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35" windowWidth="15360" windowHeight="11805"/>
  </bookViews>
  <sheets>
    <sheet name="data" sheetId="5" r:id="rId1"/>
    <sheet name="CSM Normalizing" sheetId="6" r:id="rId2"/>
    <sheet name="Norm Diff P" sheetId="7" r:id="rId3"/>
    <sheet name="Norm Flow" sheetId="8" r:id="rId4"/>
    <sheet name="Norm Rejection" sheetId="9" r:id="rId5"/>
    <sheet name="Recovery" sheetId="10" r:id="rId6"/>
  </sheets>
  <definedNames>
    <definedName name="alpha1">data!$B$3</definedName>
    <definedName name="alpha2">data!$B$4</definedName>
    <definedName name="beta1">data!$C$3</definedName>
    <definedName name="beta2">data!$C$4</definedName>
    <definedName name="C_conc">'CSM Normalizing'!$S:$S</definedName>
    <definedName name="C_feed1">'CSM Normalizing'!$P:$P</definedName>
    <definedName name="C_feed2">'CSM Normalizing'!$Q:$Q</definedName>
    <definedName name="C_feed3">'CSM Normalizing'!$R:$R</definedName>
    <definedName name="C_perm">'CSM Normalizing'!$T:$T</definedName>
    <definedName name="C_perm1">'CSM Normalizing'!$U:$U</definedName>
    <definedName name="C_perm2">'CSM Normalizing'!$V:$V</definedName>
    <definedName name="C_perm3">'CSM Normalizing'!$W:$W</definedName>
    <definedName name="C0_conc">'CSM Normalizing'!$S$6</definedName>
    <definedName name="C0_feed1">'CSM Normalizing'!$P$6</definedName>
    <definedName name="C0_feed2">'CSM Normalizing'!$Q$6</definedName>
    <definedName name="C0_feed3">'CSM Normalizing'!$R$6</definedName>
    <definedName name="C0_perm">'CSM Normalizing'!$T$6</definedName>
    <definedName name="C0_perm1">'CSM Normalizing'!$U$6</definedName>
    <definedName name="C0_perm2">'CSM Normalizing'!$V$6</definedName>
    <definedName name="C0_perm3">'CSM Normalizing'!$W$6</definedName>
    <definedName name="Cl">'CSM Normalizing'!$AB:$AB</definedName>
    <definedName name="ConcFactor">'CSM Normalizing'!$AV:$AV</definedName>
    <definedName name="ConcFactor1">'CSM Normalizing'!$AW:$AW</definedName>
    <definedName name="ConcFactor2">'CSM Normalizing'!$AX:$AX</definedName>
    <definedName name="ConcFactor3">'CSM Normalizing'!$AY:$AY</definedName>
    <definedName name="diffP">'CSM Normalizing'!$AE:$AE</definedName>
    <definedName name="diffP0">'CSM Normalizing'!$AE$6</definedName>
    <definedName name="diffP1">'CSM Normalizing'!$AF:$AF</definedName>
    <definedName name="diffP1_0">'CSM Normalizing'!$AF$6</definedName>
    <definedName name="diffP2">'CSM Normalizing'!$AG:$AG</definedName>
    <definedName name="diffP2_0">'CSM Normalizing'!$AG$6</definedName>
    <definedName name="diffP3">'CSM Normalizing'!$AH:$AH</definedName>
    <definedName name="diffP3_0">'CSM Normalizing'!$AH$6</definedName>
    <definedName name="Flux">'CSM Normalizing'!#REF!</definedName>
    <definedName name="Flux1">'CSM Normalizing'!#REF!</definedName>
    <definedName name="Flux2">'CSM Normalizing'!#REF!</definedName>
    <definedName name="Flux3">'CSM Normalizing'!#REF!</definedName>
    <definedName name="gamma1">data!$D$3</definedName>
    <definedName name="gamma2">data!$D$4</definedName>
    <definedName name="Mem_Area">data!$C$15</definedName>
    <definedName name="NDP">'CSM Normalizing'!$BT:$BT</definedName>
    <definedName name="NDP_feed1">'CSM Normalizing'!$BU:$BU</definedName>
    <definedName name="NDP_feed2">'CSM Normalizing'!$BV:$BV</definedName>
    <definedName name="NDP_feed3">'CSM Normalizing'!$BW:$BW</definedName>
    <definedName name="NDP0">'CSM Normalizing'!$BT$6</definedName>
    <definedName name="NDP0_feed1">'CSM Normalizing'!$BU$6</definedName>
    <definedName name="NDP0_feed2">'CSM Normalizing'!$BV$6</definedName>
    <definedName name="NDP0_feed3">'CSM Normalizing'!$BW$6</definedName>
    <definedName name="NetP">'CSM Normalizing'!$AM:$AM</definedName>
    <definedName name="NetP1">'CSM Normalizing'!$AN:$AN</definedName>
    <definedName name="NetP2">'CSM Normalizing'!$AO:$AO</definedName>
    <definedName name="NetP3">'CSM Normalizing'!$AP:$AP</definedName>
    <definedName name="NoOfArray">data!$B$10</definedName>
    <definedName name="NoOfElement">data!$D$11</definedName>
    <definedName name="NoOfPV">data!$A$9</definedName>
    <definedName name="NoOfPV1">data!$B$9</definedName>
    <definedName name="NoOfPV2">data!$C$9</definedName>
    <definedName name="NoOfPV3">data!$D$9</definedName>
    <definedName name="normSP">'CSM Normalizing'!$CB:$CB</definedName>
    <definedName name="normSP1">'CSM Normalizing'!$CC:$CC</definedName>
    <definedName name="normSP2">'CSM Normalizing'!$CD:$CD</definedName>
    <definedName name="normSP3">'CSM Normalizing'!$CE:$CE</definedName>
    <definedName name="P_conc">'CSM Normalizing'!$E:$E</definedName>
    <definedName name="P_feed1">'CSM Normalizing'!$B:$B</definedName>
    <definedName name="P_feed2">'CSM Normalizing'!$C:$C</definedName>
    <definedName name="P_feed3">'CSM Normalizing'!$D:$D</definedName>
    <definedName name="P_perm">'CSM Normalizing'!$I:$I</definedName>
    <definedName name="P_perm1">'CSM Normalizing'!$F:$F</definedName>
    <definedName name="P_perm2">'CSM Normalizing'!$G:$G</definedName>
    <definedName name="P_perm3">'CSM Normalizing'!$H:$H</definedName>
    <definedName name="P0_conc">'CSM Normalizing'!$E$6</definedName>
    <definedName name="P0_feed1">'CSM Normalizing'!$B$6</definedName>
    <definedName name="P0_feed2">'CSM Normalizing'!$C$6</definedName>
    <definedName name="P0_feed3">'CSM Normalizing'!$D$6</definedName>
    <definedName name="P0_perm">'CSM Normalizing'!$I$6</definedName>
    <definedName name="P0_perm1">'CSM Normalizing'!$F$6</definedName>
    <definedName name="P0_perm2">'CSM Normalizing'!$G$6</definedName>
    <definedName name="P0_perm3">'CSM Normalizing'!$H$6</definedName>
    <definedName name="pH">'CSM Normalizing'!$Y:$Y</definedName>
    <definedName name="Pi_feed">'CSM Normalizing'!$AZ:$AZ</definedName>
    <definedName name="Pi_feed1">'CSM Normalizing'!$BA:$BA</definedName>
    <definedName name="Pi_feed2">'CSM Normalizing'!$BB:$BB</definedName>
    <definedName name="Pi_feed3">'CSM Normalizing'!$BC:$BC</definedName>
    <definedName name="Pi_perm">'CSM Normalizing'!$BD:$BD</definedName>
    <definedName name="Pi_perm1">'CSM Normalizing'!$BE:$BE</definedName>
    <definedName name="Pi_perm2">'CSM Normalizing'!$BF:$BF</definedName>
    <definedName name="Pi_perm3">'CSM Normalizing'!$BG:$BG</definedName>
    <definedName name="_xlnm.Print_Titles" localSheetId="1">'CSM Normalizing'!$A:$A,'CSM Normalizing'!$4:$5</definedName>
    <definedName name="Q_conc">'CSM Normalizing'!$O:$O</definedName>
    <definedName name="Q_feed">'CSM Normalizing'!$J:$J</definedName>
    <definedName name="Q_perm">'CSM Normalizing'!$K:$K</definedName>
    <definedName name="Q_perm1">'CSM Normalizing'!$L:$L</definedName>
    <definedName name="Q_perm2">'CSM Normalizing'!$M:$M</definedName>
    <definedName name="Q_perm3">'CSM Normalizing'!$N:$N</definedName>
    <definedName name="Q0_conc">'CSM Normalizing'!$O$6</definedName>
    <definedName name="Q0_feed">'CSM Normalizing'!$J$6</definedName>
    <definedName name="Q0_perm">'CSM Normalizing'!$K$6</definedName>
    <definedName name="Q0_perm1">'CSM Normalizing'!$L$6</definedName>
    <definedName name="Q0_perm2">'CSM Normalizing'!$M$6</definedName>
    <definedName name="Q0_perm3">'CSM Normalizing'!$N$6</definedName>
    <definedName name="Rec_C">'CSM Normalizing'!$CR:$CR</definedName>
    <definedName name="Rec_C1">'CSM Normalizing'!$CS:$CS</definedName>
    <definedName name="Rec_C2">'CSM Normalizing'!$CT:$CT</definedName>
    <definedName name="Rec_C3">'CSM Normalizing'!$CU:$CU</definedName>
    <definedName name="Recovery">'CSM Normalizing'!$CN:$CN</definedName>
    <definedName name="Recovery1">'CSM Normalizing'!$CO:$CO</definedName>
    <definedName name="Recovery2">'CSM Normalizing'!$CP:$CP</definedName>
    <definedName name="Recovery3">'CSM Normalizing'!$CQ:$CQ</definedName>
    <definedName name="SDI">'CSM Normalizing'!$Z:$Z</definedName>
    <definedName name="TCF">'CSM Normalizing'!$AQ:$AQ</definedName>
    <definedName name="TCF_U1">data!$C$19</definedName>
    <definedName name="TCF_U2">data!$C$20</definedName>
    <definedName name="TCF0">'CSM Normalizing'!$AQ$6</definedName>
    <definedName name="TDS_conc">'CSM Normalizing'!$BK:$BK</definedName>
    <definedName name="TDS_feed1">'CSM Normalizing'!$BH:$BH</definedName>
    <definedName name="TDS_feed2">'CSM Normalizing'!$BI:$BI</definedName>
    <definedName name="TDS_feed3">'CSM Normalizing'!$BJ:$BJ</definedName>
    <definedName name="TDS_perm">'CSM Normalizing'!$BL:$BL</definedName>
    <definedName name="TDS_perm1">'CSM Normalizing'!$BM:$BM</definedName>
    <definedName name="TDS_perm2">'CSM Normalizing'!$BN:$BN</definedName>
    <definedName name="TDS_perm3">'CSM Normalizing'!$BO:$BO</definedName>
    <definedName name="TDS0_conc">'CSM Normalizing'!$BK$6</definedName>
    <definedName name="TDS0_feed1">'CSM Normalizing'!$BH$6</definedName>
    <definedName name="TDS0_feed2">'CSM Normalizing'!$BI$6</definedName>
    <definedName name="TDS0_feed3">'CSM Normalizing'!$BJ$6</definedName>
    <definedName name="TDSmean">'CSM Normalizing'!$BP:$BP</definedName>
    <definedName name="TDSmean_feed1">'CSM Normalizing'!$BQ:$BQ</definedName>
    <definedName name="TDSmean_feed2">'CSM Normalizing'!$BR:$BR</definedName>
    <definedName name="TDSmean_feed3">'CSM Normalizing'!$BS:$BS</definedName>
    <definedName name="TDSmean0">'CSM Normalizing'!$BP$6</definedName>
    <definedName name="TDSmean0_feed1">'CSM Normalizing'!$BQ$6</definedName>
    <definedName name="TDSmean0_feed2">'CSM Normalizing'!$BR$6</definedName>
    <definedName name="TDSmean0_feed3">'CSM Normalizing'!$BS$6</definedName>
    <definedName name="Temp">'CSM Normalizing'!$X:$X</definedName>
    <definedName name="Temp0">'CSM Normalizing'!$X$6</definedName>
    <definedName name="Turb">'CSM Normalizing'!$AA:$AA</definedName>
  </definedNames>
  <calcPr calcId="125725"/>
</workbook>
</file>

<file path=xl/calcChain.xml><?xml version="1.0" encoding="utf-8"?>
<calcChain xmlns="http://schemas.openxmlformats.org/spreadsheetml/2006/main">
  <c r="BY8" i="6"/>
  <c r="BZ8"/>
  <c r="CA8"/>
  <c r="BY9"/>
  <c r="BZ9"/>
  <c r="CA9"/>
  <c r="BY10"/>
  <c r="BZ10"/>
  <c r="CA10"/>
  <c r="BY11"/>
  <c r="BZ11"/>
  <c r="CA11"/>
  <c r="BY12"/>
  <c r="BZ12"/>
  <c r="CA12"/>
  <c r="BY13"/>
  <c r="BZ13"/>
  <c r="CA13"/>
  <c r="BY14"/>
  <c r="BZ14"/>
  <c r="CA14"/>
  <c r="BY15"/>
  <c r="BZ15"/>
  <c r="CA15"/>
  <c r="BY16"/>
  <c r="BZ16"/>
  <c r="CA16"/>
  <c r="BY17"/>
  <c r="BZ17"/>
  <c r="CA17"/>
  <c r="BY18"/>
  <c r="BZ18"/>
  <c r="CA18"/>
  <c r="BY19"/>
  <c r="BZ19"/>
  <c r="CA19"/>
  <c r="BY20"/>
  <c r="BZ20"/>
  <c r="CA20"/>
  <c r="BY21"/>
  <c r="BZ21"/>
  <c r="CA21"/>
  <c r="BY22"/>
  <c r="BZ22"/>
  <c r="CA22"/>
  <c r="BY23"/>
  <c r="BZ23"/>
  <c r="CA23"/>
  <c r="BY24"/>
  <c r="BZ24"/>
  <c r="CA24"/>
  <c r="BY25"/>
  <c r="BZ25"/>
  <c r="CA25"/>
  <c r="BY26"/>
  <c r="BZ26"/>
  <c r="CA26"/>
  <c r="BY27"/>
  <c r="BZ27"/>
  <c r="CA27"/>
  <c r="BY28"/>
  <c r="BZ28"/>
  <c r="CA28"/>
  <c r="BY29"/>
  <c r="BZ29"/>
  <c r="CA29"/>
  <c r="BY30"/>
  <c r="BZ30"/>
  <c r="CA30"/>
  <c r="BY31"/>
  <c r="BZ31"/>
  <c r="CA31"/>
  <c r="BY32"/>
  <c r="BZ32"/>
  <c r="CA32"/>
  <c r="BY33"/>
  <c r="BZ33"/>
  <c r="CA33"/>
  <c r="BY34"/>
  <c r="BZ34"/>
  <c r="CA34"/>
  <c r="BY35"/>
  <c r="BZ35"/>
  <c r="CA35"/>
  <c r="BY36"/>
  <c r="BZ36"/>
  <c r="CA36"/>
  <c r="BY37"/>
  <c r="BZ37"/>
  <c r="CA37"/>
  <c r="BY38"/>
  <c r="BZ38"/>
  <c r="CA38"/>
  <c r="BY39"/>
  <c r="BZ39"/>
  <c r="CA39"/>
  <c r="BY40"/>
  <c r="BZ40"/>
  <c r="CA40"/>
  <c r="BY41"/>
  <c r="BZ41"/>
  <c r="CA41"/>
  <c r="BY42"/>
  <c r="BZ42"/>
  <c r="CA42"/>
  <c r="BY43"/>
  <c r="BZ43"/>
  <c r="CA43"/>
  <c r="BY44"/>
  <c r="BZ44"/>
  <c r="CA44"/>
  <c r="BY45"/>
  <c r="BZ45"/>
  <c r="CA45"/>
  <c r="BY46"/>
  <c r="BZ46"/>
  <c r="CA46"/>
  <c r="BY47"/>
  <c r="BZ47"/>
  <c r="CA47"/>
  <c r="BY48"/>
  <c r="BZ48"/>
  <c r="CA48"/>
  <c r="BY49"/>
  <c r="BZ49"/>
  <c r="CA49"/>
  <c r="BY50"/>
  <c r="BZ50"/>
  <c r="CA50"/>
  <c r="BY51"/>
  <c r="BZ51"/>
  <c r="CA51"/>
  <c r="BY52"/>
  <c r="BZ52"/>
  <c r="CA52"/>
  <c r="BY53"/>
  <c r="BZ53"/>
  <c r="CA53"/>
  <c r="BY54"/>
  <c r="BZ54"/>
  <c r="CA54"/>
  <c r="BY55"/>
  <c r="BZ55"/>
  <c r="CA55"/>
  <c r="BY56"/>
  <c r="BZ56"/>
  <c r="CA56"/>
  <c r="BY57"/>
  <c r="BZ57"/>
  <c r="CA57"/>
  <c r="BY58"/>
  <c r="BZ58"/>
  <c r="CA58"/>
  <c r="BY59"/>
  <c r="BZ59"/>
  <c r="CA59"/>
  <c r="BY60"/>
  <c r="BZ60"/>
  <c r="CA60"/>
  <c r="BY61"/>
  <c r="BZ61"/>
  <c r="CA61"/>
  <c r="BY62"/>
  <c r="BZ62"/>
  <c r="CA62"/>
  <c r="BY63"/>
  <c r="BZ63"/>
  <c r="CA63"/>
  <c r="BY64"/>
  <c r="BZ64"/>
  <c r="CA64"/>
  <c r="BY65"/>
  <c r="BZ65"/>
  <c r="CA65"/>
  <c r="BY66"/>
  <c r="BZ66"/>
  <c r="CA66"/>
  <c r="BY67"/>
  <c r="BZ67"/>
  <c r="CA67"/>
  <c r="BY68"/>
  <c r="BZ68"/>
  <c r="CA68"/>
  <c r="BY69"/>
  <c r="BZ69"/>
  <c r="CA69"/>
  <c r="BY70"/>
  <c r="BZ70"/>
  <c r="CA70"/>
  <c r="BY71"/>
  <c r="BZ71"/>
  <c r="CA71"/>
  <c r="BY72"/>
  <c r="BZ72"/>
  <c r="CA72"/>
  <c r="BY73"/>
  <c r="BZ73"/>
  <c r="CA73"/>
  <c r="BY74"/>
  <c r="BZ74"/>
  <c r="CA74"/>
  <c r="BY75"/>
  <c r="BZ75"/>
  <c r="CA75"/>
  <c r="BY76"/>
  <c r="BZ76"/>
  <c r="CA76"/>
  <c r="BY77"/>
  <c r="BZ77"/>
  <c r="CA77"/>
  <c r="BY78"/>
  <c r="BZ78"/>
  <c r="CA78"/>
  <c r="BY79"/>
  <c r="BZ79"/>
  <c r="CA79"/>
  <c r="BY80"/>
  <c r="BZ80"/>
  <c r="CA80"/>
  <c r="BY81"/>
  <c r="BZ81"/>
  <c r="CA81"/>
  <c r="BY82"/>
  <c r="BZ82"/>
  <c r="CA82"/>
  <c r="BY83"/>
  <c r="BZ83"/>
  <c r="CA83"/>
  <c r="BY84"/>
  <c r="BZ84"/>
  <c r="CA84"/>
  <c r="BY85"/>
  <c r="BZ85"/>
  <c r="CA85"/>
  <c r="BY86"/>
  <c r="BZ86"/>
  <c r="CA86"/>
  <c r="BY87"/>
  <c r="BZ87"/>
  <c r="CA87"/>
  <c r="BY88"/>
  <c r="BZ88"/>
  <c r="CA88"/>
  <c r="BY89"/>
  <c r="BZ89"/>
  <c r="CA89"/>
  <c r="BY90"/>
  <c r="BZ90"/>
  <c r="CA90"/>
  <c r="BY91"/>
  <c r="BZ91"/>
  <c r="CA91"/>
  <c r="BY92"/>
  <c r="BZ92"/>
  <c r="CA92"/>
  <c r="BY93"/>
  <c r="BZ93"/>
  <c r="CA93"/>
  <c r="BY94"/>
  <c r="BZ94"/>
  <c r="CA94"/>
  <c r="BY95"/>
  <c r="BZ95"/>
  <c r="CA95"/>
  <c r="BY96"/>
  <c r="BZ96"/>
  <c r="CA96"/>
  <c r="BY97"/>
  <c r="BZ97"/>
  <c r="CA97"/>
  <c r="BY98"/>
  <c r="BZ98"/>
  <c r="CA98"/>
  <c r="BY99"/>
  <c r="BZ99"/>
  <c r="CA99"/>
  <c r="BY100"/>
  <c r="BZ100"/>
  <c r="CA100"/>
  <c r="BY101"/>
  <c r="BZ101"/>
  <c r="CA101"/>
  <c r="BY102"/>
  <c r="BZ102"/>
  <c r="CA102"/>
  <c r="BY103"/>
  <c r="BZ103"/>
  <c r="CA103"/>
  <c r="BY104"/>
  <c r="BZ104"/>
  <c r="CA104"/>
  <c r="BY105"/>
  <c r="BZ105"/>
  <c r="CA105"/>
  <c r="BY106"/>
  <c r="BZ106"/>
  <c r="CA106"/>
  <c r="BY107"/>
  <c r="BZ107"/>
  <c r="CA107"/>
  <c r="BY108"/>
  <c r="BZ108"/>
  <c r="CA108"/>
  <c r="BY109"/>
  <c r="BZ109"/>
  <c r="CA109"/>
  <c r="BY110"/>
  <c r="BZ110"/>
  <c r="CA110"/>
  <c r="BY111"/>
  <c r="BZ111"/>
  <c r="CA111"/>
  <c r="BY112"/>
  <c r="BZ112"/>
  <c r="CA112"/>
  <c r="BY113"/>
  <c r="BZ113"/>
  <c r="CA113"/>
  <c r="BY114"/>
  <c r="BZ114"/>
  <c r="CA114"/>
  <c r="BY115"/>
  <c r="BZ115"/>
  <c r="CA115"/>
  <c r="BY116"/>
  <c r="BZ116"/>
  <c r="CA116"/>
  <c r="BY117"/>
  <c r="BZ117"/>
  <c r="CA117"/>
  <c r="BY118"/>
  <c r="BZ118"/>
  <c r="CA118"/>
  <c r="BY119"/>
  <c r="BZ119"/>
  <c r="CA119"/>
  <c r="BY120"/>
  <c r="BZ120"/>
  <c r="CA120"/>
  <c r="BY121"/>
  <c r="BZ121"/>
  <c r="CA121"/>
  <c r="BY122"/>
  <c r="BZ122"/>
  <c r="CA122"/>
  <c r="BY123"/>
  <c r="BZ123"/>
  <c r="CA123"/>
  <c r="BY124"/>
  <c r="BZ124"/>
  <c r="CA124"/>
  <c r="BY125"/>
  <c r="BZ125"/>
  <c r="CA125"/>
  <c r="BY126"/>
  <c r="BZ126"/>
  <c r="CA126"/>
  <c r="BY127"/>
  <c r="BZ127"/>
  <c r="CA127"/>
  <c r="BY128"/>
  <c r="BZ128"/>
  <c r="CA128"/>
  <c r="BY129"/>
  <c r="BZ129"/>
  <c r="CA129"/>
  <c r="BY130"/>
  <c r="BZ130"/>
  <c r="CA130"/>
  <c r="BY131"/>
  <c r="BZ131"/>
  <c r="CA131"/>
  <c r="BY132"/>
  <c r="BZ132"/>
  <c r="CA132"/>
  <c r="BY133"/>
  <c r="BZ133"/>
  <c r="CA133"/>
  <c r="BY134"/>
  <c r="BZ134"/>
  <c r="CA134"/>
  <c r="BY135"/>
  <c r="BZ135"/>
  <c r="CA135"/>
  <c r="BY136"/>
  <c r="BZ136"/>
  <c r="CA136"/>
  <c r="BY137"/>
  <c r="BZ137"/>
  <c r="CA137"/>
  <c r="BY138"/>
  <c r="BZ138"/>
  <c r="CA138"/>
  <c r="BY139"/>
  <c r="BZ139"/>
  <c r="CA139"/>
  <c r="BY140"/>
  <c r="BZ140"/>
  <c r="CA140"/>
  <c r="BY141"/>
  <c r="BZ141"/>
  <c r="CA141"/>
  <c r="BY142"/>
  <c r="BZ142"/>
  <c r="CA142"/>
  <c r="BY143"/>
  <c r="BZ143"/>
  <c r="CA143"/>
  <c r="BY144"/>
  <c r="BZ144"/>
  <c r="CA144"/>
  <c r="BY145"/>
  <c r="BZ145"/>
  <c r="CA145"/>
  <c r="BY146"/>
  <c r="BZ146"/>
  <c r="CA146"/>
  <c r="BY147"/>
  <c r="BZ147"/>
  <c r="CA147"/>
  <c r="BY148"/>
  <c r="BZ148"/>
  <c r="CA148"/>
  <c r="BY149"/>
  <c r="BZ149"/>
  <c r="CA149"/>
  <c r="BY150"/>
  <c r="BZ150"/>
  <c r="CA150"/>
  <c r="BY151"/>
  <c r="BZ151"/>
  <c r="CA151"/>
  <c r="BY152"/>
  <c r="BZ152"/>
  <c r="CA152"/>
  <c r="BY153"/>
  <c r="BZ153"/>
  <c r="CA153"/>
  <c r="BY154"/>
  <c r="BZ154"/>
  <c r="CA154"/>
  <c r="BY155"/>
  <c r="BZ155"/>
  <c r="CA155"/>
  <c r="BY156"/>
  <c r="BZ156"/>
  <c r="CA156"/>
  <c r="BY157"/>
  <c r="BZ157"/>
  <c r="CA157"/>
  <c r="BY158"/>
  <c r="BZ158"/>
  <c r="CA158"/>
  <c r="BY159"/>
  <c r="BZ159"/>
  <c r="CA159"/>
  <c r="BY160"/>
  <c r="BZ160"/>
  <c r="CA160"/>
  <c r="BY161"/>
  <c r="BZ161"/>
  <c r="CA161"/>
  <c r="BY162"/>
  <c r="BZ162"/>
  <c r="CA162"/>
  <c r="BY163"/>
  <c r="BZ163"/>
  <c r="CA163"/>
  <c r="BY164"/>
  <c r="BZ164"/>
  <c r="CA164"/>
  <c r="BY165"/>
  <c r="BZ165"/>
  <c r="CA165"/>
  <c r="BY166"/>
  <c r="BZ166"/>
  <c r="CA166"/>
  <c r="BY167"/>
  <c r="BZ167"/>
  <c r="CA167"/>
  <c r="BY168"/>
  <c r="BZ168"/>
  <c r="CA168"/>
  <c r="BY169"/>
  <c r="BZ169"/>
  <c r="CA169"/>
  <c r="BY170"/>
  <c r="BZ170"/>
  <c r="CA170"/>
  <c r="BY171"/>
  <c r="BZ171"/>
  <c r="CA171"/>
  <c r="BY172"/>
  <c r="BZ172"/>
  <c r="CA172"/>
  <c r="BY173"/>
  <c r="BZ173"/>
  <c r="CA173"/>
  <c r="BY174"/>
  <c r="BZ174"/>
  <c r="CA174"/>
  <c r="BY175"/>
  <c r="BZ175"/>
  <c r="CA175"/>
  <c r="BY176"/>
  <c r="BZ176"/>
  <c r="CA176"/>
  <c r="BY177"/>
  <c r="BZ177"/>
  <c r="CA177"/>
  <c r="BY178"/>
  <c r="BZ178"/>
  <c r="CA178"/>
  <c r="BY179"/>
  <c r="BZ179"/>
  <c r="CA179"/>
  <c r="BY180"/>
  <c r="BZ180"/>
  <c r="CA180"/>
  <c r="BY181"/>
  <c r="BZ181"/>
  <c r="CA181"/>
  <c r="BY182"/>
  <c r="BZ182"/>
  <c r="CA182"/>
  <c r="BY183"/>
  <c r="BZ183"/>
  <c r="CA183"/>
  <c r="BY184"/>
  <c r="BZ184"/>
  <c r="CA184"/>
  <c r="BY185"/>
  <c r="BZ185"/>
  <c r="CA185"/>
  <c r="BY186"/>
  <c r="BZ186"/>
  <c r="CA186"/>
  <c r="BY187"/>
  <c r="BZ187"/>
  <c r="CA187"/>
  <c r="BY188"/>
  <c r="BZ188"/>
  <c r="CA188"/>
  <c r="BY189"/>
  <c r="BZ189"/>
  <c r="CA189"/>
  <c r="BY190"/>
  <c r="BZ190"/>
  <c r="CA190"/>
  <c r="BY191"/>
  <c r="BZ191"/>
  <c r="CA191"/>
  <c r="BY192"/>
  <c r="BZ192"/>
  <c r="CA192"/>
  <c r="BY193"/>
  <c r="BZ193"/>
  <c r="CA193"/>
  <c r="BY194"/>
  <c r="BZ194"/>
  <c r="CA194"/>
  <c r="BY195"/>
  <c r="BZ195"/>
  <c r="CA195"/>
  <c r="BY196"/>
  <c r="BZ196"/>
  <c r="CA196"/>
  <c r="BY197"/>
  <c r="BZ197"/>
  <c r="CA197"/>
  <c r="BY198"/>
  <c r="BZ198"/>
  <c r="CA198"/>
  <c r="BY199"/>
  <c r="BZ199"/>
  <c r="CA199"/>
  <c r="BY200"/>
  <c r="BZ200"/>
  <c r="CA200"/>
  <c r="BY201"/>
  <c r="BZ201"/>
  <c r="CA201"/>
  <c r="BY202"/>
  <c r="BZ202"/>
  <c r="CA202"/>
  <c r="BY203"/>
  <c r="BZ203"/>
  <c r="CA203"/>
  <c r="BY204"/>
  <c r="BZ204"/>
  <c r="CA204"/>
  <c r="BY205"/>
  <c r="BZ205"/>
  <c r="CA205"/>
  <c r="BY206"/>
  <c r="BZ206"/>
  <c r="CA206"/>
  <c r="BY207"/>
  <c r="BZ207"/>
  <c r="CA207"/>
  <c r="BY208"/>
  <c r="BZ208"/>
  <c r="CA208"/>
  <c r="BY209"/>
  <c r="BZ209"/>
  <c r="CA209"/>
  <c r="BY210"/>
  <c r="BZ210"/>
  <c r="CA210"/>
  <c r="BY211"/>
  <c r="BZ211"/>
  <c r="CA211"/>
  <c r="BY212"/>
  <c r="BZ212"/>
  <c r="CA212"/>
  <c r="BY213"/>
  <c r="BZ213"/>
  <c r="CA213"/>
  <c r="BY214"/>
  <c r="BZ214"/>
  <c r="CA214"/>
  <c r="BY215"/>
  <c r="BZ215"/>
  <c r="CA215"/>
  <c r="BY216"/>
  <c r="BZ216"/>
  <c r="CA216"/>
  <c r="BY217"/>
  <c r="BZ217"/>
  <c r="CA217"/>
  <c r="BY218"/>
  <c r="BZ218"/>
  <c r="CA218"/>
  <c r="BY219"/>
  <c r="BZ219"/>
  <c r="CA219"/>
  <c r="BY220"/>
  <c r="BZ220"/>
  <c r="CA220"/>
  <c r="BY221"/>
  <c r="BZ221"/>
  <c r="CA221"/>
  <c r="BY222"/>
  <c r="BZ222"/>
  <c r="CA222"/>
  <c r="BY223"/>
  <c r="BZ223"/>
  <c r="CA223"/>
  <c r="BY224"/>
  <c r="BZ224"/>
  <c r="CA224"/>
  <c r="BY225"/>
  <c r="BZ225"/>
  <c r="CA225"/>
  <c r="BY226"/>
  <c r="BZ226"/>
  <c r="CA226"/>
  <c r="BY227"/>
  <c r="BZ227"/>
  <c r="CA227"/>
  <c r="BY228"/>
  <c r="BZ228"/>
  <c r="CA228"/>
  <c r="BY229"/>
  <c r="BZ229"/>
  <c r="CA229"/>
  <c r="BY230"/>
  <c r="BZ230"/>
  <c r="CA230"/>
  <c r="BY231"/>
  <c r="BZ231"/>
  <c r="CA231"/>
  <c r="BY232"/>
  <c r="BZ232"/>
  <c r="CA232"/>
  <c r="BY233"/>
  <c r="BZ233"/>
  <c r="CA233"/>
  <c r="BY234"/>
  <c r="BZ234"/>
  <c r="CA234"/>
  <c r="BY235"/>
  <c r="BZ235"/>
  <c r="CA235"/>
  <c r="BY236"/>
  <c r="BZ236"/>
  <c r="CA236"/>
  <c r="BY237"/>
  <c r="BZ237"/>
  <c r="CA237"/>
  <c r="BY238"/>
  <c r="BZ238"/>
  <c r="CA238"/>
  <c r="BY239"/>
  <c r="BZ239"/>
  <c r="CA239"/>
  <c r="BY240"/>
  <c r="BZ240"/>
  <c r="CA240"/>
  <c r="BY241"/>
  <c r="BZ241"/>
  <c r="CA241"/>
  <c r="BY242"/>
  <c r="BZ242"/>
  <c r="CA242"/>
  <c r="BY243"/>
  <c r="BZ243"/>
  <c r="CA243"/>
  <c r="BY244"/>
  <c r="BZ244"/>
  <c r="CA244"/>
  <c r="BY245"/>
  <c r="BZ245"/>
  <c r="CA245"/>
  <c r="BY246"/>
  <c r="BZ246"/>
  <c r="CA246"/>
  <c r="BY247"/>
  <c r="BZ247"/>
  <c r="CA247"/>
  <c r="BY248"/>
  <c r="BZ248"/>
  <c r="CA248"/>
  <c r="BY249"/>
  <c r="BZ249"/>
  <c r="CA249"/>
  <c r="BY250"/>
  <c r="BZ250"/>
  <c r="CA250"/>
  <c r="BY251"/>
  <c r="BZ251"/>
  <c r="CA251"/>
  <c r="BY252"/>
  <c r="BZ252"/>
  <c r="CA252"/>
  <c r="BY253"/>
  <c r="BZ253"/>
  <c r="CA253"/>
  <c r="BY254"/>
  <c r="BZ254"/>
  <c r="CA254"/>
  <c r="BY255"/>
  <c r="BZ255"/>
  <c r="CA255"/>
  <c r="BY256"/>
  <c r="BZ256"/>
  <c r="CA256"/>
  <c r="BY257"/>
  <c r="BZ257"/>
  <c r="CA257"/>
  <c r="BY258"/>
  <c r="BZ258"/>
  <c r="CA258"/>
  <c r="BY259"/>
  <c r="BZ259"/>
  <c r="CA259"/>
  <c r="BY260"/>
  <c r="BZ260"/>
  <c r="CA260"/>
  <c r="BY261"/>
  <c r="BZ261"/>
  <c r="CA261"/>
  <c r="BY262"/>
  <c r="BZ262"/>
  <c r="CA262"/>
  <c r="BY263"/>
  <c r="BZ263"/>
  <c r="CA263"/>
  <c r="BY264"/>
  <c r="BZ264"/>
  <c r="CA264"/>
  <c r="BY265"/>
  <c r="BZ265"/>
  <c r="CA265"/>
  <c r="BY266"/>
  <c r="BZ266"/>
  <c r="CA266"/>
  <c r="BY267"/>
  <c r="BZ267"/>
  <c r="CA267"/>
  <c r="BY268"/>
  <c r="BZ268"/>
  <c r="CA268"/>
  <c r="BY269"/>
  <c r="BZ269"/>
  <c r="CA269"/>
  <c r="BY270"/>
  <c r="BZ270"/>
  <c r="CA270"/>
  <c r="BY271"/>
  <c r="BZ271"/>
  <c r="CA271"/>
  <c r="BY272"/>
  <c r="BZ272"/>
  <c r="CA272"/>
  <c r="BY273"/>
  <c r="BZ273"/>
  <c r="CA273"/>
  <c r="BY274"/>
  <c r="BZ274"/>
  <c r="CA274"/>
  <c r="BY275"/>
  <c r="BZ275"/>
  <c r="CA275"/>
  <c r="BY276"/>
  <c r="BZ276"/>
  <c r="CA276"/>
  <c r="BY277"/>
  <c r="BZ277"/>
  <c r="CA277"/>
  <c r="BY278"/>
  <c r="BZ278"/>
  <c r="CA278"/>
  <c r="BY279"/>
  <c r="BZ279"/>
  <c r="CA279"/>
  <c r="BY280"/>
  <c r="BZ280"/>
  <c r="CA280"/>
  <c r="BY281"/>
  <c r="BZ281"/>
  <c r="CA281"/>
  <c r="BY282"/>
  <c r="BZ282"/>
  <c r="CA282"/>
  <c r="BY283"/>
  <c r="BZ283"/>
  <c r="CA283"/>
  <c r="BY284"/>
  <c r="BZ284"/>
  <c r="CA284"/>
  <c r="BY285"/>
  <c r="BZ285"/>
  <c r="CA285"/>
  <c r="BY286"/>
  <c r="BZ286"/>
  <c r="CA286"/>
  <c r="BY287"/>
  <c r="BZ287"/>
  <c r="CA287"/>
  <c r="BY288"/>
  <c r="BZ288"/>
  <c r="CA288"/>
  <c r="BY289"/>
  <c r="BZ289"/>
  <c r="CA289"/>
  <c r="BY290"/>
  <c r="BZ290"/>
  <c r="CA290"/>
  <c r="BY291"/>
  <c r="BZ291"/>
  <c r="CA291"/>
  <c r="BY292"/>
  <c r="BZ292"/>
  <c r="CA292"/>
  <c r="BY293"/>
  <c r="BZ293"/>
  <c r="CA293"/>
  <c r="BY294"/>
  <c r="BZ294"/>
  <c r="CA294"/>
  <c r="BY295"/>
  <c r="BZ295"/>
  <c r="CA295"/>
  <c r="BY296"/>
  <c r="BZ296"/>
  <c r="CA296"/>
  <c r="BY297"/>
  <c r="BZ297"/>
  <c r="CA297"/>
  <c r="BY298"/>
  <c r="BZ298"/>
  <c r="CA298"/>
  <c r="BY299"/>
  <c r="BZ299"/>
  <c r="CA299"/>
  <c r="BY300"/>
  <c r="BZ300"/>
  <c r="CA300"/>
  <c r="BY301"/>
  <c r="BZ301"/>
  <c r="CA301"/>
  <c r="BY302"/>
  <c r="BZ302"/>
  <c r="CA302"/>
  <c r="BY303"/>
  <c r="BZ303"/>
  <c r="CA303"/>
  <c r="BY304"/>
  <c r="BZ304"/>
  <c r="CA304"/>
  <c r="BY305"/>
  <c r="BZ305"/>
  <c r="CA305"/>
  <c r="BY306"/>
  <c r="BZ306"/>
  <c r="CA306"/>
  <c r="BY307"/>
  <c r="BZ307"/>
  <c r="CA307"/>
  <c r="BY308"/>
  <c r="BZ308"/>
  <c r="CA308"/>
  <c r="BY309"/>
  <c r="BZ309"/>
  <c r="CA309"/>
  <c r="BY310"/>
  <c r="BZ310"/>
  <c r="CA310"/>
  <c r="BY311"/>
  <c r="BZ311"/>
  <c r="CA311"/>
  <c r="BY312"/>
  <c r="BZ312"/>
  <c r="CA312"/>
  <c r="BY313"/>
  <c r="BZ313"/>
  <c r="CA313"/>
  <c r="BY314"/>
  <c r="BZ314"/>
  <c r="CA314"/>
  <c r="BY315"/>
  <c r="BZ315"/>
  <c r="CA315"/>
  <c r="BY316"/>
  <c r="BZ316"/>
  <c r="CA316"/>
  <c r="BY317"/>
  <c r="BZ317"/>
  <c r="CA317"/>
  <c r="BY318"/>
  <c r="BZ318"/>
  <c r="CA318"/>
  <c r="BY319"/>
  <c r="BZ319"/>
  <c r="CA319"/>
  <c r="BY320"/>
  <c r="BZ320"/>
  <c r="CA320"/>
  <c r="BY321"/>
  <c r="BZ321"/>
  <c r="CA321"/>
  <c r="BY322"/>
  <c r="BZ322"/>
  <c r="CA322"/>
  <c r="BY323"/>
  <c r="BZ323"/>
  <c r="CA323"/>
  <c r="BY324"/>
  <c r="BZ324"/>
  <c r="CA324"/>
  <c r="BY325"/>
  <c r="BZ325"/>
  <c r="CA325"/>
  <c r="BY326"/>
  <c r="BZ326"/>
  <c r="CA326"/>
  <c r="BY327"/>
  <c r="BZ327"/>
  <c r="CA327"/>
  <c r="BY328"/>
  <c r="BZ328"/>
  <c r="CA328"/>
  <c r="BY329"/>
  <c r="BZ329"/>
  <c r="CA329"/>
  <c r="BY330"/>
  <c r="BZ330"/>
  <c r="CA330"/>
  <c r="BY331"/>
  <c r="BZ331"/>
  <c r="CA331"/>
  <c r="BY332"/>
  <c r="BZ332"/>
  <c r="CA332"/>
  <c r="BY333"/>
  <c r="BZ333"/>
  <c r="CA333"/>
  <c r="BY334"/>
  <c r="BZ334"/>
  <c r="CA334"/>
  <c r="BY335"/>
  <c r="BZ335"/>
  <c r="CA335"/>
  <c r="BY336"/>
  <c r="BZ336"/>
  <c r="CA336"/>
  <c r="BY337"/>
  <c r="BZ337"/>
  <c r="CA337"/>
  <c r="BY338"/>
  <c r="BZ338"/>
  <c r="CA338"/>
  <c r="BY339"/>
  <c r="BZ339"/>
  <c r="CA339"/>
  <c r="BY340"/>
  <c r="BZ340"/>
  <c r="CA340"/>
  <c r="BY341"/>
  <c r="BZ341"/>
  <c r="CA341"/>
  <c r="BY342"/>
  <c r="BZ342"/>
  <c r="CA342"/>
  <c r="BY343"/>
  <c r="BZ343"/>
  <c r="CA343"/>
  <c r="BY344"/>
  <c r="BZ344"/>
  <c r="CA344"/>
  <c r="BY345"/>
  <c r="BZ345"/>
  <c r="CA345"/>
  <c r="BY346"/>
  <c r="BZ346"/>
  <c r="CA346"/>
  <c r="BY347"/>
  <c r="BZ347"/>
  <c r="CA347"/>
  <c r="BY348"/>
  <c r="BZ348"/>
  <c r="CA348"/>
  <c r="BY349"/>
  <c r="BZ349"/>
  <c r="CA349"/>
  <c r="BY350"/>
  <c r="BZ350"/>
  <c r="CA350"/>
  <c r="BY351"/>
  <c r="BZ351"/>
  <c r="CA351"/>
  <c r="BY352"/>
  <c r="BZ352"/>
  <c r="CA352"/>
  <c r="BY353"/>
  <c r="BZ353"/>
  <c r="CA353"/>
  <c r="BY354"/>
  <c r="BZ354"/>
  <c r="CA354"/>
  <c r="BY355"/>
  <c r="BZ355"/>
  <c r="CA355"/>
  <c r="BY356"/>
  <c r="BZ356"/>
  <c r="CA356"/>
  <c r="BY357"/>
  <c r="BZ357"/>
  <c r="CA357"/>
  <c r="BY358"/>
  <c r="BZ358"/>
  <c r="CA358"/>
  <c r="BY359"/>
  <c r="BZ359"/>
  <c r="CA359"/>
  <c r="BY360"/>
  <c r="BZ360"/>
  <c r="CA360"/>
  <c r="BY361"/>
  <c r="BZ361"/>
  <c r="CA361"/>
  <c r="BY362"/>
  <c r="BZ362"/>
  <c r="CA362"/>
  <c r="BY363"/>
  <c r="BZ363"/>
  <c r="CA363"/>
  <c r="BY364"/>
  <c r="BZ364"/>
  <c r="CA364"/>
  <c r="BY365"/>
  <c r="BZ365"/>
  <c r="CA365"/>
  <c r="BY366"/>
  <c r="BZ366"/>
  <c r="CA366"/>
  <c r="BY367"/>
  <c r="BZ367"/>
  <c r="CA367"/>
  <c r="BY368"/>
  <c r="BZ368"/>
  <c r="CA368"/>
  <c r="BY369"/>
  <c r="BZ369"/>
  <c r="CA369"/>
  <c r="BY370"/>
  <c r="BZ370"/>
  <c r="CA370"/>
  <c r="BY371"/>
  <c r="BZ371"/>
  <c r="CA371"/>
  <c r="BY372"/>
  <c r="BZ372"/>
  <c r="CA372"/>
  <c r="BY373"/>
  <c r="BZ373"/>
  <c r="CA373"/>
  <c r="BY374"/>
  <c r="BZ374"/>
  <c r="CA374"/>
  <c r="BY375"/>
  <c r="BZ375"/>
  <c r="CA375"/>
  <c r="BY376"/>
  <c r="BZ376"/>
  <c r="CA376"/>
  <c r="BY377"/>
  <c r="BZ377"/>
  <c r="CA377"/>
  <c r="BY378"/>
  <c r="BZ378"/>
  <c r="CA378"/>
  <c r="BY379"/>
  <c r="BZ379"/>
  <c r="CA379"/>
  <c r="BY380"/>
  <c r="BZ380"/>
  <c r="CA380"/>
  <c r="BY381"/>
  <c r="BZ381"/>
  <c r="CA381"/>
  <c r="BY382"/>
  <c r="BZ382"/>
  <c r="CA382"/>
  <c r="BY383"/>
  <c r="BZ383"/>
  <c r="CA383"/>
  <c r="BY384"/>
  <c r="BZ384"/>
  <c r="CA384"/>
  <c r="BY385"/>
  <c r="BZ385"/>
  <c r="CA385"/>
  <c r="BY386"/>
  <c r="BZ386"/>
  <c r="CA386"/>
  <c r="BY387"/>
  <c r="BZ387"/>
  <c r="CA387"/>
  <c r="BY388"/>
  <c r="BZ388"/>
  <c r="CA388"/>
  <c r="BY389"/>
  <c r="BZ389"/>
  <c r="CA389"/>
  <c r="BY390"/>
  <c r="BZ390"/>
  <c r="CA390"/>
  <c r="BY391"/>
  <c r="BZ391"/>
  <c r="CA391"/>
  <c r="BY392"/>
  <c r="BZ392"/>
  <c r="CA392"/>
  <c r="BY393"/>
  <c r="BZ393"/>
  <c r="CA393"/>
  <c r="BY394"/>
  <c r="BZ394"/>
  <c r="CA394"/>
  <c r="BY395"/>
  <c r="BZ395"/>
  <c r="CA395"/>
  <c r="BY396"/>
  <c r="BZ396"/>
  <c r="CA396"/>
  <c r="BY397"/>
  <c r="BZ397"/>
  <c r="CA397"/>
  <c r="BY398"/>
  <c r="BZ398"/>
  <c r="CA398"/>
  <c r="BY399"/>
  <c r="BZ399"/>
  <c r="CA399"/>
  <c r="BY400"/>
  <c r="BZ400"/>
  <c r="CA400"/>
  <c r="BY401"/>
  <c r="BZ401"/>
  <c r="CA401"/>
  <c r="BY402"/>
  <c r="BZ402"/>
  <c r="CA402"/>
  <c r="BY403"/>
  <c r="BZ403"/>
  <c r="CA403"/>
  <c r="BY404"/>
  <c r="BZ404"/>
  <c r="CA404"/>
  <c r="BY405"/>
  <c r="BZ405"/>
  <c r="CA405"/>
  <c r="BY406"/>
  <c r="BZ406"/>
  <c r="CA406"/>
  <c r="BY407"/>
  <c r="BZ407"/>
  <c r="CA407"/>
  <c r="BY408"/>
  <c r="BZ408"/>
  <c r="CA408"/>
  <c r="BY409"/>
  <c r="BZ409"/>
  <c r="CA409"/>
  <c r="BY410"/>
  <c r="BZ410"/>
  <c r="CA410"/>
  <c r="BY411"/>
  <c r="BZ411"/>
  <c r="CA411"/>
  <c r="BY412"/>
  <c r="BZ412"/>
  <c r="CA412"/>
  <c r="BY413"/>
  <c r="BZ413"/>
  <c r="CA413"/>
  <c r="BY414"/>
  <c r="BZ414"/>
  <c r="CA414"/>
  <c r="BY415"/>
  <c r="BZ415"/>
  <c r="CA415"/>
  <c r="BY416"/>
  <c r="BZ416"/>
  <c r="CA416"/>
  <c r="BY417"/>
  <c r="BZ417"/>
  <c r="CA417"/>
  <c r="BY418"/>
  <c r="BZ418"/>
  <c r="CA418"/>
  <c r="BY419"/>
  <c r="BZ419"/>
  <c r="CA419"/>
  <c r="BY420"/>
  <c r="BZ420"/>
  <c r="CA420"/>
  <c r="BY421"/>
  <c r="BZ421"/>
  <c r="CA421"/>
  <c r="BY422"/>
  <c r="BZ422"/>
  <c r="CA422"/>
  <c r="BY423"/>
  <c r="BZ423"/>
  <c r="CA423"/>
  <c r="BY424"/>
  <c r="BZ424"/>
  <c r="CA424"/>
  <c r="BY425"/>
  <c r="BZ425"/>
  <c r="CA425"/>
  <c r="BY426"/>
  <c r="BZ426"/>
  <c r="CA426"/>
  <c r="BY427"/>
  <c r="BZ427"/>
  <c r="CA427"/>
  <c r="BY428"/>
  <c r="BZ428"/>
  <c r="CA428"/>
  <c r="BY429"/>
  <c r="BZ429"/>
  <c r="CA429"/>
  <c r="BY430"/>
  <c r="BZ430"/>
  <c r="CA430"/>
  <c r="BY431"/>
  <c r="BZ431"/>
  <c r="CA431"/>
  <c r="BY432"/>
  <c r="BZ432"/>
  <c r="CA432"/>
  <c r="BY433"/>
  <c r="BZ433"/>
  <c r="CA433"/>
  <c r="BY434"/>
  <c r="BZ434"/>
  <c r="CA434"/>
  <c r="BY435"/>
  <c r="BZ435"/>
  <c r="CA435"/>
  <c r="BY436"/>
  <c r="BZ436"/>
  <c r="CA436"/>
  <c r="BY437"/>
  <c r="BZ437"/>
  <c r="CA437"/>
  <c r="BY438"/>
  <c r="BZ438"/>
  <c r="CA438"/>
  <c r="BY439"/>
  <c r="BZ439"/>
  <c r="CA439"/>
  <c r="BY440"/>
  <c r="BZ440"/>
  <c r="CA440"/>
  <c r="BY441"/>
  <c r="BZ441"/>
  <c r="CA441"/>
  <c r="BY442"/>
  <c r="BZ442"/>
  <c r="CA442"/>
  <c r="BY443"/>
  <c r="BZ443"/>
  <c r="CA443"/>
  <c r="BY444"/>
  <c r="BZ444"/>
  <c r="CA444"/>
  <c r="BY445"/>
  <c r="BZ445"/>
  <c r="CA445"/>
  <c r="BY446"/>
  <c r="BZ446"/>
  <c r="CA446"/>
  <c r="BY447"/>
  <c r="BZ447"/>
  <c r="CA447"/>
  <c r="BY448"/>
  <c r="BZ448"/>
  <c r="CA448"/>
  <c r="BY449"/>
  <c r="BZ449"/>
  <c r="CA449"/>
  <c r="BY450"/>
  <c r="BZ450"/>
  <c r="CA450"/>
  <c r="BY451"/>
  <c r="BZ451"/>
  <c r="CA451"/>
  <c r="BY452"/>
  <c r="BZ452"/>
  <c r="CA452"/>
  <c r="BY453"/>
  <c r="BZ453"/>
  <c r="CA453"/>
  <c r="BY454"/>
  <c r="BZ454"/>
  <c r="CA454"/>
  <c r="BY455"/>
  <c r="BZ455"/>
  <c r="CA455"/>
  <c r="BY456"/>
  <c r="BZ456"/>
  <c r="CA456"/>
  <c r="BY457"/>
  <c r="BZ457"/>
  <c r="CA457"/>
  <c r="BY458"/>
  <c r="BZ458"/>
  <c r="CA458"/>
  <c r="BY459"/>
  <c r="BZ459"/>
  <c r="CA459"/>
  <c r="BY460"/>
  <c r="BZ460"/>
  <c r="CA460"/>
  <c r="BY461"/>
  <c r="BZ461"/>
  <c r="CA461"/>
  <c r="BY462"/>
  <c r="BZ462"/>
  <c r="CA462"/>
  <c r="BY463"/>
  <c r="BZ463"/>
  <c r="CA463"/>
  <c r="BY464"/>
  <c r="BZ464"/>
  <c r="CA464"/>
  <c r="BY465"/>
  <c r="BZ465"/>
  <c r="CA465"/>
  <c r="BY466"/>
  <c r="BZ466"/>
  <c r="CA466"/>
  <c r="BY467"/>
  <c r="BZ467"/>
  <c r="CA467"/>
  <c r="BY468"/>
  <c r="BZ468"/>
  <c r="CA468"/>
  <c r="BY469"/>
  <c r="BZ469"/>
  <c r="CA469"/>
  <c r="BY470"/>
  <c r="BZ470"/>
  <c r="CA470"/>
  <c r="BY471"/>
  <c r="BZ471"/>
  <c r="CA471"/>
  <c r="BY472"/>
  <c r="BZ472"/>
  <c r="CA472"/>
  <c r="BY473"/>
  <c r="BZ473"/>
  <c r="CA473"/>
  <c r="BY474"/>
  <c r="BZ474"/>
  <c r="CA474"/>
  <c r="BY475"/>
  <c r="BZ475"/>
  <c r="CA475"/>
  <c r="BY476"/>
  <c r="BZ476"/>
  <c r="CA476"/>
  <c r="BY477"/>
  <c r="BZ477"/>
  <c r="CA477"/>
  <c r="BY478"/>
  <c r="BZ478"/>
  <c r="CA478"/>
  <c r="BY479"/>
  <c r="BZ479"/>
  <c r="CA479"/>
  <c r="BY480"/>
  <c r="BZ480"/>
  <c r="CA480"/>
  <c r="BY481"/>
  <c r="BZ481"/>
  <c r="CA481"/>
  <c r="BY482"/>
  <c r="BZ482"/>
  <c r="CA482"/>
  <c r="BY483"/>
  <c r="BZ483"/>
  <c r="CA483"/>
  <c r="BY484"/>
  <c r="BZ484"/>
  <c r="CA484"/>
  <c r="BY485"/>
  <c r="BZ485"/>
  <c r="CA485"/>
  <c r="BY486"/>
  <c r="BZ486"/>
  <c r="CA486"/>
  <c r="BY487"/>
  <c r="BZ487"/>
  <c r="CA487"/>
  <c r="BY488"/>
  <c r="BZ488"/>
  <c r="CA488"/>
  <c r="BY489"/>
  <c r="BZ489"/>
  <c r="CA489"/>
  <c r="BY490"/>
  <c r="BZ490"/>
  <c r="CA490"/>
  <c r="BY491"/>
  <c r="BZ491"/>
  <c r="CA491"/>
  <c r="BY492"/>
  <c r="BZ492"/>
  <c r="CA492"/>
  <c r="BY493"/>
  <c r="BZ493"/>
  <c r="CA493"/>
  <c r="BY494"/>
  <c r="BZ494"/>
  <c r="CA494"/>
  <c r="BY495"/>
  <c r="BZ495"/>
  <c r="CA495"/>
  <c r="BY496"/>
  <c r="BZ496"/>
  <c r="CA496"/>
  <c r="BY497"/>
  <c r="BZ497"/>
  <c r="CA497"/>
  <c r="BY498"/>
  <c r="BZ498"/>
  <c r="CA498"/>
  <c r="BY499"/>
  <c r="BZ499"/>
  <c r="CA499"/>
  <c r="BY500"/>
  <c r="BZ500"/>
  <c r="CA500"/>
  <c r="BY501"/>
  <c r="BZ501"/>
  <c r="CA501"/>
  <c r="BY502"/>
  <c r="BZ502"/>
  <c r="CA502"/>
  <c r="BY503"/>
  <c r="BZ503"/>
  <c r="CA503"/>
  <c r="BY504"/>
  <c r="BZ504"/>
  <c r="CA504"/>
  <c r="BY505"/>
  <c r="BZ505"/>
  <c r="CA505"/>
  <c r="BY506"/>
  <c r="BZ506"/>
  <c r="CA506"/>
  <c r="BY507"/>
  <c r="BZ507"/>
  <c r="CA507"/>
  <c r="BY508"/>
  <c r="BZ508"/>
  <c r="CA508"/>
  <c r="BY509"/>
  <c r="BZ509"/>
  <c r="CA509"/>
  <c r="BY510"/>
  <c r="BZ510"/>
  <c r="CA510"/>
  <c r="BY511"/>
  <c r="BZ511"/>
  <c r="CA511"/>
  <c r="BY512"/>
  <c r="BZ512"/>
  <c r="CA512"/>
  <c r="BY513"/>
  <c r="BZ513"/>
  <c r="CA513"/>
  <c r="BY514"/>
  <c r="BZ514"/>
  <c r="CA514"/>
  <c r="BY515"/>
  <c r="BZ515"/>
  <c r="CA515"/>
  <c r="BY516"/>
  <c r="BZ516"/>
  <c r="CA516"/>
  <c r="BY517"/>
  <c r="BZ517"/>
  <c r="CA517"/>
  <c r="BY518"/>
  <c r="BZ518"/>
  <c r="CA518"/>
  <c r="BY519"/>
  <c r="BZ519"/>
  <c r="CA519"/>
  <c r="BY520"/>
  <c r="BZ520"/>
  <c r="CA520"/>
  <c r="BY521"/>
  <c r="BZ521"/>
  <c r="CA521"/>
  <c r="BY522"/>
  <c r="BZ522"/>
  <c r="CA522"/>
  <c r="BY523"/>
  <c r="BZ523"/>
  <c r="CA523"/>
  <c r="BY524"/>
  <c r="BZ524"/>
  <c r="CA524"/>
  <c r="BY525"/>
  <c r="BZ525"/>
  <c r="CA525"/>
  <c r="BY526"/>
  <c r="BZ526"/>
  <c r="CA526"/>
  <c r="BY527"/>
  <c r="BZ527"/>
  <c r="CA527"/>
  <c r="BY528"/>
  <c r="BZ528"/>
  <c r="CA528"/>
  <c r="BY529"/>
  <c r="BZ529"/>
  <c r="CA529"/>
  <c r="BY530"/>
  <c r="BZ530"/>
  <c r="CA530"/>
  <c r="BY531"/>
  <c r="BZ531"/>
  <c r="CA531"/>
  <c r="BY532"/>
  <c r="BZ532"/>
  <c r="CA532"/>
  <c r="BY533"/>
  <c r="BZ533"/>
  <c r="CA533"/>
  <c r="BY534"/>
  <c r="BZ534"/>
  <c r="CA534"/>
  <c r="BY535"/>
  <c r="BZ535"/>
  <c r="CA535"/>
  <c r="BY536"/>
  <c r="BZ536"/>
  <c r="CA536"/>
  <c r="BY537"/>
  <c r="BZ537"/>
  <c r="CA537"/>
  <c r="BY538"/>
  <c r="BZ538"/>
  <c r="CA538"/>
  <c r="BY539"/>
  <c r="BZ539"/>
  <c r="CA539"/>
  <c r="BY540"/>
  <c r="BZ540"/>
  <c r="CA540"/>
  <c r="BY541"/>
  <c r="BZ541"/>
  <c r="CA541"/>
  <c r="BY542"/>
  <c r="BZ542"/>
  <c r="CA542"/>
  <c r="BY543"/>
  <c r="BZ543"/>
  <c r="CA543"/>
  <c r="BY544"/>
  <c r="BZ544"/>
  <c r="CA544"/>
  <c r="BY545"/>
  <c r="BZ545"/>
  <c r="CA545"/>
  <c r="BY546"/>
  <c r="BZ546"/>
  <c r="CA546"/>
  <c r="BY547"/>
  <c r="BZ547"/>
  <c r="CA547"/>
  <c r="BY548"/>
  <c r="BZ548"/>
  <c r="CA548"/>
  <c r="BY549"/>
  <c r="BZ549"/>
  <c r="CA549"/>
  <c r="BY550"/>
  <c r="BZ550"/>
  <c r="CA550"/>
  <c r="BY551"/>
  <c r="BZ551"/>
  <c r="CA551"/>
  <c r="BY552"/>
  <c r="BZ552"/>
  <c r="CA552"/>
  <c r="BY553"/>
  <c r="BZ553"/>
  <c r="CA553"/>
  <c r="BY554"/>
  <c r="BZ554"/>
  <c r="CA554"/>
  <c r="BY555"/>
  <c r="BZ555"/>
  <c r="CA555"/>
  <c r="BY556"/>
  <c r="BZ556"/>
  <c r="CA556"/>
  <c r="BY557"/>
  <c r="BZ557"/>
  <c r="CA557"/>
  <c r="BY558"/>
  <c r="BZ558"/>
  <c r="CA558"/>
  <c r="BY559"/>
  <c r="BZ559"/>
  <c r="CA559"/>
  <c r="BY560"/>
  <c r="BZ560"/>
  <c r="CA560"/>
  <c r="BY561"/>
  <c r="BZ561"/>
  <c r="CA561"/>
  <c r="BY562"/>
  <c r="BZ562"/>
  <c r="CA562"/>
  <c r="BY563"/>
  <c r="BZ563"/>
  <c r="CA563"/>
  <c r="BY564"/>
  <c r="BZ564"/>
  <c r="CA564"/>
  <c r="BY565"/>
  <c r="BZ565"/>
  <c r="CA565"/>
  <c r="BY566"/>
  <c r="BZ566"/>
  <c r="CA566"/>
  <c r="BY567"/>
  <c r="BZ567"/>
  <c r="CA567"/>
  <c r="BY568"/>
  <c r="BZ568"/>
  <c r="CA568"/>
  <c r="BY569"/>
  <c r="BZ569"/>
  <c r="CA569"/>
  <c r="BY570"/>
  <c r="BZ570"/>
  <c r="CA570"/>
  <c r="BY571"/>
  <c r="BZ571"/>
  <c r="CA571"/>
  <c r="BY572"/>
  <c r="BZ572"/>
  <c r="CA572"/>
  <c r="BY573"/>
  <c r="BZ573"/>
  <c r="CA573"/>
  <c r="BY574"/>
  <c r="BZ574"/>
  <c r="CA574"/>
  <c r="BY575"/>
  <c r="BZ575"/>
  <c r="CA575"/>
  <c r="BY576"/>
  <c r="BZ576"/>
  <c r="CA576"/>
  <c r="BY577"/>
  <c r="BZ577"/>
  <c r="CA577"/>
  <c r="BY578"/>
  <c r="BZ578"/>
  <c r="CA578"/>
  <c r="BY579"/>
  <c r="BZ579"/>
  <c r="CA579"/>
  <c r="BY580"/>
  <c r="BZ580"/>
  <c r="CA580"/>
  <c r="BY581"/>
  <c r="BZ581"/>
  <c r="CA581"/>
  <c r="BY582"/>
  <c r="BZ582"/>
  <c r="CA582"/>
  <c r="BY583"/>
  <c r="BZ583"/>
  <c r="CA583"/>
  <c r="BY584"/>
  <c r="BZ584"/>
  <c r="CA584"/>
  <c r="BY585"/>
  <c r="BZ585"/>
  <c r="CA585"/>
  <c r="BY586"/>
  <c r="BZ586"/>
  <c r="CA586"/>
  <c r="BY587"/>
  <c r="BZ587"/>
  <c r="CA587"/>
  <c r="BY588"/>
  <c r="BZ588"/>
  <c r="CA588"/>
  <c r="BY589"/>
  <c r="BZ589"/>
  <c r="CA589"/>
  <c r="BY590"/>
  <c r="BZ590"/>
  <c r="CA590"/>
  <c r="BY591"/>
  <c r="BZ591"/>
  <c r="CA591"/>
  <c r="BY592"/>
  <c r="BZ592"/>
  <c r="CA592"/>
  <c r="BY593"/>
  <c r="BZ593"/>
  <c r="CA593"/>
  <c r="BY594"/>
  <c r="BZ594"/>
  <c r="CA594"/>
  <c r="BY595"/>
  <c r="BZ595"/>
  <c r="CA595"/>
  <c r="BY596"/>
  <c r="BZ596"/>
  <c r="CA596"/>
  <c r="BY597"/>
  <c r="BZ597"/>
  <c r="CA597"/>
  <c r="BY598"/>
  <c r="BZ598"/>
  <c r="CA598"/>
  <c r="BY599"/>
  <c r="BZ599"/>
  <c r="CA599"/>
  <c r="BY600"/>
  <c r="BZ600"/>
  <c r="CA600"/>
  <c r="BY601"/>
  <c r="BZ601"/>
  <c r="CA601"/>
  <c r="BY602"/>
  <c r="BZ602"/>
  <c r="CA602"/>
  <c r="BY603"/>
  <c r="BZ603"/>
  <c r="CA603"/>
  <c r="BY604"/>
  <c r="BZ604"/>
  <c r="CA604"/>
  <c r="BY605"/>
  <c r="BZ605"/>
  <c r="CA605"/>
  <c r="BY606"/>
  <c r="BZ606"/>
  <c r="CA606"/>
  <c r="BY607"/>
  <c r="BZ607"/>
  <c r="CA607"/>
  <c r="BY608"/>
  <c r="BZ608"/>
  <c r="CA608"/>
  <c r="BY609"/>
  <c r="BZ609"/>
  <c r="CA609"/>
  <c r="BY610"/>
  <c r="BZ610"/>
  <c r="CA610"/>
  <c r="BY611"/>
  <c r="BZ611"/>
  <c r="CA611"/>
  <c r="BY612"/>
  <c r="BZ612"/>
  <c r="CA612"/>
  <c r="BY613"/>
  <c r="BZ613"/>
  <c r="CA613"/>
  <c r="BY614"/>
  <c r="BZ614"/>
  <c r="CA614"/>
  <c r="BY615"/>
  <c r="BZ615"/>
  <c r="CA615"/>
  <c r="BY616"/>
  <c r="BZ616"/>
  <c r="CA616"/>
  <c r="BY617"/>
  <c r="BZ617"/>
  <c r="CA617"/>
  <c r="BY618"/>
  <c r="BZ618"/>
  <c r="CA618"/>
  <c r="BY619"/>
  <c r="BZ619"/>
  <c r="CA619"/>
  <c r="BY620"/>
  <c r="BZ620"/>
  <c r="CA620"/>
  <c r="BY621"/>
  <c r="BZ621"/>
  <c r="CA621"/>
  <c r="BY622"/>
  <c r="BZ622"/>
  <c r="CA622"/>
  <c r="BY623"/>
  <c r="BZ623"/>
  <c r="CA623"/>
  <c r="BY624"/>
  <c r="BZ624"/>
  <c r="CA624"/>
  <c r="BY625"/>
  <c r="BZ625"/>
  <c r="CA625"/>
  <c r="BY626"/>
  <c r="BZ626"/>
  <c r="CA626"/>
  <c r="BY627"/>
  <c r="BZ627"/>
  <c r="CA627"/>
  <c r="BY628"/>
  <c r="BZ628"/>
  <c r="CA628"/>
  <c r="BY629"/>
  <c r="BZ629"/>
  <c r="CA629"/>
  <c r="BY630"/>
  <c r="BZ630"/>
  <c r="CA630"/>
  <c r="BY631"/>
  <c r="BZ631"/>
  <c r="CA631"/>
  <c r="BY632"/>
  <c r="BZ632"/>
  <c r="CA632"/>
  <c r="BY633"/>
  <c r="BZ633"/>
  <c r="CA633"/>
  <c r="BY634"/>
  <c r="BZ634"/>
  <c r="CA634"/>
  <c r="BY635"/>
  <c r="BZ635"/>
  <c r="CA635"/>
  <c r="BY636"/>
  <c r="BZ636"/>
  <c r="CA636"/>
  <c r="BY637"/>
  <c r="BZ637"/>
  <c r="CA637"/>
  <c r="BY638"/>
  <c r="BZ638"/>
  <c r="CA638"/>
  <c r="BY639"/>
  <c r="BZ639"/>
  <c r="CA639"/>
  <c r="BY640"/>
  <c r="BZ640"/>
  <c r="CA640"/>
  <c r="BY641"/>
  <c r="BZ641"/>
  <c r="CA641"/>
  <c r="BY642"/>
  <c r="BZ642"/>
  <c r="CA642"/>
  <c r="BY643"/>
  <c r="BZ643"/>
  <c r="CA643"/>
  <c r="BY644"/>
  <c r="BZ644"/>
  <c r="CA644"/>
  <c r="BY645"/>
  <c r="BZ645"/>
  <c r="CA645"/>
  <c r="BY646"/>
  <c r="BZ646"/>
  <c r="CA646"/>
  <c r="BY647"/>
  <c r="BZ647"/>
  <c r="CA647"/>
  <c r="BY648"/>
  <c r="BZ648"/>
  <c r="CA648"/>
  <c r="BY649"/>
  <c r="BZ649"/>
  <c r="CA649"/>
  <c r="BY650"/>
  <c r="BZ650"/>
  <c r="CA650"/>
  <c r="BY651"/>
  <c r="BZ651"/>
  <c r="CA651"/>
  <c r="BY652"/>
  <c r="BZ652"/>
  <c r="CA652"/>
  <c r="BY653"/>
  <c r="BZ653"/>
  <c r="CA653"/>
  <c r="BY654"/>
  <c r="BZ654"/>
  <c r="CA654"/>
  <c r="BY655"/>
  <c r="BZ655"/>
  <c r="CA655"/>
  <c r="BY656"/>
  <c r="BZ656"/>
  <c r="CA656"/>
  <c r="BY657"/>
  <c r="BZ657"/>
  <c r="CA657"/>
  <c r="BY658"/>
  <c r="BZ658"/>
  <c r="CA658"/>
  <c r="BY659"/>
  <c r="BZ659"/>
  <c r="CA659"/>
  <c r="BY660"/>
  <c r="BZ660"/>
  <c r="CA660"/>
  <c r="BY661"/>
  <c r="BZ661"/>
  <c r="CA661"/>
  <c r="BY662"/>
  <c r="BZ662"/>
  <c r="CA662"/>
  <c r="BY663"/>
  <c r="BZ663"/>
  <c r="CA663"/>
  <c r="BY664"/>
  <c r="BZ664"/>
  <c r="CA664"/>
  <c r="BY665"/>
  <c r="BZ665"/>
  <c r="CA665"/>
  <c r="BY666"/>
  <c r="BZ666"/>
  <c r="CA666"/>
  <c r="BY667"/>
  <c r="BZ667"/>
  <c r="CA667"/>
  <c r="BY668"/>
  <c r="BZ668"/>
  <c r="CA668"/>
  <c r="BY669"/>
  <c r="BZ669"/>
  <c r="CA669"/>
  <c r="BY670"/>
  <c r="BZ670"/>
  <c r="CA670"/>
  <c r="BY671"/>
  <c r="BZ671"/>
  <c r="CA671"/>
  <c r="BY672"/>
  <c r="BZ672"/>
  <c r="CA672"/>
  <c r="BY673"/>
  <c r="BZ673"/>
  <c r="CA673"/>
  <c r="BY674"/>
  <c r="BZ674"/>
  <c r="CA674"/>
  <c r="BY675"/>
  <c r="BZ675"/>
  <c r="CA675"/>
  <c r="BY676"/>
  <c r="BZ676"/>
  <c r="CA676"/>
  <c r="BY677"/>
  <c r="BZ677"/>
  <c r="CA677"/>
  <c r="BY678"/>
  <c r="BZ678"/>
  <c r="CA678"/>
  <c r="BY679"/>
  <c r="BZ679"/>
  <c r="CA679"/>
  <c r="BY680"/>
  <c r="BZ680"/>
  <c r="CA680"/>
  <c r="BY681"/>
  <c r="BZ681"/>
  <c r="CA681"/>
  <c r="BY682"/>
  <c r="BZ682"/>
  <c r="CA682"/>
  <c r="BY683"/>
  <c r="BZ683"/>
  <c r="CA683"/>
  <c r="BY684"/>
  <c r="BZ684"/>
  <c r="CA684"/>
  <c r="BY685"/>
  <c r="BZ685"/>
  <c r="CA685"/>
  <c r="BY686"/>
  <c r="BZ686"/>
  <c r="CA686"/>
  <c r="BY687"/>
  <c r="BZ687"/>
  <c r="CA687"/>
  <c r="BY688"/>
  <c r="BZ688"/>
  <c r="CA688"/>
  <c r="BY689"/>
  <c r="BZ689"/>
  <c r="CA689"/>
  <c r="BY690"/>
  <c r="BZ690"/>
  <c r="CA690"/>
  <c r="BY691"/>
  <c r="BZ691"/>
  <c r="CA691"/>
  <c r="BY692"/>
  <c r="BZ692"/>
  <c r="CA692"/>
  <c r="BY693"/>
  <c r="BZ693"/>
  <c r="CA693"/>
  <c r="BY694"/>
  <c r="BZ694"/>
  <c r="CA694"/>
  <c r="BY695"/>
  <c r="BZ695"/>
  <c r="CA695"/>
  <c r="BY696"/>
  <c r="BZ696"/>
  <c r="CA696"/>
  <c r="BY697"/>
  <c r="BZ697"/>
  <c r="CA697"/>
  <c r="BY698"/>
  <c r="BZ698"/>
  <c r="CA698"/>
  <c r="BY699"/>
  <c r="BZ699"/>
  <c r="CA699"/>
  <c r="BY700"/>
  <c r="BZ700"/>
  <c r="CA700"/>
  <c r="BY701"/>
  <c r="BZ701"/>
  <c r="CA701"/>
  <c r="BY702"/>
  <c r="BZ702"/>
  <c r="CA702"/>
  <c r="BY703"/>
  <c r="BZ703"/>
  <c r="CA703"/>
  <c r="BY704"/>
  <c r="BZ704"/>
  <c r="CA704"/>
  <c r="BY705"/>
  <c r="BZ705"/>
  <c r="CA705"/>
  <c r="BY706"/>
  <c r="BZ706"/>
  <c r="CA706"/>
  <c r="BY707"/>
  <c r="BZ707"/>
  <c r="CA707"/>
  <c r="BY708"/>
  <c r="BZ708"/>
  <c r="CA708"/>
  <c r="BY709"/>
  <c r="BZ709"/>
  <c r="CA709"/>
  <c r="BY710"/>
  <c r="BZ710"/>
  <c r="CA710"/>
  <c r="BY711"/>
  <c r="BZ711"/>
  <c r="CA711"/>
  <c r="BY712"/>
  <c r="BZ712"/>
  <c r="CA712"/>
  <c r="BY713"/>
  <c r="BZ713"/>
  <c r="CA713"/>
  <c r="BY714"/>
  <c r="BZ714"/>
  <c r="CA714"/>
  <c r="BY715"/>
  <c r="BZ715"/>
  <c r="CA715"/>
  <c r="BY716"/>
  <c r="BZ716"/>
  <c r="CA716"/>
  <c r="BY717"/>
  <c r="BZ717"/>
  <c r="CA717"/>
  <c r="BY718"/>
  <c r="BZ718"/>
  <c r="CA718"/>
  <c r="BY719"/>
  <c r="BZ719"/>
  <c r="CA719"/>
  <c r="BY720"/>
  <c r="BZ720"/>
  <c r="CA720"/>
  <c r="BY721"/>
  <c r="BZ721"/>
  <c r="CA721"/>
  <c r="BY722"/>
  <c r="BZ722"/>
  <c r="CA722"/>
  <c r="BY723"/>
  <c r="BZ723"/>
  <c r="CA723"/>
  <c r="BY724"/>
  <c r="BZ724"/>
  <c r="CA724"/>
  <c r="BY725"/>
  <c r="BZ725"/>
  <c r="CA725"/>
  <c r="BY726"/>
  <c r="BZ726"/>
  <c r="CA726"/>
  <c r="BY727"/>
  <c r="BZ727"/>
  <c r="CA727"/>
  <c r="BY728"/>
  <c r="BZ728"/>
  <c r="CA728"/>
  <c r="BY729"/>
  <c r="BZ729"/>
  <c r="CA729"/>
  <c r="BY730"/>
  <c r="BZ730"/>
  <c r="CA730"/>
  <c r="BY731"/>
  <c r="BZ731"/>
  <c r="CA731"/>
  <c r="BY732"/>
  <c r="BZ732"/>
  <c r="CA732"/>
  <c r="BY733"/>
  <c r="BZ733"/>
  <c r="CA733"/>
  <c r="BY734"/>
  <c r="BZ734"/>
  <c r="CA734"/>
  <c r="BY735"/>
  <c r="BZ735"/>
  <c r="CA735"/>
  <c r="BY736"/>
  <c r="BZ736"/>
  <c r="CA736"/>
  <c r="BY737"/>
  <c r="BZ737"/>
  <c r="CA737"/>
  <c r="BY738"/>
  <c r="BZ738"/>
  <c r="CA738"/>
  <c r="BY739"/>
  <c r="BZ739"/>
  <c r="CA739"/>
  <c r="BY740"/>
  <c r="BZ740"/>
  <c r="CA740"/>
  <c r="BY741"/>
  <c r="BZ741"/>
  <c r="CA741"/>
  <c r="BY742"/>
  <c r="BZ742"/>
  <c r="CA742"/>
  <c r="BY743"/>
  <c r="BZ743"/>
  <c r="CA743"/>
  <c r="BY744"/>
  <c r="BZ744"/>
  <c r="CA744"/>
  <c r="BY745"/>
  <c r="BZ745"/>
  <c r="CA745"/>
  <c r="BY746"/>
  <c r="BZ746"/>
  <c r="CA746"/>
  <c r="BY747"/>
  <c r="BZ747"/>
  <c r="CA747"/>
  <c r="BY748"/>
  <c r="BZ748"/>
  <c r="CA748"/>
  <c r="BY749"/>
  <c r="BZ749"/>
  <c r="CA749"/>
  <c r="BY750"/>
  <c r="BZ750"/>
  <c r="CA750"/>
  <c r="BY751"/>
  <c r="BZ751"/>
  <c r="CA751"/>
  <c r="BY752"/>
  <c r="BZ752"/>
  <c r="CA752"/>
  <c r="BY753"/>
  <c r="BZ753"/>
  <c r="CA753"/>
  <c r="BY754"/>
  <c r="BZ754"/>
  <c r="CA754"/>
  <c r="BY755"/>
  <c r="BZ755"/>
  <c r="CA755"/>
  <c r="BY756"/>
  <c r="BZ756"/>
  <c r="CA756"/>
  <c r="BY757"/>
  <c r="BZ757"/>
  <c r="CA757"/>
  <c r="BY758"/>
  <c r="BZ758"/>
  <c r="CA758"/>
  <c r="BY759"/>
  <c r="BZ759"/>
  <c r="CA759"/>
  <c r="BY760"/>
  <c r="BZ760"/>
  <c r="CA760"/>
  <c r="BY761"/>
  <c r="BZ761"/>
  <c r="CA761"/>
  <c r="BY762"/>
  <c r="BZ762"/>
  <c r="CA762"/>
  <c r="BY763"/>
  <c r="BZ763"/>
  <c r="CA763"/>
  <c r="BY764"/>
  <c r="BZ764"/>
  <c r="CA764"/>
  <c r="BY765"/>
  <c r="BZ765"/>
  <c r="CA765"/>
  <c r="BY766"/>
  <c r="BZ766"/>
  <c r="CA766"/>
  <c r="BY767"/>
  <c r="BZ767"/>
  <c r="CA767"/>
  <c r="BY768"/>
  <c r="BZ768"/>
  <c r="CA768"/>
  <c r="BY769"/>
  <c r="BZ769"/>
  <c r="CA769"/>
  <c r="BY770"/>
  <c r="BZ770"/>
  <c r="CA770"/>
  <c r="BY771"/>
  <c r="BZ771"/>
  <c r="CA771"/>
  <c r="BY772"/>
  <c r="BZ772"/>
  <c r="CA772"/>
  <c r="BY773"/>
  <c r="BZ773"/>
  <c r="CA773"/>
  <c r="BY774"/>
  <c r="BZ774"/>
  <c r="CA774"/>
  <c r="BY775"/>
  <c r="BZ775"/>
  <c r="CA775"/>
  <c r="BY776"/>
  <c r="BZ776"/>
  <c r="CA776"/>
  <c r="BY777"/>
  <c r="BZ777"/>
  <c r="CA777"/>
  <c r="BY778"/>
  <c r="BZ778"/>
  <c r="CA778"/>
  <c r="BY779"/>
  <c r="BZ779"/>
  <c r="CA779"/>
  <c r="BY780"/>
  <c r="BZ780"/>
  <c r="CA780"/>
  <c r="BY781"/>
  <c r="BZ781"/>
  <c r="CA781"/>
  <c r="BY782"/>
  <c r="BZ782"/>
  <c r="CA782"/>
  <c r="BY783"/>
  <c r="BZ783"/>
  <c r="CA783"/>
  <c r="BY784"/>
  <c r="BZ784"/>
  <c r="CA784"/>
  <c r="BY785"/>
  <c r="BZ785"/>
  <c r="CA785"/>
  <c r="BY786"/>
  <c r="BZ786"/>
  <c r="CA786"/>
  <c r="BY787"/>
  <c r="BZ787"/>
  <c r="CA787"/>
  <c r="BY788"/>
  <c r="BZ788"/>
  <c r="CA788"/>
  <c r="BY789"/>
  <c r="BZ789"/>
  <c r="CA789"/>
  <c r="BY790"/>
  <c r="BZ790"/>
  <c r="CA790"/>
  <c r="BY791"/>
  <c r="BZ791"/>
  <c r="CA791"/>
  <c r="BY792"/>
  <c r="BZ792"/>
  <c r="CA792"/>
  <c r="BY793"/>
  <c r="BZ793"/>
  <c r="CA793"/>
  <c r="BY794"/>
  <c r="BZ794"/>
  <c r="CA794"/>
  <c r="BY795"/>
  <c r="BZ795"/>
  <c r="CA795"/>
  <c r="BY796"/>
  <c r="BZ796"/>
  <c r="CA796"/>
  <c r="BY797"/>
  <c r="BZ797"/>
  <c r="CA797"/>
  <c r="BY798"/>
  <c r="BZ798"/>
  <c r="CA798"/>
  <c r="BY799"/>
  <c r="BZ799"/>
  <c r="CA799"/>
  <c r="BY800"/>
  <c r="BZ800"/>
  <c r="CA800"/>
  <c r="BY801"/>
  <c r="BZ801"/>
  <c r="CA801"/>
  <c r="BY802"/>
  <c r="BZ802"/>
  <c r="CA802"/>
  <c r="BY803"/>
  <c r="BZ803"/>
  <c r="CA803"/>
  <c r="BY804"/>
  <c r="BZ804"/>
  <c r="CA804"/>
  <c r="BY805"/>
  <c r="BZ805"/>
  <c r="CA805"/>
  <c r="BY806"/>
  <c r="BZ806"/>
  <c r="CA806"/>
  <c r="BY807"/>
  <c r="BZ807"/>
  <c r="CA807"/>
  <c r="BY808"/>
  <c r="BZ808"/>
  <c r="CA808"/>
  <c r="BY809"/>
  <c r="BZ809"/>
  <c r="CA809"/>
  <c r="BY810"/>
  <c r="BZ810"/>
  <c r="CA810"/>
  <c r="BY811"/>
  <c r="BZ811"/>
  <c r="CA811"/>
  <c r="BY812"/>
  <c r="BZ812"/>
  <c r="CA812"/>
  <c r="BY813"/>
  <c r="BZ813"/>
  <c r="CA813"/>
  <c r="BY814"/>
  <c r="BZ814"/>
  <c r="CA814"/>
  <c r="BY815"/>
  <c r="BZ815"/>
  <c r="CA815"/>
  <c r="BY816"/>
  <c r="BZ816"/>
  <c r="CA816"/>
  <c r="BY817"/>
  <c r="BZ817"/>
  <c r="CA817"/>
  <c r="BY818"/>
  <c r="BZ818"/>
  <c r="CA818"/>
  <c r="BY819"/>
  <c r="BZ819"/>
  <c r="CA819"/>
  <c r="BY820"/>
  <c r="BZ820"/>
  <c r="CA820"/>
  <c r="BY821"/>
  <c r="BZ821"/>
  <c r="CA821"/>
  <c r="BY822"/>
  <c r="BZ822"/>
  <c r="CA822"/>
  <c r="BY823"/>
  <c r="BZ823"/>
  <c r="CA823"/>
  <c r="BY824"/>
  <c r="BZ824"/>
  <c r="CA824"/>
  <c r="BY825"/>
  <c r="BZ825"/>
  <c r="CA825"/>
  <c r="BY826"/>
  <c r="BZ826"/>
  <c r="CA826"/>
  <c r="BY827"/>
  <c r="BZ827"/>
  <c r="CA827"/>
  <c r="BY828"/>
  <c r="BZ828"/>
  <c r="CA828"/>
  <c r="BY829"/>
  <c r="BZ829"/>
  <c r="CA829"/>
  <c r="BY830"/>
  <c r="BZ830"/>
  <c r="CA830"/>
  <c r="BY831"/>
  <c r="BZ831"/>
  <c r="CA831"/>
  <c r="BY832"/>
  <c r="BZ832"/>
  <c r="CA832"/>
  <c r="BY833"/>
  <c r="BZ833"/>
  <c r="CA833"/>
  <c r="BY834"/>
  <c r="BZ834"/>
  <c r="CA834"/>
  <c r="BY835"/>
  <c r="BZ835"/>
  <c r="CA835"/>
  <c r="BY836"/>
  <c r="BZ836"/>
  <c r="CA836"/>
  <c r="BY837"/>
  <c r="BZ837"/>
  <c r="CA837"/>
  <c r="BY838"/>
  <c r="BZ838"/>
  <c r="CA838"/>
  <c r="BY839"/>
  <c r="BZ839"/>
  <c r="CA839"/>
  <c r="BY840"/>
  <c r="BZ840"/>
  <c r="CA840"/>
  <c r="BY841"/>
  <c r="BZ841"/>
  <c r="CA841"/>
  <c r="BY842"/>
  <c r="BZ842"/>
  <c r="CA842"/>
  <c r="BY843"/>
  <c r="BZ843"/>
  <c r="CA843"/>
  <c r="BY844"/>
  <c r="BZ844"/>
  <c r="CA844"/>
  <c r="BY845"/>
  <c r="BZ845"/>
  <c r="CA845"/>
  <c r="BY846"/>
  <c r="BZ846"/>
  <c r="CA846"/>
  <c r="BY847"/>
  <c r="BZ847"/>
  <c r="CA847"/>
  <c r="BY848"/>
  <c r="BZ848"/>
  <c r="CA848"/>
  <c r="BY849"/>
  <c r="BZ849"/>
  <c r="CA849"/>
  <c r="BY850"/>
  <c r="BZ850"/>
  <c r="CA850"/>
  <c r="BY851"/>
  <c r="BZ851"/>
  <c r="CA851"/>
  <c r="BY852"/>
  <c r="BZ852"/>
  <c r="CA852"/>
  <c r="BY853"/>
  <c r="BZ853"/>
  <c r="CA853"/>
  <c r="BY854"/>
  <c r="BZ854"/>
  <c r="CA854"/>
  <c r="BY855"/>
  <c r="BZ855"/>
  <c r="CA855"/>
  <c r="BY856"/>
  <c r="BZ856"/>
  <c r="CA856"/>
  <c r="BY857"/>
  <c r="BZ857"/>
  <c r="CA857"/>
  <c r="BY858"/>
  <c r="BZ858"/>
  <c r="CA858"/>
  <c r="BY859"/>
  <c r="BZ859"/>
  <c r="CA859"/>
  <c r="BY860"/>
  <c r="BZ860"/>
  <c r="CA860"/>
  <c r="BY861"/>
  <c r="BZ861"/>
  <c r="CA861"/>
  <c r="BY862"/>
  <c r="BZ862"/>
  <c r="CA862"/>
  <c r="BY863"/>
  <c r="BZ863"/>
  <c r="CA863"/>
  <c r="BY864"/>
  <c r="BZ864"/>
  <c r="CA864"/>
  <c r="BY865"/>
  <c r="BZ865"/>
  <c r="CA865"/>
  <c r="BY866"/>
  <c r="BZ866"/>
  <c r="CA866"/>
  <c r="BY867"/>
  <c r="BZ867"/>
  <c r="CA867"/>
  <c r="BY868"/>
  <c r="BZ868"/>
  <c r="CA868"/>
  <c r="BY869"/>
  <c r="BZ869"/>
  <c r="CA869"/>
  <c r="BY870"/>
  <c r="BZ870"/>
  <c r="CA870"/>
  <c r="BY871"/>
  <c r="BZ871"/>
  <c r="CA871"/>
  <c r="BY872"/>
  <c r="BZ872"/>
  <c r="CA872"/>
  <c r="BY873"/>
  <c r="BZ873"/>
  <c r="CA873"/>
  <c r="BY874"/>
  <c r="BZ874"/>
  <c r="CA874"/>
  <c r="BY875"/>
  <c r="BZ875"/>
  <c r="CA875"/>
  <c r="BY876"/>
  <c r="BZ876"/>
  <c r="CA876"/>
  <c r="BY877"/>
  <c r="BZ877"/>
  <c r="CA877"/>
  <c r="BY878"/>
  <c r="BZ878"/>
  <c r="CA878"/>
  <c r="BY879"/>
  <c r="BZ879"/>
  <c r="CA879"/>
  <c r="BY880"/>
  <c r="BZ880"/>
  <c r="CA880"/>
  <c r="BY881"/>
  <c r="BZ881"/>
  <c r="CA881"/>
  <c r="BY882"/>
  <c r="BZ882"/>
  <c r="CA882"/>
  <c r="BY883"/>
  <c r="BZ883"/>
  <c r="CA883"/>
  <c r="BY884"/>
  <c r="BZ884"/>
  <c r="CA884"/>
  <c r="BY885"/>
  <c r="BZ885"/>
  <c r="CA885"/>
  <c r="BY886"/>
  <c r="BZ886"/>
  <c r="CA886"/>
  <c r="BY887"/>
  <c r="BZ887"/>
  <c r="CA887"/>
  <c r="BY888"/>
  <c r="BZ888"/>
  <c r="CA888"/>
  <c r="BY889"/>
  <c r="BZ889"/>
  <c r="CA889"/>
  <c r="BY890"/>
  <c r="BZ890"/>
  <c r="CA890"/>
  <c r="BY891"/>
  <c r="BZ891"/>
  <c r="CA891"/>
  <c r="BY892"/>
  <c r="BZ892"/>
  <c r="CA892"/>
  <c r="BY893"/>
  <c r="BZ893"/>
  <c r="CA893"/>
  <c r="BY894"/>
  <c r="BZ894"/>
  <c r="CA894"/>
  <c r="BY895"/>
  <c r="BZ895"/>
  <c r="CA895"/>
  <c r="BY896"/>
  <c r="BZ896"/>
  <c r="CA896"/>
  <c r="BY897"/>
  <c r="BZ897"/>
  <c r="CA897"/>
  <c r="BY898"/>
  <c r="BZ898"/>
  <c r="CA898"/>
  <c r="BY899"/>
  <c r="BZ899"/>
  <c r="CA899"/>
  <c r="BY900"/>
  <c r="BZ900"/>
  <c r="CA900"/>
  <c r="BY901"/>
  <c r="BZ901"/>
  <c r="CA901"/>
  <c r="BY902"/>
  <c r="BZ902"/>
  <c r="CA902"/>
  <c r="BY903"/>
  <c r="BZ903"/>
  <c r="CA903"/>
  <c r="BY904"/>
  <c r="BZ904"/>
  <c r="CA904"/>
  <c r="BY905"/>
  <c r="BZ905"/>
  <c r="CA905"/>
  <c r="BY906"/>
  <c r="BZ906"/>
  <c r="CA906"/>
  <c r="BY907"/>
  <c r="BZ907"/>
  <c r="CA907"/>
  <c r="BY908"/>
  <c r="BZ908"/>
  <c r="CA908"/>
  <c r="BY909"/>
  <c r="BZ909"/>
  <c r="CA909"/>
  <c r="BY910"/>
  <c r="BZ910"/>
  <c r="CA910"/>
  <c r="BY911"/>
  <c r="BZ911"/>
  <c r="CA911"/>
  <c r="BY912"/>
  <c r="BZ912"/>
  <c r="CA912"/>
  <c r="BY913"/>
  <c r="BZ913"/>
  <c r="CA913"/>
  <c r="BY914"/>
  <c r="BZ914"/>
  <c r="CA914"/>
  <c r="BY915"/>
  <c r="BZ915"/>
  <c r="CA915"/>
  <c r="BY916"/>
  <c r="BZ916"/>
  <c r="CA916"/>
  <c r="BY917"/>
  <c r="BZ917"/>
  <c r="CA917"/>
  <c r="BY918"/>
  <c r="BZ918"/>
  <c r="CA918"/>
  <c r="BY919"/>
  <c r="BZ919"/>
  <c r="CA919"/>
  <c r="BY920"/>
  <c r="BZ920"/>
  <c r="CA920"/>
  <c r="BY921"/>
  <c r="BZ921"/>
  <c r="CA921"/>
  <c r="BY922"/>
  <c r="BZ922"/>
  <c r="CA922"/>
  <c r="BY923"/>
  <c r="BZ923"/>
  <c r="CA923"/>
  <c r="BY924"/>
  <c r="BZ924"/>
  <c r="CA924"/>
  <c r="BY925"/>
  <c r="BZ925"/>
  <c r="CA925"/>
  <c r="BY926"/>
  <c r="BZ926"/>
  <c r="CA926"/>
  <c r="BY927"/>
  <c r="BZ927"/>
  <c r="CA927"/>
  <c r="BY928"/>
  <c r="BZ928"/>
  <c r="CA928"/>
  <c r="BY929"/>
  <c r="BZ929"/>
  <c r="CA929"/>
  <c r="BY930"/>
  <c r="BZ930"/>
  <c r="CA930"/>
  <c r="BY931"/>
  <c r="BZ931"/>
  <c r="CA931"/>
  <c r="BY932"/>
  <c r="BZ932"/>
  <c r="CA932"/>
  <c r="BY933"/>
  <c r="BZ933"/>
  <c r="CA933"/>
  <c r="BY934"/>
  <c r="BZ934"/>
  <c r="CA934"/>
  <c r="BY935"/>
  <c r="BZ935"/>
  <c r="CA935"/>
  <c r="BY936"/>
  <c r="BZ936"/>
  <c r="CA936"/>
  <c r="BY937"/>
  <c r="BZ937"/>
  <c r="CA937"/>
  <c r="BY938"/>
  <c r="BZ938"/>
  <c r="CA938"/>
  <c r="BY939"/>
  <c r="BZ939"/>
  <c r="CA939"/>
  <c r="BY940"/>
  <c r="BZ940"/>
  <c r="CA940"/>
  <c r="BY941"/>
  <c r="BZ941"/>
  <c r="CA941"/>
  <c r="BY942"/>
  <c r="BZ942"/>
  <c r="CA942"/>
  <c r="BY943"/>
  <c r="BZ943"/>
  <c r="CA943"/>
  <c r="BY944"/>
  <c r="BZ944"/>
  <c r="CA944"/>
  <c r="BY945"/>
  <c r="BZ945"/>
  <c r="CA945"/>
  <c r="BY946"/>
  <c r="BZ946"/>
  <c r="CA946"/>
  <c r="BY947"/>
  <c r="BZ947"/>
  <c r="CA947"/>
  <c r="BY948"/>
  <c r="BZ948"/>
  <c r="CA948"/>
  <c r="BY949"/>
  <c r="BZ949"/>
  <c r="CA949"/>
  <c r="BY950"/>
  <c r="BZ950"/>
  <c r="CA950"/>
  <c r="BY951"/>
  <c r="BZ951"/>
  <c r="CA951"/>
  <c r="BY952"/>
  <c r="BZ952"/>
  <c r="CA952"/>
  <c r="BY953"/>
  <c r="BZ953"/>
  <c r="CA953"/>
  <c r="BY954"/>
  <c r="BZ954"/>
  <c r="CA954"/>
  <c r="BY955"/>
  <c r="BZ955"/>
  <c r="CA955"/>
  <c r="BY956"/>
  <c r="BZ956"/>
  <c r="CA956"/>
  <c r="BY957"/>
  <c r="BZ957"/>
  <c r="CA957"/>
  <c r="BY958"/>
  <c r="BZ958"/>
  <c r="CA958"/>
  <c r="BY959"/>
  <c r="BZ959"/>
  <c r="CA959"/>
  <c r="BY960"/>
  <c r="BZ960"/>
  <c r="CA960"/>
  <c r="BY961"/>
  <c r="BZ961"/>
  <c r="CA961"/>
  <c r="BY962"/>
  <c r="BZ962"/>
  <c r="CA962"/>
  <c r="BY963"/>
  <c r="BZ963"/>
  <c r="CA963"/>
  <c r="BY964"/>
  <c r="BZ964"/>
  <c r="CA964"/>
  <c r="BY965"/>
  <c r="BZ965"/>
  <c r="CA965"/>
  <c r="BY966"/>
  <c r="BZ966"/>
  <c r="CA966"/>
  <c r="BY967"/>
  <c r="BZ967"/>
  <c r="CA967"/>
  <c r="BY968"/>
  <c r="BZ968"/>
  <c r="CA968"/>
  <c r="BY969"/>
  <c r="BZ969"/>
  <c r="CA969"/>
  <c r="BY970"/>
  <c r="BZ970"/>
  <c r="CA970"/>
  <c r="BY971"/>
  <c r="BZ971"/>
  <c r="CA971"/>
  <c r="BY972"/>
  <c r="BZ972"/>
  <c r="CA972"/>
  <c r="BY973"/>
  <c r="BZ973"/>
  <c r="CA973"/>
  <c r="BY974"/>
  <c r="BZ974"/>
  <c r="CA974"/>
  <c r="BY975"/>
  <c r="BZ975"/>
  <c r="CA975"/>
  <c r="BY976"/>
  <c r="BZ976"/>
  <c r="CA976"/>
  <c r="BY977"/>
  <c r="BZ977"/>
  <c r="CA977"/>
  <c r="BY978"/>
  <c r="BZ978"/>
  <c r="CA978"/>
  <c r="BY979"/>
  <c r="BZ979"/>
  <c r="CA979"/>
  <c r="BY980"/>
  <c r="BZ980"/>
  <c r="CA980"/>
  <c r="BY981"/>
  <c r="BZ981"/>
  <c r="CA981"/>
  <c r="BY982"/>
  <c r="BZ982"/>
  <c r="CA982"/>
  <c r="BY983"/>
  <c r="BZ983"/>
  <c r="CA983"/>
  <c r="BY984"/>
  <c r="BZ984"/>
  <c r="CA984"/>
  <c r="BY985"/>
  <c r="BZ985"/>
  <c r="CA985"/>
  <c r="BY986"/>
  <c r="BZ986"/>
  <c r="CA986"/>
  <c r="BY987"/>
  <c r="BZ987"/>
  <c r="CA987"/>
  <c r="BY988"/>
  <c r="BZ988"/>
  <c r="CA988"/>
  <c r="BY989"/>
  <c r="BZ989"/>
  <c r="CA989"/>
  <c r="BY990"/>
  <c r="BZ990"/>
  <c r="CA990"/>
  <c r="BY991"/>
  <c r="BZ991"/>
  <c r="CA991"/>
  <c r="BY992"/>
  <c r="BZ992"/>
  <c r="CA992"/>
  <c r="BY993"/>
  <c r="BZ993"/>
  <c r="CA993"/>
  <c r="BY994"/>
  <c r="BZ994"/>
  <c r="CA994"/>
  <c r="BY995"/>
  <c r="BZ995"/>
  <c r="CA995"/>
  <c r="BY996"/>
  <c r="BZ996"/>
  <c r="CA996"/>
  <c r="BY997"/>
  <c r="BZ997"/>
  <c r="CA997"/>
  <c r="BY998"/>
  <c r="BZ998"/>
  <c r="CA998"/>
  <c r="BY999"/>
  <c r="BZ999"/>
  <c r="CA999"/>
  <c r="BY1000"/>
  <c r="BZ1000"/>
  <c r="CA1000"/>
  <c r="CA7"/>
  <c r="BZ7"/>
  <c r="BY7"/>
  <c r="CA6"/>
  <c r="BZ6"/>
  <c r="BY6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BH12"/>
  <c r="BL12"/>
  <c r="BD12" s="1"/>
  <c r="BM12"/>
  <c r="BE12" s="1"/>
  <c r="BN12"/>
  <c r="BF12" s="1"/>
  <c r="BO12"/>
  <c r="BG12" s="1"/>
  <c r="BP12"/>
  <c r="AZ12" s="1"/>
  <c r="BT12" s="1"/>
  <c r="BX12" s="1"/>
  <c r="BQ12"/>
  <c r="BR12"/>
  <c r="BB12" s="1"/>
  <c r="BV12" s="1"/>
  <c r="BS12"/>
  <c r="BC12" s="1"/>
  <c r="BW12" s="1"/>
  <c r="CJ12"/>
  <c r="CK12"/>
  <c r="CN12"/>
  <c r="CO12"/>
  <c r="BI12" s="1"/>
  <c r="CP12"/>
  <c r="BJ12" s="1"/>
  <c r="CM12" s="1"/>
  <c r="CQ12"/>
  <c r="BK12" s="1"/>
  <c r="CR12"/>
  <c r="CS12"/>
  <c r="CT12"/>
  <c r="CU12"/>
  <c r="CV12"/>
  <c r="CW12"/>
  <c r="CX12"/>
  <c r="CY12"/>
  <c r="CZ12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BH13"/>
  <c r="BP13" s="1"/>
  <c r="AZ13" s="1"/>
  <c r="BT13" s="1"/>
  <c r="BX13" s="1"/>
  <c r="BL13"/>
  <c r="BD13" s="1"/>
  <c r="BM13"/>
  <c r="BE13" s="1"/>
  <c r="BN13"/>
  <c r="BF13" s="1"/>
  <c r="BO13"/>
  <c r="BG13" s="1"/>
  <c r="BQ13"/>
  <c r="BR13"/>
  <c r="BB13" s="1"/>
  <c r="BV13" s="1"/>
  <c r="BS13"/>
  <c r="BC13" s="1"/>
  <c r="CJ13"/>
  <c r="CN13"/>
  <c r="CO13"/>
  <c r="BI13" s="1"/>
  <c r="CL13" s="1"/>
  <c r="CP13"/>
  <c r="BJ13" s="1"/>
  <c r="CQ13"/>
  <c r="BK13" s="1"/>
  <c r="CR13"/>
  <c r="CS13"/>
  <c r="CT13"/>
  <c r="CU13"/>
  <c r="CV13"/>
  <c r="CW13"/>
  <c r="CX13"/>
  <c r="CY13"/>
  <c r="CZ13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BH14"/>
  <c r="BP14" s="1"/>
  <c r="AZ14" s="1"/>
  <c r="BL14"/>
  <c r="BD14" s="1"/>
  <c r="BM14"/>
  <c r="BE14" s="1"/>
  <c r="BN14"/>
  <c r="BF14" s="1"/>
  <c r="BO14"/>
  <c r="BG14" s="1"/>
  <c r="BQ14"/>
  <c r="BR14"/>
  <c r="BB14" s="1"/>
  <c r="BS14"/>
  <c r="BC14" s="1"/>
  <c r="BW14" s="1"/>
  <c r="CK14"/>
  <c r="CN14"/>
  <c r="CO14"/>
  <c r="BI14" s="1"/>
  <c r="CP14"/>
  <c r="BJ14" s="1"/>
  <c r="CQ14"/>
  <c r="BK14" s="1"/>
  <c r="CR14"/>
  <c r="CS14"/>
  <c r="CT14"/>
  <c r="CU14"/>
  <c r="CV14"/>
  <c r="CW14"/>
  <c r="CX14"/>
  <c r="CY14"/>
  <c r="CZ14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BH15"/>
  <c r="BP15" s="1"/>
  <c r="BL15"/>
  <c r="BD15" s="1"/>
  <c r="BM15"/>
  <c r="BE15" s="1"/>
  <c r="BN15"/>
  <c r="BF15" s="1"/>
  <c r="BO15"/>
  <c r="BG15" s="1"/>
  <c r="BQ15"/>
  <c r="BR15"/>
  <c r="BB15" s="1"/>
  <c r="BS15"/>
  <c r="BC15" s="1"/>
  <c r="CN15"/>
  <c r="CO15"/>
  <c r="BI15" s="1"/>
  <c r="CP15"/>
  <c r="BJ15" s="1"/>
  <c r="CM15" s="1"/>
  <c r="CQ15"/>
  <c r="BK15" s="1"/>
  <c r="CR15"/>
  <c r="CS15"/>
  <c r="CT15"/>
  <c r="CU15"/>
  <c r="CV15"/>
  <c r="CW15"/>
  <c r="CX15"/>
  <c r="CY15"/>
  <c r="CZ15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BH16"/>
  <c r="BP16" s="1"/>
  <c r="AZ16" s="1"/>
  <c r="BT16" s="1"/>
  <c r="BX16" s="1"/>
  <c r="BL16"/>
  <c r="BD16" s="1"/>
  <c r="BM16"/>
  <c r="BE16" s="1"/>
  <c r="BN16"/>
  <c r="BF16" s="1"/>
  <c r="BO16"/>
  <c r="BG16" s="1"/>
  <c r="BQ16"/>
  <c r="BR16"/>
  <c r="BB16" s="1"/>
  <c r="BV16" s="1"/>
  <c r="BS16"/>
  <c r="BC16" s="1"/>
  <c r="CK16"/>
  <c r="CN16"/>
  <c r="CO16"/>
  <c r="BI16" s="1"/>
  <c r="CL16" s="1"/>
  <c r="CP16"/>
  <c r="BJ16" s="1"/>
  <c r="CQ16"/>
  <c r="BK16" s="1"/>
  <c r="CR16"/>
  <c r="CS16"/>
  <c r="CT16"/>
  <c r="CU16"/>
  <c r="CV16"/>
  <c r="CW16"/>
  <c r="CX16"/>
  <c r="CY16"/>
  <c r="CZ16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BH17"/>
  <c r="BP17" s="1"/>
  <c r="BL17"/>
  <c r="BD17" s="1"/>
  <c r="BM17"/>
  <c r="BE17" s="1"/>
  <c r="BN17"/>
  <c r="BF17" s="1"/>
  <c r="BO17"/>
  <c r="BG17" s="1"/>
  <c r="BQ17"/>
  <c r="BR17"/>
  <c r="BB17" s="1"/>
  <c r="BS17"/>
  <c r="BC17" s="1"/>
  <c r="BW17" s="1"/>
  <c r="CK17"/>
  <c r="CN17"/>
  <c r="CO17"/>
  <c r="BI17" s="1"/>
  <c r="CP17"/>
  <c r="BJ17" s="1"/>
  <c r="CM17" s="1"/>
  <c r="CQ17"/>
  <c r="BK17" s="1"/>
  <c r="CR17"/>
  <c r="CS17"/>
  <c r="CT17"/>
  <c r="CU17"/>
  <c r="CV17"/>
  <c r="CW17"/>
  <c r="CX17"/>
  <c r="CY17"/>
  <c r="CZ17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BH18"/>
  <c r="BP18" s="1"/>
  <c r="AZ18" s="1"/>
  <c r="BL18"/>
  <c r="BD18" s="1"/>
  <c r="BM18"/>
  <c r="BE18" s="1"/>
  <c r="BN18"/>
  <c r="BF18" s="1"/>
  <c r="BO18"/>
  <c r="BG18" s="1"/>
  <c r="BQ18"/>
  <c r="BR18"/>
  <c r="BB18" s="1"/>
  <c r="BS18"/>
  <c r="BC18" s="1"/>
  <c r="CK18"/>
  <c r="CN18"/>
  <c r="CO18"/>
  <c r="BI18" s="1"/>
  <c r="CP18"/>
  <c r="BJ18" s="1"/>
  <c r="CQ18"/>
  <c r="BK18" s="1"/>
  <c r="CR18"/>
  <c r="CS18"/>
  <c r="CT18"/>
  <c r="CU18"/>
  <c r="CV18"/>
  <c r="CW18"/>
  <c r="CX18"/>
  <c r="CY18"/>
  <c r="CZ18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BH19"/>
  <c r="BP19" s="1"/>
  <c r="BL19"/>
  <c r="BD19" s="1"/>
  <c r="BM19"/>
  <c r="BE19" s="1"/>
  <c r="BN19"/>
  <c r="BF19" s="1"/>
  <c r="BO19"/>
  <c r="BG19" s="1"/>
  <c r="BQ19"/>
  <c r="BR19"/>
  <c r="BB19" s="1"/>
  <c r="BS19"/>
  <c r="BC19" s="1"/>
  <c r="BW19" s="1"/>
  <c r="CK19"/>
  <c r="CN19"/>
  <c r="CO19"/>
  <c r="BI19" s="1"/>
  <c r="CP19"/>
  <c r="BJ19" s="1"/>
  <c r="CQ19"/>
  <c r="BK19" s="1"/>
  <c r="CR19"/>
  <c r="CS19"/>
  <c r="CT19"/>
  <c r="CU19"/>
  <c r="CV19"/>
  <c r="CW19"/>
  <c r="CX19"/>
  <c r="CY19"/>
  <c r="CZ19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BH20"/>
  <c r="BP20" s="1"/>
  <c r="AZ20" s="1"/>
  <c r="BL20"/>
  <c r="BD20" s="1"/>
  <c r="BM20"/>
  <c r="BE20" s="1"/>
  <c r="BN20"/>
  <c r="BF20" s="1"/>
  <c r="BO20"/>
  <c r="BG20" s="1"/>
  <c r="BQ20"/>
  <c r="BR20"/>
  <c r="BB20" s="1"/>
  <c r="BS20"/>
  <c r="BC20" s="1"/>
  <c r="CK20"/>
  <c r="CN20"/>
  <c r="CO20"/>
  <c r="BI20" s="1"/>
  <c r="CP20"/>
  <c r="BJ20" s="1"/>
  <c r="CQ20"/>
  <c r="BK20" s="1"/>
  <c r="CR20"/>
  <c r="CS20"/>
  <c r="CT20"/>
  <c r="CU20"/>
  <c r="CV20"/>
  <c r="CW20"/>
  <c r="CX20"/>
  <c r="CY20"/>
  <c r="CZ20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BH21"/>
  <c r="BP21" s="1"/>
  <c r="BL21"/>
  <c r="BD21" s="1"/>
  <c r="BM21"/>
  <c r="BE21" s="1"/>
  <c r="BN21"/>
  <c r="BF21" s="1"/>
  <c r="BO21"/>
  <c r="BG21" s="1"/>
  <c r="BQ21"/>
  <c r="BR21"/>
  <c r="BB21" s="1"/>
  <c r="BS21"/>
  <c r="BC21" s="1"/>
  <c r="BW21" s="1"/>
  <c r="CK21"/>
  <c r="CN21"/>
  <c r="CO21"/>
  <c r="BI21" s="1"/>
  <c r="CP21"/>
  <c r="BJ21" s="1"/>
  <c r="CQ21"/>
  <c r="BK21" s="1"/>
  <c r="CR21"/>
  <c r="CS21"/>
  <c r="CT21"/>
  <c r="CU21"/>
  <c r="CV21"/>
  <c r="CW21"/>
  <c r="CX21"/>
  <c r="CY21"/>
  <c r="CZ21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BH22"/>
  <c r="BP22" s="1"/>
  <c r="AZ22" s="1"/>
  <c r="BL22"/>
  <c r="BD22" s="1"/>
  <c r="BM22"/>
  <c r="BE22" s="1"/>
  <c r="BN22"/>
  <c r="BF22" s="1"/>
  <c r="BO22"/>
  <c r="BG22" s="1"/>
  <c r="BQ22"/>
  <c r="BR22"/>
  <c r="BB22" s="1"/>
  <c r="BS22"/>
  <c r="BC22" s="1"/>
  <c r="CK22"/>
  <c r="CN22"/>
  <c r="CO22"/>
  <c r="BI22" s="1"/>
  <c r="CP22"/>
  <c r="BJ22" s="1"/>
  <c r="CQ22"/>
  <c r="BK22" s="1"/>
  <c r="CR22"/>
  <c r="CS22"/>
  <c r="CT22"/>
  <c r="CU22"/>
  <c r="CV22"/>
  <c r="CW22"/>
  <c r="CX22"/>
  <c r="CY22"/>
  <c r="CZ22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BH23"/>
  <c r="BP23" s="1"/>
  <c r="BL23"/>
  <c r="BD23" s="1"/>
  <c r="BM23"/>
  <c r="BE23" s="1"/>
  <c r="BN23"/>
  <c r="BF23" s="1"/>
  <c r="BO23"/>
  <c r="BG23" s="1"/>
  <c r="BQ23"/>
  <c r="BR23"/>
  <c r="BB23" s="1"/>
  <c r="BS23"/>
  <c r="BC23" s="1"/>
  <c r="BW23" s="1"/>
  <c r="CK23"/>
  <c r="CN23"/>
  <c r="CO23"/>
  <c r="BI23" s="1"/>
  <c r="CP23"/>
  <c r="BJ23" s="1"/>
  <c r="CM23" s="1"/>
  <c r="CQ23"/>
  <c r="BK23" s="1"/>
  <c r="CR23"/>
  <c r="CS23"/>
  <c r="CT23"/>
  <c r="CU23"/>
  <c r="CV23"/>
  <c r="CW23"/>
  <c r="CX23"/>
  <c r="CY23"/>
  <c r="CZ23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BH24"/>
  <c r="BP24" s="1"/>
  <c r="AZ24" s="1"/>
  <c r="BL24"/>
  <c r="BD24" s="1"/>
  <c r="BM24"/>
  <c r="BE24" s="1"/>
  <c r="BN24"/>
  <c r="BF24" s="1"/>
  <c r="BO24"/>
  <c r="BG24" s="1"/>
  <c r="BQ24"/>
  <c r="BR24"/>
  <c r="BB24" s="1"/>
  <c r="BS24"/>
  <c r="BC24" s="1"/>
  <c r="CK24"/>
  <c r="CN24"/>
  <c r="CO24"/>
  <c r="BI24" s="1"/>
  <c r="CP24"/>
  <c r="BJ24" s="1"/>
  <c r="CQ24"/>
  <c r="BK24" s="1"/>
  <c r="CR24"/>
  <c r="CS24"/>
  <c r="CT24"/>
  <c r="CU24"/>
  <c r="CV24"/>
  <c r="CW24"/>
  <c r="CX24"/>
  <c r="CY24"/>
  <c r="CZ24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BH25"/>
  <c r="BP25" s="1"/>
  <c r="BL25"/>
  <c r="BD25" s="1"/>
  <c r="BM25"/>
  <c r="BE25" s="1"/>
  <c r="BN25"/>
  <c r="BF25" s="1"/>
  <c r="BO25"/>
  <c r="BG25" s="1"/>
  <c r="BQ25"/>
  <c r="BR25"/>
  <c r="BB25" s="1"/>
  <c r="BS25"/>
  <c r="BC25" s="1"/>
  <c r="CN25"/>
  <c r="CO25"/>
  <c r="BI25" s="1"/>
  <c r="CP25"/>
  <c r="BJ25" s="1"/>
  <c r="CM25" s="1"/>
  <c r="CQ25"/>
  <c r="BK25" s="1"/>
  <c r="CR25"/>
  <c r="CS25"/>
  <c r="CT25"/>
  <c r="CU25"/>
  <c r="CV25"/>
  <c r="CW25"/>
  <c r="CX25"/>
  <c r="CY25"/>
  <c r="CZ25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BH26"/>
  <c r="BP26" s="1"/>
  <c r="AZ26" s="1"/>
  <c r="BL26"/>
  <c r="BD26" s="1"/>
  <c r="BM26"/>
  <c r="BE26" s="1"/>
  <c r="BN26"/>
  <c r="BF26" s="1"/>
  <c r="BO26"/>
  <c r="BG26" s="1"/>
  <c r="BQ26"/>
  <c r="BR26"/>
  <c r="BB26" s="1"/>
  <c r="BS26"/>
  <c r="BC26" s="1"/>
  <c r="CK26"/>
  <c r="CN26"/>
  <c r="CO26"/>
  <c r="BI26" s="1"/>
  <c r="CP26"/>
  <c r="BJ26" s="1"/>
  <c r="CQ26"/>
  <c r="BK26" s="1"/>
  <c r="CR26"/>
  <c r="CS26"/>
  <c r="CT26"/>
  <c r="CU26"/>
  <c r="CV26"/>
  <c r="CW26"/>
  <c r="CX26"/>
  <c r="CY26"/>
  <c r="CZ26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BH27"/>
  <c r="BP27" s="1"/>
  <c r="BL27"/>
  <c r="BD27" s="1"/>
  <c r="BM27"/>
  <c r="BE27" s="1"/>
  <c r="BN27"/>
  <c r="BF27" s="1"/>
  <c r="BO27"/>
  <c r="BG27" s="1"/>
  <c r="BQ27"/>
  <c r="BR27"/>
  <c r="BB27" s="1"/>
  <c r="BS27"/>
  <c r="BC27" s="1"/>
  <c r="CK27"/>
  <c r="CN27"/>
  <c r="CO27"/>
  <c r="BI27" s="1"/>
  <c r="CP27"/>
  <c r="BJ27" s="1"/>
  <c r="CQ27"/>
  <c r="BK27" s="1"/>
  <c r="CR27"/>
  <c r="CS27"/>
  <c r="CT27"/>
  <c r="CU27"/>
  <c r="CV27"/>
  <c r="CW27"/>
  <c r="CX27"/>
  <c r="CY27"/>
  <c r="CZ27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BH28"/>
  <c r="BP28" s="1"/>
  <c r="AZ28" s="1"/>
  <c r="BL28"/>
  <c r="BD28" s="1"/>
  <c r="BM28"/>
  <c r="BE28" s="1"/>
  <c r="BN28"/>
  <c r="BF28" s="1"/>
  <c r="BO28"/>
  <c r="BG28" s="1"/>
  <c r="BQ28"/>
  <c r="BR28"/>
  <c r="BB28" s="1"/>
  <c r="BS28"/>
  <c r="BC28" s="1"/>
  <c r="CK28"/>
  <c r="CN28"/>
  <c r="CO28"/>
  <c r="BI28" s="1"/>
  <c r="CP28"/>
  <c r="BJ28" s="1"/>
  <c r="CQ28"/>
  <c r="BK28" s="1"/>
  <c r="CR28"/>
  <c r="CS28"/>
  <c r="CT28"/>
  <c r="CU28"/>
  <c r="CV28"/>
  <c r="CW28"/>
  <c r="CX28"/>
  <c r="CY28"/>
  <c r="CZ28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BH29"/>
  <c r="BP29" s="1"/>
  <c r="BL29"/>
  <c r="BD29" s="1"/>
  <c r="BM29"/>
  <c r="BE29" s="1"/>
  <c r="BN29"/>
  <c r="BF29" s="1"/>
  <c r="BO29"/>
  <c r="BG29" s="1"/>
  <c r="BQ29"/>
  <c r="BR29"/>
  <c r="BB29" s="1"/>
  <c r="BS29"/>
  <c r="BC29" s="1"/>
  <c r="CK29"/>
  <c r="CN29"/>
  <c r="CO29"/>
  <c r="BI29" s="1"/>
  <c r="CP29"/>
  <c r="BJ29" s="1"/>
  <c r="CQ29"/>
  <c r="BK29" s="1"/>
  <c r="CR29"/>
  <c r="CS29"/>
  <c r="CT29"/>
  <c r="CU29"/>
  <c r="CV29"/>
  <c r="CW29"/>
  <c r="CX29"/>
  <c r="CY29"/>
  <c r="CZ29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BH30"/>
  <c r="BP30" s="1"/>
  <c r="AZ30" s="1"/>
  <c r="BL30"/>
  <c r="BD30" s="1"/>
  <c r="BM30"/>
  <c r="BE30" s="1"/>
  <c r="BN30"/>
  <c r="BF30" s="1"/>
  <c r="BO30"/>
  <c r="BG30" s="1"/>
  <c r="BQ30"/>
  <c r="BR30"/>
  <c r="BB30" s="1"/>
  <c r="BS30"/>
  <c r="BC30" s="1"/>
  <c r="CN30"/>
  <c r="CO30"/>
  <c r="BI30" s="1"/>
  <c r="CL30" s="1"/>
  <c r="CP30"/>
  <c r="BJ30" s="1"/>
  <c r="CQ30"/>
  <c r="BK30" s="1"/>
  <c r="CR30"/>
  <c r="CS30"/>
  <c r="CT30"/>
  <c r="CU30"/>
  <c r="CV30"/>
  <c r="CW30"/>
  <c r="CX30"/>
  <c r="CY30"/>
  <c r="CZ30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BH31"/>
  <c r="BL31"/>
  <c r="BD31" s="1"/>
  <c r="BM31"/>
  <c r="BE31" s="1"/>
  <c r="BN31"/>
  <c r="BF31" s="1"/>
  <c r="BO31"/>
  <c r="BG31" s="1"/>
  <c r="BQ31"/>
  <c r="BR31"/>
  <c r="BB31" s="1"/>
  <c r="BS31"/>
  <c r="BC31" s="1"/>
  <c r="CN31"/>
  <c r="CO31"/>
  <c r="BI31" s="1"/>
  <c r="CP31"/>
  <c r="BJ31" s="1"/>
  <c r="CQ31"/>
  <c r="BK31" s="1"/>
  <c r="CR31"/>
  <c r="CS31"/>
  <c r="CT31"/>
  <c r="CU31"/>
  <c r="CV31"/>
  <c r="CW31"/>
  <c r="CX31"/>
  <c r="CY31"/>
  <c r="CZ31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BH32"/>
  <c r="BL32"/>
  <c r="BD32" s="1"/>
  <c r="BM32"/>
  <c r="BE32" s="1"/>
  <c r="BN32"/>
  <c r="BF32" s="1"/>
  <c r="BO32"/>
  <c r="BG32" s="1"/>
  <c r="BQ32"/>
  <c r="BR32"/>
  <c r="BB32" s="1"/>
  <c r="BS32"/>
  <c r="BC32" s="1"/>
  <c r="CN32"/>
  <c r="CO32"/>
  <c r="BI32" s="1"/>
  <c r="CL32" s="1"/>
  <c r="CP32"/>
  <c r="BJ32" s="1"/>
  <c r="CM32" s="1"/>
  <c r="CQ32"/>
  <c r="BK32" s="1"/>
  <c r="CR32"/>
  <c r="CS32"/>
  <c r="CT32"/>
  <c r="CU32"/>
  <c r="CV32"/>
  <c r="CW32"/>
  <c r="CX32"/>
  <c r="CY32"/>
  <c r="CZ32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BH33"/>
  <c r="BL33"/>
  <c r="BD33" s="1"/>
  <c r="BM33"/>
  <c r="BE33" s="1"/>
  <c r="BN33"/>
  <c r="BF33" s="1"/>
  <c r="BO33"/>
  <c r="BG33" s="1"/>
  <c r="BQ33"/>
  <c r="BR33"/>
  <c r="BB33" s="1"/>
  <c r="BS33"/>
  <c r="BC33" s="1"/>
  <c r="CN33"/>
  <c r="CO33"/>
  <c r="BI33" s="1"/>
  <c r="CL33" s="1"/>
  <c r="CP33"/>
  <c r="BJ33" s="1"/>
  <c r="CM33" s="1"/>
  <c r="CQ33"/>
  <c r="BK33" s="1"/>
  <c r="CR33"/>
  <c r="CS33"/>
  <c r="CT33"/>
  <c r="CU33"/>
  <c r="CV33"/>
  <c r="CW33"/>
  <c r="CX33"/>
  <c r="CY33"/>
  <c r="CZ33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BH34"/>
  <c r="BL34"/>
  <c r="BD34" s="1"/>
  <c r="BM34"/>
  <c r="BE34" s="1"/>
  <c r="BN34"/>
  <c r="BF34" s="1"/>
  <c r="BO34"/>
  <c r="BG34" s="1"/>
  <c r="BQ34"/>
  <c r="BR34"/>
  <c r="BB34" s="1"/>
  <c r="BS34"/>
  <c r="BC34" s="1"/>
  <c r="CN34"/>
  <c r="CO34"/>
  <c r="BI34" s="1"/>
  <c r="CL34" s="1"/>
  <c r="CP34"/>
  <c r="BJ34" s="1"/>
  <c r="CM34" s="1"/>
  <c r="CQ34"/>
  <c r="BK34" s="1"/>
  <c r="CR34"/>
  <c r="CS34"/>
  <c r="CT34"/>
  <c r="CU34"/>
  <c r="CV34"/>
  <c r="CW34"/>
  <c r="CX34"/>
  <c r="CY34"/>
  <c r="CZ34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BH35"/>
  <c r="BL35"/>
  <c r="BD35" s="1"/>
  <c r="BM35"/>
  <c r="BE35" s="1"/>
  <c r="BN35"/>
  <c r="BF35" s="1"/>
  <c r="BO35"/>
  <c r="BG35" s="1"/>
  <c r="BQ35"/>
  <c r="BR35"/>
  <c r="BB35" s="1"/>
  <c r="BS35"/>
  <c r="BC35" s="1"/>
  <c r="CN35"/>
  <c r="CO35"/>
  <c r="BI35" s="1"/>
  <c r="CL35" s="1"/>
  <c r="CP35"/>
  <c r="BJ35" s="1"/>
  <c r="CM35" s="1"/>
  <c r="CQ35"/>
  <c r="BK35" s="1"/>
  <c r="CR35"/>
  <c r="CS35"/>
  <c r="CT35"/>
  <c r="CU35"/>
  <c r="CV35"/>
  <c r="CW35"/>
  <c r="CX35"/>
  <c r="CY35"/>
  <c r="CZ35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BH36"/>
  <c r="BL36"/>
  <c r="BD36" s="1"/>
  <c r="BM36"/>
  <c r="BE36" s="1"/>
  <c r="BN36"/>
  <c r="BF36" s="1"/>
  <c r="BO36"/>
  <c r="BG36" s="1"/>
  <c r="BQ36"/>
  <c r="BR36"/>
  <c r="BB36" s="1"/>
  <c r="BS36"/>
  <c r="BC36" s="1"/>
  <c r="CN36"/>
  <c r="CO36"/>
  <c r="BI36" s="1"/>
  <c r="CL36" s="1"/>
  <c r="CP36"/>
  <c r="BJ36" s="1"/>
  <c r="CM36" s="1"/>
  <c r="CQ36"/>
  <c r="BK36" s="1"/>
  <c r="CR36"/>
  <c r="CS36"/>
  <c r="CT36"/>
  <c r="CU36"/>
  <c r="CV36"/>
  <c r="CW36"/>
  <c r="CX36"/>
  <c r="CY36"/>
  <c r="CZ36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BH37"/>
  <c r="BL37"/>
  <c r="BD37" s="1"/>
  <c r="BM37"/>
  <c r="BE37" s="1"/>
  <c r="BN37"/>
  <c r="BF37" s="1"/>
  <c r="BO37"/>
  <c r="BG37" s="1"/>
  <c r="BQ37"/>
  <c r="BR37"/>
  <c r="BB37" s="1"/>
  <c r="BS37"/>
  <c r="BC37" s="1"/>
  <c r="CN37"/>
  <c r="CO37"/>
  <c r="BI37" s="1"/>
  <c r="CL37" s="1"/>
  <c r="CP37"/>
  <c r="BJ37" s="1"/>
  <c r="CM37" s="1"/>
  <c r="CQ37"/>
  <c r="BK37" s="1"/>
  <c r="CR37"/>
  <c r="CS37"/>
  <c r="CT37"/>
  <c r="CU37"/>
  <c r="CV37"/>
  <c r="CW37"/>
  <c r="CX37"/>
  <c r="CY37"/>
  <c r="CZ37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BH38"/>
  <c r="BL38"/>
  <c r="BD38" s="1"/>
  <c r="BM38"/>
  <c r="BE38" s="1"/>
  <c r="BN38"/>
  <c r="BF38" s="1"/>
  <c r="BO38"/>
  <c r="BG38" s="1"/>
  <c r="BQ38"/>
  <c r="BR38"/>
  <c r="BB38" s="1"/>
  <c r="BS38"/>
  <c r="BC38" s="1"/>
  <c r="CN38"/>
  <c r="CO38"/>
  <c r="BI38" s="1"/>
  <c r="CL38" s="1"/>
  <c r="CP38"/>
  <c r="BJ38" s="1"/>
  <c r="CM38" s="1"/>
  <c r="CQ38"/>
  <c r="BK38" s="1"/>
  <c r="CR38"/>
  <c r="CS38"/>
  <c r="CT38"/>
  <c r="CU38"/>
  <c r="CV38"/>
  <c r="CW38"/>
  <c r="CX38"/>
  <c r="CY38"/>
  <c r="CZ38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BH39"/>
  <c r="BL39"/>
  <c r="BD39" s="1"/>
  <c r="BM39"/>
  <c r="BE39" s="1"/>
  <c r="BN39"/>
  <c r="BF39" s="1"/>
  <c r="BO39"/>
  <c r="BG39" s="1"/>
  <c r="BQ39"/>
  <c r="BR39"/>
  <c r="BB39" s="1"/>
  <c r="BS39"/>
  <c r="BC39" s="1"/>
  <c r="CN39"/>
  <c r="CO39"/>
  <c r="BI39" s="1"/>
  <c r="CL39" s="1"/>
  <c r="CP39"/>
  <c r="BJ39" s="1"/>
  <c r="CM39" s="1"/>
  <c r="CQ39"/>
  <c r="BK39" s="1"/>
  <c r="CR39"/>
  <c r="CS39"/>
  <c r="CT39"/>
  <c r="CU39"/>
  <c r="CV39"/>
  <c r="CW39"/>
  <c r="CX39"/>
  <c r="CY39"/>
  <c r="CZ39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BH40"/>
  <c r="BL40"/>
  <c r="BD40" s="1"/>
  <c r="BM40"/>
  <c r="BE40" s="1"/>
  <c r="BN40"/>
  <c r="BF40" s="1"/>
  <c r="BO40"/>
  <c r="BG40" s="1"/>
  <c r="BQ40"/>
  <c r="BR40"/>
  <c r="BB40" s="1"/>
  <c r="BS40"/>
  <c r="BC40" s="1"/>
  <c r="CN40"/>
  <c r="CO40"/>
  <c r="BI40" s="1"/>
  <c r="CL40" s="1"/>
  <c r="CP40"/>
  <c r="BJ40" s="1"/>
  <c r="CM40" s="1"/>
  <c r="CQ40"/>
  <c r="BK40" s="1"/>
  <c r="CR40"/>
  <c r="CS40"/>
  <c r="CT40"/>
  <c r="CU40"/>
  <c r="CV40"/>
  <c r="CW40"/>
  <c r="CX40"/>
  <c r="CY40"/>
  <c r="CZ40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BH41"/>
  <c r="BL41"/>
  <c r="BD41" s="1"/>
  <c r="BM41"/>
  <c r="BE41" s="1"/>
  <c r="BN41"/>
  <c r="BF41" s="1"/>
  <c r="BO41"/>
  <c r="BG41" s="1"/>
  <c r="BQ41"/>
  <c r="BR41"/>
  <c r="BB41" s="1"/>
  <c r="BS41"/>
  <c r="BC41" s="1"/>
  <c r="CN41"/>
  <c r="CO41"/>
  <c r="BI41" s="1"/>
  <c r="CP41"/>
  <c r="BJ41" s="1"/>
  <c r="CQ41"/>
  <c r="BK41" s="1"/>
  <c r="CR41"/>
  <c r="CS41"/>
  <c r="CT41"/>
  <c r="CU41"/>
  <c r="CV41"/>
  <c r="CW41"/>
  <c r="CX41"/>
  <c r="CY41"/>
  <c r="CZ41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BH42"/>
  <c r="BL42"/>
  <c r="BD42" s="1"/>
  <c r="BM42"/>
  <c r="BE42" s="1"/>
  <c r="BN42"/>
  <c r="BF42" s="1"/>
  <c r="BO42"/>
  <c r="BG42" s="1"/>
  <c r="BQ42"/>
  <c r="BR42"/>
  <c r="BB42" s="1"/>
  <c r="BS42"/>
  <c r="BC42" s="1"/>
  <c r="CN42"/>
  <c r="CO42"/>
  <c r="BI42" s="1"/>
  <c r="CP42"/>
  <c r="BJ42" s="1"/>
  <c r="CM42" s="1"/>
  <c r="CQ42"/>
  <c r="BK42" s="1"/>
  <c r="CR42"/>
  <c r="CS42"/>
  <c r="CT42"/>
  <c r="CU42"/>
  <c r="CV42"/>
  <c r="CW42"/>
  <c r="CX42"/>
  <c r="CY42"/>
  <c r="CZ42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BH43"/>
  <c r="BL43"/>
  <c r="BD43" s="1"/>
  <c r="BM43"/>
  <c r="BE43" s="1"/>
  <c r="BN43"/>
  <c r="BF43" s="1"/>
  <c r="BO43"/>
  <c r="BG43" s="1"/>
  <c r="BQ43"/>
  <c r="BR43"/>
  <c r="BB43" s="1"/>
  <c r="BS43"/>
  <c r="BC43" s="1"/>
  <c r="CN43"/>
  <c r="CO43"/>
  <c r="BI43" s="1"/>
  <c r="CP43"/>
  <c r="BJ43" s="1"/>
  <c r="CQ43"/>
  <c r="BK43" s="1"/>
  <c r="CR43"/>
  <c r="CS43"/>
  <c r="CT43"/>
  <c r="CU43"/>
  <c r="CV43"/>
  <c r="CW43"/>
  <c r="CX43"/>
  <c r="CY43"/>
  <c r="CZ43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BH44"/>
  <c r="BP44" s="1"/>
  <c r="AZ44" s="1"/>
  <c r="BL44"/>
  <c r="BD44" s="1"/>
  <c r="BM44"/>
  <c r="BE44" s="1"/>
  <c r="BN44"/>
  <c r="BF44" s="1"/>
  <c r="BO44"/>
  <c r="BG44" s="1"/>
  <c r="BQ44"/>
  <c r="BR44"/>
  <c r="BB44" s="1"/>
  <c r="BV44" s="1"/>
  <c r="BS44"/>
  <c r="BC44" s="1"/>
  <c r="CN44"/>
  <c r="CO44"/>
  <c r="BI44" s="1"/>
  <c r="CL44" s="1"/>
  <c r="CP44"/>
  <c r="BJ44" s="1"/>
  <c r="CM44" s="1"/>
  <c r="CQ44"/>
  <c r="BK44" s="1"/>
  <c r="CR44"/>
  <c r="CS44"/>
  <c r="CT44"/>
  <c r="CU44"/>
  <c r="CV44"/>
  <c r="CW44"/>
  <c r="CX44"/>
  <c r="CY44"/>
  <c r="CZ44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BH45"/>
  <c r="BP45" s="1"/>
  <c r="AZ45" s="1"/>
  <c r="BL45"/>
  <c r="BD45" s="1"/>
  <c r="BM45"/>
  <c r="BE45" s="1"/>
  <c r="BN45"/>
  <c r="BF45" s="1"/>
  <c r="BO45"/>
  <c r="BG45" s="1"/>
  <c r="BQ45"/>
  <c r="BR45"/>
  <c r="BB45" s="1"/>
  <c r="BV45" s="1"/>
  <c r="BS45"/>
  <c r="BC45" s="1"/>
  <c r="CN45"/>
  <c r="CO45"/>
  <c r="BI45" s="1"/>
  <c r="CL45" s="1"/>
  <c r="CP45"/>
  <c r="BJ45" s="1"/>
  <c r="CM45" s="1"/>
  <c r="CQ45"/>
  <c r="BK45" s="1"/>
  <c r="CR45"/>
  <c r="CS45"/>
  <c r="CT45"/>
  <c r="CU45"/>
  <c r="CV45"/>
  <c r="CW45"/>
  <c r="CX45"/>
  <c r="CY45"/>
  <c r="CZ45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BH46"/>
  <c r="BP46" s="1"/>
  <c r="AZ46" s="1"/>
  <c r="BL46"/>
  <c r="BD46" s="1"/>
  <c r="BM46"/>
  <c r="BE46" s="1"/>
  <c r="BN46"/>
  <c r="BF46" s="1"/>
  <c r="BO46"/>
  <c r="BG46" s="1"/>
  <c r="BQ46"/>
  <c r="BR46"/>
  <c r="BB46" s="1"/>
  <c r="BV46" s="1"/>
  <c r="BS46"/>
  <c r="BC46" s="1"/>
  <c r="CN46"/>
  <c r="CO46"/>
  <c r="BI46" s="1"/>
  <c r="CL46" s="1"/>
  <c r="CP46"/>
  <c r="BJ46" s="1"/>
  <c r="CM46" s="1"/>
  <c r="CQ46"/>
  <c r="BK46" s="1"/>
  <c r="CR46"/>
  <c r="CS46"/>
  <c r="CT46"/>
  <c r="CU46"/>
  <c r="CV46"/>
  <c r="CW46"/>
  <c r="CX46"/>
  <c r="CY46"/>
  <c r="CZ46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BH47"/>
  <c r="BP47" s="1"/>
  <c r="AZ47" s="1"/>
  <c r="BL47"/>
  <c r="BD47" s="1"/>
  <c r="BM47"/>
  <c r="BE47" s="1"/>
  <c r="BN47"/>
  <c r="BF47" s="1"/>
  <c r="BO47"/>
  <c r="BG47" s="1"/>
  <c r="BQ47"/>
  <c r="BR47"/>
  <c r="BB47" s="1"/>
  <c r="BV47" s="1"/>
  <c r="BS47"/>
  <c r="BC47" s="1"/>
  <c r="CN47"/>
  <c r="CO47"/>
  <c r="BI47" s="1"/>
  <c r="CL47" s="1"/>
  <c r="CP47"/>
  <c r="BJ47" s="1"/>
  <c r="CM47" s="1"/>
  <c r="CQ47"/>
  <c r="BK47" s="1"/>
  <c r="CR47"/>
  <c r="CS47"/>
  <c r="CT47"/>
  <c r="CU47"/>
  <c r="CV47"/>
  <c r="CW47"/>
  <c r="CX47"/>
  <c r="CY47"/>
  <c r="CZ47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BH48"/>
  <c r="BP48" s="1"/>
  <c r="AZ48" s="1"/>
  <c r="BL48"/>
  <c r="BD48" s="1"/>
  <c r="BM48"/>
  <c r="BE48" s="1"/>
  <c r="BN48"/>
  <c r="BF48" s="1"/>
  <c r="BO48"/>
  <c r="BG48" s="1"/>
  <c r="BQ48"/>
  <c r="BR48"/>
  <c r="BB48" s="1"/>
  <c r="BV48" s="1"/>
  <c r="BS48"/>
  <c r="BC48" s="1"/>
  <c r="CN48"/>
  <c r="CO48"/>
  <c r="BI48" s="1"/>
  <c r="CL48" s="1"/>
  <c r="CP48"/>
  <c r="BJ48" s="1"/>
  <c r="CM48" s="1"/>
  <c r="CQ48"/>
  <c r="BK48" s="1"/>
  <c r="CR48"/>
  <c r="CS48"/>
  <c r="CT48"/>
  <c r="CU48"/>
  <c r="CV48"/>
  <c r="CW48"/>
  <c r="CX48"/>
  <c r="CY48"/>
  <c r="CZ48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BH49"/>
  <c r="BP49" s="1"/>
  <c r="AZ49" s="1"/>
  <c r="BL49"/>
  <c r="BD49" s="1"/>
  <c r="BM49"/>
  <c r="BE49" s="1"/>
  <c r="BN49"/>
  <c r="BF49" s="1"/>
  <c r="BO49"/>
  <c r="BG49" s="1"/>
  <c r="BQ49"/>
  <c r="BR49"/>
  <c r="BB49" s="1"/>
  <c r="BV49" s="1"/>
  <c r="BS49"/>
  <c r="BC49" s="1"/>
  <c r="CN49"/>
  <c r="CO49"/>
  <c r="BI49" s="1"/>
  <c r="CL49" s="1"/>
  <c r="CP49"/>
  <c r="BJ49" s="1"/>
  <c r="CM49" s="1"/>
  <c r="CQ49"/>
  <c r="BK49" s="1"/>
  <c r="CR49"/>
  <c r="CS49"/>
  <c r="CT49"/>
  <c r="CU49"/>
  <c r="CV49"/>
  <c r="CW49"/>
  <c r="CX49"/>
  <c r="CY49"/>
  <c r="CZ49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BH50"/>
  <c r="BP50" s="1"/>
  <c r="AZ50" s="1"/>
  <c r="BL50"/>
  <c r="BD50" s="1"/>
  <c r="BM50"/>
  <c r="BE50" s="1"/>
  <c r="BN50"/>
  <c r="BF50" s="1"/>
  <c r="BO50"/>
  <c r="BG50" s="1"/>
  <c r="BQ50"/>
  <c r="BR50"/>
  <c r="BB50" s="1"/>
  <c r="BV50" s="1"/>
  <c r="BS50"/>
  <c r="BC50" s="1"/>
  <c r="CN50"/>
  <c r="CO50"/>
  <c r="BI50" s="1"/>
  <c r="CL50" s="1"/>
  <c r="CP50"/>
  <c r="BJ50" s="1"/>
  <c r="CM50" s="1"/>
  <c r="CQ50"/>
  <c r="BK50" s="1"/>
  <c r="CR50"/>
  <c r="CS50"/>
  <c r="CT50"/>
  <c r="CU50"/>
  <c r="CV50"/>
  <c r="CW50"/>
  <c r="CX50"/>
  <c r="CY50"/>
  <c r="CZ50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BH51"/>
  <c r="BP51" s="1"/>
  <c r="AZ51" s="1"/>
  <c r="BL51"/>
  <c r="BD51" s="1"/>
  <c r="BM51"/>
  <c r="BE51" s="1"/>
  <c r="BN51"/>
  <c r="BF51" s="1"/>
  <c r="BO51"/>
  <c r="BG51" s="1"/>
  <c r="BQ51"/>
  <c r="BR51"/>
  <c r="BB51" s="1"/>
  <c r="BV51" s="1"/>
  <c r="BS51"/>
  <c r="BC51" s="1"/>
  <c r="CN51"/>
  <c r="CO51"/>
  <c r="BI51" s="1"/>
  <c r="CP51"/>
  <c r="BJ51" s="1"/>
  <c r="CM51" s="1"/>
  <c r="CQ51"/>
  <c r="BK51" s="1"/>
  <c r="CR51"/>
  <c r="CS51"/>
  <c r="CT51"/>
  <c r="CU51"/>
  <c r="CV51"/>
  <c r="CW51"/>
  <c r="CX51"/>
  <c r="CY51"/>
  <c r="CZ51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BH52"/>
  <c r="BP52" s="1"/>
  <c r="AZ52" s="1"/>
  <c r="BL52"/>
  <c r="BD52" s="1"/>
  <c r="BM52"/>
  <c r="BE52" s="1"/>
  <c r="BN52"/>
  <c r="BF52" s="1"/>
  <c r="BO52"/>
  <c r="BG52" s="1"/>
  <c r="BQ52"/>
  <c r="BR52"/>
  <c r="BB52" s="1"/>
  <c r="BS52"/>
  <c r="BC52" s="1"/>
  <c r="CN52"/>
  <c r="CO52"/>
  <c r="BI52" s="1"/>
  <c r="CP52"/>
  <c r="BJ52" s="1"/>
  <c r="CM52" s="1"/>
  <c r="CQ52"/>
  <c r="BK52" s="1"/>
  <c r="CR52"/>
  <c r="CS52"/>
  <c r="CT52"/>
  <c r="CU52"/>
  <c r="CV52"/>
  <c r="CW52"/>
  <c r="CX52"/>
  <c r="CY52"/>
  <c r="CZ52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BH53"/>
  <c r="BP53" s="1"/>
  <c r="AZ53" s="1"/>
  <c r="BL53"/>
  <c r="BD53" s="1"/>
  <c r="BM53"/>
  <c r="BE53" s="1"/>
  <c r="BN53"/>
  <c r="BF53" s="1"/>
  <c r="BO53"/>
  <c r="BG53" s="1"/>
  <c r="BQ53"/>
  <c r="BR53"/>
  <c r="BB53" s="1"/>
  <c r="BS53"/>
  <c r="BC53" s="1"/>
  <c r="CN53"/>
  <c r="CO53"/>
  <c r="BI53" s="1"/>
  <c r="CP53"/>
  <c r="BJ53" s="1"/>
  <c r="CM53" s="1"/>
  <c r="CQ53"/>
  <c r="BK53" s="1"/>
  <c r="CR53"/>
  <c r="CS53"/>
  <c r="CT53"/>
  <c r="CU53"/>
  <c r="CV53"/>
  <c r="CW53"/>
  <c r="CX53"/>
  <c r="CY53"/>
  <c r="CZ53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BH54"/>
  <c r="BP54" s="1"/>
  <c r="AZ54" s="1"/>
  <c r="BL54"/>
  <c r="BD54" s="1"/>
  <c r="BM54"/>
  <c r="BE54" s="1"/>
  <c r="BN54"/>
  <c r="BF54" s="1"/>
  <c r="BO54"/>
  <c r="BG54" s="1"/>
  <c r="BQ54"/>
  <c r="BR54"/>
  <c r="BB54" s="1"/>
  <c r="BS54"/>
  <c r="BC54" s="1"/>
  <c r="CN54"/>
  <c r="CO54"/>
  <c r="BI54" s="1"/>
  <c r="CP54"/>
  <c r="BJ54" s="1"/>
  <c r="CM54" s="1"/>
  <c r="CQ54"/>
  <c r="BK54" s="1"/>
  <c r="CR54"/>
  <c r="CS54"/>
  <c r="CT54"/>
  <c r="CU54"/>
  <c r="CV54"/>
  <c r="CW54"/>
  <c r="CX54"/>
  <c r="CY54"/>
  <c r="CZ54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BH55"/>
  <c r="BP55" s="1"/>
  <c r="AZ55" s="1"/>
  <c r="BL55"/>
  <c r="BD55" s="1"/>
  <c r="BM55"/>
  <c r="BE55" s="1"/>
  <c r="BN55"/>
  <c r="BF55" s="1"/>
  <c r="BO55"/>
  <c r="BG55" s="1"/>
  <c r="BQ55"/>
  <c r="BR55"/>
  <c r="BB55" s="1"/>
  <c r="BS55"/>
  <c r="BC55" s="1"/>
  <c r="CN55"/>
  <c r="CO55"/>
  <c r="BI55" s="1"/>
  <c r="CP55"/>
  <c r="BJ55" s="1"/>
  <c r="CM55" s="1"/>
  <c r="CQ55"/>
  <c r="BK55" s="1"/>
  <c r="CR55"/>
  <c r="CS55"/>
  <c r="CT55"/>
  <c r="CU55"/>
  <c r="CV55"/>
  <c r="CW55"/>
  <c r="CX55"/>
  <c r="CY55"/>
  <c r="CZ55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BH56"/>
  <c r="BP56" s="1"/>
  <c r="AZ56" s="1"/>
  <c r="BL56"/>
  <c r="BD56" s="1"/>
  <c r="BM56"/>
  <c r="BE56" s="1"/>
  <c r="BN56"/>
  <c r="BF56" s="1"/>
  <c r="BO56"/>
  <c r="BG56" s="1"/>
  <c r="BQ56"/>
  <c r="BR56"/>
  <c r="BB56" s="1"/>
  <c r="BS56"/>
  <c r="BC56" s="1"/>
  <c r="CN56"/>
  <c r="CO56"/>
  <c r="BI56" s="1"/>
  <c r="CP56"/>
  <c r="BJ56" s="1"/>
  <c r="CM56" s="1"/>
  <c r="CQ56"/>
  <c r="BK56" s="1"/>
  <c r="CR56"/>
  <c r="CS56"/>
  <c r="CT56"/>
  <c r="CU56"/>
  <c r="CV56"/>
  <c r="CW56"/>
  <c r="CX56"/>
  <c r="CY56"/>
  <c r="CZ56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BH57"/>
  <c r="BP57" s="1"/>
  <c r="AZ57" s="1"/>
  <c r="BL57"/>
  <c r="BD57" s="1"/>
  <c r="BM57"/>
  <c r="BE57" s="1"/>
  <c r="BN57"/>
  <c r="BF57" s="1"/>
  <c r="BO57"/>
  <c r="BG57" s="1"/>
  <c r="BQ57"/>
  <c r="BR57"/>
  <c r="BB57" s="1"/>
  <c r="BS57"/>
  <c r="BC57" s="1"/>
  <c r="CN57"/>
  <c r="CO57"/>
  <c r="BI57" s="1"/>
  <c r="CP57"/>
  <c r="BJ57" s="1"/>
  <c r="CM57" s="1"/>
  <c r="CQ57"/>
  <c r="BK57" s="1"/>
  <c r="CR57"/>
  <c r="CS57"/>
  <c r="CT57"/>
  <c r="CU57"/>
  <c r="CV57"/>
  <c r="CW57"/>
  <c r="CX57"/>
  <c r="CY57"/>
  <c r="CZ57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BH58"/>
  <c r="BP58" s="1"/>
  <c r="AZ58" s="1"/>
  <c r="BL58"/>
  <c r="BD58" s="1"/>
  <c r="BM58"/>
  <c r="BE58" s="1"/>
  <c r="BN58"/>
  <c r="BF58" s="1"/>
  <c r="BO58"/>
  <c r="BG58" s="1"/>
  <c r="BQ58"/>
  <c r="BR58"/>
  <c r="BB58" s="1"/>
  <c r="BS58"/>
  <c r="BC58" s="1"/>
  <c r="CN58"/>
  <c r="CO58"/>
  <c r="BI58" s="1"/>
  <c r="CP58"/>
  <c r="BJ58" s="1"/>
  <c r="CM58" s="1"/>
  <c r="CQ58"/>
  <c r="BK58" s="1"/>
  <c r="CR58"/>
  <c r="CS58"/>
  <c r="CT58"/>
  <c r="CU58"/>
  <c r="CV58"/>
  <c r="CW58"/>
  <c r="CX58"/>
  <c r="CY58"/>
  <c r="CZ58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BH59"/>
  <c r="BP59" s="1"/>
  <c r="AZ59" s="1"/>
  <c r="BL59"/>
  <c r="BD59" s="1"/>
  <c r="BM59"/>
  <c r="BE59" s="1"/>
  <c r="BN59"/>
  <c r="BF59" s="1"/>
  <c r="BO59"/>
  <c r="BG59" s="1"/>
  <c r="BQ59"/>
  <c r="BR59"/>
  <c r="BB59" s="1"/>
  <c r="BS59"/>
  <c r="BC59" s="1"/>
  <c r="CN59"/>
  <c r="CO59"/>
  <c r="BI59" s="1"/>
  <c r="CP59"/>
  <c r="BJ59" s="1"/>
  <c r="CM59" s="1"/>
  <c r="CQ59"/>
  <c r="BK59" s="1"/>
  <c r="CR59"/>
  <c r="CS59"/>
  <c r="CT59"/>
  <c r="CU59"/>
  <c r="CV59"/>
  <c r="CW59"/>
  <c r="CX59"/>
  <c r="CY59"/>
  <c r="CZ59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BH60"/>
  <c r="BP60" s="1"/>
  <c r="AZ60" s="1"/>
  <c r="BL60"/>
  <c r="BD60" s="1"/>
  <c r="BM60"/>
  <c r="BE60" s="1"/>
  <c r="BN60"/>
  <c r="BF60" s="1"/>
  <c r="BO60"/>
  <c r="BG60" s="1"/>
  <c r="BQ60"/>
  <c r="BR60"/>
  <c r="BB60" s="1"/>
  <c r="BS60"/>
  <c r="BC60" s="1"/>
  <c r="CN60"/>
  <c r="CO60"/>
  <c r="BI60" s="1"/>
  <c r="CP60"/>
  <c r="BJ60" s="1"/>
  <c r="CM60" s="1"/>
  <c r="CQ60"/>
  <c r="BK60" s="1"/>
  <c r="CR60"/>
  <c r="CS60"/>
  <c r="CT60"/>
  <c r="CU60"/>
  <c r="CV60"/>
  <c r="CW60"/>
  <c r="CX60"/>
  <c r="CY60"/>
  <c r="CZ60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BH61"/>
  <c r="BP61" s="1"/>
  <c r="AZ61" s="1"/>
  <c r="BL61"/>
  <c r="BD61" s="1"/>
  <c r="BM61"/>
  <c r="BE61" s="1"/>
  <c r="BN61"/>
  <c r="BF61" s="1"/>
  <c r="BO61"/>
  <c r="BG61" s="1"/>
  <c r="BQ61"/>
  <c r="BR61"/>
  <c r="BB61" s="1"/>
  <c r="BS61"/>
  <c r="BC61" s="1"/>
  <c r="CN61"/>
  <c r="CO61"/>
  <c r="BI61" s="1"/>
  <c r="CP61"/>
  <c r="BJ61" s="1"/>
  <c r="CM61" s="1"/>
  <c r="CQ61"/>
  <c r="BK61" s="1"/>
  <c r="CR61"/>
  <c r="CS61"/>
  <c r="CT61"/>
  <c r="CU61"/>
  <c r="CV61"/>
  <c r="CW61"/>
  <c r="CX61"/>
  <c r="CY61"/>
  <c r="CZ61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BH62"/>
  <c r="BP62" s="1"/>
  <c r="AZ62" s="1"/>
  <c r="BL62"/>
  <c r="BD62" s="1"/>
  <c r="BM62"/>
  <c r="BE62" s="1"/>
  <c r="BN62"/>
  <c r="BF62" s="1"/>
  <c r="BO62"/>
  <c r="BG62" s="1"/>
  <c r="BQ62"/>
  <c r="BR62"/>
  <c r="BB62" s="1"/>
  <c r="BS62"/>
  <c r="BC62" s="1"/>
  <c r="CN62"/>
  <c r="CO62"/>
  <c r="BI62" s="1"/>
  <c r="CP62"/>
  <c r="BJ62" s="1"/>
  <c r="CM62" s="1"/>
  <c r="CQ62"/>
  <c r="BK62" s="1"/>
  <c r="CR62"/>
  <c r="CS62"/>
  <c r="CT62"/>
  <c r="CU62"/>
  <c r="CV62"/>
  <c r="CW62"/>
  <c r="CX62"/>
  <c r="CY62"/>
  <c r="CZ62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BH63"/>
  <c r="BP63" s="1"/>
  <c r="AZ63" s="1"/>
  <c r="BL63"/>
  <c r="BD63" s="1"/>
  <c r="BM63"/>
  <c r="BE63" s="1"/>
  <c r="BN63"/>
  <c r="BF63" s="1"/>
  <c r="BO63"/>
  <c r="BG63" s="1"/>
  <c r="BQ63"/>
  <c r="BR63"/>
  <c r="BB63" s="1"/>
  <c r="BS63"/>
  <c r="BC63" s="1"/>
  <c r="CN63"/>
  <c r="CO63"/>
  <c r="BI63" s="1"/>
  <c r="CP63"/>
  <c r="BJ63" s="1"/>
  <c r="CM63" s="1"/>
  <c r="CQ63"/>
  <c r="BK63" s="1"/>
  <c r="CR63"/>
  <c r="CS63"/>
  <c r="CT63"/>
  <c r="CU63"/>
  <c r="CV63"/>
  <c r="CW63"/>
  <c r="CX63"/>
  <c r="CY63"/>
  <c r="CZ63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BH64"/>
  <c r="BP64" s="1"/>
  <c r="AZ64" s="1"/>
  <c r="BL64"/>
  <c r="BD64" s="1"/>
  <c r="BM64"/>
  <c r="BE64" s="1"/>
  <c r="BN64"/>
  <c r="BF64" s="1"/>
  <c r="BO64"/>
  <c r="BG64" s="1"/>
  <c r="BQ64"/>
  <c r="BR64"/>
  <c r="BB64" s="1"/>
  <c r="BS64"/>
  <c r="BC64" s="1"/>
  <c r="CN64"/>
  <c r="CO64"/>
  <c r="BI64" s="1"/>
  <c r="CP64"/>
  <c r="BJ64" s="1"/>
  <c r="CM64" s="1"/>
  <c r="CQ64"/>
  <c r="BK64" s="1"/>
  <c r="CR64"/>
  <c r="CS64"/>
  <c r="CT64"/>
  <c r="CU64"/>
  <c r="CV64"/>
  <c r="CW64"/>
  <c r="CX64"/>
  <c r="CY64"/>
  <c r="CZ64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BH65"/>
  <c r="BP65" s="1"/>
  <c r="AZ65" s="1"/>
  <c r="BL65"/>
  <c r="BD65" s="1"/>
  <c r="BM65"/>
  <c r="BE65" s="1"/>
  <c r="BN65"/>
  <c r="BF65" s="1"/>
  <c r="BO65"/>
  <c r="BG65" s="1"/>
  <c r="BQ65"/>
  <c r="BR65"/>
  <c r="BB65" s="1"/>
  <c r="BS65"/>
  <c r="BC65" s="1"/>
  <c r="CN65"/>
  <c r="CO65"/>
  <c r="BI65" s="1"/>
  <c r="CP65"/>
  <c r="BJ65" s="1"/>
  <c r="CM65" s="1"/>
  <c r="CQ65"/>
  <c r="BK65" s="1"/>
  <c r="CR65"/>
  <c r="CS65"/>
  <c r="CT65"/>
  <c r="CU65"/>
  <c r="CV65"/>
  <c r="CW65"/>
  <c r="CX65"/>
  <c r="CY65"/>
  <c r="CZ65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BH66"/>
  <c r="BP66" s="1"/>
  <c r="AZ66" s="1"/>
  <c r="BL66"/>
  <c r="BD66" s="1"/>
  <c r="BM66"/>
  <c r="BE66" s="1"/>
  <c r="BN66"/>
  <c r="BF66" s="1"/>
  <c r="BO66"/>
  <c r="BG66" s="1"/>
  <c r="BQ66"/>
  <c r="BR66"/>
  <c r="BB66" s="1"/>
  <c r="BS66"/>
  <c r="BC66" s="1"/>
  <c r="CN66"/>
  <c r="CO66"/>
  <c r="BI66" s="1"/>
  <c r="CP66"/>
  <c r="BJ66" s="1"/>
  <c r="CM66" s="1"/>
  <c r="CQ66"/>
  <c r="BK66" s="1"/>
  <c r="CR66"/>
  <c r="CS66"/>
  <c r="CT66"/>
  <c r="CU66"/>
  <c r="CV66"/>
  <c r="CW66"/>
  <c r="CX66"/>
  <c r="CY66"/>
  <c r="CZ66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BH67"/>
  <c r="BP67" s="1"/>
  <c r="AZ67" s="1"/>
  <c r="BL67"/>
  <c r="BD67" s="1"/>
  <c r="BM67"/>
  <c r="BE67" s="1"/>
  <c r="BN67"/>
  <c r="BF67" s="1"/>
  <c r="BO67"/>
  <c r="BG67" s="1"/>
  <c r="BQ67"/>
  <c r="BR67"/>
  <c r="BB67" s="1"/>
  <c r="BS67"/>
  <c r="BC67" s="1"/>
  <c r="CN67"/>
  <c r="CO67"/>
  <c r="BI67" s="1"/>
  <c r="CP67"/>
  <c r="BJ67" s="1"/>
  <c r="CM67" s="1"/>
  <c r="CQ67"/>
  <c r="BK67" s="1"/>
  <c r="CR67"/>
  <c r="CS67"/>
  <c r="CT67"/>
  <c r="CU67"/>
  <c r="CV67"/>
  <c r="CW67"/>
  <c r="CX67"/>
  <c r="CY67"/>
  <c r="CZ67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BH68"/>
  <c r="BP68" s="1"/>
  <c r="AZ68" s="1"/>
  <c r="BL68"/>
  <c r="BD68" s="1"/>
  <c r="BM68"/>
  <c r="BE68" s="1"/>
  <c r="BN68"/>
  <c r="BF68" s="1"/>
  <c r="BO68"/>
  <c r="BG68" s="1"/>
  <c r="BQ68"/>
  <c r="BR68"/>
  <c r="BB68" s="1"/>
  <c r="BS68"/>
  <c r="BC68" s="1"/>
  <c r="CN68"/>
  <c r="CO68"/>
  <c r="BI68" s="1"/>
  <c r="CP68"/>
  <c r="BJ68" s="1"/>
  <c r="CM68" s="1"/>
  <c r="CQ68"/>
  <c r="BK68" s="1"/>
  <c r="CR68"/>
  <c r="CS68"/>
  <c r="CT68"/>
  <c r="CU68"/>
  <c r="CV68"/>
  <c r="CW68"/>
  <c r="CX68"/>
  <c r="CY68"/>
  <c r="CZ68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BH69"/>
  <c r="BP69" s="1"/>
  <c r="AZ69" s="1"/>
  <c r="BL69"/>
  <c r="BD69" s="1"/>
  <c r="BM69"/>
  <c r="BE69" s="1"/>
  <c r="BN69"/>
  <c r="BF69" s="1"/>
  <c r="BO69"/>
  <c r="BG69" s="1"/>
  <c r="BQ69"/>
  <c r="BR69"/>
  <c r="BB69" s="1"/>
  <c r="BS69"/>
  <c r="BC69" s="1"/>
  <c r="CN69"/>
  <c r="CO69"/>
  <c r="BI69" s="1"/>
  <c r="CP69"/>
  <c r="BJ69" s="1"/>
  <c r="CM69" s="1"/>
  <c r="CQ69"/>
  <c r="BK69" s="1"/>
  <c r="CR69"/>
  <c r="CS69"/>
  <c r="CT69"/>
  <c r="CU69"/>
  <c r="CV69"/>
  <c r="CW69"/>
  <c r="CX69"/>
  <c r="CY69"/>
  <c r="CZ69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BH70"/>
  <c r="BP70" s="1"/>
  <c r="AZ70" s="1"/>
  <c r="BL70"/>
  <c r="BD70" s="1"/>
  <c r="BM70"/>
  <c r="BE70" s="1"/>
  <c r="BN70"/>
  <c r="BF70" s="1"/>
  <c r="BO70"/>
  <c r="BG70" s="1"/>
  <c r="BQ70"/>
  <c r="BR70"/>
  <c r="BB70" s="1"/>
  <c r="BS70"/>
  <c r="BC70" s="1"/>
  <c r="CN70"/>
  <c r="CO70"/>
  <c r="BI70" s="1"/>
  <c r="CP70"/>
  <c r="BJ70" s="1"/>
  <c r="CM70" s="1"/>
  <c r="CQ70"/>
  <c r="BK70" s="1"/>
  <c r="CR70"/>
  <c r="CS70"/>
  <c r="CT70"/>
  <c r="CU70"/>
  <c r="CV70"/>
  <c r="CW70"/>
  <c r="CX70"/>
  <c r="CY70"/>
  <c r="CZ70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BH71"/>
  <c r="BP71" s="1"/>
  <c r="AZ71" s="1"/>
  <c r="BL71"/>
  <c r="BD71" s="1"/>
  <c r="BM71"/>
  <c r="BE71" s="1"/>
  <c r="BN71"/>
  <c r="BF71" s="1"/>
  <c r="BO71"/>
  <c r="BG71" s="1"/>
  <c r="BQ71"/>
  <c r="BR71"/>
  <c r="BB71" s="1"/>
  <c r="BS71"/>
  <c r="BC71" s="1"/>
  <c r="CN71"/>
  <c r="CO71"/>
  <c r="BI71" s="1"/>
  <c r="CP71"/>
  <c r="BJ71" s="1"/>
  <c r="CM71" s="1"/>
  <c r="CQ71"/>
  <c r="BK71" s="1"/>
  <c r="CR71"/>
  <c r="CS71"/>
  <c r="CT71"/>
  <c r="CU71"/>
  <c r="CV71"/>
  <c r="CW71"/>
  <c r="CX71"/>
  <c r="CY71"/>
  <c r="CZ71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BH72"/>
  <c r="BP72" s="1"/>
  <c r="AZ72" s="1"/>
  <c r="BL72"/>
  <c r="BD72" s="1"/>
  <c r="BM72"/>
  <c r="BE72" s="1"/>
  <c r="BN72"/>
  <c r="BF72" s="1"/>
  <c r="BO72"/>
  <c r="BG72" s="1"/>
  <c r="BQ72"/>
  <c r="BR72"/>
  <c r="BB72" s="1"/>
  <c r="BS72"/>
  <c r="BC72" s="1"/>
  <c r="CN72"/>
  <c r="CO72"/>
  <c r="BI72" s="1"/>
  <c r="CP72"/>
  <c r="BJ72" s="1"/>
  <c r="CM72" s="1"/>
  <c r="CQ72"/>
  <c r="BK72" s="1"/>
  <c r="CR72"/>
  <c r="CS72"/>
  <c r="CT72"/>
  <c r="CU72"/>
  <c r="CV72"/>
  <c r="CW72"/>
  <c r="CX72"/>
  <c r="CY72"/>
  <c r="CZ72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BH73"/>
  <c r="BP73" s="1"/>
  <c r="AZ73" s="1"/>
  <c r="BL73"/>
  <c r="BD73" s="1"/>
  <c r="BM73"/>
  <c r="BE73" s="1"/>
  <c r="BN73"/>
  <c r="BF73" s="1"/>
  <c r="BO73"/>
  <c r="BG73" s="1"/>
  <c r="BQ73"/>
  <c r="BR73"/>
  <c r="BB73" s="1"/>
  <c r="BS73"/>
  <c r="BC73" s="1"/>
  <c r="CN73"/>
  <c r="CO73"/>
  <c r="BI73" s="1"/>
  <c r="CP73"/>
  <c r="BJ73" s="1"/>
  <c r="CM73" s="1"/>
  <c r="CQ73"/>
  <c r="BK73" s="1"/>
  <c r="CR73"/>
  <c r="CS73"/>
  <c r="CT73"/>
  <c r="CU73"/>
  <c r="CV73"/>
  <c r="CW73"/>
  <c r="CX73"/>
  <c r="CY73"/>
  <c r="CZ73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BH74"/>
  <c r="BP74" s="1"/>
  <c r="AZ74" s="1"/>
  <c r="BL74"/>
  <c r="BD74" s="1"/>
  <c r="BM74"/>
  <c r="BE74" s="1"/>
  <c r="BN74"/>
  <c r="BF74" s="1"/>
  <c r="BO74"/>
  <c r="BG74" s="1"/>
  <c r="BQ74"/>
  <c r="BR74"/>
  <c r="BB74" s="1"/>
  <c r="BS74"/>
  <c r="BC74" s="1"/>
  <c r="CN74"/>
  <c r="CO74"/>
  <c r="BI74" s="1"/>
  <c r="CP74"/>
  <c r="BJ74" s="1"/>
  <c r="CM74" s="1"/>
  <c r="CQ74"/>
  <c r="BK74" s="1"/>
  <c r="CR74"/>
  <c r="CS74"/>
  <c r="CT74"/>
  <c r="CU74"/>
  <c r="CV74"/>
  <c r="CW74"/>
  <c r="CX74"/>
  <c r="CY74"/>
  <c r="CZ74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BH75"/>
  <c r="BP75" s="1"/>
  <c r="AZ75" s="1"/>
  <c r="BL75"/>
  <c r="BD75" s="1"/>
  <c r="BM75"/>
  <c r="BE75" s="1"/>
  <c r="BN75"/>
  <c r="BF75" s="1"/>
  <c r="BO75"/>
  <c r="BG75" s="1"/>
  <c r="BQ75"/>
  <c r="BR75"/>
  <c r="BB75" s="1"/>
  <c r="BS75"/>
  <c r="BC75" s="1"/>
  <c r="CN75"/>
  <c r="CO75"/>
  <c r="BI75" s="1"/>
  <c r="CP75"/>
  <c r="BJ75" s="1"/>
  <c r="CM75" s="1"/>
  <c r="CQ75"/>
  <c r="BK75" s="1"/>
  <c r="CR75"/>
  <c r="CS75"/>
  <c r="CT75"/>
  <c r="CU75"/>
  <c r="CV75"/>
  <c r="CW75"/>
  <c r="CX75"/>
  <c r="CY75"/>
  <c r="CZ75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BH76"/>
  <c r="BP76" s="1"/>
  <c r="AZ76" s="1"/>
  <c r="BL76"/>
  <c r="BD76" s="1"/>
  <c r="BM76"/>
  <c r="BE76" s="1"/>
  <c r="BN76"/>
  <c r="BF76" s="1"/>
  <c r="BO76"/>
  <c r="BG76" s="1"/>
  <c r="BQ76"/>
  <c r="BR76"/>
  <c r="BB76" s="1"/>
  <c r="BS76"/>
  <c r="BC76" s="1"/>
  <c r="CN76"/>
  <c r="CO76"/>
  <c r="BI76" s="1"/>
  <c r="CP76"/>
  <c r="BJ76" s="1"/>
  <c r="CM76" s="1"/>
  <c r="CQ76"/>
  <c r="BK76" s="1"/>
  <c r="CR76"/>
  <c r="CS76"/>
  <c r="CT76"/>
  <c r="CU76"/>
  <c r="CV76"/>
  <c r="CW76"/>
  <c r="CX76"/>
  <c r="CY76"/>
  <c r="CZ76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BH77"/>
  <c r="BP77" s="1"/>
  <c r="AZ77" s="1"/>
  <c r="BL77"/>
  <c r="BD77" s="1"/>
  <c r="BM77"/>
  <c r="BE77" s="1"/>
  <c r="BN77"/>
  <c r="BF77" s="1"/>
  <c r="BO77"/>
  <c r="BG77" s="1"/>
  <c r="BQ77"/>
  <c r="BR77"/>
  <c r="BB77" s="1"/>
  <c r="BS77"/>
  <c r="BC77" s="1"/>
  <c r="CN77"/>
  <c r="CO77"/>
  <c r="BI77" s="1"/>
  <c r="CP77"/>
  <c r="BJ77" s="1"/>
  <c r="CM77" s="1"/>
  <c r="CQ77"/>
  <c r="BK77" s="1"/>
  <c r="CR77"/>
  <c r="CS77"/>
  <c r="CT77"/>
  <c r="CU77"/>
  <c r="CV77"/>
  <c r="CW77"/>
  <c r="CX77"/>
  <c r="CY77"/>
  <c r="CZ77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BH78"/>
  <c r="BP78" s="1"/>
  <c r="AZ78" s="1"/>
  <c r="BL78"/>
  <c r="BD78" s="1"/>
  <c r="BM78"/>
  <c r="BE78" s="1"/>
  <c r="BN78"/>
  <c r="BF78" s="1"/>
  <c r="BO78"/>
  <c r="BG78" s="1"/>
  <c r="BQ78"/>
  <c r="BR78"/>
  <c r="BB78" s="1"/>
  <c r="BS78"/>
  <c r="BC78" s="1"/>
  <c r="CN78"/>
  <c r="CO78"/>
  <c r="BI78" s="1"/>
  <c r="CP78"/>
  <c r="BJ78" s="1"/>
  <c r="CM78" s="1"/>
  <c r="CQ78"/>
  <c r="BK78" s="1"/>
  <c r="CR78"/>
  <c r="CS78"/>
  <c r="CT78"/>
  <c r="CU78"/>
  <c r="CV78"/>
  <c r="CW78"/>
  <c r="CX78"/>
  <c r="CY78"/>
  <c r="CZ78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BH79"/>
  <c r="BP79" s="1"/>
  <c r="AZ79" s="1"/>
  <c r="BL79"/>
  <c r="BD79" s="1"/>
  <c r="BM79"/>
  <c r="BE79" s="1"/>
  <c r="BN79"/>
  <c r="BF79" s="1"/>
  <c r="BO79"/>
  <c r="BG79" s="1"/>
  <c r="BQ79"/>
  <c r="BR79"/>
  <c r="BB79" s="1"/>
  <c r="BS79"/>
  <c r="BC79" s="1"/>
  <c r="CN79"/>
  <c r="CO79"/>
  <c r="BI79" s="1"/>
  <c r="CP79"/>
  <c r="BJ79" s="1"/>
  <c r="CM79" s="1"/>
  <c r="CQ79"/>
  <c r="BK79" s="1"/>
  <c r="CR79"/>
  <c r="CS79"/>
  <c r="CT79"/>
  <c r="CU79"/>
  <c r="CV79"/>
  <c r="CW79"/>
  <c r="CX79"/>
  <c r="CY79"/>
  <c r="CZ79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BH80"/>
  <c r="BP80" s="1"/>
  <c r="AZ80" s="1"/>
  <c r="BL80"/>
  <c r="BD80" s="1"/>
  <c r="BM80"/>
  <c r="BE80" s="1"/>
  <c r="BN80"/>
  <c r="BF80" s="1"/>
  <c r="BO80"/>
  <c r="BG80" s="1"/>
  <c r="BQ80"/>
  <c r="BR80"/>
  <c r="BB80" s="1"/>
  <c r="BS80"/>
  <c r="BC80" s="1"/>
  <c r="CN80"/>
  <c r="CO80"/>
  <c r="BI80" s="1"/>
  <c r="CP80"/>
  <c r="BJ80" s="1"/>
  <c r="CM80" s="1"/>
  <c r="CQ80"/>
  <c r="BK80" s="1"/>
  <c r="CR80"/>
  <c r="CS80"/>
  <c r="CT80"/>
  <c r="CU80"/>
  <c r="CV80"/>
  <c r="CW80"/>
  <c r="CX80"/>
  <c r="CY80"/>
  <c r="CZ80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BH81"/>
  <c r="BP81" s="1"/>
  <c r="AZ81" s="1"/>
  <c r="BL81"/>
  <c r="BD81" s="1"/>
  <c r="BM81"/>
  <c r="BE81" s="1"/>
  <c r="BN81"/>
  <c r="BF81" s="1"/>
  <c r="BO81"/>
  <c r="BG81" s="1"/>
  <c r="BQ81"/>
  <c r="BR81"/>
  <c r="BB81" s="1"/>
  <c r="BS81"/>
  <c r="BC81" s="1"/>
  <c r="CN81"/>
  <c r="CO81"/>
  <c r="BI81" s="1"/>
  <c r="CP81"/>
  <c r="BJ81" s="1"/>
  <c r="CM81" s="1"/>
  <c r="CQ81"/>
  <c r="BK81" s="1"/>
  <c r="CR81"/>
  <c r="CS81"/>
  <c r="CT81"/>
  <c r="CU81"/>
  <c r="CV81"/>
  <c r="CW81"/>
  <c r="CX81"/>
  <c r="CY81"/>
  <c r="CZ81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BH82"/>
  <c r="BP82" s="1"/>
  <c r="AZ82" s="1"/>
  <c r="BL82"/>
  <c r="BD82" s="1"/>
  <c r="BM82"/>
  <c r="BE82" s="1"/>
  <c r="BN82"/>
  <c r="BF82" s="1"/>
  <c r="BO82"/>
  <c r="BG82" s="1"/>
  <c r="BQ82"/>
  <c r="BR82"/>
  <c r="BB82" s="1"/>
  <c r="BS82"/>
  <c r="BC82" s="1"/>
  <c r="CN82"/>
  <c r="CO82"/>
  <c r="BI82" s="1"/>
  <c r="CP82"/>
  <c r="BJ82" s="1"/>
  <c r="CM82" s="1"/>
  <c r="CQ82"/>
  <c r="BK82" s="1"/>
  <c r="CR82"/>
  <c r="CS82"/>
  <c r="CT82"/>
  <c r="CU82"/>
  <c r="CV82"/>
  <c r="CW82"/>
  <c r="CX82"/>
  <c r="CY82"/>
  <c r="CZ82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BH83"/>
  <c r="BP83" s="1"/>
  <c r="AZ83" s="1"/>
  <c r="BL83"/>
  <c r="BD83" s="1"/>
  <c r="BM83"/>
  <c r="BE83" s="1"/>
  <c r="BN83"/>
  <c r="BF83" s="1"/>
  <c r="BO83"/>
  <c r="BG83" s="1"/>
  <c r="BQ83"/>
  <c r="BR83"/>
  <c r="BB83" s="1"/>
  <c r="BS83"/>
  <c r="BC83" s="1"/>
  <c r="CN83"/>
  <c r="CO83"/>
  <c r="BI83" s="1"/>
  <c r="CP83"/>
  <c r="BJ83" s="1"/>
  <c r="CM83" s="1"/>
  <c r="CQ83"/>
  <c r="BK83" s="1"/>
  <c r="CR83"/>
  <c r="CS83"/>
  <c r="CT83"/>
  <c r="CU83"/>
  <c r="CV83"/>
  <c r="CW83"/>
  <c r="CX83"/>
  <c r="CY83"/>
  <c r="CZ83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BH84"/>
  <c r="BP84" s="1"/>
  <c r="AZ84" s="1"/>
  <c r="BL84"/>
  <c r="BD84" s="1"/>
  <c r="BM84"/>
  <c r="BE84" s="1"/>
  <c r="BN84"/>
  <c r="BF84" s="1"/>
  <c r="BO84"/>
  <c r="BG84" s="1"/>
  <c r="BQ84"/>
  <c r="BR84"/>
  <c r="BB84" s="1"/>
  <c r="BS84"/>
  <c r="BC84" s="1"/>
  <c r="CN84"/>
  <c r="CO84"/>
  <c r="BI84" s="1"/>
  <c r="CP84"/>
  <c r="BJ84" s="1"/>
  <c r="CM84" s="1"/>
  <c r="CQ84"/>
  <c r="BK84" s="1"/>
  <c r="CR84"/>
  <c r="CS84"/>
  <c r="CT84"/>
  <c r="CU84"/>
  <c r="CV84"/>
  <c r="CW84"/>
  <c r="CX84"/>
  <c r="CY84"/>
  <c r="CZ84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BH85"/>
  <c r="BP85" s="1"/>
  <c r="AZ85" s="1"/>
  <c r="BL85"/>
  <c r="BD85" s="1"/>
  <c r="BM85"/>
  <c r="BE85" s="1"/>
  <c r="BN85"/>
  <c r="BF85" s="1"/>
  <c r="BO85"/>
  <c r="BG85" s="1"/>
  <c r="BQ85"/>
  <c r="BR85"/>
  <c r="BB85" s="1"/>
  <c r="BS85"/>
  <c r="BC85" s="1"/>
  <c r="CN85"/>
  <c r="CO85"/>
  <c r="BI85" s="1"/>
  <c r="CP85"/>
  <c r="BJ85" s="1"/>
  <c r="CM85" s="1"/>
  <c r="CQ85"/>
  <c r="BK85" s="1"/>
  <c r="CR85"/>
  <c r="CS85"/>
  <c r="CT85"/>
  <c r="CU85"/>
  <c r="CV85"/>
  <c r="CW85"/>
  <c r="CX85"/>
  <c r="CY85"/>
  <c r="CZ85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BH86"/>
  <c r="BP86" s="1"/>
  <c r="AZ86" s="1"/>
  <c r="BL86"/>
  <c r="BD86" s="1"/>
  <c r="BM86"/>
  <c r="BE86" s="1"/>
  <c r="BN86"/>
  <c r="BF86" s="1"/>
  <c r="BO86"/>
  <c r="BG86" s="1"/>
  <c r="BQ86"/>
  <c r="BR86"/>
  <c r="BB86" s="1"/>
  <c r="BS86"/>
  <c r="BC86" s="1"/>
  <c r="CN86"/>
  <c r="CO86"/>
  <c r="BI86" s="1"/>
  <c r="CP86"/>
  <c r="BJ86" s="1"/>
  <c r="CM86" s="1"/>
  <c r="CQ86"/>
  <c r="BK86" s="1"/>
  <c r="CR86"/>
  <c r="CS86"/>
  <c r="CT86"/>
  <c r="CU86"/>
  <c r="CV86"/>
  <c r="CW86"/>
  <c r="CX86"/>
  <c r="CY86"/>
  <c r="CZ86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BH87"/>
  <c r="BP87" s="1"/>
  <c r="AZ87" s="1"/>
  <c r="BL87"/>
  <c r="BD87" s="1"/>
  <c r="BM87"/>
  <c r="BE87" s="1"/>
  <c r="BN87"/>
  <c r="BF87" s="1"/>
  <c r="BO87"/>
  <c r="BG87" s="1"/>
  <c r="BQ87"/>
  <c r="BR87"/>
  <c r="BB87" s="1"/>
  <c r="BS87"/>
  <c r="BC87" s="1"/>
  <c r="CN87"/>
  <c r="CO87"/>
  <c r="BI87" s="1"/>
  <c r="CP87"/>
  <c r="BJ87" s="1"/>
  <c r="CM87" s="1"/>
  <c r="CQ87"/>
  <c r="BK87" s="1"/>
  <c r="CR87"/>
  <c r="CS87"/>
  <c r="CT87"/>
  <c r="CU87"/>
  <c r="CV87"/>
  <c r="CW87"/>
  <c r="CX87"/>
  <c r="CY87"/>
  <c r="CZ87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BH88"/>
  <c r="BP88" s="1"/>
  <c r="AZ88" s="1"/>
  <c r="BL88"/>
  <c r="BD88" s="1"/>
  <c r="BM88"/>
  <c r="BE88" s="1"/>
  <c r="BN88"/>
  <c r="BF88" s="1"/>
  <c r="BO88"/>
  <c r="BG88" s="1"/>
  <c r="BQ88"/>
  <c r="BR88"/>
  <c r="BB88" s="1"/>
  <c r="BS88"/>
  <c r="BC88" s="1"/>
  <c r="CN88"/>
  <c r="CO88"/>
  <c r="BI88" s="1"/>
  <c r="CP88"/>
  <c r="BJ88" s="1"/>
  <c r="CM88" s="1"/>
  <c r="CQ88"/>
  <c r="BK88" s="1"/>
  <c r="CR88"/>
  <c r="CS88"/>
  <c r="CT88"/>
  <c r="CU88"/>
  <c r="CV88"/>
  <c r="CW88"/>
  <c r="CX88"/>
  <c r="CY88"/>
  <c r="CZ88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BH89"/>
  <c r="BP89" s="1"/>
  <c r="AZ89" s="1"/>
  <c r="BL89"/>
  <c r="BD89" s="1"/>
  <c r="BM89"/>
  <c r="BE89" s="1"/>
  <c r="BN89"/>
  <c r="BF89" s="1"/>
  <c r="BO89"/>
  <c r="BG89" s="1"/>
  <c r="BQ89"/>
  <c r="BR89"/>
  <c r="BB89" s="1"/>
  <c r="BS89"/>
  <c r="BC89" s="1"/>
  <c r="CN89"/>
  <c r="CO89"/>
  <c r="BI89" s="1"/>
  <c r="CP89"/>
  <c r="BJ89" s="1"/>
  <c r="CM89" s="1"/>
  <c r="CQ89"/>
  <c r="BK89" s="1"/>
  <c r="CR89"/>
  <c r="CS89"/>
  <c r="CT89"/>
  <c r="CU89"/>
  <c r="CV89"/>
  <c r="CW89"/>
  <c r="CX89"/>
  <c r="CY89"/>
  <c r="CZ89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BH90"/>
  <c r="BP90" s="1"/>
  <c r="AZ90" s="1"/>
  <c r="BL90"/>
  <c r="BD90" s="1"/>
  <c r="BM90"/>
  <c r="BE90" s="1"/>
  <c r="BN90"/>
  <c r="BF90" s="1"/>
  <c r="BO90"/>
  <c r="BG90" s="1"/>
  <c r="BQ90"/>
  <c r="BR90"/>
  <c r="BB90" s="1"/>
  <c r="BS90"/>
  <c r="BC90" s="1"/>
  <c r="CK90"/>
  <c r="CN90"/>
  <c r="CO90"/>
  <c r="BI90" s="1"/>
  <c r="CP90"/>
  <c r="BJ90" s="1"/>
  <c r="CQ90"/>
  <c r="BK90" s="1"/>
  <c r="CR90"/>
  <c r="CS90"/>
  <c r="CT90"/>
  <c r="CU90"/>
  <c r="CV90"/>
  <c r="CW90"/>
  <c r="CX90"/>
  <c r="CY90"/>
  <c r="CZ90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BH91"/>
  <c r="BP91" s="1"/>
  <c r="BL91"/>
  <c r="BD91" s="1"/>
  <c r="BM91"/>
  <c r="BE91" s="1"/>
  <c r="BN91"/>
  <c r="BF91" s="1"/>
  <c r="BO91"/>
  <c r="BG91" s="1"/>
  <c r="BQ91"/>
  <c r="BR91"/>
  <c r="BB91" s="1"/>
  <c r="BS91"/>
  <c r="BC91" s="1"/>
  <c r="CK91"/>
  <c r="CN91"/>
  <c r="CO91"/>
  <c r="BI91" s="1"/>
  <c r="CP91"/>
  <c r="BJ91" s="1"/>
  <c r="CQ91"/>
  <c r="BK91" s="1"/>
  <c r="CR91"/>
  <c r="CS91"/>
  <c r="CT91"/>
  <c r="CU91"/>
  <c r="CV91"/>
  <c r="CW91"/>
  <c r="CX91"/>
  <c r="CY91"/>
  <c r="CZ91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BH92"/>
  <c r="BP92" s="1"/>
  <c r="AZ92" s="1"/>
  <c r="BL92"/>
  <c r="BD92" s="1"/>
  <c r="BM92"/>
  <c r="BE92" s="1"/>
  <c r="BN92"/>
  <c r="BF92" s="1"/>
  <c r="BO92"/>
  <c r="BG92" s="1"/>
  <c r="BQ92"/>
  <c r="BR92"/>
  <c r="BB92" s="1"/>
  <c r="BS92"/>
  <c r="BC92" s="1"/>
  <c r="CK92"/>
  <c r="CN92"/>
  <c r="CO92"/>
  <c r="BI92" s="1"/>
  <c r="CP92"/>
  <c r="BJ92" s="1"/>
  <c r="CQ92"/>
  <c r="BK92" s="1"/>
  <c r="CR92"/>
  <c r="CS92"/>
  <c r="CT92"/>
  <c r="CU92"/>
  <c r="CV92"/>
  <c r="CW92"/>
  <c r="CX92"/>
  <c r="CY92"/>
  <c r="CZ92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BH93"/>
  <c r="BP93" s="1"/>
  <c r="BL93"/>
  <c r="BD93" s="1"/>
  <c r="BM93"/>
  <c r="BE93" s="1"/>
  <c r="BN93"/>
  <c r="BF93" s="1"/>
  <c r="BO93"/>
  <c r="BG93" s="1"/>
  <c r="BQ93"/>
  <c r="BR93"/>
  <c r="BB93" s="1"/>
  <c r="BS93"/>
  <c r="BC93" s="1"/>
  <c r="CK93"/>
  <c r="CN93"/>
  <c r="CO93"/>
  <c r="BI93" s="1"/>
  <c r="CP93"/>
  <c r="BJ93" s="1"/>
  <c r="CQ93"/>
  <c r="BK93" s="1"/>
  <c r="CR93"/>
  <c r="CS93"/>
  <c r="CT93"/>
  <c r="CU93"/>
  <c r="CV93"/>
  <c r="CW93"/>
  <c r="CX93"/>
  <c r="CY93"/>
  <c r="CZ93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BH94"/>
  <c r="BP94" s="1"/>
  <c r="AZ94" s="1"/>
  <c r="BL94"/>
  <c r="BD94" s="1"/>
  <c r="BM94"/>
  <c r="BE94" s="1"/>
  <c r="BN94"/>
  <c r="BF94" s="1"/>
  <c r="BO94"/>
  <c r="BG94" s="1"/>
  <c r="BQ94"/>
  <c r="BR94"/>
  <c r="BB94" s="1"/>
  <c r="BS94"/>
  <c r="BC94" s="1"/>
  <c r="CK94"/>
  <c r="CN94"/>
  <c r="CO94"/>
  <c r="BI94" s="1"/>
  <c r="CP94"/>
  <c r="BJ94" s="1"/>
  <c r="CQ94"/>
  <c r="BK94" s="1"/>
  <c r="CR94"/>
  <c r="CS94"/>
  <c r="CT94"/>
  <c r="CU94"/>
  <c r="CV94"/>
  <c r="CW94"/>
  <c r="CX94"/>
  <c r="CY94"/>
  <c r="CZ94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BH95"/>
  <c r="BP95" s="1"/>
  <c r="BL95"/>
  <c r="BD95" s="1"/>
  <c r="BM95"/>
  <c r="BE95" s="1"/>
  <c r="BN95"/>
  <c r="BF95" s="1"/>
  <c r="BO95"/>
  <c r="BG95" s="1"/>
  <c r="BQ95"/>
  <c r="BR95"/>
  <c r="BB95" s="1"/>
  <c r="BS95"/>
  <c r="BC95" s="1"/>
  <c r="CK95"/>
  <c r="CN95"/>
  <c r="CO95"/>
  <c r="BI95" s="1"/>
  <c r="CP95"/>
  <c r="BJ95" s="1"/>
  <c r="CQ95"/>
  <c r="BK95" s="1"/>
  <c r="CR95"/>
  <c r="CS95"/>
  <c r="CT95"/>
  <c r="CU95"/>
  <c r="CV95"/>
  <c r="CW95"/>
  <c r="CX95"/>
  <c r="CY95"/>
  <c r="CZ95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BH96"/>
  <c r="BP96" s="1"/>
  <c r="AZ96" s="1"/>
  <c r="BL96"/>
  <c r="BD96" s="1"/>
  <c r="BM96"/>
  <c r="BE96" s="1"/>
  <c r="BN96"/>
  <c r="BF96" s="1"/>
  <c r="BO96"/>
  <c r="BG96" s="1"/>
  <c r="BQ96"/>
  <c r="BR96"/>
  <c r="BB96" s="1"/>
  <c r="BS96"/>
  <c r="BC96" s="1"/>
  <c r="CK96"/>
  <c r="CN96"/>
  <c r="CO96"/>
  <c r="BI96" s="1"/>
  <c r="CP96"/>
  <c r="BJ96" s="1"/>
  <c r="CQ96"/>
  <c r="BK96" s="1"/>
  <c r="CR96"/>
  <c r="CS96"/>
  <c r="CT96"/>
  <c r="CU96"/>
  <c r="CV96"/>
  <c r="CW96"/>
  <c r="CX96"/>
  <c r="CY96"/>
  <c r="CZ96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BH97"/>
  <c r="BP97" s="1"/>
  <c r="BL97"/>
  <c r="BD97" s="1"/>
  <c r="BM97"/>
  <c r="BE97" s="1"/>
  <c r="BN97"/>
  <c r="BF97" s="1"/>
  <c r="BO97"/>
  <c r="BG97" s="1"/>
  <c r="BQ97"/>
  <c r="BR97"/>
  <c r="BB97" s="1"/>
  <c r="BS97"/>
  <c r="BC97" s="1"/>
  <c r="CK97"/>
  <c r="CN97"/>
  <c r="CO97"/>
  <c r="BI97" s="1"/>
  <c r="CP97"/>
  <c r="BJ97" s="1"/>
  <c r="CQ97"/>
  <c r="BK97" s="1"/>
  <c r="CR97"/>
  <c r="CS97"/>
  <c r="CT97"/>
  <c r="CU97"/>
  <c r="CV97"/>
  <c r="CW97"/>
  <c r="CX97"/>
  <c r="CY97"/>
  <c r="CZ97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BH98"/>
  <c r="BP98" s="1"/>
  <c r="AZ98" s="1"/>
  <c r="BL98"/>
  <c r="BD98" s="1"/>
  <c r="BM98"/>
  <c r="BE98" s="1"/>
  <c r="BN98"/>
  <c r="BF98" s="1"/>
  <c r="BO98"/>
  <c r="BG98" s="1"/>
  <c r="BQ98"/>
  <c r="BR98"/>
  <c r="BB98" s="1"/>
  <c r="BS98"/>
  <c r="BC98" s="1"/>
  <c r="CK98"/>
  <c r="CN98"/>
  <c r="CO98"/>
  <c r="BI98" s="1"/>
  <c r="CP98"/>
  <c r="BJ98" s="1"/>
  <c r="CQ98"/>
  <c r="BK98" s="1"/>
  <c r="CR98"/>
  <c r="CS98"/>
  <c r="CT98"/>
  <c r="CU98"/>
  <c r="CV98"/>
  <c r="CW98"/>
  <c r="CX98"/>
  <c r="CY98"/>
  <c r="CZ98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BH99"/>
  <c r="BP99" s="1"/>
  <c r="BL99"/>
  <c r="BD99" s="1"/>
  <c r="BM99"/>
  <c r="BE99" s="1"/>
  <c r="BN99"/>
  <c r="BF99" s="1"/>
  <c r="BO99"/>
  <c r="BG99" s="1"/>
  <c r="BQ99"/>
  <c r="BR99"/>
  <c r="BB99" s="1"/>
  <c r="BS99"/>
  <c r="BC99" s="1"/>
  <c r="CK99"/>
  <c r="CN99"/>
  <c r="CO99"/>
  <c r="BI99" s="1"/>
  <c r="CP99"/>
  <c r="BJ99" s="1"/>
  <c r="CQ99"/>
  <c r="BK99" s="1"/>
  <c r="CR99"/>
  <c r="CS99"/>
  <c r="CT99"/>
  <c r="CU99"/>
  <c r="CV99"/>
  <c r="CW99"/>
  <c r="CX99"/>
  <c r="CY99"/>
  <c r="CZ99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BH100"/>
  <c r="BP100" s="1"/>
  <c r="AZ100" s="1"/>
  <c r="BL100"/>
  <c r="BD100" s="1"/>
  <c r="BM100"/>
  <c r="BE100" s="1"/>
  <c r="BN100"/>
  <c r="BF100" s="1"/>
  <c r="BO100"/>
  <c r="BG100" s="1"/>
  <c r="BQ100"/>
  <c r="BR100"/>
  <c r="BB100" s="1"/>
  <c r="BS100"/>
  <c r="BC100" s="1"/>
  <c r="CK100"/>
  <c r="CN100"/>
  <c r="CO100"/>
  <c r="BI100" s="1"/>
  <c r="CP100"/>
  <c r="BJ100" s="1"/>
  <c r="CQ100"/>
  <c r="BK100" s="1"/>
  <c r="CR100"/>
  <c r="CS100"/>
  <c r="CT100"/>
  <c r="CU100"/>
  <c r="CV100"/>
  <c r="CW100"/>
  <c r="CX100"/>
  <c r="CY100"/>
  <c r="CZ100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BH101"/>
  <c r="BP101" s="1"/>
  <c r="BL101"/>
  <c r="BD101" s="1"/>
  <c r="BM101"/>
  <c r="BE101" s="1"/>
  <c r="BN101"/>
  <c r="BF101" s="1"/>
  <c r="BO101"/>
  <c r="BG101" s="1"/>
  <c r="BQ101"/>
  <c r="BR101"/>
  <c r="BB101" s="1"/>
  <c r="BS101"/>
  <c r="BC101" s="1"/>
  <c r="CK101"/>
  <c r="CN101"/>
  <c r="CO101"/>
  <c r="BI101" s="1"/>
  <c r="CP101"/>
  <c r="BJ101" s="1"/>
  <c r="CQ101"/>
  <c r="BK101" s="1"/>
  <c r="CR101"/>
  <c r="CS101"/>
  <c r="CT101"/>
  <c r="CU101"/>
  <c r="CV101"/>
  <c r="CW101"/>
  <c r="CX101"/>
  <c r="CY101"/>
  <c r="CZ101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BH102"/>
  <c r="BP102" s="1"/>
  <c r="AZ102" s="1"/>
  <c r="BL102"/>
  <c r="BD102" s="1"/>
  <c r="BM102"/>
  <c r="BE102" s="1"/>
  <c r="BN102"/>
  <c r="BF102" s="1"/>
  <c r="BO102"/>
  <c r="BG102" s="1"/>
  <c r="BQ102"/>
  <c r="BR102"/>
  <c r="BB102" s="1"/>
  <c r="BS102"/>
  <c r="BC102" s="1"/>
  <c r="CK102"/>
  <c r="CN102"/>
  <c r="CO102"/>
  <c r="BI102" s="1"/>
  <c r="CP102"/>
  <c r="BJ102" s="1"/>
  <c r="CQ102"/>
  <c r="BK102" s="1"/>
  <c r="CR102"/>
  <c r="CS102"/>
  <c r="CT102"/>
  <c r="CU102"/>
  <c r="CV102"/>
  <c r="CW102"/>
  <c r="CX102"/>
  <c r="CY102"/>
  <c r="CZ102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BH103"/>
  <c r="BP103" s="1"/>
  <c r="BL103"/>
  <c r="BD103" s="1"/>
  <c r="BM103"/>
  <c r="BE103" s="1"/>
  <c r="BN103"/>
  <c r="BF103" s="1"/>
  <c r="BO103"/>
  <c r="BG103" s="1"/>
  <c r="BQ103"/>
  <c r="BR103"/>
  <c r="BB103" s="1"/>
  <c r="BS103"/>
  <c r="BC103" s="1"/>
  <c r="CK103"/>
  <c r="CN103"/>
  <c r="CO103"/>
  <c r="BI103" s="1"/>
  <c r="CP103"/>
  <c r="BJ103" s="1"/>
  <c r="CQ103"/>
  <c r="BK103" s="1"/>
  <c r="CR103"/>
  <c r="CS103"/>
  <c r="CT103"/>
  <c r="CU103"/>
  <c r="CV103"/>
  <c r="CW103"/>
  <c r="CX103"/>
  <c r="CY103"/>
  <c r="CZ103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BH104"/>
  <c r="BP104" s="1"/>
  <c r="AZ104" s="1"/>
  <c r="BL104"/>
  <c r="BD104" s="1"/>
  <c r="BM104"/>
  <c r="BE104" s="1"/>
  <c r="BN104"/>
  <c r="BF104" s="1"/>
  <c r="BO104"/>
  <c r="BG104" s="1"/>
  <c r="BQ104"/>
  <c r="BR104"/>
  <c r="BB104" s="1"/>
  <c r="BS104"/>
  <c r="BC104" s="1"/>
  <c r="CK104"/>
  <c r="CN104"/>
  <c r="CO104"/>
  <c r="BI104" s="1"/>
  <c r="CP104"/>
  <c r="BJ104" s="1"/>
  <c r="CQ104"/>
  <c r="BK104" s="1"/>
  <c r="CR104"/>
  <c r="CS104"/>
  <c r="CT104"/>
  <c r="CU104"/>
  <c r="CV104"/>
  <c r="CW104"/>
  <c r="CX104"/>
  <c r="CY104"/>
  <c r="CZ104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BH105"/>
  <c r="BP105" s="1"/>
  <c r="BL105"/>
  <c r="BD105" s="1"/>
  <c r="BM105"/>
  <c r="BE105" s="1"/>
  <c r="BN105"/>
  <c r="BF105" s="1"/>
  <c r="BO105"/>
  <c r="BG105" s="1"/>
  <c r="BQ105"/>
  <c r="BR105"/>
  <c r="BB105" s="1"/>
  <c r="BS105"/>
  <c r="BC105" s="1"/>
  <c r="CK105"/>
  <c r="CN105"/>
  <c r="CO105"/>
  <c r="BI105" s="1"/>
  <c r="CP105"/>
  <c r="BJ105" s="1"/>
  <c r="CQ105"/>
  <c r="BK105" s="1"/>
  <c r="CR105"/>
  <c r="CS105"/>
  <c r="CT105"/>
  <c r="CU105"/>
  <c r="CV105"/>
  <c r="CW105"/>
  <c r="CX105"/>
  <c r="CY105"/>
  <c r="CZ105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BH106"/>
  <c r="BP106" s="1"/>
  <c r="AZ106" s="1"/>
  <c r="BL106"/>
  <c r="BD106" s="1"/>
  <c r="BM106"/>
  <c r="BE106" s="1"/>
  <c r="BN106"/>
  <c r="BF106" s="1"/>
  <c r="BO106"/>
  <c r="BG106" s="1"/>
  <c r="BQ106"/>
  <c r="BR106"/>
  <c r="BB106" s="1"/>
  <c r="BS106"/>
  <c r="BC106" s="1"/>
  <c r="CK106"/>
  <c r="CN106"/>
  <c r="CO106"/>
  <c r="BI106" s="1"/>
  <c r="CP106"/>
  <c r="BJ106" s="1"/>
  <c r="CQ106"/>
  <c r="BK106" s="1"/>
  <c r="CR106"/>
  <c r="CS106"/>
  <c r="CT106"/>
  <c r="CU106"/>
  <c r="CV106"/>
  <c r="CW106"/>
  <c r="CX106"/>
  <c r="CY106"/>
  <c r="CZ106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AW107"/>
  <c r="AX107"/>
  <c r="AY107"/>
  <c r="BH107"/>
  <c r="BP107" s="1"/>
  <c r="BL107"/>
  <c r="BD107" s="1"/>
  <c r="BM107"/>
  <c r="BE107" s="1"/>
  <c r="BN107"/>
  <c r="BF107" s="1"/>
  <c r="BO107"/>
  <c r="BG107" s="1"/>
  <c r="BQ107"/>
  <c r="BR107"/>
  <c r="BB107" s="1"/>
  <c r="BS107"/>
  <c r="BC107" s="1"/>
  <c r="CK107"/>
  <c r="CN107"/>
  <c r="CO107"/>
  <c r="BI107" s="1"/>
  <c r="CP107"/>
  <c r="BJ107" s="1"/>
  <c r="CQ107"/>
  <c r="BK107" s="1"/>
  <c r="CR107"/>
  <c r="CS107"/>
  <c r="CT107"/>
  <c r="CU107"/>
  <c r="CV107"/>
  <c r="CW107"/>
  <c r="CX107"/>
  <c r="CY107"/>
  <c r="CZ107"/>
  <c r="AE108"/>
  <c r="AF108"/>
  <c r="AG108"/>
  <c r="AH108"/>
  <c r="AI108"/>
  <c r="AJ108"/>
  <c r="AK108"/>
  <c r="AL108"/>
  <c r="AM108"/>
  <c r="AN108"/>
  <c r="AO108"/>
  <c r="AP108"/>
  <c r="AQ108"/>
  <c r="AR108"/>
  <c r="AS108"/>
  <c r="AT108"/>
  <c r="AU108"/>
  <c r="AV108"/>
  <c r="AW108"/>
  <c r="AX108"/>
  <c r="AY108"/>
  <c r="BH108"/>
  <c r="BP108" s="1"/>
  <c r="AZ108" s="1"/>
  <c r="BL108"/>
  <c r="BD108" s="1"/>
  <c r="BM108"/>
  <c r="BE108" s="1"/>
  <c r="BN108"/>
  <c r="BF108" s="1"/>
  <c r="BO108"/>
  <c r="BG108" s="1"/>
  <c r="BQ108"/>
  <c r="BR108"/>
  <c r="BB108" s="1"/>
  <c r="BS108"/>
  <c r="BC108" s="1"/>
  <c r="CK108"/>
  <c r="CN108"/>
  <c r="CO108"/>
  <c r="BI108" s="1"/>
  <c r="CP108"/>
  <c r="BJ108" s="1"/>
  <c r="CQ108"/>
  <c r="BK108" s="1"/>
  <c r="CR108"/>
  <c r="CS108"/>
  <c r="CT108"/>
  <c r="CU108"/>
  <c r="CV108"/>
  <c r="CW108"/>
  <c r="CX108"/>
  <c r="CY108"/>
  <c r="CZ108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BH109"/>
  <c r="BP109" s="1"/>
  <c r="BL109"/>
  <c r="BD109" s="1"/>
  <c r="BM109"/>
  <c r="BE109" s="1"/>
  <c r="BN109"/>
  <c r="BF109" s="1"/>
  <c r="BO109"/>
  <c r="BG109" s="1"/>
  <c r="BQ109"/>
  <c r="BR109"/>
  <c r="BB109" s="1"/>
  <c r="BS109"/>
  <c r="BC109" s="1"/>
  <c r="CK109"/>
  <c r="CN109"/>
  <c r="CO109"/>
  <c r="BI109" s="1"/>
  <c r="CP109"/>
  <c r="BJ109" s="1"/>
  <c r="CQ109"/>
  <c r="BK109" s="1"/>
  <c r="CR109"/>
  <c r="CS109"/>
  <c r="CT109"/>
  <c r="CU109"/>
  <c r="CV109"/>
  <c r="CW109"/>
  <c r="CX109"/>
  <c r="CY109"/>
  <c r="CZ109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BH110"/>
  <c r="BP110" s="1"/>
  <c r="AZ110" s="1"/>
  <c r="BL110"/>
  <c r="BD110" s="1"/>
  <c r="BM110"/>
  <c r="BE110" s="1"/>
  <c r="BN110"/>
  <c r="BF110" s="1"/>
  <c r="BO110"/>
  <c r="BG110" s="1"/>
  <c r="BQ110"/>
  <c r="BR110"/>
  <c r="BB110" s="1"/>
  <c r="BS110"/>
  <c r="BC110" s="1"/>
  <c r="CK110"/>
  <c r="CN110"/>
  <c r="CO110"/>
  <c r="BI110" s="1"/>
  <c r="CP110"/>
  <c r="BJ110" s="1"/>
  <c r="CQ110"/>
  <c r="BK110" s="1"/>
  <c r="CR110"/>
  <c r="CS110"/>
  <c r="CT110"/>
  <c r="CU110"/>
  <c r="CV110"/>
  <c r="CW110"/>
  <c r="CX110"/>
  <c r="CY110"/>
  <c r="CZ110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AX111"/>
  <c r="AY111"/>
  <c r="BH111"/>
  <c r="BP111" s="1"/>
  <c r="BL111"/>
  <c r="BD111" s="1"/>
  <c r="BM111"/>
  <c r="BE111" s="1"/>
  <c r="BN111"/>
  <c r="BF111" s="1"/>
  <c r="BO111"/>
  <c r="BG111" s="1"/>
  <c r="BQ111"/>
  <c r="BR111"/>
  <c r="BB111" s="1"/>
  <c r="BS111"/>
  <c r="BC111" s="1"/>
  <c r="CK111"/>
  <c r="CN111"/>
  <c r="CO111"/>
  <c r="BI111" s="1"/>
  <c r="CP111"/>
  <c r="BJ111" s="1"/>
  <c r="CQ111"/>
  <c r="BK111" s="1"/>
  <c r="CR111"/>
  <c r="CS111"/>
  <c r="CT111"/>
  <c r="CU111"/>
  <c r="CV111"/>
  <c r="CW111"/>
  <c r="CX111"/>
  <c r="CY111"/>
  <c r="CZ111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BH112"/>
  <c r="BP112" s="1"/>
  <c r="AZ112" s="1"/>
  <c r="BL112"/>
  <c r="BD112" s="1"/>
  <c r="BM112"/>
  <c r="BE112" s="1"/>
  <c r="BN112"/>
  <c r="BF112" s="1"/>
  <c r="BO112"/>
  <c r="BG112" s="1"/>
  <c r="BQ112"/>
  <c r="BR112"/>
  <c r="BB112" s="1"/>
  <c r="BS112"/>
  <c r="BC112" s="1"/>
  <c r="CK112"/>
  <c r="CN112"/>
  <c r="CO112"/>
  <c r="BI112" s="1"/>
  <c r="CP112"/>
  <c r="BJ112" s="1"/>
  <c r="CQ112"/>
  <c r="BK112" s="1"/>
  <c r="CR112"/>
  <c r="CS112"/>
  <c r="CT112"/>
  <c r="CU112"/>
  <c r="CV112"/>
  <c r="CW112"/>
  <c r="CX112"/>
  <c r="CY112"/>
  <c r="CZ112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BH113"/>
  <c r="BP113" s="1"/>
  <c r="BL113"/>
  <c r="BD113" s="1"/>
  <c r="BM113"/>
  <c r="BE113" s="1"/>
  <c r="BN113"/>
  <c r="BF113" s="1"/>
  <c r="BO113"/>
  <c r="BG113" s="1"/>
  <c r="BQ113"/>
  <c r="BR113"/>
  <c r="BB113" s="1"/>
  <c r="BS113"/>
  <c r="BC113" s="1"/>
  <c r="CK113"/>
  <c r="CN113"/>
  <c r="CO113"/>
  <c r="BI113" s="1"/>
  <c r="CP113"/>
  <c r="BJ113" s="1"/>
  <c r="CQ113"/>
  <c r="BK113" s="1"/>
  <c r="CR113"/>
  <c r="CS113"/>
  <c r="CT113"/>
  <c r="CU113"/>
  <c r="CV113"/>
  <c r="CW113"/>
  <c r="CX113"/>
  <c r="CY113"/>
  <c r="CZ113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AX114"/>
  <c r="AY114"/>
  <c r="BH114"/>
  <c r="BP114" s="1"/>
  <c r="AZ114" s="1"/>
  <c r="BL114"/>
  <c r="BD114" s="1"/>
  <c r="BM114"/>
  <c r="BE114" s="1"/>
  <c r="BN114"/>
  <c r="BF114" s="1"/>
  <c r="BO114"/>
  <c r="BG114" s="1"/>
  <c r="BQ114"/>
  <c r="BR114"/>
  <c r="BB114" s="1"/>
  <c r="BS114"/>
  <c r="BC114" s="1"/>
  <c r="CK114"/>
  <c r="CN114"/>
  <c r="CO114"/>
  <c r="BI114" s="1"/>
  <c r="CP114"/>
  <c r="BJ114" s="1"/>
  <c r="CQ114"/>
  <c r="BK114" s="1"/>
  <c r="CR114"/>
  <c r="CS114"/>
  <c r="CT114"/>
  <c r="CU114"/>
  <c r="CV114"/>
  <c r="CW114"/>
  <c r="CX114"/>
  <c r="CY114"/>
  <c r="CZ114"/>
  <c r="AE115"/>
  <c r="AF115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AW115"/>
  <c r="AX115"/>
  <c r="AY115"/>
  <c r="BH115"/>
  <c r="BP115" s="1"/>
  <c r="BL115"/>
  <c r="BD115" s="1"/>
  <c r="BM115"/>
  <c r="BE115" s="1"/>
  <c r="BN115"/>
  <c r="BF115" s="1"/>
  <c r="BO115"/>
  <c r="BG115" s="1"/>
  <c r="BQ115"/>
  <c r="BR115"/>
  <c r="BB115" s="1"/>
  <c r="BS115"/>
  <c r="BC115" s="1"/>
  <c r="CK115"/>
  <c r="CN115"/>
  <c r="CO115"/>
  <c r="BI115" s="1"/>
  <c r="CP115"/>
  <c r="BJ115" s="1"/>
  <c r="CQ115"/>
  <c r="BK115" s="1"/>
  <c r="CR115"/>
  <c r="CS115"/>
  <c r="CT115"/>
  <c r="CU115"/>
  <c r="CV115"/>
  <c r="CW115"/>
  <c r="CX115"/>
  <c r="CY115"/>
  <c r="CZ115"/>
  <c r="AE116"/>
  <c r="AF116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AW116"/>
  <c r="AX116"/>
  <c r="AY116"/>
  <c r="BH116"/>
  <c r="BP116" s="1"/>
  <c r="AZ116" s="1"/>
  <c r="BL116"/>
  <c r="BD116" s="1"/>
  <c r="BM116"/>
  <c r="BE116" s="1"/>
  <c r="BN116"/>
  <c r="BF116" s="1"/>
  <c r="BO116"/>
  <c r="BG116" s="1"/>
  <c r="BQ116"/>
  <c r="BR116"/>
  <c r="BB116" s="1"/>
  <c r="BS116"/>
  <c r="BC116" s="1"/>
  <c r="CN116"/>
  <c r="CO116"/>
  <c r="BI116" s="1"/>
  <c r="CL116" s="1"/>
  <c r="CP116"/>
  <c r="BJ116" s="1"/>
  <c r="CQ116"/>
  <c r="BK116" s="1"/>
  <c r="CR116"/>
  <c r="CS116"/>
  <c r="CT116"/>
  <c r="CU116"/>
  <c r="CV116"/>
  <c r="CW116"/>
  <c r="CX116"/>
  <c r="CY116"/>
  <c r="CZ116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AW117"/>
  <c r="AX117"/>
  <c r="AY117"/>
  <c r="BH117"/>
  <c r="BP117" s="1"/>
  <c r="AZ117" s="1"/>
  <c r="BL117"/>
  <c r="BD117" s="1"/>
  <c r="BM117"/>
  <c r="BE117" s="1"/>
  <c r="BN117"/>
  <c r="BF117" s="1"/>
  <c r="BO117"/>
  <c r="BG117" s="1"/>
  <c r="BQ117"/>
  <c r="BR117"/>
  <c r="BB117" s="1"/>
  <c r="BS117"/>
  <c r="BC117" s="1"/>
  <c r="CN117"/>
  <c r="CO117"/>
  <c r="BI117" s="1"/>
  <c r="CL117" s="1"/>
  <c r="CP117"/>
  <c r="BJ117" s="1"/>
  <c r="CQ117"/>
  <c r="BK117" s="1"/>
  <c r="CR117"/>
  <c r="CS117"/>
  <c r="CT117"/>
  <c r="CU117"/>
  <c r="CV117"/>
  <c r="CW117"/>
  <c r="CX117"/>
  <c r="CY117"/>
  <c r="CZ117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BH118"/>
  <c r="BL118"/>
  <c r="BD118" s="1"/>
  <c r="BM118"/>
  <c r="BE118" s="1"/>
  <c r="BN118"/>
  <c r="BF118" s="1"/>
  <c r="BO118"/>
  <c r="BG118" s="1"/>
  <c r="BP118"/>
  <c r="AZ118" s="1"/>
  <c r="BQ118"/>
  <c r="BR118"/>
  <c r="BB118" s="1"/>
  <c r="BS118"/>
  <c r="BC118" s="1"/>
  <c r="CJ118"/>
  <c r="CN118"/>
  <c r="CO118"/>
  <c r="BI118" s="1"/>
  <c r="CL118" s="1"/>
  <c r="CP118"/>
  <c r="BJ118" s="1"/>
  <c r="CQ118"/>
  <c r="BK118" s="1"/>
  <c r="CR118"/>
  <c r="CS118"/>
  <c r="CT118"/>
  <c r="CU118"/>
  <c r="CV118"/>
  <c r="CW118"/>
  <c r="CX118"/>
  <c r="CY118"/>
  <c r="CZ118"/>
  <c r="AE119"/>
  <c r="AF119"/>
  <c r="AG119"/>
  <c r="AH119"/>
  <c r="AI119"/>
  <c r="AJ119"/>
  <c r="AK119"/>
  <c r="AL119"/>
  <c r="AM119"/>
  <c r="AN119"/>
  <c r="AO119"/>
  <c r="AP119"/>
  <c r="AQ119"/>
  <c r="AR119"/>
  <c r="AS119"/>
  <c r="AT119"/>
  <c r="AU119"/>
  <c r="AV119"/>
  <c r="AW119"/>
  <c r="AX119"/>
  <c r="AY119"/>
  <c r="BH119"/>
  <c r="BP119" s="1"/>
  <c r="AZ119" s="1"/>
  <c r="BL119"/>
  <c r="BD119" s="1"/>
  <c r="BM119"/>
  <c r="BE119" s="1"/>
  <c r="BN119"/>
  <c r="BF119" s="1"/>
  <c r="BO119"/>
  <c r="BG119" s="1"/>
  <c r="BQ119"/>
  <c r="BR119"/>
  <c r="BB119" s="1"/>
  <c r="BS119"/>
  <c r="BC119" s="1"/>
  <c r="CN119"/>
  <c r="CO119"/>
  <c r="BI119" s="1"/>
  <c r="CL119" s="1"/>
  <c r="CP119"/>
  <c r="BJ119" s="1"/>
  <c r="CQ119"/>
  <c r="BK119" s="1"/>
  <c r="CR119"/>
  <c r="CS119"/>
  <c r="CT119"/>
  <c r="CU119"/>
  <c r="CV119"/>
  <c r="CW119"/>
  <c r="CX119"/>
  <c r="CY119"/>
  <c r="CZ119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BH120"/>
  <c r="BP120" s="1"/>
  <c r="AZ120" s="1"/>
  <c r="BL120"/>
  <c r="BD120" s="1"/>
  <c r="BM120"/>
  <c r="BE120" s="1"/>
  <c r="BN120"/>
  <c r="BF120" s="1"/>
  <c r="BO120"/>
  <c r="BG120" s="1"/>
  <c r="BQ120"/>
  <c r="BR120"/>
  <c r="BB120" s="1"/>
  <c r="BS120"/>
  <c r="BC120" s="1"/>
  <c r="CN120"/>
  <c r="CO120"/>
  <c r="BI120" s="1"/>
  <c r="CL120" s="1"/>
  <c r="CP120"/>
  <c r="BJ120" s="1"/>
  <c r="CQ120"/>
  <c r="BK120" s="1"/>
  <c r="CR120"/>
  <c r="CS120"/>
  <c r="CT120"/>
  <c r="CU120"/>
  <c r="CV120"/>
  <c r="CW120"/>
  <c r="CX120"/>
  <c r="CY120"/>
  <c r="CZ120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BH121"/>
  <c r="BP121" s="1"/>
  <c r="AZ121" s="1"/>
  <c r="BL121"/>
  <c r="BM121"/>
  <c r="BE121" s="1"/>
  <c r="BN121"/>
  <c r="BF121" s="1"/>
  <c r="BO121"/>
  <c r="BG121" s="1"/>
  <c r="BQ121"/>
  <c r="BR121"/>
  <c r="BB121" s="1"/>
  <c r="BS121"/>
  <c r="BC121" s="1"/>
  <c r="CN121"/>
  <c r="CO121"/>
  <c r="BI121" s="1"/>
  <c r="CP121"/>
  <c r="BJ121" s="1"/>
  <c r="CM121" s="1"/>
  <c r="CQ121"/>
  <c r="BK121" s="1"/>
  <c r="CR121"/>
  <c r="CS121"/>
  <c r="CT121"/>
  <c r="CU121"/>
  <c r="CV121"/>
  <c r="CW121"/>
  <c r="CX121"/>
  <c r="CY121"/>
  <c r="CZ121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BH122"/>
  <c r="BL122"/>
  <c r="BD122" s="1"/>
  <c r="BM122"/>
  <c r="BN122"/>
  <c r="BF122" s="1"/>
  <c r="BO122"/>
  <c r="BG122" s="1"/>
  <c r="BQ122"/>
  <c r="BR122"/>
  <c r="BB122" s="1"/>
  <c r="BS122"/>
  <c r="CN122"/>
  <c r="CO122"/>
  <c r="BI122" s="1"/>
  <c r="CP122"/>
  <c r="BJ122" s="1"/>
  <c r="CQ122"/>
  <c r="BK122" s="1"/>
  <c r="CR122"/>
  <c r="CS122"/>
  <c r="CT122"/>
  <c r="CU122"/>
  <c r="CV122"/>
  <c r="CW122"/>
  <c r="CX122"/>
  <c r="CY122"/>
  <c r="CZ122"/>
  <c r="AE123"/>
  <c r="AF123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AW123"/>
  <c r="AX123"/>
  <c r="AY123"/>
  <c r="BH123"/>
  <c r="BP123" s="1"/>
  <c r="AZ123" s="1"/>
  <c r="BL123"/>
  <c r="BM123"/>
  <c r="BE123" s="1"/>
  <c r="BN123"/>
  <c r="BF123" s="1"/>
  <c r="BO123"/>
  <c r="BG123" s="1"/>
  <c r="BQ123"/>
  <c r="BR123"/>
  <c r="BB123" s="1"/>
  <c r="BS123"/>
  <c r="BC123" s="1"/>
  <c r="CN123"/>
  <c r="CO123"/>
  <c r="BI123" s="1"/>
  <c r="CP123"/>
  <c r="BJ123" s="1"/>
  <c r="CM123" s="1"/>
  <c r="CQ123"/>
  <c r="BK123" s="1"/>
  <c r="CR123"/>
  <c r="CS123"/>
  <c r="CT123"/>
  <c r="CU123"/>
  <c r="CV123"/>
  <c r="CW123"/>
  <c r="CX123"/>
  <c r="CY123"/>
  <c r="CZ123"/>
  <c r="AE124"/>
  <c r="AF124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AW124"/>
  <c r="AX124"/>
  <c r="AY124"/>
  <c r="BH124"/>
  <c r="BP124" s="1"/>
  <c r="BL124"/>
  <c r="BD124" s="1"/>
  <c r="BM124"/>
  <c r="BN124"/>
  <c r="BF124" s="1"/>
  <c r="BO124"/>
  <c r="BG124" s="1"/>
  <c r="BQ124"/>
  <c r="BR124"/>
  <c r="BB124" s="1"/>
  <c r="BS124"/>
  <c r="BC124" s="1"/>
  <c r="CN124"/>
  <c r="CO124"/>
  <c r="BI124" s="1"/>
  <c r="CP124"/>
  <c r="BJ124" s="1"/>
  <c r="CM124" s="1"/>
  <c r="CQ124"/>
  <c r="BK124" s="1"/>
  <c r="CR124"/>
  <c r="CS124"/>
  <c r="CT124"/>
  <c r="CU124"/>
  <c r="CV124"/>
  <c r="CW124"/>
  <c r="CX124"/>
  <c r="CY124"/>
  <c r="CZ124"/>
  <c r="AE125"/>
  <c r="AF125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AW125"/>
  <c r="AX125"/>
  <c r="AY125"/>
  <c r="BH125"/>
  <c r="BP125" s="1"/>
  <c r="AZ125" s="1"/>
  <c r="BL125"/>
  <c r="BM125"/>
  <c r="BE125" s="1"/>
  <c r="BN125"/>
  <c r="BF125" s="1"/>
  <c r="BO125"/>
  <c r="BG125" s="1"/>
  <c r="BQ125"/>
  <c r="BR125"/>
  <c r="BB125" s="1"/>
  <c r="BS125"/>
  <c r="BC125" s="1"/>
  <c r="CN125"/>
  <c r="CO125"/>
  <c r="BI125" s="1"/>
  <c r="CP125"/>
  <c r="BJ125" s="1"/>
  <c r="CM125" s="1"/>
  <c r="CQ125"/>
  <c r="BK125" s="1"/>
  <c r="CR125"/>
  <c r="CS125"/>
  <c r="CT125"/>
  <c r="CU125"/>
  <c r="CV125"/>
  <c r="CW125"/>
  <c r="CX125"/>
  <c r="CY125"/>
  <c r="CZ125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BH126"/>
  <c r="BL126"/>
  <c r="BD126" s="1"/>
  <c r="BM126"/>
  <c r="BN126"/>
  <c r="BF126" s="1"/>
  <c r="BO126"/>
  <c r="BG126" s="1"/>
  <c r="BQ126"/>
  <c r="BR126"/>
  <c r="BB126" s="1"/>
  <c r="BS126"/>
  <c r="CN126"/>
  <c r="CO126"/>
  <c r="BI126" s="1"/>
  <c r="CP126"/>
  <c r="BJ126" s="1"/>
  <c r="CM126" s="1"/>
  <c r="CQ126"/>
  <c r="BK126" s="1"/>
  <c r="CR126"/>
  <c r="CS126"/>
  <c r="CT126"/>
  <c r="CU126"/>
  <c r="CV126"/>
  <c r="CW126"/>
  <c r="CX126"/>
  <c r="CY126"/>
  <c r="CZ126"/>
  <c r="AE127"/>
  <c r="AF127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AW127"/>
  <c r="AX127"/>
  <c r="AY127"/>
  <c r="BH127"/>
  <c r="BP127" s="1"/>
  <c r="AZ127" s="1"/>
  <c r="BL127"/>
  <c r="BM127"/>
  <c r="BE127" s="1"/>
  <c r="BN127"/>
  <c r="BF127" s="1"/>
  <c r="BO127"/>
  <c r="BG127" s="1"/>
  <c r="BQ127"/>
  <c r="BR127"/>
  <c r="BB127" s="1"/>
  <c r="BS127"/>
  <c r="BC127" s="1"/>
  <c r="CN127"/>
  <c r="CO127"/>
  <c r="BI127" s="1"/>
  <c r="CP127"/>
  <c r="BJ127" s="1"/>
  <c r="CM127" s="1"/>
  <c r="CQ127"/>
  <c r="BK127" s="1"/>
  <c r="CR127"/>
  <c r="CS127"/>
  <c r="CT127"/>
  <c r="CU127"/>
  <c r="CV127"/>
  <c r="CW127"/>
  <c r="CX127"/>
  <c r="CY127"/>
  <c r="CZ127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BH128"/>
  <c r="BP128" s="1"/>
  <c r="BL128"/>
  <c r="BD128" s="1"/>
  <c r="BM128"/>
  <c r="BN128"/>
  <c r="BF128" s="1"/>
  <c r="BO128"/>
  <c r="BG128" s="1"/>
  <c r="BQ128"/>
  <c r="BR128"/>
  <c r="BB128" s="1"/>
  <c r="BS128"/>
  <c r="BC128" s="1"/>
  <c r="CM128"/>
  <c r="CN128"/>
  <c r="CO128"/>
  <c r="BI128" s="1"/>
  <c r="CL128" s="1"/>
  <c r="CP128"/>
  <c r="BJ128" s="1"/>
  <c r="CQ128"/>
  <c r="BK128" s="1"/>
  <c r="CR128"/>
  <c r="CS128"/>
  <c r="CT128"/>
  <c r="CU128"/>
  <c r="CV128"/>
  <c r="CW128"/>
  <c r="CX128"/>
  <c r="CY128"/>
  <c r="CZ128"/>
  <c r="AE129"/>
  <c r="AF129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AW129"/>
  <c r="AX129"/>
  <c r="AY129"/>
  <c r="BH129"/>
  <c r="BP129" s="1"/>
  <c r="AZ129" s="1"/>
  <c r="BL129"/>
  <c r="BM129"/>
  <c r="BE129" s="1"/>
  <c r="BN129"/>
  <c r="BF129" s="1"/>
  <c r="BO129"/>
  <c r="BG129" s="1"/>
  <c r="BQ129"/>
  <c r="BR129"/>
  <c r="BB129" s="1"/>
  <c r="BS129"/>
  <c r="BC129" s="1"/>
  <c r="CN129"/>
  <c r="CO129"/>
  <c r="BI129" s="1"/>
  <c r="CP129"/>
  <c r="BJ129" s="1"/>
  <c r="CM129" s="1"/>
  <c r="CQ129"/>
  <c r="BK129" s="1"/>
  <c r="CR129"/>
  <c r="CS129"/>
  <c r="CT129"/>
  <c r="CU129"/>
  <c r="CV129"/>
  <c r="CW129"/>
  <c r="CX129"/>
  <c r="CY129"/>
  <c r="CZ129"/>
  <c r="AE130"/>
  <c r="AF130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AW130"/>
  <c r="AX130"/>
  <c r="AY130"/>
  <c r="BH130"/>
  <c r="BL130"/>
  <c r="BD130" s="1"/>
  <c r="BM130"/>
  <c r="BN130"/>
  <c r="BF130" s="1"/>
  <c r="BO130"/>
  <c r="BG130" s="1"/>
  <c r="BQ130"/>
  <c r="BR130"/>
  <c r="BB130" s="1"/>
  <c r="BS130"/>
  <c r="CN130"/>
  <c r="CO130"/>
  <c r="BI130" s="1"/>
  <c r="CP130"/>
  <c r="BJ130" s="1"/>
  <c r="CQ130"/>
  <c r="BK130" s="1"/>
  <c r="CR130"/>
  <c r="CS130"/>
  <c r="CT130"/>
  <c r="CU130"/>
  <c r="CV130"/>
  <c r="CW130"/>
  <c r="CX130"/>
  <c r="CY130"/>
  <c r="CZ130"/>
  <c r="AE131"/>
  <c r="AF131"/>
  <c r="AG131"/>
  <c r="AH131"/>
  <c r="AI131"/>
  <c r="AJ131"/>
  <c r="AK131"/>
  <c r="AL131"/>
  <c r="AM131"/>
  <c r="AN131"/>
  <c r="AO131"/>
  <c r="AP131"/>
  <c r="AQ131"/>
  <c r="AR131"/>
  <c r="AS131"/>
  <c r="AT131"/>
  <c r="AU131"/>
  <c r="AV131"/>
  <c r="AW131"/>
  <c r="AX131"/>
  <c r="AY131"/>
  <c r="BH131"/>
  <c r="BP131" s="1"/>
  <c r="AZ131" s="1"/>
  <c r="BL131"/>
  <c r="BM131"/>
  <c r="BE131" s="1"/>
  <c r="BN131"/>
  <c r="BF131" s="1"/>
  <c r="BO131"/>
  <c r="BG131" s="1"/>
  <c r="BQ131"/>
  <c r="BR131"/>
  <c r="BB131" s="1"/>
  <c r="BS131"/>
  <c r="BC131" s="1"/>
  <c r="CN131"/>
  <c r="CO131"/>
  <c r="BI131" s="1"/>
  <c r="CP131"/>
  <c r="BJ131" s="1"/>
  <c r="CM131" s="1"/>
  <c r="CQ131"/>
  <c r="BK131" s="1"/>
  <c r="CR131"/>
  <c r="CS131"/>
  <c r="CT131"/>
  <c r="CU131"/>
  <c r="CV131"/>
  <c r="CW131"/>
  <c r="CX131"/>
  <c r="CY131"/>
  <c r="CZ131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AW132"/>
  <c r="AX132"/>
  <c r="AY132"/>
  <c r="BH132"/>
  <c r="BP132" s="1"/>
  <c r="BL132"/>
  <c r="BD132" s="1"/>
  <c r="BM132"/>
  <c r="BN132"/>
  <c r="BF132" s="1"/>
  <c r="BO132"/>
  <c r="BG132" s="1"/>
  <c r="BQ132"/>
  <c r="BR132"/>
  <c r="BB132" s="1"/>
  <c r="BS132"/>
  <c r="BC132" s="1"/>
  <c r="CN132"/>
  <c r="CO132"/>
  <c r="BI132" s="1"/>
  <c r="CP132"/>
  <c r="BJ132" s="1"/>
  <c r="CM132" s="1"/>
  <c r="CQ132"/>
  <c r="BK132" s="1"/>
  <c r="CR132"/>
  <c r="CS132"/>
  <c r="CT132"/>
  <c r="CU132"/>
  <c r="CV132"/>
  <c r="CW132"/>
  <c r="CX132"/>
  <c r="CY132"/>
  <c r="CZ132"/>
  <c r="AE133"/>
  <c r="AF133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AW133"/>
  <c r="AX133"/>
  <c r="AY133"/>
  <c r="BH133"/>
  <c r="BP133" s="1"/>
  <c r="AZ133" s="1"/>
  <c r="BL133"/>
  <c r="BM133"/>
  <c r="BE133" s="1"/>
  <c r="BN133"/>
  <c r="BF133" s="1"/>
  <c r="BO133"/>
  <c r="BG133" s="1"/>
  <c r="BQ133"/>
  <c r="BR133"/>
  <c r="BB133" s="1"/>
  <c r="BS133"/>
  <c r="BC133" s="1"/>
  <c r="CN133"/>
  <c r="CO133"/>
  <c r="BI133" s="1"/>
  <c r="CP133"/>
  <c r="BJ133" s="1"/>
  <c r="CM133" s="1"/>
  <c r="CQ133"/>
  <c r="BK133" s="1"/>
  <c r="CR133"/>
  <c r="CS133"/>
  <c r="CT133"/>
  <c r="CU133"/>
  <c r="CV133"/>
  <c r="CW133"/>
  <c r="CX133"/>
  <c r="CY133"/>
  <c r="CZ133"/>
  <c r="AE134"/>
  <c r="AF134"/>
  <c r="AG134"/>
  <c r="AH134"/>
  <c r="AI134"/>
  <c r="AJ134"/>
  <c r="AK134"/>
  <c r="AL134"/>
  <c r="AM134"/>
  <c r="AN134"/>
  <c r="AO134"/>
  <c r="AP134"/>
  <c r="AQ134"/>
  <c r="AR134"/>
  <c r="AS134"/>
  <c r="AT134"/>
  <c r="AU134"/>
  <c r="AV134"/>
  <c r="AW134"/>
  <c r="AX134"/>
  <c r="AY134"/>
  <c r="BH134"/>
  <c r="BL134"/>
  <c r="BD134" s="1"/>
  <c r="BM134"/>
  <c r="BN134"/>
  <c r="BF134" s="1"/>
  <c r="BO134"/>
  <c r="BG134" s="1"/>
  <c r="BQ134"/>
  <c r="BR134"/>
  <c r="BB134" s="1"/>
  <c r="BS134"/>
  <c r="CN134"/>
  <c r="CO134"/>
  <c r="BI134" s="1"/>
  <c r="CP134"/>
  <c r="BJ134" s="1"/>
  <c r="CM134" s="1"/>
  <c r="CQ134"/>
  <c r="BK134" s="1"/>
  <c r="CR134"/>
  <c r="CS134"/>
  <c r="CT134"/>
  <c r="CU134"/>
  <c r="CV134"/>
  <c r="CW134"/>
  <c r="CX134"/>
  <c r="CY134"/>
  <c r="CZ134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BH135"/>
  <c r="BP135" s="1"/>
  <c r="AZ135" s="1"/>
  <c r="BL135"/>
  <c r="BM135"/>
  <c r="BE135" s="1"/>
  <c r="BN135"/>
  <c r="BF135" s="1"/>
  <c r="BO135"/>
  <c r="BG135" s="1"/>
  <c r="BQ135"/>
  <c r="BR135"/>
  <c r="BB135" s="1"/>
  <c r="BS135"/>
  <c r="BC135" s="1"/>
  <c r="CN135"/>
  <c r="CO135"/>
  <c r="BI135" s="1"/>
  <c r="CP135"/>
  <c r="BJ135" s="1"/>
  <c r="CM135" s="1"/>
  <c r="CQ135"/>
  <c r="BK135" s="1"/>
  <c r="CR135"/>
  <c r="CS135"/>
  <c r="CT135"/>
  <c r="CU135"/>
  <c r="CV135"/>
  <c r="CW135"/>
  <c r="CX135"/>
  <c r="CY135"/>
  <c r="CZ135"/>
  <c r="AE136"/>
  <c r="AF136"/>
  <c r="AG136"/>
  <c r="AH136"/>
  <c r="AI136"/>
  <c r="AJ136"/>
  <c r="AK136"/>
  <c r="AL136"/>
  <c r="AM136"/>
  <c r="AN136"/>
  <c r="AO136"/>
  <c r="AP136"/>
  <c r="AQ136"/>
  <c r="AR136"/>
  <c r="AS136"/>
  <c r="AT136"/>
  <c r="AU136"/>
  <c r="AV136"/>
  <c r="AW136"/>
  <c r="AX136"/>
  <c r="AY136"/>
  <c r="BH136"/>
  <c r="BP136" s="1"/>
  <c r="BL136"/>
  <c r="BD136" s="1"/>
  <c r="BM136"/>
  <c r="BN136"/>
  <c r="BF136" s="1"/>
  <c r="BO136"/>
  <c r="BG136" s="1"/>
  <c r="BQ136"/>
  <c r="BR136"/>
  <c r="BB136" s="1"/>
  <c r="BS136"/>
  <c r="BC136" s="1"/>
  <c r="CN136"/>
  <c r="CO136"/>
  <c r="BI136" s="1"/>
  <c r="CP136"/>
  <c r="BJ136" s="1"/>
  <c r="CM136" s="1"/>
  <c r="CQ136"/>
  <c r="BK136" s="1"/>
  <c r="CR136"/>
  <c r="CS136"/>
  <c r="CT136"/>
  <c r="CU136"/>
  <c r="CV136"/>
  <c r="CW136"/>
  <c r="CX136"/>
  <c r="CY136"/>
  <c r="CZ136"/>
  <c r="AE137"/>
  <c r="AF137"/>
  <c r="AG137"/>
  <c r="AH137"/>
  <c r="AI137"/>
  <c r="AJ137"/>
  <c r="AK137"/>
  <c r="AL137"/>
  <c r="AM137"/>
  <c r="AN137"/>
  <c r="AO137"/>
  <c r="AP137"/>
  <c r="AQ137"/>
  <c r="AR137"/>
  <c r="AS137"/>
  <c r="AT137"/>
  <c r="AU137"/>
  <c r="AV137"/>
  <c r="AW137"/>
  <c r="AX137"/>
  <c r="AY137"/>
  <c r="BH137"/>
  <c r="BP137" s="1"/>
  <c r="AZ137" s="1"/>
  <c r="BL137"/>
  <c r="BM137"/>
  <c r="BE137" s="1"/>
  <c r="BN137"/>
  <c r="BF137" s="1"/>
  <c r="BO137"/>
  <c r="BG137" s="1"/>
  <c r="BQ137"/>
  <c r="BR137"/>
  <c r="BB137" s="1"/>
  <c r="BS137"/>
  <c r="BC137" s="1"/>
  <c r="CN137"/>
  <c r="CO137"/>
  <c r="BI137" s="1"/>
  <c r="CP137"/>
  <c r="BJ137" s="1"/>
  <c r="CM137" s="1"/>
  <c r="CQ137"/>
  <c r="BK137" s="1"/>
  <c r="CR137"/>
  <c r="CS137"/>
  <c r="CT137"/>
  <c r="CU137"/>
  <c r="CV137"/>
  <c r="CW137"/>
  <c r="CX137"/>
  <c r="CY137"/>
  <c r="CZ137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BH138"/>
  <c r="BL138"/>
  <c r="BD138" s="1"/>
  <c r="BM138"/>
  <c r="BN138"/>
  <c r="BF138" s="1"/>
  <c r="BO138"/>
  <c r="BG138" s="1"/>
  <c r="BQ138"/>
  <c r="BR138"/>
  <c r="BB138" s="1"/>
  <c r="BS138"/>
  <c r="CN138"/>
  <c r="CO138"/>
  <c r="BI138" s="1"/>
  <c r="CP138"/>
  <c r="BJ138" s="1"/>
  <c r="CQ138"/>
  <c r="BK138" s="1"/>
  <c r="CR138"/>
  <c r="CS138"/>
  <c r="CT138"/>
  <c r="CU138"/>
  <c r="CV138"/>
  <c r="CW138"/>
  <c r="CX138"/>
  <c r="CY138"/>
  <c r="CZ138"/>
  <c r="AE139"/>
  <c r="AF139"/>
  <c r="AG139"/>
  <c r="AH139"/>
  <c r="AI139"/>
  <c r="AJ139"/>
  <c r="AK139"/>
  <c r="AL139"/>
  <c r="AM139"/>
  <c r="AN139"/>
  <c r="AO139"/>
  <c r="AP139"/>
  <c r="AQ139"/>
  <c r="AR139"/>
  <c r="AS139"/>
  <c r="AT139"/>
  <c r="AU139"/>
  <c r="AV139"/>
  <c r="AW139"/>
  <c r="AX139"/>
  <c r="AY139"/>
  <c r="BH139"/>
  <c r="BP139" s="1"/>
  <c r="AZ139" s="1"/>
  <c r="BL139"/>
  <c r="BM139"/>
  <c r="BE139" s="1"/>
  <c r="BN139"/>
  <c r="BF139" s="1"/>
  <c r="BO139"/>
  <c r="BG139" s="1"/>
  <c r="BQ139"/>
  <c r="BR139"/>
  <c r="BB139" s="1"/>
  <c r="BS139"/>
  <c r="BC139" s="1"/>
  <c r="CN139"/>
  <c r="CO139"/>
  <c r="BI139" s="1"/>
  <c r="CP139"/>
  <c r="BJ139" s="1"/>
  <c r="CM139" s="1"/>
  <c r="CQ139"/>
  <c r="BK139" s="1"/>
  <c r="CR139"/>
  <c r="CS139"/>
  <c r="CT139"/>
  <c r="CU139"/>
  <c r="CV139"/>
  <c r="CW139"/>
  <c r="CX139"/>
  <c r="CY139"/>
  <c r="CZ139"/>
  <c r="AE140"/>
  <c r="AF140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AX140"/>
  <c r="AY140"/>
  <c r="BH140"/>
  <c r="BP140" s="1"/>
  <c r="BL140"/>
  <c r="BD140" s="1"/>
  <c r="BM140"/>
  <c r="BN140"/>
  <c r="BF140" s="1"/>
  <c r="BO140"/>
  <c r="BG140" s="1"/>
  <c r="BQ140"/>
  <c r="BR140"/>
  <c r="BB140" s="1"/>
  <c r="BS140"/>
  <c r="BC140" s="1"/>
  <c r="CN140"/>
  <c r="CO140"/>
  <c r="BI140" s="1"/>
  <c r="CP140"/>
  <c r="BJ140" s="1"/>
  <c r="CM140" s="1"/>
  <c r="CQ140"/>
  <c r="BK140" s="1"/>
  <c r="CR140"/>
  <c r="CS140"/>
  <c r="CT140"/>
  <c r="CU140"/>
  <c r="CV140"/>
  <c r="CW140"/>
  <c r="CX140"/>
  <c r="CY140"/>
  <c r="CZ140"/>
  <c r="AE141"/>
  <c r="AF141"/>
  <c r="AG141"/>
  <c r="AH141"/>
  <c r="AI141"/>
  <c r="AJ141"/>
  <c r="AK141"/>
  <c r="AL141"/>
  <c r="AM141"/>
  <c r="AN141"/>
  <c r="AO141"/>
  <c r="AP141"/>
  <c r="AQ141"/>
  <c r="AR141"/>
  <c r="AS141"/>
  <c r="AT141"/>
  <c r="AU141"/>
  <c r="AV141"/>
  <c r="AW141"/>
  <c r="AX141"/>
  <c r="AY141"/>
  <c r="BG141"/>
  <c r="BH141"/>
  <c r="BL141"/>
  <c r="BM141"/>
  <c r="BE141" s="1"/>
  <c r="BN141"/>
  <c r="BF141" s="1"/>
  <c r="BO141"/>
  <c r="BP141"/>
  <c r="AZ141" s="1"/>
  <c r="BQ141"/>
  <c r="BR141"/>
  <c r="BB141" s="1"/>
  <c r="BS141"/>
  <c r="BC141" s="1"/>
  <c r="CK141"/>
  <c r="CN141"/>
  <c r="CO141"/>
  <c r="BI141" s="1"/>
  <c r="CP141"/>
  <c r="BJ141" s="1"/>
  <c r="CM141" s="1"/>
  <c r="CQ141"/>
  <c r="BK141" s="1"/>
  <c r="CR141"/>
  <c r="CS141"/>
  <c r="CT141"/>
  <c r="CU141"/>
  <c r="CV141"/>
  <c r="CW141"/>
  <c r="CX141"/>
  <c r="CY141"/>
  <c r="CZ141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V142"/>
  <c r="AW142"/>
  <c r="AX142"/>
  <c r="AY142"/>
  <c r="BH142"/>
  <c r="BL142"/>
  <c r="BD142" s="1"/>
  <c r="BM142"/>
  <c r="BN142"/>
  <c r="BF142" s="1"/>
  <c r="BO142"/>
  <c r="BG142" s="1"/>
  <c r="BQ142"/>
  <c r="BR142"/>
  <c r="BB142" s="1"/>
  <c r="BS142"/>
  <c r="CN142"/>
  <c r="CO142"/>
  <c r="BI142" s="1"/>
  <c r="CP142"/>
  <c r="BJ142" s="1"/>
  <c r="CM142" s="1"/>
  <c r="CQ142"/>
  <c r="BK142" s="1"/>
  <c r="CR142"/>
  <c r="CS142"/>
  <c r="CT142"/>
  <c r="CU142"/>
  <c r="CV142"/>
  <c r="CW142"/>
  <c r="CX142"/>
  <c r="CY142"/>
  <c r="CZ142"/>
  <c r="AE143"/>
  <c r="AF143"/>
  <c r="AG143"/>
  <c r="AH143"/>
  <c r="AI143"/>
  <c r="AJ143"/>
  <c r="AK143"/>
  <c r="AL143"/>
  <c r="AM143"/>
  <c r="AN143"/>
  <c r="AO143"/>
  <c r="AP143"/>
  <c r="AQ143"/>
  <c r="AR143"/>
  <c r="AS143"/>
  <c r="AT143"/>
  <c r="AU143"/>
  <c r="AV143"/>
  <c r="AW143"/>
  <c r="AX143"/>
  <c r="AY143"/>
  <c r="BH143"/>
  <c r="BP143" s="1"/>
  <c r="AZ143" s="1"/>
  <c r="BL143"/>
  <c r="BD143" s="1"/>
  <c r="BM143"/>
  <c r="BE143" s="1"/>
  <c r="BN143"/>
  <c r="BF143" s="1"/>
  <c r="BO143"/>
  <c r="BG143" s="1"/>
  <c r="BQ143"/>
  <c r="BR143"/>
  <c r="BB143" s="1"/>
  <c r="BS143"/>
  <c r="BC143" s="1"/>
  <c r="CK143"/>
  <c r="CN143"/>
  <c r="CO143"/>
  <c r="BI143" s="1"/>
  <c r="CP143"/>
  <c r="BJ143" s="1"/>
  <c r="CQ143"/>
  <c r="BK143" s="1"/>
  <c r="CR143"/>
  <c r="CS143"/>
  <c r="CT143"/>
  <c r="CU143"/>
  <c r="CV143"/>
  <c r="CW143"/>
  <c r="CX143"/>
  <c r="CY143"/>
  <c r="CZ143"/>
  <c r="AE144"/>
  <c r="AF144"/>
  <c r="AG144"/>
  <c r="AH144"/>
  <c r="AI144"/>
  <c r="AJ144"/>
  <c r="AK144"/>
  <c r="AL144"/>
  <c r="AM144"/>
  <c r="AN144"/>
  <c r="AO144"/>
  <c r="AP144"/>
  <c r="AQ144"/>
  <c r="AR144"/>
  <c r="AS144"/>
  <c r="AT144"/>
  <c r="AU144"/>
  <c r="AV144"/>
  <c r="AW144"/>
  <c r="AX144"/>
  <c r="AY144"/>
  <c r="BH144"/>
  <c r="BL144"/>
  <c r="BD144" s="1"/>
  <c r="BM144"/>
  <c r="BE144" s="1"/>
  <c r="BN144"/>
  <c r="BF144" s="1"/>
  <c r="BO144"/>
  <c r="BG144" s="1"/>
  <c r="BQ144"/>
  <c r="BR144"/>
  <c r="BB144" s="1"/>
  <c r="BS144"/>
  <c r="BC144" s="1"/>
  <c r="CN144"/>
  <c r="CO144"/>
  <c r="BI144" s="1"/>
  <c r="CP144"/>
  <c r="BJ144" s="1"/>
  <c r="CM144" s="1"/>
  <c r="CQ144"/>
  <c r="BK144" s="1"/>
  <c r="CR144"/>
  <c r="CS144"/>
  <c r="CT144"/>
  <c r="CU144"/>
  <c r="CV144"/>
  <c r="CW144"/>
  <c r="CX144"/>
  <c r="CY144"/>
  <c r="CZ144"/>
  <c r="AE145"/>
  <c r="AF145"/>
  <c r="AG145"/>
  <c r="AH145"/>
  <c r="AI145"/>
  <c r="AJ145"/>
  <c r="AK145"/>
  <c r="AL145"/>
  <c r="AM145"/>
  <c r="AN145"/>
  <c r="AO145"/>
  <c r="AP145"/>
  <c r="AQ145"/>
  <c r="AR145"/>
  <c r="AS145"/>
  <c r="AT145"/>
  <c r="AU145"/>
  <c r="AV145"/>
  <c r="AW145"/>
  <c r="AX145"/>
  <c r="AY145"/>
  <c r="BH145"/>
  <c r="BL145"/>
  <c r="BD145" s="1"/>
  <c r="BM145"/>
  <c r="BE145" s="1"/>
  <c r="BN145"/>
  <c r="BF145" s="1"/>
  <c r="BO145"/>
  <c r="BG145" s="1"/>
  <c r="BQ145"/>
  <c r="BR145"/>
  <c r="BB145" s="1"/>
  <c r="BS145"/>
  <c r="BC145" s="1"/>
  <c r="CN145"/>
  <c r="CO145"/>
  <c r="BI145" s="1"/>
  <c r="CL145" s="1"/>
  <c r="CP145"/>
  <c r="BJ145" s="1"/>
  <c r="CM145" s="1"/>
  <c r="CQ145"/>
  <c r="BK145" s="1"/>
  <c r="CR145"/>
  <c r="CS145"/>
  <c r="CT145"/>
  <c r="CU145"/>
  <c r="CV145"/>
  <c r="CW145"/>
  <c r="CX145"/>
  <c r="CY145"/>
  <c r="CZ145"/>
  <c r="AE146"/>
  <c r="AF146"/>
  <c r="AG146"/>
  <c r="AH146"/>
  <c r="AI146"/>
  <c r="AJ146"/>
  <c r="AK146"/>
  <c r="AL146"/>
  <c r="AM146"/>
  <c r="AN146"/>
  <c r="AO146"/>
  <c r="AP146"/>
  <c r="AQ146"/>
  <c r="AR146"/>
  <c r="AS146"/>
  <c r="AT146"/>
  <c r="AU146"/>
  <c r="AV146"/>
  <c r="AW146"/>
  <c r="AX146"/>
  <c r="AY146"/>
  <c r="BH146"/>
  <c r="BL146"/>
  <c r="BD146" s="1"/>
  <c r="BM146"/>
  <c r="BE146" s="1"/>
  <c r="BN146"/>
  <c r="BF146" s="1"/>
  <c r="BO146"/>
  <c r="BG146" s="1"/>
  <c r="BQ146"/>
  <c r="BR146"/>
  <c r="BB146" s="1"/>
  <c r="BS146"/>
  <c r="BC146" s="1"/>
  <c r="CN146"/>
  <c r="CO146"/>
  <c r="BI146" s="1"/>
  <c r="CL146" s="1"/>
  <c r="CP146"/>
  <c r="BJ146" s="1"/>
  <c r="CM146" s="1"/>
  <c r="CQ146"/>
  <c r="BK146" s="1"/>
  <c r="CR146"/>
  <c r="CS146"/>
  <c r="CT146"/>
  <c r="CU146"/>
  <c r="CV146"/>
  <c r="CW146"/>
  <c r="CX146"/>
  <c r="CY146"/>
  <c r="CZ146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BH147"/>
  <c r="BL147"/>
  <c r="BD147" s="1"/>
  <c r="BM147"/>
  <c r="BE147" s="1"/>
  <c r="BN147"/>
  <c r="BF147" s="1"/>
  <c r="BO147"/>
  <c r="BG147" s="1"/>
  <c r="BQ147"/>
  <c r="BR147"/>
  <c r="BB147" s="1"/>
  <c r="BS147"/>
  <c r="BC147" s="1"/>
  <c r="CN147"/>
  <c r="CO147"/>
  <c r="BI147" s="1"/>
  <c r="CL147" s="1"/>
  <c r="CP147"/>
  <c r="BJ147" s="1"/>
  <c r="CM147" s="1"/>
  <c r="CQ147"/>
  <c r="BK147" s="1"/>
  <c r="CR147"/>
  <c r="CS147"/>
  <c r="CT147"/>
  <c r="CU147"/>
  <c r="CV147"/>
  <c r="CW147"/>
  <c r="CX147"/>
  <c r="CY147"/>
  <c r="CZ147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BH148"/>
  <c r="BL148"/>
  <c r="BD148" s="1"/>
  <c r="BM148"/>
  <c r="BE148" s="1"/>
  <c r="BN148"/>
  <c r="BF148" s="1"/>
  <c r="BO148"/>
  <c r="BG148" s="1"/>
  <c r="BQ148"/>
  <c r="BR148"/>
  <c r="BB148" s="1"/>
  <c r="BS148"/>
  <c r="BC148" s="1"/>
  <c r="CN148"/>
  <c r="CO148"/>
  <c r="BI148" s="1"/>
  <c r="CL148" s="1"/>
  <c r="CP148"/>
  <c r="BJ148" s="1"/>
  <c r="CM148" s="1"/>
  <c r="CQ148"/>
  <c r="BK148" s="1"/>
  <c r="CR148"/>
  <c r="CS148"/>
  <c r="CT148"/>
  <c r="CU148"/>
  <c r="CV148"/>
  <c r="CW148"/>
  <c r="CX148"/>
  <c r="CY148"/>
  <c r="CZ148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BH149"/>
  <c r="BL149"/>
  <c r="BD149" s="1"/>
  <c r="BM149"/>
  <c r="BE149" s="1"/>
  <c r="BN149"/>
  <c r="BF149" s="1"/>
  <c r="BO149"/>
  <c r="BG149" s="1"/>
  <c r="BQ149"/>
  <c r="BR149"/>
  <c r="BB149" s="1"/>
  <c r="BS149"/>
  <c r="BC149" s="1"/>
  <c r="CN149"/>
  <c r="CO149"/>
  <c r="BI149" s="1"/>
  <c r="CL149" s="1"/>
  <c r="CP149"/>
  <c r="BJ149" s="1"/>
  <c r="CM149" s="1"/>
  <c r="CQ149"/>
  <c r="BK149" s="1"/>
  <c r="CR149"/>
  <c r="CS149"/>
  <c r="CT149"/>
  <c r="CU149"/>
  <c r="CV149"/>
  <c r="CW149"/>
  <c r="CX149"/>
  <c r="CY149"/>
  <c r="CZ149"/>
  <c r="AE150"/>
  <c r="AF150"/>
  <c r="AG150"/>
  <c r="AH150"/>
  <c r="AI150"/>
  <c r="AJ150"/>
  <c r="AK150"/>
  <c r="AL150"/>
  <c r="AM150"/>
  <c r="AN150"/>
  <c r="AO150"/>
  <c r="AP150"/>
  <c r="AQ150"/>
  <c r="AR150"/>
  <c r="AS150"/>
  <c r="AT150"/>
  <c r="AU150"/>
  <c r="AV150"/>
  <c r="AW150"/>
  <c r="AX150"/>
  <c r="AY150"/>
  <c r="BH150"/>
  <c r="BL150"/>
  <c r="BD150" s="1"/>
  <c r="BM150"/>
  <c r="BE150" s="1"/>
  <c r="BN150"/>
  <c r="BF150" s="1"/>
  <c r="BO150"/>
  <c r="BG150" s="1"/>
  <c r="BQ150"/>
  <c r="BR150"/>
  <c r="BB150" s="1"/>
  <c r="BS150"/>
  <c r="BC150" s="1"/>
  <c r="CN150"/>
  <c r="CO150"/>
  <c r="BI150" s="1"/>
  <c r="CL150" s="1"/>
  <c r="CP150"/>
  <c r="BJ150" s="1"/>
  <c r="CM150" s="1"/>
  <c r="CQ150"/>
  <c r="BK150" s="1"/>
  <c r="CR150"/>
  <c r="CS150"/>
  <c r="CT150"/>
  <c r="CU150"/>
  <c r="CV150"/>
  <c r="CW150"/>
  <c r="CX150"/>
  <c r="CY150"/>
  <c r="CZ150"/>
  <c r="AE151"/>
  <c r="AF151"/>
  <c r="AG151"/>
  <c r="AH151"/>
  <c r="AI151"/>
  <c r="AJ151"/>
  <c r="AK151"/>
  <c r="AL151"/>
  <c r="AM151"/>
  <c r="AN151"/>
  <c r="AO151"/>
  <c r="AP151"/>
  <c r="AQ151"/>
  <c r="AR151"/>
  <c r="AS151"/>
  <c r="AT151"/>
  <c r="AU151"/>
  <c r="AV151"/>
  <c r="AW151"/>
  <c r="AX151"/>
  <c r="AY151"/>
  <c r="BH151"/>
  <c r="BL151"/>
  <c r="BD151" s="1"/>
  <c r="BM151"/>
  <c r="BE151" s="1"/>
  <c r="BN151"/>
  <c r="BF151" s="1"/>
  <c r="BO151"/>
  <c r="BG151" s="1"/>
  <c r="BQ151"/>
  <c r="BR151"/>
  <c r="BB151" s="1"/>
  <c r="BS151"/>
  <c r="BC151" s="1"/>
  <c r="CN151"/>
  <c r="CO151"/>
  <c r="BI151" s="1"/>
  <c r="CL151" s="1"/>
  <c r="CP151"/>
  <c r="BJ151" s="1"/>
  <c r="CM151" s="1"/>
  <c r="CQ151"/>
  <c r="BK151" s="1"/>
  <c r="CR151"/>
  <c r="CS151"/>
  <c r="CT151"/>
  <c r="CU151"/>
  <c r="CV151"/>
  <c r="CW151"/>
  <c r="CX151"/>
  <c r="CY151"/>
  <c r="CZ151"/>
  <c r="AE152"/>
  <c r="AF152"/>
  <c r="AG152"/>
  <c r="AH152"/>
  <c r="AI152"/>
  <c r="AJ152"/>
  <c r="AK152"/>
  <c r="AL152"/>
  <c r="AM152"/>
  <c r="AN152"/>
  <c r="AO152"/>
  <c r="AP152"/>
  <c r="AQ152"/>
  <c r="AR152"/>
  <c r="AS152"/>
  <c r="AT152"/>
  <c r="AU152"/>
  <c r="AV152"/>
  <c r="AW152"/>
  <c r="AX152"/>
  <c r="AY152"/>
  <c r="BH152"/>
  <c r="BL152"/>
  <c r="BD152" s="1"/>
  <c r="BM152"/>
  <c r="BE152" s="1"/>
  <c r="BN152"/>
  <c r="BF152" s="1"/>
  <c r="BO152"/>
  <c r="BG152" s="1"/>
  <c r="BQ152"/>
  <c r="BR152"/>
  <c r="BB152" s="1"/>
  <c r="BS152"/>
  <c r="BC152" s="1"/>
  <c r="CN152"/>
  <c r="CO152"/>
  <c r="BI152" s="1"/>
  <c r="CL152" s="1"/>
  <c r="CP152"/>
  <c r="BJ152" s="1"/>
  <c r="CM152" s="1"/>
  <c r="CQ152"/>
  <c r="BK152" s="1"/>
  <c r="CR152"/>
  <c r="CS152"/>
  <c r="CT152"/>
  <c r="CU152"/>
  <c r="CV152"/>
  <c r="CW152"/>
  <c r="CX152"/>
  <c r="CY152"/>
  <c r="CZ152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BH153"/>
  <c r="BL153"/>
  <c r="BD153" s="1"/>
  <c r="BM153"/>
  <c r="BE153" s="1"/>
  <c r="BN153"/>
  <c r="BF153" s="1"/>
  <c r="BO153"/>
  <c r="BG153" s="1"/>
  <c r="BQ153"/>
  <c r="BR153"/>
  <c r="BB153" s="1"/>
  <c r="BS153"/>
  <c r="BC153" s="1"/>
  <c r="CN153"/>
  <c r="CO153"/>
  <c r="BI153" s="1"/>
  <c r="CL153" s="1"/>
  <c r="CP153"/>
  <c r="BJ153" s="1"/>
  <c r="CM153" s="1"/>
  <c r="CQ153"/>
  <c r="BK153" s="1"/>
  <c r="CR153"/>
  <c r="CS153"/>
  <c r="CT153"/>
  <c r="CU153"/>
  <c r="CV153"/>
  <c r="CW153"/>
  <c r="CX153"/>
  <c r="CY153"/>
  <c r="CZ153"/>
  <c r="AE154"/>
  <c r="AF154"/>
  <c r="AG154"/>
  <c r="AH154"/>
  <c r="AI154"/>
  <c r="AJ154"/>
  <c r="AK154"/>
  <c r="AL154"/>
  <c r="AM154"/>
  <c r="AN154"/>
  <c r="AO154"/>
  <c r="AP154"/>
  <c r="AQ154"/>
  <c r="AR154"/>
  <c r="AS154"/>
  <c r="AT154"/>
  <c r="AU154"/>
  <c r="AV154"/>
  <c r="AW154"/>
  <c r="AX154"/>
  <c r="AY154"/>
  <c r="BH154"/>
  <c r="BL154"/>
  <c r="BD154" s="1"/>
  <c r="BM154"/>
  <c r="BE154" s="1"/>
  <c r="BN154"/>
  <c r="BF154" s="1"/>
  <c r="BO154"/>
  <c r="BG154" s="1"/>
  <c r="BQ154"/>
  <c r="BR154"/>
  <c r="BB154" s="1"/>
  <c r="BS154"/>
  <c r="BC154" s="1"/>
  <c r="CN154"/>
  <c r="CO154"/>
  <c r="BI154" s="1"/>
  <c r="CL154" s="1"/>
  <c r="CP154"/>
  <c r="BJ154" s="1"/>
  <c r="CM154" s="1"/>
  <c r="CQ154"/>
  <c r="BK154" s="1"/>
  <c r="CR154"/>
  <c r="CS154"/>
  <c r="CT154"/>
  <c r="CU154"/>
  <c r="CV154"/>
  <c r="CW154"/>
  <c r="CX154"/>
  <c r="CY154"/>
  <c r="CZ154"/>
  <c r="AE155"/>
  <c r="AF155"/>
  <c r="AG155"/>
  <c r="AH155"/>
  <c r="AI155"/>
  <c r="AJ155"/>
  <c r="AK155"/>
  <c r="AL155"/>
  <c r="AM155"/>
  <c r="AN155"/>
  <c r="AO155"/>
  <c r="AP155"/>
  <c r="AQ155"/>
  <c r="AR155"/>
  <c r="AS155"/>
  <c r="AT155"/>
  <c r="AU155"/>
  <c r="AV155"/>
  <c r="AW155"/>
  <c r="AX155"/>
  <c r="AY155"/>
  <c r="BH155"/>
  <c r="BL155"/>
  <c r="BD155" s="1"/>
  <c r="BM155"/>
  <c r="BE155" s="1"/>
  <c r="BN155"/>
  <c r="BF155" s="1"/>
  <c r="BO155"/>
  <c r="BG155" s="1"/>
  <c r="BQ155"/>
  <c r="BR155"/>
  <c r="BB155" s="1"/>
  <c r="BS155"/>
  <c r="BC155" s="1"/>
  <c r="CN155"/>
  <c r="CO155"/>
  <c r="BI155" s="1"/>
  <c r="CL155" s="1"/>
  <c r="CP155"/>
  <c r="BJ155" s="1"/>
  <c r="CM155" s="1"/>
  <c r="CQ155"/>
  <c r="BK155" s="1"/>
  <c r="CR155"/>
  <c r="CS155"/>
  <c r="CT155"/>
  <c r="CU155"/>
  <c r="CV155"/>
  <c r="CW155"/>
  <c r="CX155"/>
  <c r="CY155"/>
  <c r="CZ155"/>
  <c r="AE156"/>
  <c r="AF156"/>
  <c r="AG156"/>
  <c r="AH156"/>
  <c r="AI156"/>
  <c r="AJ156"/>
  <c r="AK156"/>
  <c r="AL156"/>
  <c r="AM156"/>
  <c r="AN156"/>
  <c r="AO156"/>
  <c r="AP156"/>
  <c r="AQ156"/>
  <c r="AR156"/>
  <c r="AS156"/>
  <c r="AT156"/>
  <c r="AU156"/>
  <c r="AV156"/>
  <c r="AW156"/>
  <c r="AX156"/>
  <c r="AY156"/>
  <c r="BH156"/>
  <c r="BL156"/>
  <c r="BD156" s="1"/>
  <c r="BM156"/>
  <c r="BE156" s="1"/>
  <c r="BN156"/>
  <c r="BF156" s="1"/>
  <c r="BO156"/>
  <c r="BG156" s="1"/>
  <c r="BQ156"/>
  <c r="BR156"/>
  <c r="BB156" s="1"/>
  <c r="BS156"/>
  <c r="BC156" s="1"/>
  <c r="CN156"/>
  <c r="CO156"/>
  <c r="BI156" s="1"/>
  <c r="CL156" s="1"/>
  <c r="CP156"/>
  <c r="BJ156" s="1"/>
  <c r="CM156" s="1"/>
  <c r="CQ156"/>
  <c r="BK156" s="1"/>
  <c r="CR156"/>
  <c r="CS156"/>
  <c r="CT156"/>
  <c r="CU156"/>
  <c r="CV156"/>
  <c r="CW156"/>
  <c r="CX156"/>
  <c r="CY156"/>
  <c r="CZ156"/>
  <c r="AE157"/>
  <c r="AF157"/>
  <c r="AG157"/>
  <c r="AH157"/>
  <c r="AI157"/>
  <c r="AJ157"/>
  <c r="AK157"/>
  <c r="AL157"/>
  <c r="AM157"/>
  <c r="AN157"/>
  <c r="AO157"/>
  <c r="AP157"/>
  <c r="AQ157"/>
  <c r="AR157"/>
  <c r="AS157"/>
  <c r="AT157"/>
  <c r="AU157"/>
  <c r="AV157"/>
  <c r="AW157"/>
  <c r="AX157"/>
  <c r="AY157"/>
  <c r="BH157"/>
  <c r="BL157"/>
  <c r="BD157" s="1"/>
  <c r="BM157"/>
  <c r="BE157" s="1"/>
  <c r="BN157"/>
  <c r="BF157" s="1"/>
  <c r="BO157"/>
  <c r="BG157" s="1"/>
  <c r="BQ157"/>
  <c r="BR157"/>
  <c r="BB157" s="1"/>
  <c r="BS157"/>
  <c r="BC157" s="1"/>
  <c r="CN157"/>
  <c r="CO157"/>
  <c r="BI157" s="1"/>
  <c r="CL157" s="1"/>
  <c r="CP157"/>
  <c r="BJ157" s="1"/>
  <c r="CM157" s="1"/>
  <c r="CQ157"/>
  <c r="BK157" s="1"/>
  <c r="CR157"/>
  <c r="CS157"/>
  <c r="CT157"/>
  <c r="CU157"/>
  <c r="CV157"/>
  <c r="CW157"/>
  <c r="CX157"/>
  <c r="CY157"/>
  <c r="CZ157"/>
  <c r="AE158"/>
  <c r="AF158"/>
  <c r="AG158"/>
  <c r="AH158"/>
  <c r="AI158"/>
  <c r="AJ158"/>
  <c r="AK158"/>
  <c r="AL158"/>
  <c r="AM158"/>
  <c r="AN158"/>
  <c r="AO158"/>
  <c r="AP158"/>
  <c r="AQ158"/>
  <c r="AR158"/>
  <c r="AS158"/>
  <c r="AT158"/>
  <c r="AU158"/>
  <c r="AV158"/>
  <c r="AW158"/>
  <c r="AX158"/>
  <c r="AY158"/>
  <c r="BH158"/>
  <c r="BL158"/>
  <c r="BD158" s="1"/>
  <c r="BM158"/>
  <c r="BE158" s="1"/>
  <c r="BN158"/>
  <c r="BF158" s="1"/>
  <c r="BO158"/>
  <c r="BG158" s="1"/>
  <c r="BQ158"/>
  <c r="BR158"/>
  <c r="BB158" s="1"/>
  <c r="BS158"/>
  <c r="BC158" s="1"/>
  <c r="CN158"/>
  <c r="CO158"/>
  <c r="BI158" s="1"/>
  <c r="CL158" s="1"/>
  <c r="CP158"/>
  <c r="BJ158" s="1"/>
  <c r="CM158" s="1"/>
  <c r="CQ158"/>
  <c r="BK158" s="1"/>
  <c r="CR158"/>
  <c r="CS158"/>
  <c r="CT158"/>
  <c r="CU158"/>
  <c r="CV158"/>
  <c r="CW158"/>
  <c r="CX158"/>
  <c r="CY158"/>
  <c r="CZ158"/>
  <c r="AE159"/>
  <c r="AF159"/>
  <c r="AG159"/>
  <c r="AH159"/>
  <c r="AI159"/>
  <c r="AJ159"/>
  <c r="AK159"/>
  <c r="AL159"/>
  <c r="AM159"/>
  <c r="AN159"/>
  <c r="AO159"/>
  <c r="AP159"/>
  <c r="AQ159"/>
  <c r="AR159"/>
  <c r="AS159"/>
  <c r="AT159"/>
  <c r="AU159"/>
  <c r="AV159"/>
  <c r="AW159"/>
  <c r="AX159"/>
  <c r="AY159"/>
  <c r="BH159"/>
  <c r="BL159"/>
  <c r="BD159" s="1"/>
  <c r="BM159"/>
  <c r="BE159" s="1"/>
  <c r="BN159"/>
  <c r="BF159" s="1"/>
  <c r="BO159"/>
  <c r="BG159" s="1"/>
  <c r="BQ159"/>
  <c r="BR159"/>
  <c r="BB159" s="1"/>
  <c r="BS159"/>
  <c r="BC159" s="1"/>
  <c r="CN159"/>
  <c r="CO159"/>
  <c r="BI159" s="1"/>
  <c r="CL159" s="1"/>
  <c r="CP159"/>
  <c r="BJ159" s="1"/>
  <c r="CM159" s="1"/>
  <c r="CQ159"/>
  <c r="BK159" s="1"/>
  <c r="CR159"/>
  <c r="CS159"/>
  <c r="CT159"/>
  <c r="CU159"/>
  <c r="CV159"/>
  <c r="CW159"/>
  <c r="CX159"/>
  <c r="CY159"/>
  <c r="CZ159"/>
  <c r="AE160"/>
  <c r="AF160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AW160"/>
  <c r="AX160"/>
  <c r="AY160"/>
  <c r="BH160"/>
  <c r="BL160"/>
  <c r="BD160" s="1"/>
  <c r="BM160"/>
  <c r="BE160" s="1"/>
  <c r="BN160"/>
  <c r="BF160" s="1"/>
  <c r="BO160"/>
  <c r="BG160" s="1"/>
  <c r="BQ160"/>
  <c r="BR160"/>
  <c r="BB160" s="1"/>
  <c r="BS160"/>
  <c r="BC160" s="1"/>
  <c r="CN160"/>
  <c r="CO160"/>
  <c r="BI160" s="1"/>
  <c r="CL160" s="1"/>
  <c r="CP160"/>
  <c r="BJ160" s="1"/>
  <c r="CM160" s="1"/>
  <c r="CQ160"/>
  <c r="BK160" s="1"/>
  <c r="CR160"/>
  <c r="CS160"/>
  <c r="CT160"/>
  <c r="CU160"/>
  <c r="CV160"/>
  <c r="CW160"/>
  <c r="CX160"/>
  <c r="CY160"/>
  <c r="CZ160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BH161"/>
  <c r="BL161"/>
  <c r="BD161" s="1"/>
  <c r="BM161"/>
  <c r="BE161" s="1"/>
  <c r="BN161"/>
  <c r="BF161" s="1"/>
  <c r="BO161"/>
  <c r="BG161" s="1"/>
  <c r="BQ161"/>
  <c r="BR161"/>
  <c r="BB161" s="1"/>
  <c r="BS161"/>
  <c r="BC161" s="1"/>
  <c r="CN161"/>
  <c r="CO161"/>
  <c r="BI161" s="1"/>
  <c r="CL161" s="1"/>
  <c r="CP161"/>
  <c r="BJ161" s="1"/>
  <c r="CM161" s="1"/>
  <c r="CQ161"/>
  <c r="BK161" s="1"/>
  <c r="CR161"/>
  <c r="CS161"/>
  <c r="CT161"/>
  <c r="CU161"/>
  <c r="CV161"/>
  <c r="CW161"/>
  <c r="CX161"/>
  <c r="CY161"/>
  <c r="CZ161"/>
  <c r="AE162"/>
  <c r="AF162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AX162"/>
  <c r="AY162"/>
  <c r="BH162"/>
  <c r="BL162"/>
  <c r="BD162" s="1"/>
  <c r="BM162"/>
  <c r="BE162" s="1"/>
  <c r="BN162"/>
  <c r="BF162" s="1"/>
  <c r="BO162"/>
  <c r="BG162" s="1"/>
  <c r="BQ162"/>
  <c r="BR162"/>
  <c r="BB162" s="1"/>
  <c r="BS162"/>
  <c r="BC162" s="1"/>
  <c r="CN162"/>
  <c r="CO162"/>
  <c r="BI162" s="1"/>
  <c r="CL162" s="1"/>
  <c r="CP162"/>
  <c r="BJ162" s="1"/>
  <c r="CM162" s="1"/>
  <c r="CQ162"/>
  <c r="BK162" s="1"/>
  <c r="CR162"/>
  <c r="CS162"/>
  <c r="CT162"/>
  <c r="CU162"/>
  <c r="CV162"/>
  <c r="CW162"/>
  <c r="CX162"/>
  <c r="CY162"/>
  <c r="CZ162"/>
  <c r="AE163"/>
  <c r="AF163"/>
  <c r="AG163"/>
  <c r="AH163"/>
  <c r="AI163"/>
  <c r="AJ163"/>
  <c r="AK163"/>
  <c r="AL163"/>
  <c r="AM163"/>
  <c r="AN163"/>
  <c r="AO163"/>
  <c r="AP163"/>
  <c r="AQ163"/>
  <c r="AR163"/>
  <c r="AS163"/>
  <c r="AT163"/>
  <c r="AU163"/>
  <c r="AV163"/>
  <c r="AW163"/>
  <c r="AX163"/>
  <c r="AY163"/>
  <c r="BH163"/>
  <c r="BL163"/>
  <c r="BD163" s="1"/>
  <c r="BM163"/>
  <c r="BE163" s="1"/>
  <c r="BN163"/>
  <c r="BF163" s="1"/>
  <c r="BO163"/>
  <c r="BG163" s="1"/>
  <c r="BQ163"/>
  <c r="BR163"/>
  <c r="BB163" s="1"/>
  <c r="BS163"/>
  <c r="BC163" s="1"/>
  <c r="CN163"/>
  <c r="CO163"/>
  <c r="BI163" s="1"/>
  <c r="CL163" s="1"/>
  <c r="CP163"/>
  <c r="BJ163" s="1"/>
  <c r="CM163" s="1"/>
  <c r="CQ163"/>
  <c r="BK163" s="1"/>
  <c r="CR163"/>
  <c r="CS163"/>
  <c r="CT163"/>
  <c r="CU163"/>
  <c r="CV163"/>
  <c r="CW163"/>
  <c r="CX163"/>
  <c r="CY163"/>
  <c r="CZ163"/>
  <c r="AE164"/>
  <c r="AF164"/>
  <c r="AG164"/>
  <c r="AH164"/>
  <c r="AI164"/>
  <c r="AJ164"/>
  <c r="AK164"/>
  <c r="AL164"/>
  <c r="AM164"/>
  <c r="AN164"/>
  <c r="AO164"/>
  <c r="AP164"/>
  <c r="AQ164"/>
  <c r="AR164"/>
  <c r="AS164"/>
  <c r="AT164"/>
  <c r="AU164"/>
  <c r="AV164"/>
  <c r="AW164"/>
  <c r="AX164"/>
  <c r="AY164"/>
  <c r="BH164"/>
  <c r="BL164"/>
  <c r="BD164" s="1"/>
  <c r="BM164"/>
  <c r="BE164" s="1"/>
  <c r="BN164"/>
  <c r="BF164" s="1"/>
  <c r="BO164"/>
  <c r="BG164" s="1"/>
  <c r="BQ164"/>
  <c r="BR164"/>
  <c r="BB164" s="1"/>
  <c r="BS164"/>
  <c r="BC164" s="1"/>
  <c r="CN164"/>
  <c r="CO164"/>
  <c r="BI164" s="1"/>
  <c r="CL164" s="1"/>
  <c r="CP164"/>
  <c r="BJ164" s="1"/>
  <c r="CM164" s="1"/>
  <c r="CQ164"/>
  <c r="BK164" s="1"/>
  <c r="CR164"/>
  <c r="CS164"/>
  <c r="CT164"/>
  <c r="CU164"/>
  <c r="CV164"/>
  <c r="CW164"/>
  <c r="CX164"/>
  <c r="CY164"/>
  <c r="CZ164"/>
  <c r="AE165"/>
  <c r="AF165"/>
  <c r="AG165"/>
  <c r="AH165"/>
  <c r="AI165"/>
  <c r="AJ165"/>
  <c r="AK165"/>
  <c r="AL165"/>
  <c r="AM165"/>
  <c r="AN165"/>
  <c r="AO165"/>
  <c r="AP165"/>
  <c r="AQ165"/>
  <c r="AR165"/>
  <c r="AS165"/>
  <c r="AT165"/>
  <c r="AU165"/>
  <c r="AV165"/>
  <c r="AW165"/>
  <c r="AX165"/>
  <c r="AY165"/>
  <c r="BH165"/>
  <c r="BL165"/>
  <c r="BD165" s="1"/>
  <c r="BM165"/>
  <c r="BE165" s="1"/>
  <c r="BN165"/>
  <c r="BF165" s="1"/>
  <c r="BO165"/>
  <c r="BG165" s="1"/>
  <c r="BQ165"/>
  <c r="BR165"/>
  <c r="BB165" s="1"/>
  <c r="BS165"/>
  <c r="BC165" s="1"/>
  <c r="CN165"/>
  <c r="CO165"/>
  <c r="BI165" s="1"/>
  <c r="CL165" s="1"/>
  <c r="CP165"/>
  <c r="BJ165" s="1"/>
  <c r="CM165" s="1"/>
  <c r="CQ165"/>
  <c r="BK165" s="1"/>
  <c r="CR165"/>
  <c r="CS165"/>
  <c r="CT165"/>
  <c r="CU165"/>
  <c r="CV165"/>
  <c r="CW165"/>
  <c r="CX165"/>
  <c r="CY165"/>
  <c r="CZ165"/>
  <c r="AE166"/>
  <c r="AF166"/>
  <c r="AG166"/>
  <c r="AH166"/>
  <c r="AI166"/>
  <c r="AJ166"/>
  <c r="AK166"/>
  <c r="AL166"/>
  <c r="AM166"/>
  <c r="AN166"/>
  <c r="AO166"/>
  <c r="AP166"/>
  <c r="AQ166"/>
  <c r="AR166"/>
  <c r="AS166"/>
  <c r="AT166"/>
  <c r="AU166"/>
  <c r="AV166"/>
  <c r="AW166"/>
  <c r="AX166"/>
  <c r="AY166"/>
  <c r="BH166"/>
  <c r="BL166"/>
  <c r="BD166" s="1"/>
  <c r="BM166"/>
  <c r="BE166" s="1"/>
  <c r="BN166"/>
  <c r="BF166" s="1"/>
  <c r="BO166"/>
  <c r="BG166" s="1"/>
  <c r="BQ166"/>
  <c r="BR166"/>
  <c r="BB166" s="1"/>
  <c r="BS166"/>
  <c r="BC166" s="1"/>
  <c r="CN166"/>
  <c r="CO166"/>
  <c r="BI166" s="1"/>
  <c r="CL166" s="1"/>
  <c r="CP166"/>
  <c r="BJ166" s="1"/>
  <c r="CM166" s="1"/>
  <c r="CQ166"/>
  <c r="BK166" s="1"/>
  <c r="CR166"/>
  <c r="CS166"/>
  <c r="CT166"/>
  <c r="CU166"/>
  <c r="CV166"/>
  <c r="CW166"/>
  <c r="CX166"/>
  <c r="CY166"/>
  <c r="CZ166"/>
  <c r="AE167"/>
  <c r="AF167"/>
  <c r="AG167"/>
  <c r="AH167"/>
  <c r="AI167"/>
  <c r="AJ167"/>
  <c r="AK167"/>
  <c r="AL167"/>
  <c r="AM167"/>
  <c r="AN167"/>
  <c r="AO167"/>
  <c r="AP167"/>
  <c r="AQ167"/>
  <c r="AR167"/>
  <c r="AS167"/>
  <c r="AT167"/>
  <c r="AU167"/>
  <c r="AV167"/>
  <c r="AW167"/>
  <c r="AX167"/>
  <c r="AY167"/>
  <c r="BH167"/>
  <c r="BL167"/>
  <c r="BD167" s="1"/>
  <c r="BM167"/>
  <c r="BE167" s="1"/>
  <c r="BN167"/>
  <c r="BF167" s="1"/>
  <c r="BO167"/>
  <c r="BG167" s="1"/>
  <c r="BQ167"/>
  <c r="BR167"/>
  <c r="BB167" s="1"/>
  <c r="BS167"/>
  <c r="BC167" s="1"/>
  <c r="CN167"/>
  <c r="CO167"/>
  <c r="BI167" s="1"/>
  <c r="CL167" s="1"/>
  <c r="CP167"/>
  <c r="BJ167" s="1"/>
  <c r="CM167" s="1"/>
  <c r="CQ167"/>
  <c r="BK167" s="1"/>
  <c r="CR167"/>
  <c r="CS167"/>
  <c r="CT167"/>
  <c r="CU167"/>
  <c r="CV167"/>
  <c r="CW167"/>
  <c r="CX167"/>
  <c r="CY167"/>
  <c r="CZ167"/>
  <c r="AE168"/>
  <c r="AF168"/>
  <c r="AG168"/>
  <c r="AH168"/>
  <c r="AI168"/>
  <c r="AJ168"/>
  <c r="AK168"/>
  <c r="AL168"/>
  <c r="AM168"/>
  <c r="AN168"/>
  <c r="AO168"/>
  <c r="AP168"/>
  <c r="AQ168"/>
  <c r="AR168"/>
  <c r="AS168"/>
  <c r="AT168"/>
  <c r="AU168"/>
  <c r="AV168"/>
  <c r="AW168"/>
  <c r="AX168"/>
  <c r="AY168"/>
  <c r="BH168"/>
  <c r="BL168"/>
  <c r="BD168" s="1"/>
  <c r="BM168"/>
  <c r="BE168" s="1"/>
  <c r="BN168"/>
  <c r="BF168" s="1"/>
  <c r="BO168"/>
  <c r="BG168" s="1"/>
  <c r="BQ168"/>
  <c r="BR168"/>
  <c r="BB168" s="1"/>
  <c r="BS168"/>
  <c r="BC168" s="1"/>
  <c r="CN168"/>
  <c r="CO168"/>
  <c r="BI168" s="1"/>
  <c r="CL168" s="1"/>
  <c r="CP168"/>
  <c r="BJ168" s="1"/>
  <c r="CM168" s="1"/>
  <c r="CQ168"/>
  <c r="BK168" s="1"/>
  <c r="CR168"/>
  <c r="CS168"/>
  <c r="CT168"/>
  <c r="CU168"/>
  <c r="CV168"/>
  <c r="CW168"/>
  <c r="CX168"/>
  <c r="CY168"/>
  <c r="CZ168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BH169"/>
  <c r="BL169"/>
  <c r="BD169" s="1"/>
  <c r="BM169"/>
  <c r="BE169" s="1"/>
  <c r="BN169"/>
  <c r="BF169" s="1"/>
  <c r="BO169"/>
  <c r="BG169" s="1"/>
  <c r="BQ169"/>
  <c r="BR169"/>
  <c r="BB169" s="1"/>
  <c r="BS169"/>
  <c r="BC169" s="1"/>
  <c r="CN169"/>
  <c r="CO169"/>
  <c r="BI169" s="1"/>
  <c r="CP169"/>
  <c r="BJ169" s="1"/>
  <c r="CQ169"/>
  <c r="BK169" s="1"/>
  <c r="CR169"/>
  <c r="CS169"/>
  <c r="CT169"/>
  <c r="CU169"/>
  <c r="CV169"/>
  <c r="CW169"/>
  <c r="CX169"/>
  <c r="CY169"/>
  <c r="CZ169"/>
  <c r="AE170"/>
  <c r="AF170"/>
  <c r="AG170"/>
  <c r="AH170"/>
  <c r="AI170"/>
  <c r="AJ170"/>
  <c r="AK170"/>
  <c r="AL170"/>
  <c r="AM170"/>
  <c r="AN170"/>
  <c r="AO170"/>
  <c r="AP170"/>
  <c r="AQ170"/>
  <c r="AR170"/>
  <c r="AS170"/>
  <c r="AT170"/>
  <c r="AU170"/>
  <c r="AV170"/>
  <c r="AW170"/>
  <c r="AX170"/>
  <c r="AY170"/>
  <c r="BH170"/>
  <c r="BL170"/>
  <c r="BD170" s="1"/>
  <c r="BM170"/>
  <c r="BE170" s="1"/>
  <c r="BN170"/>
  <c r="BF170" s="1"/>
  <c r="BO170"/>
  <c r="BG170" s="1"/>
  <c r="BQ170"/>
  <c r="BR170"/>
  <c r="BB170" s="1"/>
  <c r="BS170"/>
  <c r="BC170" s="1"/>
  <c r="CN170"/>
  <c r="CO170"/>
  <c r="BI170" s="1"/>
  <c r="CP170"/>
  <c r="BJ170" s="1"/>
  <c r="CM170" s="1"/>
  <c r="CQ170"/>
  <c r="BK170" s="1"/>
  <c r="CR170"/>
  <c r="CS170"/>
  <c r="CT170"/>
  <c r="CU170"/>
  <c r="CV170"/>
  <c r="CW170"/>
  <c r="CX170"/>
  <c r="CY170"/>
  <c r="CZ170"/>
  <c r="AE171"/>
  <c r="AF171"/>
  <c r="AG171"/>
  <c r="AH171"/>
  <c r="AI171"/>
  <c r="AJ171"/>
  <c r="AK171"/>
  <c r="AL171"/>
  <c r="AM171"/>
  <c r="AN171"/>
  <c r="AO171"/>
  <c r="AP171"/>
  <c r="AQ171"/>
  <c r="AR171"/>
  <c r="AS171"/>
  <c r="AT171"/>
  <c r="AU171"/>
  <c r="AV171"/>
  <c r="AW171"/>
  <c r="AX171"/>
  <c r="AY171"/>
  <c r="BH171"/>
  <c r="BP171" s="1"/>
  <c r="AZ171" s="1"/>
  <c r="BT171" s="1"/>
  <c r="BX171" s="1"/>
  <c r="BL171"/>
  <c r="BD171" s="1"/>
  <c r="BM171"/>
  <c r="BE171" s="1"/>
  <c r="BN171"/>
  <c r="BF171" s="1"/>
  <c r="BO171"/>
  <c r="BG171" s="1"/>
  <c r="BQ171"/>
  <c r="BR171"/>
  <c r="BB171" s="1"/>
  <c r="BV171" s="1"/>
  <c r="BS171"/>
  <c r="BC171" s="1"/>
  <c r="CN171"/>
  <c r="CO171"/>
  <c r="BI171" s="1"/>
  <c r="CL171" s="1"/>
  <c r="CP171"/>
  <c r="BJ171" s="1"/>
  <c r="CM171" s="1"/>
  <c r="CQ171"/>
  <c r="BK171" s="1"/>
  <c r="CR171"/>
  <c r="CS171"/>
  <c r="CT171"/>
  <c r="CU171"/>
  <c r="CV171"/>
  <c r="CW171"/>
  <c r="CX171"/>
  <c r="CY171"/>
  <c r="CZ171"/>
  <c r="AE172"/>
  <c r="AF172"/>
  <c r="AG172"/>
  <c r="AH172"/>
  <c r="AI172"/>
  <c r="AJ172"/>
  <c r="AK172"/>
  <c r="AL172"/>
  <c r="AM172"/>
  <c r="AN172"/>
  <c r="AO172"/>
  <c r="AP172"/>
  <c r="AQ172"/>
  <c r="AR172"/>
  <c r="AS172"/>
  <c r="AT172"/>
  <c r="AU172"/>
  <c r="AV172"/>
  <c r="AW172"/>
  <c r="AX172"/>
  <c r="AY172"/>
  <c r="BH172"/>
  <c r="BP172" s="1"/>
  <c r="AZ172" s="1"/>
  <c r="BT172" s="1"/>
  <c r="BX172" s="1"/>
  <c r="BL172"/>
  <c r="BD172" s="1"/>
  <c r="BM172"/>
  <c r="BE172" s="1"/>
  <c r="BN172"/>
  <c r="BF172" s="1"/>
  <c r="BO172"/>
  <c r="BG172" s="1"/>
  <c r="BQ172"/>
  <c r="BR172"/>
  <c r="BB172" s="1"/>
  <c r="BV172" s="1"/>
  <c r="BS172"/>
  <c r="BC172" s="1"/>
  <c r="CN172"/>
  <c r="CO172"/>
  <c r="BI172" s="1"/>
  <c r="CL172" s="1"/>
  <c r="CP172"/>
  <c r="BJ172" s="1"/>
  <c r="CM172" s="1"/>
  <c r="CQ172"/>
  <c r="BK172" s="1"/>
  <c r="CR172"/>
  <c r="CS172"/>
  <c r="CT172"/>
  <c r="CU172"/>
  <c r="CV172"/>
  <c r="CW172"/>
  <c r="CX172"/>
  <c r="CY172"/>
  <c r="CZ172"/>
  <c r="AE173"/>
  <c r="AF173"/>
  <c r="AG173"/>
  <c r="AH173"/>
  <c r="AI173"/>
  <c r="AJ173"/>
  <c r="AK173"/>
  <c r="AL173"/>
  <c r="AM173"/>
  <c r="AN173"/>
  <c r="AO173"/>
  <c r="AP173"/>
  <c r="AQ173"/>
  <c r="AR173"/>
  <c r="AS173"/>
  <c r="AT173"/>
  <c r="AU173"/>
  <c r="AV173"/>
  <c r="AW173"/>
  <c r="AX173"/>
  <c r="AY173"/>
  <c r="BH173"/>
  <c r="BP173" s="1"/>
  <c r="AZ173" s="1"/>
  <c r="BT173" s="1"/>
  <c r="BX173" s="1"/>
  <c r="BL173"/>
  <c r="BD173" s="1"/>
  <c r="BM173"/>
  <c r="BE173" s="1"/>
  <c r="BN173"/>
  <c r="BF173" s="1"/>
  <c r="BO173"/>
  <c r="BG173" s="1"/>
  <c r="BQ173"/>
  <c r="BR173"/>
  <c r="BB173" s="1"/>
  <c r="BV173" s="1"/>
  <c r="BS173"/>
  <c r="BC173" s="1"/>
  <c r="CN173"/>
  <c r="CO173"/>
  <c r="BI173" s="1"/>
  <c r="CL173" s="1"/>
  <c r="CP173"/>
  <c r="BJ173" s="1"/>
  <c r="CM173" s="1"/>
  <c r="CQ173"/>
  <c r="BK173" s="1"/>
  <c r="CR173"/>
  <c r="CS173"/>
  <c r="CT173"/>
  <c r="CU173"/>
  <c r="CV173"/>
  <c r="CW173"/>
  <c r="CX173"/>
  <c r="CY173"/>
  <c r="CZ173"/>
  <c r="AE174"/>
  <c r="AF174"/>
  <c r="AG174"/>
  <c r="AH174"/>
  <c r="AI174"/>
  <c r="AJ174"/>
  <c r="AK174"/>
  <c r="AL174"/>
  <c r="AM174"/>
  <c r="AN174"/>
  <c r="AO174"/>
  <c r="AP174"/>
  <c r="AQ174"/>
  <c r="AR174"/>
  <c r="AS174"/>
  <c r="AT174"/>
  <c r="AU174"/>
  <c r="AV174"/>
  <c r="AW174"/>
  <c r="AX174"/>
  <c r="AY174"/>
  <c r="BH174"/>
  <c r="BP174" s="1"/>
  <c r="AZ174" s="1"/>
  <c r="BT174" s="1"/>
  <c r="BX174" s="1"/>
  <c r="BL174"/>
  <c r="BD174" s="1"/>
  <c r="BM174"/>
  <c r="BE174" s="1"/>
  <c r="BN174"/>
  <c r="BF174" s="1"/>
  <c r="BO174"/>
  <c r="BG174" s="1"/>
  <c r="BQ174"/>
  <c r="BR174"/>
  <c r="BB174" s="1"/>
  <c r="BV174" s="1"/>
  <c r="BS174"/>
  <c r="BC174" s="1"/>
  <c r="CN174"/>
  <c r="CO174"/>
  <c r="BI174" s="1"/>
  <c r="CL174" s="1"/>
  <c r="CP174"/>
  <c r="BJ174" s="1"/>
  <c r="CM174" s="1"/>
  <c r="CQ174"/>
  <c r="BK174" s="1"/>
  <c r="CR174"/>
  <c r="CS174"/>
  <c r="CT174"/>
  <c r="CU174"/>
  <c r="CV174"/>
  <c r="CW174"/>
  <c r="CX174"/>
  <c r="CY174"/>
  <c r="CZ174"/>
  <c r="AE175"/>
  <c r="AF175"/>
  <c r="AG175"/>
  <c r="AH175"/>
  <c r="AI175"/>
  <c r="AJ175"/>
  <c r="AK175"/>
  <c r="AL175"/>
  <c r="AM175"/>
  <c r="AN175"/>
  <c r="AO175"/>
  <c r="AP175"/>
  <c r="AQ175"/>
  <c r="AR175"/>
  <c r="AS175"/>
  <c r="AT175"/>
  <c r="AU175"/>
  <c r="AV175"/>
  <c r="AW175"/>
  <c r="AX175"/>
  <c r="AY175"/>
  <c r="BH175"/>
  <c r="BP175" s="1"/>
  <c r="AZ175" s="1"/>
  <c r="BT175" s="1"/>
  <c r="BX175" s="1"/>
  <c r="BL175"/>
  <c r="BD175" s="1"/>
  <c r="BM175"/>
  <c r="BE175" s="1"/>
  <c r="BN175"/>
  <c r="BF175" s="1"/>
  <c r="BO175"/>
  <c r="BG175" s="1"/>
  <c r="BQ175"/>
  <c r="BR175"/>
  <c r="BB175" s="1"/>
  <c r="BV175" s="1"/>
  <c r="BS175"/>
  <c r="BC175" s="1"/>
  <c r="CN175"/>
  <c r="CO175"/>
  <c r="BI175" s="1"/>
  <c r="CL175" s="1"/>
  <c r="CP175"/>
  <c r="BJ175" s="1"/>
  <c r="CM175" s="1"/>
  <c r="CQ175"/>
  <c r="BK175" s="1"/>
  <c r="CR175"/>
  <c r="CS175"/>
  <c r="CT175"/>
  <c r="CU175"/>
  <c r="CV175"/>
  <c r="CW175"/>
  <c r="CX175"/>
  <c r="CY175"/>
  <c r="CZ175"/>
  <c r="AE176"/>
  <c r="AF176"/>
  <c r="AG176"/>
  <c r="AH176"/>
  <c r="AI176"/>
  <c r="AJ176"/>
  <c r="AK176"/>
  <c r="AL176"/>
  <c r="AM176"/>
  <c r="AN176"/>
  <c r="AO176"/>
  <c r="AP176"/>
  <c r="AQ176"/>
  <c r="AR176"/>
  <c r="AS176"/>
  <c r="AT176"/>
  <c r="AU176"/>
  <c r="AV176"/>
  <c r="AW176"/>
  <c r="AX176"/>
  <c r="AY176"/>
  <c r="BH176"/>
  <c r="BP176" s="1"/>
  <c r="AZ176" s="1"/>
  <c r="BT176" s="1"/>
  <c r="BX176" s="1"/>
  <c r="BL176"/>
  <c r="BD176" s="1"/>
  <c r="BM176"/>
  <c r="BE176" s="1"/>
  <c r="BN176"/>
  <c r="BF176" s="1"/>
  <c r="BO176"/>
  <c r="BG176" s="1"/>
  <c r="BQ176"/>
  <c r="BR176"/>
  <c r="BB176" s="1"/>
  <c r="BV176" s="1"/>
  <c r="BS176"/>
  <c r="BC176" s="1"/>
  <c r="CN176"/>
  <c r="CO176"/>
  <c r="BI176" s="1"/>
  <c r="CL176" s="1"/>
  <c r="CP176"/>
  <c r="BJ176" s="1"/>
  <c r="CM176" s="1"/>
  <c r="CQ176"/>
  <c r="BK176" s="1"/>
  <c r="CR176"/>
  <c r="CS176"/>
  <c r="CT176"/>
  <c r="CU176"/>
  <c r="CV176"/>
  <c r="CW176"/>
  <c r="CX176"/>
  <c r="CY176"/>
  <c r="CZ176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BH177"/>
  <c r="BP177" s="1"/>
  <c r="AZ177" s="1"/>
  <c r="BL177"/>
  <c r="BD177" s="1"/>
  <c r="BM177"/>
  <c r="BE177" s="1"/>
  <c r="BN177"/>
  <c r="BF177" s="1"/>
  <c r="BO177"/>
  <c r="BG177" s="1"/>
  <c r="BQ177"/>
  <c r="BR177"/>
  <c r="BB177" s="1"/>
  <c r="BV177" s="1"/>
  <c r="BS177"/>
  <c r="BC177" s="1"/>
  <c r="CN177"/>
  <c r="CO177"/>
  <c r="BI177" s="1"/>
  <c r="CL177" s="1"/>
  <c r="CP177"/>
  <c r="BJ177" s="1"/>
  <c r="CM177" s="1"/>
  <c r="CQ177"/>
  <c r="BK177" s="1"/>
  <c r="CR177"/>
  <c r="CS177"/>
  <c r="CT177"/>
  <c r="CU177"/>
  <c r="CV177"/>
  <c r="CW177"/>
  <c r="CX177"/>
  <c r="CY177"/>
  <c r="CZ177"/>
  <c r="AE178"/>
  <c r="AF178"/>
  <c r="AG178"/>
  <c r="AH178"/>
  <c r="AI178"/>
  <c r="AJ178"/>
  <c r="AK178"/>
  <c r="AL178"/>
  <c r="AM178"/>
  <c r="AN178"/>
  <c r="AO178"/>
  <c r="AP178"/>
  <c r="AQ178"/>
  <c r="AR178"/>
  <c r="AS178"/>
  <c r="AT178"/>
  <c r="AU178"/>
  <c r="AV178"/>
  <c r="AW178"/>
  <c r="AX178"/>
  <c r="AY178"/>
  <c r="BH178"/>
  <c r="BP178" s="1"/>
  <c r="AZ178" s="1"/>
  <c r="BL178"/>
  <c r="BD178" s="1"/>
  <c r="BM178"/>
  <c r="BE178" s="1"/>
  <c r="BN178"/>
  <c r="BF178" s="1"/>
  <c r="BO178"/>
  <c r="BG178" s="1"/>
  <c r="BQ178"/>
  <c r="BR178"/>
  <c r="BB178" s="1"/>
  <c r="BS178"/>
  <c r="BC178" s="1"/>
  <c r="CN178"/>
  <c r="CO178"/>
  <c r="BI178" s="1"/>
  <c r="CL178" s="1"/>
  <c r="CP178"/>
  <c r="BJ178" s="1"/>
  <c r="CM178" s="1"/>
  <c r="CQ178"/>
  <c r="BK178" s="1"/>
  <c r="CR178"/>
  <c r="CS178"/>
  <c r="CT178"/>
  <c r="CU178"/>
  <c r="CV178"/>
  <c r="CW178"/>
  <c r="CX178"/>
  <c r="CY178"/>
  <c r="CZ178"/>
  <c r="AE179"/>
  <c r="AF179"/>
  <c r="AG179"/>
  <c r="AH179"/>
  <c r="AI179"/>
  <c r="AJ179"/>
  <c r="AK179"/>
  <c r="AL179"/>
  <c r="AM179"/>
  <c r="AN179"/>
  <c r="AO179"/>
  <c r="AP179"/>
  <c r="AQ179"/>
  <c r="AR179"/>
  <c r="AS179"/>
  <c r="AT179"/>
  <c r="AU179"/>
  <c r="AV179"/>
  <c r="AW179"/>
  <c r="AX179"/>
  <c r="AY179"/>
  <c r="BH179"/>
  <c r="BP179" s="1"/>
  <c r="AZ179" s="1"/>
  <c r="BL179"/>
  <c r="BD179" s="1"/>
  <c r="BM179"/>
  <c r="BE179" s="1"/>
  <c r="BN179"/>
  <c r="BF179" s="1"/>
  <c r="BO179"/>
  <c r="BG179" s="1"/>
  <c r="BQ179"/>
  <c r="BR179"/>
  <c r="BB179" s="1"/>
  <c r="BS179"/>
  <c r="BC179" s="1"/>
  <c r="CN179"/>
  <c r="CO179"/>
  <c r="BI179" s="1"/>
  <c r="CL179" s="1"/>
  <c r="CP179"/>
  <c r="BJ179" s="1"/>
  <c r="CM179" s="1"/>
  <c r="CQ179"/>
  <c r="BK179" s="1"/>
  <c r="CR179"/>
  <c r="CS179"/>
  <c r="CT179"/>
  <c r="CU179"/>
  <c r="CV179"/>
  <c r="CW179"/>
  <c r="CX179"/>
  <c r="CY179"/>
  <c r="CZ179"/>
  <c r="AE180"/>
  <c r="AF180"/>
  <c r="AG180"/>
  <c r="AH180"/>
  <c r="AI180"/>
  <c r="AJ180"/>
  <c r="AK180"/>
  <c r="AL180"/>
  <c r="AM180"/>
  <c r="AN180"/>
  <c r="AO180"/>
  <c r="AP180"/>
  <c r="AQ180"/>
  <c r="AR180"/>
  <c r="AS180"/>
  <c r="AT180"/>
  <c r="AU180"/>
  <c r="AV180"/>
  <c r="AW180"/>
  <c r="AX180"/>
  <c r="AY180"/>
  <c r="BH180"/>
  <c r="BP180" s="1"/>
  <c r="AZ180" s="1"/>
  <c r="BL180"/>
  <c r="BD180" s="1"/>
  <c r="BM180"/>
  <c r="BE180" s="1"/>
  <c r="BN180"/>
  <c r="BF180" s="1"/>
  <c r="BO180"/>
  <c r="BG180" s="1"/>
  <c r="BQ180"/>
  <c r="BR180"/>
  <c r="BB180" s="1"/>
  <c r="BS180"/>
  <c r="BC180" s="1"/>
  <c r="CN180"/>
  <c r="CO180"/>
  <c r="BI180" s="1"/>
  <c r="CL180" s="1"/>
  <c r="CP180"/>
  <c r="BJ180" s="1"/>
  <c r="CM180" s="1"/>
  <c r="CQ180"/>
  <c r="BK180" s="1"/>
  <c r="CR180"/>
  <c r="CS180"/>
  <c r="CT180"/>
  <c r="CU180"/>
  <c r="CV180"/>
  <c r="CW180"/>
  <c r="CX180"/>
  <c r="CY180"/>
  <c r="CZ180"/>
  <c r="AE181"/>
  <c r="AF181"/>
  <c r="AG181"/>
  <c r="AH181"/>
  <c r="AI181"/>
  <c r="AJ181"/>
  <c r="AK181"/>
  <c r="AL181"/>
  <c r="AM181"/>
  <c r="AN181"/>
  <c r="AO181"/>
  <c r="AP181"/>
  <c r="AQ181"/>
  <c r="AR181"/>
  <c r="AS181"/>
  <c r="AT181"/>
  <c r="AU181"/>
  <c r="AV181"/>
  <c r="AW181"/>
  <c r="AX181"/>
  <c r="AY181"/>
  <c r="BH181"/>
  <c r="BP181" s="1"/>
  <c r="AZ181" s="1"/>
  <c r="BL181"/>
  <c r="BD181" s="1"/>
  <c r="BM181"/>
  <c r="BE181" s="1"/>
  <c r="BN181"/>
  <c r="BF181" s="1"/>
  <c r="BO181"/>
  <c r="BG181" s="1"/>
  <c r="BQ181"/>
  <c r="BR181"/>
  <c r="BB181" s="1"/>
  <c r="BS181"/>
  <c r="BC181" s="1"/>
  <c r="CN181"/>
  <c r="CO181"/>
  <c r="BI181" s="1"/>
  <c r="CL181" s="1"/>
  <c r="CP181"/>
  <c r="BJ181" s="1"/>
  <c r="CM181" s="1"/>
  <c r="CQ181"/>
  <c r="BK181" s="1"/>
  <c r="CR181"/>
  <c r="CS181"/>
  <c r="CT181"/>
  <c r="CU181"/>
  <c r="CV181"/>
  <c r="CW181"/>
  <c r="CX181"/>
  <c r="CY181"/>
  <c r="CZ181"/>
  <c r="AE182"/>
  <c r="AF182"/>
  <c r="AG182"/>
  <c r="AH182"/>
  <c r="AI182"/>
  <c r="AJ182"/>
  <c r="AK182"/>
  <c r="AL182"/>
  <c r="AM182"/>
  <c r="AN182"/>
  <c r="AO182"/>
  <c r="AP182"/>
  <c r="AQ182"/>
  <c r="AR182"/>
  <c r="AS182"/>
  <c r="AT182"/>
  <c r="AU182"/>
  <c r="AV182"/>
  <c r="AW182"/>
  <c r="AX182"/>
  <c r="AY182"/>
  <c r="BH182"/>
  <c r="BP182" s="1"/>
  <c r="AZ182" s="1"/>
  <c r="BL182"/>
  <c r="BD182" s="1"/>
  <c r="BM182"/>
  <c r="BE182" s="1"/>
  <c r="BN182"/>
  <c r="BF182" s="1"/>
  <c r="BO182"/>
  <c r="BG182" s="1"/>
  <c r="BQ182"/>
  <c r="BR182"/>
  <c r="BB182" s="1"/>
  <c r="BS182"/>
  <c r="BC182" s="1"/>
  <c r="CN182"/>
  <c r="CO182"/>
  <c r="BI182" s="1"/>
  <c r="CL182" s="1"/>
  <c r="CP182"/>
  <c r="BJ182" s="1"/>
  <c r="CM182" s="1"/>
  <c r="CQ182"/>
  <c r="BK182" s="1"/>
  <c r="CR182"/>
  <c r="CS182"/>
  <c r="CT182"/>
  <c r="CU182"/>
  <c r="CV182"/>
  <c r="CW182"/>
  <c r="CX182"/>
  <c r="CY182"/>
  <c r="CZ182"/>
  <c r="AE183"/>
  <c r="AF183"/>
  <c r="AG183"/>
  <c r="AH183"/>
  <c r="AI183"/>
  <c r="AJ183"/>
  <c r="AK183"/>
  <c r="AL183"/>
  <c r="AM183"/>
  <c r="AN183"/>
  <c r="AO183"/>
  <c r="AP183"/>
  <c r="AQ183"/>
  <c r="AR183"/>
  <c r="AS183"/>
  <c r="AT183"/>
  <c r="AU183"/>
  <c r="AV183"/>
  <c r="AW183"/>
  <c r="AX183"/>
  <c r="AY183"/>
  <c r="BH183"/>
  <c r="BP183" s="1"/>
  <c r="AZ183" s="1"/>
  <c r="BL183"/>
  <c r="BD183" s="1"/>
  <c r="BM183"/>
  <c r="BE183" s="1"/>
  <c r="BN183"/>
  <c r="BF183" s="1"/>
  <c r="BO183"/>
  <c r="BG183" s="1"/>
  <c r="BQ183"/>
  <c r="BR183"/>
  <c r="BB183" s="1"/>
  <c r="BS183"/>
  <c r="BC183" s="1"/>
  <c r="CN183"/>
  <c r="CO183"/>
  <c r="BI183" s="1"/>
  <c r="CL183" s="1"/>
  <c r="CP183"/>
  <c r="BJ183" s="1"/>
  <c r="CM183" s="1"/>
  <c r="CQ183"/>
  <c r="BK183" s="1"/>
  <c r="CR183"/>
  <c r="CS183"/>
  <c r="CT183"/>
  <c r="CU183"/>
  <c r="CV183"/>
  <c r="CW183"/>
  <c r="CX183"/>
  <c r="CY183"/>
  <c r="CZ183"/>
  <c r="AE184"/>
  <c r="AF184"/>
  <c r="AG184"/>
  <c r="AH184"/>
  <c r="AI184"/>
  <c r="AJ184"/>
  <c r="AK184"/>
  <c r="AL184"/>
  <c r="AM184"/>
  <c r="AN184"/>
  <c r="AO184"/>
  <c r="AP184"/>
  <c r="AQ184"/>
  <c r="AR184"/>
  <c r="AS184"/>
  <c r="AT184"/>
  <c r="AU184"/>
  <c r="AV184"/>
  <c r="AW184"/>
  <c r="AX184"/>
  <c r="AY184"/>
  <c r="BH184"/>
  <c r="BP184" s="1"/>
  <c r="AZ184" s="1"/>
  <c r="BL184"/>
  <c r="BD184" s="1"/>
  <c r="BM184"/>
  <c r="BE184" s="1"/>
  <c r="BN184"/>
  <c r="BF184" s="1"/>
  <c r="BO184"/>
  <c r="BG184" s="1"/>
  <c r="BQ184"/>
  <c r="BR184"/>
  <c r="BB184" s="1"/>
  <c r="BS184"/>
  <c r="BC184" s="1"/>
  <c r="CN184"/>
  <c r="CO184"/>
  <c r="BI184" s="1"/>
  <c r="CL184" s="1"/>
  <c r="CP184"/>
  <c r="BJ184" s="1"/>
  <c r="CM184" s="1"/>
  <c r="CQ184"/>
  <c r="BK184" s="1"/>
  <c r="CR184"/>
  <c r="CS184"/>
  <c r="CT184"/>
  <c r="CU184"/>
  <c r="CV184"/>
  <c r="CW184"/>
  <c r="CX184"/>
  <c r="CY184"/>
  <c r="CZ184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BH185"/>
  <c r="BP185" s="1"/>
  <c r="AZ185" s="1"/>
  <c r="BL185"/>
  <c r="BD185" s="1"/>
  <c r="BM185"/>
  <c r="BE185" s="1"/>
  <c r="BN185"/>
  <c r="BF185" s="1"/>
  <c r="BO185"/>
  <c r="BG185" s="1"/>
  <c r="BQ185"/>
  <c r="BR185"/>
  <c r="BB185" s="1"/>
  <c r="BS185"/>
  <c r="BC185" s="1"/>
  <c r="CN185"/>
  <c r="CO185"/>
  <c r="BI185" s="1"/>
  <c r="CL185" s="1"/>
  <c r="CP185"/>
  <c r="BJ185" s="1"/>
  <c r="CM185" s="1"/>
  <c r="CQ185"/>
  <c r="BK185" s="1"/>
  <c r="CR185"/>
  <c r="CS185"/>
  <c r="CT185"/>
  <c r="CU185"/>
  <c r="CV185"/>
  <c r="CW185"/>
  <c r="CX185"/>
  <c r="CY185"/>
  <c r="CZ185"/>
  <c r="AE186"/>
  <c r="AF186"/>
  <c r="AG186"/>
  <c r="AH186"/>
  <c r="AI186"/>
  <c r="AJ186"/>
  <c r="AK186"/>
  <c r="AL186"/>
  <c r="AM186"/>
  <c r="AN186"/>
  <c r="AO186"/>
  <c r="AP186"/>
  <c r="AQ186"/>
  <c r="AR186"/>
  <c r="AS186"/>
  <c r="AT186"/>
  <c r="AU186"/>
  <c r="AV186"/>
  <c r="AW186"/>
  <c r="AX186"/>
  <c r="AY186"/>
  <c r="BH186"/>
  <c r="BL186"/>
  <c r="BD186" s="1"/>
  <c r="BM186"/>
  <c r="BE186" s="1"/>
  <c r="BN186"/>
  <c r="BF186" s="1"/>
  <c r="BO186"/>
  <c r="BG186" s="1"/>
  <c r="BQ186"/>
  <c r="BR186"/>
  <c r="BB186" s="1"/>
  <c r="BS186"/>
  <c r="BC186" s="1"/>
  <c r="CN186"/>
  <c r="CO186"/>
  <c r="BI186" s="1"/>
  <c r="CL186" s="1"/>
  <c r="CP186"/>
  <c r="BJ186" s="1"/>
  <c r="CM186" s="1"/>
  <c r="CQ186"/>
  <c r="BK186" s="1"/>
  <c r="CR186"/>
  <c r="CS186"/>
  <c r="CT186"/>
  <c r="CU186"/>
  <c r="CV186"/>
  <c r="CW186"/>
  <c r="CX186"/>
  <c r="CY186"/>
  <c r="CZ186"/>
  <c r="AE187"/>
  <c r="AF187"/>
  <c r="AG187"/>
  <c r="AH187"/>
  <c r="AI187"/>
  <c r="AJ187"/>
  <c r="AK187"/>
  <c r="AL187"/>
  <c r="AM187"/>
  <c r="AN187"/>
  <c r="AO187"/>
  <c r="AP187"/>
  <c r="AQ187"/>
  <c r="AR187"/>
  <c r="AS187"/>
  <c r="AT187"/>
  <c r="AU187"/>
  <c r="AV187"/>
  <c r="AW187"/>
  <c r="AX187"/>
  <c r="AY187"/>
  <c r="BH187"/>
  <c r="BL187"/>
  <c r="BD187" s="1"/>
  <c r="BM187"/>
  <c r="BE187" s="1"/>
  <c r="BN187"/>
  <c r="BF187" s="1"/>
  <c r="BO187"/>
  <c r="BG187" s="1"/>
  <c r="BQ187"/>
  <c r="BR187"/>
  <c r="BB187" s="1"/>
  <c r="BS187"/>
  <c r="BC187" s="1"/>
  <c r="CN187"/>
  <c r="CO187"/>
  <c r="BI187" s="1"/>
  <c r="CL187" s="1"/>
  <c r="CP187"/>
  <c r="BJ187" s="1"/>
  <c r="CM187" s="1"/>
  <c r="CQ187"/>
  <c r="BK187" s="1"/>
  <c r="CR187"/>
  <c r="CS187"/>
  <c r="CT187"/>
  <c r="CU187"/>
  <c r="CV187"/>
  <c r="CW187"/>
  <c r="CX187"/>
  <c r="CY187"/>
  <c r="CZ187"/>
  <c r="AE188"/>
  <c r="AF188"/>
  <c r="AG188"/>
  <c r="AH188"/>
  <c r="AI188"/>
  <c r="AJ188"/>
  <c r="AK188"/>
  <c r="AL188"/>
  <c r="AM188"/>
  <c r="AN188"/>
  <c r="AO188"/>
  <c r="AP188"/>
  <c r="AQ188"/>
  <c r="AR188"/>
  <c r="AS188"/>
  <c r="AT188"/>
  <c r="AU188"/>
  <c r="AV188"/>
  <c r="AW188"/>
  <c r="AX188"/>
  <c r="AY188"/>
  <c r="BH188"/>
  <c r="BP188" s="1"/>
  <c r="AZ188" s="1"/>
  <c r="BL188"/>
  <c r="BD188" s="1"/>
  <c r="BM188"/>
  <c r="BE188" s="1"/>
  <c r="BN188"/>
  <c r="BF188" s="1"/>
  <c r="BO188"/>
  <c r="BG188" s="1"/>
  <c r="BQ188"/>
  <c r="BR188"/>
  <c r="BB188" s="1"/>
  <c r="BS188"/>
  <c r="BC188" s="1"/>
  <c r="CN188"/>
  <c r="CO188"/>
  <c r="BI188" s="1"/>
  <c r="CL188" s="1"/>
  <c r="CP188"/>
  <c r="BJ188" s="1"/>
  <c r="CQ188"/>
  <c r="BK188" s="1"/>
  <c r="CR188"/>
  <c r="CS188"/>
  <c r="CT188"/>
  <c r="CU188"/>
  <c r="CV188"/>
  <c r="CW188"/>
  <c r="CX188"/>
  <c r="CY188"/>
  <c r="CZ188"/>
  <c r="AE189"/>
  <c r="AF189"/>
  <c r="AG189"/>
  <c r="AH189"/>
  <c r="AI189"/>
  <c r="AJ189"/>
  <c r="AK189"/>
  <c r="AL189"/>
  <c r="AM189"/>
  <c r="AN189"/>
  <c r="AO189"/>
  <c r="AP189"/>
  <c r="AQ189"/>
  <c r="AR189"/>
  <c r="AS189"/>
  <c r="AT189"/>
  <c r="AU189"/>
  <c r="AV189"/>
  <c r="AW189"/>
  <c r="AX189"/>
  <c r="AY189"/>
  <c r="BH189"/>
  <c r="BP189" s="1"/>
  <c r="AZ189" s="1"/>
  <c r="BL189"/>
  <c r="BD189" s="1"/>
  <c r="BM189"/>
  <c r="BE189" s="1"/>
  <c r="BN189"/>
  <c r="BF189" s="1"/>
  <c r="BO189"/>
  <c r="BG189" s="1"/>
  <c r="BQ189"/>
  <c r="BR189"/>
  <c r="BB189" s="1"/>
  <c r="BS189"/>
  <c r="BC189" s="1"/>
  <c r="CN189"/>
  <c r="CO189"/>
  <c r="BI189" s="1"/>
  <c r="CL189" s="1"/>
  <c r="CP189"/>
  <c r="BJ189" s="1"/>
  <c r="CQ189"/>
  <c r="BK189" s="1"/>
  <c r="CR189"/>
  <c r="CS189"/>
  <c r="CT189"/>
  <c r="CU189"/>
  <c r="CV189"/>
  <c r="CW189"/>
  <c r="CX189"/>
  <c r="CY189"/>
  <c r="CZ189"/>
  <c r="AE190"/>
  <c r="AF190"/>
  <c r="AG190"/>
  <c r="AH190"/>
  <c r="AI190"/>
  <c r="AJ190"/>
  <c r="AK190"/>
  <c r="AL190"/>
  <c r="AM190"/>
  <c r="AN190"/>
  <c r="AO190"/>
  <c r="AP190"/>
  <c r="AQ190"/>
  <c r="AR190"/>
  <c r="AS190"/>
  <c r="AT190"/>
  <c r="AU190"/>
  <c r="AV190"/>
  <c r="AW190"/>
  <c r="AX190"/>
  <c r="AY190"/>
  <c r="BH190"/>
  <c r="BP190" s="1"/>
  <c r="AZ190" s="1"/>
  <c r="BL190"/>
  <c r="BD190" s="1"/>
  <c r="BM190"/>
  <c r="BE190" s="1"/>
  <c r="BN190"/>
  <c r="BF190" s="1"/>
  <c r="BO190"/>
  <c r="BG190" s="1"/>
  <c r="BQ190"/>
  <c r="BR190"/>
  <c r="BB190" s="1"/>
  <c r="BS190"/>
  <c r="BC190" s="1"/>
  <c r="CN190"/>
  <c r="CO190"/>
  <c r="BI190" s="1"/>
  <c r="CL190" s="1"/>
  <c r="CP190"/>
  <c r="BJ190" s="1"/>
  <c r="CQ190"/>
  <c r="BK190" s="1"/>
  <c r="CR190"/>
  <c r="CS190"/>
  <c r="CT190"/>
  <c r="CU190"/>
  <c r="CV190"/>
  <c r="CW190"/>
  <c r="CX190"/>
  <c r="CY190"/>
  <c r="CZ190"/>
  <c r="AE191"/>
  <c r="AF191"/>
  <c r="AG191"/>
  <c r="AH191"/>
  <c r="AI191"/>
  <c r="AJ191"/>
  <c r="AK191"/>
  <c r="AL191"/>
  <c r="AM191"/>
  <c r="AN191"/>
  <c r="AO191"/>
  <c r="AP191"/>
  <c r="AQ191"/>
  <c r="AR191"/>
  <c r="AS191"/>
  <c r="AT191"/>
  <c r="AU191"/>
  <c r="AV191"/>
  <c r="AW191"/>
  <c r="AX191"/>
  <c r="AY191"/>
  <c r="BH191"/>
  <c r="BP191" s="1"/>
  <c r="AZ191" s="1"/>
  <c r="BL191"/>
  <c r="BD191" s="1"/>
  <c r="BM191"/>
  <c r="BE191" s="1"/>
  <c r="BN191"/>
  <c r="BF191" s="1"/>
  <c r="BO191"/>
  <c r="BG191" s="1"/>
  <c r="BQ191"/>
  <c r="BR191"/>
  <c r="BB191" s="1"/>
  <c r="BS191"/>
  <c r="BC191" s="1"/>
  <c r="CN191"/>
  <c r="CO191"/>
  <c r="BI191" s="1"/>
  <c r="CL191" s="1"/>
  <c r="CP191"/>
  <c r="BJ191" s="1"/>
  <c r="CQ191"/>
  <c r="BK191" s="1"/>
  <c r="CR191"/>
  <c r="CS191"/>
  <c r="CT191"/>
  <c r="CU191"/>
  <c r="CV191"/>
  <c r="CW191"/>
  <c r="CX191"/>
  <c r="CY191"/>
  <c r="CZ191"/>
  <c r="AE192"/>
  <c r="AF192"/>
  <c r="AG192"/>
  <c r="AH192"/>
  <c r="AI192"/>
  <c r="AJ192"/>
  <c r="AK192"/>
  <c r="AL192"/>
  <c r="AM192"/>
  <c r="AN192"/>
  <c r="AO192"/>
  <c r="AP192"/>
  <c r="AQ192"/>
  <c r="AR192"/>
  <c r="AS192"/>
  <c r="AT192"/>
  <c r="AU192"/>
  <c r="AV192"/>
  <c r="AW192"/>
  <c r="AX192"/>
  <c r="AY192"/>
  <c r="BH192"/>
  <c r="BP192" s="1"/>
  <c r="AZ192" s="1"/>
  <c r="BL192"/>
  <c r="BD192" s="1"/>
  <c r="BM192"/>
  <c r="BE192" s="1"/>
  <c r="BN192"/>
  <c r="BF192" s="1"/>
  <c r="BO192"/>
  <c r="BG192" s="1"/>
  <c r="BQ192"/>
  <c r="BR192"/>
  <c r="BB192" s="1"/>
  <c r="BS192"/>
  <c r="BC192" s="1"/>
  <c r="CN192"/>
  <c r="CO192"/>
  <c r="BI192" s="1"/>
  <c r="CL192" s="1"/>
  <c r="CP192"/>
  <c r="BJ192" s="1"/>
  <c r="CM192" s="1"/>
  <c r="CQ192"/>
  <c r="BK192" s="1"/>
  <c r="CR192"/>
  <c r="CS192"/>
  <c r="CT192"/>
  <c r="CU192"/>
  <c r="CV192"/>
  <c r="CW192"/>
  <c r="CX192"/>
  <c r="CY192"/>
  <c r="CZ192"/>
  <c r="AE193"/>
  <c r="AF193"/>
  <c r="AG193"/>
  <c r="AH193"/>
  <c r="AI193"/>
  <c r="AJ193"/>
  <c r="AK193"/>
  <c r="AL193"/>
  <c r="AM193"/>
  <c r="AN193"/>
  <c r="AO193"/>
  <c r="AP193"/>
  <c r="AQ193"/>
  <c r="AR193"/>
  <c r="AS193"/>
  <c r="AT193"/>
  <c r="AU193"/>
  <c r="AV193"/>
  <c r="AW193"/>
  <c r="AX193"/>
  <c r="AY193"/>
  <c r="BH193"/>
  <c r="BP193" s="1"/>
  <c r="AZ193" s="1"/>
  <c r="BL193"/>
  <c r="BD193" s="1"/>
  <c r="BM193"/>
  <c r="BE193" s="1"/>
  <c r="BN193"/>
  <c r="BF193" s="1"/>
  <c r="BO193"/>
  <c r="BG193" s="1"/>
  <c r="BQ193"/>
  <c r="BR193"/>
  <c r="BB193" s="1"/>
  <c r="BS193"/>
  <c r="BC193" s="1"/>
  <c r="CN193"/>
  <c r="CO193"/>
  <c r="BI193" s="1"/>
  <c r="CP193"/>
  <c r="BJ193" s="1"/>
  <c r="CM193" s="1"/>
  <c r="CQ193"/>
  <c r="BK193" s="1"/>
  <c r="CR193"/>
  <c r="CS193"/>
  <c r="CT193"/>
  <c r="CU193"/>
  <c r="CV193"/>
  <c r="CW193"/>
  <c r="CX193"/>
  <c r="CY193"/>
  <c r="CZ193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BH194"/>
  <c r="BP194" s="1"/>
  <c r="AZ194" s="1"/>
  <c r="BL194"/>
  <c r="BD194" s="1"/>
  <c r="BM194"/>
  <c r="BE194" s="1"/>
  <c r="BN194"/>
  <c r="BF194" s="1"/>
  <c r="BO194"/>
  <c r="BG194" s="1"/>
  <c r="BQ194"/>
  <c r="BR194"/>
  <c r="BB194" s="1"/>
  <c r="BS194"/>
  <c r="BC194" s="1"/>
  <c r="CN194"/>
  <c r="CO194"/>
  <c r="BI194" s="1"/>
  <c r="CP194"/>
  <c r="BJ194" s="1"/>
  <c r="CM194" s="1"/>
  <c r="CQ194"/>
  <c r="BK194" s="1"/>
  <c r="CR194"/>
  <c r="CS194"/>
  <c r="CT194"/>
  <c r="CU194"/>
  <c r="CV194"/>
  <c r="CW194"/>
  <c r="CX194"/>
  <c r="CY194"/>
  <c r="CZ194"/>
  <c r="AE195"/>
  <c r="AF195"/>
  <c r="AG195"/>
  <c r="AH195"/>
  <c r="AI195"/>
  <c r="AJ195"/>
  <c r="AK195"/>
  <c r="AL195"/>
  <c r="AM195"/>
  <c r="AN195"/>
  <c r="AO195"/>
  <c r="AP195"/>
  <c r="AQ195"/>
  <c r="AR195"/>
  <c r="AS195"/>
  <c r="AT195"/>
  <c r="AU195"/>
  <c r="AV195"/>
  <c r="AW195"/>
  <c r="AX195"/>
  <c r="AY195"/>
  <c r="BH195"/>
  <c r="BP195" s="1"/>
  <c r="AZ195" s="1"/>
  <c r="BL195"/>
  <c r="BD195" s="1"/>
  <c r="BM195"/>
  <c r="BE195" s="1"/>
  <c r="BN195"/>
  <c r="BF195" s="1"/>
  <c r="BO195"/>
  <c r="BG195" s="1"/>
  <c r="BQ195"/>
  <c r="BR195"/>
  <c r="BB195" s="1"/>
  <c r="BS195"/>
  <c r="BC195" s="1"/>
  <c r="CN195"/>
  <c r="CO195"/>
  <c r="BI195" s="1"/>
  <c r="CP195"/>
  <c r="BJ195" s="1"/>
  <c r="CM195" s="1"/>
  <c r="CQ195"/>
  <c r="BK195" s="1"/>
  <c r="CR195"/>
  <c r="CS195"/>
  <c r="CT195"/>
  <c r="CU195"/>
  <c r="CV195"/>
  <c r="CW195"/>
  <c r="CX195"/>
  <c r="CY195"/>
  <c r="CZ195"/>
  <c r="AE196"/>
  <c r="AF196"/>
  <c r="AG196"/>
  <c r="AH196"/>
  <c r="AI196"/>
  <c r="AJ196"/>
  <c r="AK196"/>
  <c r="AL196"/>
  <c r="AM196"/>
  <c r="AN196"/>
  <c r="AO196"/>
  <c r="AP196"/>
  <c r="AQ196"/>
  <c r="AR196"/>
  <c r="AS196"/>
  <c r="AT196"/>
  <c r="AU196"/>
  <c r="AV196"/>
  <c r="AW196"/>
  <c r="AX196"/>
  <c r="AY196"/>
  <c r="BH196"/>
  <c r="BP196" s="1"/>
  <c r="AZ196" s="1"/>
  <c r="BL196"/>
  <c r="BD196" s="1"/>
  <c r="BM196"/>
  <c r="BE196" s="1"/>
  <c r="BN196"/>
  <c r="BF196" s="1"/>
  <c r="BO196"/>
  <c r="BG196" s="1"/>
  <c r="BQ196"/>
  <c r="BR196"/>
  <c r="BB196" s="1"/>
  <c r="BS196"/>
  <c r="BC196" s="1"/>
  <c r="CN196"/>
  <c r="CO196"/>
  <c r="BI196" s="1"/>
  <c r="CP196"/>
  <c r="BJ196" s="1"/>
  <c r="CM196" s="1"/>
  <c r="CQ196"/>
  <c r="BK196" s="1"/>
  <c r="CR196"/>
  <c r="CS196"/>
  <c r="CT196"/>
  <c r="CU196"/>
  <c r="CV196"/>
  <c r="CW196"/>
  <c r="CX196"/>
  <c r="CY196"/>
  <c r="CZ196"/>
  <c r="AE197"/>
  <c r="AF197"/>
  <c r="AG197"/>
  <c r="AH197"/>
  <c r="AI197"/>
  <c r="AJ197"/>
  <c r="AK197"/>
  <c r="AL197"/>
  <c r="AM197"/>
  <c r="AN197"/>
  <c r="AO197"/>
  <c r="AP197"/>
  <c r="AQ197"/>
  <c r="AR197"/>
  <c r="AS197"/>
  <c r="AT197"/>
  <c r="AU197"/>
  <c r="AV197"/>
  <c r="AW197"/>
  <c r="AX197"/>
  <c r="AY197"/>
  <c r="BH197"/>
  <c r="BP197" s="1"/>
  <c r="AZ197" s="1"/>
  <c r="BL197"/>
  <c r="BD197" s="1"/>
  <c r="BM197"/>
  <c r="BE197" s="1"/>
  <c r="BN197"/>
  <c r="BF197" s="1"/>
  <c r="BO197"/>
  <c r="BG197" s="1"/>
  <c r="BQ197"/>
  <c r="BR197"/>
  <c r="BB197" s="1"/>
  <c r="BS197"/>
  <c r="BC197" s="1"/>
  <c r="CN197"/>
  <c r="CO197"/>
  <c r="BI197" s="1"/>
  <c r="CP197"/>
  <c r="BJ197" s="1"/>
  <c r="CM197" s="1"/>
  <c r="CQ197"/>
  <c r="BK197" s="1"/>
  <c r="CR197"/>
  <c r="CS197"/>
  <c r="CT197"/>
  <c r="CU197"/>
  <c r="CV197"/>
  <c r="CW197"/>
  <c r="CX197"/>
  <c r="CY197"/>
  <c r="CZ197"/>
  <c r="AE198"/>
  <c r="AF198"/>
  <c r="AG198"/>
  <c r="AH198"/>
  <c r="AI198"/>
  <c r="AJ198"/>
  <c r="AK198"/>
  <c r="AL198"/>
  <c r="AM198"/>
  <c r="AN198"/>
  <c r="AO198"/>
  <c r="AP198"/>
  <c r="AQ198"/>
  <c r="AR198"/>
  <c r="AS198"/>
  <c r="AT198"/>
  <c r="AU198"/>
  <c r="AV198"/>
  <c r="AW198"/>
  <c r="AX198"/>
  <c r="AY198"/>
  <c r="BH198"/>
  <c r="BP198" s="1"/>
  <c r="AZ198" s="1"/>
  <c r="BL198"/>
  <c r="BD198" s="1"/>
  <c r="BM198"/>
  <c r="BE198" s="1"/>
  <c r="BN198"/>
  <c r="BF198" s="1"/>
  <c r="BO198"/>
  <c r="BG198" s="1"/>
  <c r="BQ198"/>
  <c r="BR198"/>
  <c r="BB198" s="1"/>
  <c r="BS198"/>
  <c r="BC198" s="1"/>
  <c r="CN198"/>
  <c r="CO198"/>
  <c r="BI198" s="1"/>
  <c r="CP198"/>
  <c r="BJ198" s="1"/>
  <c r="CM198" s="1"/>
  <c r="CQ198"/>
  <c r="BK198" s="1"/>
  <c r="CR198"/>
  <c r="CS198"/>
  <c r="CT198"/>
  <c r="CU198"/>
  <c r="CV198"/>
  <c r="CW198"/>
  <c r="CX198"/>
  <c r="CY198"/>
  <c r="CZ198"/>
  <c r="AE199"/>
  <c r="AF199"/>
  <c r="AG199"/>
  <c r="AH199"/>
  <c r="AI199"/>
  <c r="AJ199"/>
  <c r="AK199"/>
  <c r="AL199"/>
  <c r="AM199"/>
  <c r="AN199"/>
  <c r="AO199"/>
  <c r="AP199"/>
  <c r="AQ199"/>
  <c r="AR199"/>
  <c r="AS199"/>
  <c r="AT199"/>
  <c r="AU199"/>
  <c r="AV199"/>
  <c r="AW199"/>
  <c r="AX199"/>
  <c r="AY199"/>
  <c r="BH199"/>
  <c r="BP199" s="1"/>
  <c r="AZ199" s="1"/>
  <c r="BL199"/>
  <c r="BD199" s="1"/>
  <c r="BM199"/>
  <c r="BE199" s="1"/>
  <c r="BN199"/>
  <c r="BF199" s="1"/>
  <c r="BO199"/>
  <c r="BG199" s="1"/>
  <c r="BQ199"/>
  <c r="BR199"/>
  <c r="BB199" s="1"/>
  <c r="BS199"/>
  <c r="BC199" s="1"/>
  <c r="CN199"/>
  <c r="CO199"/>
  <c r="BI199" s="1"/>
  <c r="CP199"/>
  <c r="BJ199" s="1"/>
  <c r="CM199" s="1"/>
  <c r="CQ199"/>
  <c r="BK199" s="1"/>
  <c r="CR199"/>
  <c r="CS199"/>
  <c r="CT199"/>
  <c r="CU199"/>
  <c r="CV199"/>
  <c r="CW199"/>
  <c r="CX199"/>
  <c r="CY199"/>
  <c r="CZ199"/>
  <c r="AE200"/>
  <c r="AF200"/>
  <c r="AG200"/>
  <c r="AH200"/>
  <c r="AI200"/>
  <c r="AJ200"/>
  <c r="AK200"/>
  <c r="AL200"/>
  <c r="AM200"/>
  <c r="AN200"/>
  <c r="AO200"/>
  <c r="AP200"/>
  <c r="AQ200"/>
  <c r="AR200"/>
  <c r="AS200"/>
  <c r="AT200"/>
  <c r="AU200"/>
  <c r="AV200"/>
  <c r="AW200"/>
  <c r="AX200"/>
  <c r="AY200"/>
  <c r="BH200"/>
  <c r="BP200" s="1"/>
  <c r="AZ200" s="1"/>
  <c r="BL200"/>
  <c r="BD200" s="1"/>
  <c r="BM200"/>
  <c r="BE200" s="1"/>
  <c r="BN200"/>
  <c r="BF200" s="1"/>
  <c r="BO200"/>
  <c r="BG200" s="1"/>
  <c r="BQ200"/>
  <c r="BR200"/>
  <c r="BB200" s="1"/>
  <c r="BS200"/>
  <c r="BC200" s="1"/>
  <c r="CN200"/>
  <c r="CO200"/>
  <c r="BI200" s="1"/>
  <c r="CL200" s="1"/>
  <c r="CP200"/>
  <c r="BJ200" s="1"/>
  <c r="CM200" s="1"/>
  <c r="CQ200"/>
  <c r="BK200" s="1"/>
  <c r="CR200"/>
  <c r="CS200"/>
  <c r="CT200"/>
  <c r="CU200"/>
  <c r="CV200"/>
  <c r="CW200"/>
  <c r="CX200"/>
  <c r="CY200"/>
  <c r="CZ200"/>
  <c r="AE201"/>
  <c r="AF201"/>
  <c r="AG201"/>
  <c r="AH201"/>
  <c r="AI201"/>
  <c r="AJ201"/>
  <c r="AK201"/>
  <c r="AL201"/>
  <c r="AM201"/>
  <c r="AN201"/>
  <c r="AO201"/>
  <c r="AP201"/>
  <c r="AQ201"/>
  <c r="AR201"/>
  <c r="AS201"/>
  <c r="AT201"/>
  <c r="AU201"/>
  <c r="AV201"/>
  <c r="AW201"/>
  <c r="AX201"/>
  <c r="AY201"/>
  <c r="BH201"/>
  <c r="BP201" s="1"/>
  <c r="AZ201" s="1"/>
  <c r="BL201"/>
  <c r="BD201" s="1"/>
  <c r="BM201"/>
  <c r="BE201" s="1"/>
  <c r="BN201"/>
  <c r="BF201" s="1"/>
  <c r="BO201"/>
  <c r="BG201" s="1"/>
  <c r="BQ201"/>
  <c r="BR201"/>
  <c r="BB201" s="1"/>
  <c r="BS201"/>
  <c r="BC201" s="1"/>
  <c r="CN201"/>
  <c r="CO201"/>
  <c r="BI201" s="1"/>
  <c r="CL201" s="1"/>
  <c r="CP201"/>
  <c r="BJ201" s="1"/>
  <c r="CM201" s="1"/>
  <c r="CQ201"/>
  <c r="BK201" s="1"/>
  <c r="CR201"/>
  <c r="CS201"/>
  <c r="CT201"/>
  <c r="CU201"/>
  <c r="CV201"/>
  <c r="CW201"/>
  <c r="CX201"/>
  <c r="CY201"/>
  <c r="CZ201"/>
  <c r="AE202"/>
  <c r="AF202"/>
  <c r="AG202"/>
  <c r="AH202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Y202"/>
  <c r="BH202"/>
  <c r="BP202" s="1"/>
  <c r="AZ202" s="1"/>
  <c r="BL202"/>
  <c r="BD202" s="1"/>
  <c r="BM202"/>
  <c r="BE202" s="1"/>
  <c r="BN202"/>
  <c r="BF202" s="1"/>
  <c r="BO202"/>
  <c r="BG202" s="1"/>
  <c r="BQ202"/>
  <c r="BR202"/>
  <c r="BB202" s="1"/>
  <c r="BS202"/>
  <c r="BC202" s="1"/>
  <c r="CN202"/>
  <c r="CO202"/>
  <c r="BI202" s="1"/>
  <c r="CL202" s="1"/>
  <c r="CP202"/>
  <c r="BJ202" s="1"/>
  <c r="CM202" s="1"/>
  <c r="CQ202"/>
  <c r="BK202" s="1"/>
  <c r="CR202"/>
  <c r="CS202"/>
  <c r="CT202"/>
  <c r="CU202"/>
  <c r="CV202"/>
  <c r="CW202"/>
  <c r="CX202"/>
  <c r="CY202"/>
  <c r="CZ202"/>
  <c r="AE203"/>
  <c r="AF203"/>
  <c r="AG203"/>
  <c r="AH203"/>
  <c r="AI203"/>
  <c r="AJ203"/>
  <c r="AK203"/>
  <c r="AL203"/>
  <c r="AM203"/>
  <c r="AN203"/>
  <c r="AO203"/>
  <c r="AP203"/>
  <c r="AQ203"/>
  <c r="AR203"/>
  <c r="AS203"/>
  <c r="AT203"/>
  <c r="AU203"/>
  <c r="AV203"/>
  <c r="AW203"/>
  <c r="AX203"/>
  <c r="AY203"/>
  <c r="BH203"/>
  <c r="BP203" s="1"/>
  <c r="AZ203" s="1"/>
  <c r="BL203"/>
  <c r="BD203" s="1"/>
  <c r="BM203"/>
  <c r="BE203" s="1"/>
  <c r="BN203"/>
  <c r="BF203" s="1"/>
  <c r="BO203"/>
  <c r="BG203" s="1"/>
  <c r="BQ203"/>
  <c r="BR203"/>
  <c r="BB203" s="1"/>
  <c r="BS203"/>
  <c r="BC203" s="1"/>
  <c r="CN203"/>
  <c r="CO203"/>
  <c r="BI203" s="1"/>
  <c r="CL203" s="1"/>
  <c r="CP203"/>
  <c r="BJ203" s="1"/>
  <c r="CM203" s="1"/>
  <c r="CQ203"/>
  <c r="BK203" s="1"/>
  <c r="CR203"/>
  <c r="CS203"/>
  <c r="CT203"/>
  <c r="CU203"/>
  <c r="CV203"/>
  <c r="CW203"/>
  <c r="CX203"/>
  <c r="CY203"/>
  <c r="CZ203"/>
  <c r="AE204"/>
  <c r="AF204"/>
  <c r="AG204"/>
  <c r="AH204"/>
  <c r="AI204"/>
  <c r="AJ204"/>
  <c r="AK204"/>
  <c r="AL204"/>
  <c r="AM204"/>
  <c r="AN204"/>
  <c r="AO204"/>
  <c r="AP204"/>
  <c r="AQ204"/>
  <c r="AR204"/>
  <c r="AS204"/>
  <c r="AT204"/>
  <c r="AU204"/>
  <c r="AV204"/>
  <c r="AW204"/>
  <c r="AX204"/>
  <c r="AY204"/>
  <c r="BH204"/>
  <c r="BP204" s="1"/>
  <c r="AZ204" s="1"/>
  <c r="BL204"/>
  <c r="BD204" s="1"/>
  <c r="BM204"/>
  <c r="BE204" s="1"/>
  <c r="BN204"/>
  <c r="BF204" s="1"/>
  <c r="BO204"/>
  <c r="BG204" s="1"/>
  <c r="BQ204"/>
  <c r="BR204"/>
  <c r="BB204" s="1"/>
  <c r="BS204"/>
  <c r="BC204" s="1"/>
  <c r="CN204"/>
  <c r="CO204"/>
  <c r="BI204" s="1"/>
  <c r="CL204" s="1"/>
  <c r="CP204"/>
  <c r="BJ204" s="1"/>
  <c r="CM204" s="1"/>
  <c r="CQ204"/>
  <c r="BK204" s="1"/>
  <c r="CR204"/>
  <c r="CS204"/>
  <c r="CT204"/>
  <c r="CU204"/>
  <c r="CV204"/>
  <c r="CW204"/>
  <c r="CX204"/>
  <c r="CY204"/>
  <c r="CZ204"/>
  <c r="AE205"/>
  <c r="AF205"/>
  <c r="AG205"/>
  <c r="AH205"/>
  <c r="AI205"/>
  <c r="AJ205"/>
  <c r="AK205"/>
  <c r="AL205"/>
  <c r="AM205"/>
  <c r="AN205"/>
  <c r="AO205"/>
  <c r="AP205"/>
  <c r="AQ205"/>
  <c r="AR205"/>
  <c r="AS205"/>
  <c r="AT205"/>
  <c r="AU205"/>
  <c r="AV205"/>
  <c r="AW205"/>
  <c r="AX205"/>
  <c r="AY205"/>
  <c r="BH205"/>
  <c r="BP205" s="1"/>
  <c r="AZ205" s="1"/>
  <c r="BL205"/>
  <c r="BD205" s="1"/>
  <c r="BM205"/>
  <c r="BE205" s="1"/>
  <c r="BN205"/>
  <c r="BF205" s="1"/>
  <c r="BO205"/>
  <c r="BG205" s="1"/>
  <c r="BQ205"/>
  <c r="BR205"/>
  <c r="BB205" s="1"/>
  <c r="BS205"/>
  <c r="BC205" s="1"/>
  <c r="CN205"/>
  <c r="CO205"/>
  <c r="BI205" s="1"/>
  <c r="CL205" s="1"/>
  <c r="CP205"/>
  <c r="BJ205" s="1"/>
  <c r="CM205" s="1"/>
  <c r="CQ205"/>
  <c r="BK205" s="1"/>
  <c r="CR205"/>
  <c r="CS205"/>
  <c r="CT205"/>
  <c r="CU205"/>
  <c r="CV205"/>
  <c r="CW205"/>
  <c r="CX205"/>
  <c r="CY205"/>
  <c r="CZ205"/>
  <c r="AE206"/>
  <c r="AF206"/>
  <c r="AG206"/>
  <c r="AH206"/>
  <c r="AI206"/>
  <c r="AJ206"/>
  <c r="AK206"/>
  <c r="AL206"/>
  <c r="AM206"/>
  <c r="AN206"/>
  <c r="AO206"/>
  <c r="AP206"/>
  <c r="AQ206"/>
  <c r="AR206"/>
  <c r="AS206"/>
  <c r="AT206"/>
  <c r="AU206"/>
  <c r="AV206"/>
  <c r="AW206"/>
  <c r="AX206"/>
  <c r="AY206"/>
  <c r="BH206"/>
  <c r="BP206" s="1"/>
  <c r="AZ206" s="1"/>
  <c r="BL206"/>
  <c r="BD206" s="1"/>
  <c r="BM206"/>
  <c r="BE206" s="1"/>
  <c r="BN206"/>
  <c r="BF206" s="1"/>
  <c r="BO206"/>
  <c r="BG206" s="1"/>
  <c r="BQ206"/>
  <c r="BR206"/>
  <c r="BB206" s="1"/>
  <c r="BS206"/>
  <c r="BC206" s="1"/>
  <c r="CN206"/>
  <c r="CO206"/>
  <c r="BI206" s="1"/>
  <c r="CL206" s="1"/>
  <c r="CP206"/>
  <c r="BJ206" s="1"/>
  <c r="CM206" s="1"/>
  <c r="CQ206"/>
  <c r="BK206" s="1"/>
  <c r="CR206"/>
  <c r="CS206"/>
  <c r="CT206"/>
  <c r="CU206"/>
  <c r="CV206"/>
  <c r="CW206"/>
  <c r="CX206"/>
  <c r="CY206"/>
  <c r="CZ206"/>
  <c r="AE207"/>
  <c r="AF207"/>
  <c r="AG207"/>
  <c r="AH207"/>
  <c r="AI207"/>
  <c r="AJ207"/>
  <c r="AK207"/>
  <c r="AL207"/>
  <c r="AM207"/>
  <c r="AN207"/>
  <c r="AO207"/>
  <c r="AP207"/>
  <c r="AQ207"/>
  <c r="AR207"/>
  <c r="AS207"/>
  <c r="AT207"/>
  <c r="AU207"/>
  <c r="AV207"/>
  <c r="AW207"/>
  <c r="AX207"/>
  <c r="AY207"/>
  <c r="BH207"/>
  <c r="BP207" s="1"/>
  <c r="AZ207" s="1"/>
  <c r="BL207"/>
  <c r="BD207" s="1"/>
  <c r="BM207"/>
  <c r="BE207" s="1"/>
  <c r="BN207"/>
  <c r="BF207" s="1"/>
  <c r="BO207"/>
  <c r="BG207" s="1"/>
  <c r="BQ207"/>
  <c r="BR207"/>
  <c r="BB207" s="1"/>
  <c r="BS207"/>
  <c r="BC207" s="1"/>
  <c r="CN207"/>
  <c r="CO207"/>
  <c r="BI207" s="1"/>
  <c r="CL207" s="1"/>
  <c r="CP207"/>
  <c r="BJ207" s="1"/>
  <c r="CM207" s="1"/>
  <c r="CQ207"/>
  <c r="BK207" s="1"/>
  <c r="CR207"/>
  <c r="CS207"/>
  <c r="CT207"/>
  <c r="CU207"/>
  <c r="CV207"/>
  <c r="CW207"/>
  <c r="CX207"/>
  <c r="CY207"/>
  <c r="CZ207"/>
  <c r="AE208"/>
  <c r="AF208"/>
  <c r="AG208"/>
  <c r="AH208"/>
  <c r="AI208"/>
  <c r="AJ208"/>
  <c r="AK208"/>
  <c r="AL208"/>
  <c r="AM208"/>
  <c r="AN208"/>
  <c r="AO208"/>
  <c r="AP208"/>
  <c r="AQ208"/>
  <c r="AR208"/>
  <c r="AS208"/>
  <c r="AT208"/>
  <c r="AU208"/>
  <c r="AV208"/>
  <c r="AW208"/>
  <c r="AX208"/>
  <c r="AY208"/>
  <c r="BH208"/>
  <c r="BP208" s="1"/>
  <c r="AZ208" s="1"/>
  <c r="BL208"/>
  <c r="BD208" s="1"/>
  <c r="BM208"/>
  <c r="BE208" s="1"/>
  <c r="BN208"/>
  <c r="BF208" s="1"/>
  <c r="BO208"/>
  <c r="BG208" s="1"/>
  <c r="BQ208"/>
  <c r="BR208"/>
  <c r="BB208" s="1"/>
  <c r="BS208"/>
  <c r="BC208" s="1"/>
  <c r="CN208"/>
  <c r="CO208"/>
  <c r="BI208" s="1"/>
  <c r="CL208" s="1"/>
  <c r="CP208"/>
  <c r="BJ208" s="1"/>
  <c r="CM208" s="1"/>
  <c r="CQ208"/>
  <c r="BK208" s="1"/>
  <c r="CR208"/>
  <c r="CS208"/>
  <c r="CT208"/>
  <c r="CU208"/>
  <c r="CV208"/>
  <c r="CW208"/>
  <c r="CX208"/>
  <c r="CY208"/>
  <c r="CZ208"/>
  <c r="AE209"/>
  <c r="AF209"/>
  <c r="AG209"/>
  <c r="AH209"/>
  <c r="AI209"/>
  <c r="AJ209"/>
  <c r="AK209"/>
  <c r="AL209"/>
  <c r="AM209"/>
  <c r="AN209"/>
  <c r="AO209"/>
  <c r="AP209"/>
  <c r="AQ209"/>
  <c r="AR209"/>
  <c r="AS209"/>
  <c r="AT209"/>
  <c r="AU209"/>
  <c r="AV209"/>
  <c r="AW209"/>
  <c r="AX209"/>
  <c r="AY209"/>
  <c r="BH209"/>
  <c r="BP209" s="1"/>
  <c r="AZ209" s="1"/>
  <c r="BL209"/>
  <c r="BD209" s="1"/>
  <c r="BM209"/>
  <c r="BE209" s="1"/>
  <c r="BN209"/>
  <c r="BF209" s="1"/>
  <c r="BO209"/>
  <c r="BG209" s="1"/>
  <c r="BQ209"/>
  <c r="BR209"/>
  <c r="BB209" s="1"/>
  <c r="BS209"/>
  <c r="BC209" s="1"/>
  <c r="CN209"/>
  <c r="CO209"/>
  <c r="BI209" s="1"/>
  <c r="CL209" s="1"/>
  <c r="CP209"/>
  <c r="BJ209" s="1"/>
  <c r="CM209" s="1"/>
  <c r="CQ209"/>
  <c r="BK209" s="1"/>
  <c r="CR209"/>
  <c r="CS209"/>
  <c r="CT209"/>
  <c r="CU209"/>
  <c r="CV209"/>
  <c r="CW209"/>
  <c r="CX209"/>
  <c r="CY209"/>
  <c r="CZ209"/>
  <c r="AE210"/>
  <c r="AF210"/>
  <c r="AG210"/>
  <c r="AH210"/>
  <c r="AI210"/>
  <c r="AJ210"/>
  <c r="AK210"/>
  <c r="AL210"/>
  <c r="AM210"/>
  <c r="AN210"/>
  <c r="AO210"/>
  <c r="AP210"/>
  <c r="AQ210"/>
  <c r="AR210"/>
  <c r="AS210"/>
  <c r="AT210"/>
  <c r="AU210"/>
  <c r="AV210"/>
  <c r="AW210"/>
  <c r="AX210"/>
  <c r="AY210"/>
  <c r="BH210"/>
  <c r="BP210" s="1"/>
  <c r="AZ210" s="1"/>
  <c r="BL210"/>
  <c r="BD210" s="1"/>
  <c r="BM210"/>
  <c r="BE210" s="1"/>
  <c r="BN210"/>
  <c r="BF210" s="1"/>
  <c r="BO210"/>
  <c r="BG210" s="1"/>
  <c r="BQ210"/>
  <c r="BR210"/>
  <c r="BB210" s="1"/>
  <c r="BS210"/>
  <c r="BC210" s="1"/>
  <c r="CN210"/>
  <c r="CO210"/>
  <c r="BI210" s="1"/>
  <c r="CL210" s="1"/>
  <c r="CP210"/>
  <c r="BJ210" s="1"/>
  <c r="CM210" s="1"/>
  <c r="CQ210"/>
  <c r="BK210" s="1"/>
  <c r="CR210"/>
  <c r="CS210"/>
  <c r="CT210"/>
  <c r="CU210"/>
  <c r="CV210"/>
  <c r="CW210"/>
  <c r="CX210"/>
  <c r="CY210"/>
  <c r="CZ210"/>
  <c r="AE211"/>
  <c r="AF211"/>
  <c r="AG211"/>
  <c r="AH211"/>
  <c r="AI211"/>
  <c r="AJ211"/>
  <c r="AK211"/>
  <c r="AL211"/>
  <c r="AM211"/>
  <c r="AN211"/>
  <c r="AO211"/>
  <c r="AP211"/>
  <c r="AQ211"/>
  <c r="AR211"/>
  <c r="AS211"/>
  <c r="AT211"/>
  <c r="AU211"/>
  <c r="AV211"/>
  <c r="AW211"/>
  <c r="AX211"/>
  <c r="AY211"/>
  <c r="BH211"/>
  <c r="BP211" s="1"/>
  <c r="AZ211" s="1"/>
  <c r="BL211"/>
  <c r="BD211" s="1"/>
  <c r="BM211"/>
  <c r="BE211" s="1"/>
  <c r="BN211"/>
  <c r="BF211" s="1"/>
  <c r="BO211"/>
  <c r="BG211" s="1"/>
  <c r="BQ211"/>
  <c r="BR211"/>
  <c r="BB211" s="1"/>
  <c r="BS211"/>
  <c r="BC211" s="1"/>
  <c r="CN211"/>
  <c r="CO211"/>
  <c r="BI211" s="1"/>
  <c r="CL211" s="1"/>
  <c r="CP211"/>
  <c r="BJ211" s="1"/>
  <c r="CM211" s="1"/>
  <c r="CQ211"/>
  <c r="BK211" s="1"/>
  <c r="CR211"/>
  <c r="CS211"/>
  <c r="CT211"/>
  <c r="CU211"/>
  <c r="CV211"/>
  <c r="CW211"/>
  <c r="CX211"/>
  <c r="CY211"/>
  <c r="CZ211"/>
  <c r="AE212"/>
  <c r="AF212"/>
  <c r="AG212"/>
  <c r="AH212"/>
  <c r="AI212"/>
  <c r="AJ212"/>
  <c r="AK212"/>
  <c r="AL212"/>
  <c r="AM212"/>
  <c r="AN212"/>
  <c r="AO212"/>
  <c r="AP212"/>
  <c r="AQ212"/>
  <c r="AR212"/>
  <c r="AS212"/>
  <c r="AT212"/>
  <c r="AU212"/>
  <c r="AV212"/>
  <c r="AW212"/>
  <c r="AX212"/>
  <c r="AY212"/>
  <c r="BH212"/>
  <c r="BP212" s="1"/>
  <c r="AZ212" s="1"/>
  <c r="BL212"/>
  <c r="BD212" s="1"/>
  <c r="BM212"/>
  <c r="BE212" s="1"/>
  <c r="BN212"/>
  <c r="BF212" s="1"/>
  <c r="BO212"/>
  <c r="BG212" s="1"/>
  <c r="BQ212"/>
  <c r="BR212"/>
  <c r="BB212" s="1"/>
  <c r="BS212"/>
  <c r="BC212" s="1"/>
  <c r="CN212"/>
  <c r="CO212"/>
  <c r="BI212" s="1"/>
  <c r="CL212" s="1"/>
  <c r="CP212"/>
  <c r="BJ212" s="1"/>
  <c r="CM212" s="1"/>
  <c r="CQ212"/>
  <c r="BK212" s="1"/>
  <c r="CR212"/>
  <c r="CS212"/>
  <c r="CT212"/>
  <c r="CU212"/>
  <c r="CV212"/>
  <c r="CW212"/>
  <c r="CX212"/>
  <c r="CY212"/>
  <c r="CZ212"/>
  <c r="AE213"/>
  <c r="AF213"/>
  <c r="AG213"/>
  <c r="AH213"/>
  <c r="AI213"/>
  <c r="AJ213"/>
  <c r="AK213"/>
  <c r="AL213"/>
  <c r="AM213"/>
  <c r="AN213"/>
  <c r="AO213"/>
  <c r="AP213"/>
  <c r="AQ213"/>
  <c r="AR213"/>
  <c r="AS213"/>
  <c r="AT213"/>
  <c r="AU213"/>
  <c r="AV213"/>
  <c r="AW213"/>
  <c r="AX213"/>
  <c r="AY213"/>
  <c r="BH213"/>
  <c r="BP213" s="1"/>
  <c r="AZ213" s="1"/>
  <c r="BL213"/>
  <c r="BD213" s="1"/>
  <c r="BM213"/>
  <c r="BE213" s="1"/>
  <c r="BN213"/>
  <c r="BF213" s="1"/>
  <c r="BO213"/>
  <c r="BG213" s="1"/>
  <c r="BQ213"/>
  <c r="BR213"/>
  <c r="BB213" s="1"/>
  <c r="BS213"/>
  <c r="BC213" s="1"/>
  <c r="CN213"/>
  <c r="CO213"/>
  <c r="BI213" s="1"/>
  <c r="CL213" s="1"/>
  <c r="CP213"/>
  <c r="BJ213" s="1"/>
  <c r="CM213" s="1"/>
  <c r="CQ213"/>
  <c r="BK213" s="1"/>
  <c r="CR213"/>
  <c r="CS213"/>
  <c r="CT213"/>
  <c r="CU213"/>
  <c r="CV213"/>
  <c r="CW213"/>
  <c r="CX213"/>
  <c r="CY213"/>
  <c r="CZ213"/>
  <c r="AE214"/>
  <c r="AF214"/>
  <c r="AG214"/>
  <c r="AH214"/>
  <c r="AI214"/>
  <c r="AJ214"/>
  <c r="AK214"/>
  <c r="AL214"/>
  <c r="AM214"/>
  <c r="AN214"/>
  <c r="AO214"/>
  <c r="AP214"/>
  <c r="AQ214"/>
  <c r="AR214"/>
  <c r="AS214"/>
  <c r="AT214"/>
  <c r="AU214"/>
  <c r="AV214"/>
  <c r="AW214"/>
  <c r="AX214"/>
  <c r="AY214"/>
  <c r="BH214"/>
  <c r="BP214" s="1"/>
  <c r="AZ214" s="1"/>
  <c r="BL214"/>
  <c r="BD214" s="1"/>
  <c r="BM214"/>
  <c r="BE214" s="1"/>
  <c r="BN214"/>
  <c r="BF214" s="1"/>
  <c r="BO214"/>
  <c r="BG214" s="1"/>
  <c r="BQ214"/>
  <c r="BR214"/>
  <c r="BB214" s="1"/>
  <c r="BS214"/>
  <c r="BC214" s="1"/>
  <c r="CN214"/>
  <c r="CO214"/>
  <c r="BI214" s="1"/>
  <c r="CL214" s="1"/>
  <c r="CP214"/>
  <c r="BJ214" s="1"/>
  <c r="CM214" s="1"/>
  <c r="CQ214"/>
  <c r="BK214" s="1"/>
  <c r="CR214"/>
  <c r="CS214"/>
  <c r="CT214"/>
  <c r="CU214"/>
  <c r="CV214"/>
  <c r="CW214"/>
  <c r="CX214"/>
  <c r="CY214"/>
  <c r="CZ214"/>
  <c r="AE215"/>
  <c r="AF215"/>
  <c r="AG215"/>
  <c r="AH215"/>
  <c r="AI215"/>
  <c r="AJ215"/>
  <c r="AK215"/>
  <c r="AL215"/>
  <c r="AM215"/>
  <c r="AN215"/>
  <c r="AO215"/>
  <c r="AP215"/>
  <c r="AQ215"/>
  <c r="AR215"/>
  <c r="AS215"/>
  <c r="AT215"/>
  <c r="AU215"/>
  <c r="AV215"/>
  <c r="AW215"/>
  <c r="AX215"/>
  <c r="AY215"/>
  <c r="BH215"/>
  <c r="BP215" s="1"/>
  <c r="AZ215" s="1"/>
  <c r="BL215"/>
  <c r="BD215" s="1"/>
  <c r="BM215"/>
  <c r="BE215" s="1"/>
  <c r="BN215"/>
  <c r="BF215" s="1"/>
  <c r="BO215"/>
  <c r="BG215" s="1"/>
  <c r="BQ215"/>
  <c r="BR215"/>
  <c r="BB215" s="1"/>
  <c r="BS215"/>
  <c r="BC215" s="1"/>
  <c r="CN215"/>
  <c r="CO215"/>
  <c r="BI215" s="1"/>
  <c r="CL215" s="1"/>
  <c r="CP215"/>
  <c r="BJ215" s="1"/>
  <c r="CM215" s="1"/>
  <c r="CQ215"/>
  <c r="BK215" s="1"/>
  <c r="CR215"/>
  <c r="CS215"/>
  <c r="CT215"/>
  <c r="CU215"/>
  <c r="CV215"/>
  <c r="CW215"/>
  <c r="CX215"/>
  <c r="CY215"/>
  <c r="CZ215"/>
  <c r="AE216"/>
  <c r="AF216"/>
  <c r="AG216"/>
  <c r="AH216"/>
  <c r="AI216"/>
  <c r="AJ216"/>
  <c r="AK216"/>
  <c r="AL216"/>
  <c r="AM216"/>
  <c r="AN216"/>
  <c r="AO216"/>
  <c r="AP216"/>
  <c r="AQ216"/>
  <c r="AR216"/>
  <c r="AS216"/>
  <c r="AT216"/>
  <c r="AU216"/>
  <c r="AV216"/>
  <c r="AW216"/>
  <c r="AX216"/>
  <c r="AY216"/>
  <c r="BH216"/>
  <c r="BP216" s="1"/>
  <c r="AZ216" s="1"/>
  <c r="BL216"/>
  <c r="BD216" s="1"/>
  <c r="BM216"/>
  <c r="BE216" s="1"/>
  <c r="BN216"/>
  <c r="BF216" s="1"/>
  <c r="BO216"/>
  <c r="BG216" s="1"/>
  <c r="BQ216"/>
  <c r="BR216"/>
  <c r="BB216" s="1"/>
  <c r="BS216"/>
  <c r="BC216" s="1"/>
  <c r="CN216"/>
  <c r="CO216"/>
  <c r="BI216" s="1"/>
  <c r="CL216" s="1"/>
  <c r="CP216"/>
  <c r="BJ216" s="1"/>
  <c r="CM216" s="1"/>
  <c r="CQ216"/>
  <c r="BK216" s="1"/>
  <c r="CR216"/>
  <c r="CS216"/>
  <c r="CT216"/>
  <c r="CU216"/>
  <c r="CV216"/>
  <c r="CW216"/>
  <c r="CX216"/>
  <c r="CY216"/>
  <c r="CZ216"/>
  <c r="AE217"/>
  <c r="AF217"/>
  <c r="AG217"/>
  <c r="AH217"/>
  <c r="AI217"/>
  <c r="AJ217"/>
  <c r="AK217"/>
  <c r="AL217"/>
  <c r="AM217"/>
  <c r="AN217"/>
  <c r="AO217"/>
  <c r="AP217"/>
  <c r="AQ217"/>
  <c r="AR217"/>
  <c r="AS217"/>
  <c r="AT217"/>
  <c r="AU217"/>
  <c r="AV217"/>
  <c r="AW217"/>
  <c r="AX217"/>
  <c r="AY217"/>
  <c r="BH217"/>
  <c r="BP217" s="1"/>
  <c r="AZ217" s="1"/>
  <c r="BL217"/>
  <c r="BD217" s="1"/>
  <c r="BM217"/>
  <c r="BE217" s="1"/>
  <c r="BN217"/>
  <c r="BF217" s="1"/>
  <c r="BO217"/>
  <c r="BG217" s="1"/>
  <c r="BQ217"/>
  <c r="BR217"/>
  <c r="BB217" s="1"/>
  <c r="BS217"/>
  <c r="BC217" s="1"/>
  <c r="CN217"/>
  <c r="CO217"/>
  <c r="BI217" s="1"/>
  <c r="CL217" s="1"/>
  <c r="CP217"/>
  <c r="BJ217" s="1"/>
  <c r="CM217" s="1"/>
  <c r="CQ217"/>
  <c r="BK217" s="1"/>
  <c r="CR217"/>
  <c r="CS217"/>
  <c r="CT217"/>
  <c r="CU217"/>
  <c r="CV217"/>
  <c r="CW217"/>
  <c r="CX217"/>
  <c r="CY217"/>
  <c r="CZ217"/>
  <c r="AE218"/>
  <c r="AF218"/>
  <c r="AG218"/>
  <c r="AH218"/>
  <c r="AI218"/>
  <c r="AJ218"/>
  <c r="AK218"/>
  <c r="AL218"/>
  <c r="AM218"/>
  <c r="AN218"/>
  <c r="AO218"/>
  <c r="AP218"/>
  <c r="AQ218"/>
  <c r="AR218"/>
  <c r="AS218"/>
  <c r="AT218"/>
  <c r="AU218"/>
  <c r="AV218"/>
  <c r="AW218"/>
  <c r="AX218"/>
  <c r="AY218"/>
  <c r="BH218"/>
  <c r="BP218" s="1"/>
  <c r="AZ218" s="1"/>
  <c r="BL218"/>
  <c r="BD218" s="1"/>
  <c r="BM218"/>
  <c r="BE218" s="1"/>
  <c r="BN218"/>
  <c r="BF218" s="1"/>
  <c r="BO218"/>
  <c r="BG218" s="1"/>
  <c r="BQ218"/>
  <c r="BR218"/>
  <c r="BB218" s="1"/>
  <c r="BS218"/>
  <c r="BC218" s="1"/>
  <c r="CN218"/>
  <c r="CO218"/>
  <c r="BI218" s="1"/>
  <c r="CL218" s="1"/>
  <c r="CP218"/>
  <c r="BJ218" s="1"/>
  <c r="CM218" s="1"/>
  <c r="CQ218"/>
  <c r="BK218" s="1"/>
  <c r="CR218"/>
  <c r="CS218"/>
  <c r="CT218"/>
  <c r="CU218"/>
  <c r="CV218"/>
  <c r="CW218"/>
  <c r="CX218"/>
  <c r="CY218"/>
  <c r="CZ218"/>
  <c r="AE219"/>
  <c r="AF219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AX219"/>
  <c r="AY219"/>
  <c r="BH219"/>
  <c r="BP219" s="1"/>
  <c r="AZ219" s="1"/>
  <c r="BL219"/>
  <c r="BD219" s="1"/>
  <c r="BM219"/>
  <c r="BE219" s="1"/>
  <c r="BN219"/>
  <c r="BF219" s="1"/>
  <c r="BO219"/>
  <c r="BG219" s="1"/>
  <c r="BQ219"/>
  <c r="BR219"/>
  <c r="BB219" s="1"/>
  <c r="BS219"/>
  <c r="BC219" s="1"/>
  <c r="CN219"/>
  <c r="CO219"/>
  <c r="BI219" s="1"/>
  <c r="CL219" s="1"/>
  <c r="CP219"/>
  <c r="BJ219" s="1"/>
  <c r="CM219" s="1"/>
  <c r="CQ219"/>
  <c r="BK219" s="1"/>
  <c r="CR219"/>
  <c r="CS219"/>
  <c r="CT219"/>
  <c r="CU219"/>
  <c r="CV219"/>
  <c r="CW219"/>
  <c r="CX219"/>
  <c r="CY219"/>
  <c r="CZ219"/>
  <c r="AE220"/>
  <c r="AF220"/>
  <c r="AG220"/>
  <c r="AH220"/>
  <c r="AI220"/>
  <c r="AJ220"/>
  <c r="AK220"/>
  <c r="AL220"/>
  <c r="AM220"/>
  <c r="AN220"/>
  <c r="AO220"/>
  <c r="AP220"/>
  <c r="AQ220"/>
  <c r="AR220"/>
  <c r="AS220"/>
  <c r="AT220"/>
  <c r="AU220"/>
  <c r="AV220"/>
  <c r="AW220"/>
  <c r="AX220"/>
  <c r="AY220"/>
  <c r="BH220"/>
  <c r="BP220" s="1"/>
  <c r="AZ220" s="1"/>
  <c r="BL220"/>
  <c r="BD220" s="1"/>
  <c r="BM220"/>
  <c r="BE220" s="1"/>
  <c r="BN220"/>
  <c r="BF220" s="1"/>
  <c r="BO220"/>
  <c r="BG220" s="1"/>
  <c r="BQ220"/>
  <c r="BR220"/>
  <c r="BB220" s="1"/>
  <c r="BS220"/>
  <c r="BC220" s="1"/>
  <c r="CN220"/>
  <c r="CO220"/>
  <c r="BI220" s="1"/>
  <c r="CL220" s="1"/>
  <c r="CP220"/>
  <c r="BJ220" s="1"/>
  <c r="CM220" s="1"/>
  <c r="CQ220"/>
  <c r="BK220" s="1"/>
  <c r="CR220"/>
  <c r="CS220"/>
  <c r="CT220"/>
  <c r="CU220"/>
  <c r="CV220"/>
  <c r="CW220"/>
  <c r="CX220"/>
  <c r="CY220"/>
  <c r="CZ220"/>
  <c r="AE221"/>
  <c r="AF221"/>
  <c r="AG221"/>
  <c r="AH221"/>
  <c r="AI221"/>
  <c r="AJ221"/>
  <c r="AK221"/>
  <c r="AL221"/>
  <c r="AM221"/>
  <c r="AN221"/>
  <c r="AO221"/>
  <c r="AP221"/>
  <c r="AQ221"/>
  <c r="AR221"/>
  <c r="AS221"/>
  <c r="AT221"/>
  <c r="AU221"/>
  <c r="AV221"/>
  <c r="AW221"/>
  <c r="AX221"/>
  <c r="AY221"/>
  <c r="BH221"/>
  <c r="BP221" s="1"/>
  <c r="AZ221" s="1"/>
  <c r="BL221"/>
  <c r="BD221" s="1"/>
  <c r="BM221"/>
  <c r="BE221" s="1"/>
  <c r="BN221"/>
  <c r="BF221" s="1"/>
  <c r="BO221"/>
  <c r="BG221" s="1"/>
  <c r="BQ221"/>
  <c r="BR221"/>
  <c r="BB221" s="1"/>
  <c r="BS221"/>
  <c r="BC221" s="1"/>
  <c r="CN221"/>
  <c r="CO221"/>
  <c r="BI221" s="1"/>
  <c r="CL221" s="1"/>
  <c r="CP221"/>
  <c r="BJ221" s="1"/>
  <c r="CM221" s="1"/>
  <c r="CQ221"/>
  <c r="BK221" s="1"/>
  <c r="CR221"/>
  <c r="CS221"/>
  <c r="CT221"/>
  <c r="CU221"/>
  <c r="CV221"/>
  <c r="CW221"/>
  <c r="CX221"/>
  <c r="CY221"/>
  <c r="CZ221"/>
  <c r="AE222"/>
  <c r="AF222"/>
  <c r="AG222"/>
  <c r="AH222"/>
  <c r="AI222"/>
  <c r="AJ222"/>
  <c r="AK222"/>
  <c r="AL222"/>
  <c r="AM222"/>
  <c r="AN222"/>
  <c r="AO222"/>
  <c r="AP222"/>
  <c r="AQ222"/>
  <c r="AR222"/>
  <c r="AS222"/>
  <c r="AT222"/>
  <c r="AU222"/>
  <c r="AV222"/>
  <c r="AW222"/>
  <c r="AX222"/>
  <c r="AY222"/>
  <c r="BH222"/>
  <c r="BP222" s="1"/>
  <c r="AZ222" s="1"/>
  <c r="BL222"/>
  <c r="BD222" s="1"/>
  <c r="BM222"/>
  <c r="BE222" s="1"/>
  <c r="BN222"/>
  <c r="BF222" s="1"/>
  <c r="BO222"/>
  <c r="BG222" s="1"/>
  <c r="BQ222"/>
  <c r="BR222"/>
  <c r="BB222" s="1"/>
  <c r="BS222"/>
  <c r="BC222" s="1"/>
  <c r="CN222"/>
  <c r="CO222"/>
  <c r="BI222" s="1"/>
  <c r="CL222" s="1"/>
  <c r="CP222"/>
  <c r="BJ222" s="1"/>
  <c r="CM222" s="1"/>
  <c r="CQ222"/>
  <c r="BK222" s="1"/>
  <c r="CR222"/>
  <c r="CS222"/>
  <c r="CT222"/>
  <c r="CU222"/>
  <c r="CV222"/>
  <c r="CW222"/>
  <c r="CX222"/>
  <c r="CY222"/>
  <c r="CZ222"/>
  <c r="AE223"/>
  <c r="AF223"/>
  <c r="AG223"/>
  <c r="AH223"/>
  <c r="AI223"/>
  <c r="AJ223"/>
  <c r="AK223"/>
  <c r="AL223"/>
  <c r="AM223"/>
  <c r="AN223"/>
  <c r="AO223"/>
  <c r="AP223"/>
  <c r="AQ223"/>
  <c r="AR223"/>
  <c r="AS223"/>
  <c r="AT223"/>
  <c r="AU223"/>
  <c r="AV223"/>
  <c r="AW223"/>
  <c r="AX223"/>
  <c r="AY223"/>
  <c r="BH223"/>
  <c r="BP223" s="1"/>
  <c r="AZ223" s="1"/>
  <c r="BL223"/>
  <c r="BD223" s="1"/>
  <c r="BM223"/>
  <c r="BE223" s="1"/>
  <c r="BN223"/>
  <c r="BF223" s="1"/>
  <c r="BO223"/>
  <c r="BG223" s="1"/>
  <c r="BQ223"/>
  <c r="BR223"/>
  <c r="BB223" s="1"/>
  <c r="BS223"/>
  <c r="BC223" s="1"/>
  <c r="CN223"/>
  <c r="CO223"/>
  <c r="BI223" s="1"/>
  <c r="CL223" s="1"/>
  <c r="CP223"/>
  <c r="BJ223" s="1"/>
  <c r="CM223" s="1"/>
  <c r="CQ223"/>
  <c r="BK223" s="1"/>
  <c r="CR223"/>
  <c r="CS223"/>
  <c r="CT223"/>
  <c r="CU223"/>
  <c r="CV223"/>
  <c r="CW223"/>
  <c r="CX223"/>
  <c r="CY223"/>
  <c r="CZ223"/>
  <c r="AE224"/>
  <c r="AF224"/>
  <c r="AG224"/>
  <c r="AH224"/>
  <c r="AI224"/>
  <c r="AJ224"/>
  <c r="AK224"/>
  <c r="AL224"/>
  <c r="AM224"/>
  <c r="AN224"/>
  <c r="AO224"/>
  <c r="AP224"/>
  <c r="AQ224"/>
  <c r="AR224"/>
  <c r="AS224"/>
  <c r="AT224"/>
  <c r="AU224"/>
  <c r="AV224"/>
  <c r="AW224"/>
  <c r="AX224"/>
  <c r="AY224"/>
  <c r="BH224"/>
  <c r="BP224" s="1"/>
  <c r="AZ224" s="1"/>
  <c r="BL224"/>
  <c r="BD224" s="1"/>
  <c r="BM224"/>
  <c r="BE224" s="1"/>
  <c r="BN224"/>
  <c r="BF224" s="1"/>
  <c r="BO224"/>
  <c r="BG224" s="1"/>
  <c r="BQ224"/>
  <c r="BR224"/>
  <c r="BB224" s="1"/>
  <c r="BS224"/>
  <c r="BC224" s="1"/>
  <c r="CN224"/>
  <c r="CO224"/>
  <c r="BI224" s="1"/>
  <c r="CL224" s="1"/>
  <c r="CP224"/>
  <c r="BJ224" s="1"/>
  <c r="CM224" s="1"/>
  <c r="CQ224"/>
  <c r="BK224" s="1"/>
  <c r="CR224"/>
  <c r="CS224"/>
  <c r="CT224"/>
  <c r="CU224"/>
  <c r="CV224"/>
  <c r="CW224"/>
  <c r="CX224"/>
  <c r="CY224"/>
  <c r="CZ224"/>
  <c r="AE225"/>
  <c r="AF225"/>
  <c r="AG225"/>
  <c r="AH225"/>
  <c r="AI225"/>
  <c r="AJ225"/>
  <c r="AK225"/>
  <c r="AL225"/>
  <c r="AM225"/>
  <c r="AN225"/>
  <c r="AO225"/>
  <c r="AP225"/>
  <c r="AQ225"/>
  <c r="AR225"/>
  <c r="AS225"/>
  <c r="AT225"/>
  <c r="AU225"/>
  <c r="AV225"/>
  <c r="AW225"/>
  <c r="AX225"/>
  <c r="AY225"/>
  <c r="BH225"/>
  <c r="BP225" s="1"/>
  <c r="AZ225" s="1"/>
  <c r="BL225"/>
  <c r="BD225" s="1"/>
  <c r="BM225"/>
  <c r="BE225" s="1"/>
  <c r="BN225"/>
  <c r="BF225" s="1"/>
  <c r="BO225"/>
  <c r="BG225" s="1"/>
  <c r="BQ225"/>
  <c r="BR225"/>
  <c r="BB225" s="1"/>
  <c r="BS225"/>
  <c r="BC225" s="1"/>
  <c r="CN225"/>
  <c r="CO225"/>
  <c r="BI225" s="1"/>
  <c r="CL225" s="1"/>
  <c r="CP225"/>
  <c r="BJ225" s="1"/>
  <c r="CM225" s="1"/>
  <c r="CQ225"/>
  <c r="BK225" s="1"/>
  <c r="CR225"/>
  <c r="CS225"/>
  <c r="CT225"/>
  <c r="CU225"/>
  <c r="CV225"/>
  <c r="CW225"/>
  <c r="CX225"/>
  <c r="CY225"/>
  <c r="CZ225"/>
  <c r="AE226"/>
  <c r="AF226"/>
  <c r="AG226"/>
  <c r="AH226"/>
  <c r="AI226"/>
  <c r="AJ226"/>
  <c r="AK226"/>
  <c r="AL226"/>
  <c r="AM226"/>
  <c r="AN226"/>
  <c r="AO226"/>
  <c r="AP226"/>
  <c r="AQ226"/>
  <c r="AR226"/>
  <c r="AS226"/>
  <c r="AT226"/>
  <c r="AU226"/>
  <c r="AV226"/>
  <c r="AW226"/>
  <c r="AX226"/>
  <c r="AY226"/>
  <c r="BH226"/>
  <c r="BP226" s="1"/>
  <c r="AZ226" s="1"/>
  <c r="BL226"/>
  <c r="BD226" s="1"/>
  <c r="BM226"/>
  <c r="BE226" s="1"/>
  <c r="BN226"/>
  <c r="BF226" s="1"/>
  <c r="BO226"/>
  <c r="BG226" s="1"/>
  <c r="BQ226"/>
  <c r="BR226"/>
  <c r="BB226" s="1"/>
  <c r="BS226"/>
  <c r="BC226" s="1"/>
  <c r="CN226"/>
  <c r="CO226"/>
  <c r="BI226" s="1"/>
  <c r="CL226" s="1"/>
  <c r="CP226"/>
  <c r="BJ226" s="1"/>
  <c r="CM226" s="1"/>
  <c r="CQ226"/>
  <c r="BK226" s="1"/>
  <c r="CR226"/>
  <c r="CS226"/>
  <c r="CT226"/>
  <c r="CU226"/>
  <c r="CV226"/>
  <c r="CW226"/>
  <c r="CX226"/>
  <c r="CY226"/>
  <c r="CZ226"/>
  <c r="AE227"/>
  <c r="AF227"/>
  <c r="AG227"/>
  <c r="AH227"/>
  <c r="AI227"/>
  <c r="AJ227"/>
  <c r="AK227"/>
  <c r="AL227"/>
  <c r="AM227"/>
  <c r="AN227"/>
  <c r="AO227"/>
  <c r="AP227"/>
  <c r="AQ227"/>
  <c r="AR227"/>
  <c r="AS227"/>
  <c r="AT227"/>
  <c r="AU227"/>
  <c r="AV227"/>
  <c r="AW227"/>
  <c r="AX227"/>
  <c r="AY227"/>
  <c r="BH227"/>
  <c r="BP227" s="1"/>
  <c r="AZ227" s="1"/>
  <c r="BL227"/>
  <c r="BD227" s="1"/>
  <c r="BM227"/>
  <c r="BE227" s="1"/>
  <c r="BN227"/>
  <c r="BF227" s="1"/>
  <c r="BO227"/>
  <c r="BG227" s="1"/>
  <c r="BQ227"/>
  <c r="BR227"/>
  <c r="BB227" s="1"/>
  <c r="BS227"/>
  <c r="BC227" s="1"/>
  <c r="CN227"/>
  <c r="CO227"/>
  <c r="BI227" s="1"/>
  <c r="CL227" s="1"/>
  <c r="CP227"/>
  <c r="BJ227" s="1"/>
  <c r="CM227" s="1"/>
  <c r="CQ227"/>
  <c r="BK227" s="1"/>
  <c r="CR227"/>
  <c r="CS227"/>
  <c r="CT227"/>
  <c r="CU227"/>
  <c r="CV227"/>
  <c r="CW227"/>
  <c r="CX227"/>
  <c r="CY227"/>
  <c r="CZ227"/>
  <c r="AE228"/>
  <c r="AF228"/>
  <c r="AG228"/>
  <c r="AH228"/>
  <c r="AI228"/>
  <c r="AJ228"/>
  <c r="AK228"/>
  <c r="AL228"/>
  <c r="AM228"/>
  <c r="AN228"/>
  <c r="AO228"/>
  <c r="AP228"/>
  <c r="AQ228"/>
  <c r="AR228"/>
  <c r="AS228"/>
  <c r="AT228"/>
  <c r="AU228"/>
  <c r="AV228"/>
  <c r="AW228"/>
  <c r="AX228"/>
  <c r="AY228"/>
  <c r="BH228"/>
  <c r="BP228" s="1"/>
  <c r="AZ228" s="1"/>
  <c r="BL228"/>
  <c r="BD228" s="1"/>
  <c r="BM228"/>
  <c r="BE228" s="1"/>
  <c r="BN228"/>
  <c r="BF228" s="1"/>
  <c r="BO228"/>
  <c r="BG228" s="1"/>
  <c r="BQ228"/>
  <c r="BR228"/>
  <c r="BB228" s="1"/>
  <c r="BS228"/>
  <c r="BC228" s="1"/>
  <c r="CN228"/>
  <c r="CO228"/>
  <c r="BI228" s="1"/>
  <c r="CL228" s="1"/>
  <c r="CP228"/>
  <c r="BJ228" s="1"/>
  <c r="CM228" s="1"/>
  <c r="CQ228"/>
  <c r="BK228" s="1"/>
  <c r="CR228"/>
  <c r="CS228"/>
  <c r="CT228"/>
  <c r="CU228"/>
  <c r="CV228"/>
  <c r="CW228"/>
  <c r="CX228"/>
  <c r="CY228"/>
  <c r="CZ228"/>
  <c r="AE229"/>
  <c r="AF229"/>
  <c r="AG229"/>
  <c r="AH229"/>
  <c r="AI229"/>
  <c r="AJ229"/>
  <c r="AK229"/>
  <c r="AL229"/>
  <c r="AM229"/>
  <c r="AN229"/>
  <c r="AO229"/>
  <c r="AP229"/>
  <c r="AQ229"/>
  <c r="AR229"/>
  <c r="AS229"/>
  <c r="AT229"/>
  <c r="AU229"/>
  <c r="AV229"/>
  <c r="AW229"/>
  <c r="AX229"/>
  <c r="AY229"/>
  <c r="BH229"/>
  <c r="BP229" s="1"/>
  <c r="AZ229" s="1"/>
  <c r="BL229"/>
  <c r="BD229" s="1"/>
  <c r="BM229"/>
  <c r="BE229" s="1"/>
  <c r="BN229"/>
  <c r="BF229" s="1"/>
  <c r="BO229"/>
  <c r="BG229" s="1"/>
  <c r="BQ229"/>
  <c r="BR229"/>
  <c r="BB229" s="1"/>
  <c r="BS229"/>
  <c r="BC229" s="1"/>
  <c r="CN229"/>
  <c r="CO229"/>
  <c r="BI229" s="1"/>
  <c r="CP229"/>
  <c r="BJ229" s="1"/>
  <c r="CQ229"/>
  <c r="BK229" s="1"/>
  <c r="CR229"/>
  <c r="CS229"/>
  <c r="CT229"/>
  <c r="CU229"/>
  <c r="CV229"/>
  <c r="CW229"/>
  <c r="CX229"/>
  <c r="CY229"/>
  <c r="CZ229"/>
  <c r="AE230"/>
  <c r="AF230"/>
  <c r="AG230"/>
  <c r="AH230"/>
  <c r="AI230"/>
  <c r="AJ230"/>
  <c r="AK230"/>
  <c r="AL230"/>
  <c r="AM230"/>
  <c r="AN230"/>
  <c r="AO230"/>
  <c r="AP230"/>
  <c r="AQ230"/>
  <c r="AR230"/>
  <c r="AS230"/>
  <c r="AT230"/>
  <c r="AU230"/>
  <c r="AV230"/>
  <c r="AW230"/>
  <c r="AX230"/>
  <c r="AY230"/>
  <c r="BH230"/>
  <c r="BP230" s="1"/>
  <c r="AZ230" s="1"/>
  <c r="BT230" s="1"/>
  <c r="BX230" s="1"/>
  <c r="BL230"/>
  <c r="BD230" s="1"/>
  <c r="BM230"/>
  <c r="BE230" s="1"/>
  <c r="BN230"/>
  <c r="BF230" s="1"/>
  <c r="BO230"/>
  <c r="BG230" s="1"/>
  <c r="BQ230"/>
  <c r="BR230"/>
  <c r="BB230" s="1"/>
  <c r="BV230" s="1"/>
  <c r="BS230"/>
  <c r="BC230" s="1"/>
  <c r="CN230"/>
  <c r="CO230"/>
  <c r="BI230" s="1"/>
  <c r="CL230" s="1"/>
  <c r="CP230"/>
  <c r="BJ230" s="1"/>
  <c r="CM230" s="1"/>
  <c r="CQ230"/>
  <c r="BK230" s="1"/>
  <c r="CR230"/>
  <c r="CS230"/>
  <c r="CT230"/>
  <c r="CU230"/>
  <c r="CV230"/>
  <c r="CW230"/>
  <c r="CX230"/>
  <c r="CY230"/>
  <c r="CZ230"/>
  <c r="AE231"/>
  <c r="AF231"/>
  <c r="AG231"/>
  <c r="AH231"/>
  <c r="AI231"/>
  <c r="AJ231"/>
  <c r="AK231"/>
  <c r="AL231"/>
  <c r="AM231"/>
  <c r="AN231"/>
  <c r="AO231"/>
  <c r="AP231"/>
  <c r="AQ231"/>
  <c r="AR231"/>
  <c r="AS231"/>
  <c r="AT231"/>
  <c r="AU231"/>
  <c r="AV231"/>
  <c r="AW231"/>
  <c r="AX231"/>
  <c r="AY231"/>
  <c r="BH231"/>
  <c r="BP231" s="1"/>
  <c r="AZ231" s="1"/>
  <c r="BT231" s="1"/>
  <c r="BX231" s="1"/>
  <c r="BL231"/>
  <c r="BD231" s="1"/>
  <c r="BM231"/>
  <c r="BE231" s="1"/>
  <c r="BN231"/>
  <c r="BF231" s="1"/>
  <c r="BO231"/>
  <c r="BG231" s="1"/>
  <c r="BQ231"/>
  <c r="BR231"/>
  <c r="BB231" s="1"/>
  <c r="BV231" s="1"/>
  <c r="BS231"/>
  <c r="BC231" s="1"/>
  <c r="CN231"/>
  <c r="CO231"/>
  <c r="BI231" s="1"/>
  <c r="CL231" s="1"/>
  <c r="CP231"/>
  <c r="BJ231" s="1"/>
  <c r="CM231" s="1"/>
  <c r="CQ231"/>
  <c r="BK231" s="1"/>
  <c r="CR231"/>
  <c r="CS231"/>
  <c r="CT231"/>
  <c r="CU231"/>
  <c r="CV231"/>
  <c r="CW231"/>
  <c r="CX231"/>
  <c r="CY231"/>
  <c r="CZ231"/>
  <c r="AE232"/>
  <c r="AF232"/>
  <c r="AG232"/>
  <c r="AH232"/>
  <c r="AI232"/>
  <c r="AJ232"/>
  <c r="AK232"/>
  <c r="AL232"/>
  <c r="AM232"/>
  <c r="AN232"/>
  <c r="AO232"/>
  <c r="AP232"/>
  <c r="AQ232"/>
  <c r="AR232"/>
  <c r="AS232"/>
  <c r="AT232"/>
  <c r="AU232"/>
  <c r="AV232"/>
  <c r="AW232"/>
  <c r="AX232"/>
  <c r="AY232"/>
  <c r="BH232"/>
  <c r="BP232" s="1"/>
  <c r="AZ232" s="1"/>
  <c r="BT232" s="1"/>
  <c r="BX232" s="1"/>
  <c r="BL232"/>
  <c r="BD232" s="1"/>
  <c r="BM232"/>
  <c r="BE232" s="1"/>
  <c r="BN232"/>
  <c r="BF232" s="1"/>
  <c r="BO232"/>
  <c r="BG232" s="1"/>
  <c r="BQ232"/>
  <c r="BR232"/>
  <c r="BB232" s="1"/>
  <c r="BV232" s="1"/>
  <c r="BS232"/>
  <c r="BC232" s="1"/>
  <c r="CN232"/>
  <c r="CO232"/>
  <c r="BI232" s="1"/>
  <c r="CL232" s="1"/>
  <c r="CP232"/>
  <c r="BJ232" s="1"/>
  <c r="CM232" s="1"/>
  <c r="CQ232"/>
  <c r="BK232" s="1"/>
  <c r="CR232"/>
  <c r="CS232"/>
  <c r="CT232"/>
  <c r="CU232"/>
  <c r="CV232"/>
  <c r="CW232"/>
  <c r="CX232"/>
  <c r="CY232"/>
  <c r="CZ232"/>
  <c r="AE233"/>
  <c r="AF233"/>
  <c r="AG233"/>
  <c r="AH233"/>
  <c r="AI233"/>
  <c r="AJ233"/>
  <c r="AK233"/>
  <c r="AL233"/>
  <c r="AM233"/>
  <c r="AN233"/>
  <c r="AO233"/>
  <c r="AP233"/>
  <c r="AQ233"/>
  <c r="AR233"/>
  <c r="AS233"/>
  <c r="AT233"/>
  <c r="AU233"/>
  <c r="AV233"/>
  <c r="AW233"/>
  <c r="AX233"/>
  <c r="AY233"/>
  <c r="BH233"/>
  <c r="BP233" s="1"/>
  <c r="AZ233" s="1"/>
  <c r="BT233" s="1"/>
  <c r="BX233" s="1"/>
  <c r="BL233"/>
  <c r="BD233" s="1"/>
  <c r="BM233"/>
  <c r="BE233" s="1"/>
  <c r="BN233"/>
  <c r="BF233" s="1"/>
  <c r="BO233"/>
  <c r="BG233" s="1"/>
  <c r="BQ233"/>
  <c r="BR233"/>
  <c r="BB233" s="1"/>
  <c r="BV233" s="1"/>
  <c r="BS233"/>
  <c r="BC233" s="1"/>
  <c r="CN233"/>
  <c r="CO233"/>
  <c r="BI233" s="1"/>
  <c r="CL233" s="1"/>
  <c r="CP233"/>
  <c r="BJ233" s="1"/>
  <c r="CM233" s="1"/>
  <c r="CQ233"/>
  <c r="BK233" s="1"/>
  <c r="CR233"/>
  <c r="CS233"/>
  <c r="CT233"/>
  <c r="CU233"/>
  <c r="CV233"/>
  <c r="CW233"/>
  <c r="CX233"/>
  <c r="CY233"/>
  <c r="CZ233"/>
  <c r="AE234"/>
  <c r="AF234"/>
  <c r="AG234"/>
  <c r="AH234"/>
  <c r="AI234"/>
  <c r="AJ234"/>
  <c r="AK234"/>
  <c r="AL234"/>
  <c r="AM234"/>
  <c r="AN234"/>
  <c r="AO234"/>
  <c r="AP234"/>
  <c r="AQ234"/>
  <c r="AR234"/>
  <c r="AS234"/>
  <c r="AT234"/>
  <c r="AU234"/>
  <c r="AV234"/>
  <c r="AW234"/>
  <c r="AX234"/>
  <c r="AY234"/>
  <c r="BH234"/>
  <c r="BP234" s="1"/>
  <c r="AZ234" s="1"/>
  <c r="BT234" s="1"/>
  <c r="BX234" s="1"/>
  <c r="BL234"/>
  <c r="BD234" s="1"/>
  <c r="BM234"/>
  <c r="BE234" s="1"/>
  <c r="BN234"/>
  <c r="BF234" s="1"/>
  <c r="BO234"/>
  <c r="BG234" s="1"/>
  <c r="BQ234"/>
  <c r="BR234"/>
  <c r="BB234" s="1"/>
  <c r="BV234" s="1"/>
  <c r="BS234"/>
  <c r="BC234" s="1"/>
  <c r="CN234"/>
  <c r="CO234"/>
  <c r="BI234" s="1"/>
  <c r="CL234" s="1"/>
  <c r="CP234"/>
  <c r="BJ234" s="1"/>
  <c r="CM234" s="1"/>
  <c r="CQ234"/>
  <c r="BK234" s="1"/>
  <c r="CR234"/>
  <c r="CS234"/>
  <c r="CT234"/>
  <c r="CU234"/>
  <c r="CV234"/>
  <c r="CW234"/>
  <c r="CX234"/>
  <c r="CY234"/>
  <c r="CZ234"/>
  <c r="AE235"/>
  <c r="AF235"/>
  <c r="AG235"/>
  <c r="AH235"/>
  <c r="AI235"/>
  <c r="AJ235"/>
  <c r="AK235"/>
  <c r="AL235"/>
  <c r="AM235"/>
  <c r="AN235"/>
  <c r="AO235"/>
  <c r="AP235"/>
  <c r="AQ235"/>
  <c r="AR235"/>
  <c r="AS235"/>
  <c r="AT235"/>
  <c r="AU235"/>
  <c r="AV235"/>
  <c r="AW235"/>
  <c r="AX235"/>
  <c r="AY235"/>
  <c r="BH235"/>
  <c r="BP235" s="1"/>
  <c r="AZ235" s="1"/>
  <c r="BT235" s="1"/>
  <c r="BX235" s="1"/>
  <c r="BL235"/>
  <c r="BD235" s="1"/>
  <c r="BM235"/>
  <c r="BE235" s="1"/>
  <c r="BN235"/>
  <c r="BF235" s="1"/>
  <c r="BO235"/>
  <c r="BG235" s="1"/>
  <c r="BQ235"/>
  <c r="BR235"/>
  <c r="BB235" s="1"/>
  <c r="BV235" s="1"/>
  <c r="BS235"/>
  <c r="BC235" s="1"/>
  <c r="CN235"/>
  <c r="CO235"/>
  <c r="BI235" s="1"/>
  <c r="CL235" s="1"/>
  <c r="CP235"/>
  <c r="BJ235" s="1"/>
  <c r="CM235" s="1"/>
  <c r="CQ235"/>
  <c r="BK235" s="1"/>
  <c r="CR235"/>
  <c r="CS235"/>
  <c r="CT235"/>
  <c r="CU235"/>
  <c r="CV235"/>
  <c r="CW235"/>
  <c r="CX235"/>
  <c r="CY235"/>
  <c r="CZ235"/>
  <c r="AE236"/>
  <c r="AF236"/>
  <c r="AG236"/>
  <c r="AH236"/>
  <c r="AI236"/>
  <c r="AJ236"/>
  <c r="AK236"/>
  <c r="AL236"/>
  <c r="AM236"/>
  <c r="AN236"/>
  <c r="AO236"/>
  <c r="AP236"/>
  <c r="AQ236"/>
  <c r="AR236"/>
  <c r="AS236"/>
  <c r="AT236"/>
  <c r="AU236"/>
  <c r="AV236"/>
  <c r="AW236"/>
  <c r="AX236"/>
  <c r="AY236"/>
  <c r="BH236"/>
  <c r="BP236" s="1"/>
  <c r="AZ236" s="1"/>
  <c r="BT236" s="1"/>
  <c r="BX236" s="1"/>
  <c r="BL236"/>
  <c r="BD236" s="1"/>
  <c r="BM236"/>
  <c r="BE236" s="1"/>
  <c r="BN236"/>
  <c r="BF236" s="1"/>
  <c r="BO236"/>
  <c r="BG236" s="1"/>
  <c r="BQ236"/>
  <c r="BR236"/>
  <c r="BB236" s="1"/>
  <c r="BV236" s="1"/>
  <c r="BS236"/>
  <c r="BC236" s="1"/>
  <c r="CN236"/>
  <c r="CO236"/>
  <c r="BI236" s="1"/>
  <c r="CL236" s="1"/>
  <c r="CP236"/>
  <c r="BJ236" s="1"/>
  <c r="CM236" s="1"/>
  <c r="CQ236"/>
  <c r="BK236" s="1"/>
  <c r="CR236"/>
  <c r="CS236"/>
  <c r="CT236"/>
  <c r="CU236"/>
  <c r="CV236"/>
  <c r="CW236"/>
  <c r="CX236"/>
  <c r="CY236"/>
  <c r="CZ236"/>
  <c r="AE237"/>
  <c r="AF237"/>
  <c r="AG237"/>
  <c r="AH237"/>
  <c r="AI237"/>
  <c r="AJ237"/>
  <c r="AK237"/>
  <c r="AL237"/>
  <c r="AM237"/>
  <c r="AN237"/>
  <c r="AO237"/>
  <c r="AP237"/>
  <c r="AQ237"/>
  <c r="AR237"/>
  <c r="AS237"/>
  <c r="AT237"/>
  <c r="AU237"/>
  <c r="AV237"/>
  <c r="AW237"/>
  <c r="AX237"/>
  <c r="AY237"/>
  <c r="BH237"/>
  <c r="BP237" s="1"/>
  <c r="AZ237" s="1"/>
  <c r="BT237" s="1"/>
  <c r="BX237" s="1"/>
  <c r="BL237"/>
  <c r="BD237" s="1"/>
  <c r="BM237"/>
  <c r="BE237" s="1"/>
  <c r="BN237"/>
  <c r="BF237" s="1"/>
  <c r="BO237"/>
  <c r="BG237" s="1"/>
  <c r="BQ237"/>
  <c r="BR237"/>
  <c r="BB237" s="1"/>
  <c r="BV237" s="1"/>
  <c r="BS237"/>
  <c r="BC237" s="1"/>
  <c r="CN237"/>
  <c r="CO237"/>
  <c r="BI237" s="1"/>
  <c r="CL237" s="1"/>
  <c r="CP237"/>
  <c r="BJ237" s="1"/>
  <c r="CM237" s="1"/>
  <c r="CQ237"/>
  <c r="BK237" s="1"/>
  <c r="CR237"/>
  <c r="CS237"/>
  <c r="CT237"/>
  <c r="CU237"/>
  <c r="CV237"/>
  <c r="CW237"/>
  <c r="CX237"/>
  <c r="CY237"/>
  <c r="CZ237"/>
  <c r="AE238"/>
  <c r="AF238"/>
  <c r="AG238"/>
  <c r="AH238"/>
  <c r="AI238"/>
  <c r="AJ238"/>
  <c r="AK238"/>
  <c r="AL238"/>
  <c r="AM238"/>
  <c r="AN238"/>
  <c r="AO238"/>
  <c r="AP238"/>
  <c r="AQ238"/>
  <c r="AR238"/>
  <c r="AS238"/>
  <c r="AT238"/>
  <c r="AU238"/>
  <c r="AV238"/>
  <c r="AW238"/>
  <c r="AX238"/>
  <c r="AY238"/>
  <c r="BH238"/>
  <c r="BP238" s="1"/>
  <c r="AZ238" s="1"/>
  <c r="BT238" s="1"/>
  <c r="BX238" s="1"/>
  <c r="BL238"/>
  <c r="BD238" s="1"/>
  <c r="BM238"/>
  <c r="BE238" s="1"/>
  <c r="BN238"/>
  <c r="BF238" s="1"/>
  <c r="BO238"/>
  <c r="BG238" s="1"/>
  <c r="BQ238"/>
  <c r="BR238"/>
  <c r="BB238" s="1"/>
  <c r="BV238" s="1"/>
  <c r="BS238"/>
  <c r="BC238" s="1"/>
  <c r="CN238"/>
  <c r="CO238"/>
  <c r="BI238" s="1"/>
  <c r="CL238" s="1"/>
  <c r="CP238"/>
  <c r="BJ238" s="1"/>
  <c r="CM238" s="1"/>
  <c r="CQ238"/>
  <c r="BK238" s="1"/>
  <c r="CR238"/>
  <c r="CS238"/>
  <c r="CT238"/>
  <c r="CU238"/>
  <c r="CV238"/>
  <c r="CW238"/>
  <c r="CX238"/>
  <c r="CY238"/>
  <c r="CZ238"/>
  <c r="AE239"/>
  <c r="AF239"/>
  <c r="AG239"/>
  <c r="AH239"/>
  <c r="AI239"/>
  <c r="AJ239"/>
  <c r="AK239"/>
  <c r="AL239"/>
  <c r="AM239"/>
  <c r="AN239"/>
  <c r="AO239"/>
  <c r="AP239"/>
  <c r="AQ239"/>
  <c r="AR239"/>
  <c r="AS239"/>
  <c r="AT239"/>
  <c r="AU239"/>
  <c r="AV239"/>
  <c r="AW239"/>
  <c r="AX239"/>
  <c r="AY239"/>
  <c r="BH239"/>
  <c r="BP239" s="1"/>
  <c r="AZ239" s="1"/>
  <c r="BT239" s="1"/>
  <c r="BX239" s="1"/>
  <c r="BL239"/>
  <c r="BD239" s="1"/>
  <c r="BM239"/>
  <c r="BE239" s="1"/>
  <c r="BN239"/>
  <c r="BF239" s="1"/>
  <c r="BO239"/>
  <c r="BG239" s="1"/>
  <c r="BQ239"/>
  <c r="BR239"/>
  <c r="BB239" s="1"/>
  <c r="BV239" s="1"/>
  <c r="BS239"/>
  <c r="BC239" s="1"/>
  <c r="CN239"/>
  <c r="CO239"/>
  <c r="BI239" s="1"/>
  <c r="CL239" s="1"/>
  <c r="CP239"/>
  <c r="BJ239" s="1"/>
  <c r="CM239" s="1"/>
  <c r="CQ239"/>
  <c r="BK239" s="1"/>
  <c r="CR239"/>
  <c r="CS239"/>
  <c r="CT239"/>
  <c r="CU239"/>
  <c r="CV239"/>
  <c r="CW239"/>
  <c r="CX239"/>
  <c r="CY239"/>
  <c r="CZ239"/>
  <c r="AE240"/>
  <c r="AF240"/>
  <c r="AG240"/>
  <c r="AH240"/>
  <c r="AI240"/>
  <c r="AJ240"/>
  <c r="AK240"/>
  <c r="AL240"/>
  <c r="AM240"/>
  <c r="AN240"/>
  <c r="AO240"/>
  <c r="AP240"/>
  <c r="AQ240"/>
  <c r="AR240"/>
  <c r="AS240"/>
  <c r="AT240"/>
  <c r="AU240"/>
  <c r="AV240"/>
  <c r="AW240"/>
  <c r="AX240"/>
  <c r="AY240"/>
  <c r="BH240"/>
  <c r="BP240" s="1"/>
  <c r="AZ240" s="1"/>
  <c r="BT240" s="1"/>
  <c r="BX240" s="1"/>
  <c r="BL240"/>
  <c r="BD240" s="1"/>
  <c r="BM240"/>
  <c r="BE240" s="1"/>
  <c r="BN240"/>
  <c r="BF240" s="1"/>
  <c r="BO240"/>
  <c r="BG240" s="1"/>
  <c r="BQ240"/>
  <c r="BR240"/>
  <c r="BB240" s="1"/>
  <c r="BV240" s="1"/>
  <c r="BS240"/>
  <c r="BC240" s="1"/>
  <c r="CN240"/>
  <c r="CO240"/>
  <c r="BI240" s="1"/>
  <c r="CL240" s="1"/>
  <c r="CP240"/>
  <c r="BJ240" s="1"/>
  <c r="CM240" s="1"/>
  <c r="CQ240"/>
  <c r="BK240" s="1"/>
  <c r="CR240"/>
  <c r="CS240"/>
  <c r="CT240"/>
  <c r="CU240"/>
  <c r="CV240"/>
  <c r="CW240"/>
  <c r="CX240"/>
  <c r="CY240"/>
  <c r="CZ240"/>
  <c r="AE241"/>
  <c r="AF241"/>
  <c r="AG241"/>
  <c r="AH241"/>
  <c r="AI241"/>
  <c r="AJ241"/>
  <c r="AK241"/>
  <c r="AL241"/>
  <c r="AM241"/>
  <c r="AN241"/>
  <c r="AO241"/>
  <c r="AP241"/>
  <c r="AQ241"/>
  <c r="AR241"/>
  <c r="AS241"/>
  <c r="AT241"/>
  <c r="AU241"/>
  <c r="AV241"/>
  <c r="AW241"/>
  <c r="AX241"/>
  <c r="AY241"/>
  <c r="BH241"/>
  <c r="BP241" s="1"/>
  <c r="AZ241" s="1"/>
  <c r="BT241" s="1"/>
  <c r="BX241" s="1"/>
  <c r="BL241"/>
  <c r="BD241" s="1"/>
  <c r="BM241"/>
  <c r="BE241" s="1"/>
  <c r="BN241"/>
  <c r="BF241" s="1"/>
  <c r="BO241"/>
  <c r="BG241" s="1"/>
  <c r="BQ241"/>
  <c r="BR241"/>
  <c r="BB241" s="1"/>
  <c r="BV241" s="1"/>
  <c r="BS241"/>
  <c r="BC241" s="1"/>
  <c r="CN241"/>
  <c r="CO241"/>
  <c r="BI241" s="1"/>
  <c r="CL241" s="1"/>
  <c r="CP241"/>
  <c r="BJ241" s="1"/>
  <c r="CM241" s="1"/>
  <c r="CQ241"/>
  <c r="BK241" s="1"/>
  <c r="CR241"/>
  <c r="CS241"/>
  <c r="CT241"/>
  <c r="CU241"/>
  <c r="CV241"/>
  <c r="CW241"/>
  <c r="CX241"/>
  <c r="CY241"/>
  <c r="CZ241"/>
  <c r="AE242"/>
  <c r="AF242"/>
  <c r="AG242"/>
  <c r="AH242"/>
  <c r="AI242"/>
  <c r="AJ242"/>
  <c r="AK242"/>
  <c r="AL242"/>
  <c r="AM242"/>
  <c r="AN242"/>
  <c r="AO242"/>
  <c r="AP242"/>
  <c r="AQ242"/>
  <c r="AR242"/>
  <c r="AS242"/>
  <c r="AT242"/>
  <c r="AU242"/>
  <c r="AV242"/>
  <c r="AW242"/>
  <c r="AX242"/>
  <c r="AY242"/>
  <c r="BH242"/>
  <c r="BP242" s="1"/>
  <c r="AZ242" s="1"/>
  <c r="BT242" s="1"/>
  <c r="BX242" s="1"/>
  <c r="BL242"/>
  <c r="BD242" s="1"/>
  <c r="BM242"/>
  <c r="BE242" s="1"/>
  <c r="BN242"/>
  <c r="BF242" s="1"/>
  <c r="BO242"/>
  <c r="BG242" s="1"/>
  <c r="BQ242"/>
  <c r="BR242"/>
  <c r="BB242" s="1"/>
  <c r="BV242" s="1"/>
  <c r="BS242"/>
  <c r="BC242" s="1"/>
  <c r="CN242"/>
  <c r="CO242"/>
  <c r="BI242" s="1"/>
  <c r="CL242" s="1"/>
  <c r="CP242"/>
  <c r="BJ242" s="1"/>
  <c r="CM242" s="1"/>
  <c r="CQ242"/>
  <c r="BK242" s="1"/>
  <c r="CR242"/>
  <c r="CS242"/>
  <c r="CT242"/>
  <c r="CU242"/>
  <c r="CV242"/>
  <c r="CW242"/>
  <c r="CX242"/>
  <c r="CY242"/>
  <c r="CZ242"/>
  <c r="AE243"/>
  <c r="AF243"/>
  <c r="AG243"/>
  <c r="AH243"/>
  <c r="AI243"/>
  <c r="AJ243"/>
  <c r="AK243"/>
  <c r="AL243"/>
  <c r="AM243"/>
  <c r="AN243"/>
  <c r="AO243"/>
  <c r="AP243"/>
  <c r="AQ243"/>
  <c r="AR243"/>
  <c r="AS243"/>
  <c r="AT243"/>
  <c r="AU243"/>
  <c r="AV243"/>
  <c r="AW243"/>
  <c r="AX243"/>
  <c r="AY243"/>
  <c r="BH243"/>
  <c r="BP243" s="1"/>
  <c r="AZ243" s="1"/>
  <c r="BT243" s="1"/>
  <c r="BX243" s="1"/>
  <c r="BL243"/>
  <c r="BD243" s="1"/>
  <c r="BM243"/>
  <c r="BE243" s="1"/>
  <c r="BN243"/>
  <c r="BF243" s="1"/>
  <c r="BO243"/>
  <c r="BG243" s="1"/>
  <c r="BQ243"/>
  <c r="BR243"/>
  <c r="BB243" s="1"/>
  <c r="BV243" s="1"/>
  <c r="BS243"/>
  <c r="BC243" s="1"/>
  <c r="CN243"/>
  <c r="CO243"/>
  <c r="BI243" s="1"/>
  <c r="CL243" s="1"/>
  <c r="CP243"/>
  <c r="BJ243" s="1"/>
  <c r="CM243" s="1"/>
  <c r="CQ243"/>
  <c r="BK243" s="1"/>
  <c r="CR243"/>
  <c r="CS243"/>
  <c r="CT243"/>
  <c r="CU243"/>
  <c r="CV243"/>
  <c r="CW243"/>
  <c r="CX243"/>
  <c r="CY243"/>
  <c r="CZ243"/>
  <c r="AE244"/>
  <c r="AF244"/>
  <c r="AG244"/>
  <c r="AH244"/>
  <c r="AI244"/>
  <c r="AJ244"/>
  <c r="AK244"/>
  <c r="AL244"/>
  <c r="AM244"/>
  <c r="AN244"/>
  <c r="AO244"/>
  <c r="AP244"/>
  <c r="AQ244"/>
  <c r="AR244"/>
  <c r="AS244"/>
  <c r="AT244"/>
  <c r="AU244"/>
  <c r="AV244"/>
  <c r="AW244"/>
  <c r="AX244"/>
  <c r="AY244"/>
  <c r="BH244"/>
  <c r="BP244" s="1"/>
  <c r="AZ244" s="1"/>
  <c r="BT244" s="1"/>
  <c r="BX244" s="1"/>
  <c r="BL244"/>
  <c r="BD244" s="1"/>
  <c r="BM244"/>
  <c r="BE244" s="1"/>
  <c r="BN244"/>
  <c r="BF244" s="1"/>
  <c r="BO244"/>
  <c r="BG244" s="1"/>
  <c r="BQ244"/>
  <c r="BR244"/>
  <c r="BB244" s="1"/>
  <c r="BV244" s="1"/>
  <c r="BS244"/>
  <c r="BC244" s="1"/>
  <c r="CN244"/>
  <c r="CO244"/>
  <c r="BI244" s="1"/>
  <c r="CL244" s="1"/>
  <c r="CP244"/>
  <c r="BJ244" s="1"/>
  <c r="CM244" s="1"/>
  <c r="CQ244"/>
  <c r="BK244" s="1"/>
  <c r="CR244"/>
  <c r="CS244"/>
  <c r="CT244"/>
  <c r="CU244"/>
  <c r="CV244"/>
  <c r="CW244"/>
  <c r="CX244"/>
  <c r="CY244"/>
  <c r="CZ244"/>
  <c r="AE245"/>
  <c r="AF245"/>
  <c r="AG245"/>
  <c r="AH245"/>
  <c r="AI245"/>
  <c r="AJ245"/>
  <c r="AK245"/>
  <c r="AL245"/>
  <c r="AM245"/>
  <c r="AN245"/>
  <c r="AO245"/>
  <c r="AP245"/>
  <c r="AQ245"/>
  <c r="AR245"/>
  <c r="AS245"/>
  <c r="AT245"/>
  <c r="AU245"/>
  <c r="AV245"/>
  <c r="AW245"/>
  <c r="AX245"/>
  <c r="AY245"/>
  <c r="BH245"/>
  <c r="BP245" s="1"/>
  <c r="AZ245" s="1"/>
  <c r="BT245" s="1"/>
  <c r="BX245" s="1"/>
  <c r="BL245"/>
  <c r="BD245" s="1"/>
  <c r="BM245"/>
  <c r="BE245" s="1"/>
  <c r="BN245"/>
  <c r="BF245" s="1"/>
  <c r="BO245"/>
  <c r="BG245" s="1"/>
  <c r="BQ245"/>
  <c r="BR245"/>
  <c r="BB245" s="1"/>
  <c r="BV245" s="1"/>
  <c r="BS245"/>
  <c r="BC245" s="1"/>
  <c r="CN245"/>
  <c r="CO245"/>
  <c r="BI245" s="1"/>
  <c r="CL245" s="1"/>
  <c r="CP245"/>
  <c r="BJ245" s="1"/>
  <c r="CM245" s="1"/>
  <c r="CQ245"/>
  <c r="BK245" s="1"/>
  <c r="CR245"/>
  <c r="CS245"/>
  <c r="CT245"/>
  <c r="CU245"/>
  <c r="CV245"/>
  <c r="CW245"/>
  <c r="CX245"/>
  <c r="CY245"/>
  <c r="CZ245"/>
  <c r="AE246"/>
  <c r="AF246"/>
  <c r="AG246"/>
  <c r="AH246"/>
  <c r="AI246"/>
  <c r="AJ246"/>
  <c r="AK246"/>
  <c r="AL246"/>
  <c r="AM246"/>
  <c r="AN246"/>
  <c r="AO246"/>
  <c r="AP246"/>
  <c r="AQ246"/>
  <c r="AR246"/>
  <c r="AS246"/>
  <c r="AT246"/>
  <c r="AU246"/>
  <c r="AV246"/>
  <c r="AW246"/>
  <c r="AX246"/>
  <c r="AY246"/>
  <c r="BH246"/>
  <c r="BP246" s="1"/>
  <c r="AZ246" s="1"/>
  <c r="BT246" s="1"/>
  <c r="BX246" s="1"/>
  <c r="BL246"/>
  <c r="BD246" s="1"/>
  <c r="BM246"/>
  <c r="BE246" s="1"/>
  <c r="BN246"/>
  <c r="BF246" s="1"/>
  <c r="BO246"/>
  <c r="BG246" s="1"/>
  <c r="BQ246"/>
  <c r="BR246"/>
  <c r="BB246" s="1"/>
  <c r="BV246" s="1"/>
  <c r="BS246"/>
  <c r="BC246" s="1"/>
  <c r="CN246"/>
  <c r="CO246"/>
  <c r="BI246" s="1"/>
  <c r="CL246" s="1"/>
  <c r="CP246"/>
  <c r="BJ246" s="1"/>
  <c r="CM246" s="1"/>
  <c r="CQ246"/>
  <c r="BK246" s="1"/>
  <c r="CR246"/>
  <c r="CS246"/>
  <c r="CT246"/>
  <c r="CU246"/>
  <c r="CV246"/>
  <c r="CW246"/>
  <c r="CX246"/>
  <c r="CY246"/>
  <c r="CZ246"/>
  <c r="AE247"/>
  <c r="AF247"/>
  <c r="AG247"/>
  <c r="AH247"/>
  <c r="AI247"/>
  <c r="AJ247"/>
  <c r="AK247"/>
  <c r="AL247"/>
  <c r="AM247"/>
  <c r="AN247"/>
  <c r="AO247"/>
  <c r="AP247"/>
  <c r="AQ247"/>
  <c r="AR247"/>
  <c r="AS247"/>
  <c r="AT247"/>
  <c r="AU247"/>
  <c r="AV247"/>
  <c r="AW247"/>
  <c r="AX247"/>
  <c r="AY247"/>
  <c r="BH247"/>
  <c r="BP247" s="1"/>
  <c r="AZ247" s="1"/>
  <c r="BT247" s="1"/>
  <c r="BX247" s="1"/>
  <c r="BL247"/>
  <c r="BD247" s="1"/>
  <c r="BM247"/>
  <c r="BE247" s="1"/>
  <c r="BN247"/>
  <c r="BF247" s="1"/>
  <c r="BO247"/>
  <c r="BG247" s="1"/>
  <c r="BQ247"/>
  <c r="BR247"/>
  <c r="BB247" s="1"/>
  <c r="BV247" s="1"/>
  <c r="BS247"/>
  <c r="BC247" s="1"/>
  <c r="CN247"/>
  <c r="CO247"/>
  <c r="BI247" s="1"/>
  <c r="CL247" s="1"/>
  <c r="CP247"/>
  <c r="BJ247" s="1"/>
  <c r="CM247" s="1"/>
  <c r="CQ247"/>
  <c r="BK247" s="1"/>
  <c r="CR247"/>
  <c r="CS247"/>
  <c r="CT247"/>
  <c r="CU247"/>
  <c r="CV247"/>
  <c r="CW247"/>
  <c r="CX247"/>
  <c r="CY247"/>
  <c r="CZ247"/>
  <c r="AE248"/>
  <c r="AF248"/>
  <c r="AG248"/>
  <c r="AH248"/>
  <c r="AI248"/>
  <c r="AJ248"/>
  <c r="AK248"/>
  <c r="AL248"/>
  <c r="AM248"/>
  <c r="AN248"/>
  <c r="AO248"/>
  <c r="AP248"/>
  <c r="AQ248"/>
  <c r="AR248"/>
  <c r="AS248"/>
  <c r="AT248"/>
  <c r="AU248"/>
  <c r="AV248"/>
  <c r="AW248"/>
  <c r="AX248"/>
  <c r="AY248"/>
  <c r="BH248"/>
  <c r="BP248" s="1"/>
  <c r="AZ248" s="1"/>
  <c r="BT248" s="1"/>
  <c r="BX248" s="1"/>
  <c r="BL248"/>
  <c r="BD248" s="1"/>
  <c r="BM248"/>
  <c r="BE248" s="1"/>
  <c r="BN248"/>
  <c r="BF248" s="1"/>
  <c r="BO248"/>
  <c r="BG248" s="1"/>
  <c r="BQ248"/>
  <c r="BR248"/>
  <c r="BB248" s="1"/>
  <c r="BV248" s="1"/>
  <c r="BS248"/>
  <c r="BC248" s="1"/>
  <c r="CN248"/>
  <c r="CO248"/>
  <c r="BI248" s="1"/>
  <c r="CL248" s="1"/>
  <c r="CP248"/>
  <c r="BJ248" s="1"/>
  <c r="CM248" s="1"/>
  <c r="CQ248"/>
  <c r="BK248" s="1"/>
  <c r="CR248"/>
  <c r="CS248"/>
  <c r="CT248"/>
  <c r="CU248"/>
  <c r="CV248"/>
  <c r="CW248"/>
  <c r="CX248"/>
  <c r="CY248"/>
  <c r="CZ248"/>
  <c r="AE249"/>
  <c r="AF249"/>
  <c r="AG249"/>
  <c r="AH249"/>
  <c r="AI249"/>
  <c r="AJ249"/>
  <c r="AK249"/>
  <c r="AL249"/>
  <c r="AM249"/>
  <c r="AN249"/>
  <c r="AO249"/>
  <c r="AP249"/>
  <c r="AQ249"/>
  <c r="AR249"/>
  <c r="AS249"/>
  <c r="AT249"/>
  <c r="AU249"/>
  <c r="AV249"/>
  <c r="AW249"/>
  <c r="AX249"/>
  <c r="AY249"/>
  <c r="BH249"/>
  <c r="BP249" s="1"/>
  <c r="AZ249" s="1"/>
  <c r="BT249" s="1"/>
  <c r="BX249" s="1"/>
  <c r="BL249"/>
  <c r="BD249" s="1"/>
  <c r="BM249"/>
  <c r="BE249" s="1"/>
  <c r="BN249"/>
  <c r="BF249" s="1"/>
  <c r="BO249"/>
  <c r="BG249" s="1"/>
  <c r="BQ249"/>
  <c r="BR249"/>
  <c r="BB249" s="1"/>
  <c r="BV249" s="1"/>
  <c r="BS249"/>
  <c r="BC249" s="1"/>
  <c r="CN249"/>
  <c r="CO249"/>
  <c r="BI249" s="1"/>
  <c r="CL249" s="1"/>
  <c r="CP249"/>
  <c r="BJ249" s="1"/>
  <c r="CM249" s="1"/>
  <c r="CQ249"/>
  <c r="BK249" s="1"/>
  <c r="CR249"/>
  <c r="CS249"/>
  <c r="CT249"/>
  <c r="CU249"/>
  <c r="CV249"/>
  <c r="CW249"/>
  <c r="CX249"/>
  <c r="CY249"/>
  <c r="CZ249"/>
  <c r="AE250"/>
  <c r="AF250"/>
  <c r="AG250"/>
  <c r="AH250"/>
  <c r="AI250"/>
  <c r="AJ250"/>
  <c r="AK250"/>
  <c r="AL250"/>
  <c r="AM250"/>
  <c r="AN250"/>
  <c r="AO250"/>
  <c r="AP250"/>
  <c r="AQ250"/>
  <c r="AR250"/>
  <c r="AS250"/>
  <c r="AT250"/>
  <c r="AU250"/>
  <c r="AV250"/>
  <c r="AW250"/>
  <c r="AX250"/>
  <c r="AY250"/>
  <c r="BH250"/>
  <c r="BP250" s="1"/>
  <c r="AZ250" s="1"/>
  <c r="BT250" s="1"/>
  <c r="BX250" s="1"/>
  <c r="BL250"/>
  <c r="BD250" s="1"/>
  <c r="BM250"/>
  <c r="BE250" s="1"/>
  <c r="BN250"/>
  <c r="BF250" s="1"/>
  <c r="BO250"/>
  <c r="BG250" s="1"/>
  <c r="BQ250"/>
  <c r="BR250"/>
  <c r="BB250" s="1"/>
  <c r="BV250" s="1"/>
  <c r="BS250"/>
  <c r="BC250" s="1"/>
  <c r="CN250"/>
  <c r="CO250"/>
  <c r="BI250" s="1"/>
  <c r="CL250" s="1"/>
  <c r="CP250"/>
  <c r="BJ250" s="1"/>
  <c r="CM250" s="1"/>
  <c r="CQ250"/>
  <c r="BK250" s="1"/>
  <c r="CR250"/>
  <c r="CS250"/>
  <c r="CT250"/>
  <c r="CU250"/>
  <c r="CV250"/>
  <c r="CW250"/>
  <c r="CX250"/>
  <c r="CY250"/>
  <c r="CZ250"/>
  <c r="AE251"/>
  <c r="AF251"/>
  <c r="AG251"/>
  <c r="AH251"/>
  <c r="AI251"/>
  <c r="AJ251"/>
  <c r="AK251"/>
  <c r="AL251"/>
  <c r="AM251"/>
  <c r="AN251"/>
  <c r="AO251"/>
  <c r="AP251"/>
  <c r="AQ251"/>
  <c r="AR251"/>
  <c r="AS251"/>
  <c r="AT251"/>
  <c r="AU251"/>
  <c r="AV251"/>
  <c r="AW251"/>
  <c r="AX251"/>
  <c r="AY251"/>
  <c r="BH251"/>
  <c r="BP251" s="1"/>
  <c r="AZ251" s="1"/>
  <c r="BT251" s="1"/>
  <c r="BX251" s="1"/>
  <c r="BL251"/>
  <c r="BD251" s="1"/>
  <c r="BM251"/>
  <c r="BE251" s="1"/>
  <c r="BN251"/>
  <c r="BF251" s="1"/>
  <c r="BO251"/>
  <c r="BG251" s="1"/>
  <c r="BQ251"/>
  <c r="BR251"/>
  <c r="BB251" s="1"/>
  <c r="BV251" s="1"/>
  <c r="BS251"/>
  <c r="BC251" s="1"/>
  <c r="CN251"/>
  <c r="CO251"/>
  <c r="BI251" s="1"/>
  <c r="CL251" s="1"/>
  <c r="CP251"/>
  <c r="BJ251" s="1"/>
  <c r="CM251" s="1"/>
  <c r="CQ251"/>
  <c r="BK251" s="1"/>
  <c r="CR251"/>
  <c r="CS251"/>
  <c r="CT251"/>
  <c r="CU251"/>
  <c r="CV251"/>
  <c r="CW251"/>
  <c r="CX251"/>
  <c r="CY251"/>
  <c r="CZ251"/>
  <c r="AE252"/>
  <c r="AF252"/>
  <c r="AG252"/>
  <c r="AH252"/>
  <c r="AI252"/>
  <c r="AJ252"/>
  <c r="AK252"/>
  <c r="AL252"/>
  <c r="AM252"/>
  <c r="AN252"/>
  <c r="AO252"/>
  <c r="AP252"/>
  <c r="AQ252"/>
  <c r="AR252"/>
  <c r="AS252"/>
  <c r="AT252"/>
  <c r="AU252"/>
  <c r="AV252"/>
  <c r="AW252"/>
  <c r="AX252"/>
  <c r="AY252"/>
  <c r="BH252"/>
  <c r="BP252" s="1"/>
  <c r="AZ252" s="1"/>
  <c r="BT252" s="1"/>
  <c r="BX252" s="1"/>
  <c r="BL252"/>
  <c r="BD252" s="1"/>
  <c r="BM252"/>
  <c r="BE252" s="1"/>
  <c r="BN252"/>
  <c r="BF252" s="1"/>
  <c r="BO252"/>
  <c r="BG252" s="1"/>
  <c r="BQ252"/>
  <c r="BR252"/>
  <c r="BB252" s="1"/>
  <c r="BV252" s="1"/>
  <c r="BS252"/>
  <c r="BC252" s="1"/>
  <c r="CN252"/>
  <c r="CO252"/>
  <c r="BI252" s="1"/>
  <c r="CL252" s="1"/>
  <c r="CP252"/>
  <c r="BJ252" s="1"/>
  <c r="CM252" s="1"/>
  <c r="CQ252"/>
  <c r="BK252" s="1"/>
  <c r="CR252"/>
  <c r="CS252"/>
  <c r="CT252"/>
  <c r="CU252"/>
  <c r="CV252"/>
  <c r="CW252"/>
  <c r="CX252"/>
  <c r="CY252"/>
  <c r="CZ252"/>
  <c r="AE253"/>
  <c r="AF253"/>
  <c r="AG253"/>
  <c r="AH253"/>
  <c r="AI253"/>
  <c r="AJ253"/>
  <c r="AK253"/>
  <c r="AL253"/>
  <c r="AM253"/>
  <c r="AN253"/>
  <c r="AO253"/>
  <c r="AP253"/>
  <c r="AQ253"/>
  <c r="AR253"/>
  <c r="AS253"/>
  <c r="AT253"/>
  <c r="AU253"/>
  <c r="AV253"/>
  <c r="AW253"/>
  <c r="AX253"/>
  <c r="AY253"/>
  <c r="BH253"/>
  <c r="BP253" s="1"/>
  <c r="AZ253" s="1"/>
  <c r="BT253" s="1"/>
  <c r="BX253" s="1"/>
  <c r="BL253"/>
  <c r="BD253" s="1"/>
  <c r="BM253"/>
  <c r="BE253" s="1"/>
  <c r="BN253"/>
  <c r="BF253" s="1"/>
  <c r="BO253"/>
  <c r="BG253" s="1"/>
  <c r="BQ253"/>
  <c r="BR253"/>
  <c r="BB253" s="1"/>
  <c r="BV253" s="1"/>
  <c r="BS253"/>
  <c r="BC253" s="1"/>
  <c r="CN253"/>
  <c r="CO253"/>
  <c r="BI253" s="1"/>
  <c r="CL253" s="1"/>
  <c r="CP253"/>
  <c r="BJ253" s="1"/>
  <c r="CM253" s="1"/>
  <c r="CQ253"/>
  <c r="BK253" s="1"/>
  <c r="CR253"/>
  <c r="CS253"/>
  <c r="CT253"/>
  <c r="CU253"/>
  <c r="CV253"/>
  <c r="CW253"/>
  <c r="CX253"/>
  <c r="CY253"/>
  <c r="CZ253"/>
  <c r="AE254"/>
  <c r="AF254"/>
  <c r="AG254"/>
  <c r="AH254"/>
  <c r="AI254"/>
  <c r="AJ254"/>
  <c r="AK254"/>
  <c r="AL254"/>
  <c r="AM254"/>
  <c r="AN254"/>
  <c r="AO254"/>
  <c r="AP254"/>
  <c r="AQ254"/>
  <c r="AR254"/>
  <c r="AS254"/>
  <c r="AT254"/>
  <c r="AU254"/>
  <c r="AV254"/>
  <c r="AW254"/>
  <c r="AX254"/>
  <c r="AY254"/>
  <c r="BH254"/>
  <c r="BP254" s="1"/>
  <c r="AZ254" s="1"/>
  <c r="BT254" s="1"/>
  <c r="BX254" s="1"/>
  <c r="BL254"/>
  <c r="BD254" s="1"/>
  <c r="BM254"/>
  <c r="BE254" s="1"/>
  <c r="BN254"/>
  <c r="BF254" s="1"/>
  <c r="BO254"/>
  <c r="BG254" s="1"/>
  <c r="BQ254"/>
  <c r="BR254"/>
  <c r="BB254" s="1"/>
  <c r="BV254" s="1"/>
  <c r="BS254"/>
  <c r="BC254" s="1"/>
  <c r="CN254"/>
  <c r="CO254"/>
  <c r="BI254" s="1"/>
  <c r="CL254" s="1"/>
  <c r="CP254"/>
  <c r="BJ254" s="1"/>
  <c r="CM254" s="1"/>
  <c r="CQ254"/>
  <c r="BK254" s="1"/>
  <c r="CR254"/>
  <c r="CS254"/>
  <c r="CT254"/>
  <c r="CU254"/>
  <c r="CV254"/>
  <c r="CW254"/>
  <c r="CX254"/>
  <c r="CY254"/>
  <c r="CZ254"/>
  <c r="AE255"/>
  <c r="AF255"/>
  <c r="AG255"/>
  <c r="AH255"/>
  <c r="AI255"/>
  <c r="AJ255"/>
  <c r="AK255"/>
  <c r="AL255"/>
  <c r="AM255"/>
  <c r="AN255"/>
  <c r="AO255"/>
  <c r="AP255"/>
  <c r="AQ255"/>
  <c r="AR255"/>
  <c r="AS255"/>
  <c r="AT255"/>
  <c r="AU255"/>
  <c r="AV255"/>
  <c r="AW255"/>
  <c r="AX255"/>
  <c r="AY255"/>
  <c r="BH255"/>
  <c r="BP255" s="1"/>
  <c r="AZ255" s="1"/>
  <c r="BT255" s="1"/>
  <c r="BX255" s="1"/>
  <c r="BL255"/>
  <c r="BD255" s="1"/>
  <c r="BM255"/>
  <c r="BE255" s="1"/>
  <c r="BN255"/>
  <c r="BF255" s="1"/>
  <c r="BO255"/>
  <c r="BG255" s="1"/>
  <c r="BQ255"/>
  <c r="BR255"/>
  <c r="BB255" s="1"/>
  <c r="BV255" s="1"/>
  <c r="BS255"/>
  <c r="BC255" s="1"/>
  <c r="CN255"/>
  <c r="CO255"/>
  <c r="BI255" s="1"/>
  <c r="CL255" s="1"/>
  <c r="CP255"/>
  <c r="BJ255" s="1"/>
  <c r="CM255" s="1"/>
  <c r="CQ255"/>
  <c r="BK255" s="1"/>
  <c r="CR255"/>
  <c r="CS255"/>
  <c r="CT255"/>
  <c r="CU255"/>
  <c r="CV255"/>
  <c r="CW255"/>
  <c r="CX255"/>
  <c r="CY255"/>
  <c r="CZ255"/>
  <c r="AE256"/>
  <c r="AF256"/>
  <c r="AG256"/>
  <c r="AH256"/>
  <c r="AI256"/>
  <c r="AJ256"/>
  <c r="AK256"/>
  <c r="AL256"/>
  <c r="AM256"/>
  <c r="AN256"/>
  <c r="AO256"/>
  <c r="AP256"/>
  <c r="AQ256"/>
  <c r="AR256"/>
  <c r="AS256"/>
  <c r="AT256"/>
  <c r="AU256"/>
  <c r="AV256"/>
  <c r="AW256"/>
  <c r="AX256"/>
  <c r="AY256"/>
  <c r="BH256"/>
  <c r="BP256" s="1"/>
  <c r="AZ256" s="1"/>
  <c r="BT256" s="1"/>
  <c r="BX256" s="1"/>
  <c r="BL256"/>
  <c r="BD256" s="1"/>
  <c r="BM256"/>
  <c r="BE256" s="1"/>
  <c r="BN256"/>
  <c r="BF256" s="1"/>
  <c r="BO256"/>
  <c r="BG256" s="1"/>
  <c r="BQ256"/>
  <c r="BR256"/>
  <c r="BB256" s="1"/>
  <c r="BV256" s="1"/>
  <c r="BS256"/>
  <c r="BC256" s="1"/>
  <c r="CN256"/>
  <c r="CO256"/>
  <c r="BI256" s="1"/>
  <c r="CL256" s="1"/>
  <c r="CP256"/>
  <c r="BJ256" s="1"/>
  <c r="CM256" s="1"/>
  <c r="CQ256"/>
  <c r="BK256" s="1"/>
  <c r="CR256"/>
  <c r="CS256"/>
  <c r="CT256"/>
  <c r="CU256"/>
  <c r="CV256"/>
  <c r="CW256"/>
  <c r="CX256"/>
  <c r="CY256"/>
  <c r="CZ256"/>
  <c r="AE257"/>
  <c r="AF257"/>
  <c r="AG257"/>
  <c r="AH257"/>
  <c r="AI257"/>
  <c r="AJ257"/>
  <c r="AK257"/>
  <c r="AL257"/>
  <c r="AM257"/>
  <c r="AN257"/>
  <c r="AO257"/>
  <c r="AP257"/>
  <c r="AQ257"/>
  <c r="AR257"/>
  <c r="AS257"/>
  <c r="AT257"/>
  <c r="AU257"/>
  <c r="AV257"/>
  <c r="AW257"/>
  <c r="AX257"/>
  <c r="AY257"/>
  <c r="BH257"/>
  <c r="BP257" s="1"/>
  <c r="AZ257" s="1"/>
  <c r="BT257" s="1"/>
  <c r="BX257" s="1"/>
  <c r="BL257"/>
  <c r="BD257" s="1"/>
  <c r="BM257"/>
  <c r="BE257" s="1"/>
  <c r="BN257"/>
  <c r="BF257" s="1"/>
  <c r="BO257"/>
  <c r="BG257" s="1"/>
  <c r="BQ257"/>
  <c r="BR257"/>
  <c r="BB257" s="1"/>
  <c r="BV257" s="1"/>
  <c r="BS257"/>
  <c r="BC257" s="1"/>
  <c r="CN257"/>
  <c r="CO257"/>
  <c r="BI257" s="1"/>
  <c r="CL257" s="1"/>
  <c r="CP257"/>
  <c r="BJ257" s="1"/>
  <c r="CM257" s="1"/>
  <c r="CQ257"/>
  <c r="BK257" s="1"/>
  <c r="CR257"/>
  <c r="CS257"/>
  <c r="CT257"/>
  <c r="CU257"/>
  <c r="CV257"/>
  <c r="CW257"/>
  <c r="CX257"/>
  <c r="CY257"/>
  <c r="CZ257"/>
  <c r="AE258"/>
  <c r="AF258"/>
  <c r="AG258"/>
  <c r="AH258"/>
  <c r="AI258"/>
  <c r="AJ258"/>
  <c r="AK258"/>
  <c r="AL258"/>
  <c r="AM258"/>
  <c r="AN258"/>
  <c r="AO258"/>
  <c r="AP258"/>
  <c r="AQ258"/>
  <c r="AR258"/>
  <c r="AS258"/>
  <c r="AT258"/>
  <c r="AU258"/>
  <c r="AV258"/>
  <c r="AW258"/>
  <c r="AX258"/>
  <c r="AY258"/>
  <c r="BH258"/>
  <c r="BP258" s="1"/>
  <c r="AZ258" s="1"/>
  <c r="BT258" s="1"/>
  <c r="BX258" s="1"/>
  <c r="BL258"/>
  <c r="BD258" s="1"/>
  <c r="BM258"/>
  <c r="BE258" s="1"/>
  <c r="BN258"/>
  <c r="BF258" s="1"/>
  <c r="BO258"/>
  <c r="BG258" s="1"/>
  <c r="BQ258"/>
  <c r="BR258"/>
  <c r="BB258" s="1"/>
  <c r="BV258" s="1"/>
  <c r="BS258"/>
  <c r="BC258" s="1"/>
  <c r="CN258"/>
  <c r="CO258"/>
  <c r="BI258" s="1"/>
  <c r="CL258" s="1"/>
  <c r="CP258"/>
  <c r="BJ258" s="1"/>
  <c r="CM258" s="1"/>
  <c r="CQ258"/>
  <c r="BK258" s="1"/>
  <c r="CR258"/>
  <c r="CS258"/>
  <c r="CT258"/>
  <c r="CU258"/>
  <c r="CV258"/>
  <c r="CW258"/>
  <c r="CX258"/>
  <c r="CY258"/>
  <c r="CZ258"/>
  <c r="AE259"/>
  <c r="AF259"/>
  <c r="AG259"/>
  <c r="AH259"/>
  <c r="AI259"/>
  <c r="AJ259"/>
  <c r="AK259"/>
  <c r="AL259"/>
  <c r="AM259"/>
  <c r="AN259"/>
  <c r="AO259"/>
  <c r="AP259"/>
  <c r="AQ259"/>
  <c r="AR259"/>
  <c r="AS259"/>
  <c r="AT259"/>
  <c r="AU259"/>
  <c r="AV259"/>
  <c r="AW259"/>
  <c r="AX259"/>
  <c r="AY259"/>
  <c r="BH259"/>
  <c r="BP259" s="1"/>
  <c r="AZ259" s="1"/>
  <c r="BT259" s="1"/>
  <c r="BX259" s="1"/>
  <c r="BL259"/>
  <c r="BD259" s="1"/>
  <c r="BM259"/>
  <c r="BE259" s="1"/>
  <c r="BN259"/>
  <c r="BF259" s="1"/>
  <c r="BO259"/>
  <c r="BG259" s="1"/>
  <c r="BQ259"/>
  <c r="BR259"/>
  <c r="BB259" s="1"/>
  <c r="BV259" s="1"/>
  <c r="BS259"/>
  <c r="BC259" s="1"/>
  <c r="CN259"/>
  <c r="CO259"/>
  <c r="BI259" s="1"/>
  <c r="CL259" s="1"/>
  <c r="CP259"/>
  <c r="BJ259" s="1"/>
  <c r="CM259" s="1"/>
  <c r="CQ259"/>
  <c r="BK259" s="1"/>
  <c r="CR259"/>
  <c r="CS259"/>
  <c r="CT259"/>
  <c r="CU259"/>
  <c r="CV259"/>
  <c r="CW259"/>
  <c r="CX259"/>
  <c r="CY259"/>
  <c r="CZ259"/>
  <c r="AE260"/>
  <c r="AF260"/>
  <c r="AG260"/>
  <c r="AH260"/>
  <c r="AI260"/>
  <c r="AJ260"/>
  <c r="AK260"/>
  <c r="AL260"/>
  <c r="AM260"/>
  <c r="AN260"/>
  <c r="AO260"/>
  <c r="AP260"/>
  <c r="AQ260"/>
  <c r="AR260"/>
  <c r="AS260"/>
  <c r="AT260"/>
  <c r="AU260"/>
  <c r="AV260"/>
  <c r="AW260"/>
  <c r="AX260"/>
  <c r="AY260"/>
  <c r="BH260"/>
  <c r="BP260" s="1"/>
  <c r="AZ260" s="1"/>
  <c r="BT260" s="1"/>
  <c r="BX260" s="1"/>
  <c r="BL260"/>
  <c r="BD260" s="1"/>
  <c r="BM260"/>
  <c r="BE260" s="1"/>
  <c r="BN260"/>
  <c r="BF260" s="1"/>
  <c r="BO260"/>
  <c r="BG260" s="1"/>
  <c r="BQ260"/>
  <c r="BR260"/>
  <c r="BB260" s="1"/>
  <c r="BV260" s="1"/>
  <c r="BS260"/>
  <c r="BC260" s="1"/>
  <c r="CN260"/>
  <c r="CO260"/>
  <c r="BI260" s="1"/>
  <c r="CL260" s="1"/>
  <c r="CP260"/>
  <c r="BJ260" s="1"/>
  <c r="CM260" s="1"/>
  <c r="CQ260"/>
  <c r="BK260" s="1"/>
  <c r="CR260"/>
  <c r="CS260"/>
  <c r="CT260"/>
  <c r="CU260"/>
  <c r="CV260"/>
  <c r="CW260"/>
  <c r="CX260"/>
  <c r="CY260"/>
  <c r="CZ260"/>
  <c r="AE261"/>
  <c r="AF261"/>
  <c r="AG261"/>
  <c r="AH261"/>
  <c r="AI261"/>
  <c r="AJ261"/>
  <c r="AK261"/>
  <c r="AL261"/>
  <c r="AM261"/>
  <c r="AN261"/>
  <c r="AO261"/>
  <c r="AP261"/>
  <c r="AQ261"/>
  <c r="AR261"/>
  <c r="AS261"/>
  <c r="AT261"/>
  <c r="AU261"/>
  <c r="AV261"/>
  <c r="AW261"/>
  <c r="AX261"/>
  <c r="AY261"/>
  <c r="BH261"/>
  <c r="BP261" s="1"/>
  <c r="AZ261" s="1"/>
  <c r="BT261" s="1"/>
  <c r="BX261" s="1"/>
  <c r="BL261"/>
  <c r="BD261" s="1"/>
  <c r="BM261"/>
  <c r="BE261" s="1"/>
  <c r="BN261"/>
  <c r="BF261" s="1"/>
  <c r="BO261"/>
  <c r="BG261" s="1"/>
  <c r="BQ261"/>
  <c r="BR261"/>
  <c r="BB261" s="1"/>
  <c r="BV261" s="1"/>
  <c r="BS261"/>
  <c r="BC261" s="1"/>
  <c r="CN261"/>
  <c r="CO261"/>
  <c r="BI261" s="1"/>
  <c r="CL261" s="1"/>
  <c r="CP261"/>
  <c r="BJ261" s="1"/>
  <c r="CM261" s="1"/>
  <c r="CQ261"/>
  <c r="BK261" s="1"/>
  <c r="CR261"/>
  <c r="CS261"/>
  <c r="CT261"/>
  <c r="CU261"/>
  <c r="CV261"/>
  <c r="CW261"/>
  <c r="CX261"/>
  <c r="CY261"/>
  <c r="CZ261"/>
  <c r="AE262"/>
  <c r="AF262"/>
  <c r="AG262"/>
  <c r="AH262"/>
  <c r="AI262"/>
  <c r="AJ262"/>
  <c r="AK262"/>
  <c r="AL262"/>
  <c r="AM262"/>
  <c r="AN262"/>
  <c r="AO262"/>
  <c r="AP262"/>
  <c r="AQ262"/>
  <c r="AR262"/>
  <c r="AS262"/>
  <c r="AT262"/>
  <c r="AU262"/>
  <c r="AV262"/>
  <c r="AW262"/>
  <c r="AX262"/>
  <c r="AY262"/>
  <c r="BH262"/>
  <c r="BP262" s="1"/>
  <c r="AZ262" s="1"/>
  <c r="BT262" s="1"/>
  <c r="BX262" s="1"/>
  <c r="BL262"/>
  <c r="BD262" s="1"/>
  <c r="BM262"/>
  <c r="BE262" s="1"/>
  <c r="BN262"/>
  <c r="BF262" s="1"/>
  <c r="BO262"/>
  <c r="BG262" s="1"/>
  <c r="BQ262"/>
  <c r="BR262"/>
  <c r="BB262" s="1"/>
  <c r="BV262" s="1"/>
  <c r="BS262"/>
  <c r="BC262" s="1"/>
  <c r="CN262"/>
  <c r="CO262"/>
  <c r="BI262" s="1"/>
  <c r="CL262" s="1"/>
  <c r="CP262"/>
  <c r="BJ262" s="1"/>
  <c r="CM262" s="1"/>
  <c r="CQ262"/>
  <c r="BK262" s="1"/>
  <c r="CR262"/>
  <c r="CS262"/>
  <c r="CT262"/>
  <c r="CU262"/>
  <c r="CV262"/>
  <c r="CW262"/>
  <c r="CX262"/>
  <c r="CY262"/>
  <c r="CZ262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BH263"/>
  <c r="BP263" s="1"/>
  <c r="AZ263" s="1"/>
  <c r="BT263" s="1"/>
  <c r="BX263" s="1"/>
  <c r="BL263"/>
  <c r="BD263" s="1"/>
  <c r="BM263"/>
  <c r="BE263" s="1"/>
  <c r="BN263"/>
  <c r="BF263" s="1"/>
  <c r="BO263"/>
  <c r="BG263" s="1"/>
  <c r="BQ263"/>
  <c r="BR263"/>
  <c r="BB263" s="1"/>
  <c r="BV263" s="1"/>
  <c r="BS263"/>
  <c r="BC263" s="1"/>
  <c r="CN263"/>
  <c r="CO263"/>
  <c r="BI263" s="1"/>
  <c r="CP263"/>
  <c r="BJ263" s="1"/>
  <c r="CM263" s="1"/>
  <c r="CQ263"/>
  <c r="BK263" s="1"/>
  <c r="CR263"/>
  <c r="CS263"/>
  <c r="CT263"/>
  <c r="CU263"/>
  <c r="CV263"/>
  <c r="CW263"/>
  <c r="CX263"/>
  <c r="CY263"/>
  <c r="CZ263"/>
  <c r="AE264"/>
  <c r="AF264"/>
  <c r="AG264"/>
  <c r="AH264"/>
  <c r="AI264"/>
  <c r="AJ264"/>
  <c r="AK264"/>
  <c r="AL264"/>
  <c r="AM264"/>
  <c r="AN264"/>
  <c r="AO264"/>
  <c r="AP264"/>
  <c r="AQ264"/>
  <c r="AR264"/>
  <c r="AS264"/>
  <c r="AT264"/>
  <c r="AU264"/>
  <c r="AV264"/>
  <c r="AW264"/>
  <c r="AX264"/>
  <c r="AY264"/>
  <c r="BH264"/>
  <c r="BP264" s="1"/>
  <c r="BL264"/>
  <c r="BD264" s="1"/>
  <c r="BM264"/>
  <c r="BE264" s="1"/>
  <c r="BN264"/>
  <c r="BF264" s="1"/>
  <c r="BO264"/>
  <c r="BG264" s="1"/>
  <c r="BQ264"/>
  <c r="BR264"/>
  <c r="BB264" s="1"/>
  <c r="BS264"/>
  <c r="BC264" s="1"/>
  <c r="CN264"/>
  <c r="CO264"/>
  <c r="BI264" s="1"/>
  <c r="CP264"/>
  <c r="BJ264" s="1"/>
  <c r="CM264" s="1"/>
  <c r="CQ264"/>
  <c r="BK264" s="1"/>
  <c r="CR264"/>
  <c r="CS264"/>
  <c r="CT264"/>
  <c r="CU264"/>
  <c r="CV264"/>
  <c r="CW264"/>
  <c r="CX264"/>
  <c r="CY264"/>
  <c r="CZ264"/>
  <c r="AE265"/>
  <c r="AF265"/>
  <c r="AG265"/>
  <c r="AH265"/>
  <c r="AI265"/>
  <c r="AJ265"/>
  <c r="AK265"/>
  <c r="AL265"/>
  <c r="AM265"/>
  <c r="AN265"/>
  <c r="AO265"/>
  <c r="AP265"/>
  <c r="AQ265"/>
  <c r="AR265"/>
  <c r="AS265"/>
  <c r="AT265"/>
  <c r="AU265"/>
  <c r="AV265"/>
  <c r="AW265"/>
  <c r="AX265"/>
  <c r="AY265"/>
  <c r="BH265"/>
  <c r="BP265" s="1"/>
  <c r="BL265"/>
  <c r="BD265" s="1"/>
  <c r="BM265"/>
  <c r="BE265" s="1"/>
  <c r="BN265"/>
  <c r="BF265" s="1"/>
  <c r="BO265"/>
  <c r="BG265" s="1"/>
  <c r="BQ265"/>
  <c r="BR265"/>
  <c r="BB265" s="1"/>
  <c r="BS265"/>
  <c r="BC265" s="1"/>
  <c r="CN265"/>
  <c r="CO265"/>
  <c r="BI265" s="1"/>
  <c r="CP265"/>
  <c r="BJ265" s="1"/>
  <c r="CM265" s="1"/>
  <c r="CQ265"/>
  <c r="BK265" s="1"/>
  <c r="CR265"/>
  <c r="CS265"/>
  <c r="CT265"/>
  <c r="CU265"/>
  <c r="CV265"/>
  <c r="CW265"/>
  <c r="CX265"/>
  <c r="CY265"/>
  <c r="CZ265"/>
  <c r="AE266"/>
  <c r="AF266"/>
  <c r="AG266"/>
  <c r="AH266"/>
  <c r="AI266"/>
  <c r="AJ266"/>
  <c r="AK266"/>
  <c r="AL266"/>
  <c r="AM266"/>
  <c r="AN266"/>
  <c r="AO266"/>
  <c r="AP266"/>
  <c r="AQ266"/>
  <c r="AR266"/>
  <c r="AS266"/>
  <c r="AT266"/>
  <c r="AU266"/>
  <c r="AV266"/>
  <c r="AW266"/>
  <c r="AX266"/>
  <c r="AY266"/>
  <c r="BH266"/>
  <c r="BP266" s="1"/>
  <c r="BL266"/>
  <c r="BD266" s="1"/>
  <c r="BM266"/>
  <c r="BE266" s="1"/>
  <c r="BN266"/>
  <c r="BF266" s="1"/>
  <c r="BO266"/>
  <c r="BG266" s="1"/>
  <c r="BQ266"/>
  <c r="BR266"/>
  <c r="BB266" s="1"/>
  <c r="BS266"/>
  <c r="BC266" s="1"/>
  <c r="CN266"/>
  <c r="CO266"/>
  <c r="BI266" s="1"/>
  <c r="CP266"/>
  <c r="BJ266" s="1"/>
  <c r="CM266" s="1"/>
  <c r="CQ266"/>
  <c r="BK266" s="1"/>
  <c r="CR266"/>
  <c r="CS266"/>
  <c r="CT266"/>
  <c r="CU266"/>
  <c r="CV266"/>
  <c r="CW266"/>
  <c r="CX266"/>
  <c r="CY266"/>
  <c r="CZ266"/>
  <c r="AE267"/>
  <c r="AF267"/>
  <c r="AG267"/>
  <c r="AH267"/>
  <c r="AI267"/>
  <c r="AJ267"/>
  <c r="AK267"/>
  <c r="AL267"/>
  <c r="AM267"/>
  <c r="AN267"/>
  <c r="AO267"/>
  <c r="AP267"/>
  <c r="AQ267"/>
  <c r="AR267"/>
  <c r="AS267"/>
  <c r="AT267"/>
  <c r="AU267"/>
  <c r="AV267"/>
  <c r="AW267"/>
  <c r="AX267"/>
  <c r="AY267"/>
  <c r="BH267"/>
  <c r="BP267" s="1"/>
  <c r="BL267"/>
  <c r="BD267" s="1"/>
  <c r="BM267"/>
  <c r="BE267" s="1"/>
  <c r="BN267"/>
  <c r="BF267" s="1"/>
  <c r="BO267"/>
  <c r="BG267" s="1"/>
  <c r="BQ267"/>
  <c r="BR267"/>
  <c r="BB267" s="1"/>
  <c r="BS267"/>
  <c r="BC267" s="1"/>
  <c r="CN267"/>
  <c r="CO267"/>
  <c r="BI267" s="1"/>
  <c r="CP267"/>
  <c r="BJ267" s="1"/>
  <c r="CM267" s="1"/>
  <c r="CQ267"/>
  <c r="BK267" s="1"/>
  <c r="CR267"/>
  <c r="CS267"/>
  <c r="CT267"/>
  <c r="CU267"/>
  <c r="CV267"/>
  <c r="CW267"/>
  <c r="CX267"/>
  <c r="CY267"/>
  <c r="CZ267"/>
  <c r="AE268"/>
  <c r="AF268"/>
  <c r="AG268"/>
  <c r="AH268"/>
  <c r="AI268"/>
  <c r="AJ268"/>
  <c r="AK268"/>
  <c r="AL268"/>
  <c r="AM268"/>
  <c r="AN268"/>
  <c r="AO268"/>
  <c r="AP268"/>
  <c r="AQ268"/>
  <c r="AR268"/>
  <c r="AS268"/>
  <c r="AT268"/>
  <c r="AU268"/>
  <c r="AV268"/>
  <c r="AW268"/>
  <c r="AX268"/>
  <c r="AY268"/>
  <c r="BH268"/>
  <c r="BP268" s="1"/>
  <c r="BL268"/>
  <c r="BD268" s="1"/>
  <c r="BM268"/>
  <c r="BE268" s="1"/>
  <c r="BN268"/>
  <c r="BF268" s="1"/>
  <c r="BO268"/>
  <c r="BG268" s="1"/>
  <c r="BQ268"/>
  <c r="BR268"/>
  <c r="BB268" s="1"/>
  <c r="BS268"/>
  <c r="BC268" s="1"/>
  <c r="CN268"/>
  <c r="CO268"/>
  <c r="BI268" s="1"/>
  <c r="CL268" s="1"/>
  <c r="CP268"/>
  <c r="BJ268" s="1"/>
  <c r="CM268" s="1"/>
  <c r="CQ268"/>
  <c r="BK268" s="1"/>
  <c r="CR268"/>
  <c r="CS268"/>
  <c r="CT268"/>
  <c r="CU268"/>
  <c r="CV268"/>
  <c r="CW268"/>
  <c r="CX268"/>
  <c r="CY268"/>
  <c r="CZ268"/>
  <c r="AE269"/>
  <c r="AF269"/>
  <c r="AG269"/>
  <c r="AH269"/>
  <c r="AI269"/>
  <c r="AJ269"/>
  <c r="AK269"/>
  <c r="AL269"/>
  <c r="AM269"/>
  <c r="AN269"/>
  <c r="AO269"/>
  <c r="AP269"/>
  <c r="AQ269"/>
  <c r="AR269"/>
  <c r="AS269"/>
  <c r="AT269"/>
  <c r="AU269"/>
  <c r="AV269"/>
  <c r="AW269"/>
  <c r="AX269"/>
  <c r="AY269"/>
  <c r="BH269"/>
  <c r="BP269" s="1"/>
  <c r="BL269"/>
  <c r="BD269" s="1"/>
  <c r="BM269"/>
  <c r="BE269" s="1"/>
  <c r="BN269"/>
  <c r="BF269" s="1"/>
  <c r="BO269"/>
  <c r="BG269" s="1"/>
  <c r="BQ269"/>
  <c r="BR269"/>
  <c r="BB269" s="1"/>
  <c r="BS269"/>
  <c r="BC269" s="1"/>
  <c r="CN269"/>
  <c r="CO269"/>
  <c r="BI269" s="1"/>
  <c r="CL269" s="1"/>
  <c r="CP269"/>
  <c r="BJ269" s="1"/>
  <c r="CM269" s="1"/>
  <c r="CQ269"/>
  <c r="BK269" s="1"/>
  <c r="CR269"/>
  <c r="CS269"/>
  <c r="CT269"/>
  <c r="CU269"/>
  <c r="CV269"/>
  <c r="CW269"/>
  <c r="CX269"/>
  <c r="CY269"/>
  <c r="CZ269"/>
  <c r="AE270"/>
  <c r="AF270"/>
  <c r="AG270"/>
  <c r="AH270"/>
  <c r="AI270"/>
  <c r="AJ270"/>
  <c r="AK270"/>
  <c r="AL270"/>
  <c r="AM270"/>
  <c r="AN270"/>
  <c r="AO270"/>
  <c r="AP270"/>
  <c r="AQ270"/>
  <c r="AR270"/>
  <c r="AS270"/>
  <c r="AT270"/>
  <c r="AU270"/>
  <c r="AV270"/>
  <c r="AW270"/>
  <c r="AX270"/>
  <c r="AY270"/>
  <c r="BH270"/>
  <c r="BP270" s="1"/>
  <c r="BL270"/>
  <c r="BD270" s="1"/>
  <c r="BM270"/>
  <c r="BE270" s="1"/>
  <c r="BN270"/>
  <c r="BF270" s="1"/>
  <c r="BO270"/>
  <c r="BG270" s="1"/>
  <c r="BQ270"/>
  <c r="BR270"/>
  <c r="BB270" s="1"/>
  <c r="BS270"/>
  <c r="BC270" s="1"/>
  <c r="CN270"/>
  <c r="CO270"/>
  <c r="BI270" s="1"/>
  <c r="CL270" s="1"/>
  <c r="CP270"/>
  <c r="BJ270" s="1"/>
  <c r="CM270" s="1"/>
  <c r="CQ270"/>
  <c r="BK270" s="1"/>
  <c r="CR270"/>
  <c r="CS270"/>
  <c r="CT270"/>
  <c r="CU270"/>
  <c r="CV270"/>
  <c r="CW270"/>
  <c r="CX270"/>
  <c r="CY270"/>
  <c r="CZ270"/>
  <c r="AE271"/>
  <c r="AF271"/>
  <c r="AG271"/>
  <c r="AH271"/>
  <c r="AI271"/>
  <c r="AJ271"/>
  <c r="AK271"/>
  <c r="AL271"/>
  <c r="AM271"/>
  <c r="AN271"/>
  <c r="AO271"/>
  <c r="AP271"/>
  <c r="AQ271"/>
  <c r="AR271"/>
  <c r="AS271"/>
  <c r="AT271"/>
  <c r="AU271"/>
  <c r="AV271"/>
  <c r="AW271"/>
  <c r="AX271"/>
  <c r="AY271"/>
  <c r="BH271"/>
  <c r="BP271" s="1"/>
  <c r="BL271"/>
  <c r="BD271" s="1"/>
  <c r="BM271"/>
  <c r="BE271" s="1"/>
  <c r="BN271"/>
  <c r="BF271" s="1"/>
  <c r="BO271"/>
  <c r="BG271" s="1"/>
  <c r="BQ271"/>
  <c r="BR271"/>
  <c r="BB271" s="1"/>
  <c r="BS271"/>
  <c r="BC271" s="1"/>
  <c r="CN271"/>
  <c r="CO271"/>
  <c r="BI271" s="1"/>
  <c r="CL271" s="1"/>
  <c r="CP271"/>
  <c r="BJ271" s="1"/>
  <c r="CM271" s="1"/>
  <c r="CQ271"/>
  <c r="BK271" s="1"/>
  <c r="CR271"/>
  <c r="CS271"/>
  <c r="CT271"/>
  <c r="CU271"/>
  <c r="CV271"/>
  <c r="CW271"/>
  <c r="CX271"/>
  <c r="CY271"/>
  <c r="CZ271"/>
  <c r="AE272"/>
  <c r="AF272"/>
  <c r="AG272"/>
  <c r="AH272"/>
  <c r="AI272"/>
  <c r="AJ272"/>
  <c r="AK272"/>
  <c r="AL272"/>
  <c r="AM272"/>
  <c r="AN272"/>
  <c r="AO272"/>
  <c r="AP272"/>
  <c r="AQ272"/>
  <c r="AR272"/>
  <c r="AS272"/>
  <c r="AT272"/>
  <c r="AU272"/>
  <c r="AV272"/>
  <c r="AW272"/>
  <c r="AX272"/>
  <c r="AY272"/>
  <c r="BH272"/>
  <c r="BP272" s="1"/>
  <c r="BL272"/>
  <c r="BD272" s="1"/>
  <c r="BM272"/>
  <c r="BE272" s="1"/>
  <c r="BN272"/>
  <c r="BF272" s="1"/>
  <c r="BO272"/>
  <c r="BG272" s="1"/>
  <c r="BQ272"/>
  <c r="BR272"/>
  <c r="BB272" s="1"/>
  <c r="BS272"/>
  <c r="BC272" s="1"/>
  <c r="CN272"/>
  <c r="CO272"/>
  <c r="BI272" s="1"/>
  <c r="CL272" s="1"/>
  <c r="CP272"/>
  <c r="BJ272" s="1"/>
  <c r="CM272" s="1"/>
  <c r="CQ272"/>
  <c r="BK272" s="1"/>
  <c r="CR272"/>
  <c r="CS272"/>
  <c r="CT272"/>
  <c r="CU272"/>
  <c r="CV272"/>
  <c r="CW272"/>
  <c r="CX272"/>
  <c r="CY272"/>
  <c r="CZ272"/>
  <c r="AE273"/>
  <c r="AF273"/>
  <c r="AG273"/>
  <c r="AH273"/>
  <c r="AI273"/>
  <c r="AJ273"/>
  <c r="AK273"/>
  <c r="AL273"/>
  <c r="AM273"/>
  <c r="AN273"/>
  <c r="AO273"/>
  <c r="AP273"/>
  <c r="AQ273"/>
  <c r="AR273"/>
  <c r="AS273"/>
  <c r="AT273"/>
  <c r="AU273"/>
  <c r="AV273"/>
  <c r="AW273"/>
  <c r="AX273"/>
  <c r="AY273"/>
  <c r="BH273"/>
  <c r="BP273" s="1"/>
  <c r="BL273"/>
  <c r="BD273" s="1"/>
  <c r="BM273"/>
  <c r="BE273" s="1"/>
  <c r="BN273"/>
  <c r="BF273" s="1"/>
  <c r="BO273"/>
  <c r="BG273" s="1"/>
  <c r="BQ273"/>
  <c r="BR273"/>
  <c r="BB273" s="1"/>
  <c r="BS273"/>
  <c r="BC273" s="1"/>
  <c r="CN273"/>
  <c r="CO273"/>
  <c r="BI273" s="1"/>
  <c r="CL273" s="1"/>
  <c r="CP273"/>
  <c r="BJ273" s="1"/>
  <c r="CM273" s="1"/>
  <c r="CQ273"/>
  <c r="BK273" s="1"/>
  <c r="CR273"/>
  <c r="CS273"/>
  <c r="CT273"/>
  <c r="CU273"/>
  <c r="CV273"/>
  <c r="CW273"/>
  <c r="CX273"/>
  <c r="CY273"/>
  <c r="CZ273"/>
  <c r="AE274"/>
  <c r="AF274"/>
  <c r="AG274"/>
  <c r="AH274"/>
  <c r="AI274"/>
  <c r="AJ274"/>
  <c r="AK274"/>
  <c r="AL274"/>
  <c r="AM274"/>
  <c r="AN274"/>
  <c r="AO274"/>
  <c r="AP274"/>
  <c r="AQ274"/>
  <c r="AR274"/>
  <c r="AS274"/>
  <c r="AT274"/>
  <c r="AU274"/>
  <c r="AV274"/>
  <c r="AW274"/>
  <c r="AX274"/>
  <c r="AY274"/>
  <c r="BH274"/>
  <c r="BP274" s="1"/>
  <c r="BL274"/>
  <c r="BD274" s="1"/>
  <c r="BM274"/>
  <c r="BE274" s="1"/>
  <c r="BN274"/>
  <c r="BF274" s="1"/>
  <c r="BO274"/>
  <c r="BG274" s="1"/>
  <c r="BQ274"/>
  <c r="BR274"/>
  <c r="BB274" s="1"/>
  <c r="BS274"/>
  <c r="BC274" s="1"/>
  <c r="CN274"/>
  <c r="CO274"/>
  <c r="BI274" s="1"/>
  <c r="CL274" s="1"/>
  <c r="CP274"/>
  <c r="BJ274" s="1"/>
  <c r="CM274" s="1"/>
  <c r="CQ274"/>
  <c r="BK274" s="1"/>
  <c r="CR274"/>
  <c r="CS274"/>
  <c r="CT274"/>
  <c r="CU274"/>
  <c r="CV274"/>
  <c r="CW274"/>
  <c r="CX274"/>
  <c r="CY274"/>
  <c r="CZ274"/>
  <c r="AE275"/>
  <c r="AF275"/>
  <c r="AG275"/>
  <c r="AH275"/>
  <c r="AI275"/>
  <c r="AJ275"/>
  <c r="AK275"/>
  <c r="AL275"/>
  <c r="AM275"/>
  <c r="AN275"/>
  <c r="AO275"/>
  <c r="AP275"/>
  <c r="AQ275"/>
  <c r="AR275"/>
  <c r="AS275"/>
  <c r="AT275"/>
  <c r="AU275"/>
  <c r="AV275"/>
  <c r="AW275"/>
  <c r="AX275"/>
  <c r="AY275"/>
  <c r="BH275"/>
  <c r="BP275" s="1"/>
  <c r="BL275"/>
  <c r="BD275" s="1"/>
  <c r="BM275"/>
  <c r="BE275" s="1"/>
  <c r="BN275"/>
  <c r="BF275" s="1"/>
  <c r="BO275"/>
  <c r="BG275" s="1"/>
  <c r="BQ275"/>
  <c r="BR275"/>
  <c r="BB275" s="1"/>
  <c r="BS275"/>
  <c r="BC275" s="1"/>
  <c r="CN275"/>
  <c r="CO275"/>
  <c r="BI275" s="1"/>
  <c r="CL275" s="1"/>
  <c r="CP275"/>
  <c r="BJ275" s="1"/>
  <c r="CM275" s="1"/>
  <c r="CQ275"/>
  <c r="BK275" s="1"/>
  <c r="CR275"/>
  <c r="CS275"/>
  <c r="CT275"/>
  <c r="CU275"/>
  <c r="CV275"/>
  <c r="CW275"/>
  <c r="CX275"/>
  <c r="CY275"/>
  <c r="CZ275"/>
  <c r="AE276"/>
  <c r="AF276"/>
  <c r="AG276"/>
  <c r="AH276"/>
  <c r="AI276"/>
  <c r="AJ276"/>
  <c r="AK276"/>
  <c r="AL276"/>
  <c r="AM276"/>
  <c r="AN276"/>
  <c r="AO276"/>
  <c r="AP276"/>
  <c r="AQ276"/>
  <c r="AR276"/>
  <c r="AS276"/>
  <c r="AT276"/>
  <c r="AU276"/>
  <c r="AV276"/>
  <c r="AW276"/>
  <c r="AX276"/>
  <c r="AY276"/>
  <c r="BH276"/>
  <c r="BP276" s="1"/>
  <c r="BL276"/>
  <c r="BD276" s="1"/>
  <c r="BM276"/>
  <c r="BE276" s="1"/>
  <c r="BN276"/>
  <c r="BF276" s="1"/>
  <c r="BO276"/>
  <c r="BG276" s="1"/>
  <c r="BQ276"/>
  <c r="BR276"/>
  <c r="BB276" s="1"/>
  <c r="BS276"/>
  <c r="BC276" s="1"/>
  <c r="CN276"/>
  <c r="CO276"/>
  <c r="BI276" s="1"/>
  <c r="CL276" s="1"/>
  <c r="CP276"/>
  <c r="BJ276" s="1"/>
  <c r="CM276" s="1"/>
  <c r="CQ276"/>
  <c r="BK276" s="1"/>
  <c r="CR276"/>
  <c r="CS276"/>
  <c r="CT276"/>
  <c r="CU276"/>
  <c r="CV276"/>
  <c r="CW276"/>
  <c r="CX276"/>
  <c r="CY276"/>
  <c r="CZ276"/>
  <c r="AE277"/>
  <c r="AF277"/>
  <c r="AG277"/>
  <c r="AH277"/>
  <c r="AI277"/>
  <c r="AJ277"/>
  <c r="AK277"/>
  <c r="AL277"/>
  <c r="AM277"/>
  <c r="AN277"/>
  <c r="AO277"/>
  <c r="AP277"/>
  <c r="AQ277"/>
  <c r="AR277"/>
  <c r="AS277"/>
  <c r="AT277"/>
  <c r="AU277"/>
  <c r="AV277"/>
  <c r="AW277"/>
  <c r="AX277"/>
  <c r="AY277"/>
  <c r="BH277"/>
  <c r="BP277" s="1"/>
  <c r="BL277"/>
  <c r="BD277" s="1"/>
  <c r="BM277"/>
  <c r="BE277" s="1"/>
  <c r="BN277"/>
  <c r="BF277" s="1"/>
  <c r="BO277"/>
  <c r="BG277" s="1"/>
  <c r="BQ277"/>
  <c r="BR277"/>
  <c r="BB277" s="1"/>
  <c r="BS277"/>
  <c r="BC277" s="1"/>
  <c r="CN277"/>
  <c r="CO277"/>
  <c r="BI277" s="1"/>
  <c r="CL277" s="1"/>
  <c r="CP277"/>
  <c r="BJ277" s="1"/>
  <c r="CM277" s="1"/>
  <c r="CQ277"/>
  <c r="BK277" s="1"/>
  <c r="CR277"/>
  <c r="CS277"/>
  <c r="CT277"/>
  <c r="CU277"/>
  <c r="CV277"/>
  <c r="CW277"/>
  <c r="CX277"/>
  <c r="CY277"/>
  <c r="CZ277"/>
  <c r="AE278"/>
  <c r="AF278"/>
  <c r="AG278"/>
  <c r="AH278"/>
  <c r="AI278"/>
  <c r="AJ278"/>
  <c r="AK278"/>
  <c r="AL278"/>
  <c r="AM278"/>
  <c r="AN278"/>
  <c r="AO278"/>
  <c r="AP278"/>
  <c r="AQ278"/>
  <c r="AR278"/>
  <c r="AS278"/>
  <c r="AT278"/>
  <c r="AU278"/>
  <c r="AV278"/>
  <c r="AW278"/>
  <c r="AX278"/>
  <c r="AY278"/>
  <c r="BH278"/>
  <c r="BP278" s="1"/>
  <c r="BL278"/>
  <c r="BD278" s="1"/>
  <c r="BM278"/>
  <c r="BE278" s="1"/>
  <c r="BN278"/>
  <c r="BF278" s="1"/>
  <c r="BO278"/>
  <c r="BG278" s="1"/>
  <c r="BQ278"/>
  <c r="BR278"/>
  <c r="BB278" s="1"/>
  <c r="BS278"/>
  <c r="BC278" s="1"/>
  <c r="CN278"/>
  <c r="CO278"/>
  <c r="BI278" s="1"/>
  <c r="CL278" s="1"/>
  <c r="CP278"/>
  <c r="BJ278" s="1"/>
  <c r="CM278" s="1"/>
  <c r="CQ278"/>
  <c r="BK278" s="1"/>
  <c r="CR278"/>
  <c r="CS278"/>
  <c r="CT278"/>
  <c r="CU278"/>
  <c r="CV278"/>
  <c r="CW278"/>
  <c r="CX278"/>
  <c r="CY278"/>
  <c r="CZ278"/>
  <c r="AE279"/>
  <c r="AF279"/>
  <c r="AG279"/>
  <c r="AH279"/>
  <c r="AI279"/>
  <c r="AJ279"/>
  <c r="AK279"/>
  <c r="AL279"/>
  <c r="AM279"/>
  <c r="AN279"/>
  <c r="AO279"/>
  <c r="AP279"/>
  <c r="AQ279"/>
  <c r="AR279"/>
  <c r="AS279"/>
  <c r="AT279"/>
  <c r="AU279"/>
  <c r="AV279"/>
  <c r="AW279"/>
  <c r="AX279"/>
  <c r="AY279"/>
  <c r="BH279"/>
  <c r="BP279" s="1"/>
  <c r="BL279"/>
  <c r="BD279" s="1"/>
  <c r="BM279"/>
  <c r="BE279" s="1"/>
  <c r="BN279"/>
  <c r="BF279" s="1"/>
  <c r="BO279"/>
  <c r="BG279" s="1"/>
  <c r="BQ279"/>
  <c r="BR279"/>
  <c r="BB279" s="1"/>
  <c r="BS279"/>
  <c r="BC279" s="1"/>
  <c r="CN279"/>
  <c r="CO279"/>
  <c r="BI279" s="1"/>
  <c r="CL279" s="1"/>
  <c r="CP279"/>
  <c r="BJ279" s="1"/>
  <c r="CM279" s="1"/>
  <c r="CQ279"/>
  <c r="BK279" s="1"/>
  <c r="CR279"/>
  <c r="CS279"/>
  <c r="CT279"/>
  <c r="CU279"/>
  <c r="CV279"/>
  <c r="CW279"/>
  <c r="CX279"/>
  <c r="CY279"/>
  <c r="CZ279"/>
  <c r="AE280"/>
  <c r="AF280"/>
  <c r="AG280"/>
  <c r="AH280"/>
  <c r="AI280"/>
  <c r="AJ280"/>
  <c r="AK280"/>
  <c r="AL280"/>
  <c r="AM280"/>
  <c r="AN280"/>
  <c r="AO280"/>
  <c r="AP280"/>
  <c r="AQ280"/>
  <c r="AR280"/>
  <c r="AS280"/>
  <c r="AT280"/>
  <c r="AU280"/>
  <c r="AV280"/>
  <c r="AW280"/>
  <c r="AX280"/>
  <c r="AY280"/>
  <c r="BH280"/>
  <c r="BP280" s="1"/>
  <c r="BL280"/>
  <c r="BD280" s="1"/>
  <c r="BM280"/>
  <c r="BE280" s="1"/>
  <c r="BN280"/>
  <c r="BF280" s="1"/>
  <c r="BO280"/>
  <c r="BG280" s="1"/>
  <c r="BQ280"/>
  <c r="BR280"/>
  <c r="BB280" s="1"/>
  <c r="BS280"/>
  <c r="BC280" s="1"/>
  <c r="CN280"/>
  <c r="CO280"/>
  <c r="BI280" s="1"/>
  <c r="CL280" s="1"/>
  <c r="CP280"/>
  <c r="BJ280" s="1"/>
  <c r="CM280" s="1"/>
  <c r="CQ280"/>
  <c r="BK280" s="1"/>
  <c r="CR280"/>
  <c r="CS280"/>
  <c r="CT280"/>
  <c r="CU280"/>
  <c r="CV280"/>
  <c r="CW280"/>
  <c r="CX280"/>
  <c r="CY280"/>
  <c r="CZ280"/>
  <c r="AE281"/>
  <c r="AF281"/>
  <c r="AG281"/>
  <c r="AH281"/>
  <c r="AI281"/>
  <c r="AJ281"/>
  <c r="AK281"/>
  <c r="AL281"/>
  <c r="AM281"/>
  <c r="AN281"/>
  <c r="AO281"/>
  <c r="AP281"/>
  <c r="AQ281"/>
  <c r="AR281"/>
  <c r="AS281"/>
  <c r="AT281"/>
  <c r="AU281"/>
  <c r="AV281"/>
  <c r="AW281"/>
  <c r="AX281"/>
  <c r="AY281"/>
  <c r="BH281"/>
  <c r="BP281" s="1"/>
  <c r="BL281"/>
  <c r="BD281" s="1"/>
  <c r="BM281"/>
  <c r="BE281" s="1"/>
  <c r="BN281"/>
  <c r="BF281" s="1"/>
  <c r="BO281"/>
  <c r="BG281" s="1"/>
  <c r="BQ281"/>
  <c r="BR281"/>
  <c r="BB281" s="1"/>
  <c r="BS281"/>
  <c r="BC281" s="1"/>
  <c r="CN281"/>
  <c r="CO281"/>
  <c r="BI281" s="1"/>
  <c r="CL281" s="1"/>
  <c r="CP281"/>
  <c r="BJ281" s="1"/>
  <c r="CM281" s="1"/>
  <c r="CQ281"/>
  <c r="BK281" s="1"/>
  <c r="CR281"/>
  <c r="CS281"/>
  <c r="CT281"/>
  <c r="CU281"/>
  <c r="CV281"/>
  <c r="CW281"/>
  <c r="CX281"/>
  <c r="CY281"/>
  <c r="CZ281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BH282"/>
  <c r="BP282" s="1"/>
  <c r="BL282"/>
  <c r="BD282" s="1"/>
  <c r="BM282"/>
  <c r="BE282" s="1"/>
  <c r="BN282"/>
  <c r="BF282" s="1"/>
  <c r="BO282"/>
  <c r="BG282" s="1"/>
  <c r="BQ282"/>
  <c r="BR282"/>
  <c r="BB282" s="1"/>
  <c r="BS282"/>
  <c r="BC282" s="1"/>
  <c r="CN282"/>
  <c r="CO282"/>
  <c r="BI282" s="1"/>
  <c r="CL282" s="1"/>
  <c r="CP282"/>
  <c r="BJ282" s="1"/>
  <c r="CM282" s="1"/>
  <c r="CQ282"/>
  <c r="BK282" s="1"/>
  <c r="CR282"/>
  <c r="CS282"/>
  <c r="CT282"/>
  <c r="CU282"/>
  <c r="CV282"/>
  <c r="CW282"/>
  <c r="CX282"/>
  <c r="CY282"/>
  <c r="CZ282"/>
  <c r="AE283"/>
  <c r="AF283"/>
  <c r="AG283"/>
  <c r="AH283"/>
  <c r="AI283"/>
  <c r="AJ283"/>
  <c r="AK283"/>
  <c r="AL283"/>
  <c r="AM283"/>
  <c r="AN283"/>
  <c r="AO283"/>
  <c r="AP283"/>
  <c r="AQ283"/>
  <c r="AR283"/>
  <c r="AS283"/>
  <c r="AT283"/>
  <c r="AU283"/>
  <c r="AV283"/>
  <c r="AW283"/>
  <c r="AX283"/>
  <c r="AY283"/>
  <c r="BH283"/>
  <c r="BP283" s="1"/>
  <c r="BL283"/>
  <c r="BD283" s="1"/>
  <c r="BM283"/>
  <c r="BE283" s="1"/>
  <c r="BN283"/>
  <c r="BF283" s="1"/>
  <c r="BO283"/>
  <c r="BG283" s="1"/>
  <c r="BQ283"/>
  <c r="BR283"/>
  <c r="BB283" s="1"/>
  <c r="BS283"/>
  <c r="BC283" s="1"/>
  <c r="CN283"/>
  <c r="CO283"/>
  <c r="BI283" s="1"/>
  <c r="CL283" s="1"/>
  <c r="CP283"/>
  <c r="BJ283" s="1"/>
  <c r="CM283" s="1"/>
  <c r="CQ283"/>
  <c r="BK283" s="1"/>
  <c r="CR283"/>
  <c r="CS283"/>
  <c r="CT283"/>
  <c r="CU283"/>
  <c r="CV283"/>
  <c r="CW283"/>
  <c r="CX283"/>
  <c r="CY283"/>
  <c r="CZ283"/>
  <c r="AE284"/>
  <c r="AF284"/>
  <c r="AG284"/>
  <c r="AH284"/>
  <c r="AI284"/>
  <c r="AJ284"/>
  <c r="AK284"/>
  <c r="AL284"/>
  <c r="AM284"/>
  <c r="AN284"/>
  <c r="AO284"/>
  <c r="AP284"/>
  <c r="AQ284"/>
  <c r="AR284"/>
  <c r="AS284"/>
  <c r="AT284"/>
  <c r="AU284"/>
  <c r="AV284"/>
  <c r="AW284"/>
  <c r="AX284"/>
  <c r="AY284"/>
  <c r="BH284"/>
  <c r="BP284" s="1"/>
  <c r="BL284"/>
  <c r="BD284" s="1"/>
  <c r="BM284"/>
  <c r="BE284" s="1"/>
  <c r="BN284"/>
  <c r="BF284" s="1"/>
  <c r="BO284"/>
  <c r="BG284" s="1"/>
  <c r="BQ284"/>
  <c r="BR284"/>
  <c r="BB284" s="1"/>
  <c r="BS284"/>
  <c r="BC284" s="1"/>
  <c r="CN284"/>
  <c r="CO284"/>
  <c r="BI284" s="1"/>
  <c r="CL284" s="1"/>
  <c r="CP284"/>
  <c r="BJ284" s="1"/>
  <c r="CM284" s="1"/>
  <c r="CQ284"/>
  <c r="BK284" s="1"/>
  <c r="CR284"/>
  <c r="CS284"/>
  <c r="CT284"/>
  <c r="CU284"/>
  <c r="CV284"/>
  <c r="CW284"/>
  <c r="CX284"/>
  <c r="CY284"/>
  <c r="CZ284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BH285"/>
  <c r="BP285" s="1"/>
  <c r="BL285"/>
  <c r="BD285" s="1"/>
  <c r="BM285"/>
  <c r="BE285" s="1"/>
  <c r="BN285"/>
  <c r="BF285" s="1"/>
  <c r="BO285"/>
  <c r="BG285" s="1"/>
  <c r="BQ285"/>
  <c r="BR285"/>
  <c r="BB285" s="1"/>
  <c r="BS285"/>
  <c r="BC285" s="1"/>
  <c r="CN285"/>
  <c r="CO285"/>
  <c r="BI285" s="1"/>
  <c r="CL285" s="1"/>
  <c r="CP285"/>
  <c r="BJ285" s="1"/>
  <c r="CM285" s="1"/>
  <c r="CQ285"/>
  <c r="BK285" s="1"/>
  <c r="CR285"/>
  <c r="CS285"/>
  <c r="CT285"/>
  <c r="CU285"/>
  <c r="CV285"/>
  <c r="CW285"/>
  <c r="CX285"/>
  <c r="CY285"/>
  <c r="CZ285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BH286"/>
  <c r="BP286" s="1"/>
  <c r="BL286"/>
  <c r="BD286" s="1"/>
  <c r="BM286"/>
  <c r="BE286" s="1"/>
  <c r="BN286"/>
  <c r="BF286" s="1"/>
  <c r="BO286"/>
  <c r="BG286" s="1"/>
  <c r="BQ286"/>
  <c r="BR286"/>
  <c r="BB286" s="1"/>
  <c r="BS286"/>
  <c r="BC286" s="1"/>
  <c r="CN286"/>
  <c r="CO286"/>
  <c r="BI286" s="1"/>
  <c r="CL286" s="1"/>
  <c r="CP286"/>
  <c r="BJ286" s="1"/>
  <c r="CM286" s="1"/>
  <c r="CQ286"/>
  <c r="BK286" s="1"/>
  <c r="CR286"/>
  <c r="CS286"/>
  <c r="CT286"/>
  <c r="CU286"/>
  <c r="CV286"/>
  <c r="CW286"/>
  <c r="CX286"/>
  <c r="CY286"/>
  <c r="CZ286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BH287"/>
  <c r="BP287" s="1"/>
  <c r="BL287"/>
  <c r="BD287" s="1"/>
  <c r="BM287"/>
  <c r="BE287" s="1"/>
  <c r="BN287"/>
  <c r="BF287" s="1"/>
  <c r="BO287"/>
  <c r="BG287" s="1"/>
  <c r="BQ287"/>
  <c r="BR287"/>
  <c r="BB287" s="1"/>
  <c r="BS287"/>
  <c r="BC287" s="1"/>
  <c r="CN287"/>
  <c r="CO287"/>
  <c r="BI287" s="1"/>
  <c r="CL287" s="1"/>
  <c r="CP287"/>
  <c r="BJ287" s="1"/>
  <c r="CM287" s="1"/>
  <c r="CQ287"/>
  <c r="BK287" s="1"/>
  <c r="CR287"/>
  <c r="CS287"/>
  <c r="CT287"/>
  <c r="CU287"/>
  <c r="CV287"/>
  <c r="CW287"/>
  <c r="CX287"/>
  <c r="CY287"/>
  <c r="CZ287"/>
  <c r="AE288"/>
  <c r="AF288"/>
  <c r="AG288"/>
  <c r="AH288"/>
  <c r="AI288"/>
  <c r="AJ288"/>
  <c r="AK288"/>
  <c r="AL288"/>
  <c r="AM288"/>
  <c r="AN288"/>
  <c r="AO288"/>
  <c r="AP288"/>
  <c r="AQ288"/>
  <c r="AR288"/>
  <c r="AS288"/>
  <c r="AT288"/>
  <c r="AU288"/>
  <c r="AV288"/>
  <c r="AW288"/>
  <c r="AX288"/>
  <c r="AY288"/>
  <c r="BH288"/>
  <c r="BP288" s="1"/>
  <c r="BL288"/>
  <c r="BD288" s="1"/>
  <c r="BM288"/>
  <c r="BE288" s="1"/>
  <c r="BN288"/>
  <c r="BF288" s="1"/>
  <c r="BO288"/>
  <c r="BG288" s="1"/>
  <c r="BQ288"/>
  <c r="BR288"/>
  <c r="BB288" s="1"/>
  <c r="BS288"/>
  <c r="BC288" s="1"/>
  <c r="CN288"/>
  <c r="CO288"/>
  <c r="BI288" s="1"/>
  <c r="CL288" s="1"/>
  <c r="CP288"/>
  <c r="BJ288" s="1"/>
  <c r="CM288" s="1"/>
  <c r="CQ288"/>
  <c r="BK288" s="1"/>
  <c r="CR288"/>
  <c r="CS288"/>
  <c r="CT288"/>
  <c r="CU288"/>
  <c r="CV288"/>
  <c r="CW288"/>
  <c r="CX288"/>
  <c r="CY288"/>
  <c r="CZ288"/>
  <c r="AE289"/>
  <c r="AF289"/>
  <c r="AG289"/>
  <c r="AH289"/>
  <c r="AI289"/>
  <c r="AJ289"/>
  <c r="AK289"/>
  <c r="AL289"/>
  <c r="AM289"/>
  <c r="AN289"/>
  <c r="AO289"/>
  <c r="AP289"/>
  <c r="AQ289"/>
  <c r="AR289"/>
  <c r="AS289"/>
  <c r="AT289"/>
  <c r="AU289"/>
  <c r="AV289"/>
  <c r="AW289"/>
  <c r="AX289"/>
  <c r="AY289"/>
  <c r="BH289"/>
  <c r="BP289" s="1"/>
  <c r="BL289"/>
  <c r="BD289" s="1"/>
  <c r="BM289"/>
  <c r="BE289" s="1"/>
  <c r="BN289"/>
  <c r="BF289" s="1"/>
  <c r="BO289"/>
  <c r="BG289" s="1"/>
  <c r="BQ289"/>
  <c r="BR289"/>
  <c r="BB289" s="1"/>
  <c r="BS289"/>
  <c r="BC289" s="1"/>
  <c r="CN289"/>
  <c r="CO289"/>
  <c r="BI289" s="1"/>
  <c r="CL289" s="1"/>
  <c r="CP289"/>
  <c r="BJ289" s="1"/>
  <c r="CM289" s="1"/>
  <c r="CQ289"/>
  <c r="BK289" s="1"/>
  <c r="CR289"/>
  <c r="CS289"/>
  <c r="CT289"/>
  <c r="CU289"/>
  <c r="CV289"/>
  <c r="CW289"/>
  <c r="CX289"/>
  <c r="CY289"/>
  <c r="CZ289"/>
  <c r="AE290"/>
  <c r="AF290"/>
  <c r="AG290"/>
  <c r="AH290"/>
  <c r="AI290"/>
  <c r="AJ290"/>
  <c r="AK290"/>
  <c r="AL290"/>
  <c r="AM290"/>
  <c r="AN290"/>
  <c r="AO290"/>
  <c r="AP290"/>
  <c r="AQ290"/>
  <c r="AR290"/>
  <c r="AS290"/>
  <c r="AT290"/>
  <c r="AU290"/>
  <c r="AV290"/>
  <c r="AW290"/>
  <c r="AX290"/>
  <c r="AY290"/>
  <c r="BH290"/>
  <c r="BP290" s="1"/>
  <c r="BL290"/>
  <c r="BD290" s="1"/>
  <c r="BM290"/>
  <c r="BE290" s="1"/>
  <c r="BN290"/>
  <c r="BF290" s="1"/>
  <c r="BO290"/>
  <c r="BG290" s="1"/>
  <c r="BQ290"/>
  <c r="BR290"/>
  <c r="BB290" s="1"/>
  <c r="BS290"/>
  <c r="BC290" s="1"/>
  <c r="CN290"/>
  <c r="CO290"/>
  <c r="BI290" s="1"/>
  <c r="CL290" s="1"/>
  <c r="CP290"/>
  <c r="BJ290" s="1"/>
  <c r="CM290" s="1"/>
  <c r="CQ290"/>
  <c r="BK290" s="1"/>
  <c r="CR290"/>
  <c r="CS290"/>
  <c r="CT290"/>
  <c r="CU290"/>
  <c r="CV290"/>
  <c r="CW290"/>
  <c r="CX290"/>
  <c r="CY290"/>
  <c r="CZ290"/>
  <c r="AE291"/>
  <c r="AF291"/>
  <c r="AG291"/>
  <c r="AH291"/>
  <c r="AI291"/>
  <c r="AJ291"/>
  <c r="AK291"/>
  <c r="AL291"/>
  <c r="AM291"/>
  <c r="AN291"/>
  <c r="AO291"/>
  <c r="AP291"/>
  <c r="AQ291"/>
  <c r="AR291"/>
  <c r="AS291"/>
  <c r="AT291"/>
  <c r="AU291"/>
  <c r="AV291"/>
  <c r="AW291"/>
  <c r="AX291"/>
  <c r="AY291"/>
  <c r="BH291"/>
  <c r="BP291" s="1"/>
  <c r="BL291"/>
  <c r="BD291" s="1"/>
  <c r="BM291"/>
  <c r="BE291" s="1"/>
  <c r="BN291"/>
  <c r="BF291" s="1"/>
  <c r="BO291"/>
  <c r="BG291" s="1"/>
  <c r="BQ291"/>
  <c r="BR291"/>
  <c r="BB291" s="1"/>
  <c r="BS291"/>
  <c r="BC291" s="1"/>
  <c r="CN291"/>
  <c r="CO291"/>
  <c r="BI291" s="1"/>
  <c r="CL291" s="1"/>
  <c r="CP291"/>
  <c r="BJ291" s="1"/>
  <c r="CM291" s="1"/>
  <c r="CQ291"/>
  <c r="BK291" s="1"/>
  <c r="CR291"/>
  <c r="CS291"/>
  <c r="CT291"/>
  <c r="CU291"/>
  <c r="CV291"/>
  <c r="CW291"/>
  <c r="CX291"/>
  <c r="CY291"/>
  <c r="CZ291"/>
  <c r="AE292"/>
  <c r="AF292"/>
  <c r="AG292"/>
  <c r="AH292"/>
  <c r="AI292"/>
  <c r="AJ292"/>
  <c r="AK292"/>
  <c r="AL292"/>
  <c r="AM292"/>
  <c r="AN292"/>
  <c r="AO292"/>
  <c r="AP292"/>
  <c r="AQ292"/>
  <c r="AR292"/>
  <c r="AS292"/>
  <c r="AT292"/>
  <c r="AU292"/>
  <c r="AV292"/>
  <c r="AW292"/>
  <c r="AX292"/>
  <c r="AY292"/>
  <c r="BH292"/>
  <c r="BP292" s="1"/>
  <c r="BL292"/>
  <c r="BD292" s="1"/>
  <c r="BM292"/>
  <c r="BE292" s="1"/>
  <c r="BN292"/>
  <c r="BF292" s="1"/>
  <c r="BO292"/>
  <c r="BG292" s="1"/>
  <c r="BQ292"/>
  <c r="BR292"/>
  <c r="BB292" s="1"/>
  <c r="BS292"/>
  <c r="BC292" s="1"/>
  <c r="CN292"/>
  <c r="CO292"/>
  <c r="BI292" s="1"/>
  <c r="CL292" s="1"/>
  <c r="CP292"/>
  <c r="BJ292" s="1"/>
  <c r="CM292" s="1"/>
  <c r="CQ292"/>
  <c r="BK292" s="1"/>
  <c r="CR292"/>
  <c r="CS292"/>
  <c r="CT292"/>
  <c r="CU292"/>
  <c r="CV292"/>
  <c r="CW292"/>
  <c r="CX292"/>
  <c r="CY292"/>
  <c r="CZ292"/>
  <c r="AE293"/>
  <c r="AF293"/>
  <c r="AG293"/>
  <c r="AH293"/>
  <c r="AI293"/>
  <c r="AJ293"/>
  <c r="AK293"/>
  <c r="AL293"/>
  <c r="AM293"/>
  <c r="AN293"/>
  <c r="AO293"/>
  <c r="AP293"/>
  <c r="AQ293"/>
  <c r="AR293"/>
  <c r="AS293"/>
  <c r="AT293"/>
  <c r="AU293"/>
  <c r="AV293"/>
  <c r="AW293"/>
  <c r="AX293"/>
  <c r="AY293"/>
  <c r="BH293"/>
  <c r="BL293"/>
  <c r="BD293" s="1"/>
  <c r="BM293"/>
  <c r="BE293" s="1"/>
  <c r="BN293"/>
  <c r="BF293" s="1"/>
  <c r="BO293"/>
  <c r="BG293" s="1"/>
  <c r="BQ293"/>
  <c r="BR293"/>
  <c r="BB293" s="1"/>
  <c r="BS293"/>
  <c r="BC293" s="1"/>
  <c r="CN293"/>
  <c r="CO293"/>
  <c r="BI293" s="1"/>
  <c r="CL293" s="1"/>
  <c r="CP293"/>
  <c r="BJ293" s="1"/>
  <c r="CM293" s="1"/>
  <c r="CQ293"/>
  <c r="BK293" s="1"/>
  <c r="CR293"/>
  <c r="CS293"/>
  <c r="CT293"/>
  <c r="CU293"/>
  <c r="CV293"/>
  <c r="CW293"/>
  <c r="CX293"/>
  <c r="CY293"/>
  <c r="CZ293"/>
  <c r="AE294"/>
  <c r="AF294"/>
  <c r="AG294"/>
  <c r="AH294"/>
  <c r="AI294"/>
  <c r="AJ294"/>
  <c r="AK294"/>
  <c r="AL294"/>
  <c r="AM294"/>
  <c r="AN294"/>
  <c r="AO294"/>
  <c r="AP294"/>
  <c r="AQ294"/>
  <c r="AR294"/>
  <c r="AS294"/>
  <c r="AT294"/>
  <c r="AU294"/>
  <c r="AV294"/>
  <c r="AW294"/>
  <c r="AX294"/>
  <c r="AY294"/>
  <c r="BH294"/>
  <c r="BL294"/>
  <c r="BD294" s="1"/>
  <c r="BM294"/>
  <c r="BE294" s="1"/>
  <c r="BN294"/>
  <c r="BF294" s="1"/>
  <c r="BO294"/>
  <c r="BG294" s="1"/>
  <c r="BQ294"/>
  <c r="BR294"/>
  <c r="BB294" s="1"/>
  <c r="BS294"/>
  <c r="BC294" s="1"/>
  <c r="CN294"/>
  <c r="CO294"/>
  <c r="BI294" s="1"/>
  <c r="CL294" s="1"/>
  <c r="CP294"/>
  <c r="BJ294" s="1"/>
  <c r="CM294" s="1"/>
  <c r="CQ294"/>
  <c r="BK294" s="1"/>
  <c r="CR294"/>
  <c r="CS294"/>
  <c r="CT294"/>
  <c r="CU294"/>
  <c r="CV294"/>
  <c r="CW294"/>
  <c r="CX294"/>
  <c r="CY294"/>
  <c r="CZ294"/>
  <c r="AE295"/>
  <c r="AF295"/>
  <c r="AG295"/>
  <c r="AH295"/>
  <c r="AI295"/>
  <c r="AJ295"/>
  <c r="AK295"/>
  <c r="AL295"/>
  <c r="AM295"/>
  <c r="AN295"/>
  <c r="AO295"/>
  <c r="AP295"/>
  <c r="AQ295"/>
  <c r="AR295"/>
  <c r="AS295"/>
  <c r="AT295"/>
  <c r="AU295"/>
  <c r="AV295"/>
  <c r="AW295"/>
  <c r="AX295"/>
  <c r="AY295"/>
  <c r="BH295"/>
  <c r="BL295"/>
  <c r="BD295" s="1"/>
  <c r="BM295"/>
  <c r="BE295" s="1"/>
  <c r="BN295"/>
  <c r="BF295" s="1"/>
  <c r="BO295"/>
  <c r="BG295" s="1"/>
  <c r="BQ295"/>
  <c r="BR295"/>
  <c r="BB295" s="1"/>
  <c r="BS295"/>
  <c r="BC295" s="1"/>
  <c r="CN295"/>
  <c r="CO295"/>
  <c r="BI295" s="1"/>
  <c r="CL295" s="1"/>
  <c r="CP295"/>
  <c r="BJ295" s="1"/>
  <c r="CM295" s="1"/>
  <c r="CQ295"/>
  <c r="BK295" s="1"/>
  <c r="CR295"/>
  <c r="CS295"/>
  <c r="CT295"/>
  <c r="CU295"/>
  <c r="CV295"/>
  <c r="CW295"/>
  <c r="CX295"/>
  <c r="CY295"/>
  <c r="CZ295"/>
  <c r="AE296"/>
  <c r="AF296"/>
  <c r="AG296"/>
  <c r="AH296"/>
  <c r="AI296"/>
  <c r="AJ296"/>
  <c r="AK296"/>
  <c r="AL296"/>
  <c r="AM296"/>
  <c r="AN296"/>
  <c r="AO296"/>
  <c r="AP296"/>
  <c r="AQ296"/>
  <c r="AR296"/>
  <c r="AS296"/>
  <c r="AT296"/>
  <c r="AU296"/>
  <c r="AV296"/>
  <c r="AW296"/>
  <c r="AX296"/>
  <c r="AY296"/>
  <c r="BH296"/>
  <c r="BL296"/>
  <c r="BD296" s="1"/>
  <c r="BM296"/>
  <c r="BE296" s="1"/>
  <c r="BN296"/>
  <c r="BF296" s="1"/>
  <c r="BO296"/>
  <c r="BG296" s="1"/>
  <c r="BQ296"/>
  <c r="BR296"/>
  <c r="BB296" s="1"/>
  <c r="BS296"/>
  <c r="BC296" s="1"/>
  <c r="CN296"/>
  <c r="CO296"/>
  <c r="BI296" s="1"/>
  <c r="CL296" s="1"/>
  <c r="CP296"/>
  <c r="BJ296" s="1"/>
  <c r="CM296" s="1"/>
  <c r="CQ296"/>
  <c r="BK296" s="1"/>
  <c r="CR296"/>
  <c r="CS296"/>
  <c r="CT296"/>
  <c r="CU296"/>
  <c r="CV296"/>
  <c r="CW296"/>
  <c r="CX296"/>
  <c r="CY296"/>
  <c r="CZ296"/>
  <c r="AE297"/>
  <c r="AF297"/>
  <c r="AG297"/>
  <c r="AH297"/>
  <c r="AI297"/>
  <c r="AJ297"/>
  <c r="AK297"/>
  <c r="AL297"/>
  <c r="AM297"/>
  <c r="AN297"/>
  <c r="AO297"/>
  <c r="AP297"/>
  <c r="AQ297"/>
  <c r="AR297"/>
  <c r="AS297"/>
  <c r="AT297"/>
  <c r="AU297"/>
  <c r="AV297"/>
  <c r="AW297"/>
  <c r="AX297"/>
  <c r="AY297"/>
  <c r="BH297"/>
  <c r="BL297"/>
  <c r="BD297" s="1"/>
  <c r="BM297"/>
  <c r="BE297" s="1"/>
  <c r="BN297"/>
  <c r="BF297" s="1"/>
  <c r="BO297"/>
  <c r="BG297" s="1"/>
  <c r="BQ297"/>
  <c r="BR297"/>
  <c r="BB297" s="1"/>
  <c r="BS297"/>
  <c r="BC297" s="1"/>
  <c r="CN297"/>
  <c r="CO297"/>
  <c r="BI297" s="1"/>
  <c r="CL297" s="1"/>
  <c r="CP297"/>
  <c r="BJ297" s="1"/>
  <c r="CM297" s="1"/>
  <c r="CQ297"/>
  <c r="BK297" s="1"/>
  <c r="CR297"/>
  <c r="CS297"/>
  <c r="CT297"/>
  <c r="CU297"/>
  <c r="CV297"/>
  <c r="CW297"/>
  <c r="CX297"/>
  <c r="CY297"/>
  <c r="CZ297"/>
  <c r="AE298"/>
  <c r="AF298"/>
  <c r="AG298"/>
  <c r="AH298"/>
  <c r="AI298"/>
  <c r="AJ298"/>
  <c r="AK298"/>
  <c r="AL298"/>
  <c r="AM298"/>
  <c r="AN298"/>
  <c r="AO298"/>
  <c r="AP298"/>
  <c r="AQ298"/>
  <c r="AR298"/>
  <c r="AS298"/>
  <c r="AT298"/>
  <c r="AU298"/>
  <c r="AV298"/>
  <c r="AW298"/>
  <c r="AX298"/>
  <c r="AY298"/>
  <c r="BH298"/>
  <c r="BL298"/>
  <c r="BD298" s="1"/>
  <c r="BM298"/>
  <c r="BE298" s="1"/>
  <c r="BN298"/>
  <c r="BF298" s="1"/>
  <c r="BO298"/>
  <c r="BG298" s="1"/>
  <c r="BQ298"/>
  <c r="BR298"/>
  <c r="BB298" s="1"/>
  <c r="BS298"/>
  <c r="BC298" s="1"/>
  <c r="CN298"/>
  <c r="CO298"/>
  <c r="BI298" s="1"/>
  <c r="CL298" s="1"/>
  <c r="CP298"/>
  <c r="BJ298" s="1"/>
  <c r="CM298" s="1"/>
  <c r="CQ298"/>
  <c r="BK298" s="1"/>
  <c r="CR298"/>
  <c r="CS298"/>
  <c r="CT298"/>
  <c r="CU298"/>
  <c r="CV298"/>
  <c r="CW298"/>
  <c r="CX298"/>
  <c r="CY298"/>
  <c r="CZ298"/>
  <c r="AE299"/>
  <c r="AF299"/>
  <c r="AG299"/>
  <c r="AH299"/>
  <c r="AI299"/>
  <c r="AJ299"/>
  <c r="AK299"/>
  <c r="AL299"/>
  <c r="AM299"/>
  <c r="AN299"/>
  <c r="AO299"/>
  <c r="AP299"/>
  <c r="AQ299"/>
  <c r="AR299"/>
  <c r="AS299"/>
  <c r="AT299"/>
  <c r="AU299"/>
  <c r="AV299"/>
  <c r="AW299"/>
  <c r="AX299"/>
  <c r="AY299"/>
  <c r="BH299"/>
  <c r="BL299"/>
  <c r="BD299" s="1"/>
  <c r="BM299"/>
  <c r="BE299" s="1"/>
  <c r="BN299"/>
  <c r="BF299" s="1"/>
  <c r="BO299"/>
  <c r="BG299" s="1"/>
  <c r="BQ299"/>
  <c r="BR299"/>
  <c r="BB299" s="1"/>
  <c r="BS299"/>
  <c r="BC299" s="1"/>
  <c r="CN299"/>
  <c r="CO299"/>
  <c r="BI299" s="1"/>
  <c r="CL299" s="1"/>
  <c r="CP299"/>
  <c r="BJ299" s="1"/>
  <c r="CM299" s="1"/>
  <c r="CQ299"/>
  <c r="BK299" s="1"/>
  <c r="CR299"/>
  <c r="CS299"/>
  <c r="CT299"/>
  <c r="CU299"/>
  <c r="CV299"/>
  <c r="CW299"/>
  <c r="CX299"/>
  <c r="CY299"/>
  <c r="CZ299"/>
  <c r="AE300"/>
  <c r="AF300"/>
  <c r="AG300"/>
  <c r="AH300"/>
  <c r="AI300"/>
  <c r="AJ300"/>
  <c r="AK300"/>
  <c r="AL300"/>
  <c r="AM300"/>
  <c r="AN300"/>
  <c r="AO300"/>
  <c r="AP300"/>
  <c r="AQ300"/>
  <c r="AR300"/>
  <c r="AS300"/>
  <c r="AT300"/>
  <c r="AU300"/>
  <c r="AV300"/>
  <c r="AW300"/>
  <c r="AX300"/>
  <c r="AY300"/>
  <c r="BH300"/>
  <c r="BL300"/>
  <c r="BD300" s="1"/>
  <c r="BM300"/>
  <c r="BE300" s="1"/>
  <c r="BN300"/>
  <c r="BF300" s="1"/>
  <c r="BO300"/>
  <c r="BG300" s="1"/>
  <c r="BQ300"/>
  <c r="BR300"/>
  <c r="BB300" s="1"/>
  <c r="BS300"/>
  <c r="BC300" s="1"/>
  <c r="CN300"/>
  <c r="CO300"/>
  <c r="BI300" s="1"/>
  <c r="CL300" s="1"/>
  <c r="CP300"/>
  <c r="BJ300" s="1"/>
  <c r="CM300" s="1"/>
  <c r="CQ300"/>
  <c r="BK300" s="1"/>
  <c r="CR300"/>
  <c r="CS300"/>
  <c r="CT300"/>
  <c r="CU300"/>
  <c r="CV300"/>
  <c r="CW300"/>
  <c r="CX300"/>
  <c r="CY300"/>
  <c r="CZ300"/>
  <c r="AE301"/>
  <c r="AF301"/>
  <c r="AG301"/>
  <c r="AH301"/>
  <c r="AI301"/>
  <c r="AJ301"/>
  <c r="AK301"/>
  <c r="AL301"/>
  <c r="AM301"/>
  <c r="AN301"/>
  <c r="AO301"/>
  <c r="AP301"/>
  <c r="AQ301"/>
  <c r="AR301"/>
  <c r="AS301"/>
  <c r="AT301"/>
  <c r="AU301"/>
  <c r="AV301"/>
  <c r="AW301"/>
  <c r="AX301"/>
  <c r="AY301"/>
  <c r="BH301"/>
  <c r="BL301"/>
  <c r="BD301" s="1"/>
  <c r="BM301"/>
  <c r="BE301" s="1"/>
  <c r="BN301"/>
  <c r="BF301" s="1"/>
  <c r="BO301"/>
  <c r="BG301" s="1"/>
  <c r="BQ301"/>
  <c r="BR301"/>
  <c r="BB301" s="1"/>
  <c r="BS301"/>
  <c r="BC301" s="1"/>
  <c r="CN301"/>
  <c r="CO301"/>
  <c r="BI301" s="1"/>
  <c r="CL301" s="1"/>
  <c r="CP301"/>
  <c r="BJ301" s="1"/>
  <c r="CM301" s="1"/>
  <c r="CQ301"/>
  <c r="BK301" s="1"/>
  <c r="CR301"/>
  <c r="CS301"/>
  <c r="CT301"/>
  <c r="CU301"/>
  <c r="CV301"/>
  <c r="CW301"/>
  <c r="CX301"/>
  <c r="CY301"/>
  <c r="CZ301"/>
  <c r="AE302"/>
  <c r="AF302"/>
  <c r="AG302"/>
  <c r="AH302"/>
  <c r="AI302"/>
  <c r="AJ302"/>
  <c r="AK302"/>
  <c r="AL302"/>
  <c r="AM302"/>
  <c r="AN302"/>
  <c r="AO302"/>
  <c r="AP302"/>
  <c r="AQ302"/>
  <c r="AR302"/>
  <c r="AS302"/>
  <c r="AT302"/>
  <c r="AU302"/>
  <c r="AV302"/>
  <c r="AW302"/>
  <c r="AX302"/>
  <c r="AY302"/>
  <c r="BH302"/>
  <c r="BL302"/>
  <c r="BD302" s="1"/>
  <c r="BM302"/>
  <c r="BE302" s="1"/>
  <c r="BN302"/>
  <c r="BF302" s="1"/>
  <c r="BO302"/>
  <c r="BG302" s="1"/>
  <c r="BQ302"/>
  <c r="BR302"/>
  <c r="BB302" s="1"/>
  <c r="BS302"/>
  <c r="BC302" s="1"/>
  <c r="CN302"/>
  <c r="CO302"/>
  <c r="BI302" s="1"/>
  <c r="CL302" s="1"/>
  <c r="CP302"/>
  <c r="BJ302" s="1"/>
  <c r="CM302" s="1"/>
  <c r="CQ302"/>
  <c r="BK302" s="1"/>
  <c r="CR302"/>
  <c r="CS302"/>
  <c r="CT302"/>
  <c r="CU302"/>
  <c r="CV302"/>
  <c r="CW302"/>
  <c r="CX302"/>
  <c r="CY302"/>
  <c r="CZ302"/>
  <c r="AE303"/>
  <c r="AF303"/>
  <c r="AG303"/>
  <c r="AH303"/>
  <c r="AI303"/>
  <c r="AJ303"/>
  <c r="AK303"/>
  <c r="AL303"/>
  <c r="AM303"/>
  <c r="AN303"/>
  <c r="AO303"/>
  <c r="AP303"/>
  <c r="AQ303"/>
  <c r="AR303"/>
  <c r="AS303"/>
  <c r="AT303"/>
  <c r="AU303"/>
  <c r="AV303"/>
  <c r="AW303"/>
  <c r="AX303"/>
  <c r="AY303"/>
  <c r="BH303"/>
  <c r="BL303"/>
  <c r="BD303" s="1"/>
  <c r="BM303"/>
  <c r="BE303" s="1"/>
  <c r="BN303"/>
  <c r="BF303" s="1"/>
  <c r="BO303"/>
  <c r="BG303" s="1"/>
  <c r="BQ303"/>
  <c r="BR303"/>
  <c r="BB303" s="1"/>
  <c r="BS303"/>
  <c r="BC303" s="1"/>
  <c r="CN303"/>
  <c r="CO303"/>
  <c r="BI303" s="1"/>
  <c r="CL303" s="1"/>
  <c r="CP303"/>
  <c r="BJ303" s="1"/>
  <c r="CM303" s="1"/>
  <c r="CQ303"/>
  <c r="BK303" s="1"/>
  <c r="CR303"/>
  <c r="CS303"/>
  <c r="CT303"/>
  <c r="CU303"/>
  <c r="CV303"/>
  <c r="CW303"/>
  <c r="CX303"/>
  <c r="CY303"/>
  <c r="CZ303"/>
  <c r="AE304"/>
  <c r="AF304"/>
  <c r="AG304"/>
  <c r="AH304"/>
  <c r="AI304"/>
  <c r="AJ304"/>
  <c r="AK304"/>
  <c r="AL304"/>
  <c r="AM304"/>
  <c r="AN304"/>
  <c r="AO304"/>
  <c r="AP304"/>
  <c r="AQ304"/>
  <c r="AR304"/>
  <c r="AS304"/>
  <c r="AT304"/>
  <c r="AU304"/>
  <c r="AV304"/>
  <c r="AW304"/>
  <c r="AX304"/>
  <c r="AY304"/>
  <c r="BH304"/>
  <c r="BL304"/>
  <c r="BD304" s="1"/>
  <c r="BM304"/>
  <c r="BE304" s="1"/>
  <c r="BN304"/>
  <c r="BF304" s="1"/>
  <c r="BO304"/>
  <c r="BG304" s="1"/>
  <c r="BQ304"/>
  <c r="BR304"/>
  <c r="BB304" s="1"/>
  <c r="BS304"/>
  <c r="BC304" s="1"/>
  <c r="CN304"/>
  <c r="CO304"/>
  <c r="BI304" s="1"/>
  <c r="CL304" s="1"/>
  <c r="CP304"/>
  <c r="BJ304" s="1"/>
  <c r="CM304" s="1"/>
  <c r="CQ304"/>
  <c r="BK304" s="1"/>
  <c r="CR304"/>
  <c r="CS304"/>
  <c r="CT304"/>
  <c r="CU304"/>
  <c r="CV304"/>
  <c r="CW304"/>
  <c r="CX304"/>
  <c r="CY304"/>
  <c r="CZ304"/>
  <c r="AE305"/>
  <c r="AF305"/>
  <c r="AG305"/>
  <c r="AH305"/>
  <c r="AI305"/>
  <c r="AJ305"/>
  <c r="AK305"/>
  <c r="AL305"/>
  <c r="AM305"/>
  <c r="AN305"/>
  <c r="AO305"/>
  <c r="AP305"/>
  <c r="AQ305"/>
  <c r="AR305"/>
  <c r="AS305"/>
  <c r="AT305"/>
  <c r="AU305"/>
  <c r="AV305"/>
  <c r="AW305"/>
  <c r="AX305"/>
  <c r="AY305"/>
  <c r="BH305"/>
  <c r="BL305"/>
  <c r="BD305" s="1"/>
  <c r="BM305"/>
  <c r="BE305" s="1"/>
  <c r="BN305"/>
  <c r="BF305" s="1"/>
  <c r="BO305"/>
  <c r="BG305" s="1"/>
  <c r="BQ305"/>
  <c r="BR305"/>
  <c r="BB305" s="1"/>
  <c r="BS305"/>
  <c r="BC305" s="1"/>
  <c r="CN305"/>
  <c r="CO305"/>
  <c r="BI305" s="1"/>
  <c r="CL305" s="1"/>
  <c r="CP305"/>
  <c r="BJ305" s="1"/>
  <c r="CM305" s="1"/>
  <c r="CQ305"/>
  <c r="BK305" s="1"/>
  <c r="CR305"/>
  <c r="CS305"/>
  <c r="CT305"/>
  <c r="CU305"/>
  <c r="CV305"/>
  <c r="CW305"/>
  <c r="CX305"/>
  <c r="CY305"/>
  <c r="CZ305"/>
  <c r="AE306"/>
  <c r="AF306"/>
  <c r="AG306"/>
  <c r="AH306"/>
  <c r="AI306"/>
  <c r="AJ306"/>
  <c r="AK306"/>
  <c r="AL306"/>
  <c r="AM306"/>
  <c r="AN306"/>
  <c r="AO306"/>
  <c r="AP306"/>
  <c r="AQ306"/>
  <c r="AR306"/>
  <c r="AS306"/>
  <c r="AT306"/>
  <c r="AU306"/>
  <c r="AV306"/>
  <c r="AW306"/>
  <c r="AX306"/>
  <c r="AY306"/>
  <c r="BH306"/>
  <c r="BL306"/>
  <c r="BD306" s="1"/>
  <c r="BM306"/>
  <c r="BE306" s="1"/>
  <c r="BN306"/>
  <c r="BF306" s="1"/>
  <c r="BO306"/>
  <c r="BG306" s="1"/>
  <c r="BQ306"/>
  <c r="BR306"/>
  <c r="BB306" s="1"/>
  <c r="BS306"/>
  <c r="BC306" s="1"/>
  <c r="CN306"/>
  <c r="CO306"/>
  <c r="BI306" s="1"/>
  <c r="CL306" s="1"/>
  <c r="CP306"/>
  <c r="BJ306" s="1"/>
  <c r="CM306" s="1"/>
  <c r="CQ306"/>
  <c r="BK306" s="1"/>
  <c r="CR306"/>
  <c r="CS306"/>
  <c r="CT306"/>
  <c r="CU306"/>
  <c r="CV306"/>
  <c r="CW306"/>
  <c r="CX306"/>
  <c r="CY306"/>
  <c r="CZ306"/>
  <c r="AE307"/>
  <c r="AF307"/>
  <c r="AG307"/>
  <c r="AH307"/>
  <c r="AI307"/>
  <c r="AJ307"/>
  <c r="AK307"/>
  <c r="AL307"/>
  <c r="AM307"/>
  <c r="AN307"/>
  <c r="AO307"/>
  <c r="AP307"/>
  <c r="AQ307"/>
  <c r="AR307"/>
  <c r="AS307"/>
  <c r="AT307"/>
  <c r="AU307"/>
  <c r="AV307"/>
  <c r="AW307"/>
  <c r="AX307"/>
  <c r="AY307"/>
  <c r="BH307"/>
  <c r="BL307"/>
  <c r="BD307" s="1"/>
  <c r="BM307"/>
  <c r="BE307" s="1"/>
  <c r="BN307"/>
  <c r="BF307" s="1"/>
  <c r="BO307"/>
  <c r="BG307" s="1"/>
  <c r="BQ307"/>
  <c r="BR307"/>
  <c r="BB307" s="1"/>
  <c r="BS307"/>
  <c r="BC307" s="1"/>
  <c r="CN307"/>
  <c r="CO307"/>
  <c r="BI307" s="1"/>
  <c r="CL307" s="1"/>
  <c r="CP307"/>
  <c r="BJ307" s="1"/>
  <c r="CM307" s="1"/>
  <c r="CQ307"/>
  <c r="BK307" s="1"/>
  <c r="CR307"/>
  <c r="CS307"/>
  <c r="CT307"/>
  <c r="CU307"/>
  <c r="CV307"/>
  <c r="CW307"/>
  <c r="CX307"/>
  <c r="CY307"/>
  <c r="CZ307"/>
  <c r="AE308"/>
  <c r="AF308"/>
  <c r="AG308"/>
  <c r="AH308"/>
  <c r="AI308"/>
  <c r="AJ308"/>
  <c r="AK308"/>
  <c r="AL308"/>
  <c r="AM308"/>
  <c r="AN308"/>
  <c r="AO308"/>
  <c r="AP308"/>
  <c r="AQ308"/>
  <c r="AR308"/>
  <c r="AS308"/>
  <c r="AT308"/>
  <c r="AU308"/>
  <c r="AV308"/>
  <c r="AW308"/>
  <c r="AX308"/>
  <c r="AY308"/>
  <c r="BH308"/>
  <c r="BL308"/>
  <c r="BD308" s="1"/>
  <c r="BM308"/>
  <c r="BE308" s="1"/>
  <c r="BN308"/>
  <c r="BF308" s="1"/>
  <c r="BO308"/>
  <c r="BG308" s="1"/>
  <c r="BQ308"/>
  <c r="BR308"/>
  <c r="BB308" s="1"/>
  <c r="BS308"/>
  <c r="BC308" s="1"/>
  <c r="CN308"/>
  <c r="CO308"/>
  <c r="BI308" s="1"/>
  <c r="CL308" s="1"/>
  <c r="CP308"/>
  <c r="BJ308" s="1"/>
  <c r="CM308" s="1"/>
  <c r="CQ308"/>
  <c r="BK308" s="1"/>
  <c r="CR308"/>
  <c r="CS308"/>
  <c r="CT308"/>
  <c r="CU308"/>
  <c r="CV308"/>
  <c r="CW308"/>
  <c r="CX308"/>
  <c r="CY308"/>
  <c r="CZ308"/>
  <c r="AE309"/>
  <c r="AF309"/>
  <c r="AG309"/>
  <c r="AH309"/>
  <c r="AI309"/>
  <c r="AJ309"/>
  <c r="AK309"/>
  <c r="AL309"/>
  <c r="AM309"/>
  <c r="AN309"/>
  <c r="AO309"/>
  <c r="AP309"/>
  <c r="AQ309"/>
  <c r="AR309"/>
  <c r="AS309"/>
  <c r="AT309"/>
  <c r="AU309"/>
  <c r="AV309"/>
  <c r="AW309"/>
  <c r="AX309"/>
  <c r="AY309"/>
  <c r="BH309"/>
  <c r="BL309"/>
  <c r="BD309" s="1"/>
  <c r="BM309"/>
  <c r="BE309" s="1"/>
  <c r="BN309"/>
  <c r="BF309" s="1"/>
  <c r="BO309"/>
  <c r="BG309" s="1"/>
  <c r="BQ309"/>
  <c r="BR309"/>
  <c r="BB309" s="1"/>
  <c r="BS309"/>
  <c r="BC309" s="1"/>
  <c r="CN309"/>
  <c r="CO309"/>
  <c r="BI309" s="1"/>
  <c r="CL309" s="1"/>
  <c r="CP309"/>
  <c r="BJ309" s="1"/>
  <c r="CM309" s="1"/>
  <c r="CQ309"/>
  <c r="BK309" s="1"/>
  <c r="CR309"/>
  <c r="CS309"/>
  <c r="CT309"/>
  <c r="CU309"/>
  <c r="CV309"/>
  <c r="CW309"/>
  <c r="CX309"/>
  <c r="CY309"/>
  <c r="CZ309"/>
  <c r="AE310"/>
  <c r="AF310"/>
  <c r="AG310"/>
  <c r="AH310"/>
  <c r="AI310"/>
  <c r="AJ310"/>
  <c r="AK310"/>
  <c r="AL310"/>
  <c r="AM310"/>
  <c r="AN310"/>
  <c r="AO310"/>
  <c r="AP310"/>
  <c r="AQ310"/>
  <c r="AR310"/>
  <c r="AS310"/>
  <c r="AT310"/>
  <c r="AU310"/>
  <c r="AV310"/>
  <c r="AW310"/>
  <c r="AX310"/>
  <c r="AY310"/>
  <c r="BH310"/>
  <c r="BL310"/>
  <c r="BD310" s="1"/>
  <c r="BM310"/>
  <c r="BE310" s="1"/>
  <c r="BN310"/>
  <c r="BF310" s="1"/>
  <c r="BO310"/>
  <c r="BG310" s="1"/>
  <c r="BQ310"/>
  <c r="BR310"/>
  <c r="BB310" s="1"/>
  <c r="BS310"/>
  <c r="BC310" s="1"/>
  <c r="CN310"/>
  <c r="CO310"/>
  <c r="BI310" s="1"/>
  <c r="CL310" s="1"/>
  <c r="CP310"/>
  <c r="BJ310" s="1"/>
  <c r="CM310" s="1"/>
  <c r="CQ310"/>
  <c r="BK310" s="1"/>
  <c r="CR310"/>
  <c r="CS310"/>
  <c r="CT310"/>
  <c r="CU310"/>
  <c r="CV310"/>
  <c r="CW310"/>
  <c r="CX310"/>
  <c r="CY310"/>
  <c r="CZ310"/>
  <c r="AE311"/>
  <c r="AF311"/>
  <c r="AG311"/>
  <c r="AH311"/>
  <c r="AI311"/>
  <c r="AJ311"/>
  <c r="AK311"/>
  <c r="AL311"/>
  <c r="AM311"/>
  <c r="AN311"/>
  <c r="AO311"/>
  <c r="AP311"/>
  <c r="AQ311"/>
  <c r="AR311"/>
  <c r="AS311"/>
  <c r="AT311"/>
  <c r="AU311"/>
  <c r="AV311"/>
  <c r="AW311"/>
  <c r="AX311"/>
  <c r="AY311"/>
  <c r="BH311"/>
  <c r="BL311"/>
  <c r="BD311" s="1"/>
  <c r="BM311"/>
  <c r="BE311" s="1"/>
  <c r="BN311"/>
  <c r="BF311" s="1"/>
  <c r="BO311"/>
  <c r="BG311" s="1"/>
  <c r="BQ311"/>
  <c r="BR311"/>
  <c r="BB311" s="1"/>
  <c r="BS311"/>
  <c r="BC311" s="1"/>
  <c r="CN311"/>
  <c r="CO311"/>
  <c r="BI311" s="1"/>
  <c r="CL311" s="1"/>
  <c r="CP311"/>
  <c r="BJ311" s="1"/>
  <c r="CM311" s="1"/>
  <c r="CQ311"/>
  <c r="BK311" s="1"/>
  <c r="CR311"/>
  <c r="CS311"/>
  <c r="CT311"/>
  <c r="CU311"/>
  <c r="CV311"/>
  <c r="CW311"/>
  <c r="CX311"/>
  <c r="CY311"/>
  <c r="CZ311"/>
  <c r="AE312"/>
  <c r="AF312"/>
  <c r="AG312"/>
  <c r="AH312"/>
  <c r="AI312"/>
  <c r="AJ312"/>
  <c r="AK312"/>
  <c r="AL312"/>
  <c r="AM312"/>
  <c r="AN312"/>
  <c r="AO312"/>
  <c r="AP312"/>
  <c r="AQ312"/>
  <c r="AR312"/>
  <c r="AS312"/>
  <c r="AT312"/>
  <c r="AU312"/>
  <c r="AV312"/>
  <c r="AW312"/>
  <c r="AX312"/>
  <c r="AY312"/>
  <c r="BH312"/>
  <c r="BL312"/>
  <c r="BD312" s="1"/>
  <c r="BM312"/>
  <c r="BE312" s="1"/>
  <c r="BN312"/>
  <c r="BF312" s="1"/>
  <c r="BO312"/>
  <c r="BG312" s="1"/>
  <c r="BQ312"/>
  <c r="BR312"/>
  <c r="BB312" s="1"/>
  <c r="BS312"/>
  <c r="BC312" s="1"/>
  <c r="CN312"/>
  <c r="CO312"/>
  <c r="BI312" s="1"/>
  <c r="CL312" s="1"/>
  <c r="CP312"/>
  <c r="BJ312" s="1"/>
  <c r="CM312" s="1"/>
  <c r="CQ312"/>
  <c r="BK312" s="1"/>
  <c r="CR312"/>
  <c r="CS312"/>
  <c r="CT312"/>
  <c r="CU312"/>
  <c r="CV312"/>
  <c r="CW312"/>
  <c r="CX312"/>
  <c r="CY312"/>
  <c r="CZ312"/>
  <c r="AE313"/>
  <c r="AF313"/>
  <c r="AG313"/>
  <c r="AH313"/>
  <c r="AI313"/>
  <c r="AJ313"/>
  <c r="AK313"/>
  <c r="AL313"/>
  <c r="AM313"/>
  <c r="AN313"/>
  <c r="AO313"/>
  <c r="AP313"/>
  <c r="AQ313"/>
  <c r="AR313"/>
  <c r="AS313"/>
  <c r="AT313"/>
  <c r="AU313"/>
  <c r="AV313"/>
  <c r="AW313"/>
  <c r="AX313"/>
  <c r="AY313"/>
  <c r="BH313"/>
  <c r="BL313"/>
  <c r="BD313" s="1"/>
  <c r="BM313"/>
  <c r="BE313" s="1"/>
  <c r="BN313"/>
  <c r="BF313" s="1"/>
  <c r="BO313"/>
  <c r="BG313" s="1"/>
  <c r="BQ313"/>
  <c r="BR313"/>
  <c r="BB313" s="1"/>
  <c r="BS313"/>
  <c r="BC313" s="1"/>
  <c r="CN313"/>
  <c r="CO313"/>
  <c r="BI313" s="1"/>
  <c r="CL313" s="1"/>
  <c r="CP313"/>
  <c r="BJ313" s="1"/>
  <c r="CM313" s="1"/>
  <c r="CQ313"/>
  <c r="BK313" s="1"/>
  <c r="CR313"/>
  <c r="CS313"/>
  <c r="CT313"/>
  <c r="CU313"/>
  <c r="CV313"/>
  <c r="CW313"/>
  <c r="CX313"/>
  <c r="CY313"/>
  <c r="CZ313"/>
  <c r="AE314"/>
  <c r="AF314"/>
  <c r="AG314"/>
  <c r="AH314"/>
  <c r="AI314"/>
  <c r="AJ314"/>
  <c r="AK314"/>
  <c r="AL314"/>
  <c r="AM314"/>
  <c r="AN314"/>
  <c r="AO314"/>
  <c r="AP314"/>
  <c r="AQ314"/>
  <c r="AR314"/>
  <c r="AS314"/>
  <c r="AT314"/>
  <c r="AU314"/>
  <c r="AV314"/>
  <c r="AW314"/>
  <c r="AX314"/>
  <c r="AY314"/>
  <c r="BH314"/>
  <c r="BL314"/>
  <c r="BD314" s="1"/>
  <c r="BM314"/>
  <c r="BE314" s="1"/>
  <c r="BN314"/>
  <c r="BF314" s="1"/>
  <c r="BO314"/>
  <c r="BG314" s="1"/>
  <c r="BQ314"/>
  <c r="BR314"/>
  <c r="BB314" s="1"/>
  <c r="BS314"/>
  <c r="BC314" s="1"/>
  <c r="CN314"/>
  <c r="CO314"/>
  <c r="BI314" s="1"/>
  <c r="CL314" s="1"/>
  <c r="CP314"/>
  <c r="BJ314" s="1"/>
  <c r="CM314" s="1"/>
  <c r="CQ314"/>
  <c r="BK314" s="1"/>
  <c r="CR314"/>
  <c r="CS314"/>
  <c r="CT314"/>
  <c r="CU314"/>
  <c r="CV314"/>
  <c r="CW314"/>
  <c r="CX314"/>
  <c r="CY314"/>
  <c r="CZ314"/>
  <c r="AE315"/>
  <c r="AF315"/>
  <c r="AG315"/>
  <c r="AH315"/>
  <c r="AI315"/>
  <c r="AJ315"/>
  <c r="AK315"/>
  <c r="AL315"/>
  <c r="AM315"/>
  <c r="AN315"/>
  <c r="AO315"/>
  <c r="AP315"/>
  <c r="AQ315"/>
  <c r="AR315"/>
  <c r="AS315"/>
  <c r="AT315"/>
  <c r="AU315"/>
  <c r="AV315"/>
  <c r="AW315"/>
  <c r="AX315"/>
  <c r="AY315"/>
  <c r="BH315"/>
  <c r="BL315"/>
  <c r="BD315" s="1"/>
  <c r="BM315"/>
  <c r="BE315" s="1"/>
  <c r="BN315"/>
  <c r="BF315" s="1"/>
  <c r="BO315"/>
  <c r="BG315" s="1"/>
  <c r="BQ315"/>
  <c r="BR315"/>
  <c r="BB315" s="1"/>
  <c r="BS315"/>
  <c r="BC315" s="1"/>
  <c r="CN315"/>
  <c r="CO315"/>
  <c r="BI315" s="1"/>
  <c r="CL315" s="1"/>
  <c r="CP315"/>
  <c r="BJ315" s="1"/>
  <c r="CM315" s="1"/>
  <c r="CQ315"/>
  <c r="BK315" s="1"/>
  <c r="CR315"/>
  <c r="CS315"/>
  <c r="CT315"/>
  <c r="CU315"/>
  <c r="CV315"/>
  <c r="CW315"/>
  <c r="CX315"/>
  <c r="CY315"/>
  <c r="CZ315"/>
  <c r="AE316"/>
  <c r="AF316"/>
  <c r="AG316"/>
  <c r="AH316"/>
  <c r="AI316"/>
  <c r="AJ316"/>
  <c r="AK316"/>
  <c r="AL316"/>
  <c r="AM316"/>
  <c r="AN316"/>
  <c r="AO316"/>
  <c r="AP316"/>
  <c r="AQ316"/>
  <c r="AR316"/>
  <c r="AS316"/>
  <c r="AT316"/>
  <c r="AU316"/>
  <c r="AV316"/>
  <c r="AW316"/>
  <c r="AX316"/>
  <c r="AY316"/>
  <c r="BH316"/>
  <c r="BL316"/>
  <c r="BD316" s="1"/>
  <c r="BM316"/>
  <c r="BE316" s="1"/>
  <c r="BN316"/>
  <c r="BF316" s="1"/>
  <c r="BO316"/>
  <c r="BG316" s="1"/>
  <c r="BQ316"/>
  <c r="BR316"/>
  <c r="BB316" s="1"/>
  <c r="BS316"/>
  <c r="BC316" s="1"/>
  <c r="CN316"/>
  <c r="CO316"/>
  <c r="BI316" s="1"/>
  <c r="CL316" s="1"/>
  <c r="CP316"/>
  <c r="BJ316" s="1"/>
  <c r="CM316" s="1"/>
  <c r="CQ316"/>
  <c r="BK316" s="1"/>
  <c r="CR316"/>
  <c r="CS316"/>
  <c r="CT316"/>
  <c r="CU316"/>
  <c r="CV316"/>
  <c r="CW316"/>
  <c r="CX316"/>
  <c r="CY316"/>
  <c r="CZ316"/>
  <c r="AE317"/>
  <c r="AF317"/>
  <c r="AG317"/>
  <c r="AH317"/>
  <c r="AI317"/>
  <c r="AJ317"/>
  <c r="AK317"/>
  <c r="AL317"/>
  <c r="AM317"/>
  <c r="AN317"/>
  <c r="AO317"/>
  <c r="AP317"/>
  <c r="AQ317"/>
  <c r="AR317"/>
  <c r="AS317"/>
  <c r="AT317"/>
  <c r="AU317"/>
  <c r="AV317"/>
  <c r="AW317"/>
  <c r="AX317"/>
  <c r="AY317"/>
  <c r="BH317"/>
  <c r="BL317"/>
  <c r="BD317" s="1"/>
  <c r="BM317"/>
  <c r="BE317" s="1"/>
  <c r="BN317"/>
  <c r="BF317" s="1"/>
  <c r="BO317"/>
  <c r="BG317" s="1"/>
  <c r="BQ317"/>
  <c r="BR317"/>
  <c r="BB317" s="1"/>
  <c r="BS317"/>
  <c r="BC317" s="1"/>
  <c r="CN317"/>
  <c r="CO317"/>
  <c r="BI317" s="1"/>
  <c r="CL317" s="1"/>
  <c r="CP317"/>
  <c r="BJ317" s="1"/>
  <c r="CM317" s="1"/>
  <c r="CQ317"/>
  <c r="BK317" s="1"/>
  <c r="CR317"/>
  <c r="CS317"/>
  <c r="CT317"/>
  <c r="CU317"/>
  <c r="CV317"/>
  <c r="CW317"/>
  <c r="CX317"/>
  <c r="CY317"/>
  <c r="CZ317"/>
  <c r="AE318"/>
  <c r="AF318"/>
  <c r="AG318"/>
  <c r="AH318"/>
  <c r="AI318"/>
  <c r="AJ318"/>
  <c r="AK318"/>
  <c r="AL318"/>
  <c r="AM318"/>
  <c r="AN318"/>
  <c r="AO318"/>
  <c r="AP318"/>
  <c r="AQ318"/>
  <c r="AR318"/>
  <c r="AS318"/>
  <c r="AT318"/>
  <c r="AU318"/>
  <c r="AV318"/>
  <c r="AW318"/>
  <c r="AX318"/>
  <c r="AY318"/>
  <c r="BH318"/>
  <c r="BL318"/>
  <c r="BD318" s="1"/>
  <c r="BM318"/>
  <c r="BE318" s="1"/>
  <c r="BN318"/>
  <c r="BF318" s="1"/>
  <c r="BO318"/>
  <c r="BG318" s="1"/>
  <c r="BQ318"/>
  <c r="BR318"/>
  <c r="BB318" s="1"/>
  <c r="BS318"/>
  <c r="BC318" s="1"/>
  <c r="CN318"/>
  <c r="CO318"/>
  <c r="BI318" s="1"/>
  <c r="CL318" s="1"/>
  <c r="CP318"/>
  <c r="BJ318" s="1"/>
  <c r="CM318" s="1"/>
  <c r="CQ318"/>
  <c r="BK318" s="1"/>
  <c r="CR318"/>
  <c r="CS318"/>
  <c r="CT318"/>
  <c r="CU318"/>
  <c r="CV318"/>
  <c r="CW318"/>
  <c r="CX318"/>
  <c r="CY318"/>
  <c r="CZ318"/>
  <c r="AE319"/>
  <c r="AF319"/>
  <c r="AG319"/>
  <c r="AH319"/>
  <c r="AI319"/>
  <c r="AJ319"/>
  <c r="AK319"/>
  <c r="AL319"/>
  <c r="AM319"/>
  <c r="AN319"/>
  <c r="AO319"/>
  <c r="AP319"/>
  <c r="AQ319"/>
  <c r="AR319"/>
  <c r="AS319"/>
  <c r="AT319"/>
  <c r="AU319"/>
  <c r="AV319"/>
  <c r="AW319"/>
  <c r="AX319"/>
  <c r="AY319"/>
  <c r="BH319"/>
  <c r="BL319"/>
  <c r="BD319" s="1"/>
  <c r="BM319"/>
  <c r="BE319" s="1"/>
  <c r="BN319"/>
  <c r="BF319" s="1"/>
  <c r="BO319"/>
  <c r="BG319" s="1"/>
  <c r="BQ319"/>
  <c r="BR319"/>
  <c r="BB319" s="1"/>
  <c r="BS319"/>
  <c r="BC319" s="1"/>
  <c r="CN319"/>
  <c r="CO319"/>
  <c r="BI319" s="1"/>
  <c r="CL319" s="1"/>
  <c r="CP319"/>
  <c r="BJ319" s="1"/>
  <c r="CM319" s="1"/>
  <c r="CQ319"/>
  <c r="BK319" s="1"/>
  <c r="CR319"/>
  <c r="CS319"/>
  <c r="CT319"/>
  <c r="CU319"/>
  <c r="CV319"/>
  <c r="CW319"/>
  <c r="CX319"/>
  <c r="CY319"/>
  <c r="CZ319"/>
  <c r="AE320"/>
  <c r="AF320"/>
  <c r="AG320"/>
  <c r="AH320"/>
  <c r="AI320"/>
  <c r="AJ320"/>
  <c r="AK320"/>
  <c r="AL320"/>
  <c r="AM320"/>
  <c r="AN320"/>
  <c r="AO320"/>
  <c r="AP320"/>
  <c r="AQ320"/>
  <c r="AR320"/>
  <c r="AS320"/>
  <c r="AT320"/>
  <c r="AU320"/>
  <c r="AV320"/>
  <c r="AW320"/>
  <c r="AX320"/>
  <c r="AY320"/>
  <c r="BH320"/>
  <c r="BL320"/>
  <c r="BD320" s="1"/>
  <c r="BM320"/>
  <c r="BE320" s="1"/>
  <c r="BN320"/>
  <c r="BF320" s="1"/>
  <c r="BO320"/>
  <c r="BG320" s="1"/>
  <c r="BQ320"/>
  <c r="BR320"/>
  <c r="BB320" s="1"/>
  <c r="BS320"/>
  <c r="BC320" s="1"/>
  <c r="CN320"/>
  <c r="CO320"/>
  <c r="BI320" s="1"/>
  <c r="CL320" s="1"/>
  <c r="CP320"/>
  <c r="BJ320" s="1"/>
  <c r="CM320" s="1"/>
  <c r="CQ320"/>
  <c r="BK320" s="1"/>
  <c r="CR320"/>
  <c r="CS320"/>
  <c r="CT320"/>
  <c r="CU320"/>
  <c r="CV320"/>
  <c r="CW320"/>
  <c r="CX320"/>
  <c r="CY320"/>
  <c r="CZ320"/>
  <c r="AE321"/>
  <c r="AF321"/>
  <c r="AG321"/>
  <c r="AH321"/>
  <c r="AI321"/>
  <c r="AJ321"/>
  <c r="AK321"/>
  <c r="AL321"/>
  <c r="AM321"/>
  <c r="AN321"/>
  <c r="AO321"/>
  <c r="AP321"/>
  <c r="AQ321"/>
  <c r="AR321"/>
  <c r="AS321"/>
  <c r="AT321"/>
  <c r="AU321"/>
  <c r="AV321"/>
  <c r="AW321"/>
  <c r="AX321"/>
  <c r="AY321"/>
  <c r="BH321"/>
  <c r="BL321"/>
  <c r="BD321" s="1"/>
  <c r="BM321"/>
  <c r="BE321" s="1"/>
  <c r="BN321"/>
  <c r="BF321" s="1"/>
  <c r="BO321"/>
  <c r="BG321" s="1"/>
  <c r="BQ321"/>
  <c r="BR321"/>
  <c r="BB321" s="1"/>
  <c r="BS321"/>
  <c r="BC321" s="1"/>
  <c r="CN321"/>
  <c r="CO321"/>
  <c r="BI321" s="1"/>
  <c r="CL321" s="1"/>
  <c r="CP321"/>
  <c r="BJ321" s="1"/>
  <c r="CM321" s="1"/>
  <c r="CQ321"/>
  <c r="BK321" s="1"/>
  <c r="CR321"/>
  <c r="CS321"/>
  <c r="CT321"/>
  <c r="CU321"/>
  <c r="CV321"/>
  <c r="CW321"/>
  <c r="CX321"/>
  <c r="CY321"/>
  <c r="CZ321"/>
  <c r="AE322"/>
  <c r="AF322"/>
  <c r="AG322"/>
  <c r="AH322"/>
  <c r="AI322"/>
  <c r="AJ322"/>
  <c r="AK322"/>
  <c r="AL322"/>
  <c r="AM322"/>
  <c r="AN322"/>
  <c r="AO322"/>
  <c r="AP322"/>
  <c r="AQ322"/>
  <c r="AR322"/>
  <c r="AS322"/>
  <c r="AT322"/>
  <c r="AU322"/>
  <c r="AV322"/>
  <c r="AW322"/>
  <c r="AX322"/>
  <c r="AY322"/>
  <c r="BH322"/>
  <c r="BL322"/>
  <c r="BD322" s="1"/>
  <c r="BM322"/>
  <c r="BE322" s="1"/>
  <c r="BN322"/>
  <c r="BF322" s="1"/>
  <c r="BO322"/>
  <c r="BG322" s="1"/>
  <c r="BQ322"/>
  <c r="BR322"/>
  <c r="BB322" s="1"/>
  <c r="BS322"/>
  <c r="BC322" s="1"/>
  <c r="CN322"/>
  <c r="CO322"/>
  <c r="BI322" s="1"/>
  <c r="CL322" s="1"/>
  <c r="CP322"/>
  <c r="BJ322" s="1"/>
  <c r="CM322" s="1"/>
  <c r="CQ322"/>
  <c r="BK322" s="1"/>
  <c r="CR322"/>
  <c r="CS322"/>
  <c r="CT322"/>
  <c r="CU322"/>
  <c r="CV322"/>
  <c r="CW322"/>
  <c r="CX322"/>
  <c r="CY322"/>
  <c r="CZ322"/>
  <c r="AE323"/>
  <c r="AF323"/>
  <c r="AG323"/>
  <c r="AH323"/>
  <c r="AI323"/>
  <c r="AJ323"/>
  <c r="AK323"/>
  <c r="AL323"/>
  <c r="AM323"/>
  <c r="AN323"/>
  <c r="AO323"/>
  <c r="AP323"/>
  <c r="AQ323"/>
  <c r="AR323"/>
  <c r="AS323"/>
  <c r="AT323"/>
  <c r="AU323"/>
  <c r="AV323"/>
  <c r="AW323"/>
  <c r="AX323"/>
  <c r="AY323"/>
  <c r="BH323"/>
  <c r="BL323"/>
  <c r="BD323" s="1"/>
  <c r="BM323"/>
  <c r="BE323" s="1"/>
  <c r="BN323"/>
  <c r="BF323" s="1"/>
  <c r="BO323"/>
  <c r="BG323" s="1"/>
  <c r="BQ323"/>
  <c r="BR323"/>
  <c r="BB323" s="1"/>
  <c r="BS323"/>
  <c r="BC323" s="1"/>
  <c r="CN323"/>
  <c r="CO323"/>
  <c r="BI323" s="1"/>
  <c r="CL323" s="1"/>
  <c r="CP323"/>
  <c r="BJ323" s="1"/>
  <c r="CM323" s="1"/>
  <c r="CQ323"/>
  <c r="BK323" s="1"/>
  <c r="CR323"/>
  <c r="CS323"/>
  <c r="CT323"/>
  <c r="CU323"/>
  <c r="CV323"/>
  <c r="CW323"/>
  <c r="CX323"/>
  <c r="CY323"/>
  <c r="CZ323"/>
  <c r="AE324"/>
  <c r="AF324"/>
  <c r="AG324"/>
  <c r="AH324"/>
  <c r="AI324"/>
  <c r="AJ324"/>
  <c r="AK324"/>
  <c r="AL324"/>
  <c r="AM324"/>
  <c r="AN324"/>
  <c r="AO324"/>
  <c r="AP324"/>
  <c r="AQ324"/>
  <c r="AR324"/>
  <c r="AS324"/>
  <c r="AT324"/>
  <c r="AU324"/>
  <c r="AV324"/>
  <c r="AW324"/>
  <c r="AX324"/>
  <c r="AY324"/>
  <c r="BH324"/>
  <c r="BL324"/>
  <c r="BD324" s="1"/>
  <c r="BM324"/>
  <c r="BE324" s="1"/>
  <c r="BN324"/>
  <c r="BF324" s="1"/>
  <c r="BO324"/>
  <c r="BG324" s="1"/>
  <c r="BQ324"/>
  <c r="BR324"/>
  <c r="BB324" s="1"/>
  <c r="BS324"/>
  <c r="BC324" s="1"/>
  <c r="CN324"/>
  <c r="CO324"/>
  <c r="BI324" s="1"/>
  <c r="CL324" s="1"/>
  <c r="CP324"/>
  <c r="BJ324" s="1"/>
  <c r="CM324" s="1"/>
  <c r="CQ324"/>
  <c r="BK324" s="1"/>
  <c r="CR324"/>
  <c r="CS324"/>
  <c r="CT324"/>
  <c r="CU324"/>
  <c r="CV324"/>
  <c r="CW324"/>
  <c r="CX324"/>
  <c r="CY324"/>
  <c r="CZ324"/>
  <c r="AE325"/>
  <c r="AF325"/>
  <c r="AG325"/>
  <c r="AH325"/>
  <c r="AI325"/>
  <c r="AJ325"/>
  <c r="AK325"/>
  <c r="AL325"/>
  <c r="AM325"/>
  <c r="AN325"/>
  <c r="AO325"/>
  <c r="AP325"/>
  <c r="AQ325"/>
  <c r="AR325"/>
  <c r="AS325"/>
  <c r="AT325"/>
  <c r="AU325"/>
  <c r="AV325"/>
  <c r="AW325"/>
  <c r="AX325"/>
  <c r="AY325"/>
  <c r="BH325"/>
  <c r="BP325" s="1"/>
  <c r="BL325"/>
  <c r="BD325" s="1"/>
  <c r="BM325"/>
  <c r="BE325" s="1"/>
  <c r="BN325"/>
  <c r="BF325" s="1"/>
  <c r="BO325"/>
  <c r="BG325" s="1"/>
  <c r="BQ325"/>
  <c r="BR325"/>
  <c r="BB325" s="1"/>
  <c r="BS325"/>
  <c r="BC325" s="1"/>
  <c r="CK325"/>
  <c r="CN325"/>
  <c r="CO325"/>
  <c r="BI325" s="1"/>
  <c r="CP325"/>
  <c r="BJ325" s="1"/>
  <c r="CQ325"/>
  <c r="BK325" s="1"/>
  <c r="CR325"/>
  <c r="CS325"/>
  <c r="CT325"/>
  <c r="CU325"/>
  <c r="CV325"/>
  <c r="CW325"/>
  <c r="CX325"/>
  <c r="CY325"/>
  <c r="CZ325"/>
  <c r="AE326"/>
  <c r="AF326"/>
  <c r="AG326"/>
  <c r="AH326"/>
  <c r="AI326"/>
  <c r="AJ326"/>
  <c r="AK326"/>
  <c r="AL326"/>
  <c r="AM326"/>
  <c r="AN326"/>
  <c r="AO326"/>
  <c r="AP326"/>
  <c r="AQ326"/>
  <c r="AR326"/>
  <c r="AS326"/>
  <c r="AT326"/>
  <c r="AU326"/>
  <c r="AV326"/>
  <c r="AW326"/>
  <c r="AX326"/>
  <c r="AY326"/>
  <c r="BH326"/>
  <c r="BP326" s="1"/>
  <c r="AZ326" s="1"/>
  <c r="BL326"/>
  <c r="BD326" s="1"/>
  <c r="BM326"/>
  <c r="BE326" s="1"/>
  <c r="BN326"/>
  <c r="BF326" s="1"/>
  <c r="BO326"/>
  <c r="BG326" s="1"/>
  <c r="BQ326"/>
  <c r="BR326"/>
  <c r="BB326" s="1"/>
  <c r="BS326"/>
  <c r="BC326" s="1"/>
  <c r="CK326"/>
  <c r="CN326"/>
  <c r="CO326"/>
  <c r="BI326" s="1"/>
  <c r="CP326"/>
  <c r="BJ326" s="1"/>
  <c r="CQ326"/>
  <c r="BK326" s="1"/>
  <c r="CR326"/>
  <c r="CS326"/>
  <c r="CT326"/>
  <c r="CU326"/>
  <c r="CV326"/>
  <c r="CW326"/>
  <c r="CX326"/>
  <c r="CY326"/>
  <c r="CZ326"/>
  <c r="AE327"/>
  <c r="AF327"/>
  <c r="AG327"/>
  <c r="AH327"/>
  <c r="AI327"/>
  <c r="AJ327"/>
  <c r="AK327"/>
  <c r="AL327"/>
  <c r="AM327"/>
  <c r="AN327"/>
  <c r="AO327"/>
  <c r="AP327"/>
  <c r="AQ327"/>
  <c r="AR327"/>
  <c r="AS327"/>
  <c r="AT327"/>
  <c r="AU327"/>
  <c r="AV327"/>
  <c r="AW327"/>
  <c r="AX327"/>
  <c r="AY327"/>
  <c r="BH327"/>
  <c r="BP327" s="1"/>
  <c r="BL327"/>
  <c r="BD327" s="1"/>
  <c r="BM327"/>
  <c r="BE327" s="1"/>
  <c r="BN327"/>
  <c r="BF327" s="1"/>
  <c r="BO327"/>
  <c r="BG327" s="1"/>
  <c r="BQ327"/>
  <c r="BR327"/>
  <c r="BB327" s="1"/>
  <c r="BS327"/>
  <c r="BC327" s="1"/>
  <c r="CK327"/>
  <c r="CN327"/>
  <c r="CO327"/>
  <c r="BI327" s="1"/>
  <c r="CP327"/>
  <c r="BJ327" s="1"/>
  <c r="CQ327"/>
  <c r="BK327" s="1"/>
  <c r="CR327"/>
  <c r="CS327"/>
  <c r="CT327"/>
  <c r="CU327"/>
  <c r="CV327"/>
  <c r="CW327"/>
  <c r="CX327"/>
  <c r="CY327"/>
  <c r="CZ327"/>
  <c r="AE328"/>
  <c r="AF328"/>
  <c r="AG328"/>
  <c r="AH328"/>
  <c r="AI328"/>
  <c r="AJ328"/>
  <c r="AK328"/>
  <c r="AL328"/>
  <c r="AM328"/>
  <c r="AN328"/>
  <c r="AO328"/>
  <c r="AP328"/>
  <c r="AQ328"/>
  <c r="AR328"/>
  <c r="AS328"/>
  <c r="AT328"/>
  <c r="AU328"/>
  <c r="AV328"/>
  <c r="AW328"/>
  <c r="AX328"/>
  <c r="AY328"/>
  <c r="BH328"/>
  <c r="BP328" s="1"/>
  <c r="AZ328" s="1"/>
  <c r="BL328"/>
  <c r="BD328" s="1"/>
  <c r="BM328"/>
  <c r="BE328" s="1"/>
  <c r="BN328"/>
  <c r="BF328" s="1"/>
  <c r="BO328"/>
  <c r="BG328" s="1"/>
  <c r="BQ328"/>
  <c r="BR328"/>
  <c r="BB328" s="1"/>
  <c r="BS328"/>
  <c r="BC328" s="1"/>
  <c r="CK328"/>
  <c r="CN328"/>
  <c r="CO328"/>
  <c r="BI328" s="1"/>
  <c r="CP328"/>
  <c r="BJ328" s="1"/>
  <c r="CQ328"/>
  <c r="BK328" s="1"/>
  <c r="CR328"/>
  <c r="CS328"/>
  <c r="CT328"/>
  <c r="CU328"/>
  <c r="CV328"/>
  <c r="CW328"/>
  <c r="CX328"/>
  <c r="CY328"/>
  <c r="CZ328"/>
  <c r="AE329"/>
  <c r="AF329"/>
  <c r="AG329"/>
  <c r="AH329"/>
  <c r="AI329"/>
  <c r="AJ329"/>
  <c r="AK329"/>
  <c r="AL329"/>
  <c r="AM329"/>
  <c r="AN329"/>
  <c r="AO329"/>
  <c r="AP329"/>
  <c r="AQ329"/>
  <c r="AR329"/>
  <c r="AS329"/>
  <c r="AT329"/>
  <c r="AU329"/>
  <c r="AV329"/>
  <c r="AW329"/>
  <c r="AX329"/>
  <c r="AY329"/>
  <c r="BH329"/>
  <c r="BP329" s="1"/>
  <c r="BL329"/>
  <c r="BD329" s="1"/>
  <c r="BM329"/>
  <c r="BE329" s="1"/>
  <c r="BN329"/>
  <c r="BF329" s="1"/>
  <c r="BO329"/>
  <c r="BG329" s="1"/>
  <c r="BQ329"/>
  <c r="BR329"/>
  <c r="BB329" s="1"/>
  <c r="BS329"/>
  <c r="BC329" s="1"/>
  <c r="CK329"/>
  <c r="CN329"/>
  <c r="CO329"/>
  <c r="BI329" s="1"/>
  <c r="CP329"/>
  <c r="BJ329" s="1"/>
  <c r="CQ329"/>
  <c r="BK329" s="1"/>
  <c r="CR329"/>
  <c r="CS329"/>
  <c r="CT329"/>
  <c r="CU329"/>
  <c r="CV329"/>
  <c r="CW329"/>
  <c r="CX329"/>
  <c r="CY329"/>
  <c r="CZ329"/>
  <c r="AE330"/>
  <c r="AF330"/>
  <c r="AG330"/>
  <c r="AH330"/>
  <c r="AI330"/>
  <c r="AJ330"/>
  <c r="AK330"/>
  <c r="AL330"/>
  <c r="AM330"/>
  <c r="AN330"/>
  <c r="AO330"/>
  <c r="AP330"/>
  <c r="AQ330"/>
  <c r="AR330"/>
  <c r="AS330"/>
  <c r="AT330"/>
  <c r="AU330"/>
  <c r="AV330"/>
  <c r="AW330"/>
  <c r="AX330"/>
  <c r="AY330"/>
  <c r="BH330"/>
  <c r="BP330" s="1"/>
  <c r="AZ330" s="1"/>
  <c r="BL330"/>
  <c r="BD330" s="1"/>
  <c r="BM330"/>
  <c r="BE330" s="1"/>
  <c r="BN330"/>
  <c r="BF330" s="1"/>
  <c r="BO330"/>
  <c r="BG330" s="1"/>
  <c r="BQ330"/>
  <c r="BR330"/>
  <c r="BB330" s="1"/>
  <c r="BS330"/>
  <c r="BC330" s="1"/>
  <c r="CK330"/>
  <c r="CN330"/>
  <c r="CO330"/>
  <c r="BI330" s="1"/>
  <c r="CP330"/>
  <c r="BJ330" s="1"/>
  <c r="CQ330"/>
  <c r="BK330" s="1"/>
  <c r="CR330"/>
  <c r="CS330"/>
  <c r="CT330"/>
  <c r="CU330"/>
  <c r="CV330"/>
  <c r="CW330"/>
  <c r="CX330"/>
  <c r="CY330"/>
  <c r="CZ330"/>
  <c r="AE331"/>
  <c r="AF331"/>
  <c r="AG331"/>
  <c r="AH331"/>
  <c r="AI331"/>
  <c r="AJ331"/>
  <c r="AK331"/>
  <c r="AL331"/>
  <c r="AM331"/>
  <c r="AN331"/>
  <c r="AO331"/>
  <c r="AP331"/>
  <c r="AQ331"/>
  <c r="AR331"/>
  <c r="AS331"/>
  <c r="AT331"/>
  <c r="AU331"/>
  <c r="AV331"/>
  <c r="AW331"/>
  <c r="AX331"/>
  <c r="AY331"/>
  <c r="BH331"/>
  <c r="BP331" s="1"/>
  <c r="BL331"/>
  <c r="BD331" s="1"/>
  <c r="BM331"/>
  <c r="BE331" s="1"/>
  <c r="BN331"/>
  <c r="BF331" s="1"/>
  <c r="BO331"/>
  <c r="BG331" s="1"/>
  <c r="BQ331"/>
  <c r="BR331"/>
  <c r="BB331" s="1"/>
  <c r="BS331"/>
  <c r="BC331" s="1"/>
  <c r="CK331"/>
  <c r="CN331"/>
  <c r="CO331"/>
  <c r="BI331" s="1"/>
  <c r="CP331"/>
  <c r="BJ331" s="1"/>
  <c r="CQ331"/>
  <c r="BK331" s="1"/>
  <c r="CR331"/>
  <c r="CS331"/>
  <c r="CT331"/>
  <c r="CU331"/>
  <c r="CV331"/>
  <c r="CW331"/>
  <c r="CX331"/>
  <c r="CY331"/>
  <c r="CZ331"/>
  <c r="AE332"/>
  <c r="AF332"/>
  <c r="AG332"/>
  <c r="AH332"/>
  <c r="AI332"/>
  <c r="AJ332"/>
  <c r="AK332"/>
  <c r="AL332"/>
  <c r="AM332"/>
  <c r="AN332"/>
  <c r="AO332"/>
  <c r="AP332"/>
  <c r="AQ332"/>
  <c r="AR332"/>
  <c r="AS332"/>
  <c r="AT332"/>
  <c r="AU332"/>
  <c r="AV332"/>
  <c r="AW332"/>
  <c r="AX332"/>
  <c r="AY332"/>
  <c r="BH332"/>
  <c r="BP332" s="1"/>
  <c r="AZ332" s="1"/>
  <c r="BL332"/>
  <c r="BD332" s="1"/>
  <c r="BM332"/>
  <c r="BE332" s="1"/>
  <c r="BN332"/>
  <c r="BF332" s="1"/>
  <c r="BO332"/>
  <c r="BG332" s="1"/>
  <c r="BQ332"/>
  <c r="BR332"/>
  <c r="BB332" s="1"/>
  <c r="BS332"/>
  <c r="BC332" s="1"/>
  <c r="CK332"/>
  <c r="CN332"/>
  <c r="CO332"/>
  <c r="BI332" s="1"/>
  <c r="CP332"/>
  <c r="BJ332" s="1"/>
  <c r="CQ332"/>
  <c r="BK332" s="1"/>
  <c r="CR332"/>
  <c r="CS332"/>
  <c r="CT332"/>
  <c r="CU332"/>
  <c r="CV332"/>
  <c r="CW332"/>
  <c r="CX332"/>
  <c r="CY332"/>
  <c r="CZ332"/>
  <c r="AE333"/>
  <c r="AF333"/>
  <c r="AG333"/>
  <c r="AH333"/>
  <c r="AI333"/>
  <c r="AJ333"/>
  <c r="AK333"/>
  <c r="AL333"/>
  <c r="AM333"/>
  <c r="AN333"/>
  <c r="AO333"/>
  <c r="AP333"/>
  <c r="AQ333"/>
  <c r="AR333"/>
  <c r="AS333"/>
  <c r="AT333"/>
  <c r="AU333"/>
  <c r="AV333"/>
  <c r="AW333"/>
  <c r="AX333"/>
  <c r="AY333"/>
  <c r="BH333"/>
  <c r="BP333" s="1"/>
  <c r="BL333"/>
  <c r="BD333" s="1"/>
  <c r="BM333"/>
  <c r="BE333" s="1"/>
  <c r="BN333"/>
  <c r="BF333" s="1"/>
  <c r="BO333"/>
  <c r="BG333" s="1"/>
  <c r="BQ333"/>
  <c r="BR333"/>
  <c r="BB333" s="1"/>
  <c r="BS333"/>
  <c r="BC333" s="1"/>
  <c r="CK333"/>
  <c r="CN333"/>
  <c r="CO333"/>
  <c r="BI333" s="1"/>
  <c r="CP333"/>
  <c r="BJ333" s="1"/>
  <c r="CQ333"/>
  <c r="BK333" s="1"/>
  <c r="CR333"/>
  <c r="CS333"/>
  <c r="CT333"/>
  <c r="CU333"/>
  <c r="CV333"/>
  <c r="CW333"/>
  <c r="CX333"/>
  <c r="CY333"/>
  <c r="CZ333"/>
  <c r="AE334"/>
  <c r="AF334"/>
  <c r="AG334"/>
  <c r="AH334"/>
  <c r="AI334"/>
  <c r="AJ334"/>
  <c r="AK334"/>
  <c r="AL334"/>
  <c r="AM334"/>
  <c r="AN334"/>
  <c r="AO334"/>
  <c r="AP334"/>
  <c r="AQ334"/>
  <c r="AR334"/>
  <c r="AS334"/>
  <c r="AT334"/>
  <c r="AU334"/>
  <c r="AV334"/>
  <c r="AW334"/>
  <c r="AX334"/>
  <c r="AY334"/>
  <c r="BH334"/>
  <c r="BP334" s="1"/>
  <c r="AZ334" s="1"/>
  <c r="BL334"/>
  <c r="BD334" s="1"/>
  <c r="BM334"/>
  <c r="BE334" s="1"/>
  <c r="BN334"/>
  <c r="BF334" s="1"/>
  <c r="BO334"/>
  <c r="BG334" s="1"/>
  <c r="BQ334"/>
  <c r="BR334"/>
  <c r="BB334" s="1"/>
  <c r="BS334"/>
  <c r="BC334" s="1"/>
  <c r="CK334"/>
  <c r="CN334"/>
  <c r="CO334"/>
  <c r="BI334" s="1"/>
  <c r="CP334"/>
  <c r="BJ334" s="1"/>
  <c r="CQ334"/>
  <c r="BK334" s="1"/>
  <c r="CR334"/>
  <c r="CS334"/>
  <c r="CT334"/>
  <c r="CU334"/>
  <c r="CV334"/>
  <c r="CW334"/>
  <c r="CX334"/>
  <c r="CY334"/>
  <c r="CZ334"/>
  <c r="AE335"/>
  <c r="AF335"/>
  <c r="AG335"/>
  <c r="AH335"/>
  <c r="AI335"/>
  <c r="AJ335"/>
  <c r="AK335"/>
  <c r="AL335"/>
  <c r="AM335"/>
  <c r="AN335"/>
  <c r="AO335"/>
  <c r="AP335"/>
  <c r="AQ335"/>
  <c r="AR335"/>
  <c r="AS335"/>
  <c r="AT335"/>
  <c r="AU335"/>
  <c r="AV335"/>
  <c r="AW335"/>
  <c r="AX335"/>
  <c r="AY335"/>
  <c r="BH335"/>
  <c r="BP335" s="1"/>
  <c r="BL335"/>
  <c r="BD335" s="1"/>
  <c r="BM335"/>
  <c r="BE335" s="1"/>
  <c r="BN335"/>
  <c r="BF335" s="1"/>
  <c r="BO335"/>
  <c r="BG335" s="1"/>
  <c r="BQ335"/>
  <c r="BR335"/>
  <c r="BB335" s="1"/>
  <c r="BS335"/>
  <c r="BC335" s="1"/>
  <c r="CK335"/>
  <c r="CN335"/>
  <c r="CO335"/>
  <c r="BI335" s="1"/>
  <c r="CP335"/>
  <c r="BJ335" s="1"/>
  <c r="CQ335"/>
  <c r="BK335" s="1"/>
  <c r="CR335"/>
  <c r="CS335"/>
  <c r="CT335"/>
  <c r="CU335"/>
  <c r="CV335"/>
  <c r="CW335"/>
  <c r="CX335"/>
  <c r="CY335"/>
  <c r="CZ335"/>
  <c r="AE336"/>
  <c r="AF336"/>
  <c r="AG336"/>
  <c r="AH336"/>
  <c r="AI336"/>
  <c r="AJ336"/>
  <c r="AK336"/>
  <c r="AL336"/>
  <c r="AM336"/>
  <c r="AN336"/>
  <c r="AO336"/>
  <c r="AP336"/>
  <c r="AQ336"/>
  <c r="AR336"/>
  <c r="AS336"/>
  <c r="AT336"/>
  <c r="AU336"/>
  <c r="AV336"/>
  <c r="AW336"/>
  <c r="AX336"/>
  <c r="AY336"/>
  <c r="BH336"/>
  <c r="BP336" s="1"/>
  <c r="AZ336" s="1"/>
  <c r="BL336"/>
  <c r="BD336" s="1"/>
  <c r="BM336"/>
  <c r="BE336" s="1"/>
  <c r="BN336"/>
  <c r="BF336" s="1"/>
  <c r="BO336"/>
  <c r="BG336" s="1"/>
  <c r="BQ336"/>
  <c r="BR336"/>
  <c r="BB336" s="1"/>
  <c r="BS336"/>
  <c r="BC336" s="1"/>
  <c r="CK336"/>
  <c r="CN336"/>
  <c r="CO336"/>
  <c r="BI336" s="1"/>
  <c r="CP336"/>
  <c r="BJ336" s="1"/>
  <c r="CQ336"/>
  <c r="BK336" s="1"/>
  <c r="CR336"/>
  <c r="CS336"/>
  <c r="CT336"/>
  <c r="CU336"/>
  <c r="CV336"/>
  <c r="CW336"/>
  <c r="CX336"/>
  <c r="CY336"/>
  <c r="CZ336"/>
  <c r="AE337"/>
  <c r="AF337"/>
  <c r="AG337"/>
  <c r="AH337"/>
  <c r="AI337"/>
  <c r="AJ337"/>
  <c r="AK337"/>
  <c r="AL337"/>
  <c r="AM337"/>
  <c r="AN337"/>
  <c r="AO337"/>
  <c r="AP337"/>
  <c r="AQ337"/>
  <c r="AR337"/>
  <c r="AS337"/>
  <c r="AT337"/>
  <c r="AU337"/>
  <c r="AV337"/>
  <c r="AW337"/>
  <c r="AX337"/>
  <c r="AY337"/>
  <c r="BH337"/>
  <c r="BP337" s="1"/>
  <c r="BL337"/>
  <c r="BD337" s="1"/>
  <c r="BM337"/>
  <c r="BE337" s="1"/>
  <c r="BN337"/>
  <c r="BF337" s="1"/>
  <c r="BO337"/>
  <c r="BG337" s="1"/>
  <c r="BQ337"/>
  <c r="BR337"/>
  <c r="BB337" s="1"/>
  <c r="BS337"/>
  <c r="BC337" s="1"/>
  <c r="CK337"/>
  <c r="CN337"/>
  <c r="CO337"/>
  <c r="BI337" s="1"/>
  <c r="CP337"/>
  <c r="BJ337" s="1"/>
  <c r="CQ337"/>
  <c r="BK337" s="1"/>
  <c r="CR337"/>
  <c r="CS337"/>
  <c r="CT337"/>
  <c r="CU337"/>
  <c r="CV337"/>
  <c r="CW337"/>
  <c r="CX337"/>
  <c r="CY337"/>
  <c r="CZ337"/>
  <c r="AE338"/>
  <c r="AF338"/>
  <c r="AG338"/>
  <c r="AH338"/>
  <c r="AI338"/>
  <c r="AJ338"/>
  <c r="AK338"/>
  <c r="AL338"/>
  <c r="AM338"/>
  <c r="AN338"/>
  <c r="AO338"/>
  <c r="AP338"/>
  <c r="AQ338"/>
  <c r="AR338"/>
  <c r="AS338"/>
  <c r="AT338"/>
  <c r="AU338"/>
  <c r="AV338"/>
  <c r="AW338"/>
  <c r="AX338"/>
  <c r="AY338"/>
  <c r="BH338"/>
  <c r="BP338" s="1"/>
  <c r="AZ338" s="1"/>
  <c r="BL338"/>
  <c r="BD338" s="1"/>
  <c r="BM338"/>
  <c r="BE338" s="1"/>
  <c r="BN338"/>
  <c r="BF338" s="1"/>
  <c r="BO338"/>
  <c r="BG338" s="1"/>
  <c r="BQ338"/>
  <c r="BR338"/>
  <c r="BB338" s="1"/>
  <c r="BS338"/>
  <c r="BC338" s="1"/>
  <c r="CK338"/>
  <c r="CN338"/>
  <c r="CO338"/>
  <c r="BI338" s="1"/>
  <c r="CP338"/>
  <c r="BJ338" s="1"/>
  <c r="CQ338"/>
  <c r="BK338" s="1"/>
  <c r="CR338"/>
  <c r="CS338"/>
  <c r="CT338"/>
  <c r="CU338"/>
  <c r="CV338"/>
  <c r="CW338"/>
  <c r="CX338"/>
  <c r="CY338"/>
  <c r="CZ338"/>
  <c r="AE339"/>
  <c r="AF339"/>
  <c r="AG339"/>
  <c r="AH339"/>
  <c r="AI339"/>
  <c r="AJ339"/>
  <c r="AK339"/>
  <c r="AL339"/>
  <c r="AM339"/>
  <c r="AN339"/>
  <c r="AO339"/>
  <c r="AP339"/>
  <c r="AQ339"/>
  <c r="AR339"/>
  <c r="AS339"/>
  <c r="AT339"/>
  <c r="AU339"/>
  <c r="AV339"/>
  <c r="AW339"/>
  <c r="AX339"/>
  <c r="AY339"/>
  <c r="BH339"/>
  <c r="BP339" s="1"/>
  <c r="BL339"/>
  <c r="BD339" s="1"/>
  <c r="BM339"/>
  <c r="BE339" s="1"/>
  <c r="BN339"/>
  <c r="BF339" s="1"/>
  <c r="BO339"/>
  <c r="BG339" s="1"/>
  <c r="BQ339"/>
  <c r="BR339"/>
  <c r="BB339" s="1"/>
  <c r="BS339"/>
  <c r="BC339" s="1"/>
  <c r="CK339"/>
  <c r="CN339"/>
  <c r="CO339"/>
  <c r="BI339" s="1"/>
  <c r="CP339"/>
  <c r="BJ339" s="1"/>
  <c r="CQ339"/>
  <c r="BK339" s="1"/>
  <c r="CR339"/>
  <c r="CS339"/>
  <c r="CT339"/>
  <c r="CU339"/>
  <c r="CV339"/>
  <c r="CW339"/>
  <c r="CX339"/>
  <c r="CY339"/>
  <c r="CZ339"/>
  <c r="AE340"/>
  <c r="AF340"/>
  <c r="AG340"/>
  <c r="AH340"/>
  <c r="AI340"/>
  <c r="AJ340"/>
  <c r="AK340"/>
  <c r="AL340"/>
  <c r="AM340"/>
  <c r="AN340"/>
  <c r="AO340"/>
  <c r="AP340"/>
  <c r="AQ340"/>
  <c r="AR340"/>
  <c r="AS340"/>
  <c r="AT340"/>
  <c r="AU340"/>
  <c r="AV340"/>
  <c r="AW340"/>
  <c r="AX340"/>
  <c r="AY340"/>
  <c r="BH340"/>
  <c r="BP340" s="1"/>
  <c r="AZ340" s="1"/>
  <c r="BL340"/>
  <c r="BD340" s="1"/>
  <c r="BM340"/>
  <c r="BE340" s="1"/>
  <c r="BN340"/>
  <c r="BF340" s="1"/>
  <c r="BO340"/>
  <c r="BG340" s="1"/>
  <c r="BQ340"/>
  <c r="BR340"/>
  <c r="BB340" s="1"/>
  <c r="BS340"/>
  <c r="BC340" s="1"/>
  <c r="CK340"/>
  <c r="CN340"/>
  <c r="CO340"/>
  <c r="BI340" s="1"/>
  <c r="CP340"/>
  <c r="BJ340" s="1"/>
  <c r="CQ340"/>
  <c r="BK340" s="1"/>
  <c r="CR340"/>
  <c r="CS340"/>
  <c r="CT340"/>
  <c r="CU340"/>
  <c r="CV340"/>
  <c r="CW340"/>
  <c r="CX340"/>
  <c r="CY340"/>
  <c r="CZ340"/>
  <c r="AE341"/>
  <c r="AF341"/>
  <c r="AG341"/>
  <c r="AH341"/>
  <c r="AI341"/>
  <c r="AJ341"/>
  <c r="AK341"/>
  <c r="AL341"/>
  <c r="AM341"/>
  <c r="AN341"/>
  <c r="AO341"/>
  <c r="AP341"/>
  <c r="AQ341"/>
  <c r="AR341"/>
  <c r="AS341"/>
  <c r="AT341"/>
  <c r="AU341"/>
  <c r="AV341"/>
  <c r="AW341"/>
  <c r="AX341"/>
  <c r="AY341"/>
  <c r="BH341"/>
  <c r="BP341" s="1"/>
  <c r="BL341"/>
  <c r="BD341" s="1"/>
  <c r="BM341"/>
  <c r="BE341" s="1"/>
  <c r="BN341"/>
  <c r="BF341" s="1"/>
  <c r="BO341"/>
  <c r="BG341" s="1"/>
  <c r="BQ341"/>
  <c r="BR341"/>
  <c r="BB341" s="1"/>
  <c r="BS341"/>
  <c r="BC341" s="1"/>
  <c r="CK341"/>
  <c r="CN341"/>
  <c r="CO341"/>
  <c r="BI341" s="1"/>
  <c r="CP341"/>
  <c r="BJ341" s="1"/>
  <c r="CQ341"/>
  <c r="BK341" s="1"/>
  <c r="CR341"/>
  <c r="CS341"/>
  <c r="CT341"/>
  <c r="CU341"/>
  <c r="CV341"/>
  <c r="CW341"/>
  <c r="CX341"/>
  <c r="CY341"/>
  <c r="CZ341"/>
  <c r="AE342"/>
  <c r="AF342"/>
  <c r="AG342"/>
  <c r="AH342"/>
  <c r="AI342"/>
  <c r="AJ342"/>
  <c r="AK342"/>
  <c r="AL342"/>
  <c r="AM342"/>
  <c r="AN342"/>
  <c r="AO342"/>
  <c r="AP342"/>
  <c r="AQ342"/>
  <c r="AR342"/>
  <c r="AS342"/>
  <c r="AT342"/>
  <c r="AU342"/>
  <c r="AV342"/>
  <c r="AW342"/>
  <c r="AX342"/>
  <c r="AY342"/>
  <c r="BH342"/>
  <c r="BP342" s="1"/>
  <c r="AZ342" s="1"/>
  <c r="BL342"/>
  <c r="BD342" s="1"/>
  <c r="BM342"/>
  <c r="BE342" s="1"/>
  <c r="BN342"/>
  <c r="BF342" s="1"/>
  <c r="BO342"/>
  <c r="BG342" s="1"/>
  <c r="BQ342"/>
  <c r="BR342"/>
  <c r="BB342" s="1"/>
  <c r="BS342"/>
  <c r="BC342" s="1"/>
  <c r="CK342"/>
  <c r="CN342"/>
  <c r="CO342"/>
  <c r="BI342" s="1"/>
  <c r="CP342"/>
  <c r="BJ342" s="1"/>
  <c r="CQ342"/>
  <c r="BK342" s="1"/>
  <c r="CR342"/>
  <c r="CS342"/>
  <c r="CT342"/>
  <c r="CU342"/>
  <c r="CV342"/>
  <c r="CW342"/>
  <c r="CX342"/>
  <c r="CY342"/>
  <c r="CZ342"/>
  <c r="AE343"/>
  <c r="AF343"/>
  <c r="AG343"/>
  <c r="AH343"/>
  <c r="AI343"/>
  <c r="AJ343"/>
  <c r="AK343"/>
  <c r="AL343"/>
  <c r="AM343"/>
  <c r="AN343"/>
  <c r="AO343"/>
  <c r="AP343"/>
  <c r="AQ343"/>
  <c r="AR343"/>
  <c r="AS343"/>
  <c r="AT343"/>
  <c r="AU343"/>
  <c r="AV343"/>
  <c r="AW343"/>
  <c r="AX343"/>
  <c r="AY343"/>
  <c r="BH343"/>
  <c r="BP343" s="1"/>
  <c r="BL343"/>
  <c r="BD343" s="1"/>
  <c r="BM343"/>
  <c r="BE343" s="1"/>
  <c r="BN343"/>
  <c r="BF343" s="1"/>
  <c r="BO343"/>
  <c r="BG343" s="1"/>
  <c r="BQ343"/>
  <c r="BR343"/>
  <c r="BB343" s="1"/>
  <c r="BS343"/>
  <c r="BC343" s="1"/>
  <c r="CK343"/>
  <c r="CN343"/>
  <c r="CO343"/>
  <c r="BI343" s="1"/>
  <c r="CP343"/>
  <c r="BJ343" s="1"/>
  <c r="CQ343"/>
  <c r="BK343" s="1"/>
  <c r="CR343"/>
  <c r="CS343"/>
  <c r="CT343"/>
  <c r="CU343"/>
  <c r="CV343"/>
  <c r="CW343"/>
  <c r="CX343"/>
  <c r="CY343"/>
  <c r="CZ343"/>
  <c r="AE344"/>
  <c r="AF344"/>
  <c r="AG344"/>
  <c r="AH344"/>
  <c r="AI344"/>
  <c r="AJ344"/>
  <c r="AK344"/>
  <c r="AL344"/>
  <c r="AM344"/>
  <c r="AN344"/>
  <c r="AO344"/>
  <c r="AP344"/>
  <c r="AQ344"/>
  <c r="AR344"/>
  <c r="AS344"/>
  <c r="AT344"/>
  <c r="AU344"/>
  <c r="AV344"/>
  <c r="AW344"/>
  <c r="AX344"/>
  <c r="AY344"/>
  <c r="BH344"/>
  <c r="BP344" s="1"/>
  <c r="AZ344" s="1"/>
  <c r="BL344"/>
  <c r="BD344" s="1"/>
  <c r="BM344"/>
  <c r="BE344" s="1"/>
  <c r="BN344"/>
  <c r="BF344" s="1"/>
  <c r="BO344"/>
  <c r="BG344" s="1"/>
  <c r="BQ344"/>
  <c r="BR344"/>
  <c r="BB344" s="1"/>
  <c r="BS344"/>
  <c r="BC344" s="1"/>
  <c r="CK344"/>
  <c r="CN344"/>
  <c r="CO344"/>
  <c r="BI344" s="1"/>
  <c r="CP344"/>
  <c r="BJ344" s="1"/>
  <c r="CQ344"/>
  <c r="BK344" s="1"/>
  <c r="CR344"/>
  <c r="CS344"/>
  <c r="CT344"/>
  <c r="CU344"/>
  <c r="CV344"/>
  <c r="CW344"/>
  <c r="CX344"/>
  <c r="CY344"/>
  <c r="CZ344"/>
  <c r="AE345"/>
  <c r="AF345"/>
  <c r="AG345"/>
  <c r="AH345"/>
  <c r="AI345"/>
  <c r="AJ345"/>
  <c r="AK345"/>
  <c r="AL345"/>
  <c r="AM345"/>
  <c r="AN345"/>
  <c r="AO345"/>
  <c r="AP345"/>
  <c r="AQ345"/>
  <c r="AR345"/>
  <c r="AS345"/>
  <c r="AT345"/>
  <c r="AU345"/>
  <c r="AV345"/>
  <c r="AW345"/>
  <c r="AX345"/>
  <c r="AY345"/>
  <c r="BH345"/>
  <c r="BP345" s="1"/>
  <c r="BL345"/>
  <c r="BD345" s="1"/>
  <c r="BM345"/>
  <c r="BE345" s="1"/>
  <c r="BN345"/>
  <c r="BF345" s="1"/>
  <c r="BO345"/>
  <c r="BG345" s="1"/>
  <c r="BQ345"/>
  <c r="BR345"/>
  <c r="BB345" s="1"/>
  <c r="BS345"/>
  <c r="BC345" s="1"/>
  <c r="CK345"/>
  <c r="CN345"/>
  <c r="CO345"/>
  <c r="BI345" s="1"/>
  <c r="CP345"/>
  <c r="BJ345" s="1"/>
  <c r="CQ345"/>
  <c r="BK345" s="1"/>
  <c r="CR345"/>
  <c r="CS345"/>
  <c r="CT345"/>
  <c r="CU345"/>
  <c r="CV345"/>
  <c r="CW345"/>
  <c r="CX345"/>
  <c r="CY345"/>
  <c r="CZ345"/>
  <c r="AE346"/>
  <c r="AF346"/>
  <c r="AG346"/>
  <c r="AH346"/>
  <c r="AI346"/>
  <c r="AJ346"/>
  <c r="AK346"/>
  <c r="AL346"/>
  <c r="AM346"/>
  <c r="AN346"/>
  <c r="AO346"/>
  <c r="AP346"/>
  <c r="AQ346"/>
  <c r="AR346"/>
  <c r="AS346"/>
  <c r="AT346"/>
  <c r="AU346"/>
  <c r="AV346"/>
  <c r="AW346"/>
  <c r="AX346"/>
  <c r="AY346"/>
  <c r="BH346"/>
  <c r="BP346" s="1"/>
  <c r="AZ346" s="1"/>
  <c r="BL346"/>
  <c r="BD346" s="1"/>
  <c r="BM346"/>
  <c r="BE346" s="1"/>
  <c r="BN346"/>
  <c r="BF346" s="1"/>
  <c r="BO346"/>
  <c r="BG346" s="1"/>
  <c r="BQ346"/>
  <c r="BR346"/>
  <c r="BB346" s="1"/>
  <c r="BS346"/>
  <c r="BC346" s="1"/>
  <c r="CK346"/>
  <c r="CN346"/>
  <c r="CO346"/>
  <c r="BI346" s="1"/>
  <c r="CP346"/>
  <c r="BJ346" s="1"/>
  <c r="CQ346"/>
  <c r="BK346" s="1"/>
  <c r="CR346"/>
  <c r="CS346"/>
  <c r="CT346"/>
  <c r="CU346"/>
  <c r="CV346"/>
  <c r="CW346"/>
  <c r="CX346"/>
  <c r="CY346"/>
  <c r="CZ346"/>
  <c r="AE347"/>
  <c r="AF347"/>
  <c r="AG347"/>
  <c r="AH347"/>
  <c r="AI347"/>
  <c r="AJ347"/>
  <c r="AK347"/>
  <c r="AL347"/>
  <c r="AM347"/>
  <c r="AN347"/>
  <c r="AO347"/>
  <c r="AP347"/>
  <c r="AQ347"/>
  <c r="AR347"/>
  <c r="AS347"/>
  <c r="AT347"/>
  <c r="AU347"/>
  <c r="AV347"/>
  <c r="AW347"/>
  <c r="AX347"/>
  <c r="AY347"/>
  <c r="BH347"/>
  <c r="BP347" s="1"/>
  <c r="BL347"/>
  <c r="BD347" s="1"/>
  <c r="BM347"/>
  <c r="BE347" s="1"/>
  <c r="BN347"/>
  <c r="BF347" s="1"/>
  <c r="BO347"/>
  <c r="BG347" s="1"/>
  <c r="BQ347"/>
  <c r="BR347"/>
  <c r="BB347" s="1"/>
  <c r="BS347"/>
  <c r="BC347" s="1"/>
  <c r="CK347"/>
  <c r="CN347"/>
  <c r="CO347"/>
  <c r="BI347" s="1"/>
  <c r="CP347"/>
  <c r="BJ347" s="1"/>
  <c r="CQ347"/>
  <c r="BK347" s="1"/>
  <c r="CR347"/>
  <c r="CS347"/>
  <c r="CT347"/>
  <c r="CU347"/>
  <c r="CV347"/>
  <c r="CW347"/>
  <c r="CX347"/>
  <c r="CY347"/>
  <c r="CZ347"/>
  <c r="AE348"/>
  <c r="AF348"/>
  <c r="AG348"/>
  <c r="AH348"/>
  <c r="AI348"/>
  <c r="AJ348"/>
  <c r="AK348"/>
  <c r="AL348"/>
  <c r="AM348"/>
  <c r="AN348"/>
  <c r="AO348"/>
  <c r="AP348"/>
  <c r="AQ348"/>
  <c r="AR348"/>
  <c r="AS348"/>
  <c r="AT348"/>
  <c r="AU348"/>
  <c r="AV348"/>
  <c r="AW348"/>
  <c r="AX348"/>
  <c r="AY348"/>
  <c r="BH348"/>
  <c r="BP348" s="1"/>
  <c r="AZ348" s="1"/>
  <c r="BL348"/>
  <c r="BD348" s="1"/>
  <c r="BM348"/>
  <c r="BE348" s="1"/>
  <c r="BN348"/>
  <c r="BF348" s="1"/>
  <c r="BO348"/>
  <c r="BG348" s="1"/>
  <c r="BQ348"/>
  <c r="BR348"/>
  <c r="BB348" s="1"/>
  <c r="BS348"/>
  <c r="BC348" s="1"/>
  <c r="CK348"/>
  <c r="CN348"/>
  <c r="CO348"/>
  <c r="BI348" s="1"/>
  <c r="CP348"/>
  <c r="BJ348" s="1"/>
  <c r="CQ348"/>
  <c r="BK348" s="1"/>
  <c r="CR348"/>
  <c r="CS348"/>
  <c r="CT348"/>
  <c r="CU348"/>
  <c r="CV348"/>
  <c r="CW348"/>
  <c r="CX348"/>
  <c r="CY348"/>
  <c r="CZ348"/>
  <c r="AE349"/>
  <c r="AF349"/>
  <c r="AG349"/>
  <c r="AH349"/>
  <c r="AI349"/>
  <c r="AJ349"/>
  <c r="AK349"/>
  <c r="AL349"/>
  <c r="AM349"/>
  <c r="AN349"/>
  <c r="AO349"/>
  <c r="AP349"/>
  <c r="AQ349"/>
  <c r="AR349"/>
  <c r="AS349"/>
  <c r="AT349"/>
  <c r="AU349"/>
  <c r="AV349"/>
  <c r="AW349"/>
  <c r="AX349"/>
  <c r="AY349"/>
  <c r="BH349"/>
  <c r="BP349" s="1"/>
  <c r="BL349"/>
  <c r="BD349" s="1"/>
  <c r="BM349"/>
  <c r="BE349" s="1"/>
  <c r="BN349"/>
  <c r="BF349" s="1"/>
  <c r="BO349"/>
  <c r="BG349" s="1"/>
  <c r="BQ349"/>
  <c r="BR349"/>
  <c r="BB349" s="1"/>
  <c r="BS349"/>
  <c r="BC349" s="1"/>
  <c r="CK349"/>
  <c r="CN349"/>
  <c r="CO349"/>
  <c r="BI349" s="1"/>
  <c r="CP349"/>
  <c r="BJ349" s="1"/>
  <c r="CQ349"/>
  <c r="BK349" s="1"/>
  <c r="CR349"/>
  <c r="CS349"/>
  <c r="CT349"/>
  <c r="CU349"/>
  <c r="CV349"/>
  <c r="CW349"/>
  <c r="CX349"/>
  <c r="CY349"/>
  <c r="CZ349"/>
  <c r="AE350"/>
  <c r="AF350"/>
  <c r="AG350"/>
  <c r="AH350"/>
  <c r="AI350"/>
  <c r="AJ350"/>
  <c r="AK350"/>
  <c r="AL350"/>
  <c r="AM350"/>
  <c r="AN350"/>
  <c r="AO350"/>
  <c r="AP350"/>
  <c r="AQ350"/>
  <c r="AR350"/>
  <c r="AS350"/>
  <c r="AT350"/>
  <c r="AU350"/>
  <c r="AV350"/>
  <c r="AW350"/>
  <c r="AX350"/>
  <c r="AY350"/>
  <c r="BH350"/>
  <c r="BP350" s="1"/>
  <c r="AZ350" s="1"/>
  <c r="BL350"/>
  <c r="BD350" s="1"/>
  <c r="BM350"/>
  <c r="BE350" s="1"/>
  <c r="BN350"/>
  <c r="BF350" s="1"/>
  <c r="BO350"/>
  <c r="BG350" s="1"/>
  <c r="BQ350"/>
  <c r="BR350"/>
  <c r="BB350" s="1"/>
  <c r="BS350"/>
  <c r="BC350" s="1"/>
  <c r="CK350"/>
  <c r="CN350"/>
  <c r="CO350"/>
  <c r="BI350" s="1"/>
  <c r="CP350"/>
  <c r="BJ350" s="1"/>
  <c r="CQ350"/>
  <c r="BK350" s="1"/>
  <c r="CR350"/>
  <c r="CS350"/>
  <c r="CT350"/>
  <c r="CU350"/>
  <c r="CV350"/>
  <c r="CW350"/>
  <c r="CX350"/>
  <c r="CY350"/>
  <c r="CZ350"/>
  <c r="AE351"/>
  <c r="AF351"/>
  <c r="AG351"/>
  <c r="AH351"/>
  <c r="AI351"/>
  <c r="AJ351"/>
  <c r="AK351"/>
  <c r="AL351"/>
  <c r="AM351"/>
  <c r="AN351"/>
  <c r="AO351"/>
  <c r="AP351"/>
  <c r="AQ351"/>
  <c r="AR351"/>
  <c r="AS351"/>
  <c r="AT351"/>
  <c r="AU351"/>
  <c r="AV351"/>
  <c r="AW351"/>
  <c r="AX351"/>
  <c r="AY351"/>
  <c r="BH351"/>
  <c r="BP351" s="1"/>
  <c r="BL351"/>
  <c r="BD351" s="1"/>
  <c r="BM351"/>
  <c r="BE351" s="1"/>
  <c r="BN351"/>
  <c r="BF351" s="1"/>
  <c r="BO351"/>
  <c r="BG351" s="1"/>
  <c r="BQ351"/>
  <c r="BR351"/>
  <c r="BB351" s="1"/>
  <c r="BS351"/>
  <c r="BC351" s="1"/>
  <c r="CK351"/>
  <c r="CN351"/>
  <c r="CO351"/>
  <c r="BI351" s="1"/>
  <c r="CP351"/>
  <c r="BJ351" s="1"/>
  <c r="CQ351"/>
  <c r="BK351" s="1"/>
  <c r="CR351"/>
  <c r="CS351"/>
  <c r="CT351"/>
  <c r="CU351"/>
  <c r="CV351"/>
  <c r="CW351"/>
  <c r="CX351"/>
  <c r="CY351"/>
  <c r="CZ351"/>
  <c r="AE352"/>
  <c r="AF352"/>
  <c r="AG352"/>
  <c r="AH352"/>
  <c r="AI352"/>
  <c r="AJ352"/>
  <c r="AK352"/>
  <c r="AL352"/>
  <c r="AM352"/>
  <c r="AN352"/>
  <c r="AO352"/>
  <c r="AP352"/>
  <c r="AQ352"/>
  <c r="AR352"/>
  <c r="AS352"/>
  <c r="AT352"/>
  <c r="AU352"/>
  <c r="AV352"/>
  <c r="AW352"/>
  <c r="AX352"/>
  <c r="AY352"/>
  <c r="BH352"/>
  <c r="BP352" s="1"/>
  <c r="AZ352" s="1"/>
  <c r="BL352"/>
  <c r="BD352" s="1"/>
  <c r="BM352"/>
  <c r="BE352" s="1"/>
  <c r="BN352"/>
  <c r="BF352" s="1"/>
  <c r="BO352"/>
  <c r="BG352" s="1"/>
  <c r="BQ352"/>
  <c r="BR352"/>
  <c r="BB352" s="1"/>
  <c r="BS352"/>
  <c r="BC352" s="1"/>
  <c r="CK352"/>
  <c r="CN352"/>
  <c r="CO352"/>
  <c r="BI352" s="1"/>
  <c r="CP352"/>
  <c r="BJ352" s="1"/>
  <c r="CQ352"/>
  <c r="BK352" s="1"/>
  <c r="CR352"/>
  <c r="CS352"/>
  <c r="CT352"/>
  <c r="CU352"/>
  <c r="CV352"/>
  <c r="CW352"/>
  <c r="CX352"/>
  <c r="CY352"/>
  <c r="CZ352"/>
  <c r="AE353"/>
  <c r="AF353"/>
  <c r="AG353"/>
  <c r="AH353"/>
  <c r="AI353"/>
  <c r="AJ353"/>
  <c r="AK353"/>
  <c r="AL353"/>
  <c r="AM353"/>
  <c r="AN353"/>
  <c r="AO353"/>
  <c r="AP353"/>
  <c r="AQ353"/>
  <c r="AR353"/>
  <c r="AS353"/>
  <c r="AT353"/>
  <c r="AU353"/>
  <c r="AV353"/>
  <c r="AW353"/>
  <c r="AX353"/>
  <c r="AY353"/>
  <c r="BH353"/>
  <c r="BP353" s="1"/>
  <c r="BL353"/>
  <c r="BD353" s="1"/>
  <c r="BM353"/>
  <c r="BE353" s="1"/>
  <c r="BN353"/>
  <c r="BF353" s="1"/>
  <c r="BO353"/>
  <c r="BG353" s="1"/>
  <c r="BQ353"/>
  <c r="BR353"/>
  <c r="BB353" s="1"/>
  <c r="BS353"/>
  <c r="BC353" s="1"/>
  <c r="CK353"/>
  <c r="CN353"/>
  <c r="CO353"/>
  <c r="BI353" s="1"/>
  <c r="CP353"/>
  <c r="BJ353" s="1"/>
  <c r="CQ353"/>
  <c r="BK353" s="1"/>
  <c r="CR353"/>
  <c r="CS353"/>
  <c r="CT353"/>
  <c r="CU353"/>
  <c r="CV353"/>
  <c r="CW353"/>
  <c r="CX353"/>
  <c r="CY353"/>
  <c r="CZ353"/>
  <c r="AE354"/>
  <c r="AF354"/>
  <c r="AG354"/>
  <c r="AH354"/>
  <c r="AI354"/>
  <c r="AJ354"/>
  <c r="AK354"/>
  <c r="AL354"/>
  <c r="AM354"/>
  <c r="AN354"/>
  <c r="AO354"/>
  <c r="AP354"/>
  <c r="AQ354"/>
  <c r="AR354"/>
  <c r="AS354"/>
  <c r="AT354"/>
  <c r="AU354"/>
  <c r="AV354"/>
  <c r="AW354"/>
  <c r="AX354"/>
  <c r="AY354"/>
  <c r="BH354"/>
  <c r="BP354" s="1"/>
  <c r="AZ354" s="1"/>
  <c r="BL354"/>
  <c r="BD354" s="1"/>
  <c r="BM354"/>
  <c r="BE354" s="1"/>
  <c r="BN354"/>
  <c r="BF354" s="1"/>
  <c r="BO354"/>
  <c r="BG354" s="1"/>
  <c r="BQ354"/>
  <c r="BR354"/>
  <c r="BB354" s="1"/>
  <c r="BS354"/>
  <c r="BC354" s="1"/>
  <c r="CK354"/>
  <c r="CN354"/>
  <c r="CO354"/>
  <c r="BI354" s="1"/>
  <c r="CP354"/>
  <c r="BJ354" s="1"/>
  <c r="CQ354"/>
  <c r="BK354" s="1"/>
  <c r="CR354"/>
  <c r="CS354"/>
  <c r="CT354"/>
  <c r="CU354"/>
  <c r="CV354"/>
  <c r="CW354"/>
  <c r="CX354"/>
  <c r="CY354"/>
  <c r="CZ354"/>
  <c r="AE355"/>
  <c r="AF355"/>
  <c r="AG355"/>
  <c r="AH355"/>
  <c r="AI355"/>
  <c r="AJ355"/>
  <c r="AK355"/>
  <c r="AL355"/>
  <c r="AM355"/>
  <c r="AN355"/>
  <c r="AO355"/>
  <c r="AP355"/>
  <c r="AQ355"/>
  <c r="AR355"/>
  <c r="AS355"/>
  <c r="AT355"/>
  <c r="AU355"/>
  <c r="AV355"/>
  <c r="AW355"/>
  <c r="AX355"/>
  <c r="AY355"/>
  <c r="BH355"/>
  <c r="BP355" s="1"/>
  <c r="BL355"/>
  <c r="BD355" s="1"/>
  <c r="BM355"/>
  <c r="BE355" s="1"/>
  <c r="BN355"/>
  <c r="BF355" s="1"/>
  <c r="BO355"/>
  <c r="BG355" s="1"/>
  <c r="BQ355"/>
  <c r="BR355"/>
  <c r="BB355" s="1"/>
  <c r="BS355"/>
  <c r="BC355" s="1"/>
  <c r="CK355"/>
  <c r="CN355"/>
  <c r="CO355"/>
  <c r="BI355" s="1"/>
  <c r="CP355"/>
  <c r="BJ355" s="1"/>
  <c r="CQ355"/>
  <c r="BK355" s="1"/>
  <c r="CR355"/>
  <c r="CS355"/>
  <c r="CT355"/>
  <c r="CU355"/>
  <c r="CV355"/>
  <c r="CW355"/>
  <c r="CX355"/>
  <c r="CY355"/>
  <c r="CZ355"/>
  <c r="AE356"/>
  <c r="AF356"/>
  <c r="AG356"/>
  <c r="AH356"/>
  <c r="AI356"/>
  <c r="AJ356"/>
  <c r="AK356"/>
  <c r="AL356"/>
  <c r="AM356"/>
  <c r="AN356"/>
  <c r="AO356"/>
  <c r="AP356"/>
  <c r="AQ356"/>
  <c r="AR356"/>
  <c r="AS356"/>
  <c r="AT356"/>
  <c r="AU356"/>
  <c r="AV356"/>
  <c r="AW356"/>
  <c r="AX356"/>
  <c r="AY356"/>
  <c r="BH356"/>
  <c r="BP356" s="1"/>
  <c r="AZ356" s="1"/>
  <c r="BL356"/>
  <c r="BD356" s="1"/>
  <c r="BM356"/>
  <c r="BE356" s="1"/>
  <c r="BN356"/>
  <c r="BF356" s="1"/>
  <c r="BO356"/>
  <c r="BG356" s="1"/>
  <c r="BQ356"/>
  <c r="BR356"/>
  <c r="BB356" s="1"/>
  <c r="BS356"/>
  <c r="BC356" s="1"/>
  <c r="CK356"/>
  <c r="CN356"/>
  <c r="CO356"/>
  <c r="BI356" s="1"/>
  <c r="CP356"/>
  <c r="BJ356" s="1"/>
  <c r="CQ356"/>
  <c r="BK356" s="1"/>
  <c r="CR356"/>
  <c r="CS356"/>
  <c r="CT356"/>
  <c r="CU356"/>
  <c r="CV356"/>
  <c r="CW356"/>
  <c r="CX356"/>
  <c r="CY356"/>
  <c r="CZ356"/>
  <c r="AE357"/>
  <c r="AF357"/>
  <c r="AG357"/>
  <c r="AH357"/>
  <c r="AI357"/>
  <c r="AJ357"/>
  <c r="AK357"/>
  <c r="AL357"/>
  <c r="AM357"/>
  <c r="AN357"/>
  <c r="AO357"/>
  <c r="AP357"/>
  <c r="AQ357"/>
  <c r="AR357"/>
  <c r="AS357"/>
  <c r="AT357"/>
  <c r="AU357"/>
  <c r="AV357"/>
  <c r="AW357"/>
  <c r="AX357"/>
  <c r="AY357"/>
  <c r="BH357"/>
  <c r="BP357" s="1"/>
  <c r="BL357"/>
  <c r="BD357" s="1"/>
  <c r="BM357"/>
  <c r="BE357" s="1"/>
  <c r="BN357"/>
  <c r="BF357" s="1"/>
  <c r="BO357"/>
  <c r="BG357" s="1"/>
  <c r="BQ357"/>
  <c r="BR357"/>
  <c r="BB357" s="1"/>
  <c r="BS357"/>
  <c r="BC357" s="1"/>
  <c r="CK357"/>
  <c r="CN357"/>
  <c r="CO357"/>
  <c r="BI357" s="1"/>
  <c r="CP357"/>
  <c r="BJ357" s="1"/>
  <c r="CQ357"/>
  <c r="BK357" s="1"/>
  <c r="CR357"/>
  <c r="CS357"/>
  <c r="CT357"/>
  <c r="CU357"/>
  <c r="CV357"/>
  <c r="CW357"/>
  <c r="CX357"/>
  <c r="CY357"/>
  <c r="CZ357"/>
  <c r="AE358"/>
  <c r="AF358"/>
  <c r="AG358"/>
  <c r="AH358"/>
  <c r="AI358"/>
  <c r="AJ358"/>
  <c r="AK358"/>
  <c r="AL358"/>
  <c r="AM358"/>
  <c r="AN358"/>
  <c r="AO358"/>
  <c r="AP358"/>
  <c r="AQ358"/>
  <c r="AR358"/>
  <c r="AS358"/>
  <c r="AT358"/>
  <c r="AU358"/>
  <c r="AV358"/>
  <c r="AW358"/>
  <c r="AX358"/>
  <c r="AY358"/>
  <c r="BH358"/>
  <c r="BP358" s="1"/>
  <c r="AZ358" s="1"/>
  <c r="BL358"/>
  <c r="BD358" s="1"/>
  <c r="BM358"/>
  <c r="BE358" s="1"/>
  <c r="BN358"/>
  <c r="BF358" s="1"/>
  <c r="BO358"/>
  <c r="BG358" s="1"/>
  <c r="BQ358"/>
  <c r="BR358"/>
  <c r="BB358" s="1"/>
  <c r="BS358"/>
  <c r="BC358" s="1"/>
  <c r="CK358"/>
  <c r="CN358"/>
  <c r="CO358"/>
  <c r="BI358" s="1"/>
  <c r="CP358"/>
  <c r="BJ358" s="1"/>
  <c r="CQ358"/>
  <c r="BK358" s="1"/>
  <c r="CR358"/>
  <c r="CS358"/>
  <c r="CT358"/>
  <c r="CU358"/>
  <c r="CV358"/>
  <c r="CW358"/>
  <c r="CX358"/>
  <c r="CY358"/>
  <c r="CZ358"/>
  <c r="AE359"/>
  <c r="AF359"/>
  <c r="AG359"/>
  <c r="AH359"/>
  <c r="AI359"/>
  <c r="AJ359"/>
  <c r="AK359"/>
  <c r="AL359"/>
  <c r="AM359"/>
  <c r="AN359"/>
  <c r="AO359"/>
  <c r="AP359"/>
  <c r="AQ359"/>
  <c r="AR359"/>
  <c r="AS359"/>
  <c r="AT359"/>
  <c r="AU359"/>
  <c r="AV359"/>
  <c r="AW359"/>
  <c r="AX359"/>
  <c r="AY359"/>
  <c r="BH359"/>
  <c r="BP359" s="1"/>
  <c r="BL359"/>
  <c r="BD359" s="1"/>
  <c r="BM359"/>
  <c r="BE359" s="1"/>
  <c r="BN359"/>
  <c r="BF359" s="1"/>
  <c r="BO359"/>
  <c r="BG359" s="1"/>
  <c r="BQ359"/>
  <c r="BR359"/>
  <c r="BB359" s="1"/>
  <c r="BS359"/>
  <c r="BC359" s="1"/>
  <c r="CK359"/>
  <c r="CN359"/>
  <c r="CO359"/>
  <c r="BI359" s="1"/>
  <c r="CP359"/>
  <c r="BJ359" s="1"/>
  <c r="CQ359"/>
  <c r="BK359" s="1"/>
  <c r="CR359"/>
  <c r="CS359"/>
  <c r="CT359"/>
  <c r="CU359"/>
  <c r="CV359"/>
  <c r="CW359"/>
  <c r="CX359"/>
  <c r="CY359"/>
  <c r="CZ359"/>
  <c r="AE360"/>
  <c r="AF360"/>
  <c r="AG360"/>
  <c r="AH360"/>
  <c r="AI360"/>
  <c r="AJ360"/>
  <c r="AK360"/>
  <c r="AL360"/>
  <c r="AM360"/>
  <c r="AN360"/>
  <c r="AO360"/>
  <c r="AP360"/>
  <c r="AQ360"/>
  <c r="AR360"/>
  <c r="AS360"/>
  <c r="AT360"/>
  <c r="AU360"/>
  <c r="AV360"/>
  <c r="AW360"/>
  <c r="AX360"/>
  <c r="AY360"/>
  <c r="BH360"/>
  <c r="BP360" s="1"/>
  <c r="AZ360" s="1"/>
  <c r="BL360"/>
  <c r="BD360" s="1"/>
  <c r="BM360"/>
  <c r="BE360" s="1"/>
  <c r="BN360"/>
  <c r="BF360" s="1"/>
  <c r="BO360"/>
  <c r="BG360" s="1"/>
  <c r="BQ360"/>
  <c r="BR360"/>
  <c r="BB360" s="1"/>
  <c r="BS360"/>
  <c r="BC360" s="1"/>
  <c r="CK360"/>
  <c r="CN360"/>
  <c r="CO360"/>
  <c r="BI360" s="1"/>
  <c r="CP360"/>
  <c r="BJ360" s="1"/>
  <c r="CQ360"/>
  <c r="BK360" s="1"/>
  <c r="CR360"/>
  <c r="CS360"/>
  <c r="CT360"/>
  <c r="CU360"/>
  <c r="CV360"/>
  <c r="CW360"/>
  <c r="CX360"/>
  <c r="CY360"/>
  <c r="CZ360"/>
  <c r="AE361"/>
  <c r="AF361"/>
  <c r="AG361"/>
  <c r="AH361"/>
  <c r="AI361"/>
  <c r="AJ361"/>
  <c r="AK361"/>
  <c r="AL361"/>
  <c r="AM361"/>
  <c r="AN361"/>
  <c r="AO361"/>
  <c r="AP361"/>
  <c r="AQ361"/>
  <c r="AR361"/>
  <c r="AS361"/>
  <c r="AT361"/>
  <c r="AU361"/>
  <c r="AV361"/>
  <c r="AW361"/>
  <c r="AX361"/>
  <c r="AY361"/>
  <c r="BH361"/>
  <c r="BP361" s="1"/>
  <c r="BL361"/>
  <c r="BD361" s="1"/>
  <c r="BM361"/>
  <c r="BE361" s="1"/>
  <c r="BN361"/>
  <c r="BF361" s="1"/>
  <c r="BO361"/>
  <c r="BG361" s="1"/>
  <c r="BQ361"/>
  <c r="BR361"/>
  <c r="BB361" s="1"/>
  <c r="BS361"/>
  <c r="BC361" s="1"/>
  <c r="CK361"/>
  <c r="CN361"/>
  <c r="CO361"/>
  <c r="BI361" s="1"/>
  <c r="CP361"/>
  <c r="BJ361" s="1"/>
  <c r="CQ361"/>
  <c r="BK361" s="1"/>
  <c r="CR361"/>
  <c r="CS361"/>
  <c r="CT361"/>
  <c r="CU361"/>
  <c r="CV361"/>
  <c r="CW361"/>
  <c r="CX361"/>
  <c r="CY361"/>
  <c r="CZ361"/>
  <c r="AE362"/>
  <c r="AF362"/>
  <c r="AG362"/>
  <c r="AH362"/>
  <c r="AI362"/>
  <c r="AJ362"/>
  <c r="AK362"/>
  <c r="AL362"/>
  <c r="AM362"/>
  <c r="AN362"/>
  <c r="AO362"/>
  <c r="AP362"/>
  <c r="AQ362"/>
  <c r="AR362"/>
  <c r="AS362"/>
  <c r="AT362"/>
  <c r="AU362"/>
  <c r="AV362"/>
  <c r="AW362"/>
  <c r="AX362"/>
  <c r="AY362"/>
  <c r="BH362"/>
  <c r="BP362" s="1"/>
  <c r="AZ362" s="1"/>
  <c r="BL362"/>
  <c r="BD362" s="1"/>
  <c r="BM362"/>
  <c r="BE362" s="1"/>
  <c r="BN362"/>
  <c r="BF362" s="1"/>
  <c r="BO362"/>
  <c r="BG362" s="1"/>
  <c r="BQ362"/>
  <c r="BR362"/>
  <c r="BB362" s="1"/>
  <c r="BS362"/>
  <c r="BC362" s="1"/>
  <c r="CK362"/>
  <c r="CN362"/>
  <c r="CO362"/>
  <c r="BI362" s="1"/>
  <c r="CP362"/>
  <c r="BJ362" s="1"/>
  <c r="CQ362"/>
  <c r="BK362" s="1"/>
  <c r="CR362"/>
  <c r="CS362"/>
  <c r="CT362"/>
  <c r="CU362"/>
  <c r="CV362"/>
  <c r="CW362"/>
  <c r="CX362"/>
  <c r="CY362"/>
  <c r="CZ362"/>
  <c r="AE363"/>
  <c r="AF363"/>
  <c r="AG363"/>
  <c r="AH363"/>
  <c r="AI363"/>
  <c r="AJ363"/>
  <c r="AK363"/>
  <c r="AL363"/>
  <c r="AM363"/>
  <c r="AN363"/>
  <c r="AO363"/>
  <c r="AP363"/>
  <c r="AQ363"/>
  <c r="AR363"/>
  <c r="AS363"/>
  <c r="AT363"/>
  <c r="AU363"/>
  <c r="AV363"/>
  <c r="AW363"/>
  <c r="AX363"/>
  <c r="AY363"/>
  <c r="BH363"/>
  <c r="BP363" s="1"/>
  <c r="BL363"/>
  <c r="BD363" s="1"/>
  <c r="BM363"/>
  <c r="BE363" s="1"/>
  <c r="BN363"/>
  <c r="BF363" s="1"/>
  <c r="BO363"/>
  <c r="BG363" s="1"/>
  <c r="BQ363"/>
  <c r="BR363"/>
  <c r="BB363" s="1"/>
  <c r="BS363"/>
  <c r="BC363" s="1"/>
  <c r="CK363"/>
  <c r="CN363"/>
  <c r="CO363"/>
  <c r="BI363" s="1"/>
  <c r="CP363"/>
  <c r="BJ363" s="1"/>
  <c r="CQ363"/>
  <c r="BK363" s="1"/>
  <c r="CR363"/>
  <c r="CS363"/>
  <c r="CT363"/>
  <c r="CU363"/>
  <c r="CV363"/>
  <c r="CW363"/>
  <c r="CX363"/>
  <c r="CY363"/>
  <c r="CZ363"/>
  <c r="AE364"/>
  <c r="AF364"/>
  <c r="AG364"/>
  <c r="AH364"/>
  <c r="AI364"/>
  <c r="AJ364"/>
  <c r="AK364"/>
  <c r="AL364"/>
  <c r="AM364"/>
  <c r="AN364"/>
  <c r="AO364"/>
  <c r="AP364"/>
  <c r="AQ364"/>
  <c r="AR364"/>
  <c r="AS364"/>
  <c r="AT364"/>
  <c r="AU364"/>
  <c r="AV364"/>
  <c r="AW364"/>
  <c r="AX364"/>
  <c r="AY364"/>
  <c r="BH364"/>
  <c r="BP364" s="1"/>
  <c r="AZ364" s="1"/>
  <c r="BL364"/>
  <c r="BD364" s="1"/>
  <c r="BM364"/>
  <c r="BE364" s="1"/>
  <c r="BN364"/>
  <c r="BF364" s="1"/>
  <c r="BO364"/>
  <c r="BG364" s="1"/>
  <c r="BQ364"/>
  <c r="BR364"/>
  <c r="BB364" s="1"/>
  <c r="BS364"/>
  <c r="BC364" s="1"/>
  <c r="CK364"/>
  <c r="CN364"/>
  <c r="CO364"/>
  <c r="BI364" s="1"/>
  <c r="CP364"/>
  <c r="BJ364" s="1"/>
  <c r="CQ364"/>
  <c r="BK364" s="1"/>
  <c r="CR364"/>
  <c r="CS364"/>
  <c r="CT364"/>
  <c r="CU364"/>
  <c r="CV364"/>
  <c r="CW364"/>
  <c r="CX364"/>
  <c r="CY364"/>
  <c r="CZ364"/>
  <c r="AE365"/>
  <c r="AF365"/>
  <c r="AG365"/>
  <c r="AH365"/>
  <c r="AI365"/>
  <c r="AJ365"/>
  <c r="AK365"/>
  <c r="AL365"/>
  <c r="AM365"/>
  <c r="AN365"/>
  <c r="AO365"/>
  <c r="AP365"/>
  <c r="AQ365"/>
  <c r="AR365"/>
  <c r="AS365"/>
  <c r="AT365"/>
  <c r="AU365"/>
  <c r="AV365"/>
  <c r="AW365"/>
  <c r="AX365"/>
  <c r="AY365"/>
  <c r="BH365"/>
  <c r="BP365" s="1"/>
  <c r="BL365"/>
  <c r="BD365" s="1"/>
  <c r="BM365"/>
  <c r="BE365" s="1"/>
  <c r="BN365"/>
  <c r="BF365" s="1"/>
  <c r="BO365"/>
  <c r="BG365" s="1"/>
  <c r="BQ365"/>
  <c r="BR365"/>
  <c r="BB365" s="1"/>
  <c r="BS365"/>
  <c r="BC365" s="1"/>
  <c r="CK365"/>
  <c r="CN365"/>
  <c r="CO365"/>
  <c r="BI365" s="1"/>
  <c r="CP365"/>
  <c r="BJ365" s="1"/>
  <c r="CQ365"/>
  <c r="BK365" s="1"/>
  <c r="CR365"/>
  <c r="CS365"/>
  <c r="CT365"/>
  <c r="CU365"/>
  <c r="CV365"/>
  <c r="CW365"/>
  <c r="CX365"/>
  <c r="CY365"/>
  <c r="CZ365"/>
  <c r="AE366"/>
  <c r="AF366"/>
  <c r="AG366"/>
  <c r="AH366"/>
  <c r="AI366"/>
  <c r="AJ366"/>
  <c r="AK366"/>
  <c r="AL366"/>
  <c r="AM366"/>
  <c r="AN366"/>
  <c r="AO366"/>
  <c r="AP366"/>
  <c r="AQ366"/>
  <c r="AR366"/>
  <c r="AS366"/>
  <c r="AT366"/>
  <c r="AU366"/>
  <c r="AV366"/>
  <c r="AW366"/>
  <c r="AX366"/>
  <c r="AY366"/>
  <c r="BH366"/>
  <c r="BP366" s="1"/>
  <c r="AZ366" s="1"/>
  <c r="BL366"/>
  <c r="BD366" s="1"/>
  <c r="BM366"/>
  <c r="BE366" s="1"/>
  <c r="BN366"/>
  <c r="BF366" s="1"/>
  <c r="BO366"/>
  <c r="BG366" s="1"/>
  <c r="BQ366"/>
  <c r="BR366"/>
  <c r="BB366" s="1"/>
  <c r="BS366"/>
  <c r="BC366" s="1"/>
  <c r="CK366"/>
  <c r="CN366"/>
  <c r="CO366"/>
  <c r="BI366" s="1"/>
  <c r="CP366"/>
  <c r="BJ366" s="1"/>
  <c r="CQ366"/>
  <c r="BK366" s="1"/>
  <c r="CR366"/>
  <c r="CS366"/>
  <c r="CT366"/>
  <c r="CU366"/>
  <c r="CV366"/>
  <c r="CW366"/>
  <c r="CX366"/>
  <c r="CY366"/>
  <c r="CZ366"/>
  <c r="AE367"/>
  <c r="AF367"/>
  <c r="AG367"/>
  <c r="AH367"/>
  <c r="AI367"/>
  <c r="AJ367"/>
  <c r="AK367"/>
  <c r="AL367"/>
  <c r="AM367"/>
  <c r="AN367"/>
  <c r="AO367"/>
  <c r="AP367"/>
  <c r="AQ367"/>
  <c r="AR367"/>
  <c r="AS367"/>
  <c r="AT367"/>
  <c r="AU367"/>
  <c r="AV367"/>
  <c r="AW367"/>
  <c r="AX367"/>
  <c r="AY367"/>
  <c r="BH367"/>
  <c r="BP367" s="1"/>
  <c r="BL367"/>
  <c r="BD367" s="1"/>
  <c r="BM367"/>
  <c r="BE367" s="1"/>
  <c r="BN367"/>
  <c r="BF367" s="1"/>
  <c r="BO367"/>
  <c r="BG367" s="1"/>
  <c r="BQ367"/>
  <c r="BR367"/>
  <c r="BB367" s="1"/>
  <c r="BS367"/>
  <c r="BC367" s="1"/>
  <c r="CK367"/>
  <c r="CN367"/>
  <c r="CO367"/>
  <c r="BI367" s="1"/>
  <c r="CP367"/>
  <c r="BJ367" s="1"/>
  <c r="CQ367"/>
  <c r="BK367" s="1"/>
  <c r="CR367"/>
  <c r="CS367"/>
  <c r="CT367"/>
  <c r="CU367"/>
  <c r="CV367"/>
  <c r="CW367"/>
  <c r="CX367"/>
  <c r="CY367"/>
  <c r="CZ367"/>
  <c r="AE368"/>
  <c r="AF368"/>
  <c r="AG368"/>
  <c r="AH368"/>
  <c r="AI368"/>
  <c r="AJ368"/>
  <c r="AK368"/>
  <c r="AL368"/>
  <c r="AM368"/>
  <c r="AN368"/>
  <c r="AO368"/>
  <c r="AP368"/>
  <c r="AQ368"/>
  <c r="AR368"/>
  <c r="AS368"/>
  <c r="AT368"/>
  <c r="AU368"/>
  <c r="AV368"/>
  <c r="AW368"/>
  <c r="AX368"/>
  <c r="AY368"/>
  <c r="BH368"/>
  <c r="BP368" s="1"/>
  <c r="AZ368" s="1"/>
  <c r="BL368"/>
  <c r="BD368" s="1"/>
  <c r="BM368"/>
  <c r="BE368" s="1"/>
  <c r="BN368"/>
  <c r="BF368" s="1"/>
  <c r="BO368"/>
  <c r="BG368" s="1"/>
  <c r="BQ368"/>
  <c r="BR368"/>
  <c r="BB368" s="1"/>
  <c r="BS368"/>
  <c r="BC368" s="1"/>
  <c r="CK368"/>
  <c r="CN368"/>
  <c r="CO368"/>
  <c r="BI368" s="1"/>
  <c r="CP368"/>
  <c r="BJ368" s="1"/>
  <c r="CQ368"/>
  <c r="BK368" s="1"/>
  <c r="CR368"/>
  <c r="CS368"/>
  <c r="CT368"/>
  <c r="CU368"/>
  <c r="CV368"/>
  <c r="CW368"/>
  <c r="CX368"/>
  <c r="CY368"/>
  <c r="CZ368"/>
  <c r="AE369"/>
  <c r="AF369"/>
  <c r="AG369"/>
  <c r="AH369"/>
  <c r="AI369"/>
  <c r="AJ369"/>
  <c r="AK369"/>
  <c r="AL369"/>
  <c r="AM369"/>
  <c r="AN369"/>
  <c r="AO369"/>
  <c r="AP369"/>
  <c r="AQ369"/>
  <c r="AR369"/>
  <c r="AS369"/>
  <c r="AT369"/>
  <c r="AU369"/>
  <c r="AV369"/>
  <c r="AW369"/>
  <c r="AX369"/>
  <c r="AY369"/>
  <c r="BH369"/>
  <c r="BP369" s="1"/>
  <c r="BL369"/>
  <c r="BD369" s="1"/>
  <c r="BM369"/>
  <c r="BE369" s="1"/>
  <c r="BN369"/>
  <c r="BF369" s="1"/>
  <c r="BO369"/>
  <c r="BG369" s="1"/>
  <c r="BQ369"/>
  <c r="BR369"/>
  <c r="BB369" s="1"/>
  <c r="BS369"/>
  <c r="BC369" s="1"/>
  <c r="CK369"/>
  <c r="CN369"/>
  <c r="CO369"/>
  <c r="BI369" s="1"/>
  <c r="CP369"/>
  <c r="BJ369" s="1"/>
  <c r="CQ369"/>
  <c r="BK369" s="1"/>
  <c r="CR369"/>
  <c r="CS369"/>
  <c r="CT369"/>
  <c r="CU369"/>
  <c r="CV369"/>
  <c r="CW369"/>
  <c r="CX369"/>
  <c r="CY369"/>
  <c r="CZ369"/>
  <c r="AE370"/>
  <c r="AF370"/>
  <c r="AG370"/>
  <c r="AH370"/>
  <c r="AI370"/>
  <c r="AJ370"/>
  <c r="AK370"/>
  <c r="AL370"/>
  <c r="AM370"/>
  <c r="AN370"/>
  <c r="AO370"/>
  <c r="AP370"/>
  <c r="AQ370"/>
  <c r="AR370"/>
  <c r="AS370"/>
  <c r="AT370"/>
  <c r="AU370"/>
  <c r="AV370"/>
  <c r="AW370"/>
  <c r="AX370"/>
  <c r="AY370"/>
  <c r="BH370"/>
  <c r="BP370" s="1"/>
  <c r="AZ370" s="1"/>
  <c r="BL370"/>
  <c r="BD370" s="1"/>
  <c r="BM370"/>
  <c r="BE370" s="1"/>
  <c r="BN370"/>
  <c r="BF370" s="1"/>
  <c r="BO370"/>
  <c r="BG370" s="1"/>
  <c r="BQ370"/>
  <c r="BR370"/>
  <c r="BB370" s="1"/>
  <c r="BS370"/>
  <c r="BC370" s="1"/>
  <c r="CK370"/>
  <c r="CN370"/>
  <c r="CO370"/>
  <c r="BI370" s="1"/>
  <c r="CP370"/>
  <c r="BJ370" s="1"/>
  <c r="CQ370"/>
  <c r="BK370" s="1"/>
  <c r="CR370"/>
  <c r="CS370"/>
  <c r="CT370"/>
  <c r="CU370"/>
  <c r="CV370"/>
  <c r="CW370"/>
  <c r="CX370"/>
  <c r="CY370"/>
  <c r="CZ370"/>
  <c r="AE371"/>
  <c r="AF371"/>
  <c r="AG371"/>
  <c r="AH371"/>
  <c r="AI371"/>
  <c r="AJ371"/>
  <c r="AK371"/>
  <c r="AL371"/>
  <c r="AM371"/>
  <c r="AN371"/>
  <c r="AO371"/>
  <c r="AP371"/>
  <c r="AQ371"/>
  <c r="AR371"/>
  <c r="AS371"/>
  <c r="AT371"/>
  <c r="AU371"/>
  <c r="AV371"/>
  <c r="AW371"/>
  <c r="AX371"/>
  <c r="AY371"/>
  <c r="BH371"/>
  <c r="BP371" s="1"/>
  <c r="BL371"/>
  <c r="BD371" s="1"/>
  <c r="BM371"/>
  <c r="BE371" s="1"/>
  <c r="BN371"/>
  <c r="BF371" s="1"/>
  <c r="BO371"/>
  <c r="BG371" s="1"/>
  <c r="BQ371"/>
  <c r="BR371"/>
  <c r="BB371" s="1"/>
  <c r="BS371"/>
  <c r="BC371" s="1"/>
  <c r="CK371"/>
  <c r="CN371"/>
  <c r="CO371"/>
  <c r="BI371" s="1"/>
  <c r="CP371"/>
  <c r="BJ371" s="1"/>
  <c r="CQ371"/>
  <c r="BK371" s="1"/>
  <c r="CR371"/>
  <c r="CS371"/>
  <c r="CT371"/>
  <c r="CU371"/>
  <c r="CV371"/>
  <c r="CW371"/>
  <c r="CX371"/>
  <c r="CY371"/>
  <c r="CZ371"/>
  <c r="AE372"/>
  <c r="AF372"/>
  <c r="AG372"/>
  <c r="AH372"/>
  <c r="AI372"/>
  <c r="AJ372"/>
  <c r="AK372"/>
  <c r="AL372"/>
  <c r="AM372"/>
  <c r="AN372"/>
  <c r="AO372"/>
  <c r="AP372"/>
  <c r="AQ372"/>
  <c r="AR372"/>
  <c r="AS372"/>
  <c r="AT372"/>
  <c r="AU372"/>
  <c r="AV372"/>
  <c r="AW372"/>
  <c r="AX372"/>
  <c r="AY372"/>
  <c r="BH372"/>
  <c r="BP372" s="1"/>
  <c r="AZ372" s="1"/>
  <c r="BL372"/>
  <c r="BD372" s="1"/>
  <c r="BM372"/>
  <c r="BE372" s="1"/>
  <c r="BN372"/>
  <c r="BF372" s="1"/>
  <c r="BO372"/>
  <c r="BG372" s="1"/>
  <c r="BQ372"/>
  <c r="BR372"/>
  <c r="BB372" s="1"/>
  <c r="BS372"/>
  <c r="BC372" s="1"/>
  <c r="CK372"/>
  <c r="CN372"/>
  <c r="CO372"/>
  <c r="BI372" s="1"/>
  <c r="CP372"/>
  <c r="BJ372" s="1"/>
  <c r="CQ372"/>
  <c r="BK372" s="1"/>
  <c r="CR372"/>
  <c r="CS372"/>
  <c r="CT372"/>
  <c r="CU372"/>
  <c r="CV372"/>
  <c r="CW372"/>
  <c r="CX372"/>
  <c r="CY372"/>
  <c r="CZ372"/>
  <c r="AE373"/>
  <c r="AF373"/>
  <c r="AG373"/>
  <c r="AH373"/>
  <c r="AI373"/>
  <c r="AJ373"/>
  <c r="AK373"/>
  <c r="AL373"/>
  <c r="AM373"/>
  <c r="AN373"/>
  <c r="AO373"/>
  <c r="AP373"/>
  <c r="AQ373"/>
  <c r="AR373"/>
  <c r="AS373"/>
  <c r="AT373"/>
  <c r="AU373"/>
  <c r="AV373"/>
  <c r="AW373"/>
  <c r="AX373"/>
  <c r="AY373"/>
  <c r="BH373"/>
  <c r="BP373" s="1"/>
  <c r="BL373"/>
  <c r="BD373" s="1"/>
  <c r="BM373"/>
  <c r="BE373" s="1"/>
  <c r="BN373"/>
  <c r="BF373" s="1"/>
  <c r="BO373"/>
  <c r="BG373" s="1"/>
  <c r="BQ373"/>
  <c r="BR373"/>
  <c r="BB373" s="1"/>
  <c r="BS373"/>
  <c r="BC373" s="1"/>
  <c r="CK373"/>
  <c r="CN373"/>
  <c r="CO373"/>
  <c r="BI373" s="1"/>
  <c r="CP373"/>
  <c r="BJ373" s="1"/>
  <c r="CQ373"/>
  <c r="BK373" s="1"/>
  <c r="CR373"/>
  <c r="CS373"/>
  <c r="CT373"/>
  <c r="CU373"/>
  <c r="CV373"/>
  <c r="CW373"/>
  <c r="CX373"/>
  <c r="CY373"/>
  <c r="CZ373"/>
  <c r="AE374"/>
  <c r="AF374"/>
  <c r="AG374"/>
  <c r="AH374"/>
  <c r="AI374"/>
  <c r="AJ374"/>
  <c r="AK374"/>
  <c r="AL374"/>
  <c r="AM374"/>
  <c r="AN374"/>
  <c r="AO374"/>
  <c r="AP374"/>
  <c r="AQ374"/>
  <c r="AR374"/>
  <c r="AS374"/>
  <c r="AT374"/>
  <c r="AU374"/>
  <c r="AV374"/>
  <c r="AW374"/>
  <c r="AX374"/>
  <c r="AY374"/>
  <c r="BH374"/>
  <c r="BP374" s="1"/>
  <c r="AZ374" s="1"/>
  <c r="BL374"/>
  <c r="BD374" s="1"/>
  <c r="BM374"/>
  <c r="BE374" s="1"/>
  <c r="BN374"/>
  <c r="BF374" s="1"/>
  <c r="BO374"/>
  <c r="BG374" s="1"/>
  <c r="BQ374"/>
  <c r="BR374"/>
  <c r="BB374" s="1"/>
  <c r="BS374"/>
  <c r="BC374" s="1"/>
  <c r="CK374"/>
  <c r="CN374"/>
  <c r="CO374"/>
  <c r="BI374" s="1"/>
  <c r="CP374"/>
  <c r="BJ374" s="1"/>
  <c r="CQ374"/>
  <c r="BK374" s="1"/>
  <c r="CR374"/>
  <c r="CS374"/>
  <c r="CT374"/>
  <c r="CU374"/>
  <c r="CV374"/>
  <c r="CW374"/>
  <c r="CX374"/>
  <c r="CY374"/>
  <c r="CZ374"/>
  <c r="AE375"/>
  <c r="AF375"/>
  <c r="AG375"/>
  <c r="AH375"/>
  <c r="AI375"/>
  <c r="AJ375"/>
  <c r="AK375"/>
  <c r="AL375"/>
  <c r="AM375"/>
  <c r="AN375"/>
  <c r="AO375"/>
  <c r="AP375"/>
  <c r="AQ375"/>
  <c r="AR375"/>
  <c r="AS375"/>
  <c r="AT375"/>
  <c r="AU375"/>
  <c r="AV375"/>
  <c r="AW375"/>
  <c r="AX375"/>
  <c r="AY375"/>
  <c r="BH375"/>
  <c r="BP375" s="1"/>
  <c r="BL375"/>
  <c r="BD375" s="1"/>
  <c r="BM375"/>
  <c r="BE375" s="1"/>
  <c r="BN375"/>
  <c r="BF375" s="1"/>
  <c r="BO375"/>
  <c r="BG375" s="1"/>
  <c r="BQ375"/>
  <c r="BR375"/>
  <c r="BB375" s="1"/>
  <c r="BS375"/>
  <c r="BC375" s="1"/>
  <c r="CK375"/>
  <c r="CN375"/>
  <c r="CO375"/>
  <c r="BI375" s="1"/>
  <c r="CP375"/>
  <c r="BJ375" s="1"/>
  <c r="CQ375"/>
  <c r="BK375" s="1"/>
  <c r="CR375"/>
  <c r="CS375"/>
  <c r="CT375"/>
  <c r="CU375"/>
  <c r="CV375"/>
  <c r="CW375"/>
  <c r="CX375"/>
  <c r="CY375"/>
  <c r="CZ375"/>
  <c r="AE376"/>
  <c r="AF376"/>
  <c r="AG376"/>
  <c r="AH376"/>
  <c r="AI376"/>
  <c r="AJ376"/>
  <c r="AK376"/>
  <c r="AL376"/>
  <c r="AM376"/>
  <c r="AN376"/>
  <c r="AO376"/>
  <c r="AP376"/>
  <c r="AQ376"/>
  <c r="AR376"/>
  <c r="AS376"/>
  <c r="AT376"/>
  <c r="AU376"/>
  <c r="AV376"/>
  <c r="AW376"/>
  <c r="AX376"/>
  <c r="AY376"/>
  <c r="BH376"/>
  <c r="BP376" s="1"/>
  <c r="AZ376" s="1"/>
  <c r="BL376"/>
  <c r="BD376" s="1"/>
  <c r="BM376"/>
  <c r="BE376" s="1"/>
  <c r="BN376"/>
  <c r="BF376" s="1"/>
  <c r="BO376"/>
  <c r="BG376" s="1"/>
  <c r="BQ376"/>
  <c r="BR376"/>
  <c r="BB376" s="1"/>
  <c r="BS376"/>
  <c r="BC376" s="1"/>
  <c r="CK376"/>
  <c r="CN376"/>
  <c r="CO376"/>
  <c r="BI376" s="1"/>
  <c r="CP376"/>
  <c r="BJ376" s="1"/>
  <c r="CQ376"/>
  <c r="BK376" s="1"/>
  <c r="CR376"/>
  <c r="CS376"/>
  <c r="CT376"/>
  <c r="CU376"/>
  <c r="CV376"/>
  <c r="CW376"/>
  <c r="CX376"/>
  <c r="CY376"/>
  <c r="CZ376"/>
  <c r="AE377"/>
  <c r="AF377"/>
  <c r="AG377"/>
  <c r="AH377"/>
  <c r="AI377"/>
  <c r="AJ377"/>
  <c r="AK377"/>
  <c r="AL377"/>
  <c r="AM377"/>
  <c r="AN377"/>
  <c r="AO377"/>
  <c r="AP377"/>
  <c r="AQ377"/>
  <c r="AR377"/>
  <c r="AS377"/>
  <c r="AT377"/>
  <c r="AU377"/>
  <c r="AV377"/>
  <c r="AW377"/>
  <c r="AX377"/>
  <c r="AY377"/>
  <c r="BH377"/>
  <c r="BP377" s="1"/>
  <c r="BL377"/>
  <c r="BD377" s="1"/>
  <c r="BM377"/>
  <c r="BE377" s="1"/>
  <c r="BN377"/>
  <c r="BF377" s="1"/>
  <c r="BO377"/>
  <c r="BG377" s="1"/>
  <c r="BQ377"/>
  <c r="BR377"/>
  <c r="BB377" s="1"/>
  <c r="BS377"/>
  <c r="BC377" s="1"/>
  <c r="CK377"/>
  <c r="CN377"/>
  <c r="CO377"/>
  <c r="BI377" s="1"/>
  <c r="CP377"/>
  <c r="BJ377" s="1"/>
  <c r="CQ377"/>
  <c r="BK377" s="1"/>
  <c r="CR377"/>
  <c r="CS377"/>
  <c r="CT377"/>
  <c r="CU377"/>
  <c r="CV377"/>
  <c r="CW377"/>
  <c r="CX377"/>
  <c r="CY377"/>
  <c r="CZ377"/>
  <c r="AE378"/>
  <c r="AF378"/>
  <c r="AG378"/>
  <c r="AH378"/>
  <c r="AI378"/>
  <c r="AJ378"/>
  <c r="AK378"/>
  <c r="AL378"/>
  <c r="AM378"/>
  <c r="AN378"/>
  <c r="AO378"/>
  <c r="AP378"/>
  <c r="AQ378"/>
  <c r="AR378"/>
  <c r="AS378"/>
  <c r="AT378"/>
  <c r="AU378"/>
  <c r="AV378"/>
  <c r="AW378"/>
  <c r="AX378"/>
  <c r="AY378"/>
  <c r="BH378"/>
  <c r="BP378" s="1"/>
  <c r="AZ378" s="1"/>
  <c r="BL378"/>
  <c r="BD378" s="1"/>
  <c r="BM378"/>
  <c r="BE378" s="1"/>
  <c r="BN378"/>
  <c r="BF378" s="1"/>
  <c r="BO378"/>
  <c r="BG378" s="1"/>
  <c r="BQ378"/>
  <c r="BR378"/>
  <c r="BB378" s="1"/>
  <c r="BS378"/>
  <c r="BC378" s="1"/>
  <c r="CK378"/>
  <c r="CN378"/>
  <c r="CO378"/>
  <c r="BI378" s="1"/>
  <c r="CP378"/>
  <c r="BJ378" s="1"/>
  <c r="CQ378"/>
  <c r="BK378" s="1"/>
  <c r="CR378"/>
  <c r="CS378"/>
  <c r="CT378"/>
  <c r="CU378"/>
  <c r="CV378"/>
  <c r="CW378"/>
  <c r="CX378"/>
  <c r="CY378"/>
  <c r="CZ378"/>
  <c r="AE379"/>
  <c r="AF379"/>
  <c r="AG379"/>
  <c r="AH379"/>
  <c r="AI379"/>
  <c r="AJ379"/>
  <c r="AK379"/>
  <c r="AL379"/>
  <c r="AM379"/>
  <c r="AN379"/>
  <c r="AO379"/>
  <c r="AP379"/>
  <c r="AQ379"/>
  <c r="AR379"/>
  <c r="AS379"/>
  <c r="AT379"/>
  <c r="AU379"/>
  <c r="AV379"/>
  <c r="AW379"/>
  <c r="AX379"/>
  <c r="AY379"/>
  <c r="BH379"/>
  <c r="BP379" s="1"/>
  <c r="BL379"/>
  <c r="BD379" s="1"/>
  <c r="BM379"/>
  <c r="BE379" s="1"/>
  <c r="BN379"/>
  <c r="BF379" s="1"/>
  <c r="BO379"/>
  <c r="BG379" s="1"/>
  <c r="BQ379"/>
  <c r="BR379"/>
  <c r="BB379" s="1"/>
  <c r="BS379"/>
  <c r="BC379" s="1"/>
  <c r="CK379"/>
  <c r="CN379"/>
  <c r="CO379"/>
  <c r="BI379" s="1"/>
  <c r="CP379"/>
  <c r="BJ379" s="1"/>
  <c r="CQ379"/>
  <c r="BK379" s="1"/>
  <c r="CR379"/>
  <c r="CS379"/>
  <c r="CT379"/>
  <c r="CU379"/>
  <c r="CV379"/>
  <c r="CW379"/>
  <c r="CX379"/>
  <c r="CY379"/>
  <c r="CZ379"/>
  <c r="AE380"/>
  <c r="AF380"/>
  <c r="AG380"/>
  <c r="AH380"/>
  <c r="AI380"/>
  <c r="AJ380"/>
  <c r="AK380"/>
  <c r="AL380"/>
  <c r="AM380"/>
  <c r="AN380"/>
  <c r="AO380"/>
  <c r="AP380"/>
  <c r="AQ380"/>
  <c r="AR380"/>
  <c r="AS380"/>
  <c r="AT380"/>
  <c r="AU380"/>
  <c r="AV380"/>
  <c r="AW380"/>
  <c r="AX380"/>
  <c r="AY380"/>
  <c r="BH380"/>
  <c r="BP380" s="1"/>
  <c r="AZ380" s="1"/>
  <c r="BL380"/>
  <c r="BD380" s="1"/>
  <c r="BM380"/>
  <c r="BE380" s="1"/>
  <c r="BN380"/>
  <c r="BF380" s="1"/>
  <c r="BO380"/>
  <c r="BG380" s="1"/>
  <c r="BQ380"/>
  <c r="BR380"/>
  <c r="BB380" s="1"/>
  <c r="BS380"/>
  <c r="BC380" s="1"/>
  <c r="CK380"/>
  <c r="CN380"/>
  <c r="CO380"/>
  <c r="BI380" s="1"/>
  <c r="CP380"/>
  <c r="BJ380" s="1"/>
  <c r="CQ380"/>
  <c r="BK380" s="1"/>
  <c r="CR380"/>
  <c r="CS380"/>
  <c r="CT380"/>
  <c r="CU380"/>
  <c r="CV380"/>
  <c r="CW380"/>
  <c r="CX380"/>
  <c r="CY380"/>
  <c r="CZ380"/>
  <c r="AE381"/>
  <c r="AF381"/>
  <c r="AG381"/>
  <c r="AH381"/>
  <c r="AI381"/>
  <c r="AJ381"/>
  <c r="AK381"/>
  <c r="AL381"/>
  <c r="AM381"/>
  <c r="AN381"/>
  <c r="AO381"/>
  <c r="AP381"/>
  <c r="AQ381"/>
  <c r="AR381"/>
  <c r="AS381"/>
  <c r="AT381"/>
  <c r="AU381"/>
  <c r="AV381"/>
  <c r="AW381"/>
  <c r="AX381"/>
  <c r="AY381"/>
  <c r="BH381"/>
  <c r="BP381" s="1"/>
  <c r="BL381"/>
  <c r="BD381" s="1"/>
  <c r="BM381"/>
  <c r="BE381" s="1"/>
  <c r="BN381"/>
  <c r="BF381" s="1"/>
  <c r="BO381"/>
  <c r="BG381" s="1"/>
  <c r="BQ381"/>
  <c r="BR381"/>
  <c r="BB381" s="1"/>
  <c r="BS381"/>
  <c r="BC381" s="1"/>
  <c r="CK381"/>
  <c r="CN381"/>
  <c r="CO381"/>
  <c r="BI381" s="1"/>
  <c r="CP381"/>
  <c r="BJ381" s="1"/>
  <c r="CQ381"/>
  <c r="BK381" s="1"/>
  <c r="CR381"/>
  <c r="CS381"/>
  <c r="CT381"/>
  <c r="CU381"/>
  <c r="CV381"/>
  <c r="CW381"/>
  <c r="CX381"/>
  <c r="CY381"/>
  <c r="CZ381"/>
  <c r="AE382"/>
  <c r="AF382"/>
  <c r="AG382"/>
  <c r="AH382"/>
  <c r="AI382"/>
  <c r="AJ382"/>
  <c r="AK382"/>
  <c r="AL382"/>
  <c r="AM382"/>
  <c r="AN382"/>
  <c r="AO382"/>
  <c r="AP382"/>
  <c r="AQ382"/>
  <c r="AR382"/>
  <c r="AS382"/>
  <c r="AT382"/>
  <c r="AU382"/>
  <c r="AV382"/>
  <c r="AW382"/>
  <c r="AX382"/>
  <c r="AY382"/>
  <c r="BH382"/>
  <c r="BP382" s="1"/>
  <c r="AZ382" s="1"/>
  <c r="BL382"/>
  <c r="BD382" s="1"/>
  <c r="BM382"/>
  <c r="BE382" s="1"/>
  <c r="BN382"/>
  <c r="BF382" s="1"/>
  <c r="BO382"/>
  <c r="BG382" s="1"/>
  <c r="BQ382"/>
  <c r="BR382"/>
  <c r="BB382" s="1"/>
  <c r="BS382"/>
  <c r="BC382" s="1"/>
  <c r="CK382"/>
  <c r="CN382"/>
  <c r="CO382"/>
  <c r="BI382" s="1"/>
  <c r="CP382"/>
  <c r="BJ382" s="1"/>
  <c r="CQ382"/>
  <c r="BK382" s="1"/>
  <c r="CR382"/>
  <c r="CS382"/>
  <c r="CT382"/>
  <c r="CU382"/>
  <c r="CV382"/>
  <c r="CW382"/>
  <c r="CX382"/>
  <c r="CY382"/>
  <c r="CZ382"/>
  <c r="AE383"/>
  <c r="AF383"/>
  <c r="AG383"/>
  <c r="AH383"/>
  <c r="AI383"/>
  <c r="AJ383"/>
  <c r="AK383"/>
  <c r="AL383"/>
  <c r="AM383"/>
  <c r="AN383"/>
  <c r="AO383"/>
  <c r="AP383"/>
  <c r="AQ383"/>
  <c r="AR383"/>
  <c r="AS383"/>
  <c r="AT383"/>
  <c r="AU383"/>
  <c r="AV383"/>
  <c r="AW383"/>
  <c r="AX383"/>
  <c r="AY383"/>
  <c r="BH383"/>
  <c r="BP383" s="1"/>
  <c r="BL383"/>
  <c r="BD383" s="1"/>
  <c r="BM383"/>
  <c r="BE383" s="1"/>
  <c r="BN383"/>
  <c r="BF383" s="1"/>
  <c r="BO383"/>
  <c r="BG383" s="1"/>
  <c r="BQ383"/>
  <c r="BR383"/>
  <c r="BB383" s="1"/>
  <c r="BS383"/>
  <c r="BC383" s="1"/>
  <c r="CK383"/>
  <c r="CN383"/>
  <c r="CO383"/>
  <c r="BI383" s="1"/>
  <c r="CP383"/>
  <c r="BJ383" s="1"/>
  <c r="CQ383"/>
  <c r="BK383" s="1"/>
  <c r="CR383"/>
  <c r="CS383"/>
  <c r="CT383"/>
  <c r="CU383"/>
  <c r="CV383"/>
  <c r="CW383"/>
  <c r="CX383"/>
  <c r="CY383"/>
  <c r="CZ383"/>
  <c r="AE384"/>
  <c r="AF384"/>
  <c r="AG384"/>
  <c r="AH384"/>
  <c r="AI384"/>
  <c r="AJ384"/>
  <c r="AK384"/>
  <c r="AL384"/>
  <c r="AM384"/>
  <c r="AN384"/>
  <c r="AO384"/>
  <c r="AP384"/>
  <c r="AQ384"/>
  <c r="AR384"/>
  <c r="AS384"/>
  <c r="AT384"/>
  <c r="AU384"/>
  <c r="AV384"/>
  <c r="AW384"/>
  <c r="AX384"/>
  <c r="AY384"/>
  <c r="BH384"/>
  <c r="BP384" s="1"/>
  <c r="AZ384" s="1"/>
  <c r="BL384"/>
  <c r="BD384" s="1"/>
  <c r="BM384"/>
  <c r="BE384" s="1"/>
  <c r="BN384"/>
  <c r="BF384" s="1"/>
  <c r="BO384"/>
  <c r="BG384" s="1"/>
  <c r="BQ384"/>
  <c r="BR384"/>
  <c r="BB384" s="1"/>
  <c r="BS384"/>
  <c r="BC384" s="1"/>
  <c r="CK384"/>
  <c r="CN384"/>
  <c r="CO384"/>
  <c r="BI384" s="1"/>
  <c r="CP384"/>
  <c r="BJ384" s="1"/>
  <c r="CQ384"/>
  <c r="BK384" s="1"/>
  <c r="CR384"/>
  <c r="CS384"/>
  <c r="CT384"/>
  <c r="CU384"/>
  <c r="CV384"/>
  <c r="CW384"/>
  <c r="CX384"/>
  <c r="CY384"/>
  <c r="CZ384"/>
  <c r="AE385"/>
  <c r="AF385"/>
  <c r="AG385"/>
  <c r="AH385"/>
  <c r="AI385"/>
  <c r="AJ385"/>
  <c r="AK385"/>
  <c r="AL385"/>
  <c r="AM385"/>
  <c r="AN385"/>
  <c r="AO385"/>
  <c r="AP385"/>
  <c r="AQ385"/>
  <c r="AR385"/>
  <c r="AS385"/>
  <c r="AT385"/>
  <c r="AU385"/>
  <c r="AV385"/>
  <c r="AW385"/>
  <c r="AX385"/>
  <c r="AY385"/>
  <c r="BH385"/>
  <c r="BP385" s="1"/>
  <c r="BL385"/>
  <c r="BD385" s="1"/>
  <c r="BM385"/>
  <c r="BE385" s="1"/>
  <c r="BN385"/>
  <c r="BF385" s="1"/>
  <c r="BO385"/>
  <c r="BG385" s="1"/>
  <c r="BQ385"/>
  <c r="BR385"/>
  <c r="BB385" s="1"/>
  <c r="BS385"/>
  <c r="BC385" s="1"/>
  <c r="CK385"/>
  <c r="CN385"/>
  <c r="CO385"/>
  <c r="BI385" s="1"/>
  <c r="CP385"/>
  <c r="BJ385" s="1"/>
  <c r="CQ385"/>
  <c r="BK385" s="1"/>
  <c r="CR385"/>
  <c r="CS385"/>
  <c r="CT385"/>
  <c r="CU385"/>
  <c r="CV385"/>
  <c r="CW385"/>
  <c r="CX385"/>
  <c r="CY385"/>
  <c r="CZ385"/>
  <c r="AE386"/>
  <c r="AF386"/>
  <c r="AG386"/>
  <c r="AH386"/>
  <c r="AI386"/>
  <c r="AJ386"/>
  <c r="AK386"/>
  <c r="AL386"/>
  <c r="AM386"/>
  <c r="AN386"/>
  <c r="AO386"/>
  <c r="AP386"/>
  <c r="AQ386"/>
  <c r="AR386"/>
  <c r="AS386"/>
  <c r="AT386"/>
  <c r="AU386"/>
  <c r="AV386"/>
  <c r="AW386"/>
  <c r="AX386"/>
  <c r="AY386"/>
  <c r="BH386"/>
  <c r="BP386" s="1"/>
  <c r="AZ386" s="1"/>
  <c r="BL386"/>
  <c r="BD386" s="1"/>
  <c r="BM386"/>
  <c r="BE386" s="1"/>
  <c r="BN386"/>
  <c r="BF386" s="1"/>
  <c r="BO386"/>
  <c r="BG386" s="1"/>
  <c r="BQ386"/>
  <c r="BR386"/>
  <c r="BB386" s="1"/>
  <c r="BS386"/>
  <c r="BC386" s="1"/>
  <c r="CK386"/>
  <c r="CN386"/>
  <c r="CO386"/>
  <c r="BI386" s="1"/>
  <c r="CP386"/>
  <c r="BJ386" s="1"/>
  <c r="CQ386"/>
  <c r="BK386" s="1"/>
  <c r="CR386"/>
  <c r="CS386"/>
  <c r="CT386"/>
  <c r="CU386"/>
  <c r="CV386"/>
  <c r="CW386"/>
  <c r="CX386"/>
  <c r="CY386"/>
  <c r="CZ386"/>
  <c r="AE387"/>
  <c r="AF387"/>
  <c r="AG387"/>
  <c r="AH387"/>
  <c r="AI387"/>
  <c r="AJ387"/>
  <c r="AK387"/>
  <c r="AL387"/>
  <c r="AM387"/>
  <c r="AN387"/>
  <c r="AO387"/>
  <c r="AP387"/>
  <c r="AQ387"/>
  <c r="AR387"/>
  <c r="AS387"/>
  <c r="AT387"/>
  <c r="AU387"/>
  <c r="AV387"/>
  <c r="AW387"/>
  <c r="AX387"/>
  <c r="AY387"/>
  <c r="BH387"/>
  <c r="BP387" s="1"/>
  <c r="BL387"/>
  <c r="BD387" s="1"/>
  <c r="BM387"/>
  <c r="BE387" s="1"/>
  <c r="BN387"/>
  <c r="BF387" s="1"/>
  <c r="BO387"/>
  <c r="BG387" s="1"/>
  <c r="BQ387"/>
  <c r="BR387"/>
  <c r="BB387" s="1"/>
  <c r="BS387"/>
  <c r="BC387" s="1"/>
  <c r="CK387"/>
  <c r="CN387"/>
  <c r="CO387"/>
  <c r="BI387" s="1"/>
  <c r="CP387"/>
  <c r="BJ387" s="1"/>
  <c r="CQ387"/>
  <c r="BK387" s="1"/>
  <c r="CR387"/>
  <c r="CS387"/>
  <c r="CT387"/>
  <c r="CU387"/>
  <c r="CV387"/>
  <c r="CW387"/>
  <c r="CX387"/>
  <c r="CY387"/>
  <c r="CZ387"/>
  <c r="AE388"/>
  <c r="AF388"/>
  <c r="AG388"/>
  <c r="AH388"/>
  <c r="AI388"/>
  <c r="AJ388"/>
  <c r="AK388"/>
  <c r="AL388"/>
  <c r="AM388"/>
  <c r="AN388"/>
  <c r="AO388"/>
  <c r="AP388"/>
  <c r="AQ388"/>
  <c r="AR388"/>
  <c r="AS388"/>
  <c r="AT388"/>
  <c r="AU388"/>
  <c r="AV388"/>
  <c r="AW388"/>
  <c r="AX388"/>
  <c r="AY388"/>
  <c r="BH388"/>
  <c r="BP388" s="1"/>
  <c r="AZ388" s="1"/>
  <c r="BL388"/>
  <c r="BD388" s="1"/>
  <c r="BM388"/>
  <c r="BE388" s="1"/>
  <c r="BN388"/>
  <c r="BF388" s="1"/>
  <c r="BO388"/>
  <c r="BG388" s="1"/>
  <c r="BQ388"/>
  <c r="BR388"/>
  <c r="BB388" s="1"/>
  <c r="BS388"/>
  <c r="BC388" s="1"/>
  <c r="CK388"/>
  <c r="CN388"/>
  <c r="CO388"/>
  <c r="BI388" s="1"/>
  <c r="CP388"/>
  <c r="BJ388" s="1"/>
  <c r="CQ388"/>
  <c r="BK388" s="1"/>
  <c r="CR388"/>
  <c r="CS388"/>
  <c r="CT388"/>
  <c r="CU388"/>
  <c r="CV388"/>
  <c r="CW388"/>
  <c r="CX388"/>
  <c r="CY388"/>
  <c r="CZ388"/>
  <c r="AE389"/>
  <c r="AF389"/>
  <c r="AG389"/>
  <c r="AH389"/>
  <c r="AI389"/>
  <c r="AJ389"/>
  <c r="AK389"/>
  <c r="AL389"/>
  <c r="AM389"/>
  <c r="AN389"/>
  <c r="AO389"/>
  <c r="AP389"/>
  <c r="AQ389"/>
  <c r="AR389"/>
  <c r="AS389"/>
  <c r="AT389"/>
  <c r="AU389"/>
  <c r="AV389"/>
  <c r="AW389"/>
  <c r="AX389"/>
  <c r="AY389"/>
  <c r="BH389"/>
  <c r="BP389" s="1"/>
  <c r="BL389"/>
  <c r="BD389" s="1"/>
  <c r="BM389"/>
  <c r="BE389" s="1"/>
  <c r="BN389"/>
  <c r="BF389" s="1"/>
  <c r="BO389"/>
  <c r="BG389" s="1"/>
  <c r="BQ389"/>
  <c r="BR389"/>
  <c r="BB389" s="1"/>
  <c r="BS389"/>
  <c r="BC389" s="1"/>
  <c r="CK389"/>
  <c r="CN389"/>
  <c r="CO389"/>
  <c r="BI389" s="1"/>
  <c r="CP389"/>
  <c r="BJ389" s="1"/>
  <c r="CQ389"/>
  <c r="BK389" s="1"/>
  <c r="CR389"/>
  <c r="CS389"/>
  <c r="CT389"/>
  <c r="CU389"/>
  <c r="CV389"/>
  <c r="CW389"/>
  <c r="CX389"/>
  <c r="CY389"/>
  <c r="CZ389"/>
  <c r="AE390"/>
  <c r="AF390"/>
  <c r="AG390"/>
  <c r="AH390"/>
  <c r="AI390"/>
  <c r="AJ390"/>
  <c r="AK390"/>
  <c r="AL390"/>
  <c r="AM390"/>
  <c r="AN390"/>
  <c r="AO390"/>
  <c r="AP390"/>
  <c r="AQ390"/>
  <c r="AR390"/>
  <c r="AS390"/>
  <c r="AT390"/>
  <c r="AU390"/>
  <c r="AV390"/>
  <c r="AW390"/>
  <c r="AX390"/>
  <c r="AY390"/>
  <c r="BH390"/>
  <c r="BP390" s="1"/>
  <c r="AZ390" s="1"/>
  <c r="BL390"/>
  <c r="BD390" s="1"/>
  <c r="BM390"/>
  <c r="BE390" s="1"/>
  <c r="BN390"/>
  <c r="BF390" s="1"/>
  <c r="BO390"/>
  <c r="BG390" s="1"/>
  <c r="BQ390"/>
  <c r="BR390"/>
  <c r="BB390" s="1"/>
  <c r="BS390"/>
  <c r="BC390" s="1"/>
  <c r="CK390"/>
  <c r="CN390"/>
  <c r="CO390"/>
  <c r="BI390" s="1"/>
  <c r="CP390"/>
  <c r="BJ390" s="1"/>
  <c r="CQ390"/>
  <c r="BK390" s="1"/>
  <c r="CR390"/>
  <c r="CS390"/>
  <c r="CT390"/>
  <c r="CU390"/>
  <c r="CV390"/>
  <c r="CW390"/>
  <c r="CX390"/>
  <c r="CY390"/>
  <c r="CZ390"/>
  <c r="AE391"/>
  <c r="AF391"/>
  <c r="AG391"/>
  <c r="AH391"/>
  <c r="AI391"/>
  <c r="AJ391"/>
  <c r="AK391"/>
  <c r="AL391"/>
  <c r="AM391"/>
  <c r="AN391"/>
  <c r="AO391"/>
  <c r="AP391"/>
  <c r="AQ391"/>
  <c r="AR391"/>
  <c r="AS391"/>
  <c r="AT391"/>
  <c r="AU391"/>
  <c r="AV391"/>
  <c r="AW391"/>
  <c r="AX391"/>
  <c r="AY391"/>
  <c r="BH391"/>
  <c r="BP391" s="1"/>
  <c r="BL391"/>
  <c r="BD391" s="1"/>
  <c r="BM391"/>
  <c r="BE391" s="1"/>
  <c r="BN391"/>
  <c r="BF391" s="1"/>
  <c r="BO391"/>
  <c r="BG391" s="1"/>
  <c r="BQ391"/>
  <c r="BR391"/>
  <c r="BB391" s="1"/>
  <c r="BS391"/>
  <c r="BC391" s="1"/>
  <c r="CK391"/>
  <c r="CN391"/>
  <c r="CO391"/>
  <c r="BI391" s="1"/>
  <c r="CP391"/>
  <c r="BJ391" s="1"/>
  <c r="CQ391"/>
  <c r="BK391" s="1"/>
  <c r="CR391"/>
  <c r="CS391"/>
  <c r="CT391"/>
  <c r="CU391"/>
  <c r="CV391"/>
  <c r="CW391"/>
  <c r="CX391"/>
  <c r="CY391"/>
  <c r="CZ391"/>
  <c r="AE392"/>
  <c r="AF392"/>
  <c r="AG392"/>
  <c r="AH392"/>
  <c r="AI392"/>
  <c r="AJ392"/>
  <c r="AK392"/>
  <c r="AL392"/>
  <c r="AM392"/>
  <c r="AN392"/>
  <c r="AO392"/>
  <c r="AP392"/>
  <c r="AQ392"/>
  <c r="AR392"/>
  <c r="AS392"/>
  <c r="AT392"/>
  <c r="AU392"/>
  <c r="AV392"/>
  <c r="AW392"/>
  <c r="AX392"/>
  <c r="AY392"/>
  <c r="BH392"/>
  <c r="BP392" s="1"/>
  <c r="AZ392" s="1"/>
  <c r="BL392"/>
  <c r="BD392" s="1"/>
  <c r="BM392"/>
  <c r="BE392" s="1"/>
  <c r="BN392"/>
  <c r="BF392" s="1"/>
  <c r="BO392"/>
  <c r="BG392" s="1"/>
  <c r="BQ392"/>
  <c r="BR392"/>
  <c r="BB392" s="1"/>
  <c r="BS392"/>
  <c r="BC392" s="1"/>
  <c r="CK392"/>
  <c r="CN392"/>
  <c r="CO392"/>
  <c r="BI392" s="1"/>
  <c r="CP392"/>
  <c r="BJ392" s="1"/>
  <c r="CQ392"/>
  <c r="BK392" s="1"/>
  <c r="CR392"/>
  <c r="CS392"/>
  <c r="CT392"/>
  <c r="CU392"/>
  <c r="CV392"/>
  <c r="CW392"/>
  <c r="CX392"/>
  <c r="CY392"/>
  <c r="CZ392"/>
  <c r="AE393"/>
  <c r="AF393"/>
  <c r="AG393"/>
  <c r="AH393"/>
  <c r="AI393"/>
  <c r="AJ393"/>
  <c r="AK393"/>
  <c r="AL393"/>
  <c r="AM393"/>
  <c r="AN393"/>
  <c r="AO393"/>
  <c r="AP393"/>
  <c r="AQ393"/>
  <c r="AR393"/>
  <c r="AS393"/>
  <c r="AT393"/>
  <c r="AU393"/>
  <c r="AV393"/>
  <c r="AW393"/>
  <c r="AX393"/>
  <c r="AY393"/>
  <c r="BH393"/>
  <c r="BP393" s="1"/>
  <c r="BL393"/>
  <c r="BD393" s="1"/>
  <c r="BM393"/>
  <c r="BE393" s="1"/>
  <c r="BN393"/>
  <c r="BF393" s="1"/>
  <c r="BO393"/>
  <c r="BG393" s="1"/>
  <c r="BQ393"/>
  <c r="BR393"/>
  <c r="BB393" s="1"/>
  <c r="BS393"/>
  <c r="BC393" s="1"/>
  <c r="CK393"/>
  <c r="CN393"/>
  <c r="CO393"/>
  <c r="BI393" s="1"/>
  <c r="CP393"/>
  <c r="BJ393" s="1"/>
  <c r="CQ393"/>
  <c r="BK393" s="1"/>
  <c r="CR393"/>
  <c r="CS393"/>
  <c r="CT393"/>
  <c r="CU393"/>
  <c r="CV393"/>
  <c r="CW393"/>
  <c r="CX393"/>
  <c r="CY393"/>
  <c r="CZ393"/>
  <c r="AE394"/>
  <c r="AF394"/>
  <c r="AG394"/>
  <c r="AH394"/>
  <c r="AI394"/>
  <c r="AJ394"/>
  <c r="AK394"/>
  <c r="AL394"/>
  <c r="AM394"/>
  <c r="AN394"/>
  <c r="AO394"/>
  <c r="AP394"/>
  <c r="AQ394"/>
  <c r="AR394"/>
  <c r="AS394"/>
  <c r="AT394"/>
  <c r="AU394"/>
  <c r="AV394"/>
  <c r="AW394"/>
  <c r="AX394"/>
  <c r="AY394"/>
  <c r="BH394"/>
  <c r="BP394" s="1"/>
  <c r="AZ394" s="1"/>
  <c r="BL394"/>
  <c r="BD394" s="1"/>
  <c r="BM394"/>
  <c r="BE394" s="1"/>
  <c r="BN394"/>
  <c r="BF394" s="1"/>
  <c r="BO394"/>
  <c r="BG394" s="1"/>
  <c r="BQ394"/>
  <c r="BR394"/>
  <c r="BB394" s="1"/>
  <c r="BS394"/>
  <c r="BC394" s="1"/>
  <c r="CK394"/>
  <c r="CN394"/>
  <c r="CO394"/>
  <c r="BI394" s="1"/>
  <c r="CP394"/>
  <c r="BJ394" s="1"/>
  <c r="CQ394"/>
  <c r="BK394" s="1"/>
  <c r="CR394"/>
  <c r="CS394"/>
  <c r="CT394"/>
  <c r="CU394"/>
  <c r="CV394"/>
  <c r="CW394"/>
  <c r="CX394"/>
  <c r="CY394"/>
  <c r="CZ394"/>
  <c r="AE395"/>
  <c r="AF395"/>
  <c r="AG395"/>
  <c r="AH395"/>
  <c r="AI395"/>
  <c r="AJ395"/>
  <c r="AK395"/>
  <c r="AL395"/>
  <c r="AM395"/>
  <c r="AN395"/>
  <c r="AO395"/>
  <c r="AP395"/>
  <c r="AQ395"/>
  <c r="AR395"/>
  <c r="AS395"/>
  <c r="AT395"/>
  <c r="AU395"/>
  <c r="AV395"/>
  <c r="AW395"/>
  <c r="AX395"/>
  <c r="AY395"/>
  <c r="BH395"/>
  <c r="BP395" s="1"/>
  <c r="BL395"/>
  <c r="BD395" s="1"/>
  <c r="BM395"/>
  <c r="BE395" s="1"/>
  <c r="BN395"/>
  <c r="BF395" s="1"/>
  <c r="BO395"/>
  <c r="BG395" s="1"/>
  <c r="BQ395"/>
  <c r="BR395"/>
  <c r="BB395" s="1"/>
  <c r="BS395"/>
  <c r="BC395" s="1"/>
  <c r="CK395"/>
  <c r="CN395"/>
  <c r="CO395"/>
  <c r="BI395" s="1"/>
  <c r="CP395"/>
  <c r="BJ395" s="1"/>
  <c r="CQ395"/>
  <c r="BK395" s="1"/>
  <c r="CR395"/>
  <c r="CS395"/>
  <c r="CT395"/>
  <c r="CU395"/>
  <c r="CV395"/>
  <c r="CW395"/>
  <c r="CX395"/>
  <c r="CY395"/>
  <c r="CZ395"/>
  <c r="AE396"/>
  <c r="AF396"/>
  <c r="AG396"/>
  <c r="AH396"/>
  <c r="AI396"/>
  <c r="AJ396"/>
  <c r="AK396"/>
  <c r="AL396"/>
  <c r="AM396"/>
  <c r="AN396"/>
  <c r="AO396"/>
  <c r="AP396"/>
  <c r="AQ396"/>
  <c r="AR396"/>
  <c r="AS396"/>
  <c r="AT396"/>
  <c r="AU396"/>
  <c r="AV396"/>
  <c r="AW396"/>
  <c r="AX396"/>
  <c r="AY396"/>
  <c r="BH396"/>
  <c r="BP396" s="1"/>
  <c r="AZ396" s="1"/>
  <c r="BL396"/>
  <c r="BD396" s="1"/>
  <c r="BM396"/>
  <c r="BE396" s="1"/>
  <c r="BN396"/>
  <c r="BF396" s="1"/>
  <c r="BO396"/>
  <c r="BG396" s="1"/>
  <c r="BQ396"/>
  <c r="BR396"/>
  <c r="BB396" s="1"/>
  <c r="BS396"/>
  <c r="BC396" s="1"/>
  <c r="CK396"/>
  <c r="CN396"/>
  <c r="CO396"/>
  <c r="BI396" s="1"/>
  <c r="CP396"/>
  <c r="BJ396" s="1"/>
  <c r="CQ396"/>
  <c r="BK396" s="1"/>
  <c r="CR396"/>
  <c r="CS396"/>
  <c r="CT396"/>
  <c r="CU396"/>
  <c r="CV396"/>
  <c r="CW396"/>
  <c r="CX396"/>
  <c r="CY396"/>
  <c r="CZ396"/>
  <c r="AE397"/>
  <c r="AF397"/>
  <c r="AG397"/>
  <c r="AH397"/>
  <c r="AI397"/>
  <c r="AJ397"/>
  <c r="AK397"/>
  <c r="AL397"/>
  <c r="AM397"/>
  <c r="AN397"/>
  <c r="AO397"/>
  <c r="AP397"/>
  <c r="AQ397"/>
  <c r="AR397"/>
  <c r="AS397"/>
  <c r="AT397"/>
  <c r="AU397"/>
  <c r="AV397"/>
  <c r="AW397"/>
  <c r="AX397"/>
  <c r="AY397"/>
  <c r="BH397"/>
  <c r="BP397" s="1"/>
  <c r="BL397"/>
  <c r="BD397" s="1"/>
  <c r="BM397"/>
  <c r="BE397" s="1"/>
  <c r="BN397"/>
  <c r="BF397" s="1"/>
  <c r="BO397"/>
  <c r="BG397" s="1"/>
  <c r="BQ397"/>
  <c r="BR397"/>
  <c r="BB397" s="1"/>
  <c r="BS397"/>
  <c r="BC397" s="1"/>
  <c r="CK397"/>
  <c r="CN397"/>
  <c r="CO397"/>
  <c r="BI397" s="1"/>
  <c r="CP397"/>
  <c r="BJ397" s="1"/>
  <c r="CQ397"/>
  <c r="BK397" s="1"/>
  <c r="CR397"/>
  <c r="CS397"/>
  <c r="CT397"/>
  <c r="CU397"/>
  <c r="CV397"/>
  <c r="CW397"/>
  <c r="CX397"/>
  <c r="CY397"/>
  <c r="CZ397"/>
  <c r="AE398"/>
  <c r="AF398"/>
  <c r="AG398"/>
  <c r="AH398"/>
  <c r="AI398"/>
  <c r="AJ398"/>
  <c r="AK398"/>
  <c r="AL398"/>
  <c r="AM398"/>
  <c r="AN398"/>
  <c r="AO398"/>
  <c r="AP398"/>
  <c r="AQ398"/>
  <c r="AR398"/>
  <c r="AS398"/>
  <c r="AT398"/>
  <c r="AU398"/>
  <c r="AV398"/>
  <c r="AW398"/>
  <c r="AX398"/>
  <c r="AY398"/>
  <c r="BH398"/>
  <c r="BP398" s="1"/>
  <c r="AZ398" s="1"/>
  <c r="BL398"/>
  <c r="BD398" s="1"/>
  <c r="BM398"/>
  <c r="BE398" s="1"/>
  <c r="BN398"/>
  <c r="BF398" s="1"/>
  <c r="BO398"/>
  <c r="BG398" s="1"/>
  <c r="BQ398"/>
  <c r="BR398"/>
  <c r="BB398" s="1"/>
  <c r="BS398"/>
  <c r="BC398" s="1"/>
  <c r="CK398"/>
  <c r="CN398"/>
  <c r="CO398"/>
  <c r="BI398" s="1"/>
  <c r="CP398"/>
  <c r="BJ398" s="1"/>
  <c r="CQ398"/>
  <c r="BK398" s="1"/>
  <c r="CR398"/>
  <c r="CS398"/>
  <c r="CT398"/>
  <c r="CU398"/>
  <c r="CV398"/>
  <c r="CW398"/>
  <c r="CX398"/>
  <c r="CY398"/>
  <c r="CZ398"/>
  <c r="AE399"/>
  <c r="AF399"/>
  <c r="AG399"/>
  <c r="AH399"/>
  <c r="AI399"/>
  <c r="AJ399"/>
  <c r="AK399"/>
  <c r="AL399"/>
  <c r="AM399"/>
  <c r="AN399"/>
  <c r="AO399"/>
  <c r="AP399"/>
  <c r="AQ399"/>
  <c r="AR399"/>
  <c r="AS399"/>
  <c r="AT399"/>
  <c r="AU399"/>
  <c r="AV399"/>
  <c r="AW399"/>
  <c r="AX399"/>
  <c r="AY399"/>
  <c r="BH399"/>
  <c r="BP399" s="1"/>
  <c r="BL399"/>
  <c r="BD399" s="1"/>
  <c r="BM399"/>
  <c r="BE399" s="1"/>
  <c r="BN399"/>
  <c r="BF399" s="1"/>
  <c r="BO399"/>
  <c r="BG399" s="1"/>
  <c r="BQ399"/>
  <c r="BR399"/>
  <c r="BB399" s="1"/>
  <c r="BS399"/>
  <c r="BC399" s="1"/>
  <c r="CK399"/>
  <c r="CN399"/>
  <c r="CO399"/>
  <c r="BI399" s="1"/>
  <c r="CP399"/>
  <c r="BJ399" s="1"/>
  <c r="CQ399"/>
  <c r="BK399" s="1"/>
  <c r="CR399"/>
  <c r="CS399"/>
  <c r="CT399"/>
  <c r="CU399"/>
  <c r="CV399"/>
  <c r="CW399"/>
  <c r="CX399"/>
  <c r="CY399"/>
  <c r="CZ399"/>
  <c r="AE400"/>
  <c r="AF400"/>
  <c r="AG400"/>
  <c r="AH400"/>
  <c r="AI400"/>
  <c r="AJ400"/>
  <c r="AK400"/>
  <c r="AL400"/>
  <c r="AM400"/>
  <c r="AN400"/>
  <c r="AO400"/>
  <c r="AP400"/>
  <c r="AQ400"/>
  <c r="AR400"/>
  <c r="AS400"/>
  <c r="AT400"/>
  <c r="AU400"/>
  <c r="AV400"/>
  <c r="AW400"/>
  <c r="AX400"/>
  <c r="AY400"/>
  <c r="BH400"/>
  <c r="BP400" s="1"/>
  <c r="AZ400" s="1"/>
  <c r="BL400"/>
  <c r="BD400" s="1"/>
  <c r="BM400"/>
  <c r="BE400" s="1"/>
  <c r="BN400"/>
  <c r="BF400" s="1"/>
  <c r="BO400"/>
  <c r="BG400" s="1"/>
  <c r="BQ400"/>
  <c r="BR400"/>
  <c r="BB400" s="1"/>
  <c r="BS400"/>
  <c r="BC400" s="1"/>
  <c r="CK400"/>
  <c r="CN400"/>
  <c r="CO400"/>
  <c r="BI400" s="1"/>
  <c r="CP400"/>
  <c r="BJ400" s="1"/>
  <c r="CQ400"/>
  <c r="BK400" s="1"/>
  <c r="CR400"/>
  <c r="CS400"/>
  <c r="CT400"/>
  <c r="CU400"/>
  <c r="CV400"/>
  <c r="CW400"/>
  <c r="CX400"/>
  <c r="CY400"/>
  <c r="CZ400"/>
  <c r="AE401"/>
  <c r="AF401"/>
  <c r="AG401"/>
  <c r="AH401"/>
  <c r="AI401"/>
  <c r="AJ401"/>
  <c r="AK401"/>
  <c r="AL401"/>
  <c r="AM401"/>
  <c r="AN401"/>
  <c r="AO401"/>
  <c r="AP401"/>
  <c r="AQ401"/>
  <c r="AR401"/>
  <c r="AS401"/>
  <c r="AT401"/>
  <c r="AU401"/>
  <c r="AV401"/>
  <c r="AW401"/>
  <c r="AX401"/>
  <c r="AY401"/>
  <c r="BH401"/>
  <c r="BP401" s="1"/>
  <c r="BL401"/>
  <c r="BD401" s="1"/>
  <c r="BM401"/>
  <c r="BE401" s="1"/>
  <c r="BN401"/>
  <c r="BF401" s="1"/>
  <c r="BO401"/>
  <c r="BG401" s="1"/>
  <c r="BQ401"/>
  <c r="BR401"/>
  <c r="BB401" s="1"/>
  <c r="BS401"/>
  <c r="BC401" s="1"/>
  <c r="CN401"/>
  <c r="CO401"/>
  <c r="BI401" s="1"/>
  <c r="CP401"/>
  <c r="BJ401" s="1"/>
  <c r="CM401" s="1"/>
  <c r="CQ401"/>
  <c r="BK401" s="1"/>
  <c r="CR401"/>
  <c r="CS401"/>
  <c r="CT401"/>
  <c r="CU401"/>
  <c r="CV401"/>
  <c r="CW401"/>
  <c r="CX401"/>
  <c r="CY401"/>
  <c r="CZ401"/>
  <c r="AE402"/>
  <c r="AF402"/>
  <c r="AG402"/>
  <c r="AH402"/>
  <c r="AI402"/>
  <c r="AJ402"/>
  <c r="AK402"/>
  <c r="AL402"/>
  <c r="AM402"/>
  <c r="AN402"/>
  <c r="AO402"/>
  <c r="AP402"/>
  <c r="AQ402"/>
  <c r="AR402"/>
  <c r="AS402"/>
  <c r="AT402"/>
  <c r="AU402"/>
  <c r="AV402"/>
  <c r="AW402"/>
  <c r="AX402"/>
  <c r="AY402"/>
  <c r="BH402"/>
  <c r="BP402" s="1"/>
  <c r="AZ402" s="1"/>
  <c r="BL402"/>
  <c r="BD402" s="1"/>
  <c r="BM402"/>
  <c r="BE402" s="1"/>
  <c r="BN402"/>
  <c r="BF402" s="1"/>
  <c r="BO402"/>
  <c r="BG402" s="1"/>
  <c r="BQ402"/>
  <c r="BR402"/>
  <c r="BB402" s="1"/>
  <c r="BS402"/>
  <c r="BC402" s="1"/>
  <c r="CN402"/>
  <c r="CO402"/>
  <c r="BI402" s="1"/>
  <c r="CP402"/>
  <c r="BJ402" s="1"/>
  <c r="CM402" s="1"/>
  <c r="CQ402"/>
  <c r="BK402" s="1"/>
  <c r="CR402"/>
  <c r="CS402"/>
  <c r="CT402"/>
  <c r="CU402"/>
  <c r="CV402"/>
  <c r="CW402"/>
  <c r="CX402"/>
  <c r="CY402"/>
  <c r="CZ402"/>
  <c r="AE403"/>
  <c r="AF403"/>
  <c r="AG403"/>
  <c r="AH403"/>
  <c r="AI403"/>
  <c r="AJ403"/>
  <c r="AK403"/>
  <c r="AL403"/>
  <c r="AM403"/>
  <c r="AN403"/>
  <c r="AO403"/>
  <c r="AP403"/>
  <c r="AQ403"/>
  <c r="AR403"/>
  <c r="AS403"/>
  <c r="AT403"/>
  <c r="AU403"/>
  <c r="AV403"/>
  <c r="AW403"/>
  <c r="AX403"/>
  <c r="AY403"/>
  <c r="BH403"/>
  <c r="BP403" s="1"/>
  <c r="BL403"/>
  <c r="BD403" s="1"/>
  <c r="BM403"/>
  <c r="BE403" s="1"/>
  <c r="BN403"/>
  <c r="BF403" s="1"/>
  <c r="BO403"/>
  <c r="BQ403"/>
  <c r="BR403"/>
  <c r="BB403" s="1"/>
  <c r="BS403"/>
  <c r="BC403" s="1"/>
  <c r="CN403"/>
  <c r="CO403"/>
  <c r="BI403" s="1"/>
  <c r="CP403"/>
  <c r="BJ403" s="1"/>
  <c r="CQ403"/>
  <c r="BK403" s="1"/>
  <c r="CR403"/>
  <c r="CS403"/>
  <c r="CT403"/>
  <c r="CU403"/>
  <c r="CV403"/>
  <c r="CW403"/>
  <c r="CX403"/>
  <c r="CY403"/>
  <c r="CZ403"/>
  <c r="AE404"/>
  <c r="AF404"/>
  <c r="AG404"/>
  <c r="AH404"/>
  <c r="AI404"/>
  <c r="AJ404"/>
  <c r="AK404"/>
  <c r="AL404"/>
  <c r="AM404"/>
  <c r="AN404"/>
  <c r="AO404"/>
  <c r="AP404"/>
  <c r="AQ404"/>
  <c r="AR404"/>
  <c r="AS404"/>
  <c r="AT404"/>
  <c r="AU404"/>
  <c r="AV404"/>
  <c r="AW404"/>
  <c r="AX404"/>
  <c r="AY404"/>
  <c r="BH404"/>
  <c r="BP404" s="1"/>
  <c r="AZ404" s="1"/>
  <c r="BL404"/>
  <c r="BD404" s="1"/>
  <c r="BM404"/>
  <c r="BE404" s="1"/>
  <c r="BN404"/>
  <c r="BF404" s="1"/>
  <c r="BO404"/>
  <c r="BG404" s="1"/>
  <c r="BQ404"/>
  <c r="BR404"/>
  <c r="BB404" s="1"/>
  <c r="BS404"/>
  <c r="BC404" s="1"/>
  <c r="CN404"/>
  <c r="CO404"/>
  <c r="BI404" s="1"/>
  <c r="CP404"/>
  <c r="BJ404" s="1"/>
  <c r="CM404" s="1"/>
  <c r="CQ404"/>
  <c r="BK404" s="1"/>
  <c r="CR404"/>
  <c r="CS404"/>
  <c r="CT404"/>
  <c r="CU404"/>
  <c r="CV404"/>
  <c r="CW404"/>
  <c r="CX404"/>
  <c r="CY404"/>
  <c r="CZ404"/>
  <c r="AE405"/>
  <c r="AF405"/>
  <c r="AG405"/>
  <c r="AH405"/>
  <c r="AI405"/>
  <c r="AJ405"/>
  <c r="AK405"/>
  <c r="AL405"/>
  <c r="AM405"/>
  <c r="AN405"/>
  <c r="AO405"/>
  <c r="AP405"/>
  <c r="AQ405"/>
  <c r="AR405"/>
  <c r="AS405"/>
  <c r="AT405"/>
  <c r="AU405"/>
  <c r="AV405"/>
  <c r="AW405"/>
  <c r="AX405"/>
  <c r="AY405"/>
  <c r="BH405"/>
  <c r="BP405" s="1"/>
  <c r="BL405"/>
  <c r="BM405"/>
  <c r="BE405" s="1"/>
  <c r="BN405"/>
  <c r="BF405" s="1"/>
  <c r="BO405"/>
  <c r="BG405" s="1"/>
  <c r="BQ405"/>
  <c r="BR405"/>
  <c r="BB405" s="1"/>
  <c r="BS405"/>
  <c r="BC405" s="1"/>
  <c r="CM405"/>
  <c r="CN405"/>
  <c r="CO405"/>
  <c r="BI405" s="1"/>
  <c r="CL405" s="1"/>
  <c r="CP405"/>
  <c r="BJ405" s="1"/>
  <c r="CQ405"/>
  <c r="BK405" s="1"/>
  <c r="CR405"/>
  <c r="CS405"/>
  <c r="CT405"/>
  <c r="CU405"/>
  <c r="CV405"/>
  <c r="CW405"/>
  <c r="CX405"/>
  <c r="CY405"/>
  <c r="CZ405"/>
  <c r="AE406"/>
  <c r="AF406"/>
  <c r="AG406"/>
  <c r="AH406"/>
  <c r="AI406"/>
  <c r="AJ406"/>
  <c r="AK406"/>
  <c r="AL406"/>
  <c r="AM406"/>
  <c r="AN406"/>
  <c r="AO406"/>
  <c r="AP406"/>
  <c r="AQ406"/>
  <c r="AR406"/>
  <c r="AS406"/>
  <c r="AT406"/>
  <c r="AU406"/>
  <c r="AV406"/>
  <c r="AW406"/>
  <c r="AX406"/>
  <c r="AY406"/>
  <c r="BH406"/>
  <c r="BP406" s="1"/>
  <c r="AZ406" s="1"/>
  <c r="BL406"/>
  <c r="BD406" s="1"/>
  <c r="BM406"/>
  <c r="BN406"/>
  <c r="BF406" s="1"/>
  <c r="BO406"/>
  <c r="BG406" s="1"/>
  <c r="BQ406"/>
  <c r="BR406"/>
  <c r="BB406" s="1"/>
  <c r="BS406"/>
  <c r="BC406" s="1"/>
  <c r="BW406" s="1"/>
  <c r="CN406"/>
  <c r="CO406"/>
  <c r="BI406" s="1"/>
  <c r="CP406"/>
  <c r="BJ406" s="1"/>
  <c r="CM406" s="1"/>
  <c r="CQ406"/>
  <c r="BK406" s="1"/>
  <c r="CR406"/>
  <c r="CS406"/>
  <c r="CT406"/>
  <c r="CU406"/>
  <c r="CV406"/>
  <c r="CW406"/>
  <c r="CX406"/>
  <c r="CY406"/>
  <c r="CZ406"/>
  <c r="AE407"/>
  <c r="AF407"/>
  <c r="AG407"/>
  <c r="AH407"/>
  <c r="AI407"/>
  <c r="AJ407"/>
  <c r="AK407"/>
  <c r="AL407"/>
  <c r="AM407"/>
  <c r="AN407"/>
  <c r="AO407"/>
  <c r="AP407"/>
  <c r="AQ407"/>
  <c r="AR407"/>
  <c r="AS407"/>
  <c r="AT407"/>
  <c r="AU407"/>
  <c r="AV407"/>
  <c r="AW407"/>
  <c r="AX407"/>
  <c r="AY407"/>
  <c r="BH407"/>
  <c r="BP407" s="1"/>
  <c r="BL407"/>
  <c r="BD407" s="1"/>
  <c r="BM407"/>
  <c r="BE407" s="1"/>
  <c r="BN407"/>
  <c r="BF407" s="1"/>
  <c r="BO407"/>
  <c r="BQ407"/>
  <c r="BR407"/>
  <c r="BB407" s="1"/>
  <c r="BS407"/>
  <c r="BC407" s="1"/>
  <c r="CN407"/>
  <c r="CO407"/>
  <c r="BI407" s="1"/>
  <c r="CP407"/>
  <c r="BJ407" s="1"/>
  <c r="CQ407"/>
  <c r="BK407" s="1"/>
  <c r="CR407"/>
  <c r="CS407"/>
  <c r="CT407"/>
  <c r="CU407"/>
  <c r="CV407"/>
  <c r="CW407"/>
  <c r="CX407"/>
  <c r="CY407"/>
  <c r="CZ407"/>
  <c r="AE408"/>
  <c r="AF408"/>
  <c r="AG408"/>
  <c r="AH408"/>
  <c r="AI408"/>
  <c r="AJ408"/>
  <c r="AK408"/>
  <c r="AL408"/>
  <c r="AM408"/>
  <c r="AN408"/>
  <c r="AO408"/>
  <c r="AP408"/>
  <c r="AQ408"/>
  <c r="AR408"/>
  <c r="AS408"/>
  <c r="AT408"/>
  <c r="AU408"/>
  <c r="AV408"/>
  <c r="AW408"/>
  <c r="AX408"/>
  <c r="AY408"/>
  <c r="BH408"/>
  <c r="BP408" s="1"/>
  <c r="AZ408" s="1"/>
  <c r="BL408"/>
  <c r="BD408" s="1"/>
  <c r="BM408"/>
  <c r="BE408" s="1"/>
  <c r="BN408"/>
  <c r="BF408" s="1"/>
  <c r="BO408"/>
  <c r="BG408" s="1"/>
  <c r="BQ408"/>
  <c r="BR408"/>
  <c r="BB408" s="1"/>
  <c r="BS408"/>
  <c r="BC408" s="1"/>
  <c r="CN408"/>
  <c r="CO408"/>
  <c r="BI408" s="1"/>
  <c r="CP408"/>
  <c r="BJ408" s="1"/>
  <c r="CM408" s="1"/>
  <c r="CQ408"/>
  <c r="BK408" s="1"/>
  <c r="CR408"/>
  <c r="CS408"/>
  <c r="CT408"/>
  <c r="CU408"/>
  <c r="CV408"/>
  <c r="CW408"/>
  <c r="CX408"/>
  <c r="CY408"/>
  <c r="CZ408"/>
  <c r="AE409"/>
  <c r="AF409"/>
  <c r="AG409"/>
  <c r="AH409"/>
  <c r="AI409"/>
  <c r="AJ409"/>
  <c r="AK409"/>
  <c r="AL409"/>
  <c r="AM409"/>
  <c r="AN409"/>
  <c r="AO409"/>
  <c r="AP409"/>
  <c r="AQ409"/>
  <c r="AR409"/>
  <c r="AS409"/>
  <c r="AT409"/>
  <c r="AU409"/>
  <c r="AV409"/>
  <c r="AW409"/>
  <c r="AX409"/>
  <c r="AY409"/>
  <c r="BH409"/>
  <c r="BP409" s="1"/>
  <c r="BL409"/>
  <c r="BM409"/>
  <c r="BE409" s="1"/>
  <c r="BN409"/>
  <c r="BF409" s="1"/>
  <c r="BO409"/>
  <c r="BG409" s="1"/>
  <c r="BQ409"/>
  <c r="BR409"/>
  <c r="BB409" s="1"/>
  <c r="BS409"/>
  <c r="BC409" s="1"/>
  <c r="CN409"/>
  <c r="CO409"/>
  <c r="BI409" s="1"/>
  <c r="CP409"/>
  <c r="BJ409" s="1"/>
  <c r="CM409" s="1"/>
  <c r="CQ409"/>
  <c r="BK409" s="1"/>
  <c r="CR409"/>
  <c r="CS409"/>
  <c r="CT409"/>
  <c r="CU409"/>
  <c r="CV409"/>
  <c r="CW409"/>
  <c r="CX409"/>
  <c r="CY409"/>
  <c r="CZ409"/>
  <c r="AE410"/>
  <c r="AF410"/>
  <c r="AG410"/>
  <c r="AH410"/>
  <c r="AI410"/>
  <c r="AJ410"/>
  <c r="AK410"/>
  <c r="AL410"/>
  <c r="AM410"/>
  <c r="AN410"/>
  <c r="AO410"/>
  <c r="AP410"/>
  <c r="AQ410"/>
  <c r="AR410"/>
  <c r="AS410"/>
  <c r="AT410"/>
  <c r="AU410"/>
  <c r="AV410"/>
  <c r="AW410"/>
  <c r="AX410"/>
  <c r="AY410"/>
  <c r="BH410"/>
  <c r="BP410" s="1"/>
  <c r="AZ410" s="1"/>
  <c r="BL410"/>
  <c r="BD410" s="1"/>
  <c r="BM410"/>
  <c r="BN410"/>
  <c r="BF410" s="1"/>
  <c r="BO410"/>
  <c r="BG410" s="1"/>
  <c r="BQ410"/>
  <c r="BR410"/>
  <c r="BB410" s="1"/>
  <c r="BS410"/>
  <c r="BC410" s="1"/>
  <c r="CN410"/>
  <c r="CO410"/>
  <c r="BI410" s="1"/>
  <c r="CP410"/>
  <c r="BJ410" s="1"/>
  <c r="CM410" s="1"/>
  <c r="CQ410"/>
  <c r="BK410" s="1"/>
  <c r="CR410"/>
  <c r="CS410"/>
  <c r="CT410"/>
  <c r="CU410"/>
  <c r="CV410"/>
  <c r="CW410"/>
  <c r="CX410"/>
  <c r="CY410"/>
  <c r="CZ410"/>
  <c r="AE411"/>
  <c r="AF411"/>
  <c r="AG411"/>
  <c r="AH411"/>
  <c r="AI411"/>
  <c r="AJ411"/>
  <c r="AK411"/>
  <c r="AL411"/>
  <c r="AM411"/>
  <c r="AN411"/>
  <c r="AO411"/>
  <c r="AP411"/>
  <c r="AQ411"/>
  <c r="AR411"/>
  <c r="AS411"/>
  <c r="AT411"/>
  <c r="AU411"/>
  <c r="AV411"/>
  <c r="AW411"/>
  <c r="AX411"/>
  <c r="AY411"/>
  <c r="BH411"/>
  <c r="BP411" s="1"/>
  <c r="BL411"/>
  <c r="BD411" s="1"/>
  <c r="BM411"/>
  <c r="BE411" s="1"/>
  <c r="BN411"/>
  <c r="BF411" s="1"/>
  <c r="BO411"/>
  <c r="BQ411"/>
  <c r="BR411"/>
  <c r="BB411" s="1"/>
  <c r="BS411"/>
  <c r="BC411" s="1"/>
  <c r="CN411"/>
  <c r="CO411"/>
  <c r="BI411" s="1"/>
  <c r="CP411"/>
  <c r="BJ411" s="1"/>
  <c r="CQ411"/>
  <c r="BK411" s="1"/>
  <c r="CR411"/>
  <c r="CS411"/>
  <c r="CT411"/>
  <c r="CU411"/>
  <c r="CV411"/>
  <c r="CW411"/>
  <c r="CX411"/>
  <c r="CY411"/>
  <c r="CZ411"/>
  <c r="AE412"/>
  <c r="AF412"/>
  <c r="AG412"/>
  <c r="AH412"/>
  <c r="AI412"/>
  <c r="AJ412"/>
  <c r="AK412"/>
  <c r="AL412"/>
  <c r="AM412"/>
  <c r="AN412"/>
  <c r="AO412"/>
  <c r="AP412"/>
  <c r="AQ412"/>
  <c r="AR412"/>
  <c r="AS412"/>
  <c r="AT412"/>
  <c r="AU412"/>
  <c r="AV412"/>
  <c r="AW412"/>
  <c r="AX412"/>
  <c r="AY412"/>
  <c r="BH412"/>
  <c r="BP412" s="1"/>
  <c r="AZ412" s="1"/>
  <c r="BL412"/>
  <c r="BD412" s="1"/>
  <c r="BM412"/>
  <c r="BE412" s="1"/>
  <c r="BN412"/>
  <c r="BF412" s="1"/>
  <c r="BO412"/>
  <c r="BG412" s="1"/>
  <c r="BQ412"/>
  <c r="BR412"/>
  <c r="BB412" s="1"/>
  <c r="BS412"/>
  <c r="BC412" s="1"/>
  <c r="CN412"/>
  <c r="CO412"/>
  <c r="BI412" s="1"/>
  <c r="CP412"/>
  <c r="BJ412" s="1"/>
  <c r="CM412" s="1"/>
  <c r="CQ412"/>
  <c r="BK412" s="1"/>
  <c r="CR412"/>
  <c r="CS412"/>
  <c r="CT412"/>
  <c r="CU412"/>
  <c r="CV412"/>
  <c r="CW412"/>
  <c r="CX412"/>
  <c r="CY412"/>
  <c r="CZ412"/>
  <c r="AE413"/>
  <c r="AF413"/>
  <c r="AG413"/>
  <c r="AH413"/>
  <c r="AI413"/>
  <c r="AJ413"/>
  <c r="AK413"/>
  <c r="AL413"/>
  <c r="AM413"/>
  <c r="AN413"/>
  <c r="AO413"/>
  <c r="AP413"/>
  <c r="AQ413"/>
  <c r="AR413"/>
  <c r="AS413"/>
  <c r="AT413"/>
  <c r="AU413"/>
  <c r="AV413"/>
  <c r="AW413"/>
  <c r="AX413"/>
  <c r="AY413"/>
  <c r="BH413"/>
  <c r="BP413" s="1"/>
  <c r="BL413"/>
  <c r="BM413"/>
  <c r="BE413" s="1"/>
  <c r="BN413"/>
  <c r="BF413" s="1"/>
  <c r="BO413"/>
  <c r="BG413" s="1"/>
  <c r="BQ413"/>
  <c r="BR413"/>
  <c r="BB413" s="1"/>
  <c r="BS413"/>
  <c r="BC413" s="1"/>
  <c r="CN413"/>
  <c r="CO413"/>
  <c r="BI413" s="1"/>
  <c r="CP413"/>
  <c r="BJ413" s="1"/>
  <c r="CM413" s="1"/>
  <c r="CQ413"/>
  <c r="BK413" s="1"/>
  <c r="CR413"/>
  <c r="CS413"/>
  <c r="CT413"/>
  <c r="CU413"/>
  <c r="CV413"/>
  <c r="CW413"/>
  <c r="CX413"/>
  <c r="CY413"/>
  <c r="CZ413"/>
  <c r="AE414"/>
  <c r="AF414"/>
  <c r="AG414"/>
  <c r="AH414"/>
  <c r="AI414"/>
  <c r="AJ414"/>
  <c r="AK414"/>
  <c r="AL414"/>
  <c r="AM414"/>
  <c r="AN414"/>
  <c r="AO414"/>
  <c r="AP414"/>
  <c r="AQ414"/>
  <c r="AR414"/>
  <c r="AS414"/>
  <c r="AT414"/>
  <c r="AU414"/>
  <c r="AV414"/>
  <c r="AW414"/>
  <c r="AX414"/>
  <c r="AY414"/>
  <c r="BH414"/>
  <c r="BP414" s="1"/>
  <c r="AZ414" s="1"/>
  <c r="BL414"/>
  <c r="BD414" s="1"/>
  <c r="BM414"/>
  <c r="BN414"/>
  <c r="BF414" s="1"/>
  <c r="BO414"/>
  <c r="BG414" s="1"/>
  <c r="BQ414"/>
  <c r="BR414"/>
  <c r="BB414" s="1"/>
  <c r="BS414"/>
  <c r="BC414" s="1"/>
  <c r="CN414"/>
  <c r="CO414"/>
  <c r="BI414" s="1"/>
  <c r="CP414"/>
  <c r="BJ414" s="1"/>
  <c r="CM414" s="1"/>
  <c r="CQ414"/>
  <c r="BK414" s="1"/>
  <c r="CR414"/>
  <c r="CS414"/>
  <c r="CT414"/>
  <c r="CU414"/>
  <c r="CV414"/>
  <c r="CW414"/>
  <c r="CX414"/>
  <c r="CY414"/>
  <c r="CZ414"/>
  <c r="AE415"/>
  <c r="AF415"/>
  <c r="AG415"/>
  <c r="AH415"/>
  <c r="AI415"/>
  <c r="AJ415"/>
  <c r="AK415"/>
  <c r="AL415"/>
  <c r="AM415"/>
  <c r="AN415"/>
  <c r="AO415"/>
  <c r="AP415"/>
  <c r="AQ415"/>
  <c r="AR415"/>
  <c r="AS415"/>
  <c r="AT415"/>
  <c r="AU415"/>
  <c r="AV415"/>
  <c r="AW415"/>
  <c r="AX415"/>
  <c r="AY415"/>
  <c r="BH415"/>
  <c r="BP415" s="1"/>
  <c r="BL415"/>
  <c r="BD415" s="1"/>
  <c r="BM415"/>
  <c r="BE415" s="1"/>
  <c r="BN415"/>
  <c r="BF415" s="1"/>
  <c r="BO415"/>
  <c r="BQ415"/>
  <c r="BR415"/>
  <c r="BB415" s="1"/>
  <c r="BS415"/>
  <c r="BC415" s="1"/>
  <c r="CN415"/>
  <c r="CO415"/>
  <c r="BI415" s="1"/>
  <c r="CP415"/>
  <c r="BJ415" s="1"/>
  <c r="CQ415"/>
  <c r="BK415" s="1"/>
  <c r="CR415"/>
  <c r="CS415"/>
  <c r="CT415"/>
  <c r="CU415"/>
  <c r="CV415"/>
  <c r="CW415"/>
  <c r="CX415"/>
  <c r="CY415"/>
  <c r="CZ415"/>
  <c r="AE416"/>
  <c r="AF416"/>
  <c r="AG416"/>
  <c r="AH416"/>
  <c r="AI416"/>
  <c r="AJ416"/>
  <c r="AK416"/>
  <c r="AL416"/>
  <c r="AM416"/>
  <c r="AN416"/>
  <c r="AO416"/>
  <c r="AP416"/>
  <c r="AQ416"/>
  <c r="AR416"/>
  <c r="AS416"/>
  <c r="AT416"/>
  <c r="AU416"/>
  <c r="AV416"/>
  <c r="AW416"/>
  <c r="AX416"/>
  <c r="AY416"/>
  <c r="BG416"/>
  <c r="BH416"/>
  <c r="BL416"/>
  <c r="BD416" s="1"/>
  <c r="BM416"/>
  <c r="BE416" s="1"/>
  <c r="BN416"/>
  <c r="BF416" s="1"/>
  <c r="BO416"/>
  <c r="BP416"/>
  <c r="AZ416" s="1"/>
  <c r="BQ416"/>
  <c r="BR416"/>
  <c r="BB416" s="1"/>
  <c r="BS416"/>
  <c r="BC416" s="1"/>
  <c r="CK416"/>
  <c r="CN416"/>
  <c r="CO416"/>
  <c r="BI416" s="1"/>
  <c r="CP416"/>
  <c r="BJ416" s="1"/>
  <c r="CM416" s="1"/>
  <c r="CQ416"/>
  <c r="BK416" s="1"/>
  <c r="CR416"/>
  <c r="CS416"/>
  <c r="CT416"/>
  <c r="CU416"/>
  <c r="CV416"/>
  <c r="CW416"/>
  <c r="CX416"/>
  <c r="CY416"/>
  <c r="CZ416"/>
  <c r="AE417"/>
  <c r="AF417"/>
  <c r="AG417"/>
  <c r="AH417"/>
  <c r="AI417"/>
  <c r="AJ417"/>
  <c r="AK417"/>
  <c r="AL417"/>
  <c r="AM417"/>
  <c r="AN417"/>
  <c r="AO417"/>
  <c r="AP417"/>
  <c r="AQ417"/>
  <c r="AR417"/>
  <c r="AS417"/>
  <c r="AT417"/>
  <c r="AU417"/>
  <c r="AV417"/>
  <c r="AW417"/>
  <c r="AX417"/>
  <c r="AY417"/>
  <c r="BH417"/>
  <c r="BP417" s="1"/>
  <c r="BL417"/>
  <c r="BM417"/>
  <c r="BE417" s="1"/>
  <c r="BN417"/>
  <c r="BF417" s="1"/>
  <c r="BO417"/>
  <c r="BG417" s="1"/>
  <c r="BQ417"/>
  <c r="BR417"/>
  <c r="BB417" s="1"/>
  <c r="BS417"/>
  <c r="BC417" s="1"/>
  <c r="CN417"/>
  <c r="CO417"/>
  <c r="BI417" s="1"/>
  <c r="CP417"/>
  <c r="BJ417" s="1"/>
  <c r="CM417" s="1"/>
  <c r="CQ417"/>
  <c r="BK417" s="1"/>
  <c r="CR417"/>
  <c r="CS417"/>
  <c r="CT417"/>
  <c r="CU417"/>
  <c r="CV417"/>
  <c r="CW417"/>
  <c r="CX417"/>
  <c r="CY417"/>
  <c r="CZ417"/>
  <c r="AE418"/>
  <c r="AF418"/>
  <c r="AG418"/>
  <c r="AH418"/>
  <c r="AI418"/>
  <c r="AJ418"/>
  <c r="AK418"/>
  <c r="AL418"/>
  <c r="AM418"/>
  <c r="AN418"/>
  <c r="AO418"/>
  <c r="AP418"/>
  <c r="AQ418"/>
  <c r="AR418"/>
  <c r="AS418"/>
  <c r="AT418"/>
  <c r="AU418"/>
  <c r="AV418"/>
  <c r="AW418"/>
  <c r="AX418"/>
  <c r="AY418"/>
  <c r="BH418"/>
  <c r="BP418" s="1"/>
  <c r="AZ418" s="1"/>
  <c r="BL418"/>
  <c r="BD418" s="1"/>
  <c r="BM418"/>
  <c r="BN418"/>
  <c r="BF418" s="1"/>
  <c r="BO418"/>
  <c r="BG418" s="1"/>
  <c r="BQ418"/>
  <c r="BR418"/>
  <c r="BB418" s="1"/>
  <c r="BS418"/>
  <c r="BC418" s="1"/>
  <c r="CN418"/>
  <c r="CO418"/>
  <c r="BI418" s="1"/>
  <c r="CP418"/>
  <c r="BJ418" s="1"/>
  <c r="CM418" s="1"/>
  <c r="CQ418"/>
  <c r="BK418" s="1"/>
  <c r="CR418"/>
  <c r="CS418"/>
  <c r="CT418"/>
  <c r="CU418"/>
  <c r="CV418"/>
  <c r="CW418"/>
  <c r="CX418"/>
  <c r="CY418"/>
  <c r="CZ418"/>
  <c r="AE419"/>
  <c r="AF419"/>
  <c r="AG419"/>
  <c r="AH419"/>
  <c r="AI419"/>
  <c r="AJ419"/>
  <c r="AK419"/>
  <c r="AL419"/>
  <c r="AM419"/>
  <c r="AN419"/>
  <c r="AO419"/>
  <c r="AP419"/>
  <c r="AQ419"/>
  <c r="AR419"/>
  <c r="AS419"/>
  <c r="AT419"/>
  <c r="AU419"/>
  <c r="AV419"/>
  <c r="AW419"/>
  <c r="AX419"/>
  <c r="AY419"/>
  <c r="BH419"/>
  <c r="BP419" s="1"/>
  <c r="BL419"/>
  <c r="BD419" s="1"/>
  <c r="BM419"/>
  <c r="BE419" s="1"/>
  <c r="BN419"/>
  <c r="BF419" s="1"/>
  <c r="BO419"/>
  <c r="BQ419"/>
  <c r="BR419"/>
  <c r="BB419" s="1"/>
  <c r="BS419"/>
  <c r="BC419" s="1"/>
  <c r="CN419"/>
  <c r="CO419"/>
  <c r="BI419" s="1"/>
  <c r="CP419"/>
  <c r="BJ419" s="1"/>
  <c r="CQ419"/>
  <c r="BK419" s="1"/>
  <c r="CR419"/>
  <c r="CS419"/>
  <c r="CT419"/>
  <c r="CU419"/>
  <c r="CV419"/>
  <c r="CW419"/>
  <c r="CX419"/>
  <c r="CY419"/>
  <c r="CZ419"/>
  <c r="AE420"/>
  <c r="AF420"/>
  <c r="AG420"/>
  <c r="AH420"/>
  <c r="AI420"/>
  <c r="AJ420"/>
  <c r="AK420"/>
  <c r="AL420"/>
  <c r="AM420"/>
  <c r="AN420"/>
  <c r="AO420"/>
  <c r="AP420"/>
  <c r="AQ420"/>
  <c r="AR420"/>
  <c r="AS420"/>
  <c r="AT420"/>
  <c r="AU420"/>
  <c r="AV420"/>
  <c r="AW420"/>
  <c r="AX420"/>
  <c r="AY420"/>
  <c r="BH420"/>
  <c r="BP420" s="1"/>
  <c r="AZ420" s="1"/>
  <c r="BL420"/>
  <c r="BD420" s="1"/>
  <c r="BM420"/>
  <c r="BE420" s="1"/>
  <c r="BN420"/>
  <c r="BF420" s="1"/>
  <c r="BO420"/>
  <c r="BG420" s="1"/>
  <c r="BQ420"/>
  <c r="BR420"/>
  <c r="BB420" s="1"/>
  <c r="BS420"/>
  <c r="BC420" s="1"/>
  <c r="CN420"/>
  <c r="CO420"/>
  <c r="BI420" s="1"/>
  <c r="CP420"/>
  <c r="BJ420" s="1"/>
  <c r="CM420" s="1"/>
  <c r="CQ420"/>
  <c r="BK420" s="1"/>
  <c r="CR420"/>
  <c r="CS420"/>
  <c r="CT420"/>
  <c r="CU420"/>
  <c r="CV420"/>
  <c r="CW420"/>
  <c r="CX420"/>
  <c r="CY420"/>
  <c r="CZ420"/>
  <c r="AE421"/>
  <c r="AF421"/>
  <c r="AG421"/>
  <c r="AH421"/>
  <c r="AI421"/>
  <c r="AJ421"/>
  <c r="AK421"/>
  <c r="AL421"/>
  <c r="AM421"/>
  <c r="AN421"/>
  <c r="AO421"/>
  <c r="AP421"/>
  <c r="AQ421"/>
  <c r="AR421"/>
  <c r="AS421"/>
  <c r="AT421"/>
  <c r="AU421"/>
  <c r="AV421"/>
  <c r="AW421"/>
  <c r="AX421"/>
  <c r="AY421"/>
  <c r="BH421"/>
  <c r="BP421" s="1"/>
  <c r="BL421"/>
  <c r="BD421" s="1"/>
  <c r="BM421"/>
  <c r="BE421" s="1"/>
  <c r="BN421"/>
  <c r="BF421" s="1"/>
  <c r="BO421"/>
  <c r="BG421" s="1"/>
  <c r="BQ421"/>
  <c r="BR421"/>
  <c r="BB421" s="1"/>
  <c r="BS421"/>
  <c r="BC421" s="1"/>
  <c r="CK421"/>
  <c r="CN421"/>
  <c r="CO421"/>
  <c r="BI421" s="1"/>
  <c r="CP421"/>
  <c r="BJ421" s="1"/>
  <c r="CQ421"/>
  <c r="BK421" s="1"/>
  <c r="CR421"/>
  <c r="CS421"/>
  <c r="CT421"/>
  <c r="CU421"/>
  <c r="CV421"/>
  <c r="CW421"/>
  <c r="CX421"/>
  <c r="CY421"/>
  <c r="CZ421"/>
  <c r="AE422"/>
  <c r="AF422"/>
  <c r="AG422"/>
  <c r="AH422"/>
  <c r="AI422"/>
  <c r="AJ422"/>
  <c r="AK422"/>
  <c r="AL422"/>
  <c r="AM422"/>
  <c r="AN422"/>
  <c r="AO422"/>
  <c r="AP422"/>
  <c r="AQ422"/>
  <c r="AR422"/>
  <c r="AS422"/>
  <c r="AT422"/>
  <c r="AU422"/>
  <c r="AV422"/>
  <c r="AW422"/>
  <c r="AX422"/>
  <c r="AY422"/>
  <c r="BH422"/>
  <c r="BP422" s="1"/>
  <c r="AZ422" s="1"/>
  <c r="BL422"/>
  <c r="BD422" s="1"/>
  <c r="BM422"/>
  <c r="BE422" s="1"/>
  <c r="BN422"/>
  <c r="BF422" s="1"/>
  <c r="BO422"/>
  <c r="BG422" s="1"/>
  <c r="BQ422"/>
  <c r="BR422"/>
  <c r="BB422" s="1"/>
  <c r="BS422"/>
  <c r="BC422" s="1"/>
  <c r="BW422" s="1"/>
  <c r="CK422"/>
  <c r="CN422"/>
  <c r="CO422"/>
  <c r="BI422" s="1"/>
  <c r="CP422"/>
  <c r="BJ422" s="1"/>
  <c r="CQ422"/>
  <c r="BK422" s="1"/>
  <c r="CR422"/>
  <c r="CS422"/>
  <c r="CT422"/>
  <c r="CU422"/>
  <c r="CV422"/>
  <c r="CW422"/>
  <c r="CX422"/>
  <c r="CY422"/>
  <c r="CZ422"/>
  <c r="AE423"/>
  <c r="AF423"/>
  <c r="AG423"/>
  <c r="AH423"/>
  <c r="AI423"/>
  <c r="AJ423"/>
  <c r="AK423"/>
  <c r="AL423"/>
  <c r="AM423"/>
  <c r="AN423"/>
  <c r="AO423"/>
  <c r="AP423"/>
  <c r="AQ423"/>
  <c r="AR423"/>
  <c r="AS423"/>
  <c r="AT423"/>
  <c r="AU423"/>
  <c r="AV423"/>
  <c r="AW423"/>
  <c r="AX423"/>
  <c r="AY423"/>
  <c r="BH423"/>
  <c r="BP423" s="1"/>
  <c r="BL423"/>
  <c r="BD423" s="1"/>
  <c r="BM423"/>
  <c r="BE423" s="1"/>
  <c r="BN423"/>
  <c r="BF423" s="1"/>
  <c r="BO423"/>
  <c r="BG423" s="1"/>
  <c r="BQ423"/>
  <c r="BR423"/>
  <c r="BB423" s="1"/>
  <c r="BS423"/>
  <c r="BC423" s="1"/>
  <c r="CK423"/>
  <c r="CN423"/>
  <c r="CO423"/>
  <c r="BI423" s="1"/>
  <c r="CP423"/>
  <c r="BJ423" s="1"/>
  <c r="CQ423"/>
  <c r="BK423" s="1"/>
  <c r="CR423"/>
  <c r="CS423"/>
  <c r="CT423"/>
  <c r="CU423"/>
  <c r="CV423"/>
  <c r="CW423"/>
  <c r="CX423"/>
  <c r="CY423"/>
  <c r="CZ423"/>
  <c r="AE424"/>
  <c r="AF424"/>
  <c r="AG424"/>
  <c r="AH424"/>
  <c r="AI424"/>
  <c r="AJ424"/>
  <c r="AK424"/>
  <c r="AL424"/>
  <c r="AM424"/>
  <c r="AN424"/>
  <c r="AO424"/>
  <c r="AP424"/>
  <c r="AQ424"/>
  <c r="AR424"/>
  <c r="AS424"/>
  <c r="AT424"/>
  <c r="AU424"/>
  <c r="AV424"/>
  <c r="AW424"/>
  <c r="AX424"/>
  <c r="AY424"/>
  <c r="BH424"/>
  <c r="BP424" s="1"/>
  <c r="AZ424" s="1"/>
  <c r="BL424"/>
  <c r="BD424" s="1"/>
  <c r="BM424"/>
  <c r="BE424" s="1"/>
  <c r="BN424"/>
  <c r="BF424" s="1"/>
  <c r="BO424"/>
  <c r="BG424" s="1"/>
  <c r="BQ424"/>
  <c r="BR424"/>
  <c r="BB424" s="1"/>
  <c r="BS424"/>
  <c r="BC424" s="1"/>
  <c r="BW424" s="1"/>
  <c r="CK424"/>
  <c r="CN424"/>
  <c r="CO424"/>
  <c r="BI424" s="1"/>
  <c r="CP424"/>
  <c r="BJ424" s="1"/>
  <c r="CQ424"/>
  <c r="BK424" s="1"/>
  <c r="CR424"/>
  <c r="CS424"/>
  <c r="CT424"/>
  <c r="CU424"/>
  <c r="CV424"/>
  <c r="CW424"/>
  <c r="CX424"/>
  <c r="CY424"/>
  <c r="CZ424"/>
  <c r="AE425"/>
  <c r="AF425"/>
  <c r="AG425"/>
  <c r="AH425"/>
  <c r="AI425"/>
  <c r="AJ425"/>
  <c r="AK425"/>
  <c r="AL425"/>
  <c r="AM425"/>
  <c r="AN425"/>
  <c r="AO425"/>
  <c r="AP425"/>
  <c r="AQ425"/>
  <c r="AR425"/>
  <c r="AS425"/>
  <c r="AT425"/>
  <c r="AU425"/>
  <c r="AV425"/>
  <c r="AW425"/>
  <c r="AX425"/>
  <c r="AY425"/>
  <c r="BH425"/>
  <c r="BP425" s="1"/>
  <c r="BL425"/>
  <c r="BD425" s="1"/>
  <c r="BM425"/>
  <c r="BE425" s="1"/>
  <c r="BN425"/>
  <c r="BF425" s="1"/>
  <c r="BO425"/>
  <c r="BG425" s="1"/>
  <c r="BQ425"/>
  <c r="BR425"/>
  <c r="BB425" s="1"/>
  <c r="BS425"/>
  <c r="BC425" s="1"/>
  <c r="CK425"/>
  <c r="CN425"/>
  <c r="CO425"/>
  <c r="BI425" s="1"/>
  <c r="CP425"/>
  <c r="BJ425" s="1"/>
  <c r="CQ425"/>
  <c r="BK425" s="1"/>
  <c r="CR425"/>
  <c r="CS425"/>
  <c r="CT425"/>
  <c r="CU425"/>
  <c r="CV425"/>
  <c r="CW425"/>
  <c r="CX425"/>
  <c r="CY425"/>
  <c r="CZ425"/>
  <c r="AE426"/>
  <c r="AF426"/>
  <c r="AG426"/>
  <c r="AH426"/>
  <c r="AI426"/>
  <c r="AJ426"/>
  <c r="AK426"/>
  <c r="AL426"/>
  <c r="AM426"/>
  <c r="AN426"/>
  <c r="AO426"/>
  <c r="AP426"/>
  <c r="AQ426"/>
  <c r="AR426"/>
  <c r="AS426"/>
  <c r="AT426"/>
  <c r="AU426"/>
  <c r="AV426"/>
  <c r="AW426"/>
  <c r="AX426"/>
  <c r="AY426"/>
  <c r="BH426"/>
  <c r="BP426" s="1"/>
  <c r="AZ426" s="1"/>
  <c r="BL426"/>
  <c r="BD426" s="1"/>
  <c r="BM426"/>
  <c r="BE426" s="1"/>
  <c r="BN426"/>
  <c r="BF426" s="1"/>
  <c r="BO426"/>
  <c r="BG426" s="1"/>
  <c r="BQ426"/>
  <c r="BR426"/>
  <c r="BB426" s="1"/>
  <c r="BS426"/>
  <c r="BC426" s="1"/>
  <c r="BW426" s="1"/>
  <c r="CK426"/>
  <c r="CN426"/>
  <c r="CO426"/>
  <c r="BI426" s="1"/>
  <c r="CP426"/>
  <c r="BJ426" s="1"/>
  <c r="CQ426"/>
  <c r="BK426" s="1"/>
  <c r="CR426"/>
  <c r="CS426"/>
  <c r="CT426"/>
  <c r="CU426"/>
  <c r="CV426"/>
  <c r="CW426"/>
  <c r="CX426"/>
  <c r="CY426"/>
  <c r="CZ426"/>
  <c r="AE427"/>
  <c r="AF427"/>
  <c r="AG427"/>
  <c r="AH427"/>
  <c r="AI427"/>
  <c r="AJ427"/>
  <c r="AK427"/>
  <c r="AL427"/>
  <c r="AM427"/>
  <c r="AN427"/>
  <c r="AO427"/>
  <c r="AP427"/>
  <c r="AQ427"/>
  <c r="AR427"/>
  <c r="AS427"/>
  <c r="AT427"/>
  <c r="AU427"/>
  <c r="AV427"/>
  <c r="AW427"/>
  <c r="AX427"/>
  <c r="AY427"/>
  <c r="BH427"/>
  <c r="BP427" s="1"/>
  <c r="BL427"/>
  <c r="BD427" s="1"/>
  <c r="BM427"/>
  <c r="BE427" s="1"/>
  <c r="BN427"/>
  <c r="BF427" s="1"/>
  <c r="BO427"/>
  <c r="BG427" s="1"/>
  <c r="BQ427"/>
  <c r="BR427"/>
  <c r="BB427" s="1"/>
  <c r="BS427"/>
  <c r="BC427" s="1"/>
  <c r="CK427"/>
  <c r="CN427"/>
  <c r="CO427"/>
  <c r="BI427" s="1"/>
  <c r="CP427"/>
  <c r="BJ427" s="1"/>
  <c r="CQ427"/>
  <c r="BK427" s="1"/>
  <c r="CR427"/>
  <c r="CS427"/>
  <c r="CT427"/>
  <c r="CU427"/>
  <c r="CV427"/>
  <c r="CW427"/>
  <c r="CX427"/>
  <c r="CY427"/>
  <c r="CZ427"/>
  <c r="AE428"/>
  <c r="AF428"/>
  <c r="AG428"/>
  <c r="AH428"/>
  <c r="AI428"/>
  <c r="AJ428"/>
  <c r="AK428"/>
  <c r="AL428"/>
  <c r="AM428"/>
  <c r="AN428"/>
  <c r="AO428"/>
  <c r="AP428"/>
  <c r="AQ428"/>
  <c r="AR428"/>
  <c r="AS428"/>
  <c r="AT428"/>
  <c r="AU428"/>
  <c r="AV428"/>
  <c r="AW428"/>
  <c r="AX428"/>
  <c r="AY428"/>
  <c r="BH428"/>
  <c r="BP428" s="1"/>
  <c r="AZ428" s="1"/>
  <c r="BL428"/>
  <c r="BD428" s="1"/>
  <c r="BM428"/>
  <c r="BE428" s="1"/>
  <c r="BN428"/>
  <c r="BF428" s="1"/>
  <c r="BO428"/>
  <c r="BG428" s="1"/>
  <c r="BQ428"/>
  <c r="BR428"/>
  <c r="BB428" s="1"/>
  <c r="BS428"/>
  <c r="BC428" s="1"/>
  <c r="BW428" s="1"/>
  <c r="CK428"/>
  <c r="CN428"/>
  <c r="CO428"/>
  <c r="BI428" s="1"/>
  <c r="CP428"/>
  <c r="BJ428" s="1"/>
  <c r="CQ428"/>
  <c r="BK428" s="1"/>
  <c r="CR428"/>
  <c r="CS428"/>
  <c r="CT428"/>
  <c r="CU428"/>
  <c r="CV428"/>
  <c r="CW428"/>
  <c r="CX428"/>
  <c r="CY428"/>
  <c r="CZ428"/>
  <c r="AE429"/>
  <c r="AF429"/>
  <c r="AG429"/>
  <c r="AH429"/>
  <c r="AI429"/>
  <c r="AJ429"/>
  <c r="AK429"/>
  <c r="AL429"/>
  <c r="AM429"/>
  <c r="AN429"/>
  <c r="AO429"/>
  <c r="AP429"/>
  <c r="AQ429"/>
  <c r="AR429"/>
  <c r="AS429"/>
  <c r="AT429"/>
  <c r="AU429"/>
  <c r="AV429"/>
  <c r="AW429"/>
  <c r="AX429"/>
  <c r="AY429"/>
  <c r="BH429"/>
  <c r="BP429" s="1"/>
  <c r="BL429"/>
  <c r="BD429" s="1"/>
  <c r="BM429"/>
  <c r="BE429" s="1"/>
  <c r="BN429"/>
  <c r="BF429" s="1"/>
  <c r="BO429"/>
  <c r="BG429" s="1"/>
  <c r="BQ429"/>
  <c r="BR429"/>
  <c r="BB429" s="1"/>
  <c r="BS429"/>
  <c r="BC429" s="1"/>
  <c r="CK429"/>
  <c r="CN429"/>
  <c r="CO429"/>
  <c r="BI429" s="1"/>
  <c r="CP429"/>
  <c r="BJ429" s="1"/>
  <c r="CQ429"/>
  <c r="BK429" s="1"/>
  <c r="CR429"/>
  <c r="CS429"/>
  <c r="CT429"/>
  <c r="CU429"/>
  <c r="CV429"/>
  <c r="CW429"/>
  <c r="CX429"/>
  <c r="CY429"/>
  <c r="CZ429"/>
  <c r="AE430"/>
  <c r="AF430"/>
  <c r="AG430"/>
  <c r="AH430"/>
  <c r="AI430"/>
  <c r="AJ430"/>
  <c r="AK430"/>
  <c r="AL430"/>
  <c r="AM430"/>
  <c r="AN430"/>
  <c r="AO430"/>
  <c r="AP430"/>
  <c r="AQ430"/>
  <c r="AR430"/>
  <c r="AS430"/>
  <c r="AT430"/>
  <c r="AU430"/>
  <c r="AV430"/>
  <c r="AW430"/>
  <c r="AX430"/>
  <c r="AY430"/>
  <c r="BH430"/>
  <c r="BP430" s="1"/>
  <c r="AZ430" s="1"/>
  <c r="BL430"/>
  <c r="BD430" s="1"/>
  <c r="BM430"/>
  <c r="BE430" s="1"/>
  <c r="BN430"/>
  <c r="BF430" s="1"/>
  <c r="BO430"/>
  <c r="BG430" s="1"/>
  <c r="BQ430"/>
  <c r="BR430"/>
  <c r="BB430" s="1"/>
  <c r="BS430"/>
  <c r="BC430" s="1"/>
  <c r="BW430" s="1"/>
  <c r="CK430"/>
  <c r="CN430"/>
  <c r="CO430"/>
  <c r="BI430" s="1"/>
  <c r="CP430"/>
  <c r="BJ430" s="1"/>
  <c r="CQ430"/>
  <c r="BK430" s="1"/>
  <c r="CR430"/>
  <c r="CS430"/>
  <c r="CT430"/>
  <c r="CU430"/>
  <c r="CV430"/>
  <c r="CW430"/>
  <c r="CX430"/>
  <c r="CY430"/>
  <c r="CZ430"/>
  <c r="AE431"/>
  <c r="AF431"/>
  <c r="AG431"/>
  <c r="AH431"/>
  <c r="AI431"/>
  <c r="AJ431"/>
  <c r="AK431"/>
  <c r="AL431"/>
  <c r="AM431"/>
  <c r="AN431"/>
  <c r="AO431"/>
  <c r="AP431"/>
  <c r="AQ431"/>
  <c r="AR431"/>
  <c r="AS431"/>
  <c r="AT431"/>
  <c r="AU431"/>
  <c r="AV431"/>
  <c r="AW431"/>
  <c r="AX431"/>
  <c r="AY431"/>
  <c r="BH431"/>
  <c r="BP431" s="1"/>
  <c r="BL431"/>
  <c r="BD431" s="1"/>
  <c r="BM431"/>
  <c r="BE431" s="1"/>
  <c r="BN431"/>
  <c r="BF431" s="1"/>
  <c r="BO431"/>
  <c r="BG431" s="1"/>
  <c r="BQ431"/>
  <c r="BR431"/>
  <c r="BB431" s="1"/>
  <c r="BS431"/>
  <c r="BC431" s="1"/>
  <c r="CK431"/>
  <c r="CN431"/>
  <c r="CO431"/>
  <c r="BI431" s="1"/>
  <c r="CP431"/>
  <c r="BJ431" s="1"/>
  <c r="CQ431"/>
  <c r="BK431" s="1"/>
  <c r="CR431"/>
  <c r="CS431"/>
  <c r="CT431"/>
  <c r="CU431"/>
  <c r="CV431"/>
  <c r="CW431"/>
  <c r="CX431"/>
  <c r="CY431"/>
  <c r="CZ431"/>
  <c r="AE432"/>
  <c r="AF432"/>
  <c r="AG432"/>
  <c r="AH432"/>
  <c r="AI432"/>
  <c r="AJ432"/>
  <c r="AK432"/>
  <c r="AL432"/>
  <c r="AM432"/>
  <c r="AN432"/>
  <c r="AO432"/>
  <c r="AP432"/>
  <c r="AQ432"/>
  <c r="AR432"/>
  <c r="AS432"/>
  <c r="AT432"/>
  <c r="AU432"/>
  <c r="AV432"/>
  <c r="AW432"/>
  <c r="AX432"/>
  <c r="AY432"/>
  <c r="BH432"/>
  <c r="BP432" s="1"/>
  <c r="AZ432" s="1"/>
  <c r="BL432"/>
  <c r="BD432" s="1"/>
  <c r="BM432"/>
  <c r="BE432" s="1"/>
  <c r="BN432"/>
  <c r="BF432" s="1"/>
  <c r="BO432"/>
  <c r="BG432" s="1"/>
  <c r="BQ432"/>
  <c r="BR432"/>
  <c r="BB432" s="1"/>
  <c r="BS432"/>
  <c r="BC432" s="1"/>
  <c r="BW432" s="1"/>
  <c r="CK432"/>
  <c r="CN432"/>
  <c r="CO432"/>
  <c r="BI432" s="1"/>
  <c r="CP432"/>
  <c r="BJ432" s="1"/>
  <c r="CQ432"/>
  <c r="BK432" s="1"/>
  <c r="CR432"/>
  <c r="CS432"/>
  <c r="CT432"/>
  <c r="CU432"/>
  <c r="CV432"/>
  <c r="CW432"/>
  <c r="CX432"/>
  <c r="CY432"/>
  <c r="CZ432"/>
  <c r="AE433"/>
  <c r="AF433"/>
  <c r="AG433"/>
  <c r="AH433"/>
  <c r="AI433"/>
  <c r="AJ433"/>
  <c r="AK433"/>
  <c r="AL433"/>
  <c r="AM433"/>
  <c r="AN433"/>
  <c r="AO433"/>
  <c r="AP433"/>
  <c r="AQ433"/>
  <c r="AR433"/>
  <c r="AS433"/>
  <c r="AT433"/>
  <c r="AU433"/>
  <c r="AV433"/>
  <c r="AW433"/>
  <c r="AX433"/>
  <c r="AY433"/>
  <c r="BH433"/>
  <c r="BP433" s="1"/>
  <c r="BL433"/>
  <c r="BD433" s="1"/>
  <c r="BM433"/>
  <c r="BE433" s="1"/>
  <c r="BN433"/>
  <c r="BF433" s="1"/>
  <c r="BO433"/>
  <c r="BG433" s="1"/>
  <c r="BQ433"/>
  <c r="BR433"/>
  <c r="BB433" s="1"/>
  <c r="BS433"/>
  <c r="BC433" s="1"/>
  <c r="CK433"/>
  <c r="CN433"/>
  <c r="CO433"/>
  <c r="BI433" s="1"/>
  <c r="CP433"/>
  <c r="BJ433" s="1"/>
  <c r="CQ433"/>
  <c r="BK433" s="1"/>
  <c r="CR433"/>
  <c r="CS433"/>
  <c r="CT433"/>
  <c r="CU433"/>
  <c r="CV433"/>
  <c r="CW433"/>
  <c r="CX433"/>
  <c r="CY433"/>
  <c r="CZ433"/>
  <c r="AE434"/>
  <c r="AF434"/>
  <c r="AG434"/>
  <c r="AH434"/>
  <c r="AI434"/>
  <c r="AJ434"/>
  <c r="AK434"/>
  <c r="AL434"/>
  <c r="AM434"/>
  <c r="AN434"/>
  <c r="AO434"/>
  <c r="AP434"/>
  <c r="AQ434"/>
  <c r="AR434"/>
  <c r="AS434"/>
  <c r="AT434"/>
  <c r="AU434"/>
  <c r="AV434"/>
  <c r="AW434"/>
  <c r="AX434"/>
  <c r="AY434"/>
  <c r="BH434"/>
  <c r="BP434" s="1"/>
  <c r="AZ434" s="1"/>
  <c r="BL434"/>
  <c r="BD434" s="1"/>
  <c r="BM434"/>
  <c r="BE434" s="1"/>
  <c r="BN434"/>
  <c r="BF434" s="1"/>
  <c r="BO434"/>
  <c r="BG434" s="1"/>
  <c r="BQ434"/>
  <c r="BR434"/>
  <c r="BB434" s="1"/>
  <c r="BS434"/>
  <c r="BC434" s="1"/>
  <c r="BW434" s="1"/>
  <c r="CK434"/>
  <c r="CN434"/>
  <c r="CO434"/>
  <c r="BI434" s="1"/>
  <c r="CP434"/>
  <c r="BJ434" s="1"/>
  <c r="CQ434"/>
  <c r="BK434" s="1"/>
  <c r="CR434"/>
  <c r="CS434"/>
  <c r="CT434"/>
  <c r="CU434"/>
  <c r="CV434"/>
  <c r="CW434"/>
  <c r="CX434"/>
  <c r="CY434"/>
  <c r="CZ434"/>
  <c r="AE435"/>
  <c r="AF435"/>
  <c r="AG435"/>
  <c r="AH435"/>
  <c r="AI435"/>
  <c r="AJ435"/>
  <c r="AK435"/>
  <c r="AL435"/>
  <c r="AM435"/>
  <c r="AN435"/>
  <c r="AO435"/>
  <c r="AP435"/>
  <c r="AQ435"/>
  <c r="AR435"/>
  <c r="AS435"/>
  <c r="AT435"/>
  <c r="AU435"/>
  <c r="AV435"/>
  <c r="AW435"/>
  <c r="AX435"/>
  <c r="AY435"/>
  <c r="BH435"/>
  <c r="BP435" s="1"/>
  <c r="BL435"/>
  <c r="BD435" s="1"/>
  <c r="BM435"/>
  <c r="BE435" s="1"/>
  <c r="BN435"/>
  <c r="BF435" s="1"/>
  <c r="BO435"/>
  <c r="BG435" s="1"/>
  <c r="BQ435"/>
  <c r="BR435"/>
  <c r="BB435" s="1"/>
  <c r="BS435"/>
  <c r="BC435" s="1"/>
  <c r="CK435"/>
  <c r="CN435"/>
  <c r="CO435"/>
  <c r="BI435" s="1"/>
  <c r="CP435"/>
  <c r="BJ435" s="1"/>
  <c r="CQ435"/>
  <c r="BK435" s="1"/>
  <c r="CR435"/>
  <c r="CS435"/>
  <c r="CT435"/>
  <c r="CU435"/>
  <c r="CV435"/>
  <c r="CW435"/>
  <c r="CX435"/>
  <c r="CY435"/>
  <c r="CZ435"/>
  <c r="AE436"/>
  <c r="AF436"/>
  <c r="AG436"/>
  <c r="AH436"/>
  <c r="AI436"/>
  <c r="AJ436"/>
  <c r="AK436"/>
  <c r="AL436"/>
  <c r="AM436"/>
  <c r="AN436"/>
  <c r="AO436"/>
  <c r="AP436"/>
  <c r="AQ436"/>
  <c r="AR436"/>
  <c r="AS436"/>
  <c r="AT436"/>
  <c r="AU436"/>
  <c r="AV436"/>
  <c r="AW436"/>
  <c r="AX436"/>
  <c r="AY436"/>
  <c r="BH436"/>
  <c r="BP436" s="1"/>
  <c r="AZ436" s="1"/>
  <c r="BL436"/>
  <c r="BD436" s="1"/>
  <c r="BM436"/>
  <c r="BE436" s="1"/>
  <c r="BN436"/>
  <c r="BF436" s="1"/>
  <c r="BO436"/>
  <c r="BG436" s="1"/>
  <c r="BQ436"/>
  <c r="BR436"/>
  <c r="BB436" s="1"/>
  <c r="BS436"/>
  <c r="BC436" s="1"/>
  <c r="BW436" s="1"/>
  <c r="CK436"/>
  <c r="CN436"/>
  <c r="CO436"/>
  <c r="BI436" s="1"/>
  <c r="CP436"/>
  <c r="BJ436" s="1"/>
  <c r="CQ436"/>
  <c r="BK436" s="1"/>
  <c r="CR436"/>
  <c r="CS436"/>
  <c r="CT436"/>
  <c r="CU436"/>
  <c r="CV436"/>
  <c r="CW436"/>
  <c r="CX436"/>
  <c r="CY436"/>
  <c r="CZ436"/>
  <c r="AE437"/>
  <c r="AF437"/>
  <c r="AG437"/>
  <c r="AH437"/>
  <c r="AI437"/>
  <c r="AJ437"/>
  <c r="AK437"/>
  <c r="AL437"/>
  <c r="AM437"/>
  <c r="AN437"/>
  <c r="AO437"/>
  <c r="AP437"/>
  <c r="AQ437"/>
  <c r="AR437"/>
  <c r="AS437"/>
  <c r="AT437"/>
  <c r="AU437"/>
  <c r="AV437"/>
  <c r="AW437"/>
  <c r="AX437"/>
  <c r="AY437"/>
  <c r="BH437"/>
  <c r="BP437" s="1"/>
  <c r="BL437"/>
  <c r="BD437" s="1"/>
  <c r="BM437"/>
  <c r="BE437" s="1"/>
  <c r="BN437"/>
  <c r="BF437" s="1"/>
  <c r="BO437"/>
  <c r="BG437" s="1"/>
  <c r="BQ437"/>
  <c r="BR437"/>
  <c r="BB437" s="1"/>
  <c r="BS437"/>
  <c r="BC437" s="1"/>
  <c r="CK437"/>
  <c r="CN437"/>
  <c r="CO437"/>
  <c r="BI437" s="1"/>
  <c r="CP437"/>
  <c r="BJ437" s="1"/>
  <c r="CQ437"/>
  <c r="BK437" s="1"/>
  <c r="CR437"/>
  <c r="CS437"/>
  <c r="CT437"/>
  <c r="CU437"/>
  <c r="CV437"/>
  <c r="CW437"/>
  <c r="CX437"/>
  <c r="CY437"/>
  <c r="CZ437"/>
  <c r="AE438"/>
  <c r="AF438"/>
  <c r="AG438"/>
  <c r="AH438"/>
  <c r="AI438"/>
  <c r="AJ438"/>
  <c r="AK438"/>
  <c r="AL438"/>
  <c r="AM438"/>
  <c r="AN438"/>
  <c r="AO438"/>
  <c r="AP438"/>
  <c r="AQ438"/>
  <c r="AR438"/>
  <c r="AS438"/>
  <c r="AT438"/>
  <c r="AU438"/>
  <c r="AV438"/>
  <c r="AW438"/>
  <c r="AX438"/>
  <c r="AY438"/>
  <c r="BH438"/>
  <c r="BP438" s="1"/>
  <c r="AZ438" s="1"/>
  <c r="BL438"/>
  <c r="BD438" s="1"/>
  <c r="BM438"/>
  <c r="BE438" s="1"/>
  <c r="BN438"/>
  <c r="BF438" s="1"/>
  <c r="BO438"/>
  <c r="BG438" s="1"/>
  <c r="BQ438"/>
  <c r="BR438"/>
  <c r="BB438" s="1"/>
  <c r="BS438"/>
  <c r="BC438" s="1"/>
  <c r="BW438" s="1"/>
  <c r="CK438"/>
  <c r="CN438"/>
  <c r="CO438"/>
  <c r="BI438" s="1"/>
  <c r="CP438"/>
  <c r="BJ438" s="1"/>
  <c r="CQ438"/>
  <c r="BK438" s="1"/>
  <c r="CR438"/>
  <c r="CS438"/>
  <c r="CT438"/>
  <c r="CU438"/>
  <c r="CV438"/>
  <c r="CW438"/>
  <c r="CX438"/>
  <c r="CY438"/>
  <c r="CZ438"/>
  <c r="AE439"/>
  <c r="AF439"/>
  <c r="AG439"/>
  <c r="AH439"/>
  <c r="AI439"/>
  <c r="AJ439"/>
  <c r="AK439"/>
  <c r="AL439"/>
  <c r="AM439"/>
  <c r="AN439"/>
  <c r="AO439"/>
  <c r="AP439"/>
  <c r="AQ439"/>
  <c r="AR439"/>
  <c r="AS439"/>
  <c r="AT439"/>
  <c r="AU439"/>
  <c r="AV439"/>
  <c r="AW439"/>
  <c r="AX439"/>
  <c r="AY439"/>
  <c r="BH439"/>
  <c r="BP439" s="1"/>
  <c r="BL439"/>
  <c r="BD439" s="1"/>
  <c r="BM439"/>
  <c r="BE439" s="1"/>
  <c r="BN439"/>
  <c r="BF439" s="1"/>
  <c r="BO439"/>
  <c r="BG439" s="1"/>
  <c r="BQ439"/>
  <c r="BR439"/>
  <c r="BB439" s="1"/>
  <c r="BS439"/>
  <c r="BC439" s="1"/>
  <c r="CK439"/>
  <c r="CN439"/>
  <c r="CO439"/>
  <c r="BI439" s="1"/>
  <c r="CP439"/>
  <c r="BJ439" s="1"/>
  <c r="CQ439"/>
  <c r="BK439" s="1"/>
  <c r="CR439"/>
  <c r="CS439"/>
  <c r="CT439"/>
  <c r="CU439"/>
  <c r="CV439"/>
  <c r="CW439"/>
  <c r="CX439"/>
  <c r="CY439"/>
  <c r="CZ439"/>
  <c r="AE440"/>
  <c r="AF440"/>
  <c r="AG440"/>
  <c r="AH440"/>
  <c r="AI440"/>
  <c r="AJ440"/>
  <c r="AK440"/>
  <c r="AL440"/>
  <c r="AM440"/>
  <c r="AN440"/>
  <c r="AO440"/>
  <c r="AP440"/>
  <c r="AQ440"/>
  <c r="AR440"/>
  <c r="AS440"/>
  <c r="AT440"/>
  <c r="AU440"/>
  <c r="AV440"/>
  <c r="AW440"/>
  <c r="AX440"/>
  <c r="AY440"/>
  <c r="BH440"/>
  <c r="BP440" s="1"/>
  <c r="AZ440" s="1"/>
  <c r="BL440"/>
  <c r="BD440" s="1"/>
  <c r="BM440"/>
  <c r="BE440" s="1"/>
  <c r="BN440"/>
  <c r="BF440" s="1"/>
  <c r="BO440"/>
  <c r="BG440" s="1"/>
  <c r="BQ440"/>
  <c r="BR440"/>
  <c r="BB440" s="1"/>
  <c r="BS440"/>
  <c r="BC440" s="1"/>
  <c r="BW440" s="1"/>
  <c r="CK440"/>
  <c r="CN440"/>
  <c r="CO440"/>
  <c r="BI440" s="1"/>
  <c r="CP440"/>
  <c r="BJ440" s="1"/>
  <c r="CQ440"/>
  <c r="BK440" s="1"/>
  <c r="CR440"/>
  <c r="CS440"/>
  <c r="CT440"/>
  <c r="CU440"/>
  <c r="CV440"/>
  <c r="CW440"/>
  <c r="CX440"/>
  <c r="CY440"/>
  <c r="CZ440"/>
  <c r="AE441"/>
  <c r="AF441"/>
  <c r="AG441"/>
  <c r="AH441"/>
  <c r="AI441"/>
  <c r="AJ441"/>
  <c r="AK441"/>
  <c r="AL441"/>
  <c r="AM441"/>
  <c r="AN441"/>
  <c r="AO441"/>
  <c r="AP441"/>
  <c r="AQ441"/>
  <c r="AR441"/>
  <c r="AS441"/>
  <c r="AT441"/>
  <c r="AU441"/>
  <c r="AV441"/>
  <c r="AW441"/>
  <c r="AX441"/>
  <c r="AY441"/>
  <c r="BH441"/>
  <c r="BP441" s="1"/>
  <c r="BL441"/>
  <c r="BD441" s="1"/>
  <c r="BM441"/>
  <c r="BE441" s="1"/>
  <c r="BN441"/>
  <c r="BF441" s="1"/>
  <c r="BO441"/>
  <c r="BG441" s="1"/>
  <c r="BQ441"/>
  <c r="BR441"/>
  <c r="BB441" s="1"/>
  <c r="BS441"/>
  <c r="BC441" s="1"/>
  <c r="CK441"/>
  <c r="CN441"/>
  <c r="CO441"/>
  <c r="BI441" s="1"/>
  <c r="CP441"/>
  <c r="BJ441" s="1"/>
  <c r="CQ441"/>
  <c r="BK441" s="1"/>
  <c r="CR441"/>
  <c r="CS441"/>
  <c r="CT441"/>
  <c r="CU441"/>
  <c r="CV441"/>
  <c r="CW441"/>
  <c r="CX441"/>
  <c r="CY441"/>
  <c r="CZ441"/>
  <c r="AE442"/>
  <c r="AF442"/>
  <c r="AG442"/>
  <c r="AH442"/>
  <c r="AI442"/>
  <c r="AJ442"/>
  <c r="AK442"/>
  <c r="AL442"/>
  <c r="AM442"/>
  <c r="AN442"/>
  <c r="AO442"/>
  <c r="AP442"/>
  <c r="AQ442"/>
  <c r="AR442"/>
  <c r="AS442"/>
  <c r="AT442"/>
  <c r="AU442"/>
  <c r="AV442"/>
  <c r="AW442"/>
  <c r="AX442"/>
  <c r="AY442"/>
  <c r="BH442"/>
  <c r="BP442" s="1"/>
  <c r="AZ442" s="1"/>
  <c r="BL442"/>
  <c r="BD442" s="1"/>
  <c r="BM442"/>
  <c r="BE442" s="1"/>
  <c r="BN442"/>
  <c r="BF442" s="1"/>
  <c r="BO442"/>
  <c r="BG442" s="1"/>
  <c r="BQ442"/>
  <c r="BR442"/>
  <c r="BB442" s="1"/>
  <c r="BS442"/>
  <c r="BC442" s="1"/>
  <c r="BW442" s="1"/>
  <c r="CK442"/>
  <c r="CN442"/>
  <c r="CO442"/>
  <c r="BI442" s="1"/>
  <c r="CP442"/>
  <c r="BJ442" s="1"/>
  <c r="CQ442"/>
  <c r="BK442" s="1"/>
  <c r="CR442"/>
  <c r="CS442"/>
  <c r="CT442"/>
  <c r="CU442"/>
  <c r="CV442"/>
  <c r="CW442"/>
  <c r="CX442"/>
  <c r="CY442"/>
  <c r="CZ442"/>
  <c r="AE443"/>
  <c r="AF443"/>
  <c r="AG443"/>
  <c r="AH443"/>
  <c r="AI443"/>
  <c r="AJ443"/>
  <c r="AK443"/>
  <c r="AL443"/>
  <c r="AM443"/>
  <c r="AN443"/>
  <c r="AO443"/>
  <c r="AP443"/>
  <c r="AQ443"/>
  <c r="AR443"/>
  <c r="AS443"/>
  <c r="AT443"/>
  <c r="AU443"/>
  <c r="AV443"/>
  <c r="AW443"/>
  <c r="AX443"/>
  <c r="AY443"/>
  <c r="BH443"/>
  <c r="BP443" s="1"/>
  <c r="BL443"/>
  <c r="BD443" s="1"/>
  <c r="BM443"/>
  <c r="BE443" s="1"/>
  <c r="BN443"/>
  <c r="BF443" s="1"/>
  <c r="BO443"/>
  <c r="BG443" s="1"/>
  <c r="BQ443"/>
  <c r="BR443"/>
  <c r="BB443" s="1"/>
  <c r="BS443"/>
  <c r="BC443" s="1"/>
  <c r="CK443"/>
  <c r="CN443"/>
  <c r="CO443"/>
  <c r="BI443" s="1"/>
  <c r="CP443"/>
  <c r="BJ443" s="1"/>
  <c r="CQ443"/>
  <c r="BK443" s="1"/>
  <c r="CR443"/>
  <c r="CS443"/>
  <c r="CT443"/>
  <c r="CU443"/>
  <c r="CV443"/>
  <c r="CW443"/>
  <c r="CX443"/>
  <c r="CY443"/>
  <c r="CZ443"/>
  <c r="AE444"/>
  <c r="AF444"/>
  <c r="AG444"/>
  <c r="AH444"/>
  <c r="AI444"/>
  <c r="AJ444"/>
  <c r="AK444"/>
  <c r="AL444"/>
  <c r="AM444"/>
  <c r="AN444"/>
  <c r="AO444"/>
  <c r="AP444"/>
  <c r="AQ444"/>
  <c r="AR444"/>
  <c r="AS444"/>
  <c r="AT444"/>
  <c r="AU444"/>
  <c r="AV444"/>
  <c r="AW444"/>
  <c r="AX444"/>
  <c r="AY444"/>
  <c r="BH444"/>
  <c r="BL444"/>
  <c r="BD444" s="1"/>
  <c r="BM444"/>
  <c r="BE444" s="1"/>
  <c r="BN444"/>
  <c r="BF444" s="1"/>
  <c r="BO444"/>
  <c r="BG444" s="1"/>
  <c r="BQ444"/>
  <c r="BR444"/>
  <c r="BB444" s="1"/>
  <c r="BS444"/>
  <c r="BC444" s="1"/>
  <c r="CK444"/>
  <c r="CN444"/>
  <c r="CO444"/>
  <c r="BI444" s="1"/>
  <c r="CP444"/>
  <c r="BJ444" s="1"/>
  <c r="CQ444"/>
  <c r="BK444" s="1"/>
  <c r="CR444"/>
  <c r="CS444"/>
  <c r="CT444"/>
  <c r="CU444"/>
  <c r="CV444"/>
  <c r="CW444"/>
  <c r="CX444"/>
  <c r="CY444"/>
  <c r="CZ444"/>
  <c r="AE445"/>
  <c r="AF445"/>
  <c r="AG445"/>
  <c r="AH445"/>
  <c r="AI445"/>
  <c r="AJ445"/>
  <c r="AK445"/>
  <c r="AL445"/>
  <c r="AM445"/>
  <c r="AN445"/>
  <c r="AO445"/>
  <c r="AP445"/>
  <c r="AQ445"/>
  <c r="AR445"/>
  <c r="AS445"/>
  <c r="AT445"/>
  <c r="AU445"/>
  <c r="AV445"/>
  <c r="AW445"/>
  <c r="AX445"/>
  <c r="AY445"/>
  <c r="BH445"/>
  <c r="BP445" s="1"/>
  <c r="BL445"/>
  <c r="BD445" s="1"/>
  <c r="BM445"/>
  <c r="BE445" s="1"/>
  <c r="BN445"/>
  <c r="BF445" s="1"/>
  <c r="BO445"/>
  <c r="BG445" s="1"/>
  <c r="BQ445"/>
  <c r="BR445"/>
  <c r="BB445" s="1"/>
  <c r="BS445"/>
  <c r="BC445" s="1"/>
  <c r="CK445"/>
  <c r="CN445"/>
  <c r="CO445"/>
  <c r="BI445" s="1"/>
  <c r="CP445"/>
  <c r="BJ445" s="1"/>
  <c r="CQ445"/>
  <c r="BK445" s="1"/>
  <c r="CR445"/>
  <c r="CS445"/>
  <c r="CT445"/>
  <c r="CU445"/>
  <c r="CV445"/>
  <c r="CW445"/>
  <c r="CX445"/>
  <c r="CY445"/>
  <c r="CZ445"/>
  <c r="AE446"/>
  <c r="AF446"/>
  <c r="AG446"/>
  <c r="AH446"/>
  <c r="AI446"/>
  <c r="AJ446"/>
  <c r="AK446"/>
  <c r="AL446"/>
  <c r="AM446"/>
  <c r="AN446"/>
  <c r="AO446"/>
  <c r="AP446"/>
  <c r="AQ446"/>
  <c r="AR446"/>
  <c r="AS446"/>
  <c r="AT446"/>
  <c r="AU446"/>
  <c r="AV446"/>
  <c r="AW446"/>
  <c r="AX446"/>
  <c r="AY446"/>
  <c r="BH446"/>
  <c r="BP446" s="1"/>
  <c r="AZ446" s="1"/>
  <c r="BL446"/>
  <c r="BD446" s="1"/>
  <c r="BM446"/>
  <c r="BE446" s="1"/>
  <c r="BN446"/>
  <c r="BF446" s="1"/>
  <c r="BO446"/>
  <c r="BG446" s="1"/>
  <c r="BQ446"/>
  <c r="BR446"/>
  <c r="BB446" s="1"/>
  <c r="BS446"/>
  <c r="BC446" s="1"/>
  <c r="CJ446"/>
  <c r="CN446"/>
  <c r="CO446"/>
  <c r="BI446" s="1"/>
  <c r="CP446"/>
  <c r="BJ446" s="1"/>
  <c r="CM446" s="1"/>
  <c r="CQ446"/>
  <c r="BK446" s="1"/>
  <c r="CR446"/>
  <c r="CS446"/>
  <c r="CT446"/>
  <c r="CU446"/>
  <c r="CV446"/>
  <c r="CW446"/>
  <c r="CX446"/>
  <c r="CY446"/>
  <c r="CZ446"/>
  <c r="AE447"/>
  <c r="AF447"/>
  <c r="AG447"/>
  <c r="AH447"/>
  <c r="AI447"/>
  <c r="AJ447"/>
  <c r="AK447"/>
  <c r="AL447"/>
  <c r="AM447"/>
  <c r="AN447"/>
  <c r="AO447"/>
  <c r="AP447"/>
  <c r="AQ447"/>
  <c r="AR447"/>
  <c r="AS447"/>
  <c r="AT447"/>
  <c r="AU447"/>
  <c r="AV447"/>
  <c r="AW447"/>
  <c r="AX447"/>
  <c r="AY447"/>
  <c r="BH447"/>
  <c r="BP447" s="1"/>
  <c r="BL447"/>
  <c r="BD447" s="1"/>
  <c r="BM447"/>
  <c r="BE447" s="1"/>
  <c r="BN447"/>
  <c r="BF447" s="1"/>
  <c r="BO447"/>
  <c r="BG447" s="1"/>
  <c r="BQ447"/>
  <c r="BR447"/>
  <c r="BB447" s="1"/>
  <c r="BS447"/>
  <c r="BC447" s="1"/>
  <c r="CK447"/>
  <c r="CN447"/>
  <c r="CO447"/>
  <c r="BI447" s="1"/>
  <c r="CL447" s="1"/>
  <c r="CP447"/>
  <c r="BJ447" s="1"/>
  <c r="CQ447"/>
  <c r="BK447" s="1"/>
  <c r="CR447"/>
  <c r="CS447"/>
  <c r="CT447"/>
  <c r="CU447"/>
  <c r="CV447"/>
  <c r="CW447"/>
  <c r="CX447"/>
  <c r="CY447"/>
  <c r="CZ447"/>
  <c r="AE448"/>
  <c r="AF448"/>
  <c r="AG448"/>
  <c r="AH448"/>
  <c r="AI448"/>
  <c r="AJ448"/>
  <c r="AK448"/>
  <c r="AL448"/>
  <c r="AM448"/>
  <c r="AN448"/>
  <c r="AO448"/>
  <c r="AP448"/>
  <c r="AQ448"/>
  <c r="AR448"/>
  <c r="AS448"/>
  <c r="AT448"/>
  <c r="AU448"/>
  <c r="AV448"/>
  <c r="AW448"/>
  <c r="AX448"/>
  <c r="AY448"/>
  <c r="BH448"/>
  <c r="BL448"/>
  <c r="BD448" s="1"/>
  <c r="BM448"/>
  <c r="BE448" s="1"/>
  <c r="BN448"/>
  <c r="BF448" s="1"/>
  <c r="BO448"/>
  <c r="BG448" s="1"/>
  <c r="BP448"/>
  <c r="AZ448" s="1"/>
  <c r="BQ448"/>
  <c r="BR448"/>
  <c r="BB448" s="1"/>
  <c r="BS448"/>
  <c r="BC448" s="1"/>
  <c r="BW448" s="1"/>
  <c r="CJ448"/>
  <c r="CK448"/>
  <c r="CN448"/>
  <c r="CO448"/>
  <c r="BI448" s="1"/>
  <c r="CP448"/>
  <c r="BJ448" s="1"/>
  <c r="CM448" s="1"/>
  <c r="CQ448"/>
  <c r="BK448" s="1"/>
  <c r="CR448"/>
  <c r="CS448"/>
  <c r="CT448"/>
  <c r="CU448"/>
  <c r="CV448"/>
  <c r="CW448"/>
  <c r="CX448"/>
  <c r="CY448"/>
  <c r="CZ448"/>
  <c r="AE449"/>
  <c r="AF449"/>
  <c r="AG449"/>
  <c r="AH449"/>
  <c r="AI449"/>
  <c r="AJ449"/>
  <c r="AK449"/>
  <c r="AL449"/>
  <c r="AM449"/>
  <c r="AN449"/>
  <c r="AO449"/>
  <c r="AP449"/>
  <c r="AQ449"/>
  <c r="AR449"/>
  <c r="AS449"/>
  <c r="AT449"/>
  <c r="AU449"/>
  <c r="AV449"/>
  <c r="AW449"/>
  <c r="AX449"/>
  <c r="AY449"/>
  <c r="BH449"/>
  <c r="BP449" s="1"/>
  <c r="BL449"/>
  <c r="BD449" s="1"/>
  <c r="BM449"/>
  <c r="BE449" s="1"/>
  <c r="BN449"/>
  <c r="BF449" s="1"/>
  <c r="BO449"/>
  <c r="BG449" s="1"/>
  <c r="BQ449"/>
  <c r="BR449"/>
  <c r="BB449" s="1"/>
  <c r="BS449"/>
  <c r="BC449" s="1"/>
  <c r="CK449"/>
  <c r="CN449"/>
  <c r="CO449"/>
  <c r="BI449" s="1"/>
  <c r="CL449" s="1"/>
  <c r="CP449"/>
  <c r="BJ449" s="1"/>
  <c r="CQ449"/>
  <c r="BK449" s="1"/>
  <c r="CR449"/>
  <c r="CS449"/>
  <c r="CT449"/>
  <c r="CU449"/>
  <c r="CV449"/>
  <c r="CW449"/>
  <c r="CX449"/>
  <c r="CY449"/>
  <c r="CZ449"/>
  <c r="AE450"/>
  <c r="AF450"/>
  <c r="AG450"/>
  <c r="AH450"/>
  <c r="AI450"/>
  <c r="AJ450"/>
  <c r="AK450"/>
  <c r="AL450"/>
  <c r="AM450"/>
  <c r="AN450"/>
  <c r="AO450"/>
  <c r="AP450"/>
  <c r="AQ450"/>
  <c r="AR450"/>
  <c r="AS450"/>
  <c r="AT450"/>
  <c r="AU450"/>
  <c r="AV450"/>
  <c r="AW450"/>
  <c r="AX450"/>
  <c r="AY450"/>
  <c r="BH450"/>
  <c r="BL450"/>
  <c r="BD450" s="1"/>
  <c r="BM450"/>
  <c r="BE450" s="1"/>
  <c r="BN450"/>
  <c r="BF450" s="1"/>
  <c r="BO450"/>
  <c r="BG450" s="1"/>
  <c r="BP450"/>
  <c r="AZ450" s="1"/>
  <c r="BQ450"/>
  <c r="BR450"/>
  <c r="BB450" s="1"/>
  <c r="BS450"/>
  <c r="BC450" s="1"/>
  <c r="BW450" s="1"/>
  <c r="CJ450"/>
  <c r="CK450"/>
  <c r="CN450"/>
  <c r="CO450"/>
  <c r="BI450" s="1"/>
  <c r="CP450"/>
  <c r="BJ450" s="1"/>
  <c r="CM450" s="1"/>
  <c r="CQ450"/>
  <c r="BK450" s="1"/>
  <c r="CR450"/>
  <c r="CS450"/>
  <c r="CT450"/>
  <c r="CU450"/>
  <c r="CV450"/>
  <c r="CW450"/>
  <c r="CX450"/>
  <c r="CY450"/>
  <c r="CZ450"/>
  <c r="AE451"/>
  <c r="AF451"/>
  <c r="AG451"/>
  <c r="AH451"/>
  <c r="AI451"/>
  <c r="AJ451"/>
  <c r="AK451"/>
  <c r="AL451"/>
  <c r="AM451"/>
  <c r="AN451"/>
  <c r="AO451"/>
  <c r="AP451"/>
  <c r="AQ451"/>
  <c r="AR451"/>
  <c r="AS451"/>
  <c r="AT451"/>
  <c r="AU451"/>
  <c r="AV451"/>
  <c r="AW451"/>
  <c r="AX451"/>
  <c r="AY451"/>
  <c r="BH451"/>
  <c r="BP451" s="1"/>
  <c r="BL451"/>
  <c r="BD451" s="1"/>
  <c r="BM451"/>
  <c r="BE451" s="1"/>
  <c r="BN451"/>
  <c r="BF451" s="1"/>
  <c r="BO451"/>
  <c r="BG451" s="1"/>
  <c r="BQ451"/>
  <c r="BR451"/>
  <c r="BB451" s="1"/>
  <c r="BS451"/>
  <c r="BC451" s="1"/>
  <c r="CK451"/>
  <c r="CN451"/>
  <c r="CO451"/>
  <c r="BI451" s="1"/>
  <c r="CL451" s="1"/>
  <c r="CP451"/>
  <c r="BJ451" s="1"/>
  <c r="CQ451"/>
  <c r="BK451" s="1"/>
  <c r="CR451"/>
  <c r="CS451"/>
  <c r="CT451"/>
  <c r="CU451"/>
  <c r="CV451"/>
  <c r="CW451"/>
  <c r="CX451"/>
  <c r="CY451"/>
  <c r="CZ451"/>
  <c r="AE452"/>
  <c r="AF452"/>
  <c r="AG452"/>
  <c r="AH452"/>
  <c r="AI452"/>
  <c r="AJ452"/>
  <c r="AK452"/>
  <c r="AL452"/>
  <c r="AM452"/>
  <c r="AN452"/>
  <c r="AO452"/>
  <c r="AP452"/>
  <c r="AQ452"/>
  <c r="AR452"/>
  <c r="AS452"/>
  <c r="AT452"/>
  <c r="AU452"/>
  <c r="AV452"/>
  <c r="AW452"/>
  <c r="AX452"/>
  <c r="AY452"/>
  <c r="BH452"/>
  <c r="BL452"/>
  <c r="BD452" s="1"/>
  <c r="BM452"/>
  <c r="BE452" s="1"/>
  <c r="BN452"/>
  <c r="BF452" s="1"/>
  <c r="BO452"/>
  <c r="BG452" s="1"/>
  <c r="BP452"/>
  <c r="AZ452" s="1"/>
  <c r="BQ452"/>
  <c r="BR452"/>
  <c r="BB452" s="1"/>
  <c r="BS452"/>
  <c r="BC452" s="1"/>
  <c r="BW452" s="1"/>
  <c r="CJ452"/>
  <c r="CK452"/>
  <c r="CN452"/>
  <c r="CO452"/>
  <c r="BI452" s="1"/>
  <c r="CP452"/>
  <c r="BJ452" s="1"/>
  <c r="CM452" s="1"/>
  <c r="CQ452"/>
  <c r="BK452" s="1"/>
  <c r="CR452"/>
  <c r="CS452"/>
  <c r="CT452"/>
  <c r="CU452"/>
  <c r="CV452"/>
  <c r="CW452"/>
  <c r="CX452"/>
  <c r="CY452"/>
  <c r="CZ452"/>
  <c r="AE453"/>
  <c r="AF453"/>
  <c r="AG453"/>
  <c r="AH453"/>
  <c r="AI453"/>
  <c r="AJ453"/>
  <c r="AK453"/>
  <c r="AL453"/>
  <c r="AM453"/>
  <c r="AN453"/>
  <c r="AO453"/>
  <c r="AP453"/>
  <c r="AQ453"/>
  <c r="AR453"/>
  <c r="AS453"/>
  <c r="AT453"/>
  <c r="AU453"/>
  <c r="AV453"/>
  <c r="AW453"/>
  <c r="AX453"/>
  <c r="AY453"/>
  <c r="BH453"/>
  <c r="BP453" s="1"/>
  <c r="BL453"/>
  <c r="BD453" s="1"/>
  <c r="BM453"/>
  <c r="BE453" s="1"/>
  <c r="BN453"/>
  <c r="BF453" s="1"/>
  <c r="BO453"/>
  <c r="BG453" s="1"/>
  <c r="BQ453"/>
  <c r="BR453"/>
  <c r="BB453" s="1"/>
  <c r="BS453"/>
  <c r="BC453" s="1"/>
  <c r="CK453"/>
  <c r="CN453"/>
  <c r="CO453"/>
  <c r="BI453" s="1"/>
  <c r="CL453" s="1"/>
  <c r="CP453"/>
  <c r="BJ453" s="1"/>
  <c r="CQ453"/>
  <c r="BK453" s="1"/>
  <c r="CR453"/>
  <c r="CS453"/>
  <c r="CT453"/>
  <c r="CU453"/>
  <c r="CV453"/>
  <c r="CW453"/>
  <c r="CX453"/>
  <c r="CY453"/>
  <c r="CZ453"/>
  <c r="AE454"/>
  <c r="AF454"/>
  <c r="AG454"/>
  <c r="AH454"/>
  <c r="AI454"/>
  <c r="AJ454"/>
  <c r="AK454"/>
  <c r="AL454"/>
  <c r="AM454"/>
  <c r="AN454"/>
  <c r="AO454"/>
  <c r="AP454"/>
  <c r="AQ454"/>
  <c r="AR454"/>
  <c r="AS454"/>
  <c r="AT454"/>
  <c r="AU454"/>
  <c r="AV454"/>
  <c r="AW454"/>
  <c r="AX454"/>
  <c r="AY454"/>
  <c r="BH454"/>
  <c r="BL454"/>
  <c r="BD454" s="1"/>
  <c r="BM454"/>
  <c r="BE454" s="1"/>
  <c r="BN454"/>
  <c r="BF454" s="1"/>
  <c r="BO454"/>
  <c r="BG454" s="1"/>
  <c r="BP454"/>
  <c r="AZ454" s="1"/>
  <c r="BQ454"/>
  <c r="BR454"/>
  <c r="BB454" s="1"/>
  <c r="BS454"/>
  <c r="BC454" s="1"/>
  <c r="BW454" s="1"/>
  <c r="CJ454"/>
  <c r="CK454"/>
  <c r="CN454"/>
  <c r="CO454"/>
  <c r="BI454" s="1"/>
  <c r="CP454"/>
  <c r="BJ454" s="1"/>
  <c r="CM454" s="1"/>
  <c r="CQ454"/>
  <c r="BK454" s="1"/>
  <c r="CR454"/>
  <c r="CS454"/>
  <c r="CT454"/>
  <c r="CU454"/>
  <c r="CV454"/>
  <c r="CW454"/>
  <c r="CX454"/>
  <c r="CY454"/>
  <c r="CZ454"/>
  <c r="AE455"/>
  <c r="AF455"/>
  <c r="AG455"/>
  <c r="AH455"/>
  <c r="AI455"/>
  <c r="AJ455"/>
  <c r="AK455"/>
  <c r="AL455"/>
  <c r="AM455"/>
  <c r="AN455"/>
  <c r="AO455"/>
  <c r="AP455"/>
  <c r="AQ455"/>
  <c r="AR455"/>
  <c r="AS455"/>
  <c r="AT455"/>
  <c r="AU455"/>
  <c r="AV455"/>
  <c r="AW455"/>
  <c r="AX455"/>
  <c r="AY455"/>
  <c r="BH455"/>
  <c r="BP455" s="1"/>
  <c r="BL455"/>
  <c r="BD455" s="1"/>
  <c r="BM455"/>
  <c r="BE455" s="1"/>
  <c r="BN455"/>
  <c r="BF455" s="1"/>
  <c r="BO455"/>
  <c r="BG455" s="1"/>
  <c r="BQ455"/>
  <c r="BR455"/>
  <c r="BB455" s="1"/>
  <c r="BS455"/>
  <c r="BC455" s="1"/>
  <c r="CK455"/>
  <c r="CN455"/>
  <c r="CO455"/>
  <c r="BI455" s="1"/>
  <c r="CL455" s="1"/>
  <c r="CP455"/>
  <c r="BJ455" s="1"/>
  <c r="CQ455"/>
  <c r="BK455" s="1"/>
  <c r="CR455"/>
  <c r="CS455"/>
  <c r="CT455"/>
  <c r="CU455"/>
  <c r="CV455"/>
  <c r="CW455"/>
  <c r="CX455"/>
  <c r="CY455"/>
  <c r="CZ455"/>
  <c r="AE456"/>
  <c r="AF456"/>
  <c r="AG456"/>
  <c r="AH456"/>
  <c r="AI456"/>
  <c r="AJ456"/>
  <c r="AK456"/>
  <c r="AL456"/>
  <c r="AM456"/>
  <c r="AN456"/>
  <c r="AO456"/>
  <c r="AP456"/>
  <c r="AQ456"/>
  <c r="AR456"/>
  <c r="AS456"/>
  <c r="AT456"/>
  <c r="AU456"/>
  <c r="AV456"/>
  <c r="AW456"/>
  <c r="AX456"/>
  <c r="AY456"/>
  <c r="BH456"/>
  <c r="BL456"/>
  <c r="BD456" s="1"/>
  <c r="BM456"/>
  <c r="BE456" s="1"/>
  <c r="BN456"/>
  <c r="BF456" s="1"/>
  <c r="BO456"/>
  <c r="BG456" s="1"/>
  <c r="BP456"/>
  <c r="AZ456" s="1"/>
  <c r="BQ456"/>
  <c r="BR456"/>
  <c r="BB456" s="1"/>
  <c r="BS456"/>
  <c r="BC456" s="1"/>
  <c r="BW456" s="1"/>
  <c r="CJ456"/>
  <c r="CK456"/>
  <c r="CN456"/>
  <c r="CO456"/>
  <c r="BI456" s="1"/>
  <c r="CP456"/>
  <c r="BJ456" s="1"/>
  <c r="CM456" s="1"/>
  <c r="CQ456"/>
  <c r="BK456" s="1"/>
  <c r="CR456"/>
  <c r="CS456"/>
  <c r="CT456"/>
  <c r="CU456"/>
  <c r="CV456"/>
  <c r="CW456"/>
  <c r="CX456"/>
  <c r="CY456"/>
  <c r="CZ456"/>
  <c r="AE457"/>
  <c r="AF457"/>
  <c r="AG457"/>
  <c r="AH457"/>
  <c r="AI457"/>
  <c r="AJ457"/>
  <c r="AK457"/>
  <c r="AL457"/>
  <c r="AM457"/>
  <c r="AN457"/>
  <c r="AO457"/>
  <c r="AP457"/>
  <c r="AQ457"/>
  <c r="AR457"/>
  <c r="AS457"/>
  <c r="AT457"/>
  <c r="AU457"/>
  <c r="AV457"/>
  <c r="AW457"/>
  <c r="AX457"/>
  <c r="AY457"/>
  <c r="BH457"/>
  <c r="BP457" s="1"/>
  <c r="BL457"/>
  <c r="BD457" s="1"/>
  <c r="BM457"/>
  <c r="BE457" s="1"/>
  <c r="BN457"/>
  <c r="BF457" s="1"/>
  <c r="BO457"/>
  <c r="BG457" s="1"/>
  <c r="BQ457"/>
  <c r="BR457"/>
  <c r="BB457" s="1"/>
  <c r="BS457"/>
  <c r="BC457" s="1"/>
  <c r="CK457"/>
  <c r="CN457"/>
  <c r="CO457"/>
  <c r="BI457" s="1"/>
  <c r="CL457" s="1"/>
  <c r="CP457"/>
  <c r="BJ457" s="1"/>
  <c r="CQ457"/>
  <c r="BK457" s="1"/>
  <c r="CR457"/>
  <c r="CS457"/>
  <c r="CT457"/>
  <c r="CU457"/>
  <c r="CV457"/>
  <c r="CW457"/>
  <c r="CX457"/>
  <c r="CY457"/>
  <c r="CZ457"/>
  <c r="AE458"/>
  <c r="AF458"/>
  <c r="AG458"/>
  <c r="AH458"/>
  <c r="AI458"/>
  <c r="AJ458"/>
  <c r="AK458"/>
  <c r="AL458"/>
  <c r="AM458"/>
  <c r="AN458"/>
  <c r="AO458"/>
  <c r="AP458"/>
  <c r="AQ458"/>
  <c r="AR458"/>
  <c r="AS458"/>
  <c r="AT458"/>
  <c r="AU458"/>
  <c r="AV458"/>
  <c r="AW458"/>
  <c r="AX458"/>
  <c r="AY458"/>
  <c r="BH458"/>
  <c r="BL458"/>
  <c r="BD458" s="1"/>
  <c r="BM458"/>
  <c r="BE458" s="1"/>
  <c r="BN458"/>
  <c r="BF458" s="1"/>
  <c r="BO458"/>
  <c r="BG458" s="1"/>
  <c r="BP458"/>
  <c r="AZ458" s="1"/>
  <c r="BQ458"/>
  <c r="BR458"/>
  <c r="BB458" s="1"/>
  <c r="BS458"/>
  <c r="BC458" s="1"/>
  <c r="BW458" s="1"/>
  <c r="CJ458"/>
  <c r="CK458"/>
  <c r="CN458"/>
  <c r="CO458"/>
  <c r="BI458" s="1"/>
  <c r="CP458"/>
  <c r="BJ458" s="1"/>
  <c r="CM458" s="1"/>
  <c r="CQ458"/>
  <c r="BK458" s="1"/>
  <c r="CR458"/>
  <c r="CS458"/>
  <c r="CT458"/>
  <c r="CU458"/>
  <c r="CV458"/>
  <c r="CW458"/>
  <c r="CX458"/>
  <c r="CY458"/>
  <c r="CZ458"/>
  <c r="AE459"/>
  <c r="AF459"/>
  <c r="AG459"/>
  <c r="AH459"/>
  <c r="AI459"/>
  <c r="AJ459"/>
  <c r="AK459"/>
  <c r="AL459"/>
  <c r="AM459"/>
  <c r="AN459"/>
  <c r="AO459"/>
  <c r="AP459"/>
  <c r="AQ459"/>
  <c r="AR459"/>
  <c r="AS459"/>
  <c r="AT459"/>
  <c r="AU459"/>
  <c r="AV459"/>
  <c r="AW459"/>
  <c r="AX459"/>
  <c r="AY459"/>
  <c r="BH459"/>
  <c r="BP459" s="1"/>
  <c r="BL459"/>
  <c r="BD459" s="1"/>
  <c r="BM459"/>
  <c r="BE459" s="1"/>
  <c r="BN459"/>
  <c r="BF459" s="1"/>
  <c r="BO459"/>
  <c r="BG459" s="1"/>
  <c r="BQ459"/>
  <c r="BR459"/>
  <c r="BB459" s="1"/>
  <c r="BS459"/>
  <c r="BC459" s="1"/>
  <c r="CK459"/>
  <c r="CN459"/>
  <c r="CO459"/>
  <c r="BI459" s="1"/>
  <c r="CL459" s="1"/>
  <c r="CP459"/>
  <c r="BJ459" s="1"/>
  <c r="CQ459"/>
  <c r="BK459" s="1"/>
  <c r="CR459"/>
  <c r="CS459"/>
  <c r="CT459"/>
  <c r="CU459"/>
  <c r="CV459"/>
  <c r="CW459"/>
  <c r="CX459"/>
  <c r="CY459"/>
  <c r="CZ459"/>
  <c r="AE460"/>
  <c r="AF460"/>
  <c r="AG460"/>
  <c r="AH460"/>
  <c r="AI460"/>
  <c r="AJ460"/>
  <c r="AK460"/>
  <c r="AL460"/>
  <c r="AM460"/>
  <c r="AN460"/>
  <c r="AO460"/>
  <c r="AP460"/>
  <c r="AQ460"/>
  <c r="AR460"/>
  <c r="AS460"/>
  <c r="AT460"/>
  <c r="AU460"/>
  <c r="AV460"/>
  <c r="AW460"/>
  <c r="AX460"/>
  <c r="AY460"/>
  <c r="BH460"/>
  <c r="BL460"/>
  <c r="BD460" s="1"/>
  <c r="BM460"/>
  <c r="BE460" s="1"/>
  <c r="BN460"/>
  <c r="BF460" s="1"/>
  <c r="BO460"/>
  <c r="BG460" s="1"/>
  <c r="BP460"/>
  <c r="AZ460" s="1"/>
  <c r="BQ460"/>
  <c r="BR460"/>
  <c r="BB460" s="1"/>
  <c r="BS460"/>
  <c r="BC460" s="1"/>
  <c r="BW460" s="1"/>
  <c r="CJ460"/>
  <c r="CK460"/>
  <c r="CN460"/>
  <c r="CO460"/>
  <c r="BI460" s="1"/>
  <c r="CP460"/>
  <c r="BJ460" s="1"/>
  <c r="CM460" s="1"/>
  <c r="CQ460"/>
  <c r="BK460" s="1"/>
  <c r="CR460"/>
  <c r="CS460"/>
  <c r="CT460"/>
  <c r="CU460"/>
  <c r="CV460"/>
  <c r="CW460"/>
  <c r="CX460"/>
  <c r="CY460"/>
  <c r="CZ460"/>
  <c r="AE461"/>
  <c r="AF461"/>
  <c r="AG461"/>
  <c r="AH461"/>
  <c r="AI461"/>
  <c r="AJ461"/>
  <c r="AK461"/>
  <c r="AL461"/>
  <c r="AM461"/>
  <c r="AN461"/>
  <c r="AO461"/>
  <c r="AP461"/>
  <c r="AQ461"/>
  <c r="AR461"/>
  <c r="AS461"/>
  <c r="AT461"/>
  <c r="AU461"/>
  <c r="AV461"/>
  <c r="AW461"/>
  <c r="AX461"/>
  <c r="AY461"/>
  <c r="BH461"/>
  <c r="BP461" s="1"/>
  <c r="BL461"/>
  <c r="BD461" s="1"/>
  <c r="BM461"/>
  <c r="BE461" s="1"/>
  <c r="BN461"/>
  <c r="BF461" s="1"/>
  <c r="BO461"/>
  <c r="BG461" s="1"/>
  <c r="BQ461"/>
  <c r="BR461"/>
  <c r="BB461" s="1"/>
  <c r="BS461"/>
  <c r="BC461" s="1"/>
  <c r="CK461"/>
  <c r="CN461"/>
  <c r="CO461"/>
  <c r="BI461" s="1"/>
  <c r="CL461" s="1"/>
  <c r="CP461"/>
  <c r="BJ461" s="1"/>
  <c r="CQ461"/>
  <c r="BK461" s="1"/>
  <c r="CR461"/>
  <c r="CS461"/>
  <c r="CT461"/>
  <c r="CU461"/>
  <c r="CV461"/>
  <c r="CW461"/>
  <c r="CX461"/>
  <c r="CY461"/>
  <c r="CZ461"/>
  <c r="AE462"/>
  <c r="AF462"/>
  <c r="AG462"/>
  <c r="AH462"/>
  <c r="AI462"/>
  <c r="AJ462"/>
  <c r="AK462"/>
  <c r="AL462"/>
  <c r="AM462"/>
  <c r="AN462"/>
  <c r="AO462"/>
  <c r="AP462"/>
  <c r="AQ462"/>
  <c r="AR462"/>
  <c r="AS462"/>
  <c r="AT462"/>
  <c r="AU462"/>
  <c r="AV462"/>
  <c r="AW462"/>
  <c r="AX462"/>
  <c r="AY462"/>
  <c r="BH462"/>
  <c r="BL462"/>
  <c r="BD462" s="1"/>
  <c r="BM462"/>
  <c r="BE462" s="1"/>
  <c r="BN462"/>
  <c r="BF462" s="1"/>
  <c r="BO462"/>
  <c r="BG462" s="1"/>
  <c r="BP462"/>
  <c r="AZ462" s="1"/>
  <c r="BQ462"/>
  <c r="BR462"/>
  <c r="BB462" s="1"/>
  <c r="BS462"/>
  <c r="BC462" s="1"/>
  <c r="BW462" s="1"/>
  <c r="CJ462"/>
  <c r="CK462"/>
  <c r="CN462"/>
  <c r="CO462"/>
  <c r="BI462" s="1"/>
  <c r="CP462"/>
  <c r="BJ462" s="1"/>
  <c r="CM462" s="1"/>
  <c r="CQ462"/>
  <c r="BK462" s="1"/>
  <c r="CR462"/>
  <c r="CS462"/>
  <c r="CT462"/>
  <c r="CU462"/>
  <c r="CV462"/>
  <c r="CW462"/>
  <c r="CX462"/>
  <c r="CY462"/>
  <c r="CZ462"/>
  <c r="AE463"/>
  <c r="AF463"/>
  <c r="AG463"/>
  <c r="AH463"/>
  <c r="AI463"/>
  <c r="AJ463"/>
  <c r="AK463"/>
  <c r="AL463"/>
  <c r="AM463"/>
  <c r="AN463"/>
  <c r="AO463"/>
  <c r="AP463"/>
  <c r="AQ463"/>
  <c r="AR463"/>
  <c r="AS463"/>
  <c r="AT463"/>
  <c r="AU463"/>
  <c r="AV463"/>
  <c r="AW463"/>
  <c r="AX463"/>
  <c r="AY463"/>
  <c r="BH463"/>
  <c r="BL463"/>
  <c r="BD463" s="1"/>
  <c r="BM463"/>
  <c r="BE463" s="1"/>
  <c r="BN463"/>
  <c r="BF463" s="1"/>
  <c r="BO463"/>
  <c r="BG463" s="1"/>
  <c r="BQ463"/>
  <c r="BR463"/>
  <c r="BB463" s="1"/>
  <c r="BS463"/>
  <c r="CN463"/>
  <c r="CO463"/>
  <c r="BI463" s="1"/>
  <c r="CL463" s="1"/>
  <c r="CP463"/>
  <c r="BJ463" s="1"/>
  <c r="CQ463"/>
  <c r="BK463" s="1"/>
  <c r="CR463"/>
  <c r="CS463"/>
  <c r="CT463"/>
  <c r="CU463"/>
  <c r="CV463"/>
  <c r="CW463"/>
  <c r="CX463"/>
  <c r="CY463"/>
  <c r="CZ463"/>
  <c r="AE464"/>
  <c r="AF464"/>
  <c r="AG464"/>
  <c r="AH464"/>
  <c r="AI464"/>
  <c r="AJ464"/>
  <c r="AK464"/>
  <c r="AL464"/>
  <c r="AM464"/>
  <c r="AN464"/>
  <c r="AO464"/>
  <c r="AP464"/>
  <c r="AQ464"/>
  <c r="AR464"/>
  <c r="AS464"/>
  <c r="AT464"/>
  <c r="AU464"/>
  <c r="AV464"/>
  <c r="AW464"/>
  <c r="AX464"/>
  <c r="AY464"/>
  <c r="BH464"/>
  <c r="BP464" s="1"/>
  <c r="AZ464" s="1"/>
  <c r="BL464"/>
  <c r="BD464" s="1"/>
  <c r="BM464"/>
  <c r="BE464" s="1"/>
  <c r="BN464"/>
  <c r="BF464" s="1"/>
  <c r="BO464"/>
  <c r="BG464" s="1"/>
  <c r="BQ464"/>
  <c r="BR464"/>
  <c r="BB464" s="1"/>
  <c r="BS464"/>
  <c r="BC464" s="1"/>
  <c r="CN464"/>
  <c r="CO464"/>
  <c r="BI464" s="1"/>
  <c r="CP464"/>
  <c r="BJ464" s="1"/>
  <c r="CM464" s="1"/>
  <c r="CQ464"/>
  <c r="BK464" s="1"/>
  <c r="CR464"/>
  <c r="CS464"/>
  <c r="CT464"/>
  <c r="CU464"/>
  <c r="CV464"/>
  <c r="CW464"/>
  <c r="CX464"/>
  <c r="CY464"/>
  <c r="CZ464"/>
  <c r="AE465"/>
  <c r="AF465"/>
  <c r="AG465"/>
  <c r="AH465"/>
  <c r="AI465"/>
  <c r="AJ465"/>
  <c r="AK465"/>
  <c r="AL465"/>
  <c r="AM465"/>
  <c r="AN465"/>
  <c r="AO465"/>
  <c r="AP465"/>
  <c r="AQ465"/>
  <c r="AR465"/>
  <c r="AS465"/>
  <c r="AT465"/>
  <c r="AU465"/>
  <c r="AV465"/>
  <c r="AW465"/>
  <c r="AX465"/>
  <c r="AY465"/>
  <c r="BH465"/>
  <c r="BL465"/>
  <c r="BD465" s="1"/>
  <c r="BM465"/>
  <c r="BE465" s="1"/>
  <c r="BN465"/>
  <c r="BF465" s="1"/>
  <c r="BO465"/>
  <c r="BG465" s="1"/>
  <c r="BQ465"/>
  <c r="BR465"/>
  <c r="BB465" s="1"/>
  <c r="BS465"/>
  <c r="CN465"/>
  <c r="CO465"/>
  <c r="BI465" s="1"/>
  <c r="CL465" s="1"/>
  <c r="CP465"/>
  <c r="BJ465" s="1"/>
  <c r="CQ465"/>
  <c r="BK465" s="1"/>
  <c r="CR465"/>
  <c r="CS465"/>
  <c r="CT465"/>
  <c r="CU465"/>
  <c r="CV465"/>
  <c r="CW465"/>
  <c r="CX465"/>
  <c r="CY465"/>
  <c r="CZ465"/>
  <c r="AE466"/>
  <c r="AF466"/>
  <c r="AG466"/>
  <c r="AH466"/>
  <c r="AI466"/>
  <c r="AJ466"/>
  <c r="AK466"/>
  <c r="AL466"/>
  <c r="AM466"/>
  <c r="AN466"/>
  <c r="AO466"/>
  <c r="AP466"/>
  <c r="AQ466"/>
  <c r="AR466"/>
  <c r="AS466"/>
  <c r="AT466"/>
  <c r="AU466"/>
  <c r="AV466"/>
  <c r="AW466"/>
  <c r="AX466"/>
  <c r="AY466"/>
  <c r="BH466"/>
  <c r="BP466" s="1"/>
  <c r="AZ466" s="1"/>
  <c r="BL466"/>
  <c r="BD466" s="1"/>
  <c r="BM466"/>
  <c r="BE466" s="1"/>
  <c r="BN466"/>
  <c r="BF466" s="1"/>
  <c r="BO466"/>
  <c r="BG466" s="1"/>
  <c r="BQ466"/>
  <c r="BR466"/>
  <c r="BB466" s="1"/>
  <c r="BS466"/>
  <c r="BC466" s="1"/>
  <c r="CN466"/>
  <c r="CO466"/>
  <c r="BI466" s="1"/>
  <c r="CP466"/>
  <c r="BJ466" s="1"/>
  <c r="CM466" s="1"/>
  <c r="CQ466"/>
  <c r="BK466" s="1"/>
  <c r="CR466"/>
  <c r="CS466"/>
  <c r="CT466"/>
  <c r="CU466"/>
  <c r="CV466"/>
  <c r="CW466"/>
  <c r="CX466"/>
  <c r="CY466"/>
  <c r="CZ466"/>
  <c r="AE467"/>
  <c r="AF467"/>
  <c r="AG467"/>
  <c r="AH467"/>
  <c r="AI467"/>
  <c r="AJ467"/>
  <c r="AK467"/>
  <c r="AL467"/>
  <c r="AM467"/>
  <c r="AN467"/>
  <c r="AO467"/>
  <c r="AP467"/>
  <c r="AQ467"/>
  <c r="AR467"/>
  <c r="AS467"/>
  <c r="AT467"/>
  <c r="AU467"/>
  <c r="AV467"/>
  <c r="AW467"/>
  <c r="AX467"/>
  <c r="AY467"/>
  <c r="BH467"/>
  <c r="BP467" s="1"/>
  <c r="AZ467" s="1"/>
  <c r="BL467"/>
  <c r="BD467" s="1"/>
  <c r="BM467"/>
  <c r="BE467" s="1"/>
  <c r="BN467"/>
  <c r="BF467" s="1"/>
  <c r="BO467"/>
  <c r="BG467" s="1"/>
  <c r="BQ467"/>
  <c r="BR467"/>
  <c r="BB467" s="1"/>
  <c r="BS467"/>
  <c r="BC467" s="1"/>
  <c r="CK467"/>
  <c r="CN467"/>
  <c r="CO467"/>
  <c r="BI467" s="1"/>
  <c r="CP467"/>
  <c r="BJ467" s="1"/>
  <c r="CQ467"/>
  <c r="BK467" s="1"/>
  <c r="CR467"/>
  <c r="CS467"/>
  <c r="CT467"/>
  <c r="CU467"/>
  <c r="CV467"/>
  <c r="CW467"/>
  <c r="CX467"/>
  <c r="CY467"/>
  <c r="CZ467"/>
  <c r="AE468"/>
  <c r="AF468"/>
  <c r="AG468"/>
  <c r="AH468"/>
  <c r="AI468"/>
  <c r="AJ468"/>
  <c r="AK468"/>
  <c r="AL468"/>
  <c r="AM468"/>
  <c r="AN468"/>
  <c r="AO468"/>
  <c r="AP468"/>
  <c r="AQ468"/>
  <c r="AR468"/>
  <c r="AS468"/>
  <c r="AT468"/>
  <c r="AU468"/>
  <c r="AV468"/>
  <c r="AW468"/>
  <c r="AX468"/>
  <c r="AY468"/>
  <c r="BH468"/>
  <c r="BP468" s="1"/>
  <c r="BL468"/>
  <c r="BD468" s="1"/>
  <c r="BM468"/>
  <c r="BE468" s="1"/>
  <c r="BN468"/>
  <c r="BF468" s="1"/>
  <c r="BO468"/>
  <c r="BG468" s="1"/>
  <c r="BQ468"/>
  <c r="BR468"/>
  <c r="BB468" s="1"/>
  <c r="BS468"/>
  <c r="BC468" s="1"/>
  <c r="BW468" s="1"/>
  <c r="CK468"/>
  <c r="CN468"/>
  <c r="CO468"/>
  <c r="BI468" s="1"/>
  <c r="CP468"/>
  <c r="BJ468" s="1"/>
  <c r="CQ468"/>
  <c r="BK468" s="1"/>
  <c r="CR468"/>
  <c r="CS468"/>
  <c r="CT468"/>
  <c r="CU468"/>
  <c r="CV468"/>
  <c r="CW468"/>
  <c r="CX468"/>
  <c r="CY468"/>
  <c r="CZ468"/>
  <c r="AE469"/>
  <c r="AF469"/>
  <c r="AG469"/>
  <c r="AH469"/>
  <c r="AI469"/>
  <c r="AJ469"/>
  <c r="AK469"/>
  <c r="AL469"/>
  <c r="AM469"/>
  <c r="AN469"/>
  <c r="AO469"/>
  <c r="AP469"/>
  <c r="AQ469"/>
  <c r="AR469"/>
  <c r="AS469"/>
  <c r="AT469"/>
  <c r="AU469"/>
  <c r="AV469"/>
  <c r="AW469"/>
  <c r="AX469"/>
  <c r="AY469"/>
  <c r="BH469"/>
  <c r="BP469" s="1"/>
  <c r="AZ469" s="1"/>
  <c r="BL469"/>
  <c r="BD469" s="1"/>
  <c r="BM469"/>
  <c r="BE469" s="1"/>
  <c r="BN469"/>
  <c r="BF469" s="1"/>
  <c r="BO469"/>
  <c r="BG469" s="1"/>
  <c r="BQ469"/>
  <c r="BR469"/>
  <c r="BB469" s="1"/>
  <c r="BS469"/>
  <c r="BC469" s="1"/>
  <c r="CK469"/>
  <c r="CN469"/>
  <c r="CO469"/>
  <c r="BI469" s="1"/>
  <c r="CP469"/>
  <c r="BJ469" s="1"/>
  <c r="CQ469"/>
  <c r="BK469" s="1"/>
  <c r="CR469"/>
  <c r="CS469"/>
  <c r="CT469"/>
  <c r="CU469"/>
  <c r="CV469"/>
  <c r="CW469"/>
  <c r="CX469"/>
  <c r="CY469"/>
  <c r="CZ469"/>
  <c r="AE470"/>
  <c r="AF470"/>
  <c r="AG470"/>
  <c r="AH470"/>
  <c r="AI470"/>
  <c r="AJ470"/>
  <c r="AK470"/>
  <c r="AL470"/>
  <c r="AM470"/>
  <c r="AN470"/>
  <c r="AO470"/>
  <c r="AP470"/>
  <c r="AQ470"/>
  <c r="AR470"/>
  <c r="AS470"/>
  <c r="AT470"/>
  <c r="AU470"/>
  <c r="AV470"/>
  <c r="AW470"/>
  <c r="AX470"/>
  <c r="AY470"/>
  <c r="BH470"/>
  <c r="BP470" s="1"/>
  <c r="BL470"/>
  <c r="BD470" s="1"/>
  <c r="BM470"/>
  <c r="BE470" s="1"/>
  <c r="BN470"/>
  <c r="BF470" s="1"/>
  <c r="BO470"/>
  <c r="BG470" s="1"/>
  <c r="BQ470"/>
  <c r="BR470"/>
  <c r="BB470" s="1"/>
  <c r="BS470"/>
  <c r="BC470" s="1"/>
  <c r="BW470" s="1"/>
  <c r="CK470"/>
  <c r="CN470"/>
  <c r="CO470"/>
  <c r="BI470" s="1"/>
  <c r="CP470"/>
  <c r="BJ470" s="1"/>
  <c r="CQ470"/>
  <c r="BK470" s="1"/>
  <c r="CR470"/>
  <c r="CS470"/>
  <c r="CT470"/>
  <c r="CU470"/>
  <c r="CV470"/>
  <c r="CW470"/>
  <c r="CX470"/>
  <c r="CY470"/>
  <c r="CZ470"/>
  <c r="AE471"/>
  <c r="AF471"/>
  <c r="AG471"/>
  <c r="AH471"/>
  <c r="AI471"/>
  <c r="AJ471"/>
  <c r="AK471"/>
  <c r="AL471"/>
  <c r="AM471"/>
  <c r="AN471"/>
  <c r="AO471"/>
  <c r="AP471"/>
  <c r="AQ471"/>
  <c r="AR471"/>
  <c r="AS471"/>
  <c r="AT471"/>
  <c r="AU471"/>
  <c r="AV471"/>
  <c r="AW471"/>
  <c r="AX471"/>
  <c r="AY471"/>
  <c r="BH471"/>
  <c r="BP471" s="1"/>
  <c r="AZ471" s="1"/>
  <c r="BL471"/>
  <c r="BD471" s="1"/>
  <c r="BM471"/>
  <c r="BE471" s="1"/>
  <c r="BN471"/>
  <c r="BF471" s="1"/>
  <c r="BO471"/>
  <c r="BG471" s="1"/>
  <c r="BQ471"/>
  <c r="BR471"/>
  <c r="BB471" s="1"/>
  <c r="BS471"/>
  <c r="BC471" s="1"/>
  <c r="CK471"/>
  <c r="CN471"/>
  <c r="CO471"/>
  <c r="BI471" s="1"/>
  <c r="CP471"/>
  <c r="BJ471" s="1"/>
  <c r="CQ471"/>
  <c r="BK471" s="1"/>
  <c r="CR471"/>
  <c r="CS471"/>
  <c r="CT471"/>
  <c r="CU471"/>
  <c r="CV471"/>
  <c r="CW471"/>
  <c r="CX471"/>
  <c r="CY471"/>
  <c r="CZ471"/>
  <c r="AE472"/>
  <c r="AF472"/>
  <c r="AG472"/>
  <c r="AH472"/>
  <c r="AI472"/>
  <c r="AJ472"/>
  <c r="AK472"/>
  <c r="AL472"/>
  <c r="AM472"/>
  <c r="AN472"/>
  <c r="AO472"/>
  <c r="AP472"/>
  <c r="AQ472"/>
  <c r="AR472"/>
  <c r="AS472"/>
  <c r="AT472"/>
  <c r="AU472"/>
  <c r="AV472"/>
  <c r="AW472"/>
  <c r="AX472"/>
  <c r="AY472"/>
  <c r="BH472"/>
  <c r="BP472" s="1"/>
  <c r="BL472"/>
  <c r="BD472" s="1"/>
  <c r="BM472"/>
  <c r="BE472" s="1"/>
  <c r="BN472"/>
  <c r="BF472" s="1"/>
  <c r="BO472"/>
  <c r="BG472" s="1"/>
  <c r="BQ472"/>
  <c r="BR472"/>
  <c r="BB472" s="1"/>
  <c r="BS472"/>
  <c r="BC472" s="1"/>
  <c r="BW472" s="1"/>
  <c r="CK472"/>
  <c r="CN472"/>
  <c r="CO472"/>
  <c r="BI472" s="1"/>
  <c r="CP472"/>
  <c r="BJ472" s="1"/>
  <c r="CQ472"/>
  <c r="BK472" s="1"/>
  <c r="CR472"/>
  <c r="CS472"/>
  <c r="CT472"/>
  <c r="CU472"/>
  <c r="CV472"/>
  <c r="CW472"/>
  <c r="CX472"/>
  <c r="CY472"/>
  <c r="CZ472"/>
  <c r="AE473"/>
  <c r="AF473"/>
  <c r="AG473"/>
  <c r="AH473"/>
  <c r="AI473"/>
  <c r="AJ473"/>
  <c r="AK473"/>
  <c r="AL473"/>
  <c r="AM473"/>
  <c r="AN473"/>
  <c r="AO473"/>
  <c r="AP473"/>
  <c r="AQ473"/>
  <c r="AR473"/>
  <c r="AS473"/>
  <c r="AT473"/>
  <c r="AU473"/>
  <c r="AV473"/>
  <c r="AW473"/>
  <c r="AX473"/>
  <c r="AY473"/>
  <c r="BH473"/>
  <c r="BP473" s="1"/>
  <c r="AZ473" s="1"/>
  <c r="BL473"/>
  <c r="BD473" s="1"/>
  <c r="BM473"/>
  <c r="BE473" s="1"/>
  <c r="BN473"/>
  <c r="BF473" s="1"/>
  <c r="BO473"/>
  <c r="BG473" s="1"/>
  <c r="BQ473"/>
  <c r="BR473"/>
  <c r="BB473" s="1"/>
  <c r="BS473"/>
  <c r="BC473" s="1"/>
  <c r="CK473"/>
  <c r="CN473"/>
  <c r="CO473"/>
  <c r="BI473" s="1"/>
  <c r="CP473"/>
  <c r="BJ473" s="1"/>
  <c r="CQ473"/>
  <c r="BK473" s="1"/>
  <c r="CR473"/>
  <c r="CS473"/>
  <c r="CT473"/>
  <c r="CU473"/>
  <c r="CV473"/>
  <c r="CW473"/>
  <c r="CX473"/>
  <c r="CY473"/>
  <c r="CZ473"/>
  <c r="AE474"/>
  <c r="AF474"/>
  <c r="AG474"/>
  <c r="AH474"/>
  <c r="AI474"/>
  <c r="AJ474"/>
  <c r="AK474"/>
  <c r="AL474"/>
  <c r="AM474"/>
  <c r="AN474"/>
  <c r="AO474"/>
  <c r="AP474"/>
  <c r="AQ474"/>
  <c r="AR474"/>
  <c r="AS474"/>
  <c r="AT474"/>
  <c r="AU474"/>
  <c r="AV474"/>
  <c r="AW474"/>
  <c r="AX474"/>
  <c r="AY474"/>
  <c r="BH474"/>
  <c r="BP474" s="1"/>
  <c r="BL474"/>
  <c r="BD474" s="1"/>
  <c r="BM474"/>
  <c r="BE474" s="1"/>
  <c r="BN474"/>
  <c r="BF474" s="1"/>
  <c r="BO474"/>
  <c r="BG474" s="1"/>
  <c r="BQ474"/>
  <c r="BR474"/>
  <c r="BB474" s="1"/>
  <c r="BS474"/>
  <c r="BC474" s="1"/>
  <c r="BW474" s="1"/>
  <c r="CK474"/>
  <c r="CN474"/>
  <c r="CO474"/>
  <c r="BI474" s="1"/>
  <c r="CP474"/>
  <c r="BJ474" s="1"/>
  <c r="CQ474"/>
  <c r="BK474" s="1"/>
  <c r="CR474"/>
  <c r="CS474"/>
  <c r="CT474"/>
  <c r="CU474"/>
  <c r="CV474"/>
  <c r="CW474"/>
  <c r="CX474"/>
  <c r="CY474"/>
  <c r="CZ474"/>
  <c r="AE475"/>
  <c r="AF475"/>
  <c r="AG475"/>
  <c r="AH475"/>
  <c r="AI475"/>
  <c r="AJ475"/>
  <c r="AK475"/>
  <c r="AL475"/>
  <c r="AM475"/>
  <c r="AN475"/>
  <c r="AO475"/>
  <c r="AP475"/>
  <c r="AQ475"/>
  <c r="AR475"/>
  <c r="AS475"/>
  <c r="AT475"/>
  <c r="AU475"/>
  <c r="AV475"/>
  <c r="AW475"/>
  <c r="AX475"/>
  <c r="AY475"/>
  <c r="BH475"/>
  <c r="BP475" s="1"/>
  <c r="AZ475" s="1"/>
  <c r="BL475"/>
  <c r="BD475" s="1"/>
  <c r="BM475"/>
  <c r="BE475" s="1"/>
  <c r="BN475"/>
  <c r="BF475" s="1"/>
  <c r="BO475"/>
  <c r="BG475" s="1"/>
  <c r="BQ475"/>
  <c r="BR475"/>
  <c r="BB475" s="1"/>
  <c r="BS475"/>
  <c r="BC475" s="1"/>
  <c r="CK475"/>
  <c r="CN475"/>
  <c r="CO475"/>
  <c r="BI475" s="1"/>
  <c r="CP475"/>
  <c r="BJ475" s="1"/>
  <c r="CQ475"/>
  <c r="BK475" s="1"/>
  <c r="CR475"/>
  <c r="CS475"/>
  <c r="CT475"/>
  <c r="CU475"/>
  <c r="CV475"/>
  <c r="CW475"/>
  <c r="CX475"/>
  <c r="CY475"/>
  <c r="CZ475"/>
  <c r="AE476"/>
  <c r="AF476"/>
  <c r="AG476"/>
  <c r="AH476"/>
  <c r="AI476"/>
  <c r="AJ476"/>
  <c r="AK476"/>
  <c r="AL476"/>
  <c r="AM476"/>
  <c r="AN476"/>
  <c r="AO476"/>
  <c r="AP476"/>
  <c r="AQ476"/>
  <c r="AR476"/>
  <c r="AS476"/>
  <c r="AT476"/>
  <c r="AU476"/>
  <c r="AV476"/>
  <c r="AW476"/>
  <c r="AX476"/>
  <c r="AY476"/>
  <c r="BH476"/>
  <c r="BP476" s="1"/>
  <c r="BL476"/>
  <c r="BD476" s="1"/>
  <c r="BM476"/>
  <c r="BE476" s="1"/>
  <c r="BN476"/>
  <c r="BF476" s="1"/>
  <c r="BO476"/>
  <c r="BG476" s="1"/>
  <c r="BQ476"/>
  <c r="BR476"/>
  <c r="BB476" s="1"/>
  <c r="BS476"/>
  <c r="BC476" s="1"/>
  <c r="BW476" s="1"/>
  <c r="CK476"/>
  <c r="CN476"/>
  <c r="CO476"/>
  <c r="BI476" s="1"/>
  <c r="CP476"/>
  <c r="BJ476" s="1"/>
  <c r="CQ476"/>
  <c r="BK476" s="1"/>
  <c r="CR476"/>
  <c r="CS476"/>
  <c r="CT476"/>
  <c r="CU476"/>
  <c r="CV476"/>
  <c r="CW476"/>
  <c r="CX476"/>
  <c r="CY476"/>
  <c r="CZ476"/>
  <c r="AE477"/>
  <c r="AF477"/>
  <c r="AG477"/>
  <c r="AH477"/>
  <c r="AI477"/>
  <c r="AJ477"/>
  <c r="AK477"/>
  <c r="AL477"/>
  <c r="AM477"/>
  <c r="AN477"/>
  <c r="AO477"/>
  <c r="AP477"/>
  <c r="AQ477"/>
  <c r="AR477"/>
  <c r="AS477"/>
  <c r="AT477"/>
  <c r="AU477"/>
  <c r="AV477"/>
  <c r="AW477"/>
  <c r="AX477"/>
  <c r="AY477"/>
  <c r="BH477"/>
  <c r="BP477" s="1"/>
  <c r="AZ477" s="1"/>
  <c r="BL477"/>
  <c r="BD477" s="1"/>
  <c r="BM477"/>
  <c r="BE477" s="1"/>
  <c r="BN477"/>
  <c r="BF477" s="1"/>
  <c r="BO477"/>
  <c r="BG477" s="1"/>
  <c r="BQ477"/>
  <c r="BR477"/>
  <c r="BB477" s="1"/>
  <c r="BS477"/>
  <c r="BC477" s="1"/>
  <c r="CK477"/>
  <c r="CN477"/>
  <c r="CO477"/>
  <c r="BI477" s="1"/>
  <c r="CP477"/>
  <c r="BJ477" s="1"/>
  <c r="CQ477"/>
  <c r="BK477" s="1"/>
  <c r="CR477"/>
  <c r="CS477"/>
  <c r="CT477"/>
  <c r="CU477"/>
  <c r="CV477"/>
  <c r="CW477"/>
  <c r="CX477"/>
  <c r="CY477"/>
  <c r="CZ477"/>
  <c r="AE478"/>
  <c r="AF478"/>
  <c r="AG478"/>
  <c r="AH478"/>
  <c r="AI478"/>
  <c r="AJ478"/>
  <c r="AK478"/>
  <c r="AL478"/>
  <c r="AM478"/>
  <c r="AN478"/>
  <c r="AO478"/>
  <c r="AP478"/>
  <c r="AQ478"/>
  <c r="AR478"/>
  <c r="AS478"/>
  <c r="AT478"/>
  <c r="AU478"/>
  <c r="AV478"/>
  <c r="AW478"/>
  <c r="AX478"/>
  <c r="AY478"/>
  <c r="BH478"/>
  <c r="BP478" s="1"/>
  <c r="BL478"/>
  <c r="BD478" s="1"/>
  <c r="BM478"/>
  <c r="BE478" s="1"/>
  <c r="BN478"/>
  <c r="BF478" s="1"/>
  <c r="BO478"/>
  <c r="BG478" s="1"/>
  <c r="BQ478"/>
  <c r="BR478"/>
  <c r="BB478" s="1"/>
  <c r="BS478"/>
  <c r="BC478" s="1"/>
  <c r="BW478" s="1"/>
  <c r="CK478"/>
  <c r="CN478"/>
  <c r="CO478"/>
  <c r="BI478" s="1"/>
  <c r="CP478"/>
  <c r="BJ478" s="1"/>
  <c r="CQ478"/>
  <c r="BK478" s="1"/>
  <c r="CR478"/>
  <c r="CS478"/>
  <c r="CT478"/>
  <c r="CU478"/>
  <c r="CV478"/>
  <c r="CW478"/>
  <c r="CX478"/>
  <c r="CY478"/>
  <c r="CZ478"/>
  <c r="AE479"/>
  <c r="AF479"/>
  <c r="AG479"/>
  <c r="AH479"/>
  <c r="AI479"/>
  <c r="AJ479"/>
  <c r="AK479"/>
  <c r="AL479"/>
  <c r="AM479"/>
  <c r="AN479"/>
  <c r="AO479"/>
  <c r="AP479"/>
  <c r="AQ479"/>
  <c r="AR479"/>
  <c r="AS479"/>
  <c r="AT479"/>
  <c r="AU479"/>
  <c r="AV479"/>
  <c r="AW479"/>
  <c r="AX479"/>
  <c r="AY479"/>
  <c r="BH479"/>
  <c r="BP479" s="1"/>
  <c r="AZ479" s="1"/>
  <c r="BL479"/>
  <c r="BD479" s="1"/>
  <c r="BM479"/>
  <c r="BE479" s="1"/>
  <c r="BN479"/>
  <c r="BF479" s="1"/>
  <c r="BO479"/>
  <c r="BG479" s="1"/>
  <c r="BQ479"/>
  <c r="BR479"/>
  <c r="BB479" s="1"/>
  <c r="BS479"/>
  <c r="BC479" s="1"/>
  <c r="CK479"/>
  <c r="CN479"/>
  <c r="CO479"/>
  <c r="BI479" s="1"/>
  <c r="CP479"/>
  <c r="BJ479" s="1"/>
  <c r="CQ479"/>
  <c r="BK479" s="1"/>
  <c r="CR479"/>
  <c r="CS479"/>
  <c r="CT479"/>
  <c r="CU479"/>
  <c r="CV479"/>
  <c r="CW479"/>
  <c r="CX479"/>
  <c r="CY479"/>
  <c r="CZ479"/>
  <c r="AE480"/>
  <c r="AF480"/>
  <c r="AG480"/>
  <c r="AH480"/>
  <c r="AI480"/>
  <c r="AJ480"/>
  <c r="AK480"/>
  <c r="AL480"/>
  <c r="AM480"/>
  <c r="AN480"/>
  <c r="AO480"/>
  <c r="AP480"/>
  <c r="AQ480"/>
  <c r="AR480"/>
  <c r="AS480"/>
  <c r="AT480"/>
  <c r="AU480"/>
  <c r="AV480"/>
  <c r="AW480"/>
  <c r="AX480"/>
  <c r="AY480"/>
  <c r="BH480"/>
  <c r="BP480" s="1"/>
  <c r="BL480"/>
  <c r="BD480" s="1"/>
  <c r="BM480"/>
  <c r="BE480" s="1"/>
  <c r="BN480"/>
  <c r="BF480" s="1"/>
  <c r="BO480"/>
  <c r="BG480" s="1"/>
  <c r="BQ480"/>
  <c r="BR480"/>
  <c r="BB480" s="1"/>
  <c r="BS480"/>
  <c r="BC480" s="1"/>
  <c r="BW480" s="1"/>
  <c r="CK480"/>
  <c r="CN480"/>
  <c r="CO480"/>
  <c r="BI480" s="1"/>
  <c r="CP480"/>
  <c r="BJ480" s="1"/>
  <c r="CQ480"/>
  <c r="BK480" s="1"/>
  <c r="CR480"/>
  <c r="CS480"/>
  <c r="CT480"/>
  <c r="CU480"/>
  <c r="CV480"/>
  <c r="CW480"/>
  <c r="CX480"/>
  <c r="CY480"/>
  <c r="CZ480"/>
  <c r="AE481"/>
  <c r="AF481"/>
  <c r="AG481"/>
  <c r="AH481"/>
  <c r="AI481"/>
  <c r="AJ481"/>
  <c r="AK481"/>
  <c r="AL481"/>
  <c r="AM481"/>
  <c r="AN481"/>
  <c r="AO481"/>
  <c r="AP481"/>
  <c r="AQ481"/>
  <c r="AR481"/>
  <c r="AS481"/>
  <c r="AT481"/>
  <c r="AU481"/>
  <c r="AV481"/>
  <c r="AW481"/>
  <c r="AX481"/>
  <c r="AY481"/>
  <c r="BH481"/>
  <c r="BP481" s="1"/>
  <c r="AZ481" s="1"/>
  <c r="BL481"/>
  <c r="BD481" s="1"/>
  <c r="BM481"/>
  <c r="BE481" s="1"/>
  <c r="BN481"/>
  <c r="BF481" s="1"/>
  <c r="BO481"/>
  <c r="BG481" s="1"/>
  <c r="BQ481"/>
  <c r="BR481"/>
  <c r="BB481" s="1"/>
  <c r="BS481"/>
  <c r="BC481" s="1"/>
  <c r="CK481"/>
  <c r="CN481"/>
  <c r="CO481"/>
  <c r="BI481" s="1"/>
  <c r="CP481"/>
  <c r="BJ481" s="1"/>
  <c r="CQ481"/>
  <c r="BK481" s="1"/>
  <c r="CR481"/>
  <c r="CS481"/>
  <c r="CT481"/>
  <c r="CU481"/>
  <c r="CV481"/>
  <c r="CW481"/>
  <c r="CX481"/>
  <c r="CY481"/>
  <c r="CZ481"/>
  <c r="AE482"/>
  <c r="AF482"/>
  <c r="AG482"/>
  <c r="AH482"/>
  <c r="AI482"/>
  <c r="AJ482"/>
  <c r="AK482"/>
  <c r="AL482"/>
  <c r="AM482"/>
  <c r="AN482"/>
  <c r="AO482"/>
  <c r="AP482"/>
  <c r="AQ482"/>
  <c r="AR482"/>
  <c r="AS482"/>
  <c r="AT482"/>
  <c r="AU482"/>
  <c r="AV482"/>
  <c r="AW482"/>
  <c r="AX482"/>
  <c r="AY482"/>
  <c r="BH482"/>
  <c r="BP482" s="1"/>
  <c r="BL482"/>
  <c r="BD482" s="1"/>
  <c r="BM482"/>
  <c r="BE482" s="1"/>
  <c r="BN482"/>
  <c r="BF482" s="1"/>
  <c r="BO482"/>
  <c r="BG482" s="1"/>
  <c r="BQ482"/>
  <c r="BR482"/>
  <c r="BB482" s="1"/>
  <c r="BS482"/>
  <c r="BC482" s="1"/>
  <c r="BW482" s="1"/>
  <c r="CK482"/>
  <c r="CN482"/>
  <c r="CO482"/>
  <c r="BI482" s="1"/>
  <c r="CP482"/>
  <c r="BJ482" s="1"/>
  <c r="CQ482"/>
  <c r="BK482" s="1"/>
  <c r="CR482"/>
  <c r="CS482"/>
  <c r="CT482"/>
  <c r="CU482"/>
  <c r="CV482"/>
  <c r="CW482"/>
  <c r="CX482"/>
  <c r="CY482"/>
  <c r="CZ482"/>
  <c r="AE483"/>
  <c r="AF483"/>
  <c r="AG483"/>
  <c r="AH483"/>
  <c r="AI483"/>
  <c r="AJ483"/>
  <c r="AK483"/>
  <c r="AL483"/>
  <c r="AM483"/>
  <c r="AN483"/>
  <c r="AO483"/>
  <c r="AP483"/>
  <c r="AQ483"/>
  <c r="AR483"/>
  <c r="AS483"/>
  <c r="AT483"/>
  <c r="AU483"/>
  <c r="AV483"/>
  <c r="AW483"/>
  <c r="AX483"/>
  <c r="AY483"/>
  <c r="BH483"/>
  <c r="BP483" s="1"/>
  <c r="AZ483" s="1"/>
  <c r="BL483"/>
  <c r="BD483" s="1"/>
  <c r="BM483"/>
  <c r="BE483" s="1"/>
  <c r="BN483"/>
  <c r="BF483" s="1"/>
  <c r="BO483"/>
  <c r="BG483" s="1"/>
  <c r="BQ483"/>
  <c r="BR483"/>
  <c r="BB483" s="1"/>
  <c r="BS483"/>
  <c r="BC483" s="1"/>
  <c r="CK483"/>
  <c r="CN483"/>
  <c r="CO483"/>
  <c r="BI483" s="1"/>
  <c r="CP483"/>
  <c r="BJ483" s="1"/>
  <c r="CQ483"/>
  <c r="BK483" s="1"/>
  <c r="CR483"/>
  <c r="CS483"/>
  <c r="CT483"/>
  <c r="CU483"/>
  <c r="CV483"/>
  <c r="CW483"/>
  <c r="CX483"/>
  <c r="CY483"/>
  <c r="CZ483"/>
  <c r="AE484"/>
  <c r="AF484"/>
  <c r="AG484"/>
  <c r="AH484"/>
  <c r="AI484"/>
  <c r="AJ484"/>
  <c r="AK484"/>
  <c r="AL484"/>
  <c r="AM484"/>
  <c r="AN484"/>
  <c r="AO484"/>
  <c r="AP484"/>
  <c r="AQ484"/>
  <c r="AR484"/>
  <c r="AS484"/>
  <c r="AT484"/>
  <c r="AU484"/>
  <c r="AV484"/>
  <c r="AW484"/>
  <c r="AX484"/>
  <c r="AY484"/>
  <c r="BH484"/>
  <c r="BP484" s="1"/>
  <c r="BL484"/>
  <c r="BD484" s="1"/>
  <c r="BM484"/>
  <c r="BE484" s="1"/>
  <c r="BN484"/>
  <c r="BF484" s="1"/>
  <c r="BO484"/>
  <c r="BG484" s="1"/>
  <c r="BQ484"/>
  <c r="BR484"/>
  <c r="BB484" s="1"/>
  <c r="BS484"/>
  <c r="BC484" s="1"/>
  <c r="BW484" s="1"/>
  <c r="CK484"/>
  <c r="CN484"/>
  <c r="CO484"/>
  <c r="BI484" s="1"/>
  <c r="CP484"/>
  <c r="BJ484" s="1"/>
  <c r="CQ484"/>
  <c r="BK484" s="1"/>
  <c r="CR484"/>
  <c r="CS484"/>
  <c r="CT484"/>
  <c r="CU484"/>
  <c r="CV484"/>
  <c r="CW484"/>
  <c r="CX484"/>
  <c r="CY484"/>
  <c r="CZ484"/>
  <c r="AE485"/>
  <c r="AF485"/>
  <c r="AG485"/>
  <c r="AH485"/>
  <c r="AI485"/>
  <c r="AJ485"/>
  <c r="AK485"/>
  <c r="AL485"/>
  <c r="AM485"/>
  <c r="AN485"/>
  <c r="AO485"/>
  <c r="AP485"/>
  <c r="AQ485"/>
  <c r="AR485"/>
  <c r="AS485"/>
  <c r="AT485"/>
  <c r="AU485"/>
  <c r="AV485"/>
  <c r="AW485"/>
  <c r="AX485"/>
  <c r="AY485"/>
  <c r="BH485"/>
  <c r="BP485" s="1"/>
  <c r="AZ485" s="1"/>
  <c r="BL485"/>
  <c r="BD485" s="1"/>
  <c r="BM485"/>
  <c r="BE485" s="1"/>
  <c r="BN485"/>
  <c r="BF485" s="1"/>
  <c r="BO485"/>
  <c r="BG485" s="1"/>
  <c r="BQ485"/>
  <c r="BR485"/>
  <c r="BB485" s="1"/>
  <c r="BS485"/>
  <c r="BC485" s="1"/>
  <c r="CK485"/>
  <c r="CN485"/>
  <c r="CO485"/>
  <c r="BI485" s="1"/>
  <c r="CP485"/>
  <c r="BJ485" s="1"/>
  <c r="CQ485"/>
  <c r="BK485" s="1"/>
  <c r="CR485"/>
  <c r="CS485"/>
  <c r="CT485"/>
  <c r="CU485"/>
  <c r="CV485"/>
  <c r="CW485"/>
  <c r="CX485"/>
  <c r="CY485"/>
  <c r="CZ485"/>
  <c r="AE486"/>
  <c r="AF486"/>
  <c r="AG486"/>
  <c r="AH486"/>
  <c r="AI486"/>
  <c r="AJ486"/>
  <c r="AK486"/>
  <c r="AL486"/>
  <c r="AM486"/>
  <c r="AN486"/>
  <c r="AO486"/>
  <c r="AP486"/>
  <c r="AQ486"/>
  <c r="AR486"/>
  <c r="AS486"/>
  <c r="AT486"/>
  <c r="AU486"/>
  <c r="AV486"/>
  <c r="AW486"/>
  <c r="AX486"/>
  <c r="AY486"/>
  <c r="BH486"/>
  <c r="BP486" s="1"/>
  <c r="BL486"/>
  <c r="BD486" s="1"/>
  <c r="BM486"/>
  <c r="BE486" s="1"/>
  <c r="BN486"/>
  <c r="BF486" s="1"/>
  <c r="BO486"/>
  <c r="BG486" s="1"/>
  <c r="BQ486"/>
  <c r="BR486"/>
  <c r="BB486" s="1"/>
  <c r="BS486"/>
  <c r="BC486" s="1"/>
  <c r="BW486" s="1"/>
  <c r="CK486"/>
  <c r="CN486"/>
  <c r="CO486"/>
  <c r="BI486" s="1"/>
  <c r="CP486"/>
  <c r="BJ486" s="1"/>
  <c r="CQ486"/>
  <c r="BK486" s="1"/>
  <c r="CR486"/>
  <c r="CS486"/>
  <c r="CT486"/>
  <c r="CU486"/>
  <c r="CV486"/>
  <c r="CW486"/>
  <c r="CX486"/>
  <c r="CY486"/>
  <c r="CZ486"/>
  <c r="AE487"/>
  <c r="AF487"/>
  <c r="AG487"/>
  <c r="AH487"/>
  <c r="AI487"/>
  <c r="AJ487"/>
  <c r="AK487"/>
  <c r="AL487"/>
  <c r="AM487"/>
  <c r="AN487"/>
  <c r="AO487"/>
  <c r="AP487"/>
  <c r="AQ487"/>
  <c r="AR487"/>
  <c r="AS487"/>
  <c r="AT487"/>
  <c r="AU487"/>
  <c r="AV487"/>
  <c r="AW487"/>
  <c r="AX487"/>
  <c r="AY487"/>
  <c r="BH487"/>
  <c r="BP487" s="1"/>
  <c r="AZ487" s="1"/>
  <c r="BL487"/>
  <c r="BD487" s="1"/>
  <c r="BM487"/>
  <c r="BE487" s="1"/>
  <c r="BN487"/>
  <c r="BF487" s="1"/>
  <c r="BO487"/>
  <c r="BG487" s="1"/>
  <c r="BQ487"/>
  <c r="BR487"/>
  <c r="BB487" s="1"/>
  <c r="BS487"/>
  <c r="BC487" s="1"/>
  <c r="CK487"/>
  <c r="CN487"/>
  <c r="CO487"/>
  <c r="BI487" s="1"/>
  <c r="CP487"/>
  <c r="BJ487" s="1"/>
  <c r="CQ487"/>
  <c r="BK487" s="1"/>
  <c r="CR487"/>
  <c r="CS487"/>
  <c r="CT487"/>
  <c r="CU487"/>
  <c r="CV487"/>
  <c r="CW487"/>
  <c r="CX487"/>
  <c r="CY487"/>
  <c r="CZ487"/>
  <c r="AE488"/>
  <c r="AF488"/>
  <c r="AG488"/>
  <c r="AH488"/>
  <c r="AI488"/>
  <c r="AJ488"/>
  <c r="AK488"/>
  <c r="AL488"/>
  <c r="AM488"/>
  <c r="AN488"/>
  <c r="AO488"/>
  <c r="AP488"/>
  <c r="AQ488"/>
  <c r="AR488"/>
  <c r="AS488"/>
  <c r="AT488"/>
  <c r="AU488"/>
  <c r="AV488"/>
  <c r="AW488"/>
  <c r="AX488"/>
  <c r="AY488"/>
  <c r="BH488"/>
  <c r="BP488" s="1"/>
  <c r="BL488"/>
  <c r="BD488" s="1"/>
  <c r="BM488"/>
  <c r="BE488" s="1"/>
  <c r="BN488"/>
  <c r="BF488" s="1"/>
  <c r="BO488"/>
  <c r="BG488" s="1"/>
  <c r="BQ488"/>
  <c r="BR488"/>
  <c r="BB488" s="1"/>
  <c r="BS488"/>
  <c r="BC488" s="1"/>
  <c r="BW488" s="1"/>
  <c r="CK488"/>
  <c r="CN488"/>
  <c r="CO488"/>
  <c r="BI488" s="1"/>
  <c r="CP488"/>
  <c r="BJ488" s="1"/>
  <c r="CQ488"/>
  <c r="BK488" s="1"/>
  <c r="CR488"/>
  <c r="CS488"/>
  <c r="CT488"/>
  <c r="CU488"/>
  <c r="CV488"/>
  <c r="CW488"/>
  <c r="CX488"/>
  <c r="CY488"/>
  <c r="CZ488"/>
  <c r="AE489"/>
  <c r="AF489"/>
  <c r="AG489"/>
  <c r="AH489"/>
  <c r="AI489"/>
  <c r="AJ489"/>
  <c r="AK489"/>
  <c r="AL489"/>
  <c r="AM489"/>
  <c r="AN489"/>
  <c r="AO489"/>
  <c r="AP489"/>
  <c r="AQ489"/>
  <c r="AR489"/>
  <c r="AS489"/>
  <c r="AT489"/>
  <c r="AU489"/>
  <c r="AV489"/>
  <c r="AW489"/>
  <c r="AX489"/>
  <c r="AY489"/>
  <c r="BH489"/>
  <c r="BP489" s="1"/>
  <c r="AZ489" s="1"/>
  <c r="BL489"/>
  <c r="BD489" s="1"/>
  <c r="BM489"/>
  <c r="BE489" s="1"/>
  <c r="BN489"/>
  <c r="BF489" s="1"/>
  <c r="BO489"/>
  <c r="BG489" s="1"/>
  <c r="BQ489"/>
  <c r="BR489"/>
  <c r="BB489" s="1"/>
  <c r="BS489"/>
  <c r="BC489" s="1"/>
  <c r="CK489"/>
  <c r="CN489"/>
  <c r="CO489"/>
  <c r="BI489" s="1"/>
  <c r="CP489"/>
  <c r="BJ489" s="1"/>
  <c r="CQ489"/>
  <c r="BK489" s="1"/>
  <c r="CR489"/>
  <c r="CS489"/>
  <c r="CT489"/>
  <c r="CU489"/>
  <c r="CV489"/>
  <c r="CW489"/>
  <c r="CX489"/>
  <c r="CY489"/>
  <c r="CZ489"/>
  <c r="AE490"/>
  <c r="AF490"/>
  <c r="AG490"/>
  <c r="AH490"/>
  <c r="AI490"/>
  <c r="AJ490"/>
  <c r="AK490"/>
  <c r="AL490"/>
  <c r="AM490"/>
  <c r="AN490"/>
  <c r="AO490"/>
  <c r="AP490"/>
  <c r="AQ490"/>
  <c r="AR490"/>
  <c r="AS490"/>
  <c r="AT490"/>
  <c r="AU490"/>
  <c r="AV490"/>
  <c r="AW490"/>
  <c r="AX490"/>
  <c r="AY490"/>
  <c r="BH490"/>
  <c r="BP490" s="1"/>
  <c r="BL490"/>
  <c r="BD490" s="1"/>
  <c r="BM490"/>
  <c r="BE490" s="1"/>
  <c r="BN490"/>
  <c r="BF490" s="1"/>
  <c r="BO490"/>
  <c r="BG490" s="1"/>
  <c r="BQ490"/>
  <c r="BR490"/>
  <c r="BB490" s="1"/>
  <c r="BS490"/>
  <c r="BC490" s="1"/>
  <c r="BW490" s="1"/>
  <c r="CK490"/>
  <c r="CN490"/>
  <c r="CO490"/>
  <c r="BI490" s="1"/>
  <c r="CP490"/>
  <c r="BJ490" s="1"/>
  <c r="CQ490"/>
  <c r="BK490" s="1"/>
  <c r="CR490"/>
  <c r="CS490"/>
  <c r="CT490"/>
  <c r="CU490"/>
  <c r="CV490"/>
  <c r="CW490"/>
  <c r="CX490"/>
  <c r="CY490"/>
  <c r="CZ490"/>
  <c r="AE491"/>
  <c r="AF491"/>
  <c r="AG491"/>
  <c r="AH491"/>
  <c r="AI491"/>
  <c r="AJ491"/>
  <c r="AK491"/>
  <c r="AL491"/>
  <c r="AM491"/>
  <c r="AN491"/>
  <c r="AO491"/>
  <c r="AP491"/>
  <c r="AQ491"/>
  <c r="AR491"/>
  <c r="AS491"/>
  <c r="AT491"/>
  <c r="AU491"/>
  <c r="AV491"/>
  <c r="AW491"/>
  <c r="AX491"/>
  <c r="AY491"/>
  <c r="BH491"/>
  <c r="BP491" s="1"/>
  <c r="AZ491" s="1"/>
  <c r="BL491"/>
  <c r="BD491" s="1"/>
  <c r="BM491"/>
  <c r="BE491" s="1"/>
  <c r="BN491"/>
  <c r="BF491" s="1"/>
  <c r="BO491"/>
  <c r="BG491" s="1"/>
  <c r="BQ491"/>
  <c r="BR491"/>
  <c r="BB491" s="1"/>
  <c r="BS491"/>
  <c r="BC491" s="1"/>
  <c r="CK491"/>
  <c r="CN491"/>
  <c r="CO491"/>
  <c r="BI491" s="1"/>
  <c r="CP491"/>
  <c r="BJ491" s="1"/>
  <c r="CQ491"/>
  <c r="BK491" s="1"/>
  <c r="CR491"/>
  <c r="CS491"/>
  <c r="CT491"/>
  <c r="CU491"/>
  <c r="CV491"/>
  <c r="CW491"/>
  <c r="CX491"/>
  <c r="CY491"/>
  <c r="CZ491"/>
  <c r="AE492"/>
  <c r="AF492"/>
  <c r="AG492"/>
  <c r="AH492"/>
  <c r="AI492"/>
  <c r="AJ492"/>
  <c r="AK492"/>
  <c r="AL492"/>
  <c r="AM492"/>
  <c r="AN492"/>
  <c r="AO492"/>
  <c r="AP492"/>
  <c r="AQ492"/>
  <c r="AR492"/>
  <c r="AS492"/>
  <c r="AT492"/>
  <c r="AU492"/>
  <c r="AV492"/>
  <c r="AW492"/>
  <c r="AX492"/>
  <c r="AY492"/>
  <c r="BH492"/>
  <c r="BP492" s="1"/>
  <c r="BL492"/>
  <c r="BD492" s="1"/>
  <c r="BM492"/>
  <c r="BE492" s="1"/>
  <c r="BN492"/>
  <c r="BF492" s="1"/>
  <c r="BO492"/>
  <c r="BG492" s="1"/>
  <c r="BQ492"/>
  <c r="BR492"/>
  <c r="BB492" s="1"/>
  <c r="BS492"/>
  <c r="BC492" s="1"/>
  <c r="BW492" s="1"/>
  <c r="CK492"/>
  <c r="CN492"/>
  <c r="CO492"/>
  <c r="BI492" s="1"/>
  <c r="CP492"/>
  <c r="BJ492" s="1"/>
  <c r="CQ492"/>
  <c r="BK492" s="1"/>
  <c r="CR492"/>
  <c r="CS492"/>
  <c r="CT492"/>
  <c r="CU492"/>
  <c r="CV492"/>
  <c r="CW492"/>
  <c r="CX492"/>
  <c r="CY492"/>
  <c r="CZ492"/>
  <c r="AE493"/>
  <c r="AF493"/>
  <c r="AG493"/>
  <c r="AH493"/>
  <c r="AI493"/>
  <c r="AJ493"/>
  <c r="AK493"/>
  <c r="AL493"/>
  <c r="AM493"/>
  <c r="AN493"/>
  <c r="AO493"/>
  <c r="AP493"/>
  <c r="AQ493"/>
  <c r="AR493"/>
  <c r="AS493"/>
  <c r="AT493"/>
  <c r="AU493"/>
  <c r="AV493"/>
  <c r="AW493"/>
  <c r="AX493"/>
  <c r="AY493"/>
  <c r="BH493"/>
  <c r="BP493" s="1"/>
  <c r="AZ493" s="1"/>
  <c r="BL493"/>
  <c r="BD493" s="1"/>
  <c r="BM493"/>
  <c r="BE493" s="1"/>
  <c r="BN493"/>
  <c r="BF493" s="1"/>
  <c r="BO493"/>
  <c r="BG493" s="1"/>
  <c r="BQ493"/>
  <c r="BR493"/>
  <c r="BB493" s="1"/>
  <c r="BS493"/>
  <c r="BC493" s="1"/>
  <c r="CK493"/>
  <c r="CN493"/>
  <c r="CO493"/>
  <c r="BI493" s="1"/>
  <c r="CP493"/>
  <c r="BJ493" s="1"/>
  <c r="CQ493"/>
  <c r="BK493" s="1"/>
  <c r="CR493"/>
  <c r="CS493"/>
  <c r="CT493"/>
  <c r="CU493"/>
  <c r="CV493"/>
  <c r="CW493"/>
  <c r="CX493"/>
  <c r="CY493"/>
  <c r="CZ493"/>
  <c r="AE494"/>
  <c r="AF494"/>
  <c r="AG494"/>
  <c r="AH494"/>
  <c r="AI494"/>
  <c r="AJ494"/>
  <c r="AK494"/>
  <c r="AL494"/>
  <c r="AM494"/>
  <c r="AN494"/>
  <c r="AO494"/>
  <c r="AP494"/>
  <c r="AQ494"/>
  <c r="AR494"/>
  <c r="AS494"/>
  <c r="AT494"/>
  <c r="AU494"/>
  <c r="AV494"/>
  <c r="AW494"/>
  <c r="AX494"/>
  <c r="AY494"/>
  <c r="BH494"/>
  <c r="BP494" s="1"/>
  <c r="BL494"/>
  <c r="BD494" s="1"/>
  <c r="BM494"/>
  <c r="BE494" s="1"/>
  <c r="BN494"/>
  <c r="BF494" s="1"/>
  <c r="BO494"/>
  <c r="BG494" s="1"/>
  <c r="BQ494"/>
  <c r="BR494"/>
  <c r="BB494" s="1"/>
  <c r="BS494"/>
  <c r="BC494" s="1"/>
  <c r="BW494" s="1"/>
  <c r="CK494"/>
  <c r="CN494"/>
  <c r="CO494"/>
  <c r="BI494" s="1"/>
  <c r="CP494"/>
  <c r="BJ494" s="1"/>
  <c r="CQ494"/>
  <c r="BK494" s="1"/>
  <c r="CR494"/>
  <c r="CS494"/>
  <c r="CT494"/>
  <c r="CU494"/>
  <c r="CV494"/>
  <c r="CW494"/>
  <c r="CX494"/>
  <c r="CY494"/>
  <c r="CZ494"/>
  <c r="AE495"/>
  <c r="AF495"/>
  <c r="AG495"/>
  <c r="AH495"/>
  <c r="AI495"/>
  <c r="AJ495"/>
  <c r="AK495"/>
  <c r="AL495"/>
  <c r="AM495"/>
  <c r="AN495"/>
  <c r="AO495"/>
  <c r="AP495"/>
  <c r="AQ495"/>
  <c r="AR495"/>
  <c r="AS495"/>
  <c r="AT495"/>
  <c r="AU495"/>
  <c r="AV495"/>
  <c r="AW495"/>
  <c r="AX495"/>
  <c r="AY495"/>
  <c r="BH495"/>
  <c r="BP495" s="1"/>
  <c r="AZ495" s="1"/>
  <c r="BL495"/>
  <c r="BD495" s="1"/>
  <c r="BM495"/>
  <c r="BE495" s="1"/>
  <c r="BN495"/>
  <c r="BF495" s="1"/>
  <c r="BO495"/>
  <c r="BG495" s="1"/>
  <c r="BQ495"/>
  <c r="BR495"/>
  <c r="BB495" s="1"/>
  <c r="BS495"/>
  <c r="BC495" s="1"/>
  <c r="CK495"/>
  <c r="CN495"/>
  <c r="CO495"/>
  <c r="BI495" s="1"/>
  <c r="CP495"/>
  <c r="BJ495" s="1"/>
  <c r="CQ495"/>
  <c r="BK495" s="1"/>
  <c r="CR495"/>
  <c r="CS495"/>
  <c r="CT495"/>
  <c r="CU495"/>
  <c r="CV495"/>
  <c r="CW495"/>
  <c r="CX495"/>
  <c r="CY495"/>
  <c r="CZ495"/>
  <c r="AE496"/>
  <c r="AF496"/>
  <c r="AG496"/>
  <c r="AH496"/>
  <c r="AI496"/>
  <c r="AJ496"/>
  <c r="AK496"/>
  <c r="AL496"/>
  <c r="AM496"/>
  <c r="AN496"/>
  <c r="AO496"/>
  <c r="AP496"/>
  <c r="AQ496"/>
  <c r="AR496"/>
  <c r="AS496"/>
  <c r="AT496"/>
  <c r="AU496"/>
  <c r="AV496"/>
  <c r="AW496"/>
  <c r="AX496"/>
  <c r="AY496"/>
  <c r="BH496"/>
  <c r="BP496" s="1"/>
  <c r="BL496"/>
  <c r="BD496" s="1"/>
  <c r="BM496"/>
  <c r="BE496" s="1"/>
  <c r="BN496"/>
  <c r="BF496" s="1"/>
  <c r="BO496"/>
  <c r="BG496" s="1"/>
  <c r="BQ496"/>
  <c r="BR496"/>
  <c r="BB496" s="1"/>
  <c r="BS496"/>
  <c r="BC496" s="1"/>
  <c r="BW496" s="1"/>
  <c r="CK496"/>
  <c r="CN496"/>
  <c r="CO496"/>
  <c r="BI496" s="1"/>
  <c r="CP496"/>
  <c r="BJ496" s="1"/>
  <c r="CQ496"/>
  <c r="BK496" s="1"/>
  <c r="CR496"/>
  <c r="CS496"/>
  <c r="CT496"/>
  <c r="CU496"/>
  <c r="CV496"/>
  <c r="CW496"/>
  <c r="CX496"/>
  <c r="CY496"/>
  <c r="CZ496"/>
  <c r="AE497"/>
  <c r="AF497"/>
  <c r="AG497"/>
  <c r="AH497"/>
  <c r="AI497"/>
  <c r="AJ497"/>
  <c r="AK497"/>
  <c r="AL497"/>
  <c r="AM497"/>
  <c r="AN497"/>
  <c r="AO497"/>
  <c r="AP497"/>
  <c r="AQ497"/>
  <c r="AR497"/>
  <c r="AS497"/>
  <c r="AT497"/>
  <c r="AU497"/>
  <c r="AV497"/>
  <c r="AW497"/>
  <c r="AX497"/>
  <c r="AY497"/>
  <c r="BH497"/>
  <c r="BP497" s="1"/>
  <c r="AZ497" s="1"/>
  <c r="BL497"/>
  <c r="BD497" s="1"/>
  <c r="BM497"/>
  <c r="BE497" s="1"/>
  <c r="BN497"/>
  <c r="BF497" s="1"/>
  <c r="BO497"/>
  <c r="BG497" s="1"/>
  <c r="BQ497"/>
  <c r="BR497"/>
  <c r="BB497" s="1"/>
  <c r="BS497"/>
  <c r="BC497" s="1"/>
  <c r="CK497"/>
  <c r="CN497"/>
  <c r="CO497"/>
  <c r="BI497" s="1"/>
  <c r="CP497"/>
  <c r="BJ497" s="1"/>
  <c r="CQ497"/>
  <c r="BK497" s="1"/>
  <c r="CR497"/>
  <c r="CS497"/>
  <c r="CT497"/>
  <c r="CU497"/>
  <c r="CV497"/>
  <c r="CW497"/>
  <c r="CX497"/>
  <c r="CY497"/>
  <c r="CZ497"/>
  <c r="AE498"/>
  <c r="AF498"/>
  <c r="AG498"/>
  <c r="AH498"/>
  <c r="AI498"/>
  <c r="AJ498"/>
  <c r="AK498"/>
  <c r="AL498"/>
  <c r="AM498"/>
  <c r="AN498"/>
  <c r="AO498"/>
  <c r="AP498"/>
  <c r="AQ498"/>
  <c r="AR498"/>
  <c r="AS498"/>
  <c r="AT498"/>
  <c r="AU498"/>
  <c r="AV498"/>
  <c r="AW498"/>
  <c r="AX498"/>
  <c r="AY498"/>
  <c r="BH498"/>
  <c r="BP498" s="1"/>
  <c r="BL498"/>
  <c r="BD498" s="1"/>
  <c r="BM498"/>
  <c r="BE498" s="1"/>
  <c r="BN498"/>
  <c r="BF498" s="1"/>
  <c r="BO498"/>
  <c r="BG498" s="1"/>
  <c r="BQ498"/>
  <c r="BR498"/>
  <c r="BB498" s="1"/>
  <c r="BS498"/>
  <c r="BC498" s="1"/>
  <c r="BW498" s="1"/>
  <c r="CK498"/>
  <c r="CN498"/>
  <c r="CO498"/>
  <c r="BI498" s="1"/>
  <c r="CP498"/>
  <c r="BJ498" s="1"/>
  <c r="CQ498"/>
  <c r="BK498" s="1"/>
  <c r="CR498"/>
  <c r="CS498"/>
  <c r="CT498"/>
  <c r="CU498"/>
  <c r="CV498"/>
  <c r="CW498"/>
  <c r="CX498"/>
  <c r="CY498"/>
  <c r="CZ498"/>
  <c r="AE499"/>
  <c r="AF499"/>
  <c r="AG499"/>
  <c r="AH499"/>
  <c r="AI499"/>
  <c r="AJ499"/>
  <c r="AK499"/>
  <c r="AL499"/>
  <c r="AM499"/>
  <c r="AN499"/>
  <c r="AO499"/>
  <c r="AP499"/>
  <c r="AQ499"/>
  <c r="AR499"/>
  <c r="AS499"/>
  <c r="AT499"/>
  <c r="AU499"/>
  <c r="AV499"/>
  <c r="AW499"/>
  <c r="AX499"/>
  <c r="AY499"/>
  <c r="BH499"/>
  <c r="BP499" s="1"/>
  <c r="AZ499" s="1"/>
  <c r="BL499"/>
  <c r="BD499" s="1"/>
  <c r="BM499"/>
  <c r="BE499" s="1"/>
  <c r="BN499"/>
  <c r="BF499" s="1"/>
  <c r="BO499"/>
  <c r="BG499" s="1"/>
  <c r="BQ499"/>
  <c r="BR499"/>
  <c r="BB499" s="1"/>
  <c r="BS499"/>
  <c r="BC499" s="1"/>
  <c r="CK499"/>
  <c r="CN499"/>
  <c r="CO499"/>
  <c r="BI499" s="1"/>
  <c r="CP499"/>
  <c r="BJ499" s="1"/>
  <c r="CQ499"/>
  <c r="BK499" s="1"/>
  <c r="CR499"/>
  <c r="CS499"/>
  <c r="CT499"/>
  <c r="CU499"/>
  <c r="CV499"/>
  <c r="CW499"/>
  <c r="CX499"/>
  <c r="CY499"/>
  <c r="CZ499"/>
  <c r="AE500"/>
  <c r="AF500"/>
  <c r="AG500"/>
  <c r="AH500"/>
  <c r="AI500"/>
  <c r="AJ500"/>
  <c r="AK500"/>
  <c r="AL500"/>
  <c r="AM500"/>
  <c r="AN500"/>
  <c r="AO500"/>
  <c r="AP500"/>
  <c r="AQ500"/>
  <c r="AR500"/>
  <c r="AS500"/>
  <c r="AT500"/>
  <c r="AU500"/>
  <c r="AV500"/>
  <c r="AW500"/>
  <c r="AX500"/>
  <c r="AY500"/>
  <c r="BH500"/>
  <c r="BP500" s="1"/>
  <c r="BL500"/>
  <c r="BD500" s="1"/>
  <c r="BM500"/>
  <c r="BE500" s="1"/>
  <c r="BN500"/>
  <c r="BF500" s="1"/>
  <c r="BO500"/>
  <c r="BG500" s="1"/>
  <c r="BQ500"/>
  <c r="BR500"/>
  <c r="BB500" s="1"/>
  <c r="BS500"/>
  <c r="BC500" s="1"/>
  <c r="BW500" s="1"/>
  <c r="CK500"/>
  <c r="CN500"/>
  <c r="CO500"/>
  <c r="BI500" s="1"/>
  <c r="CP500"/>
  <c r="BJ500" s="1"/>
  <c r="CQ500"/>
  <c r="BK500" s="1"/>
  <c r="CR500"/>
  <c r="CS500"/>
  <c r="CT500"/>
  <c r="CU500"/>
  <c r="CV500"/>
  <c r="CW500"/>
  <c r="CX500"/>
  <c r="CY500"/>
  <c r="CZ500"/>
  <c r="AE501"/>
  <c r="AF501"/>
  <c r="AG501"/>
  <c r="AH501"/>
  <c r="AI501"/>
  <c r="AJ501"/>
  <c r="AK501"/>
  <c r="AL501"/>
  <c r="AM501"/>
  <c r="AN501"/>
  <c r="AO501"/>
  <c r="AP501"/>
  <c r="AQ501"/>
  <c r="AR501"/>
  <c r="AS501"/>
  <c r="AT501"/>
  <c r="AU501"/>
  <c r="AV501"/>
  <c r="AW501"/>
  <c r="AX501"/>
  <c r="AY501"/>
  <c r="BH501"/>
  <c r="BP501" s="1"/>
  <c r="AZ501" s="1"/>
  <c r="BL501"/>
  <c r="BD501" s="1"/>
  <c r="BM501"/>
  <c r="BE501" s="1"/>
  <c r="BN501"/>
  <c r="BF501" s="1"/>
  <c r="BO501"/>
  <c r="BG501" s="1"/>
  <c r="BQ501"/>
  <c r="BR501"/>
  <c r="BB501" s="1"/>
  <c r="BS501"/>
  <c r="BC501" s="1"/>
  <c r="CK501"/>
  <c r="CN501"/>
  <c r="CO501"/>
  <c r="BI501" s="1"/>
  <c r="CP501"/>
  <c r="BJ501" s="1"/>
  <c r="CQ501"/>
  <c r="BK501" s="1"/>
  <c r="CR501"/>
  <c r="CS501"/>
  <c r="CT501"/>
  <c r="CU501"/>
  <c r="CV501"/>
  <c r="CW501"/>
  <c r="CX501"/>
  <c r="CY501"/>
  <c r="CZ501"/>
  <c r="AE502"/>
  <c r="AF502"/>
  <c r="AG502"/>
  <c r="AH502"/>
  <c r="AI502"/>
  <c r="AJ502"/>
  <c r="AK502"/>
  <c r="AL502"/>
  <c r="AM502"/>
  <c r="AN502"/>
  <c r="AO502"/>
  <c r="AP502"/>
  <c r="AQ502"/>
  <c r="AR502"/>
  <c r="AS502"/>
  <c r="AT502"/>
  <c r="AU502"/>
  <c r="AV502"/>
  <c r="AW502"/>
  <c r="AX502"/>
  <c r="AY502"/>
  <c r="BH502"/>
  <c r="BP502" s="1"/>
  <c r="BL502"/>
  <c r="BD502" s="1"/>
  <c r="BM502"/>
  <c r="BE502" s="1"/>
  <c r="BN502"/>
  <c r="BF502" s="1"/>
  <c r="BO502"/>
  <c r="BG502" s="1"/>
  <c r="BQ502"/>
  <c r="BR502"/>
  <c r="BB502" s="1"/>
  <c r="BS502"/>
  <c r="BC502" s="1"/>
  <c r="BW502" s="1"/>
  <c r="CK502"/>
  <c r="CN502"/>
  <c r="CO502"/>
  <c r="BI502" s="1"/>
  <c r="CP502"/>
  <c r="BJ502" s="1"/>
  <c r="CQ502"/>
  <c r="BK502" s="1"/>
  <c r="CR502"/>
  <c r="CS502"/>
  <c r="CT502"/>
  <c r="CU502"/>
  <c r="CV502"/>
  <c r="CW502"/>
  <c r="CX502"/>
  <c r="CY502"/>
  <c r="CZ502"/>
  <c r="AE503"/>
  <c r="AF503"/>
  <c r="AG503"/>
  <c r="AH503"/>
  <c r="AI503"/>
  <c r="AJ503"/>
  <c r="AK503"/>
  <c r="AL503"/>
  <c r="AM503"/>
  <c r="AN503"/>
  <c r="AO503"/>
  <c r="AP503"/>
  <c r="AQ503"/>
  <c r="AR503"/>
  <c r="AS503"/>
  <c r="AT503"/>
  <c r="AU503"/>
  <c r="AV503"/>
  <c r="AW503"/>
  <c r="AX503"/>
  <c r="AY503"/>
  <c r="BH503"/>
  <c r="BP503" s="1"/>
  <c r="AZ503" s="1"/>
  <c r="BL503"/>
  <c r="BD503" s="1"/>
  <c r="BM503"/>
  <c r="BE503" s="1"/>
  <c r="BN503"/>
  <c r="BF503" s="1"/>
  <c r="BO503"/>
  <c r="BG503" s="1"/>
  <c r="BQ503"/>
  <c r="BR503"/>
  <c r="BB503" s="1"/>
  <c r="BS503"/>
  <c r="BC503" s="1"/>
  <c r="CK503"/>
  <c r="CN503"/>
  <c r="CO503"/>
  <c r="BI503" s="1"/>
  <c r="CP503"/>
  <c r="BJ503" s="1"/>
  <c r="CQ503"/>
  <c r="BK503" s="1"/>
  <c r="CR503"/>
  <c r="CS503"/>
  <c r="CT503"/>
  <c r="CU503"/>
  <c r="CV503"/>
  <c r="CW503"/>
  <c r="CX503"/>
  <c r="CY503"/>
  <c r="CZ503"/>
  <c r="AE504"/>
  <c r="AF504"/>
  <c r="AG504"/>
  <c r="AH504"/>
  <c r="AI504"/>
  <c r="AJ504"/>
  <c r="AK504"/>
  <c r="AL504"/>
  <c r="AM504"/>
  <c r="AN504"/>
  <c r="AO504"/>
  <c r="AP504"/>
  <c r="AQ504"/>
  <c r="AR504"/>
  <c r="AS504"/>
  <c r="AT504"/>
  <c r="AU504"/>
  <c r="AV504"/>
  <c r="AW504"/>
  <c r="AX504"/>
  <c r="AY504"/>
  <c r="BH504"/>
  <c r="BP504" s="1"/>
  <c r="BL504"/>
  <c r="BD504" s="1"/>
  <c r="BM504"/>
  <c r="BE504" s="1"/>
  <c r="BN504"/>
  <c r="BF504" s="1"/>
  <c r="BO504"/>
  <c r="BG504" s="1"/>
  <c r="BQ504"/>
  <c r="BR504"/>
  <c r="BB504" s="1"/>
  <c r="BS504"/>
  <c r="BC504" s="1"/>
  <c r="BW504" s="1"/>
  <c r="CK504"/>
  <c r="CN504"/>
  <c r="CO504"/>
  <c r="BI504" s="1"/>
  <c r="CP504"/>
  <c r="BJ504" s="1"/>
  <c r="CQ504"/>
  <c r="BK504" s="1"/>
  <c r="CR504"/>
  <c r="CS504"/>
  <c r="CT504"/>
  <c r="CU504"/>
  <c r="CV504"/>
  <c r="CW504"/>
  <c r="CX504"/>
  <c r="CY504"/>
  <c r="CZ504"/>
  <c r="AE505"/>
  <c r="AF505"/>
  <c r="AG505"/>
  <c r="AH505"/>
  <c r="AI505"/>
  <c r="AJ505"/>
  <c r="AK505"/>
  <c r="AL505"/>
  <c r="AM505"/>
  <c r="AN505"/>
  <c r="AO505"/>
  <c r="AP505"/>
  <c r="AQ505"/>
  <c r="AR505"/>
  <c r="AS505"/>
  <c r="AT505"/>
  <c r="AU505"/>
  <c r="AV505"/>
  <c r="AW505"/>
  <c r="AX505"/>
  <c r="AY505"/>
  <c r="BH505"/>
  <c r="BP505" s="1"/>
  <c r="AZ505" s="1"/>
  <c r="BL505"/>
  <c r="BD505" s="1"/>
  <c r="BM505"/>
  <c r="BE505" s="1"/>
  <c r="BN505"/>
  <c r="BF505" s="1"/>
  <c r="BO505"/>
  <c r="BG505" s="1"/>
  <c r="BQ505"/>
  <c r="BR505"/>
  <c r="BB505" s="1"/>
  <c r="BS505"/>
  <c r="BC505" s="1"/>
  <c r="CK505"/>
  <c r="CN505"/>
  <c r="CO505"/>
  <c r="BI505" s="1"/>
  <c r="CP505"/>
  <c r="BJ505" s="1"/>
  <c r="CQ505"/>
  <c r="BK505" s="1"/>
  <c r="CR505"/>
  <c r="CS505"/>
  <c r="CT505"/>
  <c r="CU505"/>
  <c r="CV505"/>
  <c r="CW505"/>
  <c r="CX505"/>
  <c r="CY505"/>
  <c r="CZ505"/>
  <c r="AE506"/>
  <c r="AF506"/>
  <c r="AG506"/>
  <c r="AH506"/>
  <c r="AI506"/>
  <c r="AJ506"/>
  <c r="AK506"/>
  <c r="AL506"/>
  <c r="AM506"/>
  <c r="AN506"/>
  <c r="AO506"/>
  <c r="AP506"/>
  <c r="AQ506"/>
  <c r="AR506"/>
  <c r="AS506"/>
  <c r="AT506"/>
  <c r="AU506"/>
  <c r="AV506"/>
  <c r="AW506"/>
  <c r="AX506"/>
  <c r="AY506"/>
  <c r="BH506"/>
  <c r="BP506" s="1"/>
  <c r="BL506"/>
  <c r="BD506" s="1"/>
  <c r="BM506"/>
  <c r="BE506" s="1"/>
  <c r="BN506"/>
  <c r="BF506" s="1"/>
  <c r="BO506"/>
  <c r="BG506" s="1"/>
  <c r="BQ506"/>
  <c r="BR506"/>
  <c r="BB506" s="1"/>
  <c r="BS506"/>
  <c r="BC506" s="1"/>
  <c r="BW506" s="1"/>
  <c r="CK506"/>
  <c r="CN506"/>
  <c r="CO506"/>
  <c r="BI506" s="1"/>
  <c r="CP506"/>
  <c r="BJ506" s="1"/>
  <c r="CQ506"/>
  <c r="BK506" s="1"/>
  <c r="CR506"/>
  <c r="CS506"/>
  <c r="CT506"/>
  <c r="CU506"/>
  <c r="CV506"/>
  <c r="CW506"/>
  <c r="CX506"/>
  <c r="CY506"/>
  <c r="CZ506"/>
  <c r="AE507"/>
  <c r="AF507"/>
  <c r="AG507"/>
  <c r="AH507"/>
  <c r="AI507"/>
  <c r="AJ507"/>
  <c r="AK507"/>
  <c r="AL507"/>
  <c r="AM507"/>
  <c r="AN507"/>
  <c r="AO507"/>
  <c r="AP507"/>
  <c r="AQ507"/>
  <c r="AR507"/>
  <c r="AS507"/>
  <c r="AT507"/>
  <c r="AU507"/>
  <c r="AV507"/>
  <c r="AW507"/>
  <c r="AX507"/>
  <c r="AY507"/>
  <c r="BH507"/>
  <c r="BP507" s="1"/>
  <c r="AZ507" s="1"/>
  <c r="BL507"/>
  <c r="BD507" s="1"/>
  <c r="BM507"/>
  <c r="BE507" s="1"/>
  <c r="BN507"/>
  <c r="BF507" s="1"/>
  <c r="BO507"/>
  <c r="BG507" s="1"/>
  <c r="BQ507"/>
  <c r="BR507"/>
  <c r="BB507" s="1"/>
  <c r="BS507"/>
  <c r="BC507" s="1"/>
  <c r="CK507"/>
  <c r="CN507"/>
  <c r="CO507"/>
  <c r="BI507" s="1"/>
  <c r="CP507"/>
  <c r="BJ507" s="1"/>
  <c r="CQ507"/>
  <c r="BK507" s="1"/>
  <c r="CR507"/>
  <c r="CS507"/>
  <c r="CT507"/>
  <c r="CU507"/>
  <c r="CV507"/>
  <c r="CW507"/>
  <c r="CX507"/>
  <c r="CY507"/>
  <c r="CZ507"/>
  <c r="AE508"/>
  <c r="AF508"/>
  <c r="AG508"/>
  <c r="AH508"/>
  <c r="AI508"/>
  <c r="AJ508"/>
  <c r="AK508"/>
  <c r="AL508"/>
  <c r="AM508"/>
  <c r="AN508"/>
  <c r="AO508"/>
  <c r="AP508"/>
  <c r="AQ508"/>
  <c r="AR508"/>
  <c r="AS508"/>
  <c r="AT508"/>
  <c r="AU508"/>
  <c r="AV508"/>
  <c r="AW508"/>
  <c r="AX508"/>
  <c r="AY508"/>
  <c r="BH508"/>
  <c r="BP508" s="1"/>
  <c r="BL508"/>
  <c r="BD508" s="1"/>
  <c r="BM508"/>
  <c r="BE508" s="1"/>
  <c r="BN508"/>
  <c r="BF508" s="1"/>
  <c r="BO508"/>
  <c r="BG508" s="1"/>
  <c r="BQ508"/>
  <c r="BR508"/>
  <c r="BB508" s="1"/>
  <c r="BS508"/>
  <c r="BC508" s="1"/>
  <c r="BW508" s="1"/>
  <c r="CK508"/>
  <c r="CN508"/>
  <c r="CO508"/>
  <c r="BI508" s="1"/>
  <c r="CP508"/>
  <c r="BJ508" s="1"/>
  <c r="CQ508"/>
  <c r="BK508" s="1"/>
  <c r="CR508"/>
  <c r="CS508"/>
  <c r="CT508"/>
  <c r="CU508"/>
  <c r="CV508"/>
  <c r="CW508"/>
  <c r="CX508"/>
  <c r="CY508"/>
  <c r="CZ508"/>
  <c r="AE509"/>
  <c r="AF509"/>
  <c r="AG509"/>
  <c r="AH509"/>
  <c r="AI509"/>
  <c r="AJ509"/>
  <c r="AK509"/>
  <c r="AL509"/>
  <c r="AM509"/>
  <c r="AN509"/>
  <c r="AO509"/>
  <c r="AP509"/>
  <c r="AQ509"/>
  <c r="AR509"/>
  <c r="AS509"/>
  <c r="AT509"/>
  <c r="AU509"/>
  <c r="AV509"/>
  <c r="AW509"/>
  <c r="AX509"/>
  <c r="AY509"/>
  <c r="BH509"/>
  <c r="BP509" s="1"/>
  <c r="AZ509" s="1"/>
  <c r="BL509"/>
  <c r="BD509" s="1"/>
  <c r="BM509"/>
  <c r="BE509" s="1"/>
  <c r="BN509"/>
  <c r="BF509" s="1"/>
  <c r="BO509"/>
  <c r="BG509" s="1"/>
  <c r="BQ509"/>
  <c r="BR509"/>
  <c r="BB509" s="1"/>
  <c r="BS509"/>
  <c r="BC509" s="1"/>
  <c r="CK509"/>
  <c r="CN509"/>
  <c r="CO509"/>
  <c r="BI509" s="1"/>
  <c r="CP509"/>
  <c r="BJ509" s="1"/>
  <c r="CQ509"/>
  <c r="BK509" s="1"/>
  <c r="CR509"/>
  <c r="CS509"/>
  <c r="CT509"/>
  <c r="CU509"/>
  <c r="CV509"/>
  <c r="CW509"/>
  <c r="CX509"/>
  <c r="CY509"/>
  <c r="CZ509"/>
  <c r="AE510"/>
  <c r="AF510"/>
  <c r="AG510"/>
  <c r="AH510"/>
  <c r="AI510"/>
  <c r="AJ510"/>
  <c r="AK510"/>
  <c r="AL510"/>
  <c r="AM510"/>
  <c r="AN510"/>
  <c r="AO510"/>
  <c r="AP510"/>
  <c r="AQ510"/>
  <c r="AR510"/>
  <c r="AS510"/>
  <c r="AT510"/>
  <c r="AU510"/>
  <c r="AV510"/>
  <c r="AW510"/>
  <c r="AX510"/>
  <c r="AY510"/>
  <c r="BH510"/>
  <c r="BP510" s="1"/>
  <c r="BL510"/>
  <c r="BD510" s="1"/>
  <c r="BM510"/>
  <c r="BE510" s="1"/>
  <c r="BN510"/>
  <c r="BF510" s="1"/>
  <c r="BO510"/>
  <c r="BG510" s="1"/>
  <c r="BQ510"/>
  <c r="BR510"/>
  <c r="BB510" s="1"/>
  <c r="BS510"/>
  <c r="BC510" s="1"/>
  <c r="BW510" s="1"/>
  <c r="CK510"/>
  <c r="CN510"/>
  <c r="CO510"/>
  <c r="BI510" s="1"/>
  <c r="CP510"/>
  <c r="BJ510" s="1"/>
  <c r="CQ510"/>
  <c r="BK510" s="1"/>
  <c r="CR510"/>
  <c r="CS510"/>
  <c r="CT510"/>
  <c r="CU510"/>
  <c r="CV510"/>
  <c r="CW510"/>
  <c r="CX510"/>
  <c r="CY510"/>
  <c r="CZ510"/>
  <c r="AE511"/>
  <c r="AF511"/>
  <c r="AG511"/>
  <c r="AH511"/>
  <c r="AI511"/>
  <c r="AJ511"/>
  <c r="AK511"/>
  <c r="AL511"/>
  <c r="AM511"/>
  <c r="AN511"/>
  <c r="AO511"/>
  <c r="AP511"/>
  <c r="AQ511"/>
  <c r="AR511"/>
  <c r="AS511"/>
  <c r="AT511"/>
  <c r="AU511"/>
  <c r="AV511"/>
  <c r="AW511"/>
  <c r="AX511"/>
  <c r="AY511"/>
  <c r="BH511"/>
  <c r="BP511" s="1"/>
  <c r="AZ511" s="1"/>
  <c r="BL511"/>
  <c r="BD511" s="1"/>
  <c r="BM511"/>
  <c r="BE511" s="1"/>
  <c r="BN511"/>
  <c r="BF511" s="1"/>
  <c r="BO511"/>
  <c r="BG511" s="1"/>
  <c r="BQ511"/>
  <c r="BR511"/>
  <c r="BB511" s="1"/>
  <c r="BS511"/>
  <c r="BC511" s="1"/>
  <c r="CK511"/>
  <c r="CN511"/>
  <c r="CO511"/>
  <c r="BI511" s="1"/>
  <c r="CP511"/>
  <c r="BJ511" s="1"/>
  <c r="CQ511"/>
  <c r="BK511" s="1"/>
  <c r="CR511"/>
  <c r="CS511"/>
  <c r="CT511"/>
  <c r="CU511"/>
  <c r="CV511"/>
  <c r="CW511"/>
  <c r="CX511"/>
  <c r="CY511"/>
  <c r="CZ511"/>
  <c r="AE512"/>
  <c r="AF512"/>
  <c r="AG512"/>
  <c r="AH512"/>
  <c r="AI512"/>
  <c r="AJ512"/>
  <c r="AK512"/>
  <c r="AL512"/>
  <c r="AM512"/>
  <c r="AN512"/>
  <c r="AO512"/>
  <c r="AP512"/>
  <c r="AQ512"/>
  <c r="AR512"/>
  <c r="AS512"/>
  <c r="AT512"/>
  <c r="AU512"/>
  <c r="AV512"/>
  <c r="AW512"/>
  <c r="AX512"/>
  <c r="AY512"/>
  <c r="BH512"/>
  <c r="BP512" s="1"/>
  <c r="BL512"/>
  <c r="BD512" s="1"/>
  <c r="BM512"/>
  <c r="BE512" s="1"/>
  <c r="BN512"/>
  <c r="BF512" s="1"/>
  <c r="BO512"/>
  <c r="BG512" s="1"/>
  <c r="BQ512"/>
  <c r="BR512"/>
  <c r="BB512" s="1"/>
  <c r="BS512"/>
  <c r="BC512" s="1"/>
  <c r="BW512" s="1"/>
  <c r="CK512"/>
  <c r="CN512"/>
  <c r="CO512"/>
  <c r="BI512" s="1"/>
  <c r="CP512"/>
  <c r="BJ512" s="1"/>
  <c r="CQ512"/>
  <c r="BK512" s="1"/>
  <c r="CR512"/>
  <c r="CS512"/>
  <c r="CT512"/>
  <c r="CU512"/>
  <c r="CV512"/>
  <c r="CW512"/>
  <c r="CX512"/>
  <c r="CY512"/>
  <c r="CZ512"/>
  <c r="AE513"/>
  <c r="AF513"/>
  <c r="AG513"/>
  <c r="AH513"/>
  <c r="AI513"/>
  <c r="AJ513"/>
  <c r="AK513"/>
  <c r="AL513"/>
  <c r="AM513"/>
  <c r="AN513"/>
  <c r="AO513"/>
  <c r="AP513"/>
  <c r="AQ513"/>
  <c r="AR513"/>
  <c r="AS513"/>
  <c r="AT513"/>
  <c r="AU513"/>
  <c r="AV513"/>
  <c r="AW513"/>
  <c r="AX513"/>
  <c r="AY513"/>
  <c r="BH513"/>
  <c r="BP513" s="1"/>
  <c r="AZ513" s="1"/>
  <c r="BL513"/>
  <c r="BD513" s="1"/>
  <c r="BM513"/>
  <c r="BE513" s="1"/>
  <c r="BN513"/>
  <c r="BF513" s="1"/>
  <c r="BO513"/>
  <c r="BG513" s="1"/>
  <c r="BQ513"/>
  <c r="BR513"/>
  <c r="BB513" s="1"/>
  <c r="BS513"/>
  <c r="BC513" s="1"/>
  <c r="CK513"/>
  <c r="CN513"/>
  <c r="CO513"/>
  <c r="BI513" s="1"/>
  <c r="CP513"/>
  <c r="BJ513" s="1"/>
  <c r="CQ513"/>
  <c r="BK513" s="1"/>
  <c r="CR513"/>
  <c r="CS513"/>
  <c r="CT513"/>
  <c r="CU513"/>
  <c r="CV513"/>
  <c r="CW513"/>
  <c r="CX513"/>
  <c r="CY513"/>
  <c r="CZ513"/>
  <c r="AE514"/>
  <c r="AF514"/>
  <c r="AG514"/>
  <c r="AH514"/>
  <c r="AI514"/>
  <c r="AJ514"/>
  <c r="AK514"/>
  <c r="AL514"/>
  <c r="AM514"/>
  <c r="AN514"/>
  <c r="AO514"/>
  <c r="AP514"/>
  <c r="AQ514"/>
  <c r="AR514"/>
  <c r="AS514"/>
  <c r="AT514"/>
  <c r="AU514"/>
  <c r="AV514"/>
  <c r="AW514"/>
  <c r="AX514"/>
  <c r="AY514"/>
  <c r="BH514"/>
  <c r="BP514" s="1"/>
  <c r="BL514"/>
  <c r="BD514" s="1"/>
  <c r="BM514"/>
  <c r="BE514" s="1"/>
  <c r="BN514"/>
  <c r="BF514" s="1"/>
  <c r="BO514"/>
  <c r="BG514" s="1"/>
  <c r="BQ514"/>
  <c r="BR514"/>
  <c r="BB514" s="1"/>
  <c r="BS514"/>
  <c r="BC514" s="1"/>
  <c r="BW514" s="1"/>
  <c r="CK514"/>
  <c r="CN514"/>
  <c r="CO514"/>
  <c r="BI514" s="1"/>
  <c r="CP514"/>
  <c r="BJ514" s="1"/>
  <c r="CQ514"/>
  <c r="BK514" s="1"/>
  <c r="CR514"/>
  <c r="CS514"/>
  <c r="CT514"/>
  <c r="CU514"/>
  <c r="CV514"/>
  <c r="CW514"/>
  <c r="CX514"/>
  <c r="CY514"/>
  <c r="CZ514"/>
  <c r="AE515"/>
  <c r="AF515"/>
  <c r="AG515"/>
  <c r="AH515"/>
  <c r="AI515"/>
  <c r="AJ515"/>
  <c r="AK515"/>
  <c r="AL515"/>
  <c r="AM515"/>
  <c r="AN515"/>
  <c r="AO515"/>
  <c r="AP515"/>
  <c r="AQ515"/>
  <c r="AR515"/>
  <c r="AS515"/>
  <c r="AT515"/>
  <c r="AU515"/>
  <c r="AV515"/>
  <c r="AW515"/>
  <c r="AX515"/>
  <c r="AY515"/>
  <c r="BH515"/>
  <c r="BP515" s="1"/>
  <c r="AZ515" s="1"/>
  <c r="BL515"/>
  <c r="BD515" s="1"/>
  <c r="BM515"/>
  <c r="BE515" s="1"/>
  <c r="BN515"/>
  <c r="BF515" s="1"/>
  <c r="BO515"/>
  <c r="BG515" s="1"/>
  <c r="BQ515"/>
  <c r="BR515"/>
  <c r="BB515" s="1"/>
  <c r="BS515"/>
  <c r="BC515" s="1"/>
  <c r="CK515"/>
  <c r="CN515"/>
  <c r="CO515"/>
  <c r="BI515" s="1"/>
  <c r="CP515"/>
  <c r="BJ515" s="1"/>
  <c r="CQ515"/>
  <c r="BK515" s="1"/>
  <c r="CR515"/>
  <c r="CS515"/>
  <c r="CT515"/>
  <c r="CU515"/>
  <c r="CV515"/>
  <c r="CW515"/>
  <c r="CX515"/>
  <c r="CY515"/>
  <c r="CZ515"/>
  <c r="AE516"/>
  <c r="AF516"/>
  <c r="AG516"/>
  <c r="AH516"/>
  <c r="AI516"/>
  <c r="AJ516"/>
  <c r="AK516"/>
  <c r="AL516"/>
  <c r="AM516"/>
  <c r="AN516"/>
  <c r="AO516"/>
  <c r="AP516"/>
  <c r="AQ516"/>
  <c r="AR516"/>
  <c r="AS516"/>
  <c r="AT516"/>
  <c r="AU516"/>
  <c r="AV516"/>
  <c r="AW516"/>
  <c r="AX516"/>
  <c r="AY516"/>
  <c r="BH516"/>
  <c r="BP516" s="1"/>
  <c r="BL516"/>
  <c r="BD516" s="1"/>
  <c r="BM516"/>
  <c r="BE516" s="1"/>
  <c r="BN516"/>
  <c r="BF516" s="1"/>
  <c r="BO516"/>
  <c r="BG516" s="1"/>
  <c r="BQ516"/>
  <c r="BR516"/>
  <c r="BB516" s="1"/>
  <c r="BS516"/>
  <c r="BC516" s="1"/>
  <c r="BW516" s="1"/>
  <c r="CK516"/>
  <c r="CN516"/>
  <c r="CO516"/>
  <c r="BI516" s="1"/>
  <c r="CP516"/>
  <c r="BJ516" s="1"/>
  <c r="CQ516"/>
  <c r="BK516" s="1"/>
  <c r="CR516"/>
  <c r="CS516"/>
  <c r="CT516"/>
  <c r="CU516"/>
  <c r="CV516"/>
  <c r="CW516"/>
  <c r="CX516"/>
  <c r="CY516"/>
  <c r="CZ516"/>
  <c r="AE517"/>
  <c r="AF517"/>
  <c r="AG517"/>
  <c r="AH517"/>
  <c r="AI517"/>
  <c r="AJ517"/>
  <c r="AK517"/>
  <c r="AL517"/>
  <c r="AM517"/>
  <c r="AN517"/>
  <c r="AO517"/>
  <c r="AP517"/>
  <c r="AQ517"/>
  <c r="AR517"/>
  <c r="AS517"/>
  <c r="AT517"/>
  <c r="AU517"/>
  <c r="AV517"/>
  <c r="AW517"/>
  <c r="AX517"/>
  <c r="AY517"/>
  <c r="BH517"/>
  <c r="BP517" s="1"/>
  <c r="AZ517" s="1"/>
  <c r="BL517"/>
  <c r="BD517" s="1"/>
  <c r="BM517"/>
  <c r="BE517" s="1"/>
  <c r="BN517"/>
  <c r="BF517" s="1"/>
  <c r="BO517"/>
  <c r="BG517" s="1"/>
  <c r="BQ517"/>
  <c r="BR517"/>
  <c r="BB517" s="1"/>
  <c r="BS517"/>
  <c r="BC517" s="1"/>
  <c r="CK517"/>
  <c r="CN517"/>
  <c r="CO517"/>
  <c r="BI517" s="1"/>
  <c r="CP517"/>
  <c r="BJ517" s="1"/>
  <c r="CQ517"/>
  <c r="BK517" s="1"/>
  <c r="CR517"/>
  <c r="CS517"/>
  <c r="CT517"/>
  <c r="CU517"/>
  <c r="CV517"/>
  <c r="CW517"/>
  <c r="CX517"/>
  <c r="CY517"/>
  <c r="CZ517"/>
  <c r="AE518"/>
  <c r="AF518"/>
  <c r="AG518"/>
  <c r="AH518"/>
  <c r="AI518"/>
  <c r="AJ518"/>
  <c r="AK518"/>
  <c r="AL518"/>
  <c r="AM518"/>
  <c r="AN518"/>
  <c r="AO518"/>
  <c r="AP518"/>
  <c r="AQ518"/>
  <c r="AR518"/>
  <c r="AS518"/>
  <c r="AT518"/>
  <c r="AU518"/>
  <c r="AV518"/>
  <c r="AW518"/>
  <c r="AX518"/>
  <c r="AY518"/>
  <c r="BH518"/>
  <c r="BP518" s="1"/>
  <c r="BL518"/>
  <c r="BD518" s="1"/>
  <c r="BM518"/>
  <c r="BE518" s="1"/>
  <c r="BN518"/>
  <c r="BF518" s="1"/>
  <c r="BO518"/>
  <c r="BG518" s="1"/>
  <c r="BQ518"/>
  <c r="BR518"/>
  <c r="BB518" s="1"/>
  <c r="BS518"/>
  <c r="BC518" s="1"/>
  <c r="BW518" s="1"/>
  <c r="CK518"/>
  <c r="CN518"/>
  <c r="CO518"/>
  <c r="BI518" s="1"/>
  <c r="CP518"/>
  <c r="BJ518" s="1"/>
  <c r="CQ518"/>
  <c r="BK518" s="1"/>
  <c r="CR518"/>
  <c r="CS518"/>
  <c r="CT518"/>
  <c r="CU518"/>
  <c r="CV518"/>
  <c r="CW518"/>
  <c r="CX518"/>
  <c r="CY518"/>
  <c r="CZ518"/>
  <c r="AE519"/>
  <c r="AF519"/>
  <c r="AG519"/>
  <c r="AH519"/>
  <c r="AI519"/>
  <c r="AJ519"/>
  <c r="AK519"/>
  <c r="AL519"/>
  <c r="AM519"/>
  <c r="AN519"/>
  <c r="AO519"/>
  <c r="AP519"/>
  <c r="AQ519"/>
  <c r="AR519"/>
  <c r="AS519"/>
  <c r="AT519"/>
  <c r="AU519"/>
  <c r="AV519"/>
  <c r="AW519"/>
  <c r="AX519"/>
  <c r="AY519"/>
  <c r="BH519"/>
  <c r="BP519" s="1"/>
  <c r="AZ519" s="1"/>
  <c r="BL519"/>
  <c r="BD519" s="1"/>
  <c r="BM519"/>
  <c r="BE519" s="1"/>
  <c r="BN519"/>
  <c r="BF519" s="1"/>
  <c r="BO519"/>
  <c r="BG519" s="1"/>
  <c r="BQ519"/>
  <c r="BR519"/>
  <c r="BB519" s="1"/>
  <c r="BS519"/>
  <c r="BC519" s="1"/>
  <c r="CK519"/>
  <c r="CN519"/>
  <c r="CO519"/>
  <c r="BI519" s="1"/>
  <c r="CP519"/>
  <c r="BJ519" s="1"/>
  <c r="CQ519"/>
  <c r="BK519" s="1"/>
  <c r="CR519"/>
  <c r="CS519"/>
  <c r="CT519"/>
  <c r="CU519"/>
  <c r="CV519"/>
  <c r="CW519"/>
  <c r="CX519"/>
  <c r="CY519"/>
  <c r="CZ519"/>
  <c r="AE520"/>
  <c r="AF520"/>
  <c r="AG520"/>
  <c r="AH520"/>
  <c r="AI520"/>
  <c r="AJ520"/>
  <c r="AK520"/>
  <c r="AL520"/>
  <c r="AM520"/>
  <c r="AN520"/>
  <c r="AO520"/>
  <c r="AP520"/>
  <c r="AQ520"/>
  <c r="AR520"/>
  <c r="AS520"/>
  <c r="AT520"/>
  <c r="AU520"/>
  <c r="AV520"/>
  <c r="AW520"/>
  <c r="AX520"/>
  <c r="AY520"/>
  <c r="BH520"/>
  <c r="BP520" s="1"/>
  <c r="BL520"/>
  <c r="BD520" s="1"/>
  <c r="BM520"/>
  <c r="BE520" s="1"/>
  <c r="BN520"/>
  <c r="BF520" s="1"/>
  <c r="BO520"/>
  <c r="BG520" s="1"/>
  <c r="BQ520"/>
  <c r="BR520"/>
  <c r="BB520" s="1"/>
  <c r="BS520"/>
  <c r="BC520" s="1"/>
  <c r="BW520" s="1"/>
  <c r="CK520"/>
  <c r="CN520"/>
  <c r="CO520"/>
  <c r="BI520" s="1"/>
  <c r="CP520"/>
  <c r="BJ520" s="1"/>
  <c r="CQ520"/>
  <c r="BK520" s="1"/>
  <c r="CR520"/>
  <c r="CS520"/>
  <c r="CT520"/>
  <c r="CU520"/>
  <c r="CV520"/>
  <c r="CW520"/>
  <c r="CX520"/>
  <c r="CY520"/>
  <c r="CZ520"/>
  <c r="AE521"/>
  <c r="AF521"/>
  <c r="AG521"/>
  <c r="AH521"/>
  <c r="AI521"/>
  <c r="AJ521"/>
  <c r="AK521"/>
  <c r="AL521"/>
  <c r="AM521"/>
  <c r="AN521"/>
  <c r="AO521"/>
  <c r="AP521"/>
  <c r="AQ521"/>
  <c r="AR521"/>
  <c r="AS521"/>
  <c r="AT521"/>
  <c r="AU521"/>
  <c r="AV521"/>
  <c r="AW521"/>
  <c r="AX521"/>
  <c r="AY521"/>
  <c r="BH521"/>
  <c r="BP521" s="1"/>
  <c r="AZ521" s="1"/>
  <c r="BL521"/>
  <c r="BD521" s="1"/>
  <c r="BM521"/>
  <c r="BE521" s="1"/>
  <c r="BN521"/>
  <c r="BF521" s="1"/>
  <c r="BO521"/>
  <c r="BG521" s="1"/>
  <c r="BQ521"/>
  <c r="BR521"/>
  <c r="BB521" s="1"/>
  <c r="BS521"/>
  <c r="BC521" s="1"/>
  <c r="CK521"/>
  <c r="CN521"/>
  <c r="CO521"/>
  <c r="BI521" s="1"/>
  <c r="CP521"/>
  <c r="BJ521" s="1"/>
  <c r="CQ521"/>
  <c r="BK521" s="1"/>
  <c r="CR521"/>
  <c r="CS521"/>
  <c r="CT521"/>
  <c r="CU521"/>
  <c r="CV521"/>
  <c r="CW521"/>
  <c r="CX521"/>
  <c r="CY521"/>
  <c r="CZ521"/>
  <c r="AE522"/>
  <c r="AF522"/>
  <c r="AG522"/>
  <c r="AH522"/>
  <c r="AI522"/>
  <c r="AJ522"/>
  <c r="AK522"/>
  <c r="AL522"/>
  <c r="AM522"/>
  <c r="AN522"/>
  <c r="AO522"/>
  <c r="AP522"/>
  <c r="AQ522"/>
  <c r="AR522"/>
  <c r="AS522"/>
  <c r="AT522"/>
  <c r="AU522"/>
  <c r="AV522"/>
  <c r="AW522"/>
  <c r="AX522"/>
  <c r="AY522"/>
  <c r="BH522"/>
  <c r="BP522" s="1"/>
  <c r="BL522"/>
  <c r="BD522" s="1"/>
  <c r="BM522"/>
  <c r="BE522" s="1"/>
  <c r="BN522"/>
  <c r="BF522" s="1"/>
  <c r="BO522"/>
  <c r="BG522" s="1"/>
  <c r="BQ522"/>
  <c r="BR522"/>
  <c r="BB522" s="1"/>
  <c r="BS522"/>
  <c r="BC522" s="1"/>
  <c r="BW522" s="1"/>
  <c r="CK522"/>
  <c r="CN522"/>
  <c r="CO522"/>
  <c r="BI522" s="1"/>
  <c r="CP522"/>
  <c r="BJ522" s="1"/>
  <c r="CQ522"/>
  <c r="BK522" s="1"/>
  <c r="CR522"/>
  <c r="CS522"/>
  <c r="CT522"/>
  <c r="CU522"/>
  <c r="CV522"/>
  <c r="CW522"/>
  <c r="CX522"/>
  <c r="CY522"/>
  <c r="CZ522"/>
  <c r="AE523"/>
  <c r="AF523"/>
  <c r="AG523"/>
  <c r="AH523"/>
  <c r="AI523"/>
  <c r="AJ523"/>
  <c r="AK523"/>
  <c r="AL523"/>
  <c r="AM523"/>
  <c r="AN523"/>
  <c r="AO523"/>
  <c r="AP523"/>
  <c r="AQ523"/>
  <c r="AR523"/>
  <c r="AS523"/>
  <c r="AT523"/>
  <c r="AU523"/>
  <c r="AV523"/>
  <c r="AW523"/>
  <c r="AX523"/>
  <c r="AY523"/>
  <c r="BH523"/>
  <c r="BP523" s="1"/>
  <c r="AZ523" s="1"/>
  <c r="BL523"/>
  <c r="BD523" s="1"/>
  <c r="BM523"/>
  <c r="BE523" s="1"/>
  <c r="BN523"/>
  <c r="BF523" s="1"/>
  <c r="BO523"/>
  <c r="BG523" s="1"/>
  <c r="BQ523"/>
  <c r="BR523"/>
  <c r="BB523" s="1"/>
  <c r="BS523"/>
  <c r="BC523" s="1"/>
  <c r="CK523"/>
  <c r="CN523"/>
  <c r="CO523"/>
  <c r="BI523" s="1"/>
  <c r="CP523"/>
  <c r="BJ523" s="1"/>
  <c r="CQ523"/>
  <c r="BK523" s="1"/>
  <c r="CR523"/>
  <c r="CS523"/>
  <c r="CT523"/>
  <c r="CU523"/>
  <c r="CV523"/>
  <c r="CW523"/>
  <c r="CX523"/>
  <c r="CY523"/>
  <c r="CZ523"/>
  <c r="AE524"/>
  <c r="AF524"/>
  <c r="AG524"/>
  <c r="AH524"/>
  <c r="AI524"/>
  <c r="AJ524"/>
  <c r="AK524"/>
  <c r="AL524"/>
  <c r="AM524"/>
  <c r="AN524"/>
  <c r="AO524"/>
  <c r="AP524"/>
  <c r="AQ524"/>
  <c r="AR524"/>
  <c r="AS524"/>
  <c r="AT524"/>
  <c r="AU524"/>
  <c r="AV524"/>
  <c r="AW524"/>
  <c r="AX524"/>
  <c r="AY524"/>
  <c r="BH524"/>
  <c r="BP524" s="1"/>
  <c r="BL524"/>
  <c r="BD524" s="1"/>
  <c r="BM524"/>
  <c r="BE524" s="1"/>
  <c r="BN524"/>
  <c r="BF524" s="1"/>
  <c r="BO524"/>
  <c r="BG524" s="1"/>
  <c r="BQ524"/>
  <c r="BR524"/>
  <c r="BB524" s="1"/>
  <c r="BS524"/>
  <c r="BC524" s="1"/>
  <c r="BW524" s="1"/>
  <c r="CK524"/>
  <c r="CN524"/>
  <c r="CO524"/>
  <c r="BI524" s="1"/>
  <c r="CP524"/>
  <c r="BJ524" s="1"/>
  <c r="CQ524"/>
  <c r="BK524" s="1"/>
  <c r="CR524"/>
  <c r="CS524"/>
  <c r="CT524"/>
  <c r="CU524"/>
  <c r="CV524"/>
  <c r="CW524"/>
  <c r="CX524"/>
  <c r="CY524"/>
  <c r="CZ524"/>
  <c r="AE525"/>
  <c r="AF525"/>
  <c r="AG525"/>
  <c r="AH525"/>
  <c r="AI525"/>
  <c r="AJ525"/>
  <c r="AK525"/>
  <c r="AL525"/>
  <c r="AM525"/>
  <c r="AN525"/>
  <c r="AO525"/>
  <c r="AP525"/>
  <c r="AQ525"/>
  <c r="AR525"/>
  <c r="AS525"/>
  <c r="AT525"/>
  <c r="AU525"/>
  <c r="AV525"/>
  <c r="AW525"/>
  <c r="AX525"/>
  <c r="AY525"/>
  <c r="BH525"/>
  <c r="BP525" s="1"/>
  <c r="AZ525" s="1"/>
  <c r="BL525"/>
  <c r="BD525" s="1"/>
  <c r="BM525"/>
  <c r="BE525" s="1"/>
  <c r="BN525"/>
  <c r="BF525" s="1"/>
  <c r="BO525"/>
  <c r="BG525" s="1"/>
  <c r="BQ525"/>
  <c r="BR525"/>
  <c r="BB525" s="1"/>
  <c r="BS525"/>
  <c r="BC525" s="1"/>
  <c r="CK525"/>
  <c r="CN525"/>
  <c r="CO525"/>
  <c r="BI525" s="1"/>
  <c r="CP525"/>
  <c r="BJ525" s="1"/>
  <c r="CQ525"/>
  <c r="BK525" s="1"/>
  <c r="CR525"/>
  <c r="CS525"/>
  <c r="CT525"/>
  <c r="CU525"/>
  <c r="CV525"/>
  <c r="CW525"/>
  <c r="CX525"/>
  <c r="CY525"/>
  <c r="CZ525"/>
  <c r="AE526"/>
  <c r="AF526"/>
  <c r="AG526"/>
  <c r="AH526"/>
  <c r="AI526"/>
  <c r="AJ526"/>
  <c r="AK526"/>
  <c r="AL526"/>
  <c r="AM526"/>
  <c r="AN526"/>
  <c r="AO526"/>
  <c r="AP526"/>
  <c r="AQ526"/>
  <c r="AR526"/>
  <c r="AS526"/>
  <c r="AT526"/>
  <c r="AU526"/>
  <c r="AV526"/>
  <c r="AW526"/>
  <c r="AX526"/>
  <c r="AY526"/>
  <c r="BH526"/>
  <c r="BP526" s="1"/>
  <c r="BL526"/>
  <c r="BD526" s="1"/>
  <c r="BM526"/>
  <c r="BE526" s="1"/>
  <c r="BN526"/>
  <c r="BF526" s="1"/>
  <c r="BO526"/>
  <c r="BG526" s="1"/>
  <c r="BQ526"/>
  <c r="BR526"/>
  <c r="BB526" s="1"/>
  <c r="BS526"/>
  <c r="BC526" s="1"/>
  <c r="BW526" s="1"/>
  <c r="CK526"/>
  <c r="CN526"/>
  <c r="CO526"/>
  <c r="BI526" s="1"/>
  <c r="CP526"/>
  <c r="BJ526" s="1"/>
  <c r="CQ526"/>
  <c r="BK526" s="1"/>
  <c r="CR526"/>
  <c r="CS526"/>
  <c r="CT526"/>
  <c r="CU526"/>
  <c r="CV526"/>
  <c r="CW526"/>
  <c r="CX526"/>
  <c r="CY526"/>
  <c r="CZ526"/>
  <c r="AE527"/>
  <c r="AF527"/>
  <c r="AG527"/>
  <c r="AH527"/>
  <c r="AI527"/>
  <c r="AJ527"/>
  <c r="AK527"/>
  <c r="AL527"/>
  <c r="AM527"/>
  <c r="AN527"/>
  <c r="AO527"/>
  <c r="AP527"/>
  <c r="AQ527"/>
  <c r="AR527"/>
  <c r="AS527"/>
  <c r="AT527"/>
  <c r="AU527"/>
  <c r="AV527"/>
  <c r="AW527"/>
  <c r="AX527"/>
  <c r="AY527"/>
  <c r="BH527"/>
  <c r="BP527" s="1"/>
  <c r="AZ527" s="1"/>
  <c r="BL527"/>
  <c r="BD527" s="1"/>
  <c r="BM527"/>
  <c r="BE527" s="1"/>
  <c r="BN527"/>
  <c r="BF527" s="1"/>
  <c r="BO527"/>
  <c r="BG527" s="1"/>
  <c r="BQ527"/>
  <c r="BR527"/>
  <c r="BB527" s="1"/>
  <c r="BS527"/>
  <c r="BC527" s="1"/>
  <c r="CK527"/>
  <c r="CN527"/>
  <c r="CO527"/>
  <c r="BI527" s="1"/>
  <c r="CP527"/>
  <c r="BJ527" s="1"/>
  <c r="CQ527"/>
  <c r="BK527" s="1"/>
  <c r="CR527"/>
  <c r="CS527"/>
  <c r="CT527"/>
  <c r="CU527"/>
  <c r="CV527"/>
  <c r="CW527"/>
  <c r="CX527"/>
  <c r="CY527"/>
  <c r="CZ527"/>
  <c r="AE528"/>
  <c r="AF528"/>
  <c r="AG528"/>
  <c r="AH528"/>
  <c r="AI528"/>
  <c r="AJ528"/>
  <c r="AK528"/>
  <c r="AL528"/>
  <c r="AM528"/>
  <c r="AN528"/>
  <c r="AO528"/>
  <c r="AP528"/>
  <c r="AQ528"/>
  <c r="AR528"/>
  <c r="AS528"/>
  <c r="AT528"/>
  <c r="AU528"/>
  <c r="AV528"/>
  <c r="AW528"/>
  <c r="AX528"/>
  <c r="AY528"/>
  <c r="BH528"/>
  <c r="BP528" s="1"/>
  <c r="BL528"/>
  <c r="BD528" s="1"/>
  <c r="BM528"/>
  <c r="BE528" s="1"/>
  <c r="BN528"/>
  <c r="BF528" s="1"/>
  <c r="BO528"/>
  <c r="BG528" s="1"/>
  <c r="BQ528"/>
  <c r="BR528"/>
  <c r="BB528" s="1"/>
  <c r="BS528"/>
  <c r="BC528" s="1"/>
  <c r="BW528" s="1"/>
  <c r="CK528"/>
  <c r="CN528"/>
  <c r="CO528"/>
  <c r="BI528" s="1"/>
  <c r="CP528"/>
  <c r="BJ528" s="1"/>
  <c r="CQ528"/>
  <c r="BK528" s="1"/>
  <c r="CR528"/>
  <c r="CS528"/>
  <c r="CT528"/>
  <c r="CU528"/>
  <c r="CV528"/>
  <c r="CW528"/>
  <c r="CX528"/>
  <c r="CY528"/>
  <c r="CZ528"/>
  <c r="AE529"/>
  <c r="AF529"/>
  <c r="AG529"/>
  <c r="AH529"/>
  <c r="AI529"/>
  <c r="AJ529"/>
  <c r="AK529"/>
  <c r="AL529"/>
  <c r="AM529"/>
  <c r="AN529"/>
  <c r="AO529"/>
  <c r="AP529"/>
  <c r="AQ529"/>
  <c r="AR529"/>
  <c r="AS529"/>
  <c r="AT529"/>
  <c r="AU529"/>
  <c r="AV529"/>
  <c r="AW529"/>
  <c r="AX529"/>
  <c r="AY529"/>
  <c r="BH529"/>
  <c r="BP529" s="1"/>
  <c r="AZ529" s="1"/>
  <c r="BL529"/>
  <c r="BD529" s="1"/>
  <c r="BM529"/>
  <c r="BE529" s="1"/>
  <c r="BN529"/>
  <c r="BF529" s="1"/>
  <c r="BO529"/>
  <c r="BG529" s="1"/>
  <c r="BQ529"/>
  <c r="BR529"/>
  <c r="BB529" s="1"/>
  <c r="BS529"/>
  <c r="BC529" s="1"/>
  <c r="CK529"/>
  <c r="CN529"/>
  <c r="CO529"/>
  <c r="BI529" s="1"/>
  <c r="CP529"/>
  <c r="BJ529" s="1"/>
  <c r="CQ529"/>
  <c r="BK529" s="1"/>
  <c r="CR529"/>
  <c r="CS529"/>
  <c r="CT529"/>
  <c r="CU529"/>
  <c r="CV529"/>
  <c r="CW529"/>
  <c r="CX529"/>
  <c r="CY529"/>
  <c r="CZ529"/>
  <c r="AE530"/>
  <c r="AF530"/>
  <c r="AG530"/>
  <c r="AH530"/>
  <c r="AI530"/>
  <c r="AJ530"/>
  <c r="AK530"/>
  <c r="AL530"/>
  <c r="AM530"/>
  <c r="AN530"/>
  <c r="AO530"/>
  <c r="AP530"/>
  <c r="AQ530"/>
  <c r="AR530"/>
  <c r="AS530"/>
  <c r="AT530"/>
  <c r="AU530"/>
  <c r="AV530"/>
  <c r="AW530"/>
  <c r="AX530"/>
  <c r="AY530"/>
  <c r="BH530"/>
  <c r="BL530"/>
  <c r="BD530" s="1"/>
  <c r="BM530"/>
  <c r="BE530" s="1"/>
  <c r="BN530"/>
  <c r="BF530" s="1"/>
  <c r="BO530"/>
  <c r="BG530" s="1"/>
  <c r="BP530"/>
  <c r="AZ530" s="1"/>
  <c r="BQ530"/>
  <c r="BR530"/>
  <c r="BB530" s="1"/>
  <c r="BS530"/>
  <c r="BC530" s="1"/>
  <c r="BW530" s="1"/>
  <c r="CJ530"/>
  <c r="CK530"/>
  <c r="CN530"/>
  <c r="CO530"/>
  <c r="BI530" s="1"/>
  <c r="CP530"/>
  <c r="BJ530" s="1"/>
  <c r="CM530" s="1"/>
  <c r="CQ530"/>
  <c r="BK530" s="1"/>
  <c r="CR530"/>
  <c r="CS530"/>
  <c r="CT530"/>
  <c r="CU530"/>
  <c r="CV530"/>
  <c r="CW530"/>
  <c r="CX530"/>
  <c r="CY530"/>
  <c r="CZ530"/>
  <c r="AE531"/>
  <c r="AF531"/>
  <c r="AG531"/>
  <c r="AH531"/>
  <c r="AI531"/>
  <c r="AJ531"/>
  <c r="AK531"/>
  <c r="AL531"/>
  <c r="AM531"/>
  <c r="AN531"/>
  <c r="AO531"/>
  <c r="AP531"/>
  <c r="AQ531"/>
  <c r="AR531"/>
  <c r="AS531"/>
  <c r="AT531"/>
  <c r="AU531"/>
  <c r="AV531"/>
  <c r="AW531"/>
  <c r="AX531"/>
  <c r="AY531"/>
  <c r="BH531"/>
  <c r="BP531" s="1"/>
  <c r="BL531"/>
  <c r="BD531" s="1"/>
  <c r="BM531"/>
  <c r="BE531" s="1"/>
  <c r="BN531"/>
  <c r="BF531" s="1"/>
  <c r="BO531"/>
  <c r="BG531" s="1"/>
  <c r="BQ531"/>
  <c r="BR531"/>
  <c r="BB531" s="1"/>
  <c r="BS531"/>
  <c r="BC531" s="1"/>
  <c r="CK531"/>
  <c r="CN531"/>
  <c r="CO531"/>
  <c r="BI531" s="1"/>
  <c r="CL531" s="1"/>
  <c r="CP531"/>
  <c r="BJ531" s="1"/>
  <c r="CQ531"/>
  <c r="BK531" s="1"/>
  <c r="CR531"/>
  <c r="CS531"/>
  <c r="CT531"/>
  <c r="CU531"/>
  <c r="CV531"/>
  <c r="CW531"/>
  <c r="CX531"/>
  <c r="CY531"/>
  <c r="CZ531"/>
  <c r="AE532"/>
  <c r="AF532"/>
  <c r="AG532"/>
  <c r="AH532"/>
  <c r="AI532"/>
  <c r="AJ532"/>
  <c r="AK532"/>
  <c r="AL532"/>
  <c r="AM532"/>
  <c r="AN532"/>
  <c r="AO532"/>
  <c r="AP532"/>
  <c r="AQ532"/>
  <c r="AR532"/>
  <c r="AS532"/>
  <c r="AT532"/>
  <c r="AU532"/>
  <c r="AV532"/>
  <c r="AW532"/>
  <c r="AX532"/>
  <c r="AY532"/>
  <c r="BH532"/>
  <c r="BL532"/>
  <c r="BD532" s="1"/>
  <c r="BM532"/>
  <c r="BE532" s="1"/>
  <c r="BN532"/>
  <c r="BF532" s="1"/>
  <c r="BO532"/>
  <c r="BG532" s="1"/>
  <c r="BP532"/>
  <c r="AZ532" s="1"/>
  <c r="BQ532"/>
  <c r="BR532"/>
  <c r="BB532" s="1"/>
  <c r="BS532"/>
  <c r="BC532" s="1"/>
  <c r="BW532" s="1"/>
  <c r="CJ532"/>
  <c r="CK532"/>
  <c r="CN532"/>
  <c r="CO532"/>
  <c r="BI532" s="1"/>
  <c r="CP532"/>
  <c r="BJ532" s="1"/>
  <c r="CM532" s="1"/>
  <c r="CQ532"/>
  <c r="BK532" s="1"/>
  <c r="CR532"/>
  <c r="CS532"/>
  <c r="CT532"/>
  <c r="CU532"/>
  <c r="CV532"/>
  <c r="CW532"/>
  <c r="CX532"/>
  <c r="CY532"/>
  <c r="CZ532"/>
  <c r="AE533"/>
  <c r="AF533"/>
  <c r="AG533"/>
  <c r="AH533"/>
  <c r="AI533"/>
  <c r="AJ533"/>
  <c r="AK533"/>
  <c r="AL533"/>
  <c r="AM533"/>
  <c r="AN533"/>
  <c r="AO533"/>
  <c r="AP533"/>
  <c r="AQ533"/>
  <c r="AR533"/>
  <c r="AS533"/>
  <c r="AT533"/>
  <c r="AU533"/>
  <c r="AV533"/>
  <c r="AW533"/>
  <c r="AX533"/>
  <c r="AY533"/>
  <c r="BH533"/>
  <c r="BP533" s="1"/>
  <c r="BL533"/>
  <c r="BD533" s="1"/>
  <c r="BM533"/>
  <c r="BE533" s="1"/>
  <c r="BN533"/>
  <c r="BF533" s="1"/>
  <c r="BO533"/>
  <c r="BG533" s="1"/>
  <c r="BQ533"/>
  <c r="BR533"/>
  <c r="BB533" s="1"/>
  <c r="BS533"/>
  <c r="BC533" s="1"/>
  <c r="CK533"/>
  <c r="CN533"/>
  <c r="CO533"/>
  <c r="BI533" s="1"/>
  <c r="CL533" s="1"/>
  <c r="CP533"/>
  <c r="BJ533" s="1"/>
  <c r="CQ533"/>
  <c r="BK533" s="1"/>
  <c r="CR533"/>
  <c r="CS533"/>
  <c r="CT533"/>
  <c r="CU533"/>
  <c r="CV533"/>
  <c r="CW533"/>
  <c r="CX533"/>
  <c r="CY533"/>
  <c r="CZ533"/>
  <c r="AE534"/>
  <c r="AF534"/>
  <c r="AG534"/>
  <c r="AH534"/>
  <c r="AI534"/>
  <c r="AJ534"/>
  <c r="AK534"/>
  <c r="AL534"/>
  <c r="AM534"/>
  <c r="AN534"/>
  <c r="AO534"/>
  <c r="AP534"/>
  <c r="AQ534"/>
  <c r="AR534"/>
  <c r="AS534"/>
  <c r="AT534"/>
  <c r="AU534"/>
  <c r="AV534"/>
  <c r="AW534"/>
  <c r="AX534"/>
  <c r="AY534"/>
  <c r="BH534"/>
  <c r="BL534"/>
  <c r="BD534" s="1"/>
  <c r="BM534"/>
  <c r="BE534" s="1"/>
  <c r="BN534"/>
  <c r="BF534" s="1"/>
  <c r="BO534"/>
  <c r="BG534" s="1"/>
  <c r="BP534"/>
  <c r="AZ534" s="1"/>
  <c r="BQ534"/>
  <c r="BR534"/>
  <c r="BB534" s="1"/>
  <c r="BS534"/>
  <c r="BC534" s="1"/>
  <c r="BW534" s="1"/>
  <c r="CJ534"/>
  <c r="CK534"/>
  <c r="CN534"/>
  <c r="CO534"/>
  <c r="BI534" s="1"/>
  <c r="CP534"/>
  <c r="BJ534" s="1"/>
  <c r="CM534" s="1"/>
  <c r="CQ534"/>
  <c r="BK534" s="1"/>
  <c r="CR534"/>
  <c r="CS534"/>
  <c r="CT534"/>
  <c r="CU534"/>
  <c r="CV534"/>
  <c r="CW534"/>
  <c r="CX534"/>
  <c r="CY534"/>
  <c r="CZ534"/>
  <c r="AE535"/>
  <c r="AF535"/>
  <c r="AG535"/>
  <c r="AH535"/>
  <c r="AI535"/>
  <c r="AJ535"/>
  <c r="AK535"/>
  <c r="AL535"/>
  <c r="AM535"/>
  <c r="AN535"/>
  <c r="AO535"/>
  <c r="AP535"/>
  <c r="AQ535"/>
  <c r="AR535"/>
  <c r="AS535"/>
  <c r="AT535"/>
  <c r="AU535"/>
  <c r="AV535"/>
  <c r="AW535"/>
  <c r="AX535"/>
  <c r="AY535"/>
  <c r="BH535"/>
  <c r="BP535" s="1"/>
  <c r="BL535"/>
  <c r="BD535" s="1"/>
  <c r="BM535"/>
  <c r="BE535" s="1"/>
  <c r="BN535"/>
  <c r="BF535" s="1"/>
  <c r="BO535"/>
  <c r="BG535" s="1"/>
  <c r="BQ535"/>
  <c r="BR535"/>
  <c r="BB535" s="1"/>
  <c r="BS535"/>
  <c r="BC535" s="1"/>
  <c r="CK535"/>
  <c r="CN535"/>
  <c r="CO535"/>
  <c r="BI535" s="1"/>
  <c r="CL535" s="1"/>
  <c r="CP535"/>
  <c r="BJ535" s="1"/>
  <c r="CQ535"/>
  <c r="BK535" s="1"/>
  <c r="CR535"/>
  <c r="CS535"/>
  <c r="CT535"/>
  <c r="CU535"/>
  <c r="CV535"/>
  <c r="CW535"/>
  <c r="CX535"/>
  <c r="CY535"/>
  <c r="CZ535"/>
  <c r="AE536"/>
  <c r="AF536"/>
  <c r="AG536"/>
  <c r="AH536"/>
  <c r="AI536"/>
  <c r="AJ536"/>
  <c r="AK536"/>
  <c r="AL536"/>
  <c r="AM536"/>
  <c r="AN536"/>
  <c r="AO536"/>
  <c r="AP536"/>
  <c r="AQ536"/>
  <c r="AR536"/>
  <c r="AS536"/>
  <c r="AT536"/>
  <c r="AU536"/>
  <c r="AV536"/>
  <c r="AW536"/>
  <c r="AX536"/>
  <c r="AY536"/>
  <c r="BH536"/>
  <c r="BL536"/>
  <c r="BD536" s="1"/>
  <c r="BM536"/>
  <c r="BE536" s="1"/>
  <c r="BN536"/>
  <c r="BF536" s="1"/>
  <c r="BO536"/>
  <c r="BG536" s="1"/>
  <c r="BP536"/>
  <c r="AZ536" s="1"/>
  <c r="BQ536"/>
  <c r="BR536"/>
  <c r="BB536" s="1"/>
  <c r="BS536"/>
  <c r="BC536" s="1"/>
  <c r="BW536" s="1"/>
  <c r="CJ536"/>
  <c r="CK536"/>
  <c r="CN536"/>
  <c r="CO536"/>
  <c r="BI536" s="1"/>
  <c r="CP536"/>
  <c r="BJ536" s="1"/>
  <c r="CM536" s="1"/>
  <c r="CQ536"/>
  <c r="BK536" s="1"/>
  <c r="CR536"/>
  <c r="CS536"/>
  <c r="CT536"/>
  <c r="CU536"/>
  <c r="CV536"/>
  <c r="CW536"/>
  <c r="CX536"/>
  <c r="CY536"/>
  <c r="CZ536"/>
  <c r="AE537"/>
  <c r="AF537"/>
  <c r="AG537"/>
  <c r="AH537"/>
  <c r="AI537"/>
  <c r="AJ537"/>
  <c r="AK537"/>
  <c r="AL537"/>
  <c r="AM537"/>
  <c r="AN537"/>
  <c r="AO537"/>
  <c r="AP537"/>
  <c r="AQ537"/>
  <c r="AR537"/>
  <c r="AS537"/>
  <c r="AT537"/>
  <c r="AU537"/>
  <c r="AV537"/>
  <c r="AW537"/>
  <c r="AX537"/>
  <c r="AY537"/>
  <c r="BH537"/>
  <c r="BP537" s="1"/>
  <c r="BL537"/>
  <c r="BD537" s="1"/>
  <c r="BM537"/>
  <c r="BE537" s="1"/>
  <c r="BN537"/>
  <c r="BF537" s="1"/>
  <c r="BO537"/>
  <c r="BG537" s="1"/>
  <c r="BQ537"/>
  <c r="BR537"/>
  <c r="BB537" s="1"/>
  <c r="BS537"/>
  <c r="BC537" s="1"/>
  <c r="CK537"/>
  <c r="CN537"/>
  <c r="CO537"/>
  <c r="BI537" s="1"/>
  <c r="CL537" s="1"/>
  <c r="CP537"/>
  <c r="BJ537" s="1"/>
  <c r="CQ537"/>
  <c r="BK537" s="1"/>
  <c r="CR537"/>
  <c r="CS537"/>
  <c r="CT537"/>
  <c r="CU537"/>
  <c r="CV537"/>
  <c r="CW537"/>
  <c r="CX537"/>
  <c r="CY537"/>
  <c r="CZ537"/>
  <c r="AE538"/>
  <c r="AF538"/>
  <c r="AG538"/>
  <c r="AH538"/>
  <c r="AI538"/>
  <c r="AJ538"/>
  <c r="AK538"/>
  <c r="AL538"/>
  <c r="AM538"/>
  <c r="AN538"/>
  <c r="AO538"/>
  <c r="AP538"/>
  <c r="AQ538"/>
  <c r="AR538"/>
  <c r="AS538"/>
  <c r="AT538"/>
  <c r="AU538"/>
  <c r="AV538"/>
  <c r="AW538"/>
  <c r="AX538"/>
  <c r="AY538"/>
  <c r="BH538"/>
  <c r="BL538"/>
  <c r="BD538" s="1"/>
  <c r="BM538"/>
  <c r="BE538" s="1"/>
  <c r="BN538"/>
  <c r="BF538" s="1"/>
  <c r="BO538"/>
  <c r="BG538" s="1"/>
  <c r="BP538"/>
  <c r="AZ538" s="1"/>
  <c r="BQ538"/>
  <c r="BR538"/>
  <c r="BB538" s="1"/>
  <c r="BS538"/>
  <c r="BC538" s="1"/>
  <c r="BW538" s="1"/>
  <c r="CJ538"/>
  <c r="CK538"/>
  <c r="CN538"/>
  <c r="CO538"/>
  <c r="BI538" s="1"/>
  <c r="CP538"/>
  <c r="BJ538" s="1"/>
  <c r="CM538" s="1"/>
  <c r="CQ538"/>
  <c r="BK538" s="1"/>
  <c r="CR538"/>
  <c r="CS538"/>
  <c r="CT538"/>
  <c r="CU538"/>
  <c r="CV538"/>
  <c r="CW538"/>
  <c r="CX538"/>
  <c r="CY538"/>
  <c r="CZ538"/>
  <c r="AE539"/>
  <c r="AF539"/>
  <c r="AG539"/>
  <c r="AH539"/>
  <c r="AI539"/>
  <c r="AJ539"/>
  <c r="AK539"/>
  <c r="AL539"/>
  <c r="AM539"/>
  <c r="AN539"/>
  <c r="AO539"/>
  <c r="AP539"/>
  <c r="AQ539"/>
  <c r="AR539"/>
  <c r="AS539"/>
  <c r="AT539"/>
  <c r="AU539"/>
  <c r="AV539"/>
  <c r="AW539"/>
  <c r="AX539"/>
  <c r="AY539"/>
  <c r="BH539"/>
  <c r="BP539" s="1"/>
  <c r="BL539"/>
  <c r="BD539" s="1"/>
  <c r="BM539"/>
  <c r="BE539" s="1"/>
  <c r="BN539"/>
  <c r="BF539" s="1"/>
  <c r="BO539"/>
  <c r="BG539" s="1"/>
  <c r="BQ539"/>
  <c r="BR539"/>
  <c r="BB539" s="1"/>
  <c r="BS539"/>
  <c r="BC539" s="1"/>
  <c r="CK539"/>
  <c r="CN539"/>
  <c r="CO539"/>
  <c r="BI539" s="1"/>
  <c r="CL539" s="1"/>
  <c r="CP539"/>
  <c r="BJ539" s="1"/>
  <c r="CQ539"/>
  <c r="BK539" s="1"/>
  <c r="CR539"/>
  <c r="CS539"/>
  <c r="CT539"/>
  <c r="CU539"/>
  <c r="CV539"/>
  <c r="CW539"/>
  <c r="CX539"/>
  <c r="CY539"/>
  <c r="CZ539"/>
  <c r="AE540"/>
  <c r="AF540"/>
  <c r="AG540"/>
  <c r="AH540"/>
  <c r="AI540"/>
  <c r="AJ540"/>
  <c r="AK540"/>
  <c r="AL540"/>
  <c r="AM540"/>
  <c r="AN540"/>
  <c r="AO540"/>
  <c r="AP540"/>
  <c r="AQ540"/>
  <c r="AR540"/>
  <c r="AS540"/>
  <c r="AT540"/>
  <c r="AU540"/>
  <c r="AV540"/>
  <c r="AW540"/>
  <c r="AX540"/>
  <c r="AY540"/>
  <c r="BH540"/>
  <c r="BL540"/>
  <c r="BD540" s="1"/>
  <c r="BM540"/>
  <c r="BE540" s="1"/>
  <c r="BN540"/>
  <c r="BF540" s="1"/>
  <c r="BO540"/>
  <c r="BG540" s="1"/>
  <c r="BP540"/>
  <c r="AZ540" s="1"/>
  <c r="BQ540"/>
  <c r="BR540"/>
  <c r="BB540" s="1"/>
  <c r="BS540"/>
  <c r="BC540" s="1"/>
  <c r="BW540" s="1"/>
  <c r="CJ540"/>
  <c r="CK540"/>
  <c r="CN540"/>
  <c r="CO540"/>
  <c r="BI540" s="1"/>
  <c r="CP540"/>
  <c r="BJ540" s="1"/>
  <c r="CM540" s="1"/>
  <c r="CQ540"/>
  <c r="BK540" s="1"/>
  <c r="CR540"/>
  <c r="CS540"/>
  <c r="CT540"/>
  <c r="CU540"/>
  <c r="CV540"/>
  <c r="CW540"/>
  <c r="CX540"/>
  <c r="CY540"/>
  <c r="CZ540"/>
  <c r="AE541"/>
  <c r="AF541"/>
  <c r="AG541"/>
  <c r="AH541"/>
  <c r="AI541"/>
  <c r="AJ541"/>
  <c r="AK541"/>
  <c r="AL541"/>
  <c r="AM541"/>
  <c r="AN541"/>
  <c r="AO541"/>
  <c r="AP541"/>
  <c r="AQ541"/>
  <c r="AR541"/>
  <c r="AS541"/>
  <c r="AT541"/>
  <c r="AU541"/>
  <c r="AV541"/>
  <c r="AW541"/>
  <c r="AX541"/>
  <c r="AY541"/>
  <c r="BH541"/>
  <c r="BP541" s="1"/>
  <c r="BL541"/>
  <c r="BD541" s="1"/>
  <c r="BM541"/>
  <c r="BE541" s="1"/>
  <c r="BN541"/>
  <c r="BF541" s="1"/>
  <c r="BO541"/>
  <c r="BG541" s="1"/>
  <c r="BQ541"/>
  <c r="BR541"/>
  <c r="BB541" s="1"/>
  <c r="BS541"/>
  <c r="BC541" s="1"/>
  <c r="CK541"/>
  <c r="CN541"/>
  <c r="CO541"/>
  <c r="BI541" s="1"/>
  <c r="CL541" s="1"/>
  <c r="CP541"/>
  <c r="BJ541" s="1"/>
  <c r="CQ541"/>
  <c r="BK541" s="1"/>
  <c r="CR541"/>
  <c r="CS541"/>
  <c r="CT541"/>
  <c r="CU541"/>
  <c r="CV541"/>
  <c r="CW541"/>
  <c r="CX541"/>
  <c r="CY541"/>
  <c r="CZ541"/>
  <c r="AE542"/>
  <c r="AF542"/>
  <c r="AG542"/>
  <c r="AH542"/>
  <c r="AI542"/>
  <c r="AJ542"/>
  <c r="AK542"/>
  <c r="AL542"/>
  <c r="AM542"/>
  <c r="AN542"/>
  <c r="AO542"/>
  <c r="AP542"/>
  <c r="AQ542"/>
  <c r="AR542"/>
  <c r="AS542"/>
  <c r="AT542"/>
  <c r="AU542"/>
  <c r="AV542"/>
  <c r="AW542"/>
  <c r="AX542"/>
  <c r="AY542"/>
  <c r="BH542"/>
  <c r="BL542"/>
  <c r="BD542" s="1"/>
  <c r="BM542"/>
  <c r="BE542" s="1"/>
  <c r="BN542"/>
  <c r="BF542" s="1"/>
  <c r="BO542"/>
  <c r="BG542" s="1"/>
  <c r="BP542"/>
  <c r="AZ542" s="1"/>
  <c r="BQ542"/>
  <c r="BR542"/>
  <c r="BB542" s="1"/>
  <c r="BS542"/>
  <c r="BC542" s="1"/>
  <c r="BW542" s="1"/>
  <c r="CJ542"/>
  <c r="CK542"/>
  <c r="CN542"/>
  <c r="CO542"/>
  <c r="BI542" s="1"/>
  <c r="CP542"/>
  <c r="BJ542" s="1"/>
  <c r="CM542" s="1"/>
  <c r="CQ542"/>
  <c r="BK542" s="1"/>
  <c r="CR542"/>
  <c r="CS542"/>
  <c r="CT542"/>
  <c r="CU542"/>
  <c r="CV542"/>
  <c r="CW542"/>
  <c r="CX542"/>
  <c r="CY542"/>
  <c r="CZ542"/>
  <c r="AE543"/>
  <c r="AF543"/>
  <c r="AG543"/>
  <c r="AH543"/>
  <c r="AI543"/>
  <c r="AJ543"/>
  <c r="AK543"/>
  <c r="AL543"/>
  <c r="AM543"/>
  <c r="AN543"/>
  <c r="AO543"/>
  <c r="AP543"/>
  <c r="AQ543"/>
  <c r="AR543"/>
  <c r="AS543"/>
  <c r="AT543"/>
  <c r="AU543"/>
  <c r="AV543"/>
  <c r="AW543"/>
  <c r="AX543"/>
  <c r="AY543"/>
  <c r="BH543"/>
  <c r="BP543" s="1"/>
  <c r="BL543"/>
  <c r="BD543" s="1"/>
  <c r="BM543"/>
  <c r="BE543" s="1"/>
  <c r="BN543"/>
  <c r="BF543" s="1"/>
  <c r="BO543"/>
  <c r="BG543" s="1"/>
  <c r="BQ543"/>
  <c r="BR543"/>
  <c r="BB543" s="1"/>
  <c r="BS543"/>
  <c r="BC543" s="1"/>
  <c r="CK543"/>
  <c r="CN543"/>
  <c r="CO543"/>
  <c r="BI543" s="1"/>
  <c r="CL543" s="1"/>
  <c r="CP543"/>
  <c r="BJ543" s="1"/>
  <c r="CQ543"/>
  <c r="BK543" s="1"/>
  <c r="CR543"/>
  <c r="CS543"/>
  <c r="CT543"/>
  <c r="CU543"/>
  <c r="CV543"/>
  <c r="CW543"/>
  <c r="CX543"/>
  <c r="CY543"/>
  <c r="CZ543"/>
  <c r="AE544"/>
  <c r="AF544"/>
  <c r="AG544"/>
  <c r="AH544"/>
  <c r="AI544"/>
  <c r="AJ544"/>
  <c r="AK544"/>
  <c r="AL544"/>
  <c r="AM544"/>
  <c r="AN544"/>
  <c r="AO544"/>
  <c r="AP544"/>
  <c r="AQ544"/>
  <c r="AR544"/>
  <c r="AS544"/>
  <c r="AT544"/>
  <c r="AU544"/>
  <c r="AV544"/>
  <c r="AW544"/>
  <c r="AX544"/>
  <c r="AY544"/>
  <c r="BH544"/>
  <c r="BL544"/>
  <c r="BD544" s="1"/>
  <c r="BM544"/>
  <c r="BE544" s="1"/>
  <c r="BN544"/>
  <c r="BF544" s="1"/>
  <c r="BO544"/>
  <c r="BG544" s="1"/>
  <c r="BP544"/>
  <c r="AZ544" s="1"/>
  <c r="BQ544"/>
  <c r="BR544"/>
  <c r="BB544" s="1"/>
  <c r="BS544"/>
  <c r="BC544" s="1"/>
  <c r="BW544" s="1"/>
  <c r="CJ544"/>
  <c r="CK544"/>
  <c r="CN544"/>
  <c r="CO544"/>
  <c r="BI544" s="1"/>
  <c r="CP544"/>
  <c r="BJ544" s="1"/>
  <c r="CM544" s="1"/>
  <c r="CQ544"/>
  <c r="BK544" s="1"/>
  <c r="CR544"/>
  <c r="CS544"/>
  <c r="CT544"/>
  <c r="CU544"/>
  <c r="CV544"/>
  <c r="CW544"/>
  <c r="CX544"/>
  <c r="CY544"/>
  <c r="CZ544"/>
  <c r="AE545"/>
  <c r="AF545"/>
  <c r="AG545"/>
  <c r="AH545"/>
  <c r="AI545"/>
  <c r="AJ545"/>
  <c r="AK545"/>
  <c r="AL545"/>
  <c r="AM545"/>
  <c r="AN545"/>
  <c r="AO545"/>
  <c r="AP545"/>
  <c r="AQ545"/>
  <c r="AR545"/>
  <c r="AS545"/>
  <c r="AT545"/>
  <c r="AU545"/>
  <c r="AV545"/>
  <c r="AW545"/>
  <c r="AX545"/>
  <c r="AY545"/>
  <c r="BH545"/>
  <c r="BP545" s="1"/>
  <c r="BL545"/>
  <c r="BD545" s="1"/>
  <c r="BM545"/>
  <c r="BE545" s="1"/>
  <c r="BN545"/>
  <c r="BF545" s="1"/>
  <c r="BO545"/>
  <c r="BG545" s="1"/>
  <c r="BQ545"/>
  <c r="BR545"/>
  <c r="BB545" s="1"/>
  <c r="BS545"/>
  <c r="BC545" s="1"/>
  <c r="CK545"/>
  <c r="CN545"/>
  <c r="CO545"/>
  <c r="BI545" s="1"/>
  <c r="CL545" s="1"/>
  <c r="CP545"/>
  <c r="BJ545" s="1"/>
  <c r="CQ545"/>
  <c r="BK545" s="1"/>
  <c r="CR545"/>
  <c r="CS545"/>
  <c r="CT545"/>
  <c r="CU545"/>
  <c r="CV545"/>
  <c r="CW545"/>
  <c r="CX545"/>
  <c r="CY545"/>
  <c r="CZ545"/>
  <c r="AE546"/>
  <c r="AF546"/>
  <c r="AG546"/>
  <c r="AH546"/>
  <c r="AI546"/>
  <c r="AJ546"/>
  <c r="AK546"/>
  <c r="AL546"/>
  <c r="AM546"/>
  <c r="AN546"/>
  <c r="AO546"/>
  <c r="AP546"/>
  <c r="AQ546"/>
  <c r="AR546"/>
  <c r="AS546"/>
  <c r="AT546"/>
  <c r="AU546"/>
  <c r="AV546"/>
  <c r="AW546"/>
  <c r="AX546"/>
  <c r="AY546"/>
  <c r="BH546"/>
  <c r="BL546"/>
  <c r="BD546" s="1"/>
  <c r="BM546"/>
  <c r="BE546" s="1"/>
  <c r="BN546"/>
  <c r="BF546" s="1"/>
  <c r="BO546"/>
  <c r="BG546" s="1"/>
  <c r="BP546"/>
  <c r="AZ546" s="1"/>
  <c r="BQ546"/>
  <c r="BR546"/>
  <c r="BB546" s="1"/>
  <c r="BS546"/>
  <c r="BC546" s="1"/>
  <c r="BW546" s="1"/>
  <c r="CJ546"/>
  <c r="CK546"/>
  <c r="CN546"/>
  <c r="CO546"/>
  <c r="BI546" s="1"/>
  <c r="CP546"/>
  <c r="BJ546" s="1"/>
  <c r="CM546" s="1"/>
  <c r="CQ546"/>
  <c r="BK546" s="1"/>
  <c r="CR546"/>
  <c r="CS546"/>
  <c r="CT546"/>
  <c r="CU546"/>
  <c r="CV546"/>
  <c r="CW546"/>
  <c r="CX546"/>
  <c r="CY546"/>
  <c r="CZ546"/>
  <c r="AE547"/>
  <c r="AF547"/>
  <c r="AG547"/>
  <c r="AH547"/>
  <c r="AI547"/>
  <c r="AJ547"/>
  <c r="AK547"/>
  <c r="AL547"/>
  <c r="AM547"/>
  <c r="AN547"/>
  <c r="AO547"/>
  <c r="AP547"/>
  <c r="AQ547"/>
  <c r="AR547"/>
  <c r="AS547"/>
  <c r="AT547"/>
  <c r="AU547"/>
  <c r="AV547"/>
  <c r="AW547"/>
  <c r="AX547"/>
  <c r="AY547"/>
  <c r="BH547"/>
  <c r="BP547" s="1"/>
  <c r="BL547"/>
  <c r="BD547" s="1"/>
  <c r="BM547"/>
  <c r="BE547" s="1"/>
  <c r="BN547"/>
  <c r="BF547" s="1"/>
  <c r="BO547"/>
  <c r="BG547" s="1"/>
  <c r="BQ547"/>
  <c r="BR547"/>
  <c r="BB547" s="1"/>
  <c r="BS547"/>
  <c r="BC547" s="1"/>
  <c r="CK547"/>
  <c r="CN547"/>
  <c r="CO547"/>
  <c r="BI547" s="1"/>
  <c r="CL547" s="1"/>
  <c r="CP547"/>
  <c r="BJ547" s="1"/>
  <c r="CQ547"/>
  <c r="BK547" s="1"/>
  <c r="CR547"/>
  <c r="CS547"/>
  <c r="CT547"/>
  <c r="CU547"/>
  <c r="CV547"/>
  <c r="CW547"/>
  <c r="CX547"/>
  <c r="CY547"/>
  <c r="CZ547"/>
  <c r="AE548"/>
  <c r="AF548"/>
  <c r="AG548"/>
  <c r="AH548"/>
  <c r="AI548"/>
  <c r="AJ548"/>
  <c r="AK548"/>
  <c r="AL548"/>
  <c r="AM548"/>
  <c r="AN548"/>
  <c r="AO548"/>
  <c r="AP548"/>
  <c r="AQ548"/>
  <c r="AR548"/>
  <c r="AS548"/>
  <c r="AT548"/>
  <c r="AU548"/>
  <c r="AV548"/>
  <c r="AW548"/>
  <c r="AX548"/>
  <c r="AY548"/>
  <c r="BH548"/>
  <c r="BL548"/>
  <c r="BD548" s="1"/>
  <c r="BM548"/>
  <c r="BE548" s="1"/>
  <c r="BN548"/>
  <c r="BF548" s="1"/>
  <c r="BO548"/>
  <c r="BG548" s="1"/>
  <c r="BP548"/>
  <c r="AZ548" s="1"/>
  <c r="BQ548"/>
  <c r="BR548"/>
  <c r="BB548" s="1"/>
  <c r="BS548"/>
  <c r="BC548" s="1"/>
  <c r="BW548" s="1"/>
  <c r="CJ548"/>
  <c r="CK548"/>
  <c r="CN548"/>
  <c r="CO548"/>
  <c r="BI548" s="1"/>
  <c r="CP548"/>
  <c r="BJ548" s="1"/>
  <c r="CM548" s="1"/>
  <c r="CQ548"/>
  <c r="BK548" s="1"/>
  <c r="CR548"/>
  <c r="CS548"/>
  <c r="CT548"/>
  <c r="CU548"/>
  <c r="CV548"/>
  <c r="CW548"/>
  <c r="CX548"/>
  <c r="CY548"/>
  <c r="CZ548"/>
  <c r="AE549"/>
  <c r="AF549"/>
  <c r="AG549"/>
  <c r="AH549"/>
  <c r="AI549"/>
  <c r="AJ549"/>
  <c r="AK549"/>
  <c r="AL549"/>
  <c r="AM549"/>
  <c r="AN549"/>
  <c r="AO549"/>
  <c r="AP549"/>
  <c r="AQ549"/>
  <c r="AR549"/>
  <c r="AS549"/>
  <c r="AT549"/>
  <c r="AU549"/>
  <c r="AV549"/>
  <c r="AW549"/>
  <c r="AX549"/>
  <c r="AY549"/>
  <c r="BH549"/>
  <c r="BP549" s="1"/>
  <c r="BL549"/>
  <c r="BD549" s="1"/>
  <c r="BM549"/>
  <c r="BE549" s="1"/>
  <c r="BN549"/>
  <c r="BF549" s="1"/>
  <c r="BO549"/>
  <c r="BG549" s="1"/>
  <c r="BQ549"/>
  <c r="BR549"/>
  <c r="BB549" s="1"/>
  <c r="BS549"/>
  <c r="BC549" s="1"/>
  <c r="CK549"/>
  <c r="CN549"/>
  <c r="CO549"/>
  <c r="BI549" s="1"/>
  <c r="CL549" s="1"/>
  <c r="CP549"/>
  <c r="BJ549" s="1"/>
  <c r="CQ549"/>
  <c r="BK549" s="1"/>
  <c r="CR549"/>
  <c r="CS549"/>
  <c r="CT549"/>
  <c r="CU549"/>
  <c r="CV549"/>
  <c r="CW549"/>
  <c r="CX549"/>
  <c r="CY549"/>
  <c r="CZ549"/>
  <c r="AE550"/>
  <c r="AF550"/>
  <c r="AG550"/>
  <c r="AH550"/>
  <c r="AI550"/>
  <c r="AJ550"/>
  <c r="AK550"/>
  <c r="AL550"/>
  <c r="AM550"/>
  <c r="AN550"/>
  <c r="AO550"/>
  <c r="AP550"/>
  <c r="AQ550"/>
  <c r="AR550"/>
  <c r="AS550"/>
  <c r="AT550"/>
  <c r="AU550"/>
  <c r="AV550"/>
  <c r="AW550"/>
  <c r="AX550"/>
  <c r="AY550"/>
  <c r="BH550"/>
  <c r="BL550"/>
  <c r="BD550" s="1"/>
  <c r="BM550"/>
  <c r="BE550" s="1"/>
  <c r="BN550"/>
  <c r="BF550" s="1"/>
  <c r="BO550"/>
  <c r="BG550" s="1"/>
  <c r="BP550"/>
  <c r="AZ550" s="1"/>
  <c r="BQ550"/>
  <c r="BR550"/>
  <c r="BB550" s="1"/>
  <c r="BS550"/>
  <c r="BC550" s="1"/>
  <c r="BW550" s="1"/>
  <c r="CJ550"/>
  <c r="CK550"/>
  <c r="CN550"/>
  <c r="CO550"/>
  <c r="BI550" s="1"/>
  <c r="CP550"/>
  <c r="BJ550" s="1"/>
  <c r="CM550" s="1"/>
  <c r="CQ550"/>
  <c r="BK550" s="1"/>
  <c r="CR550"/>
  <c r="CS550"/>
  <c r="CT550"/>
  <c r="CU550"/>
  <c r="CV550"/>
  <c r="CW550"/>
  <c r="CX550"/>
  <c r="CY550"/>
  <c r="CZ550"/>
  <c r="AE551"/>
  <c r="AF551"/>
  <c r="AG551"/>
  <c r="AH551"/>
  <c r="AI551"/>
  <c r="AJ551"/>
  <c r="AK551"/>
  <c r="AL551"/>
  <c r="AM551"/>
  <c r="AN551"/>
  <c r="AO551"/>
  <c r="AP551"/>
  <c r="AQ551"/>
  <c r="AR551"/>
  <c r="AS551"/>
  <c r="AT551"/>
  <c r="AU551"/>
  <c r="AV551"/>
  <c r="AW551"/>
  <c r="AX551"/>
  <c r="AY551"/>
  <c r="BH551"/>
  <c r="BP551" s="1"/>
  <c r="BL551"/>
  <c r="BD551" s="1"/>
  <c r="BM551"/>
  <c r="BE551" s="1"/>
  <c r="BN551"/>
  <c r="BF551" s="1"/>
  <c r="BO551"/>
  <c r="BG551" s="1"/>
  <c r="BQ551"/>
  <c r="BR551"/>
  <c r="BB551" s="1"/>
  <c r="BS551"/>
  <c r="BC551" s="1"/>
  <c r="CK551"/>
  <c r="CN551"/>
  <c r="CO551"/>
  <c r="BI551" s="1"/>
  <c r="CL551" s="1"/>
  <c r="CP551"/>
  <c r="BJ551" s="1"/>
  <c r="CQ551"/>
  <c r="BK551" s="1"/>
  <c r="CR551"/>
  <c r="CS551"/>
  <c r="CT551"/>
  <c r="CU551"/>
  <c r="CV551"/>
  <c r="CW551"/>
  <c r="CX551"/>
  <c r="CY551"/>
  <c r="CZ551"/>
  <c r="AE552"/>
  <c r="AF552"/>
  <c r="AG552"/>
  <c r="AH552"/>
  <c r="AI552"/>
  <c r="AJ552"/>
  <c r="AK552"/>
  <c r="AL552"/>
  <c r="AM552"/>
  <c r="AN552"/>
  <c r="AO552"/>
  <c r="AP552"/>
  <c r="AQ552"/>
  <c r="AR552"/>
  <c r="AS552"/>
  <c r="AT552"/>
  <c r="AU552"/>
  <c r="AV552"/>
  <c r="AW552"/>
  <c r="AX552"/>
  <c r="AY552"/>
  <c r="BH552"/>
  <c r="BL552"/>
  <c r="BD552" s="1"/>
  <c r="BM552"/>
  <c r="BE552" s="1"/>
  <c r="BN552"/>
  <c r="BF552" s="1"/>
  <c r="BO552"/>
  <c r="BG552" s="1"/>
  <c r="BP552"/>
  <c r="AZ552" s="1"/>
  <c r="BQ552"/>
  <c r="BR552"/>
  <c r="BB552" s="1"/>
  <c r="BS552"/>
  <c r="BC552" s="1"/>
  <c r="BW552" s="1"/>
  <c r="CJ552"/>
  <c r="CK552"/>
  <c r="CN552"/>
  <c r="CO552"/>
  <c r="BI552" s="1"/>
  <c r="CP552"/>
  <c r="BJ552" s="1"/>
  <c r="CM552" s="1"/>
  <c r="CQ552"/>
  <c r="BK552" s="1"/>
  <c r="CR552"/>
  <c r="CS552"/>
  <c r="CT552"/>
  <c r="CU552"/>
  <c r="CV552"/>
  <c r="CW552"/>
  <c r="CX552"/>
  <c r="CY552"/>
  <c r="CZ552"/>
  <c r="AE553"/>
  <c r="AF553"/>
  <c r="AG553"/>
  <c r="AH553"/>
  <c r="AI553"/>
  <c r="AJ553"/>
  <c r="AK553"/>
  <c r="AL553"/>
  <c r="AM553"/>
  <c r="AN553"/>
  <c r="AO553"/>
  <c r="AP553"/>
  <c r="AQ553"/>
  <c r="AR553"/>
  <c r="AS553"/>
  <c r="AT553"/>
  <c r="AU553"/>
  <c r="AV553"/>
  <c r="AW553"/>
  <c r="AX553"/>
  <c r="AY553"/>
  <c r="BH553"/>
  <c r="BP553" s="1"/>
  <c r="BL553"/>
  <c r="BD553" s="1"/>
  <c r="BM553"/>
  <c r="BE553" s="1"/>
  <c r="BN553"/>
  <c r="BF553" s="1"/>
  <c r="BO553"/>
  <c r="BG553" s="1"/>
  <c r="BQ553"/>
  <c r="BR553"/>
  <c r="BB553" s="1"/>
  <c r="BS553"/>
  <c r="BC553" s="1"/>
  <c r="CK553"/>
  <c r="CN553"/>
  <c r="CO553"/>
  <c r="BI553" s="1"/>
  <c r="CL553" s="1"/>
  <c r="CP553"/>
  <c r="BJ553" s="1"/>
  <c r="CQ553"/>
  <c r="BK553" s="1"/>
  <c r="CR553"/>
  <c r="CS553"/>
  <c r="CT553"/>
  <c r="CU553"/>
  <c r="CV553"/>
  <c r="CW553"/>
  <c r="CX553"/>
  <c r="CY553"/>
  <c r="CZ553"/>
  <c r="AE554"/>
  <c r="AF554"/>
  <c r="AG554"/>
  <c r="AH554"/>
  <c r="AI554"/>
  <c r="AJ554"/>
  <c r="AK554"/>
  <c r="AL554"/>
  <c r="AM554"/>
  <c r="AN554"/>
  <c r="AO554"/>
  <c r="AP554"/>
  <c r="AQ554"/>
  <c r="AR554"/>
  <c r="AS554"/>
  <c r="AT554"/>
  <c r="AU554"/>
  <c r="AV554"/>
  <c r="AW554"/>
  <c r="AX554"/>
  <c r="AY554"/>
  <c r="BH554"/>
  <c r="BL554"/>
  <c r="BD554" s="1"/>
  <c r="BM554"/>
  <c r="BE554" s="1"/>
  <c r="BN554"/>
  <c r="BF554" s="1"/>
  <c r="BO554"/>
  <c r="BG554" s="1"/>
  <c r="BP554"/>
  <c r="AZ554" s="1"/>
  <c r="BQ554"/>
  <c r="BR554"/>
  <c r="BB554" s="1"/>
  <c r="BS554"/>
  <c r="BC554" s="1"/>
  <c r="BW554" s="1"/>
  <c r="CJ554"/>
  <c r="CK554"/>
  <c r="CN554"/>
  <c r="CO554"/>
  <c r="BI554" s="1"/>
  <c r="CP554"/>
  <c r="BJ554" s="1"/>
  <c r="CM554" s="1"/>
  <c r="CQ554"/>
  <c r="BK554" s="1"/>
  <c r="CR554"/>
  <c r="CS554"/>
  <c r="CT554"/>
  <c r="CU554"/>
  <c r="CV554"/>
  <c r="CW554"/>
  <c r="CX554"/>
  <c r="CY554"/>
  <c r="CZ554"/>
  <c r="AE555"/>
  <c r="AF555"/>
  <c r="AG555"/>
  <c r="AH555"/>
  <c r="AI555"/>
  <c r="AJ555"/>
  <c r="AK555"/>
  <c r="AL555"/>
  <c r="AM555"/>
  <c r="AN555"/>
  <c r="AO555"/>
  <c r="AP555"/>
  <c r="AQ555"/>
  <c r="AR555"/>
  <c r="AS555"/>
  <c r="AT555"/>
  <c r="AU555"/>
  <c r="AV555"/>
  <c r="AW555"/>
  <c r="AX555"/>
  <c r="AY555"/>
  <c r="BH555"/>
  <c r="BP555" s="1"/>
  <c r="BL555"/>
  <c r="BD555" s="1"/>
  <c r="BM555"/>
  <c r="BE555" s="1"/>
  <c r="BN555"/>
  <c r="BF555" s="1"/>
  <c r="BO555"/>
  <c r="BG555" s="1"/>
  <c r="BQ555"/>
  <c r="BR555"/>
  <c r="BB555" s="1"/>
  <c r="BS555"/>
  <c r="BC555" s="1"/>
  <c r="CK555"/>
  <c r="CN555"/>
  <c r="CO555"/>
  <c r="BI555" s="1"/>
  <c r="CL555" s="1"/>
  <c r="CP555"/>
  <c r="BJ555" s="1"/>
  <c r="CQ555"/>
  <c r="BK555" s="1"/>
  <c r="CR555"/>
  <c r="CS555"/>
  <c r="CT555"/>
  <c r="CU555"/>
  <c r="CV555"/>
  <c r="CW555"/>
  <c r="CX555"/>
  <c r="CY555"/>
  <c r="CZ555"/>
  <c r="AE556"/>
  <c r="AF556"/>
  <c r="AG556"/>
  <c r="AH556"/>
  <c r="AI556"/>
  <c r="AJ556"/>
  <c r="AK556"/>
  <c r="AL556"/>
  <c r="AM556"/>
  <c r="AN556"/>
  <c r="AO556"/>
  <c r="AP556"/>
  <c r="AQ556"/>
  <c r="AR556"/>
  <c r="AS556"/>
  <c r="AT556"/>
  <c r="AU556"/>
  <c r="AV556"/>
  <c r="AW556"/>
  <c r="AX556"/>
  <c r="AY556"/>
  <c r="BH556"/>
  <c r="BL556"/>
  <c r="BD556" s="1"/>
  <c r="BM556"/>
  <c r="BE556" s="1"/>
  <c r="BN556"/>
  <c r="BF556" s="1"/>
  <c r="BO556"/>
  <c r="BG556" s="1"/>
  <c r="BP556"/>
  <c r="AZ556" s="1"/>
  <c r="BQ556"/>
  <c r="BR556"/>
  <c r="BB556" s="1"/>
  <c r="BS556"/>
  <c r="BC556" s="1"/>
  <c r="BW556" s="1"/>
  <c r="CJ556"/>
  <c r="CK556"/>
  <c r="CN556"/>
  <c r="CO556"/>
  <c r="BI556" s="1"/>
  <c r="CP556"/>
  <c r="BJ556" s="1"/>
  <c r="CM556" s="1"/>
  <c r="CQ556"/>
  <c r="BK556" s="1"/>
  <c r="CR556"/>
  <c r="CS556"/>
  <c r="CT556"/>
  <c r="CU556"/>
  <c r="CV556"/>
  <c r="CW556"/>
  <c r="CX556"/>
  <c r="CY556"/>
  <c r="CZ556"/>
  <c r="AE557"/>
  <c r="AF557"/>
  <c r="AG557"/>
  <c r="AH557"/>
  <c r="AI557"/>
  <c r="AJ557"/>
  <c r="AK557"/>
  <c r="AL557"/>
  <c r="AM557"/>
  <c r="AN557"/>
  <c r="AO557"/>
  <c r="AP557"/>
  <c r="AQ557"/>
  <c r="AR557"/>
  <c r="AS557"/>
  <c r="AT557"/>
  <c r="AU557"/>
  <c r="AV557"/>
  <c r="AW557"/>
  <c r="AX557"/>
  <c r="AY557"/>
  <c r="BH557"/>
  <c r="BP557" s="1"/>
  <c r="BL557"/>
  <c r="BD557" s="1"/>
  <c r="BM557"/>
  <c r="BE557" s="1"/>
  <c r="BN557"/>
  <c r="BF557" s="1"/>
  <c r="BO557"/>
  <c r="BG557" s="1"/>
  <c r="BQ557"/>
  <c r="BR557"/>
  <c r="BB557" s="1"/>
  <c r="BS557"/>
  <c r="BC557" s="1"/>
  <c r="CK557"/>
  <c r="CN557"/>
  <c r="CO557"/>
  <c r="BI557" s="1"/>
  <c r="CL557" s="1"/>
  <c r="CP557"/>
  <c r="BJ557" s="1"/>
  <c r="CQ557"/>
  <c r="BK557" s="1"/>
  <c r="CR557"/>
  <c r="CS557"/>
  <c r="CT557"/>
  <c r="CU557"/>
  <c r="CV557"/>
  <c r="CW557"/>
  <c r="CX557"/>
  <c r="CY557"/>
  <c r="CZ557"/>
  <c r="AE558"/>
  <c r="AF558"/>
  <c r="AG558"/>
  <c r="AH558"/>
  <c r="AI558"/>
  <c r="AJ558"/>
  <c r="AK558"/>
  <c r="AL558"/>
  <c r="AM558"/>
  <c r="AN558"/>
  <c r="AO558"/>
  <c r="AP558"/>
  <c r="AQ558"/>
  <c r="AR558"/>
  <c r="AS558"/>
  <c r="AT558"/>
  <c r="AU558"/>
  <c r="AV558"/>
  <c r="AW558"/>
  <c r="AX558"/>
  <c r="AY558"/>
  <c r="BH558"/>
  <c r="BL558"/>
  <c r="BD558" s="1"/>
  <c r="BM558"/>
  <c r="BE558" s="1"/>
  <c r="BN558"/>
  <c r="BF558" s="1"/>
  <c r="BO558"/>
  <c r="BG558" s="1"/>
  <c r="BP558"/>
  <c r="AZ558" s="1"/>
  <c r="BQ558"/>
  <c r="BR558"/>
  <c r="BB558" s="1"/>
  <c r="BS558"/>
  <c r="BC558" s="1"/>
  <c r="BW558" s="1"/>
  <c r="CJ558"/>
  <c r="CK558"/>
  <c r="CN558"/>
  <c r="CO558"/>
  <c r="BI558" s="1"/>
  <c r="CP558"/>
  <c r="BJ558" s="1"/>
  <c r="CM558" s="1"/>
  <c r="CQ558"/>
  <c r="BK558" s="1"/>
  <c r="CR558"/>
  <c r="CS558"/>
  <c r="CT558"/>
  <c r="CU558"/>
  <c r="CV558"/>
  <c r="CW558"/>
  <c r="CX558"/>
  <c r="CY558"/>
  <c r="CZ558"/>
  <c r="AE559"/>
  <c r="AF559"/>
  <c r="AG559"/>
  <c r="AH559"/>
  <c r="AI559"/>
  <c r="AJ559"/>
  <c r="AK559"/>
  <c r="AL559"/>
  <c r="AM559"/>
  <c r="AN559"/>
  <c r="AO559"/>
  <c r="AP559"/>
  <c r="AQ559"/>
  <c r="AR559"/>
  <c r="AS559"/>
  <c r="AT559"/>
  <c r="AU559"/>
  <c r="AV559"/>
  <c r="AW559"/>
  <c r="AX559"/>
  <c r="AY559"/>
  <c r="BH559"/>
  <c r="BP559" s="1"/>
  <c r="BL559"/>
  <c r="BD559" s="1"/>
  <c r="BM559"/>
  <c r="BE559" s="1"/>
  <c r="BN559"/>
  <c r="BF559" s="1"/>
  <c r="BO559"/>
  <c r="BG559" s="1"/>
  <c r="BQ559"/>
  <c r="BR559"/>
  <c r="BB559" s="1"/>
  <c r="BS559"/>
  <c r="BC559" s="1"/>
  <c r="CK559"/>
  <c r="CN559"/>
  <c r="CO559"/>
  <c r="BI559" s="1"/>
  <c r="CL559" s="1"/>
  <c r="CP559"/>
  <c r="BJ559" s="1"/>
  <c r="CQ559"/>
  <c r="BK559" s="1"/>
  <c r="CR559"/>
  <c r="CS559"/>
  <c r="CT559"/>
  <c r="CU559"/>
  <c r="CV559"/>
  <c r="CW559"/>
  <c r="CX559"/>
  <c r="CY559"/>
  <c r="CZ559"/>
  <c r="AE560"/>
  <c r="AF560"/>
  <c r="AG560"/>
  <c r="AH560"/>
  <c r="AI560"/>
  <c r="AJ560"/>
  <c r="AK560"/>
  <c r="AL560"/>
  <c r="AM560"/>
  <c r="AN560"/>
  <c r="AO560"/>
  <c r="AP560"/>
  <c r="AQ560"/>
  <c r="AR560"/>
  <c r="AS560"/>
  <c r="AT560"/>
  <c r="AU560"/>
  <c r="AV560"/>
  <c r="AW560"/>
  <c r="AX560"/>
  <c r="AY560"/>
  <c r="BH560"/>
  <c r="BL560"/>
  <c r="BD560" s="1"/>
  <c r="BM560"/>
  <c r="BE560" s="1"/>
  <c r="BN560"/>
  <c r="BF560" s="1"/>
  <c r="BO560"/>
  <c r="BG560" s="1"/>
  <c r="BP560"/>
  <c r="AZ560" s="1"/>
  <c r="BQ560"/>
  <c r="BR560"/>
  <c r="BB560" s="1"/>
  <c r="BS560"/>
  <c r="BC560" s="1"/>
  <c r="BW560" s="1"/>
  <c r="CJ560"/>
  <c r="CK560"/>
  <c r="CN560"/>
  <c r="CO560"/>
  <c r="BI560" s="1"/>
  <c r="CP560"/>
  <c r="BJ560" s="1"/>
  <c r="CM560" s="1"/>
  <c r="CQ560"/>
  <c r="BK560" s="1"/>
  <c r="CR560"/>
  <c r="CS560"/>
  <c r="CT560"/>
  <c r="CU560"/>
  <c r="CV560"/>
  <c r="CW560"/>
  <c r="CX560"/>
  <c r="CY560"/>
  <c r="CZ560"/>
  <c r="AE561"/>
  <c r="AF561"/>
  <c r="AG561"/>
  <c r="AH561"/>
  <c r="AI561"/>
  <c r="AJ561"/>
  <c r="AK561"/>
  <c r="AL561"/>
  <c r="AM561"/>
  <c r="AN561"/>
  <c r="AO561"/>
  <c r="AP561"/>
  <c r="AQ561"/>
  <c r="AR561"/>
  <c r="AS561"/>
  <c r="AT561"/>
  <c r="AU561"/>
  <c r="AV561"/>
  <c r="AW561"/>
  <c r="AX561"/>
  <c r="AY561"/>
  <c r="BH561"/>
  <c r="BP561" s="1"/>
  <c r="BL561"/>
  <c r="BD561" s="1"/>
  <c r="BM561"/>
  <c r="BE561" s="1"/>
  <c r="BN561"/>
  <c r="BF561" s="1"/>
  <c r="BO561"/>
  <c r="BG561" s="1"/>
  <c r="BQ561"/>
  <c r="BR561"/>
  <c r="BB561" s="1"/>
  <c r="BS561"/>
  <c r="BC561" s="1"/>
  <c r="CK561"/>
  <c r="CN561"/>
  <c r="CO561"/>
  <c r="BI561" s="1"/>
  <c r="CL561" s="1"/>
  <c r="CP561"/>
  <c r="BJ561" s="1"/>
  <c r="CQ561"/>
  <c r="BK561" s="1"/>
  <c r="CR561"/>
  <c r="CS561"/>
  <c r="CT561"/>
  <c r="CU561"/>
  <c r="CV561"/>
  <c r="CW561"/>
  <c r="CX561"/>
  <c r="CY561"/>
  <c r="CZ561"/>
  <c r="AE562"/>
  <c r="AF562"/>
  <c r="AG562"/>
  <c r="AH562"/>
  <c r="AI562"/>
  <c r="AJ562"/>
  <c r="AK562"/>
  <c r="AL562"/>
  <c r="AM562"/>
  <c r="AN562"/>
  <c r="AO562"/>
  <c r="AP562"/>
  <c r="AQ562"/>
  <c r="AR562"/>
  <c r="AS562"/>
  <c r="AT562"/>
  <c r="AU562"/>
  <c r="AV562"/>
  <c r="AW562"/>
  <c r="AX562"/>
  <c r="AY562"/>
  <c r="BH562"/>
  <c r="BP562" s="1"/>
  <c r="AZ562" s="1"/>
  <c r="BL562"/>
  <c r="BD562" s="1"/>
  <c r="BM562"/>
  <c r="BE562" s="1"/>
  <c r="BN562"/>
  <c r="BF562" s="1"/>
  <c r="BO562"/>
  <c r="BG562" s="1"/>
  <c r="BQ562"/>
  <c r="BR562"/>
  <c r="BB562" s="1"/>
  <c r="BS562"/>
  <c r="BC562" s="1"/>
  <c r="CN562"/>
  <c r="CO562"/>
  <c r="BI562" s="1"/>
  <c r="CP562"/>
  <c r="BJ562" s="1"/>
  <c r="CM562" s="1"/>
  <c r="CQ562"/>
  <c r="BK562" s="1"/>
  <c r="CR562"/>
  <c r="CS562"/>
  <c r="CT562"/>
  <c r="CU562"/>
  <c r="CV562"/>
  <c r="CW562"/>
  <c r="CX562"/>
  <c r="CY562"/>
  <c r="CZ562"/>
  <c r="AE563"/>
  <c r="AF563"/>
  <c r="AG563"/>
  <c r="AH563"/>
  <c r="AI563"/>
  <c r="AJ563"/>
  <c r="AK563"/>
  <c r="AL563"/>
  <c r="AM563"/>
  <c r="AN563"/>
  <c r="AO563"/>
  <c r="AP563"/>
  <c r="AQ563"/>
  <c r="AR563"/>
  <c r="AS563"/>
  <c r="AT563"/>
  <c r="AU563"/>
  <c r="AV563"/>
  <c r="AW563"/>
  <c r="AX563"/>
  <c r="AY563"/>
  <c r="BH563"/>
  <c r="BP563" s="1"/>
  <c r="BL563"/>
  <c r="BD563" s="1"/>
  <c r="BM563"/>
  <c r="BE563" s="1"/>
  <c r="BN563"/>
  <c r="BF563" s="1"/>
  <c r="BO563"/>
  <c r="BG563" s="1"/>
  <c r="BQ563"/>
  <c r="BR563"/>
  <c r="BB563" s="1"/>
  <c r="BS563"/>
  <c r="BC563" s="1"/>
  <c r="CN563"/>
  <c r="CO563"/>
  <c r="BI563" s="1"/>
  <c r="CP563"/>
  <c r="BJ563" s="1"/>
  <c r="CQ563"/>
  <c r="BK563" s="1"/>
  <c r="CR563"/>
  <c r="CS563"/>
  <c r="CT563"/>
  <c r="CU563"/>
  <c r="CV563"/>
  <c r="CW563"/>
  <c r="CX563"/>
  <c r="CY563"/>
  <c r="CZ563"/>
  <c r="AE564"/>
  <c r="AF564"/>
  <c r="AG564"/>
  <c r="AH564"/>
  <c r="AI564"/>
  <c r="AJ564"/>
  <c r="AK564"/>
  <c r="AL564"/>
  <c r="AM564"/>
  <c r="AN564"/>
  <c r="AO564"/>
  <c r="AP564"/>
  <c r="AQ564"/>
  <c r="AR564"/>
  <c r="AS564"/>
  <c r="AT564"/>
  <c r="AU564"/>
  <c r="AV564"/>
  <c r="AW564"/>
  <c r="AX564"/>
  <c r="AY564"/>
  <c r="BH564"/>
  <c r="BP564" s="1"/>
  <c r="AZ564" s="1"/>
  <c r="BL564"/>
  <c r="BD564" s="1"/>
  <c r="BM564"/>
  <c r="BE564" s="1"/>
  <c r="BN564"/>
  <c r="BF564" s="1"/>
  <c r="BO564"/>
  <c r="BG564" s="1"/>
  <c r="BQ564"/>
  <c r="BR564"/>
  <c r="BB564" s="1"/>
  <c r="BS564"/>
  <c r="BC564" s="1"/>
  <c r="CN564"/>
  <c r="CO564"/>
  <c r="BI564" s="1"/>
  <c r="CP564"/>
  <c r="BJ564" s="1"/>
  <c r="CM564" s="1"/>
  <c r="CQ564"/>
  <c r="BK564" s="1"/>
  <c r="CR564"/>
  <c r="CS564"/>
  <c r="CT564"/>
  <c r="CU564"/>
  <c r="CV564"/>
  <c r="CW564"/>
  <c r="CX564"/>
  <c r="CY564"/>
  <c r="CZ564"/>
  <c r="AE565"/>
  <c r="AF565"/>
  <c r="AG565"/>
  <c r="AH565"/>
  <c r="AI565"/>
  <c r="AJ565"/>
  <c r="AK565"/>
  <c r="AL565"/>
  <c r="AM565"/>
  <c r="AN565"/>
  <c r="AO565"/>
  <c r="AP565"/>
  <c r="AQ565"/>
  <c r="AR565"/>
  <c r="AS565"/>
  <c r="AT565"/>
  <c r="AU565"/>
  <c r="AV565"/>
  <c r="AW565"/>
  <c r="AX565"/>
  <c r="AY565"/>
  <c r="BH565"/>
  <c r="BP565" s="1"/>
  <c r="BL565"/>
  <c r="BD565" s="1"/>
  <c r="BM565"/>
  <c r="BE565" s="1"/>
  <c r="BN565"/>
  <c r="BF565" s="1"/>
  <c r="BO565"/>
  <c r="BG565" s="1"/>
  <c r="BQ565"/>
  <c r="BR565"/>
  <c r="BB565" s="1"/>
  <c r="BS565"/>
  <c r="BC565" s="1"/>
  <c r="CN565"/>
  <c r="CO565"/>
  <c r="BI565" s="1"/>
  <c r="CP565"/>
  <c r="BJ565" s="1"/>
  <c r="CM565" s="1"/>
  <c r="CQ565"/>
  <c r="BK565" s="1"/>
  <c r="CR565"/>
  <c r="CS565"/>
  <c r="CT565"/>
  <c r="CU565"/>
  <c r="CV565"/>
  <c r="CW565"/>
  <c r="CX565"/>
  <c r="CY565"/>
  <c r="CZ565"/>
  <c r="AE566"/>
  <c r="AF566"/>
  <c r="AG566"/>
  <c r="AH566"/>
  <c r="AI566"/>
  <c r="AJ566"/>
  <c r="AK566"/>
  <c r="AL566"/>
  <c r="AM566"/>
  <c r="AN566"/>
  <c r="AO566"/>
  <c r="AP566"/>
  <c r="AQ566"/>
  <c r="AR566"/>
  <c r="AS566"/>
  <c r="AT566"/>
  <c r="AU566"/>
  <c r="AV566"/>
  <c r="AW566"/>
  <c r="AX566"/>
  <c r="AY566"/>
  <c r="BH566"/>
  <c r="BP566" s="1"/>
  <c r="AZ566" s="1"/>
  <c r="BL566"/>
  <c r="BD566" s="1"/>
  <c r="BM566"/>
  <c r="BE566" s="1"/>
  <c r="BN566"/>
  <c r="BF566" s="1"/>
  <c r="BO566"/>
  <c r="BG566" s="1"/>
  <c r="BQ566"/>
  <c r="BR566"/>
  <c r="BB566" s="1"/>
  <c r="BS566"/>
  <c r="BC566" s="1"/>
  <c r="CN566"/>
  <c r="CO566"/>
  <c r="BI566" s="1"/>
  <c r="CP566"/>
  <c r="BJ566" s="1"/>
  <c r="CM566" s="1"/>
  <c r="CQ566"/>
  <c r="BK566" s="1"/>
  <c r="CR566"/>
  <c r="CS566"/>
  <c r="CT566"/>
  <c r="CU566"/>
  <c r="CV566"/>
  <c r="CW566"/>
  <c r="CX566"/>
  <c r="CY566"/>
  <c r="CZ566"/>
  <c r="AE567"/>
  <c r="AF567"/>
  <c r="AG567"/>
  <c r="AH567"/>
  <c r="AI567"/>
  <c r="AJ567"/>
  <c r="AK567"/>
  <c r="AL567"/>
  <c r="AM567"/>
  <c r="AN567"/>
  <c r="AO567"/>
  <c r="AP567"/>
  <c r="AQ567"/>
  <c r="AR567"/>
  <c r="AS567"/>
  <c r="AT567"/>
  <c r="AU567"/>
  <c r="AV567"/>
  <c r="AW567"/>
  <c r="AX567"/>
  <c r="AY567"/>
  <c r="BH567"/>
  <c r="BP567" s="1"/>
  <c r="BL567"/>
  <c r="BD567" s="1"/>
  <c r="BM567"/>
  <c r="BE567" s="1"/>
  <c r="BN567"/>
  <c r="BF567" s="1"/>
  <c r="BO567"/>
  <c r="BG567" s="1"/>
  <c r="BQ567"/>
  <c r="BR567"/>
  <c r="BB567" s="1"/>
  <c r="BS567"/>
  <c r="BC567" s="1"/>
  <c r="CN567"/>
  <c r="CO567"/>
  <c r="BI567" s="1"/>
  <c r="CP567"/>
  <c r="BJ567" s="1"/>
  <c r="CQ567"/>
  <c r="BK567" s="1"/>
  <c r="CR567"/>
  <c r="CS567"/>
  <c r="CT567"/>
  <c r="CU567"/>
  <c r="CV567"/>
  <c r="CW567"/>
  <c r="CX567"/>
  <c r="CY567"/>
  <c r="CZ567"/>
  <c r="AE568"/>
  <c r="AF568"/>
  <c r="AG568"/>
  <c r="AH568"/>
  <c r="AI568"/>
  <c r="AJ568"/>
  <c r="AK568"/>
  <c r="AL568"/>
  <c r="AM568"/>
  <c r="AN568"/>
  <c r="AO568"/>
  <c r="AP568"/>
  <c r="AQ568"/>
  <c r="AR568"/>
  <c r="AS568"/>
  <c r="AT568"/>
  <c r="AU568"/>
  <c r="AV568"/>
  <c r="AW568"/>
  <c r="AX568"/>
  <c r="AY568"/>
  <c r="BH568"/>
  <c r="BP568" s="1"/>
  <c r="AZ568" s="1"/>
  <c r="BL568"/>
  <c r="BD568" s="1"/>
  <c r="BM568"/>
  <c r="BE568" s="1"/>
  <c r="BN568"/>
  <c r="BF568" s="1"/>
  <c r="BO568"/>
  <c r="BG568" s="1"/>
  <c r="BQ568"/>
  <c r="BR568"/>
  <c r="BB568" s="1"/>
  <c r="BS568"/>
  <c r="BC568" s="1"/>
  <c r="CN568"/>
  <c r="CO568"/>
  <c r="BI568" s="1"/>
  <c r="CP568"/>
  <c r="BJ568" s="1"/>
  <c r="CM568" s="1"/>
  <c r="CQ568"/>
  <c r="BK568" s="1"/>
  <c r="CR568"/>
  <c r="CS568"/>
  <c r="CT568"/>
  <c r="CU568"/>
  <c r="CV568"/>
  <c r="CW568"/>
  <c r="CX568"/>
  <c r="CY568"/>
  <c r="CZ568"/>
  <c r="AE569"/>
  <c r="AF569"/>
  <c r="AG569"/>
  <c r="AH569"/>
  <c r="AI569"/>
  <c r="AJ569"/>
  <c r="AK569"/>
  <c r="AL569"/>
  <c r="AM569"/>
  <c r="AN569"/>
  <c r="AO569"/>
  <c r="AP569"/>
  <c r="AQ569"/>
  <c r="AR569"/>
  <c r="AS569"/>
  <c r="AT569"/>
  <c r="AU569"/>
  <c r="AV569"/>
  <c r="AW569"/>
  <c r="AX569"/>
  <c r="AY569"/>
  <c r="BH569"/>
  <c r="BP569" s="1"/>
  <c r="BL569"/>
  <c r="BD569" s="1"/>
  <c r="BM569"/>
  <c r="BE569" s="1"/>
  <c r="BN569"/>
  <c r="BF569" s="1"/>
  <c r="BO569"/>
  <c r="BG569" s="1"/>
  <c r="BQ569"/>
  <c r="BR569"/>
  <c r="BB569" s="1"/>
  <c r="BS569"/>
  <c r="BC569" s="1"/>
  <c r="CN569"/>
  <c r="CO569"/>
  <c r="BI569" s="1"/>
  <c r="CP569"/>
  <c r="BJ569" s="1"/>
  <c r="CM569" s="1"/>
  <c r="CQ569"/>
  <c r="BK569" s="1"/>
  <c r="CR569"/>
  <c r="CS569"/>
  <c r="CT569"/>
  <c r="CU569"/>
  <c r="CV569"/>
  <c r="CW569"/>
  <c r="CX569"/>
  <c r="CY569"/>
  <c r="CZ569"/>
  <c r="AE570"/>
  <c r="AF570"/>
  <c r="AG570"/>
  <c r="AH570"/>
  <c r="AI570"/>
  <c r="AJ570"/>
  <c r="AK570"/>
  <c r="AL570"/>
  <c r="AM570"/>
  <c r="AN570"/>
  <c r="AO570"/>
  <c r="AP570"/>
  <c r="AQ570"/>
  <c r="AR570"/>
  <c r="AS570"/>
  <c r="AT570"/>
  <c r="AU570"/>
  <c r="AV570"/>
  <c r="AW570"/>
  <c r="AX570"/>
  <c r="AY570"/>
  <c r="BH570"/>
  <c r="BP570" s="1"/>
  <c r="AZ570" s="1"/>
  <c r="BL570"/>
  <c r="BD570" s="1"/>
  <c r="BM570"/>
  <c r="BE570" s="1"/>
  <c r="BN570"/>
  <c r="BF570" s="1"/>
  <c r="BO570"/>
  <c r="BG570" s="1"/>
  <c r="BQ570"/>
  <c r="BR570"/>
  <c r="BB570" s="1"/>
  <c r="BS570"/>
  <c r="BC570" s="1"/>
  <c r="CN570"/>
  <c r="CO570"/>
  <c r="BI570" s="1"/>
  <c r="CP570"/>
  <c r="BJ570" s="1"/>
  <c r="CM570" s="1"/>
  <c r="CQ570"/>
  <c r="BK570" s="1"/>
  <c r="CR570"/>
  <c r="CS570"/>
  <c r="CT570"/>
  <c r="CU570"/>
  <c r="CV570"/>
  <c r="CW570"/>
  <c r="CX570"/>
  <c r="CY570"/>
  <c r="CZ570"/>
  <c r="AE571"/>
  <c r="AF571"/>
  <c r="AG571"/>
  <c r="AH571"/>
  <c r="AI571"/>
  <c r="AJ571"/>
  <c r="AK571"/>
  <c r="AL571"/>
  <c r="AM571"/>
  <c r="AN571"/>
  <c r="AO571"/>
  <c r="AP571"/>
  <c r="AQ571"/>
  <c r="AR571"/>
  <c r="AS571"/>
  <c r="AT571"/>
  <c r="AU571"/>
  <c r="AV571"/>
  <c r="AW571"/>
  <c r="AX571"/>
  <c r="AY571"/>
  <c r="BH571"/>
  <c r="BP571" s="1"/>
  <c r="BL571"/>
  <c r="BD571" s="1"/>
  <c r="BM571"/>
  <c r="BE571" s="1"/>
  <c r="BN571"/>
  <c r="BF571" s="1"/>
  <c r="BO571"/>
  <c r="BG571" s="1"/>
  <c r="BQ571"/>
  <c r="BR571"/>
  <c r="BB571" s="1"/>
  <c r="BS571"/>
  <c r="BC571" s="1"/>
  <c r="CN571"/>
  <c r="CO571"/>
  <c r="BI571" s="1"/>
  <c r="CP571"/>
  <c r="BJ571" s="1"/>
  <c r="CQ571"/>
  <c r="BK571" s="1"/>
  <c r="CR571"/>
  <c r="CS571"/>
  <c r="CT571"/>
  <c r="CU571"/>
  <c r="CV571"/>
  <c r="CW571"/>
  <c r="CX571"/>
  <c r="CY571"/>
  <c r="CZ571"/>
  <c r="AE572"/>
  <c r="AF572"/>
  <c r="AG572"/>
  <c r="AH572"/>
  <c r="AI572"/>
  <c r="AJ572"/>
  <c r="AK572"/>
  <c r="AL572"/>
  <c r="AM572"/>
  <c r="AN572"/>
  <c r="AO572"/>
  <c r="AP572"/>
  <c r="AQ572"/>
  <c r="AR572"/>
  <c r="AS572"/>
  <c r="AT572"/>
  <c r="AU572"/>
  <c r="AV572"/>
  <c r="AW572"/>
  <c r="AX572"/>
  <c r="AY572"/>
  <c r="BG572"/>
  <c r="BH572"/>
  <c r="BL572"/>
  <c r="BD572" s="1"/>
  <c r="BM572"/>
  <c r="BE572" s="1"/>
  <c r="BN572"/>
  <c r="BF572" s="1"/>
  <c r="BO572"/>
  <c r="BP572"/>
  <c r="AZ572" s="1"/>
  <c r="BQ572"/>
  <c r="BR572"/>
  <c r="BB572" s="1"/>
  <c r="BS572"/>
  <c r="BC572" s="1"/>
  <c r="CK572"/>
  <c r="CN572"/>
  <c r="CO572"/>
  <c r="BI572" s="1"/>
  <c r="CP572"/>
  <c r="BJ572" s="1"/>
  <c r="CM572" s="1"/>
  <c r="CQ572"/>
  <c r="BK572" s="1"/>
  <c r="CR572"/>
  <c r="CS572"/>
  <c r="CT572"/>
  <c r="CU572"/>
  <c r="CV572"/>
  <c r="CW572"/>
  <c r="CX572"/>
  <c r="CY572"/>
  <c r="CZ572"/>
  <c r="AE573"/>
  <c r="AF573"/>
  <c r="AG573"/>
  <c r="AH573"/>
  <c r="AI573"/>
  <c r="AJ573"/>
  <c r="AK573"/>
  <c r="AL573"/>
  <c r="AM573"/>
  <c r="AN573"/>
  <c r="AO573"/>
  <c r="AP573"/>
  <c r="AQ573"/>
  <c r="AR573"/>
  <c r="AS573"/>
  <c r="AT573"/>
  <c r="AU573"/>
  <c r="AV573"/>
  <c r="AW573"/>
  <c r="AX573"/>
  <c r="AY573"/>
  <c r="BH573"/>
  <c r="BP573" s="1"/>
  <c r="BL573"/>
  <c r="BD573" s="1"/>
  <c r="BM573"/>
  <c r="BE573" s="1"/>
  <c r="BN573"/>
  <c r="BF573" s="1"/>
  <c r="BO573"/>
  <c r="BG573" s="1"/>
  <c r="BQ573"/>
  <c r="BR573"/>
  <c r="BB573" s="1"/>
  <c r="BS573"/>
  <c r="BC573" s="1"/>
  <c r="CN573"/>
  <c r="CO573"/>
  <c r="BI573" s="1"/>
  <c r="CP573"/>
  <c r="BJ573" s="1"/>
  <c r="CM573" s="1"/>
  <c r="CQ573"/>
  <c r="BK573" s="1"/>
  <c r="CR573"/>
  <c r="CS573"/>
  <c r="CT573"/>
  <c r="CU573"/>
  <c r="CV573"/>
  <c r="CW573"/>
  <c r="CX573"/>
  <c r="CY573"/>
  <c r="CZ573"/>
  <c r="AE574"/>
  <c r="AF574"/>
  <c r="AG574"/>
  <c r="AH574"/>
  <c r="AI574"/>
  <c r="AJ574"/>
  <c r="AK574"/>
  <c r="AL574"/>
  <c r="AM574"/>
  <c r="AN574"/>
  <c r="AO574"/>
  <c r="AP574"/>
  <c r="AQ574"/>
  <c r="AR574"/>
  <c r="AS574"/>
  <c r="AT574"/>
  <c r="AU574"/>
  <c r="AV574"/>
  <c r="AW574"/>
  <c r="AX574"/>
  <c r="AY574"/>
  <c r="BH574"/>
  <c r="BP574" s="1"/>
  <c r="AZ574" s="1"/>
  <c r="BL574"/>
  <c r="BD574" s="1"/>
  <c r="BM574"/>
  <c r="BE574" s="1"/>
  <c r="BN574"/>
  <c r="BF574" s="1"/>
  <c r="BO574"/>
  <c r="BG574" s="1"/>
  <c r="BQ574"/>
  <c r="BR574"/>
  <c r="BB574" s="1"/>
  <c r="BS574"/>
  <c r="BC574" s="1"/>
  <c r="CN574"/>
  <c r="CO574"/>
  <c r="BI574" s="1"/>
  <c r="CP574"/>
  <c r="BJ574" s="1"/>
  <c r="CM574" s="1"/>
  <c r="CQ574"/>
  <c r="BK574" s="1"/>
  <c r="CR574"/>
  <c r="CS574"/>
  <c r="CT574"/>
  <c r="CU574"/>
  <c r="CV574"/>
  <c r="CW574"/>
  <c r="CX574"/>
  <c r="CY574"/>
  <c r="CZ574"/>
  <c r="AE575"/>
  <c r="AF575"/>
  <c r="AG575"/>
  <c r="AH575"/>
  <c r="AI575"/>
  <c r="AJ575"/>
  <c r="AK575"/>
  <c r="AL575"/>
  <c r="AM575"/>
  <c r="AN575"/>
  <c r="AO575"/>
  <c r="AP575"/>
  <c r="AQ575"/>
  <c r="AR575"/>
  <c r="AS575"/>
  <c r="AT575"/>
  <c r="AU575"/>
  <c r="AV575"/>
  <c r="AW575"/>
  <c r="AX575"/>
  <c r="AY575"/>
  <c r="BH575"/>
  <c r="BP575" s="1"/>
  <c r="BL575"/>
  <c r="BD575" s="1"/>
  <c r="BM575"/>
  <c r="BE575" s="1"/>
  <c r="BN575"/>
  <c r="BF575" s="1"/>
  <c r="BO575"/>
  <c r="BG575" s="1"/>
  <c r="BQ575"/>
  <c r="BR575"/>
  <c r="BB575" s="1"/>
  <c r="BS575"/>
  <c r="BC575" s="1"/>
  <c r="CN575"/>
  <c r="CO575"/>
  <c r="BI575" s="1"/>
  <c r="CP575"/>
  <c r="BJ575" s="1"/>
  <c r="CQ575"/>
  <c r="BK575" s="1"/>
  <c r="CR575"/>
  <c r="CS575"/>
  <c r="CT575"/>
  <c r="CU575"/>
  <c r="CV575"/>
  <c r="CW575"/>
  <c r="CX575"/>
  <c r="CY575"/>
  <c r="CZ575"/>
  <c r="AE576"/>
  <c r="AF576"/>
  <c r="AG576"/>
  <c r="AH576"/>
  <c r="AI576"/>
  <c r="AJ576"/>
  <c r="AK576"/>
  <c r="AL576"/>
  <c r="AM576"/>
  <c r="AN576"/>
  <c r="AO576"/>
  <c r="AP576"/>
  <c r="AQ576"/>
  <c r="AR576"/>
  <c r="AS576"/>
  <c r="AT576"/>
  <c r="AU576"/>
  <c r="AV576"/>
  <c r="AW576"/>
  <c r="AX576"/>
  <c r="AY576"/>
  <c r="BH576"/>
  <c r="BP576" s="1"/>
  <c r="AZ576" s="1"/>
  <c r="BL576"/>
  <c r="BD576" s="1"/>
  <c r="BM576"/>
  <c r="BE576" s="1"/>
  <c r="BN576"/>
  <c r="BF576" s="1"/>
  <c r="BO576"/>
  <c r="BG576" s="1"/>
  <c r="BQ576"/>
  <c r="BR576"/>
  <c r="BB576" s="1"/>
  <c r="BS576"/>
  <c r="BC576" s="1"/>
  <c r="CN576"/>
  <c r="CO576"/>
  <c r="BI576" s="1"/>
  <c r="CP576"/>
  <c r="BJ576" s="1"/>
  <c r="CM576" s="1"/>
  <c r="CQ576"/>
  <c r="BK576" s="1"/>
  <c r="CR576"/>
  <c r="CS576"/>
  <c r="CT576"/>
  <c r="CU576"/>
  <c r="CV576"/>
  <c r="CW576"/>
  <c r="CX576"/>
  <c r="CY576"/>
  <c r="CZ576"/>
  <c r="AE577"/>
  <c r="AF577"/>
  <c r="AG577"/>
  <c r="AH577"/>
  <c r="AI577"/>
  <c r="AJ577"/>
  <c r="AK577"/>
  <c r="AL577"/>
  <c r="AM577"/>
  <c r="AN577"/>
  <c r="AO577"/>
  <c r="AP577"/>
  <c r="AQ577"/>
  <c r="AR577"/>
  <c r="AS577"/>
  <c r="AT577"/>
  <c r="AU577"/>
  <c r="AV577"/>
  <c r="AW577"/>
  <c r="AX577"/>
  <c r="AY577"/>
  <c r="BH577"/>
  <c r="BP577" s="1"/>
  <c r="BL577"/>
  <c r="BD577" s="1"/>
  <c r="BM577"/>
  <c r="BE577" s="1"/>
  <c r="BN577"/>
  <c r="BF577" s="1"/>
  <c r="BO577"/>
  <c r="BG577" s="1"/>
  <c r="BQ577"/>
  <c r="BR577"/>
  <c r="BB577" s="1"/>
  <c r="BS577"/>
  <c r="BC577" s="1"/>
  <c r="CN577"/>
  <c r="CO577"/>
  <c r="BI577" s="1"/>
  <c r="CP577"/>
  <c r="BJ577" s="1"/>
  <c r="CM577" s="1"/>
  <c r="CQ577"/>
  <c r="BK577" s="1"/>
  <c r="CR577"/>
  <c r="CS577"/>
  <c r="CT577"/>
  <c r="CU577"/>
  <c r="CV577"/>
  <c r="CW577"/>
  <c r="CX577"/>
  <c r="CY577"/>
  <c r="CZ577"/>
  <c r="AE578"/>
  <c r="AF578"/>
  <c r="AG578"/>
  <c r="AH578"/>
  <c r="AI578"/>
  <c r="AJ578"/>
  <c r="AK578"/>
  <c r="AL578"/>
  <c r="AM578"/>
  <c r="AN578"/>
  <c r="AO578"/>
  <c r="AP578"/>
  <c r="AQ578"/>
  <c r="AR578"/>
  <c r="AS578"/>
  <c r="AT578"/>
  <c r="AU578"/>
  <c r="AV578"/>
  <c r="AW578"/>
  <c r="AX578"/>
  <c r="AY578"/>
  <c r="BH578"/>
  <c r="BP578" s="1"/>
  <c r="AZ578" s="1"/>
  <c r="BL578"/>
  <c r="BD578" s="1"/>
  <c r="BM578"/>
  <c r="BE578" s="1"/>
  <c r="BN578"/>
  <c r="BF578" s="1"/>
  <c r="BO578"/>
  <c r="BG578" s="1"/>
  <c r="BQ578"/>
  <c r="BR578"/>
  <c r="BB578" s="1"/>
  <c r="BS578"/>
  <c r="BC578" s="1"/>
  <c r="CN578"/>
  <c r="CO578"/>
  <c r="BI578" s="1"/>
  <c r="CP578"/>
  <c r="BJ578" s="1"/>
  <c r="CM578" s="1"/>
  <c r="CQ578"/>
  <c r="BK578" s="1"/>
  <c r="CR578"/>
  <c r="CS578"/>
  <c r="CT578"/>
  <c r="CU578"/>
  <c r="CV578"/>
  <c r="CW578"/>
  <c r="CX578"/>
  <c r="CY578"/>
  <c r="CZ578"/>
  <c r="AE579"/>
  <c r="AF579"/>
  <c r="AG579"/>
  <c r="AH579"/>
  <c r="AI579"/>
  <c r="AJ579"/>
  <c r="AK579"/>
  <c r="AL579"/>
  <c r="AM579"/>
  <c r="AN579"/>
  <c r="AO579"/>
  <c r="AP579"/>
  <c r="AQ579"/>
  <c r="AR579"/>
  <c r="AS579"/>
  <c r="AT579"/>
  <c r="AU579"/>
  <c r="AV579"/>
  <c r="AW579"/>
  <c r="AX579"/>
  <c r="AY579"/>
  <c r="BH579"/>
  <c r="BP579" s="1"/>
  <c r="BL579"/>
  <c r="BD579" s="1"/>
  <c r="BM579"/>
  <c r="BE579" s="1"/>
  <c r="BN579"/>
  <c r="BF579" s="1"/>
  <c r="BO579"/>
  <c r="BG579" s="1"/>
  <c r="BQ579"/>
  <c r="BR579"/>
  <c r="BB579" s="1"/>
  <c r="BS579"/>
  <c r="BC579" s="1"/>
  <c r="CN579"/>
  <c r="CO579"/>
  <c r="BI579" s="1"/>
  <c r="CP579"/>
  <c r="BJ579" s="1"/>
  <c r="CQ579"/>
  <c r="BK579" s="1"/>
  <c r="CR579"/>
  <c r="CS579"/>
  <c r="CT579"/>
  <c r="CU579"/>
  <c r="CV579"/>
  <c r="CW579"/>
  <c r="CX579"/>
  <c r="CY579"/>
  <c r="CZ579"/>
  <c r="AE580"/>
  <c r="AF580"/>
  <c r="AG580"/>
  <c r="AH580"/>
  <c r="AI580"/>
  <c r="AJ580"/>
  <c r="AK580"/>
  <c r="AL580"/>
  <c r="AM580"/>
  <c r="AN580"/>
  <c r="AO580"/>
  <c r="AP580"/>
  <c r="AQ580"/>
  <c r="AR580"/>
  <c r="AS580"/>
  <c r="AT580"/>
  <c r="AU580"/>
  <c r="AV580"/>
  <c r="AW580"/>
  <c r="AX580"/>
  <c r="AY580"/>
  <c r="BH580"/>
  <c r="BP580" s="1"/>
  <c r="AZ580" s="1"/>
  <c r="BL580"/>
  <c r="BD580" s="1"/>
  <c r="BM580"/>
  <c r="BE580" s="1"/>
  <c r="BN580"/>
  <c r="BF580" s="1"/>
  <c r="BO580"/>
  <c r="BG580" s="1"/>
  <c r="BQ580"/>
  <c r="BR580"/>
  <c r="BB580" s="1"/>
  <c r="BS580"/>
  <c r="BC580" s="1"/>
  <c r="CN580"/>
  <c r="CO580"/>
  <c r="BI580" s="1"/>
  <c r="CP580"/>
  <c r="BJ580" s="1"/>
  <c r="CM580" s="1"/>
  <c r="CQ580"/>
  <c r="BK580" s="1"/>
  <c r="CR580"/>
  <c r="CS580"/>
  <c r="CT580"/>
  <c r="CU580"/>
  <c r="CV580"/>
  <c r="CW580"/>
  <c r="CX580"/>
  <c r="CY580"/>
  <c r="CZ580"/>
  <c r="AE581"/>
  <c r="AF581"/>
  <c r="AG581"/>
  <c r="AH581"/>
  <c r="AI581"/>
  <c r="AJ581"/>
  <c r="AK581"/>
  <c r="AL581"/>
  <c r="AM581"/>
  <c r="AN581"/>
  <c r="AO581"/>
  <c r="AP581"/>
  <c r="AQ581"/>
  <c r="AR581"/>
  <c r="AS581"/>
  <c r="AT581"/>
  <c r="AU581"/>
  <c r="AV581"/>
  <c r="AW581"/>
  <c r="AX581"/>
  <c r="AY581"/>
  <c r="BH581"/>
  <c r="BP581" s="1"/>
  <c r="BL581"/>
  <c r="BD581" s="1"/>
  <c r="BM581"/>
  <c r="BE581" s="1"/>
  <c r="BN581"/>
  <c r="BF581" s="1"/>
  <c r="BO581"/>
  <c r="BG581" s="1"/>
  <c r="BQ581"/>
  <c r="BR581"/>
  <c r="BB581" s="1"/>
  <c r="BS581"/>
  <c r="BC581" s="1"/>
  <c r="CN581"/>
  <c r="CO581"/>
  <c r="BI581" s="1"/>
  <c r="CP581"/>
  <c r="BJ581" s="1"/>
  <c r="CM581" s="1"/>
  <c r="CQ581"/>
  <c r="BK581" s="1"/>
  <c r="CR581"/>
  <c r="CS581"/>
  <c r="CT581"/>
  <c r="CU581"/>
  <c r="CV581"/>
  <c r="CW581"/>
  <c r="CX581"/>
  <c r="CY581"/>
  <c r="CZ581"/>
  <c r="AE582"/>
  <c r="AF582"/>
  <c r="AG582"/>
  <c r="AH582"/>
  <c r="AI582"/>
  <c r="AJ582"/>
  <c r="AK582"/>
  <c r="AL582"/>
  <c r="AM582"/>
  <c r="AN582"/>
  <c r="AO582"/>
  <c r="AP582"/>
  <c r="AQ582"/>
  <c r="AR582"/>
  <c r="AS582"/>
  <c r="AT582"/>
  <c r="AU582"/>
  <c r="AV582"/>
  <c r="AW582"/>
  <c r="AX582"/>
  <c r="AY582"/>
  <c r="BH582"/>
  <c r="BP582" s="1"/>
  <c r="AZ582" s="1"/>
  <c r="BL582"/>
  <c r="BD582" s="1"/>
  <c r="BM582"/>
  <c r="BE582" s="1"/>
  <c r="BN582"/>
  <c r="BF582" s="1"/>
  <c r="BO582"/>
  <c r="BG582" s="1"/>
  <c r="BQ582"/>
  <c r="BR582"/>
  <c r="BB582" s="1"/>
  <c r="BS582"/>
  <c r="BC582" s="1"/>
  <c r="CN582"/>
  <c r="CO582"/>
  <c r="BI582" s="1"/>
  <c r="CP582"/>
  <c r="BJ582" s="1"/>
  <c r="CM582" s="1"/>
  <c r="CQ582"/>
  <c r="BK582" s="1"/>
  <c r="CR582"/>
  <c r="CS582"/>
  <c r="CT582"/>
  <c r="CU582"/>
  <c r="CV582"/>
  <c r="CW582"/>
  <c r="CX582"/>
  <c r="CY582"/>
  <c r="CZ582"/>
  <c r="AE583"/>
  <c r="AF583"/>
  <c r="AG583"/>
  <c r="AH583"/>
  <c r="AI583"/>
  <c r="AJ583"/>
  <c r="AK583"/>
  <c r="AL583"/>
  <c r="AM583"/>
  <c r="AN583"/>
  <c r="AO583"/>
  <c r="AP583"/>
  <c r="AQ583"/>
  <c r="AR583"/>
  <c r="AS583"/>
  <c r="AT583"/>
  <c r="AU583"/>
  <c r="AV583"/>
  <c r="AW583"/>
  <c r="AX583"/>
  <c r="AY583"/>
  <c r="BH583"/>
  <c r="BP583" s="1"/>
  <c r="BL583"/>
  <c r="BD583" s="1"/>
  <c r="BM583"/>
  <c r="BE583" s="1"/>
  <c r="BN583"/>
  <c r="BF583" s="1"/>
  <c r="BO583"/>
  <c r="BG583" s="1"/>
  <c r="BQ583"/>
  <c r="BR583"/>
  <c r="BB583" s="1"/>
  <c r="BS583"/>
  <c r="BC583" s="1"/>
  <c r="CJ583"/>
  <c r="CN583"/>
  <c r="CO583"/>
  <c r="BI583" s="1"/>
  <c r="CL583" s="1"/>
  <c r="CP583"/>
  <c r="BJ583" s="1"/>
  <c r="CQ583"/>
  <c r="BK583" s="1"/>
  <c r="CR583"/>
  <c r="CS583"/>
  <c r="CT583"/>
  <c r="CU583"/>
  <c r="CV583"/>
  <c r="CW583"/>
  <c r="CX583"/>
  <c r="CY583"/>
  <c r="CZ583"/>
  <c r="AE584"/>
  <c r="AF584"/>
  <c r="AG584"/>
  <c r="AH584"/>
  <c r="AI584"/>
  <c r="AJ584"/>
  <c r="AK584"/>
  <c r="AL584"/>
  <c r="AM584"/>
  <c r="AN584"/>
  <c r="AO584"/>
  <c r="AP584"/>
  <c r="AQ584"/>
  <c r="AR584"/>
  <c r="AS584"/>
  <c r="AT584"/>
  <c r="AU584"/>
  <c r="AV584"/>
  <c r="AW584"/>
  <c r="AX584"/>
  <c r="AY584"/>
  <c r="BH584"/>
  <c r="BL584"/>
  <c r="BD584" s="1"/>
  <c r="BM584"/>
  <c r="BE584" s="1"/>
  <c r="BN584"/>
  <c r="BF584" s="1"/>
  <c r="BO584"/>
  <c r="BG584" s="1"/>
  <c r="BP584"/>
  <c r="AZ584" s="1"/>
  <c r="BQ584"/>
  <c r="BR584"/>
  <c r="BB584" s="1"/>
  <c r="BS584"/>
  <c r="BC584" s="1"/>
  <c r="BV584"/>
  <c r="CN584"/>
  <c r="CO584"/>
  <c r="BI584" s="1"/>
  <c r="CP584"/>
  <c r="BJ584" s="1"/>
  <c r="CM584" s="1"/>
  <c r="CQ584"/>
  <c r="BK584" s="1"/>
  <c r="CR584"/>
  <c r="CS584"/>
  <c r="CT584"/>
  <c r="CU584"/>
  <c r="CV584"/>
  <c r="CW584"/>
  <c r="CX584"/>
  <c r="CY584"/>
  <c r="CZ584"/>
  <c r="AE585"/>
  <c r="AF585"/>
  <c r="AG585"/>
  <c r="AH585"/>
  <c r="AI585"/>
  <c r="AJ585"/>
  <c r="AK585"/>
  <c r="AL585"/>
  <c r="AM585"/>
  <c r="AN585"/>
  <c r="AO585"/>
  <c r="AP585"/>
  <c r="AQ585"/>
  <c r="AR585"/>
  <c r="AS585"/>
  <c r="AT585"/>
  <c r="AU585"/>
  <c r="AV585"/>
  <c r="AW585"/>
  <c r="AX585"/>
  <c r="AY585"/>
  <c r="BH585"/>
  <c r="BP585" s="1"/>
  <c r="BL585"/>
  <c r="BD585" s="1"/>
  <c r="BM585"/>
  <c r="BE585" s="1"/>
  <c r="BN585"/>
  <c r="BF585" s="1"/>
  <c r="BO585"/>
  <c r="BG585" s="1"/>
  <c r="BQ585"/>
  <c r="BR585"/>
  <c r="BB585" s="1"/>
  <c r="BS585"/>
  <c r="BC585" s="1"/>
  <c r="CN585"/>
  <c r="CO585"/>
  <c r="BI585" s="1"/>
  <c r="CL585" s="1"/>
  <c r="CP585"/>
  <c r="BJ585" s="1"/>
  <c r="CM585" s="1"/>
  <c r="CQ585"/>
  <c r="BK585" s="1"/>
  <c r="CR585"/>
  <c r="CS585"/>
  <c r="CT585"/>
  <c r="CU585"/>
  <c r="CV585"/>
  <c r="CW585"/>
  <c r="CX585"/>
  <c r="CY585"/>
  <c r="CZ585"/>
  <c r="AE586"/>
  <c r="AF586"/>
  <c r="AG586"/>
  <c r="AH586"/>
  <c r="AI586"/>
  <c r="AJ586"/>
  <c r="AK586"/>
  <c r="AL586"/>
  <c r="AM586"/>
  <c r="AN586"/>
  <c r="AO586"/>
  <c r="AP586"/>
  <c r="AQ586"/>
  <c r="AR586"/>
  <c r="AS586"/>
  <c r="AT586"/>
  <c r="AU586"/>
  <c r="AV586"/>
  <c r="AW586"/>
  <c r="AX586"/>
  <c r="AY586"/>
  <c r="BH586"/>
  <c r="BP586" s="1"/>
  <c r="BL586"/>
  <c r="BD586" s="1"/>
  <c r="BM586"/>
  <c r="BE586" s="1"/>
  <c r="BN586"/>
  <c r="BF586" s="1"/>
  <c r="BO586"/>
  <c r="BG586" s="1"/>
  <c r="BQ586"/>
  <c r="BR586"/>
  <c r="BB586" s="1"/>
  <c r="BS586"/>
  <c r="BC586" s="1"/>
  <c r="CN586"/>
  <c r="CO586"/>
  <c r="BI586" s="1"/>
  <c r="CL586" s="1"/>
  <c r="CP586"/>
  <c r="BJ586" s="1"/>
  <c r="CM586" s="1"/>
  <c r="CQ586"/>
  <c r="BK586" s="1"/>
  <c r="CR586"/>
  <c r="CS586"/>
  <c r="CT586"/>
  <c r="CU586"/>
  <c r="CV586"/>
  <c r="CW586"/>
  <c r="CX586"/>
  <c r="CY586"/>
  <c r="CZ586"/>
  <c r="AE587"/>
  <c r="AF587"/>
  <c r="AG587"/>
  <c r="AH587"/>
  <c r="AI587"/>
  <c r="AJ587"/>
  <c r="AK587"/>
  <c r="AL587"/>
  <c r="AM587"/>
  <c r="AN587"/>
  <c r="AO587"/>
  <c r="AP587"/>
  <c r="AQ587"/>
  <c r="AR587"/>
  <c r="AS587"/>
  <c r="AT587"/>
  <c r="AU587"/>
  <c r="AV587"/>
  <c r="AW587"/>
  <c r="AX587"/>
  <c r="AY587"/>
  <c r="BH587"/>
  <c r="BP587" s="1"/>
  <c r="BL587"/>
  <c r="BD587" s="1"/>
  <c r="BM587"/>
  <c r="BE587" s="1"/>
  <c r="BN587"/>
  <c r="BF587" s="1"/>
  <c r="BO587"/>
  <c r="BG587" s="1"/>
  <c r="BQ587"/>
  <c r="BR587"/>
  <c r="BB587" s="1"/>
  <c r="BS587"/>
  <c r="BC587" s="1"/>
  <c r="CN587"/>
  <c r="CO587"/>
  <c r="BI587" s="1"/>
  <c r="CL587" s="1"/>
  <c r="CP587"/>
  <c r="BJ587" s="1"/>
  <c r="CM587" s="1"/>
  <c r="CQ587"/>
  <c r="BK587" s="1"/>
  <c r="CR587"/>
  <c r="CS587"/>
  <c r="CT587"/>
  <c r="CU587"/>
  <c r="CV587"/>
  <c r="CW587"/>
  <c r="CX587"/>
  <c r="CY587"/>
  <c r="CZ587"/>
  <c r="AE588"/>
  <c r="AF588"/>
  <c r="AG588"/>
  <c r="AH588"/>
  <c r="AI588"/>
  <c r="AJ588"/>
  <c r="AK588"/>
  <c r="AL588"/>
  <c r="AM588"/>
  <c r="AN588"/>
  <c r="AO588"/>
  <c r="AP588"/>
  <c r="AQ588"/>
  <c r="AR588"/>
  <c r="AS588"/>
  <c r="AT588"/>
  <c r="AU588"/>
  <c r="AV588"/>
  <c r="AW588"/>
  <c r="AX588"/>
  <c r="AY588"/>
  <c r="BH588"/>
  <c r="BP588" s="1"/>
  <c r="BL588"/>
  <c r="BD588" s="1"/>
  <c r="BM588"/>
  <c r="BE588" s="1"/>
  <c r="BN588"/>
  <c r="BF588" s="1"/>
  <c r="BO588"/>
  <c r="BG588" s="1"/>
  <c r="BQ588"/>
  <c r="BR588"/>
  <c r="BB588" s="1"/>
  <c r="BS588"/>
  <c r="BC588" s="1"/>
  <c r="CN588"/>
  <c r="CO588"/>
  <c r="BI588" s="1"/>
  <c r="CL588" s="1"/>
  <c r="CP588"/>
  <c r="BJ588" s="1"/>
  <c r="CM588" s="1"/>
  <c r="CQ588"/>
  <c r="BK588" s="1"/>
  <c r="CR588"/>
  <c r="CS588"/>
  <c r="CT588"/>
  <c r="CU588"/>
  <c r="CV588"/>
  <c r="CW588"/>
  <c r="CX588"/>
  <c r="CY588"/>
  <c r="CZ588"/>
  <c r="AE589"/>
  <c r="AF589"/>
  <c r="AG589"/>
  <c r="AH589"/>
  <c r="AI589"/>
  <c r="AJ589"/>
  <c r="AK589"/>
  <c r="AL589"/>
  <c r="AM589"/>
  <c r="AN589"/>
  <c r="AO589"/>
  <c r="AP589"/>
  <c r="AQ589"/>
  <c r="AR589"/>
  <c r="AS589"/>
  <c r="AT589"/>
  <c r="AU589"/>
  <c r="AV589"/>
  <c r="AW589"/>
  <c r="AX589"/>
  <c r="AY589"/>
  <c r="BH589"/>
  <c r="BP589" s="1"/>
  <c r="BL589"/>
  <c r="BD589" s="1"/>
  <c r="BM589"/>
  <c r="BE589" s="1"/>
  <c r="BN589"/>
  <c r="BF589" s="1"/>
  <c r="BO589"/>
  <c r="BG589" s="1"/>
  <c r="BQ589"/>
  <c r="BR589"/>
  <c r="BB589" s="1"/>
  <c r="BS589"/>
  <c r="BC589" s="1"/>
  <c r="CN589"/>
  <c r="CO589"/>
  <c r="BI589" s="1"/>
  <c r="CL589" s="1"/>
  <c r="CP589"/>
  <c r="BJ589" s="1"/>
  <c r="CM589" s="1"/>
  <c r="CQ589"/>
  <c r="BK589" s="1"/>
  <c r="CR589"/>
  <c r="CS589"/>
  <c r="CT589"/>
  <c r="CU589"/>
  <c r="CV589"/>
  <c r="CW589"/>
  <c r="CX589"/>
  <c r="CY589"/>
  <c r="CZ589"/>
  <c r="AE590"/>
  <c r="AF590"/>
  <c r="AG590"/>
  <c r="AH590"/>
  <c r="AI590"/>
  <c r="AJ590"/>
  <c r="AK590"/>
  <c r="AL590"/>
  <c r="AM590"/>
  <c r="AN590"/>
  <c r="AO590"/>
  <c r="AP590"/>
  <c r="AQ590"/>
  <c r="AR590"/>
  <c r="AS590"/>
  <c r="AT590"/>
  <c r="AU590"/>
  <c r="AV590"/>
  <c r="AW590"/>
  <c r="AX590"/>
  <c r="AY590"/>
  <c r="BH590"/>
  <c r="BP590" s="1"/>
  <c r="BL590"/>
  <c r="BD590" s="1"/>
  <c r="BM590"/>
  <c r="BE590" s="1"/>
  <c r="BN590"/>
  <c r="BF590" s="1"/>
  <c r="BO590"/>
  <c r="BG590" s="1"/>
  <c r="BQ590"/>
  <c r="BR590"/>
  <c r="BB590" s="1"/>
  <c r="BS590"/>
  <c r="BC590" s="1"/>
  <c r="CN590"/>
  <c r="CO590"/>
  <c r="BI590" s="1"/>
  <c r="CL590" s="1"/>
  <c r="CP590"/>
  <c r="BJ590" s="1"/>
  <c r="CM590" s="1"/>
  <c r="CQ590"/>
  <c r="BK590" s="1"/>
  <c r="CR590"/>
  <c r="CS590"/>
  <c r="CT590"/>
  <c r="CU590"/>
  <c r="CV590"/>
  <c r="CW590"/>
  <c r="CX590"/>
  <c r="CY590"/>
  <c r="CZ590"/>
  <c r="AE591"/>
  <c r="AF591"/>
  <c r="AG591"/>
  <c r="AH591"/>
  <c r="AI591"/>
  <c r="AJ591"/>
  <c r="AK591"/>
  <c r="AL591"/>
  <c r="AM591"/>
  <c r="AN591"/>
  <c r="AO591"/>
  <c r="AP591"/>
  <c r="AQ591"/>
  <c r="AR591"/>
  <c r="AS591"/>
  <c r="AT591"/>
  <c r="AU591"/>
  <c r="AV591"/>
  <c r="AW591"/>
  <c r="AX591"/>
  <c r="AY591"/>
  <c r="BH591"/>
  <c r="BP591" s="1"/>
  <c r="BL591"/>
  <c r="BD591" s="1"/>
  <c r="BM591"/>
  <c r="BE591" s="1"/>
  <c r="BN591"/>
  <c r="BF591" s="1"/>
  <c r="BO591"/>
  <c r="BG591" s="1"/>
  <c r="BQ591"/>
  <c r="BR591"/>
  <c r="BB591" s="1"/>
  <c r="BS591"/>
  <c r="BC591" s="1"/>
  <c r="CN591"/>
  <c r="CO591"/>
  <c r="BI591" s="1"/>
  <c r="CL591" s="1"/>
  <c r="CP591"/>
  <c r="BJ591" s="1"/>
  <c r="CM591" s="1"/>
  <c r="CQ591"/>
  <c r="BK591" s="1"/>
  <c r="CR591"/>
  <c r="CS591"/>
  <c r="CT591"/>
  <c r="CU591"/>
  <c r="CV591"/>
  <c r="CW591"/>
  <c r="CX591"/>
  <c r="CY591"/>
  <c r="CZ591"/>
  <c r="AE592"/>
  <c r="AF592"/>
  <c r="AG592"/>
  <c r="AH592"/>
  <c r="AI592"/>
  <c r="AJ592"/>
  <c r="AK592"/>
  <c r="AL592"/>
  <c r="AM592"/>
  <c r="AN592"/>
  <c r="AO592"/>
  <c r="AP592"/>
  <c r="AQ592"/>
  <c r="AR592"/>
  <c r="AS592"/>
  <c r="AT592"/>
  <c r="AU592"/>
  <c r="AV592"/>
  <c r="AW592"/>
  <c r="AX592"/>
  <c r="AY592"/>
  <c r="BH592"/>
  <c r="BP592" s="1"/>
  <c r="BL592"/>
  <c r="BD592" s="1"/>
  <c r="BM592"/>
  <c r="BE592" s="1"/>
  <c r="BN592"/>
  <c r="BF592" s="1"/>
  <c r="BO592"/>
  <c r="BG592" s="1"/>
  <c r="BQ592"/>
  <c r="BR592"/>
  <c r="BB592" s="1"/>
  <c r="BS592"/>
  <c r="BC592" s="1"/>
  <c r="CN592"/>
  <c r="CO592"/>
  <c r="BI592" s="1"/>
  <c r="CL592" s="1"/>
  <c r="CP592"/>
  <c r="BJ592" s="1"/>
  <c r="CM592" s="1"/>
  <c r="CQ592"/>
  <c r="BK592" s="1"/>
  <c r="CR592"/>
  <c r="CS592"/>
  <c r="CT592"/>
  <c r="CU592"/>
  <c r="CV592"/>
  <c r="CW592"/>
  <c r="CX592"/>
  <c r="CY592"/>
  <c r="CZ592"/>
  <c r="AE593"/>
  <c r="AF593"/>
  <c r="AG593"/>
  <c r="AH593"/>
  <c r="AI593"/>
  <c r="AJ593"/>
  <c r="AK593"/>
  <c r="AL593"/>
  <c r="AM593"/>
  <c r="AN593"/>
  <c r="AO593"/>
  <c r="AP593"/>
  <c r="AQ593"/>
  <c r="AR593"/>
  <c r="AS593"/>
  <c r="AT593"/>
  <c r="AU593"/>
  <c r="AV593"/>
  <c r="AW593"/>
  <c r="AX593"/>
  <c r="AY593"/>
  <c r="BH593"/>
  <c r="BP593" s="1"/>
  <c r="BL593"/>
  <c r="BD593" s="1"/>
  <c r="BM593"/>
  <c r="BE593" s="1"/>
  <c r="BN593"/>
  <c r="BF593" s="1"/>
  <c r="BO593"/>
  <c r="BG593" s="1"/>
  <c r="BQ593"/>
  <c r="BR593"/>
  <c r="BB593" s="1"/>
  <c r="BS593"/>
  <c r="BC593" s="1"/>
  <c r="CN593"/>
  <c r="CO593"/>
  <c r="BI593" s="1"/>
  <c r="CL593" s="1"/>
  <c r="CP593"/>
  <c r="BJ593" s="1"/>
  <c r="CM593" s="1"/>
  <c r="CQ593"/>
  <c r="BK593" s="1"/>
  <c r="CR593"/>
  <c r="CS593"/>
  <c r="CT593"/>
  <c r="CU593"/>
  <c r="CV593"/>
  <c r="CW593"/>
  <c r="CX593"/>
  <c r="CY593"/>
  <c r="CZ593"/>
  <c r="AE594"/>
  <c r="AF594"/>
  <c r="AG594"/>
  <c r="AH594"/>
  <c r="AI594"/>
  <c r="AJ594"/>
  <c r="AK594"/>
  <c r="AL594"/>
  <c r="AM594"/>
  <c r="AN594"/>
  <c r="AO594"/>
  <c r="AP594"/>
  <c r="AQ594"/>
  <c r="AR594"/>
  <c r="AS594"/>
  <c r="AT594"/>
  <c r="AU594"/>
  <c r="AV594"/>
  <c r="AW594"/>
  <c r="AX594"/>
  <c r="AY594"/>
  <c r="BH594"/>
  <c r="BP594" s="1"/>
  <c r="BL594"/>
  <c r="BD594" s="1"/>
  <c r="BM594"/>
  <c r="BE594" s="1"/>
  <c r="BN594"/>
  <c r="BF594" s="1"/>
  <c r="BO594"/>
  <c r="BG594" s="1"/>
  <c r="BQ594"/>
  <c r="BR594"/>
  <c r="BB594" s="1"/>
  <c r="BS594"/>
  <c r="BC594" s="1"/>
  <c r="CN594"/>
  <c r="CO594"/>
  <c r="BI594" s="1"/>
  <c r="CL594" s="1"/>
  <c r="CP594"/>
  <c r="BJ594" s="1"/>
  <c r="CM594" s="1"/>
  <c r="CQ594"/>
  <c r="BK594" s="1"/>
  <c r="CR594"/>
  <c r="CS594"/>
  <c r="CT594"/>
  <c r="CU594"/>
  <c r="CV594"/>
  <c r="CW594"/>
  <c r="CX594"/>
  <c r="CY594"/>
  <c r="CZ594"/>
  <c r="AE595"/>
  <c r="AF595"/>
  <c r="AG595"/>
  <c r="AH595"/>
  <c r="AI595"/>
  <c r="AJ595"/>
  <c r="AK595"/>
  <c r="AL595"/>
  <c r="AM595"/>
  <c r="AN595"/>
  <c r="AO595"/>
  <c r="AP595"/>
  <c r="AQ595"/>
  <c r="AR595"/>
  <c r="AS595"/>
  <c r="AT595"/>
  <c r="AU595"/>
  <c r="AV595"/>
  <c r="AW595"/>
  <c r="AX595"/>
  <c r="AY595"/>
  <c r="BH595"/>
  <c r="BP595" s="1"/>
  <c r="BL595"/>
  <c r="BD595" s="1"/>
  <c r="BM595"/>
  <c r="BE595" s="1"/>
  <c r="BN595"/>
  <c r="BF595" s="1"/>
  <c r="BO595"/>
  <c r="BG595" s="1"/>
  <c r="BQ595"/>
  <c r="BR595"/>
  <c r="BB595" s="1"/>
  <c r="BS595"/>
  <c r="BC595" s="1"/>
  <c r="CN595"/>
  <c r="CO595"/>
  <c r="BI595" s="1"/>
  <c r="CL595" s="1"/>
  <c r="CP595"/>
  <c r="BJ595" s="1"/>
  <c r="CM595" s="1"/>
  <c r="CQ595"/>
  <c r="BK595" s="1"/>
  <c r="CR595"/>
  <c r="CS595"/>
  <c r="CT595"/>
  <c r="CU595"/>
  <c r="CV595"/>
  <c r="CW595"/>
  <c r="CX595"/>
  <c r="CY595"/>
  <c r="CZ595"/>
  <c r="AE596"/>
  <c r="AF596"/>
  <c r="AG596"/>
  <c r="AH596"/>
  <c r="AI596"/>
  <c r="AJ596"/>
  <c r="AK596"/>
  <c r="AL596"/>
  <c r="AM596"/>
  <c r="AN596"/>
  <c r="AO596"/>
  <c r="AP596"/>
  <c r="AQ596"/>
  <c r="AR596"/>
  <c r="AS596"/>
  <c r="AT596"/>
  <c r="AU596"/>
  <c r="AV596"/>
  <c r="AW596"/>
  <c r="AX596"/>
  <c r="AY596"/>
  <c r="BH596"/>
  <c r="BP596" s="1"/>
  <c r="BL596"/>
  <c r="BD596" s="1"/>
  <c r="BM596"/>
  <c r="BE596" s="1"/>
  <c r="BN596"/>
  <c r="BF596" s="1"/>
  <c r="BO596"/>
  <c r="BG596" s="1"/>
  <c r="BQ596"/>
  <c r="BR596"/>
  <c r="BB596" s="1"/>
  <c r="BS596"/>
  <c r="BC596" s="1"/>
  <c r="CN596"/>
  <c r="CO596"/>
  <c r="BI596" s="1"/>
  <c r="CL596" s="1"/>
  <c r="CP596"/>
  <c r="BJ596" s="1"/>
  <c r="CM596" s="1"/>
  <c r="CQ596"/>
  <c r="BK596" s="1"/>
  <c r="CR596"/>
  <c r="CS596"/>
  <c r="CT596"/>
  <c r="CU596"/>
  <c r="CV596"/>
  <c r="CW596"/>
  <c r="CX596"/>
  <c r="CY596"/>
  <c r="CZ596"/>
  <c r="AE597"/>
  <c r="AF597"/>
  <c r="AG597"/>
  <c r="AH597"/>
  <c r="AI597"/>
  <c r="AJ597"/>
  <c r="AK597"/>
  <c r="AL597"/>
  <c r="AM597"/>
  <c r="AN597"/>
  <c r="AO597"/>
  <c r="AP597"/>
  <c r="AQ597"/>
  <c r="AR597"/>
  <c r="AS597"/>
  <c r="AT597"/>
  <c r="AU597"/>
  <c r="AV597"/>
  <c r="AW597"/>
  <c r="AX597"/>
  <c r="AY597"/>
  <c r="BH597"/>
  <c r="BP597" s="1"/>
  <c r="BL597"/>
  <c r="BD597" s="1"/>
  <c r="BM597"/>
  <c r="BE597" s="1"/>
  <c r="BN597"/>
  <c r="BF597" s="1"/>
  <c r="BO597"/>
  <c r="BG597" s="1"/>
  <c r="BQ597"/>
  <c r="BR597"/>
  <c r="BB597" s="1"/>
  <c r="BS597"/>
  <c r="BC597" s="1"/>
  <c r="CN597"/>
  <c r="CO597"/>
  <c r="BI597" s="1"/>
  <c r="CL597" s="1"/>
  <c r="CP597"/>
  <c r="BJ597" s="1"/>
  <c r="CM597" s="1"/>
  <c r="CQ597"/>
  <c r="BK597" s="1"/>
  <c r="CR597"/>
  <c r="CS597"/>
  <c r="CT597"/>
  <c r="CU597"/>
  <c r="CV597"/>
  <c r="CW597"/>
  <c r="CX597"/>
  <c r="CY597"/>
  <c r="CZ597"/>
  <c r="AE598"/>
  <c r="AF598"/>
  <c r="AG598"/>
  <c r="AH598"/>
  <c r="AI598"/>
  <c r="AJ598"/>
  <c r="AK598"/>
  <c r="AL598"/>
  <c r="AM598"/>
  <c r="AN598"/>
  <c r="AO598"/>
  <c r="AP598"/>
  <c r="AQ598"/>
  <c r="AR598"/>
  <c r="AS598"/>
  <c r="AT598"/>
  <c r="AU598"/>
  <c r="AV598"/>
  <c r="AW598"/>
  <c r="AX598"/>
  <c r="AY598"/>
  <c r="BH598"/>
  <c r="BP598" s="1"/>
  <c r="BL598"/>
  <c r="BD598" s="1"/>
  <c r="BM598"/>
  <c r="BE598" s="1"/>
  <c r="BN598"/>
  <c r="BF598" s="1"/>
  <c r="BO598"/>
  <c r="BG598" s="1"/>
  <c r="BQ598"/>
  <c r="BR598"/>
  <c r="BB598" s="1"/>
  <c r="BS598"/>
  <c r="BC598" s="1"/>
  <c r="CN598"/>
  <c r="CO598"/>
  <c r="BI598" s="1"/>
  <c r="CL598" s="1"/>
  <c r="CP598"/>
  <c r="BJ598" s="1"/>
  <c r="CM598" s="1"/>
  <c r="CQ598"/>
  <c r="BK598" s="1"/>
  <c r="CR598"/>
  <c r="CS598"/>
  <c r="CT598"/>
  <c r="CU598"/>
  <c r="CV598"/>
  <c r="CW598"/>
  <c r="CX598"/>
  <c r="CY598"/>
  <c r="CZ598"/>
  <c r="AE599"/>
  <c r="AF599"/>
  <c r="AG599"/>
  <c r="AH599"/>
  <c r="AI599"/>
  <c r="AJ599"/>
  <c r="AK599"/>
  <c r="AL599"/>
  <c r="AM599"/>
  <c r="AN599"/>
  <c r="AO599"/>
  <c r="AP599"/>
  <c r="AQ599"/>
  <c r="AR599"/>
  <c r="AS599"/>
  <c r="AT599"/>
  <c r="AU599"/>
  <c r="AV599"/>
  <c r="AW599"/>
  <c r="AX599"/>
  <c r="AY599"/>
  <c r="BH599"/>
  <c r="BP599" s="1"/>
  <c r="BL599"/>
  <c r="BD599" s="1"/>
  <c r="BM599"/>
  <c r="BE599" s="1"/>
  <c r="BN599"/>
  <c r="BF599" s="1"/>
  <c r="BO599"/>
  <c r="BG599" s="1"/>
  <c r="BQ599"/>
  <c r="BR599"/>
  <c r="BB599" s="1"/>
  <c r="BS599"/>
  <c r="BC599" s="1"/>
  <c r="CN599"/>
  <c r="CO599"/>
  <c r="BI599" s="1"/>
  <c r="CL599" s="1"/>
  <c r="CP599"/>
  <c r="BJ599" s="1"/>
  <c r="CM599" s="1"/>
  <c r="CQ599"/>
  <c r="BK599" s="1"/>
  <c r="CR599"/>
  <c r="CS599"/>
  <c r="CT599"/>
  <c r="CU599"/>
  <c r="CV599"/>
  <c r="CW599"/>
  <c r="CX599"/>
  <c r="CY599"/>
  <c r="CZ599"/>
  <c r="AE600"/>
  <c r="AF600"/>
  <c r="AG600"/>
  <c r="AH600"/>
  <c r="AI600"/>
  <c r="AJ600"/>
  <c r="AK600"/>
  <c r="AL600"/>
  <c r="AM600"/>
  <c r="AN600"/>
  <c r="AO600"/>
  <c r="AP600"/>
  <c r="AQ600"/>
  <c r="AR600"/>
  <c r="AS600"/>
  <c r="AT600"/>
  <c r="AU600"/>
  <c r="AV600"/>
  <c r="AW600"/>
  <c r="AX600"/>
  <c r="AY600"/>
  <c r="BH600"/>
  <c r="BP600" s="1"/>
  <c r="BL600"/>
  <c r="BD600" s="1"/>
  <c r="BM600"/>
  <c r="BE600" s="1"/>
  <c r="BN600"/>
  <c r="BF600" s="1"/>
  <c r="BO600"/>
  <c r="BG600" s="1"/>
  <c r="BQ600"/>
  <c r="BR600"/>
  <c r="BB600" s="1"/>
  <c r="BS600"/>
  <c r="BC600" s="1"/>
  <c r="CN600"/>
  <c r="CO600"/>
  <c r="BI600" s="1"/>
  <c r="CL600" s="1"/>
  <c r="CP600"/>
  <c r="BJ600" s="1"/>
  <c r="CM600" s="1"/>
  <c r="CQ600"/>
  <c r="BK600" s="1"/>
  <c r="CR600"/>
  <c r="CS600"/>
  <c r="CT600"/>
  <c r="CU600"/>
  <c r="CV600"/>
  <c r="CW600"/>
  <c r="CX600"/>
  <c r="CY600"/>
  <c r="CZ600"/>
  <c r="AE601"/>
  <c r="AF601"/>
  <c r="AG601"/>
  <c r="AH601"/>
  <c r="AI601"/>
  <c r="AJ601"/>
  <c r="AK601"/>
  <c r="AL601"/>
  <c r="AM601"/>
  <c r="AN601"/>
  <c r="AO601"/>
  <c r="AP601"/>
  <c r="AQ601"/>
  <c r="AR601"/>
  <c r="AS601"/>
  <c r="AT601"/>
  <c r="AU601"/>
  <c r="AV601"/>
  <c r="AW601"/>
  <c r="AX601"/>
  <c r="AY601"/>
  <c r="BH601"/>
  <c r="BP601" s="1"/>
  <c r="BL601"/>
  <c r="BD601" s="1"/>
  <c r="BM601"/>
  <c r="BE601" s="1"/>
  <c r="BN601"/>
  <c r="BF601" s="1"/>
  <c r="BO601"/>
  <c r="BG601" s="1"/>
  <c r="BQ601"/>
  <c r="BR601"/>
  <c r="BB601" s="1"/>
  <c r="BS601"/>
  <c r="BC601" s="1"/>
  <c r="CN601"/>
  <c r="CO601"/>
  <c r="BI601" s="1"/>
  <c r="CL601" s="1"/>
  <c r="CP601"/>
  <c r="BJ601" s="1"/>
  <c r="CM601" s="1"/>
  <c r="CQ601"/>
  <c r="BK601" s="1"/>
  <c r="CR601"/>
  <c r="CS601"/>
  <c r="CT601"/>
  <c r="CU601"/>
  <c r="CV601"/>
  <c r="CW601"/>
  <c r="CX601"/>
  <c r="CY601"/>
  <c r="CZ601"/>
  <c r="AE602"/>
  <c r="AF602"/>
  <c r="AG602"/>
  <c r="AH602"/>
  <c r="AI602"/>
  <c r="AJ602"/>
  <c r="AK602"/>
  <c r="AL602"/>
  <c r="AM602"/>
  <c r="AN602"/>
  <c r="AO602"/>
  <c r="AP602"/>
  <c r="AQ602"/>
  <c r="AR602"/>
  <c r="AS602"/>
  <c r="AT602"/>
  <c r="AU602"/>
  <c r="AV602"/>
  <c r="AW602"/>
  <c r="AX602"/>
  <c r="AY602"/>
  <c r="BH602"/>
  <c r="BP602" s="1"/>
  <c r="BL602"/>
  <c r="BD602" s="1"/>
  <c r="BM602"/>
  <c r="BE602" s="1"/>
  <c r="BN602"/>
  <c r="BF602" s="1"/>
  <c r="BO602"/>
  <c r="BG602" s="1"/>
  <c r="BQ602"/>
  <c r="BR602"/>
  <c r="BB602" s="1"/>
  <c r="BS602"/>
  <c r="BC602" s="1"/>
  <c r="CN602"/>
  <c r="CO602"/>
  <c r="BI602" s="1"/>
  <c r="CL602" s="1"/>
  <c r="CP602"/>
  <c r="BJ602" s="1"/>
  <c r="CM602" s="1"/>
  <c r="CQ602"/>
  <c r="BK602" s="1"/>
  <c r="CR602"/>
  <c r="CS602"/>
  <c r="CT602"/>
  <c r="CU602"/>
  <c r="CV602"/>
  <c r="CW602"/>
  <c r="CX602"/>
  <c r="CY602"/>
  <c r="CZ602"/>
  <c r="AE603"/>
  <c r="AF603"/>
  <c r="AG603"/>
  <c r="AH603"/>
  <c r="AI603"/>
  <c r="AJ603"/>
  <c r="AK603"/>
  <c r="AL603"/>
  <c r="AM603"/>
  <c r="AN603"/>
  <c r="AO603"/>
  <c r="AP603"/>
  <c r="AQ603"/>
  <c r="AR603"/>
  <c r="AS603"/>
  <c r="AT603"/>
  <c r="AU603"/>
  <c r="AV603"/>
  <c r="AW603"/>
  <c r="AX603"/>
  <c r="AY603"/>
  <c r="BH603"/>
  <c r="BP603" s="1"/>
  <c r="BL603"/>
  <c r="BD603" s="1"/>
  <c r="BM603"/>
  <c r="BE603" s="1"/>
  <c r="BN603"/>
  <c r="BF603" s="1"/>
  <c r="BO603"/>
  <c r="BG603" s="1"/>
  <c r="BQ603"/>
  <c r="BR603"/>
  <c r="BB603" s="1"/>
  <c r="BS603"/>
  <c r="BC603" s="1"/>
  <c r="CN603"/>
  <c r="CO603"/>
  <c r="BI603" s="1"/>
  <c r="CL603" s="1"/>
  <c r="CP603"/>
  <c r="BJ603" s="1"/>
  <c r="CM603" s="1"/>
  <c r="CQ603"/>
  <c r="BK603" s="1"/>
  <c r="CR603"/>
  <c r="CS603"/>
  <c r="CT603"/>
  <c r="CU603"/>
  <c r="CV603"/>
  <c r="CW603"/>
  <c r="CX603"/>
  <c r="CY603"/>
  <c r="CZ603"/>
  <c r="AE604"/>
  <c r="AF604"/>
  <c r="AG604"/>
  <c r="AH604"/>
  <c r="AI604"/>
  <c r="AJ604"/>
  <c r="AK604"/>
  <c r="AL604"/>
  <c r="AM604"/>
  <c r="AN604"/>
  <c r="AO604"/>
  <c r="AP604"/>
  <c r="AQ604"/>
  <c r="AR604"/>
  <c r="AS604"/>
  <c r="AT604"/>
  <c r="AU604"/>
  <c r="AV604"/>
  <c r="AW604"/>
  <c r="AX604"/>
  <c r="AY604"/>
  <c r="BH604"/>
  <c r="BP604" s="1"/>
  <c r="BL604"/>
  <c r="BD604" s="1"/>
  <c r="BM604"/>
  <c r="BE604" s="1"/>
  <c r="BN604"/>
  <c r="BF604" s="1"/>
  <c r="BO604"/>
  <c r="BG604" s="1"/>
  <c r="BQ604"/>
  <c r="BR604"/>
  <c r="BB604" s="1"/>
  <c r="BS604"/>
  <c r="BC604" s="1"/>
  <c r="CN604"/>
  <c r="CO604"/>
  <c r="BI604" s="1"/>
  <c r="CL604" s="1"/>
  <c r="CP604"/>
  <c r="BJ604" s="1"/>
  <c r="CM604" s="1"/>
  <c r="CQ604"/>
  <c r="BK604" s="1"/>
  <c r="CR604"/>
  <c r="CS604"/>
  <c r="CT604"/>
  <c r="CU604"/>
  <c r="CV604"/>
  <c r="CW604"/>
  <c r="CX604"/>
  <c r="CY604"/>
  <c r="CZ604"/>
  <c r="AE605"/>
  <c r="AF605"/>
  <c r="AG605"/>
  <c r="AH605"/>
  <c r="AI605"/>
  <c r="AJ605"/>
  <c r="AK605"/>
  <c r="AL605"/>
  <c r="AM605"/>
  <c r="AN605"/>
  <c r="AO605"/>
  <c r="AP605"/>
  <c r="AQ605"/>
  <c r="AR605"/>
  <c r="AS605"/>
  <c r="AT605"/>
  <c r="AU605"/>
  <c r="AV605"/>
  <c r="AW605"/>
  <c r="AX605"/>
  <c r="AY605"/>
  <c r="BH605"/>
  <c r="BP605" s="1"/>
  <c r="BL605"/>
  <c r="BD605" s="1"/>
  <c r="BM605"/>
  <c r="BE605" s="1"/>
  <c r="BN605"/>
  <c r="BF605" s="1"/>
  <c r="BO605"/>
  <c r="BG605" s="1"/>
  <c r="BQ605"/>
  <c r="BR605"/>
  <c r="BB605" s="1"/>
  <c r="BS605"/>
  <c r="BC605" s="1"/>
  <c r="CN605"/>
  <c r="CO605"/>
  <c r="BI605" s="1"/>
  <c r="CL605" s="1"/>
  <c r="CP605"/>
  <c r="BJ605" s="1"/>
  <c r="CM605" s="1"/>
  <c r="CQ605"/>
  <c r="BK605" s="1"/>
  <c r="CR605"/>
  <c r="CS605"/>
  <c r="CT605"/>
  <c r="CU605"/>
  <c r="CV605"/>
  <c r="CW605"/>
  <c r="CX605"/>
  <c r="CY605"/>
  <c r="CZ605"/>
  <c r="AE606"/>
  <c r="AF606"/>
  <c r="AG606"/>
  <c r="AH606"/>
  <c r="AI606"/>
  <c r="AJ606"/>
  <c r="AK606"/>
  <c r="AL606"/>
  <c r="AM606"/>
  <c r="AN606"/>
  <c r="AO606"/>
  <c r="AP606"/>
  <c r="AQ606"/>
  <c r="AR606"/>
  <c r="AS606"/>
  <c r="AT606"/>
  <c r="AU606"/>
  <c r="AV606"/>
  <c r="AW606"/>
  <c r="AX606"/>
  <c r="AY606"/>
  <c r="BH606"/>
  <c r="BP606" s="1"/>
  <c r="BL606"/>
  <c r="BD606" s="1"/>
  <c r="BM606"/>
  <c r="BE606" s="1"/>
  <c r="BN606"/>
  <c r="BF606" s="1"/>
  <c r="BO606"/>
  <c r="BG606" s="1"/>
  <c r="BQ606"/>
  <c r="BR606"/>
  <c r="BB606" s="1"/>
  <c r="BS606"/>
  <c r="BC606" s="1"/>
  <c r="CN606"/>
  <c r="CO606"/>
  <c r="BI606" s="1"/>
  <c r="CL606" s="1"/>
  <c r="CP606"/>
  <c r="BJ606" s="1"/>
  <c r="CM606" s="1"/>
  <c r="CQ606"/>
  <c r="BK606" s="1"/>
  <c r="CR606"/>
  <c r="CS606"/>
  <c r="CT606"/>
  <c r="CU606"/>
  <c r="CV606"/>
  <c r="CW606"/>
  <c r="CX606"/>
  <c r="CY606"/>
  <c r="CZ606"/>
  <c r="AE607"/>
  <c r="AF607"/>
  <c r="AG607"/>
  <c r="AH607"/>
  <c r="AI607"/>
  <c r="AJ607"/>
  <c r="AK607"/>
  <c r="AL607"/>
  <c r="AM607"/>
  <c r="AN607"/>
  <c r="AO607"/>
  <c r="AP607"/>
  <c r="AQ607"/>
  <c r="AR607"/>
  <c r="AS607"/>
  <c r="AT607"/>
  <c r="AU607"/>
  <c r="AV607"/>
  <c r="AW607"/>
  <c r="AX607"/>
  <c r="AY607"/>
  <c r="BH607"/>
  <c r="BP607" s="1"/>
  <c r="BL607"/>
  <c r="BD607" s="1"/>
  <c r="BM607"/>
  <c r="BE607" s="1"/>
  <c r="BN607"/>
  <c r="BF607" s="1"/>
  <c r="BO607"/>
  <c r="BG607" s="1"/>
  <c r="BQ607"/>
  <c r="BR607"/>
  <c r="BB607" s="1"/>
  <c r="BS607"/>
  <c r="BC607" s="1"/>
  <c r="CN607"/>
  <c r="CO607"/>
  <c r="BI607" s="1"/>
  <c r="CL607" s="1"/>
  <c r="CP607"/>
  <c r="BJ607" s="1"/>
  <c r="CM607" s="1"/>
  <c r="CQ607"/>
  <c r="BK607" s="1"/>
  <c r="CR607"/>
  <c r="CS607"/>
  <c r="CT607"/>
  <c r="CU607"/>
  <c r="CV607"/>
  <c r="CW607"/>
  <c r="CX607"/>
  <c r="CY607"/>
  <c r="CZ607"/>
  <c r="AE608"/>
  <c r="AF608"/>
  <c r="AG608"/>
  <c r="AH608"/>
  <c r="AI608"/>
  <c r="AJ608"/>
  <c r="AK608"/>
  <c r="AL608"/>
  <c r="AM608"/>
  <c r="AN608"/>
  <c r="AO608"/>
  <c r="AP608"/>
  <c r="AQ608"/>
  <c r="AR608"/>
  <c r="AS608"/>
  <c r="AT608"/>
  <c r="AU608"/>
  <c r="AV608"/>
  <c r="AW608"/>
  <c r="AX608"/>
  <c r="AY608"/>
  <c r="BH608"/>
  <c r="BP608" s="1"/>
  <c r="BL608"/>
  <c r="BD608" s="1"/>
  <c r="BM608"/>
  <c r="BE608" s="1"/>
  <c r="BN608"/>
  <c r="BF608" s="1"/>
  <c r="BO608"/>
  <c r="BG608" s="1"/>
  <c r="BQ608"/>
  <c r="BR608"/>
  <c r="BB608" s="1"/>
  <c r="BS608"/>
  <c r="BC608" s="1"/>
  <c r="CN608"/>
  <c r="CO608"/>
  <c r="BI608" s="1"/>
  <c r="CL608" s="1"/>
  <c r="CP608"/>
  <c r="BJ608" s="1"/>
  <c r="CM608" s="1"/>
  <c r="CQ608"/>
  <c r="BK608" s="1"/>
  <c r="CR608"/>
  <c r="CS608"/>
  <c r="CT608"/>
  <c r="CU608"/>
  <c r="CV608"/>
  <c r="CW608"/>
  <c r="CX608"/>
  <c r="CY608"/>
  <c r="CZ608"/>
  <c r="AE609"/>
  <c r="AF609"/>
  <c r="AG609"/>
  <c r="AH609"/>
  <c r="AI609"/>
  <c r="AJ609"/>
  <c r="AK609"/>
  <c r="AL609"/>
  <c r="AM609"/>
  <c r="AN609"/>
  <c r="AO609"/>
  <c r="AP609"/>
  <c r="AQ609"/>
  <c r="AR609"/>
  <c r="AS609"/>
  <c r="AT609"/>
  <c r="AU609"/>
  <c r="AV609"/>
  <c r="AW609"/>
  <c r="AX609"/>
  <c r="AY609"/>
  <c r="BH609"/>
  <c r="BP609" s="1"/>
  <c r="BL609"/>
  <c r="BD609" s="1"/>
  <c r="BM609"/>
  <c r="BE609" s="1"/>
  <c r="BN609"/>
  <c r="BF609" s="1"/>
  <c r="BO609"/>
  <c r="BG609" s="1"/>
  <c r="BQ609"/>
  <c r="BR609"/>
  <c r="BB609" s="1"/>
  <c r="BS609"/>
  <c r="BC609" s="1"/>
  <c r="CN609"/>
  <c r="CO609"/>
  <c r="BI609" s="1"/>
  <c r="CL609" s="1"/>
  <c r="CP609"/>
  <c r="BJ609" s="1"/>
  <c r="CM609" s="1"/>
  <c r="CQ609"/>
  <c r="BK609" s="1"/>
  <c r="CR609"/>
  <c r="CS609"/>
  <c r="CT609"/>
  <c r="CU609"/>
  <c r="CV609"/>
  <c r="CW609"/>
  <c r="CX609"/>
  <c r="CY609"/>
  <c r="CZ609"/>
  <c r="AE610"/>
  <c r="AF610"/>
  <c r="AG610"/>
  <c r="AH610"/>
  <c r="AI610"/>
  <c r="AJ610"/>
  <c r="AK610"/>
  <c r="AL610"/>
  <c r="AM610"/>
  <c r="AN610"/>
  <c r="AO610"/>
  <c r="AP610"/>
  <c r="AQ610"/>
  <c r="AR610"/>
  <c r="AS610"/>
  <c r="AT610"/>
  <c r="AU610"/>
  <c r="AV610"/>
  <c r="AW610"/>
  <c r="AX610"/>
  <c r="AY610"/>
  <c r="BH610"/>
  <c r="BP610" s="1"/>
  <c r="BL610"/>
  <c r="BD610" s="1"/>
  <c r="BM610"/>
  <c r="BE610" s="1"/>
  <c r="BN610"/>
  <c r="BF610" s="1"/>
  <c r="BO610"/>
  <c r="BG610" s="1"/>
  <c r="BQ610"/>
  <c r="BR610"/>
  <c r="BB610" s="1"/>
  <c r="BS610"/>
  <c r="BC610" s="1"/>
  <c r="CN610"/>
  <c r="CO610"/>
  <c r="BI610" s="1"/>
  <c r="CL610" s="1"/>
  <c r="CP610"/>
  <c r="BJ610" s="1"/>
  <c r="CM610" s="1"/>
  <c r="CQ610"/>
  <c r="BK610" s="1"/>
  <c r="CR610"/>
  <c r="CS610"/>
  <c r="CT610"/>
  <c r="CU610"/>
  <c r="CV610"/>
  <c r="CW610"/>
  <c r="CX610"/>
  <c r="CY610"/>
  <c r="CZ610"/>
  <c r="AE611"/>
  <c r="AF611"/>
  <c r="AG611"/>
  <c r="AH611"/>
  <c r="AI611"/>
  <c r="AJ611"/>
  <c r="AK611"/>
  <c r="AL611"/>
  <c r="AM611"/>
  <c r="AN611"/>
  <c r="AO611"/>
  <c r="AP611"/>
  <c r="AQ611"/>
  <c r="AR611"/>
  <c r="AS611"/>
  <c r="AT611"/>
  <c r="AU611"/>
  <c r="AV611"/>
  <c r="AW611"/>
  <c r="AX611"/>
  <c r="AY611"/>
  <c r="BH611"/>
  <c r="BP611" s="1"/>
  <c r="BL611"/>
  <c r="BD611" s="1"/>
  <c r="BM611"/>
  <c r="BE611" s="1"/>
  <c r="BN611"/>
  <c r="BF611" s="1"/>
  <c r="BO611"/>
  <c r="BG611" s="1"/>
  <c r="BQ611"/>
  <c r="BR611"/>
  <c r="BB611" s="1"/>
  <c r="BS611"/>
  <c r="BC611" s="1"/>
  <c r="CN611"/>
  <c r="CO611"/>
  <c r="BI611" s="1"/>
  <c r="CL611" s="1"/>
  <c r="CP611"/>
  <c r="BJ611" s="1"/>
  <c r="CM611" s="1"/>
  <c r="CQ611"/>
  <c r="BK611" s="1"/>
  <c r="CR611"/>
  <c r="CS611"/>
  <c r="CT611"/>
  <c r="CU611"/>
  <c r="CV611"/>
  <c r="CW611"/>
  <c r="CX611"/>
  <c r="CY611"/>
  <c r="CZ611"/>
  <c r="AE612"/>
  <c r="AF612"/>
  <c r="AG612"/>
  <c r="AH612"/>
  <c r="AI612"/>
  <c r="AJ612"/>
  <c r="AK612"/>
  <c r="AL612"/>
  <c r="AM612"/>
  <c r="AN612"/>
  <c r="AO612"/>
  <c r="AP612"/>
  <c r="AQ612"/>
  <c r="AR612"/>
  <c r="AS612"/>
  <c r="AT612"/>
  <c r="AU612"/>
  <c r="AV612"/>
  <c r="AW612"/>
  <c r="AX612"/>
  <c r="AY612"/>
  <c r="BH612"/>
  <c r="BP612" s="1"/>
  <c r="BL612"/>
  <c r="BD612" s="1"/>
  <c r="BM612"/>
  <c r="BE612" s="1"/>
  <c r="BN612"/>
  <c r="BF612" s="1"/>
  <c r="BO612"/>
  <c r="BG612" s="1"/>
  <c r="BQ612"/>
  <c r="BR612"/>
  <c r="BB612" s="1"/>
  <c r="BS612"/>
  <c r="BC612" s="1"/>
  <c r="CN612"/>
  <c r="CO612"/>
  <c r="BI612" s="1"/>
  <c r="CL612" s="1"/>
  <c r="CP612"/>
  <c r="BJ612" s="1"/>
  <c r="CM612" s="1"/>
  <c r="CQ612"/>
  <c r="BK612" s="1"/>
  <c r="CR612"/>
  <c r="CS612"/>
  <c r="CT612"/>
  <c r="CU612"/>
  <c r="CV612"/>
  <c r="CW612"/>
  <c r="CX612"/>
  <c r="CY612"/>
  <c r="CZ612"/>
  <c r="AE613"/>
  <c r="AF613"/>
  <c r="AG613"/>
  <c r="AH613"/>
  <c r="AI613"/>
  <c r="AJ613"/>
  <c r="AK613"/>
  <c r="AL613"/>
  <c r="AM613"/>
  <c r="AN613"/>
  <c r="AO613"/>
  <c r="AP613"/>
  <c r="AQ613"/>
  <c r="AR613"/>
  <c r="AS613"/>
  <c r="AT613"/>
  <c r="AU613"/>
  <c r="AV613"/>
  <c r="AW613"/>
  <c r="AX613"/>
  <c r="AY613"/>
  <c r="BH613"/>
  <c r="BP613" s="1"/>
  <c r="BL613"/>
  <c r="BD613" s="1"/>
  <c r="BM613"/>
  <c r="BE613" s="1"/>
  <c r="BN613"/>
  <c r="BF613" s="1"/>
  <c r="BO613"/>
  <c r="BG613" s="1"/>
  <c r="BQ613"/>
  <c r="BR613"/>
  <c r="BB613" s="1"/>
  <c r="BS613"/>
  <c r="BC613" s="1"/>
  <c r="CN613"/>
  <c r="CO613"/>
  <c r="BI613" s="1"/>
  <c r="CL613" s="1"/>
  <c r="CP613"/>
  <c r="BJ613" s="1"/>
  <c r="CM613" s="1"/>
  <c r="CQ613"/>
  <c r="BK613" s="1"/>
  <c r="CR613"/>
  <c r="CS613"/>
  <c r="CT613"/>
  <c r="CU613"/>
  <c r="CV613"/>
  <c r="CW613"/>
  <c r="CX613"/>
  <c r="CY613"/>
  <c r="CZ613"/>
  <c r="AE614"/>
  <c r="AF614"/>
  <c r="AG614"/>
  <c r="AH614"/>
  <c r="AI614"/>
  <c r="AJ614"/>
  <c r="AK614"/>
  <c r="AL614"/>
  <c r="AM614"/>
  <c r="AN614"/>
  <c r="AO614"/>
  <c r="AP614"/>
  <c r="AQ614"/>
  <c r="AR614"/>
  <c r="AS614"/>
  <c r="AT614"/>
  <c r="AU614"/>
  <c r="AV614"/>
  <c r="AW614"/>
  <c r="AX614"/>
  <c r="AY614"/>
  <c r="BH614"/>
  <c r="BP614" s="1"/>
  <c r="BL614"/>
  <c r="BD614" s="1"/>
  <c r="BM614"/>
  <c r="BE614" s="1"/>
  <c r="BN614"/>
  <c r="BF614" s="1"/>
  <c r="BO614"/>
  <c r="BG614" s="1"/>
  <c r="BQ614"/>
  <c r="BR614"/>
  <c r="BB614" s="1"/>
  <c r="BS614"/>
  <c r="BC614" s="1"/>
  <c r="CN614"/>
  <c r="CO614"/>
  <c r="BI614" s="1"/>
  <c r="CL614" s="1"/>
  <c r="CP614"/>
  <c r="BJ614" s="1"/>
  <c r="CM614" s="1"/>
  <c r="CQ614"/>
  <c r="BK614" s="1"/>
  <c r="CR614"/>
  <c r="CS614"/>
  <c r="CT614"/>
  <c r="CU614"/>
  <c r="CV614"/>
  <c r="CW614"/>
  <c r="CX614"/>
  <c r="CY614"/>
  <c r="CZ614"/>
  <c r="AE615"/>
  <c r="AF615"/>
  <c r="AG615"/>
  <c r="AH615"/>
  <c r="AI615"/>
  <c r="AJ615"/>
  <c r="AK615"/>
  <c r="AL615"/>
  <c r="AM615"/>
  <c r="AN615"/>
  <c r="AO615"/>
  <c r="AP615"/>
  <c r="AQ615"/>
  <c r="AR615"/>
  <c r="AS615"/>
  <c r="AT615"/>
  <c r="AU615"/>
  <c r="AV615"/>
  <c r="AW615"/>
  <c r="AX615"/>
  <c r="AY615"/>
  <c r="BH615"/>
  <c r="BP615" s="1"/>
  <c r="BL615"/>
  <c r="BD615" s="1"/>
  <c r="BM615"/>
  <c r="BE615" s="1"/>
  <c r="BN615"/>
  <c r="BF615" s="1"/>
  <c r="BO615"/>
  <c r="BG615" s="1"/>
  <c r="BQ615"/>
  <c r="BR615"/>
  <c r="BB615" s="1"/>
  <c r="BS615"/>
  <c r="BC615" s="1"/>
  <c r="CN615"/>
  <c r="CO615"/>
  <c r="BI615" s="1"/>
  <c r="CL615" s="1"/>
  <c r="CP615"/>
  <c r="BJ615" s="1"/>
  <c r="CM615" s="1"/>
  <c r="CQ615"/>
  <c r="BK615" s="1"/>
  <c r="CR615"/>
  <c r="CS615"/>
  <c r="CT615"/>
  <c r="CU615"/>
  <c r="CV615"/>
  <c r="CW615"/>
  <c r="CX615"/>
  <c r="CY615"/>
  <c r="CZ615"/>
  <c r="AE616"/>
  <c r="AF616"/>
  <c r="AG616"/>
  <c r="AH616"/>
  <c r="AI616"/>
  <c r="AJ616"/>
  <c r="AK616"/>
  <c r="AL616"/>
  <c r="AM616"/>
  <c r="AN616"/>
  <c r="AO616"/>
  <c r="AP616"/>
  <c r="AQ616"/>
  <c r="AR616"/>
  <c r="AS616"/>
  <c r="AT616"/>
  <c r="AU616"/>
  <c r="AV616"/>
  <c r="AW616"/>
  <c r="AX616"/>
  <c r="AY616"/>
  <c r="BH616"/>
  <c r="BP616" s="1"/>
  <c r="BL616"/>
  <c r="BD616" s="1"/>
  <c r="BM616"/>
  <c r="BE616" s="1"/>
  <c r="BN616"/>
  <c r="BF616" s="1"/>
  <c r="BO616"/>
  <c r="BG616" s="1"/>
  <c r="BQ616"/>
  <c r="BR616"/>
  <c r="BB616" s="1"/>
  <c r="BS616"/>
  <c r="BC616" s="1"/>
  <c r="CN616"/>
  <c r="CO616"/>
  <c r="BI616" s="1"/>
  <c r="CL616" s="1"/>
  <c r="CP616"/>
  <c r="BJ616" s="1"/>
  <c r="CM616" s="1"/>
  <c r="CQ616"/>
  <c r="BK616" s="1"/>
  <c r="CR616"/>
  <c r="CS616"/>
  <c r="CT616"/>
  <c r="CU616"/>
  <c r="CV616"/>
  <c r="CW616"/>
  <c r="CX616"/>
  <c r="CY616"/>
  <c r="CZ616"/>
  <c r="AE617"/>
  <c r="AF617"/>
  <c r="AG617"/>
  <c r="AH617"/>
  <c r="AI617"/>
  <c r="AJ617"/>
  <c r="AK617"/>
  <c r="AL617"/>
  <c r="AM617"/>
  <c r="AN617"/>
  <c r="AO617"/>
  <c r="AP617"/>
  <c r="AQ617"/>
  <c r="AR617"/>
  <c r="AS617"/>
  <c r="AT617"/>
  <c r="AU617"/>
  <c r="AV617"/>
  <c r="AW617"/>
  <c r="AX617"/>
  <c r="AY617"/>
  <c r="BH617"/>
  <c r="BP617" s="1"/>
  <c r="BL617"/>
  <c r="BD617" s="1"/>
  <c r="BM617"/>
  <c r="BE617" s="1"/>
  <c r="BN617"/>
  <c r="BF617" s="1"/>
  <c r="BO617"/>
  <c r="BG617" s="1"/>
  <c r="BQ617"/>
  <c r="BR617"/>
  <c r="BB617" s="1"/>
  <c r="BS617"/>
  <c r="BC617" s="1"/>
  <c r="CN617"/>
  <c r="CO617"/>
  <c r="BI617" s="1"/>
  <c r="CL617" s="1"/>
  <c r="CP617"/>
  <c r="BJ617" s="1"/>
  <c r="CM617" s="1"/>
  <c r="CQ617"/>
  <c r="BK617" s="1"/>
  <c r="CR617"/>
  <c r="CS617"/>
  <c r="CT617"/>
  <c r="CU617"/>
  <c r="CV617"/>
  <c r="CW617"/>
  <c r="CX617"/>
  <c r="CY617"/>
  <c r="CZ617"/>
  <c r="AE618"/>
  <c r="AF618"/>
  <c r="AG618"/>
  <c r="AH618"/>
  <c r="AI618"/>
  <c r="AJ618"/>
  <c r="AK618"/>
  <c r="AL618"/>
  <c r="AM618"/>
  <c r="AN618"/>
  <c r="AO618"/>
  <c r="AP618"/>
  <c r="AQ618"/>
  <c r="AR618"/>
  <c r="AS618"/>
  <c r="AT618"/>
  <c r="AU618"/>
  <c r="AV618"/>
  <c r="AW618"/>
  <c r="AX618"/>
  <c r="AY618"/>
  <c r="BH618"/>
  <c r="BP618" s="1"/>
  <c r="BL618"/>
  <c r="BD618" s="1"/>
  <c r="BM618"/>
  <c r="BE618" s="1"/>
  <c r="BN618"/>
  <c r="BF618" s="1"/>
  <c r="BO618"/>
  <c r="BG618" s="1"/>
  <c r="BQ618"/>
  <c r="BR618"/>
  <c r="BB618" s="1"/>
  <c r="BS618"/>
  <c r="BC618" s="1"/>
  <c r="CN618"/>
  <c r="CO618"/>
  <c r="BI618" s="1"/>
  <c r="CL618" s="1"/>
  <c r="CP618"/>
  <c r="BJ618" s="1"/>
  <c r="CM618" s="1"/>
  <c r="CQ618"/>
  <c r="BK618" s="1"/>
  <c r="CR618"/>
  <c r="CS618"/>
  <c r="CT618"/>
  <c r="CU618"/>
  <c r="CV618"/>
  <c r="CW618"/>
  <c r="CX618"/>
  <c r="CY618"/>
  <c r="CZ618"/>
  <c r="AE619"/>
  <c r="AF619"/>
  <c r="AG619"/>
  <c r="AH619"/>
  <c r="AI619"/>
  <c r="AJ619"/>
  <c r="AK619"/>
  <c r="AL619"/>
  <c r="AM619"/>
  <c r="AN619"/>
  <c r="AO619"/>
  <c r="AP619"/>
  <c r="AQ619"/>
  <c r="AR619"/>
  <c r="AS619"/>
  <c r="AT619"/>
  <c r="AU619"/>
  <c r="AV619"/>
  <c r="AW619"/>
  <c r="AX619"/>
  <c r="AY619"/>
  <c r="BH619"/>
  <c r="BP619" s="1"/>
  <c r="BL619"/>
  <c r="BD619" s="1"/>
  <c r="BM619"/>
  <c r="BE619" s="1"/>
  <c r="BN619"/>
  <c r="BF619" s="1"/>
  <c r="BO619"/>
  <c r="BG619" s="1"/>
  <c r="BQ619"/>
  <c r="BR619"/>
  <c r="BB619" s="1"/>
  <c r="BS619"/>
  <c r="BC619" s="1"/>
  <c r="CN619"/>
  <c r="CO619"/>
  <c r="BI619" s="1"/>
  <c r="CL619" s="1"/>
  <c r="CP619"/>
  <c r="BJ619" s="1"/>
  <c r="CM619" s="1"/>
  <c r="CQ619"/>
  <c r="BK619" s="1"/>
  <c r="CR619"/>
  <c r="CS619"/>
  <c r="CT619"/>
  <c r="CU619"/>
  <c r="CV619"/>
  <c r="CW619"/>
  <c r="CX619"/>
  <c r="CY619"/>
  <c r="CZ619"/>
  <c r="AE620"/>
  <c r="AF620"/>
  <c r="AG620"/>
  <c r="AH620"/>
  <c r="AI620"/>
  <c r="AJ620"/>
  <c r="AK620"/>
  <c r="AL620"/>
  <c r="AM620"/>
  <c r="AN620"/>
  <c r="AO620"/>
  <c r="AP620"/>
  <c r="AQ620"/>
  <c r="AR620"/>
  <c r="AS620"/>
  <c r="AT620"/>
  <c r="AU620"/>
  <c r="AV620"/>
  <c r="AW620"/>
  <c r="AX620"/>
  <c r="AY620"/>
  <c r="BH620"/>
  <c r="BP620" s="1"/>
  <c r="BL620"/>
  <c r="BD620" s="1"/>
  <c r="BM620"/>
  <c r="BE620" s="1"/>
  <c r="BN620"/>
  <c r="BF620" s="1"/>
  <c r="BO620"/>
  <c r="BG620" s="1"/>
  <c r="BQ620"/>
  <c r="BR620"/>
  <c r="BB620" s="1"/>
  <c r="BS620"/>
  <c r="BC620" s="1"/>
  <c r="CN620"/>
  <c r="CO620"/>
  <c r="BI620" s="1"/>
  <c r="CL620" s="1"/>
  <c r="CP620"/>
  <c r="BJ620" s="1"/>
  <c r="CM620" s="1"/>
  <c r="CQ620"/>
  <c r="BK620" s="1"/>
  <c r="CR620"/>
  <c r="CS620"/>
  <c r="CT620"/>
  <c r="CU620"/>
  <c r="CV620"/>
  <c r="CW620"/>
  <c r="CX620"/>
  <c r="CY620"/>
  <c r="CZ620"/>
  <c r="AE621"/>
  <c r="AF621"/>
  <c r="AG621"/>
  <c r="AH621"/>
  <c r="AI621"/>
  <c r="AJ621"/>
  <c r="AK621"/>
  <c r="AL621"/>
  <c r="AM621"/>
  <c r="AN621"/>
  <c r="AO621"/>
  <c r="AP621"/>
  <c r="AQ621"/>
  <c r="AR621"/>
  <c r="AS621"/>
  <c r="AT621"/>
  <c r="AU621"/>
  <c r="AV621"/>
  <c r="AW621"/>
  <c r="AX621"/>
  <c r="AY621"/>
  <c r="BH621"/>
  <c r="BP621" s="1"/>
  <c r="BL621"/>
  <c r="BD621" s="1"/>
  <c r="BM621"/>
  <c r="BE621" s="1"/>
  <c r="BN621"/>
  <c r="BF621" s="1"/>
  <c r="BO621"/>
  <c r="BG621" s="1"/>
  <c r="BQ621"/>
  <c r="BR621"/>
  <c r="BB621" s="1"/>
  <c r="BS621"/>
  <c r="BC621" s="1"/>
  <c r="CN621"/>
  <c r="CO621"/>
  <c r="BI621" s="1"/>
  <c r="CL621" s="1"/>
  <c r="CP621"/>
  <c r="BJ621" s="1"/>
  <c r="CM621" s="1"/>
  <c r="CQ621"/>
  <c r="BK621" s="1"/>
  <c r="CR621"/>
  <c r="CS621"/>
  <c r="CT621"/>
  <c r="CU621"/>
  <c r="CV621"/>
  <c r="CW621"/>
  <c r="CX621"/>
  <c r="CY621"/>
  <c r="CZ621"/>
  <c r="AE622"/>
  <c r="AF622"/>
  <c r="AG622"/>
  <c r="AH622"/>
  <c r="AI622"/>
  <c r="AJ622"/>
  <c r="AK622"/>
  <c r="AL622"/>
  <c r="AM622"/>
  <c r="AN622"/>
  <c r="AO622"/>
  <c r="AP622"/>
  <c r="AQ622"/>
  <c r="AR622"/>
  <c r="AS622"/>
  <c r="AT622"/>
  <c r="AU622"/>
  <c r="AV622"/>
  <c r="AW622"/>
  <c r="AX622"/>
  <c r="AY622"/>
  <c r="BH622"/>
  <c r="BP622" s="1"/>
  <c r="BL622"/>
  <c r="BD622" s="1"/>
  <c r="BM622"/>
  <c r="BE622" s="1"/>
  <c r="BN622"/>
  <c r="BF622" s="1"/>
  <c r="BO622"/>
  <c r="BG622" s="1"/>
  <c r="BQ622"/>
  <c r="BR622"/>
  <c r="BB622" s="1"/>
  <c r="BS622"/>
  <c r="BC622" s="1"/>
  <c r="CN622"/>
  <c r="CO622"/>
  <c r="BI622" s="1"/>
  <c r="CL622" s="1"/>
  <c r="CP622"/>
  <c r="BJ622" s="1"/>
  <c r="CM622" s="1"/>
  <c r="CQ622"/>
  <c r="BK622" s="1"/>
  <c r="CR622"/>
  <c r="CS622"/>
  <c r="CT622"/>
  <c r="CU622"/>
  <c r="CV622"/>
  <c r="CW622"/>
  <c r="CX622"/>
  <c r="CY622"/>
  <c r="CZ622"/>
  <c r="AE623"/>
  <c r="AF623"/>
  <c r="AG623"/>
  <c r="AH623"/>
  <c r="AI623"/>
  <c r="AJ623"/>
  <c r="AK623"/>
  <c r="AL623"/>
  <c r="AM623"/>
  <c r="AN623"/>
  <c r="AO623"/>
  <c r="AP623"/>
  <c r="AQ623"/>
  <c r="AR623"/>
  <c r="AS623"/>
  <c r="AT623"/>
  <c r="AU623"/>
  <c r="AV623"/>
  <c r="AW623"/>
  <c r="AX623"/>
  <c r="AY623"/>
  <c r="BH623"/>
  <c r="BP623" s="1"/>
  <c r="BL623"/>
  <c r="BD623" s="1"/>
  <c r="BM623"/>
  <c r="BE623" s="1"/>
  <c r="BN623"/>
  <c r="BF623" s="1"/>
  <c r="BO623"/>
  <c r="BG623" s="1"/>
  <c r="BQ623"/>
  <c r="BR623"/>
  <c r="BB623" s="1"/>
  <c r="BS623"/>
  <c r="BC623" s="1"/>
  <c r="CN623"/>
  <c r="CO623"/>
  <c r="BI623" s="1"/>
  <c r="CL623" s="1"/>
  <c r="CP623"/>
  <c r="BJ623" s="1"/>
  <c r="CM623" s="1"/>
  <c r="CQ623"/>
  <c r="BK623" s="1"/>
  <c r="CR623"/>
  <c r="CS623"/>
  <c r="CT623"/>
  <c r="CU623"/>
  <c r="CV623"/>
  <c r="CW623"/>
  <c r="CX623"/>
  <c r="CY623"/>
  <c r="CZ623"/>
  <c r="AE624"/>
  <c r="AF624"/>
  <c r="AG624"/>
  <c r="AH624"/>
  <c r="AI624"/>
  <c r="AJ624"/>
  <c r="AK624"/>
  <c r="AL624"/>
  <c r="AM624"/>
  <c r="AN624"/>
  <c r="AO624"/>
  <c r="AP624"/>
  <c r="AQ624"/>
  <c r="AR624"/>
  <c r="AS624"/>
  <c r="AT624"/>
  <c r="AU624"/>
  <c r="AV624"/>
  <c r="AW624"/>
  <c r="AX624"/>
  <c r="AY624"/>
  <c r="BH624"/>
  <c r="BP624" s="1"/>
  <c r="BL624"/>
  <c r="BD624" s="1"/>
  <c r="BM624"/>
  <c r="BE624" s="1"/>
  <c r="BN624"/>
  <c r="BF624" s="1"/>
  <c r="BO624"/>
  <c r="BG624" s="1"/>
  <c r="BQ624"/>
  <c r="BR624"/>
  <c r="BB624" s="1"/>
  <c r="BS624"/>
  <c r="BC624" s="1"/>
  <c r="CN624"/>
  <c r="CO624"/>
  <c r="BI624" s="1"/>
  <c r="CL624" s="1"/>
  <c r="CP624"/>
  <c r="BJ624" s="1"/>
  <c r="CM624" s="1"/>
  <c r="CQ624"/>
  <c r="BK624" s="1"/>
  <c r="CR624"/>
  <c r="CS624"/>
  <c r="CT624"/>
  <c r="CU624"/>
  <c r="CV624"/>
  <c r="CW624"/>
  <c r="CX624"/>
  <c r="CY624"/>
  <c r="CZ624"/>
  <c r="AE625"/>
  <c r="AF625"/>
  <c r="AG625"/>
  <c r="AH625"/>
  <c r="AI625"/>
  <c r="AJ625"/>
  <c r="AK625"/>
  <c r="AL625"/>
  <c r="AM625"/>
  <c r="AN625"/>
  <c r="AO625"/>
  <c r="AP625"/>
  <c r="AQ625"/>
  <c r="AR625"/>
  <c r="AS625"/>
  <c r="AT625"/>
  <c r="AU625"/>
  <c r="AV625"/>
  <c r="AW625"/>
  <c r="AX625"/>
  <c r="AY625"/>
  <c r="BH625"/>
  <c r="BP625" s="1"/>
  <c r="BL625"/>
  <c r="BD625" s="1"/>
  <c r="BM625"/>
  <c r="BE625" s="1"/>
  <c r="BN625"/>
  <c r="BF625" s="1"/>
  <c r="BO625"/>
  <c r="BG625" s="1"/>
  <c r="BQ625"/>
  <c r="BR625"/>
  <c r="BB625" s="1"/>
  <c r="BS625"/>
  <c r="BC625" s="1"/>
  <c r="CN625"/>
  <c r="CO625"/>
  <c r="BI625" s="1"/>
  <c r="CL625" s="1"/>
  <c r="CP625"/>
  <c r="BJ625" s="1"/>
  <c r="CM625" s="1"/>
  <c r="CQ625"/>
  <c r="BK625" s="1"/>
  <c r="CR625"/>
  <c r="CS625"/>
  <c r="CT625"/>
  <c r="CU625"/>
  <c r="CV625"/>
  <c r="CW625"/>
  <c r="CX625"/>
  <c r="CY625"/>
  <c r="CZ625"/>
  <c r="AE626"/>
  <c r="AF626"/>
  <c r="AG626"/>
  <c r="AH626"/>
  <c r="AI626"/>
  <c r="AJ626"/>
  <c r="AK626"/>
  <c r="AL626"/>
  <c r="AM626"/>
  <c r="AN626"/>
  <c r="AO626"/>
  <c r="AP626"/>
  <c r="AQ626"/>
  <c r="AR626"/>
  <c r="AS626"/>
  <c r="AT626"/>
  <c r="AU626"/>
  <c r="AV626"/>
  <c r="AW626"/>
  <c r="AX626"/>
  <c r="AY626"/>
  <c r="BH626"/>
  <c r="BP626" s="1"/>
  <c r="BL626"/>
  <c r="BD626" s="1"/>
  <c r="BM626"/>
  <c r="BE626" s="1"/>
  <c r="BN626"/>
  <c r="BF626" s="1"/>
  <c r="BO626"/>
  <c r="BG626" s="1"/>
  <c r="BQ626"/>
  <c r="BR626"/>
  <c r="BB626" s="1"/>
  <c r="BS626"/>
  <c r="BC626" s="1"/>
  <c r="CN626"/>
  <c r="CO626"/>
  <c r="BI626" s="1"/>
  <c r="CL626" s="1"/>
  <c r="CP626"/>
  <c r="BJ626" s="1"/>
  <c r="CM626" s="1"/>
  <c r="CQ626"/>
  <c r="BK626" s="1"/>
  <c r="CR626"/>
  <c r="CS626"/>
  <c r="CT626"/>
  <c r="CU626"/>
  <c r="CV626"/>
  <c r="CW626"/>
  <c r="CX626"/>
  <c r="CY626"/>
  <c r="CZ626"/>
  <c r="AE627"/>
  <c r="AF627"/>
  <c r="AG627"/>
  <c r="AH627"/>
  <c r="AI627"/>
  <c r="AJ627"/>
  <c r="AK627"/>
  <c r="AL627"/>
  <c r="AM627"/>
  <c r="AN627"/>
  <c r="AO627"/>
  <c r="AP627"/>
  <c r="AQ627"/>
  <c r="AR627"/>
  <c r="AS627"/>
  <c r="AT627"/>
  <c r="AU627"/>
  <c r="AV627"/>
  <c r="AW627"/>
  <c r="AX627"/>
  <c r="AY627"/>
  <c r="BH627"/>
  <c r="BP627" s="1"/>
  <c r="BL627"/>
  <c r="BD627" s="1"/>
  <c r="BM627"/>
  <c r="BE627" s="1"/>
  <c r="BN627"/>
  <c r="BF627" s="1"/>
  <c r="BO627"/>
  <c r="BG627" s="1"/>
  <c r="BQ627"/>
  <c r="BR627"/>
  <c r="BB627" s="1"/>
  <c r="BS627"/>
  <c r="BC627" s="1"/>
  <c r="CN627"/>
  <c r="CO627"/>
  <c r="BI627" s="1"/>
  <c r="CL627" s="1"/>
  <c r="CP627"/>
  <c r="BJ627" s="1"/>
  <c r="CM627" s="1"/>
  <c r="CQ627"/>
  <c r="BK627" s="1"/>
  <c r="CR627"/>
  <c r="CS627"/>
  <c r="CT627"/>
  <c r="CU627"/>
  <c r="CV627"/>
  <c r="CW627"/>
  <c r="CX627"/>
  <c r="CY627"/>
  <c r="CZ627"/>
  <c r="AE628"/>
  <c r="AF628"/>
  <c r="AG628"/>
  <c r="AH628"/>
  <c r="AI628"/>
  <c r="AJ628"/>
  <c r="AK628"/>
  <c r="AL628"/>
  <c r="AM628"/>
  <c r="AN628"/>
  <c r="AO628"/>
  <c r="AP628"/>
  <c r="AQ628"/>
  <c r="AR628"/>
  <c r="AS628"/>
  <c r="AT628"/>
  <c r="AU628"/>
  <c r="AV628"/>
  <c r="AW628"/>
  <c r="AX628"/>
  <c r="AY628"/>
  <c r="BH628"/>
  <c r="BP628" s="1"/>
  <c r="BL628"/>
  <c r="BD628" s="1"/>
  <c r="BM628"/>
  <c r="BE628" s="1"/>
  <c r="BN628"/>
  <c r="BF628" s="1"/>
  <c r="BO628"/>
  <c r="BG628" s="1"/>
  <c r="BQ628"/>
  <c r="BR628"/>
  <c r="BB628" s="1"/>
  <c r="BS628"/>
  <c r="BC628" s="1"/>
  <c r="CN628"/>
  <c r="CO628"/>
  <c r="BI628" s="1"/>
  <c r="CL628" s="1"/>
  <c r="CP628"/>
  <c r="BJ628" s="1"/>
  <c r="CM628" s="1"/>
  <c r="CQ628"/>
  <c r="BK628" s="1"/>
  <c r="CR628"/>
  <c r="CS628"/>
  <c r="CT628"/>
  <c r="CU628"/>
  <c r="CV628"/>
  <c r="CW628"/>
  <c r="CX628"/>
  <c r="CY628"/>
  <c r="CZ628"/>
  <c r="AE629"/>
  <c r="AF629"/>
  <c r="AG629"/>
  <c r="AH629"/>
  <c r="AI629"/>
  <c r="AJ629"/>
  <c r="AK629"/>
  <c r="AL629"/>
  <c r="AM629"/>
  <c r="AN629"/>
  <c r="AO629"/>
  <c r="AP629"/>
  <c r="AQ629"/>
  <c r="AR629"/>
  <c r="AS629"/>
  <c r="AT629"/>
  <c r="AU629"/>
  <c r="AV629"/>
  <c r="AW629"/>
  <c r="AX629"/>
  <c r="AY629"/>
  <c r="BH629"/>
  <c r="BP629" s="1"/>
  <c r="BL629"/>
  <c r="BD629" s="1"/>
  <c r="BM629"/>
  <c r="BE629" s="1"/>
  <c r="BN629"/>
  <c r="BF629" s="1"/>
  <c r="BO629"/>
  <c r="BG629" s="1"/>
  <c r="BQ629"/>
  <c r="BR629"/>
  <c r="BB629" s="1"/>
  <c r="BS629"/>
  <c r="BC629" s="1"/>
  <c r="CN629"/>
  <c r="CO629"/>
  <c r="BI629" s="1"/>
  <c r="CL629" s="1"/>
  <c r="CP629"/>
  <c r="BJ629" s="1"/>
  <c r="CM629" s="1"/>
  <c r="CQ629"/>
  <c r="BK629" s="1"/>
  <c r="CR629"/>
  <c r="CS629"/>
  <c r="CT629"/>
  <c r="CU629"/>
  <c r="CV629"/>
  <c r="CW629"/>
  <c r="CX629"/>
  <c r="CY629"/>
  <c r="CZ629"/>
  <c r="AE630"/>
  <c r="AF630"/>
  <c r="AG630"/>
  <c r="AH630"/>
  <c r="AI630"/>
  <c r="AJ630"/>
  <c r="AK630"/>
  <c r="AL630"/>
  <c r="AM630"/>
  <c r="AN630"/>
  <c r="AO630"/>
  <c r="AP630"/>
  <c r="AQ630"/>
  <c r="AR630"/>
  <c r="AS630"/>
  <c r="AT630"/>
  <c r="AU630"/>
  <c r="AV630"/>
  <c r="AW630"/>
  <c r="AX630"/>
  <c r="AY630"/>
  <c r="BH630"/>
  <c r="BP630" s="1"/>
  <c r="BL630"/>
  <c r="BD630" s="1"/>
  <c r="BM630"/>
  <c r="BE630" s="1"/>
  <c r="BN630"/>
  <c r="BF630" s="1"/>
  <c r="BO630"/>
  <c r="BG630" s="1"/>
  <c r="BQ630"/>
  <c r="BR630"/>
  <c r="BB630" s="1"/>
  <c r="BS630"/>
  <c r="BC630" s="1"/>
  <c r="CN630"/>
  <c r="CO630"/>
  <c r="BI630" s="1"/>
  <c r="CL630" s="1"/>
  <c r="CP630"/>
  <c r="BJ630" s="1"/>
  <c r="CM630" s="1"/>
  <c r="CQ630"/>
  <c r="BK630" s="1"/>
  <c r="CR630"/>
  <c r="CS630"/>
  <c r="CT630"/>
  <c r="CU630"/>
  <c r="CV630"/>
  <c r="CW630"/>
  <c r="CX630"/>
  <c r="CY630"/>
  <c r="CZ630"/>
  <c r="AE631"/>
  <c r="AF631"/>
  <c r="AG631"/>
  <c r="AH631"/>
  <c r="AI631"/>
  <c r="AJ631"/>
  <c r="AK631"/>
  <c r="AL631"/>
  <c r="AM631"/>
  <c r="AN631"/>
  <c r="AO631"/>
  <c r="AP631"/>
  <c r="AQ631"/>
  <c r="AR631"/>
  <c r="AS631"/>
  <c r="AT631"/>
  <c r="AU631"/>
  <c r="AV631"/>
  <c r="AW631"/>
  <c r="AX631"/>
  <c r="AY631"/>
  <c r="BH631"/>
  <c r="BP631" s="1"/>
  <c r="BL631"/>
  <c r="BD631" s="1"/>
  <c r="BM631"/>
  <c r="BE631" s="1"/>
  <c r="BN631"/>
  <c r="BF631" s="1"/>
  <c r="BO631"/>
  <c r="BG631" s="1"/>
  <c r="BQ631"/>
  <c r="BR631"/>
  <c r="BB631" s="1"/>
  <c r="BS631"/>
  <c r="BC631" s="1"/>
  <c r="CN631"/>
  <c r="CO631"/>
  <c r="BI631" s="1"/>
  <c r="CL631" s="1"/>
  <c r="CP631"/>
  <c r="BJ631" s="1"/>
  <c r="CM631" s="1"/>
  <c r="CQ631"/>
  <c r="BK631" s="1"/>
  <c r="CR631"/>
  <c r="CS631"/>
  <c r="CT631"/>
  <c r="CU631"/>
  <c r="CV631"/>
  <c r="CW631"/>
  <c r="CX631"/>
  <c r="CY631"/>
  <c r="CZ631"/>
  <c r="AE632"/>
  <c r="AF632"/>
  <c r="AG632"/>
  <c r="AH632"/>
  <c r="AI632"/>
  <c r="AJ632"/>
  <c r="AK632"/>
  <c r="AL632"/>
  <c r="AM632"/>
  <c r="AN632"/>
  <c r="AO632"/>
  <c r="AP632"/>
  <c r="AQ632"/>
  <c r="AR632"/>
  <c r="AS632"/>
  <c r="AT632"/>
  <c r="AU632"/>
  <c r="AV632"/>
  <c r="AW632"/>
  <c r="AX632"/>
  <c r="AY632"/>
  <c r="BH632"/>
  <c r="BP632" s="1"/>
  <c r="BL632"/>
  <c r="BD632" s="1"/>
  <c r="BM632"/>
  <c r="BE632" s="1"/>
  <c r="BN632"/>
  <c r="BF632" s="1"/>
  <c r="BO632"/>
  <c r="BG632" s="1"/>
  <c r="BQ632"/>
  <c r="BR632"/>
  <c r="BB632" s="1"/>
  <c r="BS632"/>
  <c r="BC632" s="1"/>
  <c r="CN632"/>
  <c r="CO632"/>
  <c r="BI632" s="1"/>
  <c r="CL632" s="1"/>
  <c r="CP632"/>
  <c r="BJ632" s="1"/>
  <c r="CM632" s="1"/>
  <c r="CQ632"/>
  <c r="BK632" s="1"/>
  <c r="CR632"/>
  <c r="CS632"/>
  <c r="CT632"/>
  <c r="CU632"/>
  <c r="CV632"/>
  <c r="CW632"/>
  <c r="CX632"/>
  <c r="CY632"/>
  <c r="CZ632"/>
  <c r="AE633"/>
  <c r="AF633"/>
  <c r="AG633"/>
  <c r="AH633"/>
  <c r="AI633"/>
  <c r="AJ633"/>
  <c r="AK633"/>
  <c r="AL633"/>
  <c r="AM633"/>
  <c r="AN633"/>
  <c r="AO633"/>
  <c r="AP633"/>
  <c r="AQ633"/>
  <c r="AR633"/>
  <c r="AS633"/>
  <c r="AT633"/>
  <c r="AU633"/>
  <c r="AV633"/>
  <c r="AW633"/>
  <c r="AX633"/>
  <c r="AY633"/>
  <c r="BH633"/>
  <c r="BP633" s="1"/>
  <c r="BL633"/>
  <c r="BD633" s="1"/>
  <c r="BM633"/>
  <c r="BE633" s="1"/>
  <c r="BN633"/>
  <c r="BF633" s="1"/>
  <c r="BO633"/>
  <c r="BG633" s="1"/>
  <c r="BQ633"/>
  <c r="BR633"/>
  <c r="BB633" s="1"/>
  <c r="BS633"/>
  <c r="BC633" s="1"/>
  <c r="CN633"/>
  <c r="CO633"/>
  <c r="BI633" s="1"/>
  <c r="CL633" s="1"/>
  <c r="CP633"/>
  <c r="BJ633" s="1"/>
  <c r="CM633" s="1"/>
  <c r="CQ633"/>
  <c r="BK633" s="1"/>
  <c r="CR633"/>
  <c r="CS633"/>
  <c r="CT633"/>
  <c r="CU633"/>
  <c r="CV633"/>
  <c r="CW633"/>
  <c r="CX633"/>
  <c r="CY633"/>
  <c r="CZ633"/>
  <c r="AE634"/>
  <c r="AF634"/>
  <c r="AG634"/>
  <c r="AH634"/>
  <c r="AI634"/>
  <c r="AJ634"/>
  <c r="AK634"/>
  <c r="AL634"/>
  <c r="AM634"/>
  <c r="AN634"/>
  <c r="AO634"/>
  <c r="AP634"/>
  <c r="AQ634"/>
  <c r="AR634"/>
  <c r="AS634"/>
  <c r="AT634"/>
  <c r="AU634"/>
  <c r="AV634"/>
  <c r="AW634"/>
  <c r="AX634"/>
  <c r="AY634"/>
  <c r="BH634"/>
  <c r="BP634" s="1"/>
  <c r="BL634"/>
  <c r="BD634" s="1"/>
  <c r="BM634"/>
  <c r="BE634" s="1"/>
  <c r="BN634"/>
  <c r="BF634" s="1"/>
  <c r="BO634"/>
  <c r="BG634" s="1"/>
  <c r="BQ634"/>
  <c r="BR634"/>
  <c r="BB634" s="1"/>
  <c r="BS634"/>
  <c r="BC634" s="1"/>
  <c r="CN634"/>
  <c r="CO634"/>
  <c r="BI634" s="1"/>
  <c r="CL634" s="1"/>
  <c r="CP634"/>
  <c r="BJ634" s="1"/>
  <c r="CM634" s="1"/>
  <c r="CQ634"/>
  <c r="BK634" s="1"/>
  <c r="CR634"/>
  <c r="CS634"/>
  <c r="CT634"/>
  <c r="CU634"/>
  <c r="CV634"/>
  <c r="CW634"/>
  <c r="CX634"/>
  <c r="CY634"/>
  <c r="CZ634"/>
  <c r="AE635"/>
  <c r="AF635"/>
  <c r="AG635"/>
  <c r="AH635"/>
  <c r="AI635"/>
  <c r="AJ635"/>
  <c r="AK635"/>
  <c r="AL635"/>
  <c r="AM635"/>
  <c r="AN635"/>
  <c r="AO635"/>
  <c r="AP635"/>
  <c r="AQ635"/>
  <c r="AR635"/>
  <c r="AS635"/>
  <c r="AT635"/>
  <c r="AU635"/>
  <c r="AV635"/>
  <c r="AW635"/>
  <c r="AX635"/>
  <c r="AY635"/>
  <c r="BH635"/>
  <c r="BP635" s="1"/>
  <c r="BL635"/>
  <c r="BD635" s="1"/>
  <c r="BM635"/>
  <c r="BE635" s="1"/>
  <c r="BN635"/>
  <c r="BF635" s="1"/>
  <c r="BO635"/>
  <c r="BG635" s="1"/>
  <c r="BQ635"/>
  <c r="BR635"/>
  <c r="BB635" s="1"/>
  <c r="BS635"/>
  <c r="BC635" s="1"/>
  <c r="CN635"/>
  <c r="CO635"/>
  <c r="BI635" s="1"/>
  <c r="CL635" s="1"/>
  <c r="CP635"/>
  <c r="BJ635" s="1"/>
  <c r="CM635" s="1"/>
  <c r="CQ635"/>
  <c r="BK635" s="1"/>
  <c r="CR635"/>
  <c r="CS635"/>
  <c r="CT635"/>
  <c r="CU635"/>
  <c r="CV635"/>
  <c r="CW635"/>
  <c r="CX635"/>
  <c r="CY635"/>
  <c r="CZ635"/>
  <c r="AE636"/>
  <c r="AF636"/>
  <c r="AG636"/>
  <c r="AH636"/>
  <c r="AI636"/>
  <c r="AJ636"/>
  <c r="AK636"/>
  <c r="AL636"/>
  <c r="AM636"/>
  <c r="AN636"/>
  <c r="AO636"/>
  <c r="AP636"/>
  <c r="AQ636"/>
  <c r="AR636"/>
  <c r="AS636"/>
  <c r="AT636"/>
  <c r="AU636"/>
  <c r="AV636"/>
  <c r="AW636"/>
  <c r="AX636"/>
  <c r="AY636"/>
  <c r="BH636"/>
  <c r="BP636" s="1"/>
  <c r="BL636"/>
  <c r="BD636" s="1"/>
  <c r="BM636"/>
  <c r="BE636" s="1"/>
  <c r="BN636"/>
  <c r="BF636" s="1"/>
  <c r="BO636"/>
  <c r="BG636" s="1"/>
  <c r="BQ636"/>
  <c r="BR636"/>
  <c r="BB636" s="1"/>
  <c r="BS636"/>
  <c r="BC636" s="1"/>
  <c r="CN636"/>
  <c r="CO636"/>
  <c r="BI636" s="1"/>
  <c r="CL636" s="1"/>
  <c r="CP636"/>
  <c r="BJ636" s="1"/>
  <c r="CM636" s="1"/>
  <c r="CQ636"/>
  <c r="BK636" s="1"/>
  <c r="CR636"/>
  <c r="CS636"/>
  <c r="CT636"/>
  <c r="CU636"/>
  <c r="CV636"/>
  <c r="CW636"/>
  <c r="CX636"/>
  <c r="CY636"/>
  <c r="CZ636"/>
  <c r="AE637"/>
  <c r="AF637"/>
  <c r="AG637"/>
  <c r="AH637"/>
  <c r="AI637"/>
  <c r="AJ637"/>
  <c r="AK637"/>
  <c r="AL637"/>
  <c r="AM637"/>
  <c r="AN637"/>
  <c r="AO637"/>
  <c r="AP637"/>
  <c r="AQ637"/>
  <c r="AR637"/>
  <c r="AS637"/>
  <c r="AT637"/>
  <c r="AU637"/>
  <c r="AV637"/>
  <c r="AW637"/>
  <c r="AX637"/>
  <c r="AY637"/>
  <c r="BH637"/>
  <c r="BP637" s="1"/>
  <c r="BL637"/>
  <c r="BD637" s="1"/>
  <c r="BM637"/>
  <c r="BE637" s="1"/>
  <c r="BN637"/>
  <c r="BF637" s="1"/>
  <c r="BO637"/>
  <c r="BG637" s="1"/>
  <c r="BQ637"/>
  <c r="BR637"/>
  <c r="BB637" s="1"/>
  <c r="BS637"/>
  <c r="BC637" s="1"/>
  <c r="CN637"/>
  <c r="CO637"/>
  <c r="BI637" s="1"/>
  <c r="CL637" s="1"/>
  <c r="CP637"/>
  <c r="BJ637" s="1"/>
  <c r="CM637" s="1"/>
  <c r="CQ637"/>
  <c r="BK637" s="1"/>
  <c r="CR637"/>
  <c r="CS637"/>
  <c r="CT637"/>
  <c r="CU637"/>
  <c r="CV637"/>
  <c r="CW637"/>
  <c r="CX637"/>
  <c r="CY637"/>
  <c r="CZ637"/>
  <c r="AE638"/>
  <c r="AF638"/>
  <c r="AG638"/>
  <c r="AH638"/>
  <c r="AI638"/>
  <c r="AJ638"/>
  <c r="AK638"/>
  <c r="AL638"/>
  <c r="AM638"/>
  <c r="AN638"/>
  <c r="AO638"/>
  <c r="AP638"/>
  <c r="AQ638"/>
  <c r="AR638"/>
  <c r="AS638"/>
  <c r="AT638"/>
  <c r="AU638"/>
  <c r="AV638"/>
  <c r="AW638"/>
  <c r="AX638"/>
  <c r="AY638"/>
  <c r="BH638"/>
  <c r="BP638" s="1"/>
  <c r="BL638"/>
  <c r="BD638" s="1"/>
  <c r="BM638"/>
  <c r="BE638" s="1"/>
  <c r="BN638"/>
  <c r="BF638" s="1"/>
  <c r="BO638"/>
  <c r="BG638" s="1"/>
  <c r="BQ638"/>
  <c r="BR638"/>
  <c r="BB638" s="1"/>
  <c r="BS638"/>
  <c r="BC638" s="1"/>
  <c r="CN638"/>
  <c r="CO638"/>
  <c r="BI638" s="1"/>
  <c r="CL638" s="1"/>
  <c r="CP638"/>
  <c r="BJ638" s="1"/>
  <c r="CM638" s="1"/>
  <c r="CQ638"/>
  <c r="BK638" s="1"/>
  <c r="CR638"/>
  <c r="CS638"/>
  <c r="CT638"/>
  <c r="CU638"/>
  <c r="CV638"/>
  <c r="CW638"/>
  <c r="CX638"/>
  <c r="CY638"/>
  <c r="CZ638"/>
  <c r="AE639"/>
  <c r="AF639"/>
  <c r="AG639"/>
  <c r="AH639"/>
  <c r="AI639"/>
  <c r="AJ639"/>
  <c r="AK639"/>
  <c r="AL639"/>
  <c r="AM639"/>
  <c r="AN639"/>
  <c r="AO639"/>
  <c r="AP639"/>
  <c r="AQ639"/>
  <c r="AR639"/>
  <c r="AS639"/>
  <c r="AT639"/>
  <c r="AU639"/>
  <c r="AV639"/>
  <c r="AW639"/>
  <c r="AX639"/>
  <c r="AY639"/>
  <c r="BH639"/>
  <c r="BP639" s="1"/>
  <c r="BL639"/>
  <c r="BD639" s="1"/>
  <c r="BM639"/>
  <c r="BE639" s="1"/>
  <c r="BN639"/>
  <c r="BF639" s="1"/>
  <c r="BO639"/>
  <c r="BG639" s="1"/>
  <c r="BQ639"/>
  <c r="BR639"/>
  <c r="BB639" s="1"/>
  <c r="BS639"/>
  <c r="BC639" s="1"/>
  <c r="CN639"/>
  <c r="CO639"/>
  <c r="BI639" s="1"/>
  <c r="CL639" s="1"/>
  <c r="CP639"/>
  <c r="BJ639" s="1"/>
  <c r="CM639" s="1"/>
  <c r="CQ639"/>
  <c r="BK639" s="1"/>
  <c r="CR639"/>
  <c r="CS639"/>
  <c r="CT639"/>
  <c r="CU639"/>
  <c r="CV639"/>
  <c r="CW639"/>
  <c r="CX639"/>
  <c r="CY639"/>
  <c r="CZ639"/>
  <c r="AE640"/>
  <c r="AF640"/>
  <c r="AG640"/>
  <c r="AH640"/>
  <c r="AI640"/>
  <c r="AJ640"/>
  <c r="AK640"/>
  <c r="AL640"/>
  <c r="AM640"/>
  <c r="AN640"/>
  <c r="AO640"/>
  <c r="AP640"/>
  <c r="AQ640"/>
  <c r="AR640"/>
  <c r="AS640"/>
  <c r="AT640"/>
  <c r="AU640"/>
  <c r="AV640"/>
  <c r="AW640"/>
  <c r="AX640"/>
  <c r="AY640"/>
  <c r="BH640"/>
  <c r="BP640" s="1"/>
  <c r="BL640"/>
  <c r="BD640" s="1"/>
  <c r="BM640"/>
  <c r="BE640" s="1"/>
  <c r="BN640"/>
  <c r="BF640" s="1"/>
  <c r="BO640"/>
  <c r="BG640" s="1"/>
  <c r="BQ640"/>
  <c r="BR640"/>
  <c r="BB640" s="1"/>
  <c r="BS640"/>
  <c r="BC640" s="1"/>
  <c r="CN640"/>
  <c r="CO640"/>
  <c r="BI640" s="1"/>
  <c r="CL640" s="1"/>
  <c r="CP640"/>
  <c r="BJ640" s="1"/>
  <c r="CM640" s="1"/>
  <c r="CQ640"/>
  <c r="BK640" s="1"/>
  <c r="CR640"/>
  <c r="CS640"/>
  <c r="CT640"/>
  <c r="CU640"/>
  <c r="CV640"/>
  <c r="CW640"/>
  <c r="CX640"/>
  <c r="CY640"/>
  <c r="CZ640"/>
  <c r="AE641"/>
  <c r="AF641"/>
  <c r="AG641"/>
  <c r="AH641"/>
  <c r="AI641"/>
  <c r="AJ641"/>
  <c r="AK641"/>
  <c r="AL641"/>
  <c r="AM641"/>
  <c r="AN641"/>
  <c r="AO641"/>
  <c r="AP641"/>
  <c r="AQ641"/>
  <c r="AR641"/>
  <c r="AS641"/>
  <c r="AT641"/>
  <c r="AU641"/>
  <c r="AV641"/>
  <c r="AW641"/>
  <c r="AX641"/>
  <c r="AY641"/>
  <c r="BH641"/>
  <c r="BP641" s="1"/>
  <c r="BL641"/>
  <c r="BD641" s="1"/>
  <c r="BM641"/>
  <c r="BE641" s="1"/>
  <c r="BN641"/>
  <c r="BF641" s="1"/>
  <c r="BO641"/>
  <c r="BG641" s="1"/>
  <c r="BQ641"/>
  <c r="BR641"/>
  <c r="BB641" s="1"/>
  <c r="BS641"/>
  <c r="BC641" s="1"/>
  <c r="CN641"/>
  <c r="CO641"/>
  <c r="BI641" s="1"/>
  <c r="CL641" s="1"/>
  <c r="CP641"/>
  <c r="BJ641" s="1"/>
  <c r="CM641" s="1"/>
  <c r="CQ641"/>
  <c r="BK641" s="1"/>
  <c r="CR641"/>
  <c r="CS641"/>
  <c r="CT641"/>
  <c r="CU641"/>
  <c r="CV641"/>
  <c r="CW641"/>
  <c r="CX641"/>
  <c r="CY641"/>
  <c r="CZ641"/>
  <c r="AE642"/>
  <c r="AF642"/>
  <c r="AG642"/>
  <c r="AH642"/>
  <c r="AI642"/>
  <c r="AJ642"/>
  <c r="AK642"/>
  <c r="AL642"/>
  <c r="AM642"/>
  <c r="AN642"/>
  <c r="AO642"/>
  <c r="AP642"/>
  <c r="AQ642"/>
  <c r="AR642"/>
  <c r="AS642"/>
  <c r="AT642"/>
  <c r="AU642"/>
  <c r="AV642"/>
  <c r="AW642"/>
  <c r="AX642"/>
  <c r="AY642"/>
  <c r="BH642"/>
  <c r="BP642" s="1"/>
  <c r="BL642"/>
  <c r="BD642" s="1"/>
  <c r="BM642"/>
  <c r="BE642" s="1"/>
  <c r="BN642"/>
  <c r="BF642" s="1"/>
  <c r="BO642"/>
  <c r="BG642" s="1"/>
  <c r="BQ642"/>
  <c r="BR642"/>
  <c r="BB642" s="1"/>
  <c r="BS642"/>
  <c r="BC642" s="1"/>
  <c r="CN642"/>
  <c r="CO642"/>
  <c r="BI642" s="1"/>
  <c r="CL642" s="1"/>
  <c r="CP642"/>
  <c r="BJ642" s="1"/>
  <c r="CM642" s="1"/>
  <c r="CQ642"/>
  <c r="BK642" s="1"/>
  <c r="CR642"/>
  <c r="CS642"/>
  <c r="CT642"/>
  <c r="CU642"/>
  <c r="CV642"/>
  <c r="CW642"/>
  <c r="CX642"/>
  <c r="CY642"/>
  <c r="CZ642"/>
  <c r="AE643"/>
  <c r="AF643"/>
  <c r="AG643"/>
  <c r="AH643"/>
  <c r="AI643"/>
  <c r="AJ643"/>
  <c r="AK643"/>
  <c r="AL643"/>
  <c r="AM643"/>
  <c r="AN643"/>
  <c r="AO643"/>
  <c r="AP643"/>
  <c r="AQ643"/>
  <c r="AR643"/>
  <c r="AS643"/>
  <c r="AT643"/>
  <c r="AU643"/>
  <c r="AV643"/>
  <c r="AW643"/>
  <c r="AX643"/>
  <c r="AY643"/>
  <c r="BH643"/>
  <c r="BL643"/>
  <c r="BD643" s="1"/>
  <c r="BM643"/>
  <c r="BE643" s="1"/>
  <c r="BN643"/>
  <c r="BF643" s="1"/>
  <c r="BO643"/>
  <c r="BG643" s="1"/>
  <c r="BQ643"/>
  <c r="BR643"/>
  <c r="BB643" s="1"/>
  <c r="BS643"/>
  <c r="BC643" s="1"/>
  <c r="CN643"/>
  <c r="CO643"/>
  <c r="BI643" s="1"/>
  <c r="CL643" s="1"/>
  <c r="CP643"/>
  <c r="BJ643" s="1"/>
  <c r="CM643" s="1"/>
  <c r="CQ643"/>
  <c r="BK643" s="1"/>
  <c r="CR643"/>
  <c r="CS643"/>
  <c r="CT643"/>
  <c r="CU643"/>
  <c r="CV643"/>
  <c r="CW643"/>
  <c r="CX643"/>
  <c r="CY643"/>
  <c r="CZ643"/>
  <c r="AE644"/>
  <c r="AF644"/>
  <c r="AG644"/>
  <c r="AH644"/>
  <c r="AI644"/>
  <c r="AJ644"/>
  <c r="AK644"/>
  <c r="AL644"/>
  <c r="AM644"/>
  <c r="AN644"/>
  <c r="AO644"/>
  <c r="AP644"/>
  <c r="AQ644"/>
  <c r="AR644"/>
  <c r="AS644"/>
  <c r="AT644"/>
  <c r="AU644"/>
  <c r="AV644"/>
  <c r="AW644"/>
  <c r="AX644"/>
  <c r="AY644"/>
  <c r="BH644"/>
  <c r="BL644"/>
  <c r="BD644" s="1"/>
  <c r="BM644"/>
  <c r="BE644" s="1"/>
  <c r="BN644"/>
  <c r="BF644" s="1"/>
  <c r="BO644"/>
  <c r="BG644" s="1"/>
  <c r="BQ644"/>
  <c r="BR644"/>
  <c r="BB644" s="1"/>
  <c r="BS644"/>
  <c r="BC644" s="1"/>
  <c r="CN644"/>
  <c r="CO644"/>
  <c r="BI644" s="1"/>
  <c r="CL644" s="1"/>
  <c r="CP644"/>
  <c r="BJ644" s="1"/>
  <c r="CM644" s="1"/>
  <c r="CQ644"/>
  <c r="BK644" s="1"/>
  <c r="CR644"/>
  <c r="CS644"/>
  <c r="CT644"/>
  <c r="CU644"/>
  <c r="CV644"/>
  <c r="CW644"/>
  <c r="CX644"/>
  <c r="CY644"/>
  <c r="CZ644"/>
  <c r="AE645"/>
  <c r="AF645"/>
  <c r="AG645"/>
  <c r="AH645"/>
  <c r="AI645"/>
  <c r="AJ645"/>
  <c r="AK645"/>
  <c r="AL645"/>
  <c r="AM645"/>
  <c r="AN645"/>
  <c r="AO645"/>
  <c r="AP645"/>
  <c r="AQ645"/>
  <c r="AR645"/>
  <c r="AS645"/>
  <c r="AT645"/>
  <c r="AU645"/>
  <c r="AV645"/>
  <c r="AW645"/>
  <c r="AX645"/>
  <c r="AY645"/>
  <c r="BH645"/>
  <c r="BL645"/>
  <c r="BD645" s="1"/>
  <c r="BM645"/>
  <c r="BE645" s="1"/>
  <c r="BN645"/>
  <c r="BF645" s="1"/>
  <c r="BO645"/>
  <c r="BG645" s="1"/>
  <c r="BQ645"/>
  <c r="BR645"/>
  <c r="BB645" s="1"/>
  <c r="BS645"/>
  <c r="BC645" s="1"/>
  <c r="CN645"/>
  <c r="CO645"/>
  <c r="BI645" s="1"/>
  <c r="CL645" s="1"/>
  <c r="CP645"/>
  <c r="BJ645" s="1"/>
  <c r="CM645" s="1"/>
  <c r="CQ645"/>
  <c r="BK645" s="1"/>
  <c r="CR645"/>
  <c r="CS645"/>
  <c r="CT645"/>
  <c r="CU645"/>
  <c r="CV645"/>
  <c r="CW645"/>
  <c r="CX645"/>
  <c r="CY645"/>
  <c r="CZ645"/>
  <c r="AE646"/>
  <c r="AF646"/>
  <c r="AG646"/>
  <c r="AH646"/>
  <c r="AI646"/>
  <c r="AJ646"/>
  <c r="AK646"/>
  <c r="AL646"/>
  <c r="AM646"/>
  <c r="AN646"/>
  <c r="AO646"/>
  <c r="AP646"/>
  <c r="AQ646"/>
  <c r="AR646"/>
  <c r="AS646"/>
  <c r="AT646"/>
  <c r="AU646"/>
  <c r="AV646"/>
  <c r="AW646"/>
  <c r="AX646"/>
  <c r="AY646"/>
  <c r="BH646"/>
  <c r="BL646"/>
  <c r="BD646" s="1"/>
  <c r="BM646"/>
  <c r="BE646" s="1"/>
  <c r="BN646"/>
  <c r="BF646" s="1"/>
  <c r="BO646"/>
  <c r="BG646" s="1"/>
  <c r="BQ646"/>
  <c r="BR646"/>
  <c r="BB646" s="1"/>
  <c r="BS646"/>
  <c r="BC646" s="1"/>
  <c r="CN646"/>
  <c r="CO646"/>
  <c r="BI646" s="1"/>
  <c r="CL646" s="1"/>
  <c r="CP646"/>
  <c r="BJ646" s="1"/>
  <c r="CM646" s="1"/>
  <c r="CQ646"/>
  <c r="BK646" s="1"/>
  <c r="CR646"/>
  <c r="CS646"/>
  <c r="CT646"/>
  <c r="CU646"/>
  <c r="CV646"/>
  <c r="CW646"/>
  <c r="CX646"/>
  <c r="CY646"/>
  <c r="CZ646"/>
  <c r="AE647"/>
  <c r="AF647"/>
  <c r="AG647"/>
  <c r="AH647"/>
  <c r="AI647"/>
  <c r="AJ647"/>
  <c r="AK647"/>
  <c r="AL647"/>
  <c r="AM647"/>
  <c r="AN647"/>
  <c r="AO647"/>
  <c r="AP647"/>
  <c r="AQ647"/>
  <c r="AR647"/>
  <c r="AS647"/>
  <c r="AT647"/>
  <c r="AU647"/>
  <c r="AV647"/>
  <c r="AW647"/>
  <c r="AX647"/>
  <c r="AY647"/>
  <c r="BH647"/>
  <c r="BL647"/>
  <c r="BD647" s="1"/>
  <c r="BM647"/>
  <c r="BE647" s="1"/>
  <c r="BN647"/>
  <c r="BF647" s="1"/>
  <c r="BO647"/>
  <c r="BG647" s="1"/>
  <c r="BQ647"/>
  <c r="BR647"/>
  <c r="BB647" s="1"/>
  <c r="BS647"/>
  <c r="BC647" s="1"/>
  <c r="CN647"/>
  <c r="CO647"/>
  <c r="BI647" s="1"/>
  <c r="CL647" s="1"/>
  <c r="CP647"/>
  <c r="BJ647" s="1"/>
  <c r="CM647" s="1"/>
  <c r="CQ647"/>
  <c r="BK647" s="1"/>
  <c r="CR647"/>
  <c r="CS647"/>
  <c r="CT647"/>
  <c r="CU647"/>
  <c r="CV647"/>
  <c r="CW647"/>
  <c r="CX647"/>
  <c r="CY647"/>
  <c r="CZ647"/>
  <c r="AE648"/>
  <c r="AF648"/>
  <c r="AG648"/>
  <c r="AH648"/>
  <c r="AI648"/>
  <c r="AJ648"/>
  <c r="AK648"/>
  <c r="AL648"/>
  <c r="AM648"/>
  <c r="AN648"/>
  <c r="AO648"/>
  <c r="AP648"/>
  <c r="AQ648"/>
  <c r="AR648"/>
  <c r="AS648"/>
  <c r="AT648"/>
  <c r="AU648"/>
  <c r="AV648"/>
  <c r="AW648"/>
  <c r="AX648"/>
  <c r="AY648"/>
  <c r="BH648"/>
  <c r="BL648"/>
  <c r="BD648" s="1"/>
  <c r="BM648"/>
  <c r="BE648" s="1"/>
  <c r="BN648"/>
  <c r="BF648" s="1"/>
  <c r="BO648"/>
  <c r="BG648" s="1"/>
  <c r="BQ648"/>
  <c r="BR648"/>
  <c r="BB648" s="1"/>
  <c r="BS648"/>
  <c r="BC648" s="1"/>
  <c r="CN648"/>
  <c r="CO648"/>
  <c r="BI648" s="1"/>
  <c r="CL648" s="1"/>
  <c r="CP648"/>
  <c r="BJ648" s="1"/>
  <c r="CM648" s="1"/>
  <c r="CQ648"/>
  <c r="BK648" s="1"/>
  <c r="CR648"/>
  <c r="CS648"/>
  <c r="CT648"/>
  <c r="CU648"/>
  <c r="CV648"/>
  <c r="CW648"/>
  <c r="CX648"/>
  <c r="CY648"/>
  <c r="CZ648"/>
  <c r="AE649"/>
  <c r="AF649"/>
  <c r="AG649"/>
  <c r="AH649"/>
  <c r="AI649"/>
  <c r="AJ649"/>
  <c r="AK649"/>
  <c r="AL649"/>
  <c r="AM649"/>
  <c r="AN649"/>
  <c r="AO649"/>
  <c r="AP649"/>
  <c r="AQ649"/>
  <c r="AR649"/>
  <c r="AS649"/>
  <c r="AT649"/>
  <c r="AU649"/>
  <c r="AV649"/>
  <c r="AW649"/>
  <c r="AX649"/>
  <c r="AY649"/>
  <c r="BH649"/>
  <c r="BL649"/>
  <c r="BD649" s="1"/>
  <c r="BM649"/>
  <c r="BE649" s="1"/>
  <c r="BN649"/>
  <c r="BF649" s="1"/>
  <c r="BO649"/>
  <c r="BG649" s="1"/>
  <c r="BQ649"/>
  <c r="BR649"/>
  <c r="BB649" s="1"/>
  <c r="BS649"/>
  <c r="BC649" s="1"/>
  <c r="CN649"/>
  <c r="CO649"/>
  <c r="BI649" s="1"/>
  <c r="CL649" s="1"/>
  <c r="CP649"/>
  <c r="BJ649" s="1"/>
  <c r="CM649" s="1"/>
  <c r="CQ649"/>
  <c r="BK649" s="1"/>
  <c r="CR649"/>
  <c r="CS649"/>
  <c r="CT649"/>
  <c r="CU649"/>
  <c r="CV649"/>
  <c r="CW649"/>
  <c r="CX649"/>
  <c r="CY649"/>
  <c r="CZ649"/>
  <c r="AE650"/>
  <c r="AF650"/>
  <c r="AG650"/>
  <c r="AH650"/>
  <c r="AI650"/>
  <c r="AJ650"/>
  <c r="AK650"/>
  <c r="AL650"/>
  <c r="AM650"/>
  <c r="AN650"/>
  <c r="AO650"/>
  <c r="AP650"/>
  <c r="AQ650"/>
  <c r="AR650"/>
  <c r="AS650"/>
  <c r="AT650"/>
  <c r="AU650"/>
  <c r="AV650"/>
  <c r="AW650"/>
  <c r="AX650"/>
  <c r="AY650"/>
  <c r="BH650"/>
  <c r="BL650"/>
  <c r="BD650" s="1"/>
  <c r="BM650"/>
  <c r="BE650" s="1"/>
  <c r="BN650"/>
  <c r="BF650" s="1"/>
  <c r="BO650"/>
  <c r="BG650" s="1"/>
  <c r="BQ650"/>
  <c r="BR650"/>
  <c r="BB650" s="1"/>
  <c r="BS650"/>
  <c r="BC650" s="1"/>
  <c r="CN650"/>
  <c r="CO650"/>
  <c r="BI650" s="1"/>
  <c r="CL650" s="1"/>
  <c r="CP650"/>
  <c r="BJ650" s="1"/>
  <c r="CM650" s="1"/>
  <c r="CQ650"/>
  <c r="BK650" s="1"/>
  <c r="CR650"/>
  <c r="CS650"/>
  <c r="CT650"/>
  <c r="CU650"/>
  <c r="CV650"/>
  <c r="CW650"/>
  <c r="CX650"/>
  <c r="CY650"/>
  <c r="CZ650"/>
  <c r="AE651"/>
  <c r="AF651"/>
  <c r="AG651"/>
  <c r="AH651"/>
  <c r="AI651"/>
  <c r="AJ651"/>
  <c r="AK651"/>
  <c r="AL651"/>
  <c r="AM651"/>
  <c r="AN651"/>
  <c r="AO651"/>
  <c r="AP651"/>
  <c r="AQ651"/>
  <c r="AR651"/>
  <c r="AS651"/>
  <c r="AT651"/>
  <c r="AU651"/>
  <c r="AV651"/>
  <c r="AW651"/>
  <c r="AX651"/>
  <c r="AY651"/>
  <c r="BH651"/>
  <c r="BL651"/>
  <c r="BD651" s="1"/>
  <c r="BM651"/>
  <c r="BE651" s="1"/>
  <c r="BN651"/>
  <c r="BF651" s="1"/>
  <c r="BO651"/>
  <c r="BG651" s="1"/>
  <c r="BQ651"/>
  <c r="BR651"/>
  <c r="BB651" s="1"/>
  <c r="BS651"/>
  <c r="BC651" s="1"/>
  <c r="CN651"/>
  <c r="CO651"/>
  <c r="BI651" s="1"/>
  <c r="CL651" s="1"/>
  <c r="CP651"/>
  <c r="BJ651" s="1"/>
  <c r="CM651" s="1"/>
  <c r="CQ651"/>
  <c r="BK651" s="1"/>
  <c r="CR651"/>
  <c r="CS651"/>
  <c r="CT651"/>
  <c r="CU651"/>
  <c r="CV651"/>
  <c r="CW651"/>
  <c r="CX651"/>
  <c r="CY651"/>
  <c r="CZ651"/>
  <c r="AE652"/>
  <c r="AF652"/>
  <c r="AG652"/>
  <c r="AH652"/>
  <c r="AI652"/>
  <c r="AJ652"/>
  <c r="AK652"/>
  <c r="AL652"/>
  <c r="AM652"/>
  <c r="AN652"/>
  <c r="AO652"/>
  <c r="AP652"/>
  <c r="AQ652"/>
  <c r="AR652"/>
  <c r="AS652"/>
  <c r="AT652"/>
  <c r="AU652"/>
  <c r="AV652"/>
  <c r="AW652"/>
  <c r="AX652"/>
  <c r="AY652"/>
  <c r="BH652"/>
  <c r="BL652"/>
  <c r="BD652" s="1"/>
  <c r="BM652"/>
  <c r="BE652" s="1"/>
  <c r="BN652"/>
  <c r="BF652" s="1"/>
  <c r="BO652"/>
  <c r="BG652" s="1"/>
  <c r="BQ652"/>
  <c r="BR652"/>
  <c r="BB652" s="1"/>
  <c r="BS652"/>
  <c r="BC652" s="1"/>
  <c r="CN652"/>
  <c r="CO652"/>
  <c r="BI652" s="1"/>
  <c r="CL652" s="1"/>
  <c r="CP652"/>
  <c r="BJ652" s="1"/>
  <c r="CM652" s="1"/>
  <c r="CQ652"/>
  <c r="BK652" s="1"/>
  <c r="CR652"/>
  <c r="CS652"/>
  <c r="CT652"/>
  <c r="CU652"/>
  <c r="CV652"/>
  <c r="CW652"/>
  <c r="CX652"/>
  <c r="CY652"/>
  <c r="CZ652"/>
  <c r="AE653"/>
  <c r="AF653"/>
  <c r="AG653"/>
  <c r="AH653"/>
  <c r="AI653"/>
  <c r="AJ653"/>
  <c r="AK653"/>
  <c r="AL653"/>
  <c r="AM653"/>
  <c r="AN653"/>
  <c r="AO653"/>
  <c r="AP653"/>
  <c r="AQ653"/>
  <c r="AR653"/>
  <c r="AS653"/>
  <c r="AT653"/>
  <c r="AU653"/>
  <c r="AV653"/>
  <c r="AW653"/>
  <c r="AX653"/>
  <c r="AY653"/>
  <c r="BH653"/>
  <c r="BL653"/>
  <c r="BD653" s="1"/>
  <c r="BM653"/>
  <c r="BE653" s="1"/>
  <c r="BN653"/>
  <c r="BF653" s="1"/>
  <c r="BO653"/>
  <c r="BG653" s="1"/>
  <c r="BQ653"/>
  <c r="BR653"/>
  <c r="BB653" s="1"/>
  <c r="BS653"/>
  <c r="BC653" s="1"/>
  <c r="CN653"/>
  <c r="CO653"/>
  <c r="BI653" s="1"/>
  <c r="CL653" s="1"/>
  <c r="CP653"/>
  <c r="BJ653" s="1"/>
  <c r="CM653" s="1"/>
  <c r="CQ653"/>
  <c r="BK653" s="1"/>
  <c r="CR653"/>
  <c r="CS653"/>
  <c r="CT653"/>
  <c r="CU653"/>
  <c r="CV653"/>
  <c r="CW653"/>
  <c r="CX653"/>
  <c r="CY653"/>
  <c r="CZ653"/>
  <c r="AE654"/>
  <c r="AF654"/>
  <c r="AG654"/>
  <c r="AH654"/>
  <c r="AI654"/>
  <c r="AJ654"/>
  <c r="AK654"/>
  <c r="AL654"/>
  <c r="AM654"/>
  <c r="AN654"/>
  <c r="AO654"/>
  <c r="AP654"/>
  <c r="AQ654"/>
  <c r="AR654"/>
  <c r="AS654"/>
  <c r="AT654"/>
  <c r="AU654"/>
  <c r="AV654"/>
  <c r="AW654"/>
  <c r="AX654"/>
  <c r="AY654"/>
  <c r="BH654"/>
  <c r="BL654"/>
  <c r="BD654" s="1"/>
  <c r="BM654"/>
  <c r="BE654" s="1"/>
  <c r="BN654"/>
  <c r="BF654" s="1"/>
  <c r="BO654"/>
  <c r="BG654" s="1"/>
  <c r="BQ654"/>
  <c r="BR654"/>
  <c r="BB654" s="1"/>
  <c r="BS654"/>
  <c r="BC654" s="1"/>
  <c r="CN654"/>
  <c r="CO654"/>
  <c r="BI654" s="1"/>
  <c r="CL654" s="1"/>
  <c r="CP654"/>
  <c r="BJ654" s="1"/>
  <c r="CM654" s="1"/>
  <c r="CQ654"/>
  <c r="BK654" s="1"/>
  <c r="CR654"/>
  <c r="CS654"/>
  <c r="CT654"/>
  <c r="CU654"/>
  <c r="CV654"/>
  <c r="CW654"/>
  <c r="CX654"/>
  <c r="CY654"/>
  <c r="CZ654"/>
  <c r="AE655"/>
  <c r="AF655"/>
  <c r="AG655"/>
  <c r="AH655"/>
  <c r="AI655"/>
  <c r="AJ655"/>
  <c r="AK655"/>
  <c r="AL655"/>
  <c r="AM655"/>
  <c r="AN655"/>
  <c r="AO655"/>
  <c r="AP655"/>
  <c r="AQ655"/>
  <c r="AR655"/>
  <c r="AS655"/>
  <c r="AT655"/>
  <c r="AU655"/>
  <c r="AV655"/>
  <c r="AW655"/>
  <c r="AX655"/>
  <c r="AY655"/>
  <c r="BH655"/>
  <c r="BL655"/>
  <c r="BD655" s="1"/>
  <c r="BM655"/>
  <c r="BE655" s="1"/>
  <c r="BN655"/>
  <c r="BF655" s="1"/>
  <c r="BO655"/>
  <c r="BG655" s="1"/>
  <c r="BQ655"/>
  <c r="BR655"/>
  <c r="BB655" s="1"/>
  <c r="BS655"/>
  <c r="BC655" s="1"/>
  <c r="CN655"/>
  <c r="CO655"/>
  <c r="BI655" s="1"/>
  <c r="CL655" s="1"/>
  <c r="CP655"/>
  <c r="BJ655" s="1"/>
  <c r="CM655" s="1"/>
  <c r="CQ655"/>
  <c r="BK655" s="1"/>
  <c r="CR655"/>
  <c r="CS655"/>
  <c r="CT655"/>
  <c r="CU655"/>
  <c r="CV655"/>
  <c r="CW655"/>
  <c r="CX655"/>
  <c r="CY655"/>
  <c r="CZ655"/>
  <c r="AE656"/>
  <c r="AF656"/>
  <c r="AG656"/>
  <c r="AH656"/>
  <c r="AI656"/>
  <c r="AJ656"/>
  <c r="AK656"/>
  <c r="AL656"/>
  <c r="AM656"/>
  <c r="AN656"/>
  <c r="AO656"/>
  <c r="AP656"/>
  <c r="AQ656"/>
  <c r="AR656"/>
  <c r="AS656"/>
  <c r="AT656"/>
  <c r="AU656"/>
  <c r="AV656"/>
  <c r="AW656"/>
  <c r="AX656"/>
  <c r="AY656"/>
  <c r="BH656"/>
  <c r="BL656"/>
  <c r="BD656" s="1"/>
  <c r="BM656"/>
  <c r="BE656" s="1"/>
  <c r="BN656"/>
  <c r="BF656" s="1"/>
  <c r="BO656"/>
  <c r="BG656" s="1"/>
  <c r="BQ656"/>
  <c r="BR656"/>
  <c r="BB656" s="1"/>
  <c r="BS656"/>
  <c r="BC656" s="1"/>
  <c r="CN656"/>
  <c r="CO656"/>
  <c r="BI656" s="1"/>
  <c r="CL656" s="1"/>
  <c r="CP656"/>
  <c r="BJ656" s="1"/>
  <c r="CM656" s="1"/>
  <c r="CQ656"/>
  <c r="BK656" s="1"/>
  <c r="CR656"/>
  <c r="CS656"/>
  <c r="CT656"/>
  <c r="CU656"/>
  <c r="CV656"/>
  <c r="CW656"/>
  <c r="CX656"/>
  <c r="CY656"/>
  <c r="CZ656"/>
  <c r="AE657"/>
  <c r="AF657"/>
  <c r="AG657"/>
  <c r="AH657"/>
  <c r="AI657"/>
  <c r="AJ657"/>
  <c r="AK657"/>
  <c r="AL657"/>
  <c r="AM657"/>
  <c r="AN657"/>
  <c r="AO657"/>
  <c r="AP657"/>
  <c r="AQ657"/>
  <c r="AR657"/>
  <c r="AS657"/>
  <c r="AT657"/>
  <c r="AU657"/>
  <c r="AV657"/>
  <c r="AW657"/>
  <c r="AX657"/>
  <c r="AY657"/>
  <c r="BH657"/>
  <c r="BL657"/>
  <c r="BD657" s="1"/>
  <c r="BM657"/>
  <c r="BE657" s="1"/>
  <c r="BN657"/>
  <c r="BF657" s="1"/>
  <c r="BO657"/>
  <c r="BG657" s="1"/>
  <c r="BQ657"/>
  <c r="BR657"/>
  <c r="BB657" s="1"/>
  <c r="BS657"/>
  <c r="BC657" s="1"/>
  <c r="CN657"/>
  <c r="CO657"/>
  <c r="BI657" s="1"/>
  <c r="CL657" s="1"/>
  <c r="CP657"/>
  <c r="BJ657" s="1"/>
  <c r="CM657" s="1"/>
  <c r="CQ657"/>
  <c r="BK657" s="1"/>
  <c r="CR657"/>
  <c r="CS657"/>
  <c r="CT657"/>
  <c r="CU657"/>
  <c r="CV657"/>
  <c r="CW657"/>
  <c r="CX657"/>
  <c r="CY657"/>
  <c r="CZ657"/>
  <c r="AE658"/>
  <c r="AF658"/>
  <c r="AG658"/>
  <c r="AH658"/>
  <c r="AI658"/>
  <c r="AJ658"/>
  <c r="AK658"/>
  <c r="AL658"/>
  <c r="AM658"/>
  <c r="AN658"/>
  <c r="AO658"/>
  <c r="AP658"/>
  <c r="AQ658"/>
  <c r="AR658"/>
  <c r="AS658"/>
  <c r="AT658"/>
  <c r="AU658"/>
  <c r="AV658"/>
  <c r="AW658"/>
  <c r="AX658"/>
  <c r="AY658"/>
  <c r="BH658"/>
  <c r="BL658"/>
  <c r="BD658" s="1"/>
  <c r="BM658"/>
  <c r="BE658" s="1"/>
  <c r="BN658"/>
  <c r="BF658" s="1"/>
  <c r="BO658"/>
  <c r="BG658" s="1"/>
  <c r="BQ658"/>
  <c r="BR658"/>
  <c r="BB658" s="1"/>
  <c r="BS658"/>
  <c r="BC658" s="1"/>
  <c r="CN658"/>
  <c r="CO658"/>
  <c r="BI658" s="1"/>
  <c r="CL658" s="1"/>
  <c r="CP658"/>
  <c r="BJ658" s="1"/>
  <c r="CM658" s="1"/>
  <c r="CQ658"/>
  <c r="BK658" s="1"/>
  <c r="CR658"/>
  <c r="CS658"/>
  <c r="CT658"/>
  <c r="CU658"/>
  <c r="CV658"/>
  <c r="CW658"/>
  <c r="CX658"/>
  <c r="CY658"/>
  <c r="CZ658"/>
  <c r="AE659"/>
  <c r="AF659"/>
  <c r="AG659"/>
  <c r="AH659"/>
  <c r="AI659"/>
  <c r="AJ659"/>
  <c r="AK659"/>
  <c r="AL659"/>
  <c r="AM659"/>
  <c r="AN659"/>
  <c r="AO659"/>
  <c r="AP659"/>
  <c r="AQ659"/>
  <c r="AR659"/>
  <c r="AS659"/>
  <c r="AT659"/>
  <c r="AU659"/>
  <c r="AV659"/>
  <c r="AW659"/>
  <c r="AX659"/>
  <c r="AY659"/>
  <c r="BH659"/>
  <c r="BL659"/>
  <c r="BD659" s="1"/>
  <c r="BM659"/>
  <c r="BE659" s="1"/>
  <c r="BN659"/>
  <c r="BF659" s="1"/>
  <c r="BO659"/>
  <c r="BG659" s="1"/>
  <c r="BQ659"/>
  <c r="BR659"/>
  <c r="BB659" s="1"/>
  <c r="BS659"/>
  <c r="BC659" s="1"/>
  <c r="CN659"/>
  <c r="CO659"/>
  <c r="BI659" s="1"/>
  <c r="CL659" s="1"/>
  <c r="CP659"/>
  <c r="BJ659" s="1"/>
  <c r="CM659" s="1"/>
  <c r="CQ659"/>
  <c r="BK659" s="1"/>
  <c r="CR659"/>
  <c r="CS659"/>
  <c r="CT659"/>
  <c r="CU659"/>
  <c r="CV659"/>
  <c r="CW659"/>
  <c r="CX659"/>
  <c r="CY659"/>
  <c r="CZ659"/>
  <c r="AE660"/>
  <c r="AF660"/>
  <c r="AG660"/>
  <c r="AH660"/>
  <c r="AI660"/>
  <c r="AJ660"/>
  <c r="AK660"/>
  <c r="AL660"/>
  <c r="AM660"/>
  <c r="AN660"/>
  <c r="AO660"/>
  <c r="AP660"/>
  <c r="AQ660"/>
  <c r="AR660"/>
  <c r="AS660"/>
  <c r="AT660"/>
  <c r="AU660"/>
  <c r="AV660"/>
  <c r="AW660"/>
  <c r="AX660"/>
  <c r="AY660"/>
  <c r="BH660"/>
  <c r="BL660"/>
  <c r="BD660" s="1"/>
  <c r="BM660"/>
  <c r="BE660" s="1"/>
  <c r="BN660"/>
  <c r="BF660" s="1"/>
  <c r="BO660"/>
  <c r="BG660" s="1"/>
  <c r="BQ660"/>
  <c r="BR660"/>
  <c r="BB660" s="1"/>
  <c r="BS660"/>
  <c r="BC660" s="1"/>
  <c r="CN660"/>
  <c r="CO660"/>
  <c r="BI660" s="1"/>
  <c r="CL660" s="1"/>
  <c r="CP660"/>
  <c r="BJ660" s="1"/>
  <c r="CM660" s="1"/>
  <c r="CQ660"/>
  <c r="BK660" s="1"/>
  <c r="CR660"/>
  <c r="CS660"/>
  <c r="CT660"/>
  <c r="CU660"/>
  <c r="CV660"/>
  <c r="CW660"/>
  <c r="CX660"/>
  <c r="CY660"/>
  <c r="CZ660"/>
  <c r="AE661"/>
  <c r="AF661"/>
  <c r="AG661"/>
  <c r="AH661"/>
  <c r="AI661"/>
  <c r="AJ661"/>
  <c r="AK661"/>
  <c r="AL661"/>
  <c r="AM661"/>
  <c r="AN661"/>
  <c r="AO661"/>
  <c r="AP661"/>
  <c r="AQ661"/>
  <c r="AR661"/>
  <c r="AS661"/>
  <c r="AT661"/>
  <c r="AU661"/>
  <c r="AV661"/>
  <c r="AW661"/>
  <c r="AX661"/>
  <c r="AY661"/>
  <c r="BH661"/>
  <c r="BL661"/>
  <c r="BD661" s="1"/>
  <c r="BM661"/>
  <c r="BE661" s="1"/>
  <c r="BN661"/>
  <c r="BF661" s="1"/>
  <c r="BO661"/>
  <c r="BG661" s="1"/>
  <c r="BQ661"/>
  <c r="BR661"/>
  <c r="BB661" s="1"/>
  <c r="BS661"/>
  <c r="BC661" s="1"/>
  <c r="CN661"/>
  <c r="CO661"/>
  <c r="BI661" s="1"/>
  <c r="CL661" s="1"/>
  <c r="CP661"/>
  <c r="BJ661" s="1"/>
  <c r="CM661" s="1"/>
  <c r="CQ661"/>
  <c r="BK661" s="1"/>
  <c r="CR661"/>
  <c r="CS661"/>
  <c r="CT661"/>
  <c r="CU661"/>
  <c r="CV661"/>
  <c r="CW661"/>
  <c r="CX661"/>
  <c r="CY661"/>
  <c r="CZ661"/>
  <c r="AE662"/>
  <c r="AF662"/>
  <c r="AG662"/>
  <c r="AH662"/>
  <c r="AI662"/>
  <c r="AJ662"/>
  <c r="AK662"/>
  <c r="AL662"/>
  <c r="AM662"/>
  <c r="AN662"/>
  <c r="AO662"/>
  <c r="AP662"/>
  <c r="AQ662"/>
  <c r="AR662"/>
  <c r="AS662"/>
  <c r="AT662"/>
  <c r="AU662"/>
  <c r="AV662"/>
  <c r="AW662"/>
  <c r="AX662"/>
  <c r="AY662"/>
  <c r="BH662"/>
  <c r="BL662"/>
  <c r="BD662" s="1"/>
  <c r="BM662"/>
  <c r="BE662" s="1"/>
  <c r="BN662"/>
  <c r="BF662" s="1"/>
  <c r="BO662"/>
  <c r="BG662" s="1"/>
  <c r="BQ662"/>
  <c r="BR662"/>
  <c r="BB662" s="1"/>
  <c r="BS662"/>
  <c r="BC662" s="1"/>
  <c r="CN662"/>
  <c r="CO662"/>
  <c r="BI662" s="1"/>
  <c r="CL662" s="1"/>
  <c r="CP662"/>
  <c r="BJ662" s="1"/>
  <c r="CM662" s="1"/>
  <c r="CQ662"/>
  <c r="BK662" s="1"/>
  <c r="CR662"/>
  <c r="CS662"/>
  <c r="CT662"/>
  <c r="CU662"/>
  <c r="CV662"/>
  <c r="CW662"/>
  <c r="CX662"/>
  <c r="CY662"/>
  <c r="CZ662"/>
  <c r="AE663"/>
  <c r="AF663"/>
  <c r="AG663"/>
  <c r="AH663"/>
  <c r="AI663"/>
  <c r="AJ663"/>
  <c r="AK663"/>
  <c r="AL663"/>
  <c r="AM663"/>
  <c r="AN663"/>
  <c r="AO663"/>
  <c r="AP663"/>
  <c r="AQ663"/>
  <c r="AR663"/>
  <c r="AS663"/>
  <c r="AT663"/>
  <c r="AU663"/>
  <c r="AV663"/>
  <c r="AW663"/>
  <c r="AX663"/>
  <c r="AY663"/>
  <c r="BH663"/>
  <c r="BL663"/>
  <c r="BD663" s="1"/>
  <c r="BM663"/>
  <c r="BE663" s="1"/>
  <c r="BN663"/>
  <c r="BF663" s="1"/>
  <c r="BO663"/>
  <c r="BG663" s="1"/>
  <c r="BQ663"/>
  <c r="BR663"/>
  <c r="BB663" s="1"/>
  <c r="BS663"/>
  <c r="BC663" s="1"/>
  <c r="CN663"/>
  <c r="CO663"/>
  <c r="BI663" s="1"/>
  <c r="CL663" s="1"/>
  <c r="CP663"/>
  <c r="BJ663" s="1"/>
  <c r="CM663" s="1"/>
  <c r="CQ663"/>
  <c r="BK663" s="1"/>
  <c r="CR663"/>
  <c r="CS663"/>
  <c r="CT663"/>
  <c r="CU663"/>
  <c r="CV663"/>
  <c r="CW663"/>
  <c r="CX663"/>
  <c r="CY663"/>
  <c r="CZ663"/>
  <c r="AE664"/>
  <c r="AF664"/>
  <c r="AG664"/>
  <c r="AH664"/>
  <c r="AI664"/>
  <c r="AJ664"/>
  <c r="AK664"/>
  <c r="AL664"/>
  <c r="AM664"/>
  <c r="AN664"/>
  <c r="AO664"/>
  <c r="AP664"/>
  <c r="AQ664"/>
  <c r="AR664"/>
  <c r="AS664"/>
  <c r="AT664"/>
  <c r="AU664"/>
  <c r="AV664"/>
  <c r="AW664"/>
  <c r="AX664"/>
  <c r="AY664"/>
  <c r="BH664"/>
  <c r="BL664"/>
  <c r="BD664" s="1"/>
  <c r="BM664"/>
  <c r="BE664" s="1"/>
  <c r="BN664"/>
  <c r="BF664" s="1"/>
  <c r="BO664"/>
  <c r="BG664" s="1"/>
  <c r="BQ664"/>
  <c r="BR664"/>
  <c r="BB664" s="1"/>
  <c r="BS664"/>
  <c r="BC664" s="1"/>
  <c r="CN664"/>
  <c r="CO664"/>
  <c r="BI664" s="1"/>
  <c r="CL664" s="1"/>
  <c r="CP664"/>
  <c r="BJ664" s="1"/>
  <c r="CM664" s="1"/>
  <c r="CQ664"/>
  <c r="BK664" s="1"/>
  <c r="CR664"/>
  <c r="CS664"/>
  <c r="CT664"/>
  <c r="CU664"/>
  <c r="CV664"/>
  <c r="CW664"/>
  <c r="CX664"/>
  <c r="CY664"/>
  <c r="CZ664"/>
  <c r="AE665"/>
  <c r="AF665"/>
  <c r="AG665"/>
  <c r="AH665"/>
  <c r="AI665"/>
  <c r="AJ665"/>
  <c r="AK665"/>
  <c r="AL665"/>
  <c r="AM665"/>
  <c r="AN665"/>
  <c r="AO665"/>
  <c r="AP665"/>
  <c r="AQ665"/>
  <c r="AR665"/>
  <c r="AS665"/>
  <c r="AT665"/>
  <c r="AU665"/>
  <c r="AV665"/>
  <c r="AW665"/>
  <c r="AX665"/>
  <c r="AY665"/>
  <c r="BH665"/>
  <c r="BL665"/>
  <c r="BD665" s="1"/>
  <c r="BM665"/>
  <c r="BE665" s="1"/>
  <c r="BN665"/>
  <c r="BF665" s="1"/>
  <c r="BO665"/>
  <c r="BG665" s="1"/>
  <c r="BQ665"/>
  <c r="BR665"/>
  <c r="BB665" s="1"/>
  <c r="BS665"/>
  <c r="BC665" s="1"/>
  <c r="CN665"/>
  <c r="CO665"/>
  <c r="BI665" s="1"/>
  <c r="CL665" s="1"/>
  <c r="CP665"/>
  <c r="BJ665" s="1"/>
  <c r="CM665" s="1"/>
  <c r="CQ665"/>
  <c r="BK665" s="1"/>
  <c r="CR665"/>
  <c r="CS665"/>
  <c r="CT665"/>
  <c r="CU665"/>
  <c r="CV665"/>
  <c r="CW665"/>
  <c r="CX665"/>
  <c r="CY665"/>
  <c r="CZ665"/>
  <c r="AE666"/>
  <c r="AF666"/>
  <c r="AG666"/>
  <c r="AH666"/>
  <c r="AI666"/>
  <c r="AJ666"/>
  <c r="AK666"/>
  <c r="AL666"/>
  <c r="AM666"/>
  <c r="AN666"/>
  <c r="AO666"/>
  <c r="AP666"/>
  <c r="AQ666"/>
  <c r="AR666"/>
  <c r="AS666"/>
  <c r="AT666"/>
  <c r="AU666"/>
  <c r="AV666"/>
  <c r="AW666"/>
  <c r="AX666"/>
  <c r="AY666"/>
  <c r="BH666"/>
  <c r="BL666"/>
  <c r="BD666" s="1"/>
  <c r="BM666"/>
  <c r="BE666" s="1"/>
  <c r="BN666"/>
  <c r="BF666" s="1"/>
  <c r="BO666"/>
  <c r="BG666" s="1"/>
  <c r="BQ666"/>
  <c r="BR666"/>
  <c r="BB666" s="1"/>
  <c r="BS666"/>
  <c r="BC666" s="1"/>
  <c r="CN666"/>
  <c r="CO666"/>
  <c r="BI666" s="1"/>
  <c r="CL666" s="1"/>
  <c r="CP666"/>
  <c r="BJ666" s="1"/>
  <c r="CM666" s="1"/>
  <c r="CQ666"/>
  <c r="BK666" s="1"/>
  <c r="CR666"/>
  <c r="CS666"/>
  <c r="CT666"/>
  <c r="CU666"/>
  <c r="CV666"/>
  <c r="CW666"/>
  <c r="CX666"/>
  <c r="CY666"/>
  <c r="CZ666"/>
  <c r="AE667"/>
  <c r="AF667"/>
  <c r="AG667"/>
  <c r="AH667"/>
  <c r="AI667"/>
  <c r="AJ667"/>
  <c r="AK667"/>
  <c r="AL667"/>
  <c r="AM667"/>
  <c r="AN667"/>
  <c r="AO667"/>
  <c r="AP667"/>
  <c r="AQ667"/>
  <c r="AR667"/>
  <c r="AS667"/>
  <c r="AT667"/>
  <c r="AU667"/>
  <c r="AV667"/>
  <c r="AW667"/>
  <c r="AX667"/>
  <c r="AY667"/>
  <c r="BH667"/>
  <c r="BL667"/>
  <c r="BD667" s="1"/>
  <c r="BM667"/>
  <c r="BE667" s="1"/>
  <c r="BN667"/>
  <c r="BF667" s="1"/>
  <c r="BO667"/>
  <c r="BG667" s="1"/>
  <c r="BQ667"/>
  <c r="BR667"/>
  <c r="BB667" s="1"/>
  <c r="BS667"/>
  <c r="BC667" s="1"/>
  <c r="CN667"/>
  <c r="CO667"/>
  <c r="BI667" s="1"/>
  <c r="CL667" s="1"/>
  <c r="CP667"/>
  <c r="BJ667" s="1"/>
  <c r="CM667" s="1"/>
  <c r="CQ667"/>
  <c r="BK667" s="1"/>
  <c r="CR667"/>
  <c r="CS667"/>
  <c r="CT667"/>
  <c r="CU667"/>
  <c r="CV667"/>
  <c r="CW667"/>
  <c r="CX667"/>
  <c r="CY667"/>
  <c r="CZ667"/>
  <c r="AE668"/>
  <c r="AF668"/>
  <c r="AG668"/>
  <c r="AH668"/>
  <c r="AI668"/>
  <c r="AJ668"/>
  <c r="AK668"/>
  <c r="AL668"/>
  <c r="AM668"/>
  <c r="AN668"/>
  <c r="AO668"/>
  <c r="AP668"/>
  <c r="AQ668"/>
  <c r="AR668"/>
  <c r="AS668"/>
  <c r="AT668"/>
  <c r="AU668"/>
  <c r="AV668"/>
  <c r="AW668"/>
  <c r="AX668"/>
  <c r="AY668"/>
  <c r="BH668"/>
  <c r="BL668"/>
  <c r="BD668" s="1"/>
  <c r="BM668"/>
  <c r="BE668" s="1"/>
  <c r="BN668"/>
  <c r="BF668" s="1"/>
  <c r="BO668"/>
  <c r="BG668" s="1"/>
  <c r="BQ668"/>
  <c r="BR668"/>
  <c r="BB668" s="1"/>
  <c r="BS668"/>
  <c r="BC668" s="1"/>
  <c r="CN668"/>
  <c r="CO668"/>
  <c r="BI668" s="1"/>
  <c r="CL668" s="1"/>
  <c r="CP668"/>
  <c r="BJ668" s="1"/>
  <c r="CM668" s="1"/>
  <c r="CQ668"/>
  <c r="BK668" s="1"/>
  <c r="CR668"/>
  <c r="CS668"/>
  <c r="CT668"/>
  <c r="CU668"/>
  <c r="CV668"/>
  <c r="CW668"/>
  <c r="CX668"/>
  <c r="CY668"/>
  <c r="CZ668"/>
  <c r="AE669"/>
  <c r="AF669"/>
  <c r="AG669"/>
  <c r="AH669"/>
  <c r="AI669"/>
  <c r="AJ669"/>
  <c r="AK669"/>
  <c r="AL669"/>
  <c r="AM669"/>
  <c r="AN669"/>
  <c r="AO669"/>
  <c r="AP669"/>
  <c r="AQ669"/>
  <c r="AR669"/>
  <c r="AS669"/>
  <c r="AT669"/>
  <c r="AU669"/>
  <c r="AV669"/>
  <c r="AW669"/>
  <c r="AX669"/>
  <c r="AY669"/>
  <c r="BH669"/>
  <c r="BL669"/>
  <c r="BD669" s="1"/>
  <c r="BM669"/>
  <c r="BE669" s="1"/>
  <c r="BN669"/>
  <c r="BF669" s="1"/>
  <c r="BO669"/>
  <c r="BG669" s="1"/>
  <c r="BQ669"/>
  <c r="BR669"/>
  <c r="BB669" s="1"/>
  <c r="BS669"/>
  <c r="BC669" s="1"/>
  <c r="CN669"/>
  <c r="CO669"/>
  <c r="BI669" s="1"/>
  <c r="CL669" s="1"/>
  <c r="CP669"/>
  <c r="BJ669" s="1"/>
  <c r="CM669" s="1"/>
  <c r="CQ669"/>
  <c r="BK669" s="1"/>
  <c r="CR669"/>
  <c r="CS669"/>
  <c r="CT669"/>
  <c r="CU669"/>
  <c r="CV669"/>
  <c r="CW669"/>
  <c r="CX669"/>
  <c r="CY669"/>
  <c r="CZ669"/>
  <c r="AE670"/>
  <c r="AF670"/>
  <c r="AG670"/>
  <c r="AH670"/>
  <c r="AI670"/>
  <c r="AJ670"/>
  <c r="AK670"/>
  <c r="AL670"/>
  <c r="AM670"/>
  <c r="AN670"/>
  <c r="AO670"/>
  <c r="AP670"/>
  <c r="AQ670"/>
  <c r="AR670"/>
  <c r="AS670"/>
  <c r="AT670"/>
  <c r="AU670"/>
  <c r="AV670"/>
  <c r="AW670"/>
  <c r="AX670"/>
  <c r="AY670"/>
  <c r="BH670"/>
  <c r="BL670"/>
  <c r="BD670" s="1"/>
  <c r="BM670"/>
  <c r="BE670" s="1"/>
  <c r="BN670"/>
  <c r="BF670" s="1"/>
  <c r="BO670"/>
  <c r="BG670" s="1"/>
  <c r="BQ670"/>
  <c r="BR670"/>
  <c r="BB670" s="1"/>
  <c r="BS670"/>
  <c r="BC670" s="1"/>
  <c r="CN670"/>
  <c r="CO670"/>
  <c r="BI670" s="1"/>
  <c r="CL670" s="1"/>
  <c r="CP670"/>
  <c r="BJ670" s="1"/>
  <c r="CM670" s="1"/>
  <c r="CQ670"/>
  <c r="BK670" s="1"/>
  <c r="CR670"/>
  <c r="CS670"/>
  <c r="CT670"/>
  <c r="CU670"/>
  <c r="CV670"/>
  <c r="CW670"/>
  <c r="CX670"/>
  <c r="CY670"/>
  <c r="CZ670"/>
  <c r="AE671"/>
  <c r="AF671"/>
  <c r="AG671"/>
  <c r="AH671"/>
  <c r="AI671"/>
  <c r="AJ671"/>
  <c r="AK671"/>
  <c r="AL671"/>
  <c r="AM671"/>
  <c r="AN671"/>
  <c r="AO671"/>
  <c r="AP671"/>
  <c r="AQ671"/>
  <c r="AR671"/>
  <c r="AS671"/>
  <c r="AT671"/>
  <c r="AU671"/>
  <c r="AV671"/>
  <c r="AW671"/>
  <c r="AX671"/>
  <c r="AY671"/>
  <c r="BH671"/>
  <c r="BL671"/>
  <c r="BD671" s="1"/>
  <c r="BM671"/>
  <c r="BE671" s="1"/>
  <c r="BN671"/>
  <c r="BF671" s="1"/>
  <c r="BO671"/>
  <c r="BG671" s="1"/>
  <c r="BQ671"/>
  <c r="BR671"/>
  <c r="BB671" s="1"/>
  <c r="BS671"/>
  <c r="BC671" s="1"/>
  <c r="CN671"/>
  <c r="CO671"/>
  <c r="BI671" s="1"/>
  <c r="CL671" s="1"/>
  <c r="CP671"/>
  <c r="BJ671" s="1"/>
  <c r="CM671" s="1"/>
  <c r="CQ671"/>
  <c r="BK671" s="1"/>
  <c r="CR671"/>
  <c r="CS671"/>
  <c r="CT671"/>
  <c r="CU671"/>
  <c r="CV671"/>
  <c r="CW671"/>
  <c r="CX671"/>
  <c r="CY671"/>
  <c r="CZ671"/>
  <c r="AE672"/>
  <c r="AF672"/>
  <c r="AG672"/>
  <c r="AH672"/>
  <c r="AI672"/>
  <c r="AJ672"/>
  <c r="AK672"/>
  <c r="AL672"/>
  <c r="AM672"/>
  <c r="AN672"/>
  <c r="AO672"/>
  <c r="AP672"/>
  <c r="AQ672"/>
  <c r="AR672"/>
  <c r="AS672"/>
  <c r="AT672"/>
  <c r="AU672"/>
  <c r="AV672"/>
  <c r="AW672"/>
  <c r="AX672"/>
  <c r="AY672"/>
  <c r="BH672"/>
  <c r="BL672"/>
  <c r="BD672" s="1"/>
  <c r="BM672"/>
  <c r="BE672" s="1"/>
  <c r="BN672"/>
  <c r="BF672" s="1"/>
  <c r="BO672"/>
  <c r="BG672" s="1"/>
  <c r="BQ672"/>
  <c r="BR672"/>
  <c r="BB672" s="1"/>
  <c r="BS672"/>
  <c r="BC672" s="1"/>
  <c r="CN672"/>
  <c r="CO672"/>
  <c r="BI672" s="1"/>
  <c r="CL672" s="1"/>
  <c r="CP672"/>
  <c r="BJ672" s="1"/>
  <c r="CM672" s="1"/>
  <c r="CQ672"/>
  <c r="BK672" s="1"/>
  <c r="CR672"/>
  <c r="CS672"/>
  <c r="CT672"/>
  <c r="CU672"/>
  <c r="CV672"/>
  <c r="CW672"/>
  <c r="CX672"/>
  <c r="CY672"/>
  <c r="CZ672"/>
  <c r="AE673"/>
  <c r="AF673"/>
  <c r="AG673"/>
  <c r="AH673"/>
  <c r="AI673"/>
  <c r="AJ673"/>
  <c r="AK673"/>
  <c r="AL673"/>
  <c r="AM673"/>
  <c r="AN673"/>
  <c r="AO673"/>
  <c r="AP673"/>
  <c r="AQ673"/>
  <c r="AR673"/>
  <c r="AS673"/>
  <c r="AT673"/>
  <c r="AU673"/>
  <c r="AV673"/>
  <c r="AW673"/>
  <c r="AX673"/>
  <c r="AY673"/>
  <c r="BH673"/>
  <c r="BL673"/>
  <c r="BD673" s="1"/>
  <c r="BM673"/>
  <c r="BE673" s="1"/>
  <c r="BN673"/>
  <c r="BF673" s="1"/>
  <c r="BO673"/>
  <c r="BG673" s="1"/>
  <c r="BQ673"/>
  <c r="BR673"/>
  <c r="BB673" s="1"/>
  <c r="BS673"/>
  <c r="BC673" s="1"/>
  <c r="CN673"/>
  <c r="CO673"/>
  <c r="BI673" s="1"/>
  <c r="CL673" s="1"/>
  <c r="CP673"/>
  <c r="BJ673" s="1"/>
  <c r="CM673" s="1"/>
  <c r="CQ673"/>
  <c r="BK673" s="1"/>
  <c r="CR673"/>
  <c r="CS673"/>
  <c r="CT673"/>
  <c r="CU673"/>
  <c r="CV673"/>
  <c r="CW673"/>
  <c r="CX673"/>
  <c r="CY673"/>
  <c r="CZ673"/>
  <c r="AE674"/>
  <c r="AF674"/>
  <c r="AG674"/>
  <c r="AH674"/>
  <c r="AI674"/>
  <c r="AJ674"/>
  <c r="AK674"/>
  <c r="AL674"/>
  <c r="AM674"/>
  <c r="AN674"/>
  <c r="AO674"/>
  <c r="AP674"/>
  <c r="AQ674"/>
  <c r="AR674"/>
  <c r="AS674"/>
  <c r="AT674"/>
  <c r="AU674"/>
  <c r="AV674"/>
  <c r="AW674"/>
  <c r="AX674"/>
  <c r="AY674"/>
  <c r="BH674"/>
  <c r="BL674"/>
  <c r="BD674" s="1"/>
  <c r="BM674"/>
  <c r="BE674" s="1"/>
  <c r="BN674"/>
  <c r="BF674" s="1"/>
  <c r="BO674"/>
  <c r="BG674" s="1"/>
  <c r="BQ674"/>
  <c r="BR674"/>
  <c r="BB674" s="1"/>
  <c r="BS674"/>
  <c r="BC674" s="1"/>
  <c r="CN674"/>
  <c r="CO674"/>
  <c r="BI674" s="1"/>
  <c r="CL674" s="1"/>
  <c r="CP674"/>
  <c r="BJ674" s="1"/>
  <c r="CM674" s="1"/>
  <c r="CQ674"/>
  <c r="BK674" s="1"/>
  <c r="CR674"/>
  <c r="CS674"/>
  <c r="CT674"/>
  <c r="CU674"/>
  <c r="CV674"/>
  <c r="CW674"/>
  <c r="CX674"/>
  <c r="CY674"/>
  <c r="CZ674"/>
  <c r="AE675"/>
  <c r="AF675"/>
  <c r="AG675"/>
  <c r="AH675"/>
  <c r="AI675"/>
  <c r="AJ675"/>
  <c r="AK675"/>
  <c r="AL675"/>
  <c r="AM675"/>
  <c r="AN675"/>
  <c r="AO675"/>
  <c r="AP675"/>
  <c r="AQ675"/>
  <c r="AR675"/>
  <c r="AS675"/>
  <c r="AT675"/>
  <c r="AU675"/>
  <c r="AV675"/>
  <c r="AW675"/>
  <c r="AX675"/>
  <c r="AY675"/>
  <c r="BH675"/>
  <c r="BL675"/>
  <c r="BD675" s="1"/>
  <c r="BM675"/>
  <c r="BE675" s="1"/>
  <c r="BN675"/>
  <c r="BF675" s="1"/>
  <c r="BO675"/>
  <c r="BG675" s="1"/>
  <c r="BQ675"/>
  <c r="BR675"/>
  <c r="BB675" s="1"/>
  <c r="BS675"/>
  <c r="BC675" s="1"/>
  <c r="CN675"/>
  <c r="CO675"/>
  <c r="BI675" s="1"/>
  <c r="CL675" s="1"/>
  <c r="CP675"/>
  <c r="BJ675" s="1"/>
  <c r="CM675" s="1"/>
  <c r="CQ675"/>
  <c r="BK675" s="1"/>
  <c r="CR675"/>
  <c r="CS675"/>
  <c r="CT675"/>
  <c r="CU675"/>
  <c r="CV675"/>
  <c r="CW675"/>
  <c r="CX675"/>
  <c r="CY675"/>
  <c r="CZ675"/>
  <c r="AE676"/>
  <c r="AF676"/>
  <c r="AG676"/>
  <c r="AH676"/>
  <c r="AI676"/>
  <c r="AJ676"/>
  <c r="AK676"/>
  <c r="AL676"/>
  <c r="AM676"/>
  <c r="AN676"/>
  <c r="AO676"/>
  <c r="AP676"/>
  <c r="AQ676"/>
  <c r="AR676"/>
  <c r="AS676"/>
  <c r="AT676"/>
  <c r="AU676"/>
  <c r="AV676"/>
  <c r="AW676"/>
  <c r="AX676"/>
  <c r="AY676"/>
  <c r="BH676"/>
  <c r="BL676"/>
  <c r="BD676" s="1"/>
  <c r="BM676"/>
  <c r="BE676" s="1"/>
  <c r="BN676"/>
  <c r="BF676" s="1"/>
  <c r="BO676"/>
  <c r="BG676" s="1"/>
  <c r="BQ676"/>
  <c r="BR676"/>
  <c r="BB676" s="1"/>
  <c r="BS676"/>
  <c r="BC676" s="1"/>
  <c r="CN676"/>
  <c r="CO676"/>
  <c r="BI676" s="1"/>
  <c r="CL676" s="1"/>
  <c r="CP676"/>
  <c r="BJ676" s="1"/>
  <c r="CM676" s="1"/>
  <c r="CQ676"/>
  <c r="BK676" s="1"/>
  <c r="CR676"/>
  <c r="CS676"/>
  <c r="CT676"/>
  <c r="CU676"/>
  <c r="CV676"/>
  <c r="CW676"/>
  <c r="CX676"/>
  <c r="CY676"/>
  <c r="CZ676"/>
  <c r="AE677"/>
  <c r="AF677"/>
  <c r="AG677"/>
  <c r="AH677"/>
  <c r="AI677"/>
  <c r="AJ677"/>
  <c r="AK677"/>
  <c r="AL677"/>
  <c r="AM677"/>
  <c r="AN677"/>
  <c r="AO677"/>
  <c r="AP677"/>
  <c r="AQ677"/>
  <c r="AR677"/>
  <c r="AS677"/>
  <c r="AT677"/>
  <c r="AU677"/>
  <c r="AV677"/>
  <c r="AW677"/>
  <c r="AX677"/>
  <c r="AY677"/>
  <c r="BH677"/>
  <c r="BL677"/>
  <c r="BD677" s="1"/>
  <c r="BM677"/>
  <c r="BE677" s="1"/>
  <c r="BN677"/>
  <c r="BF677" s="1"/>
  <c r="BO677"/>
  <c r="BG677" s="1"/>
  <c r="BQ677"/>
  <c r="BR677"/>
  <c r="BB677" s="1"/>
  <c r="BS677"/>
  <c r="BC677" s="1"/>
  <c r="CN677"/>
  <c r="CO677"/>
  <c r="BI677" s="1"/>
  <c r="CL677" s="1"/>
  <c r="CP677"/>
  <c r="BJ677" s="1"/>
  <c r="CM677" s="1"/>
  <c r="CQ677"/>
  <c r="BK677" s="1"/>
  <c r="CR677"/>
  <c r="CS677"/>
  <c r="CT677"/>
  <c r="CU677"/>
  <c r="CV677"/>
  <c r="CW677"/>
  <c r="CX677"/>
  <c r="CY677"/>
  <c r="CZ677"/>
  <c r="AE678"/>
  <c r="AF678"/>
  <c r="AG678"/>
  <c r="AH678"/>
  <c r="AI678"/>
  <c r="AJ678"/>
  <c r="AK678"/>
  <c r="AL678"/>
  <c r="AM678"/>
  <c r="AN678"/>
  <c r="AO678"/>
  <c r="AP678"/>
  <c r="AQ678"/>
  <c r="AR678"/>
  <c r="AS678"/>
  <c r="AT678"/>
  <c r="AU678"/>
  <c r="AV678"/>
  <c r="AW678"/>
  <c r="AX678"/>
  <c r="AY678"/>
  <c r="BH678"/>
  <c r="BL678"/>
  <c r="BD678" s="1"/>
  <c r="BM678"/>
  <c r="BE678" s="1"/>
  <c r="BN678"/>
  <c r="BF678" s="1"/>
  <c r="BO678"/>
  <c r="BG678" s="1"/>
  <c r="BQ678"/>
  <c r="BR678"/>
  <c r="BB678" s="1"/>
  <c r="BS678"/>
  <c r="BC678" s="1"/>
  <c r="CN678"/>
  <c r="CO678"/>
  <c r="BI678" s="1"/>
  <c r="CL678" s="1"/>
  <c r="CP678"/>
  <c r="BJ678" s="1"/>
  <c r="CM678" s="1"/>
  <c r="CQ678"/>
  <c r="BK678" s="1"/>
  <c r="CR678"/>
  <c r="CS678"/>
  <c r="CT678"/>
  <c r="CU678"/>
  <c r="CV678"/>
  <c r="CW678"/>
  <c r="CX678"/>
  <c r="CY678"/>
  <c r="CZ678"/>
  <c r="AE679"/>
  <c r="AF679"/>
  <c r="AG679"/>
  <c r="AH679"/>
  <c r="AI679"/>
  <c r="AJ679"/>
  <c r="AK679"/>
  <c r="AL679"/>
  <c r="AM679"/>
  <c r="AN679"/>
  <c r="AO679"/>
  <c r="AP679"/>
  <c r="AQ679"/>
  <c r="AR679"/>
  <c r="AS679"/>
  <c r="AT679"/>
  <c r="AU679"/>
  <c r="AV679"/>
  <c r="AW679"/>
  <c r="AX679"/>
  <c r="AY679"/>
  <c r="BH679"/>
  <c r="BL679"/>
  <c r="BD679" s="1"/>
  <c r="BM679"/>
  <c r="BE679" s="1"/>
  <c r="BN679"/>
  <c r="BF679" s="1"/>
  <c r="BO679"/>
  <c r="BG679" s="1"/>
  <c r="BQ679"/>
  <c r="BR679"/>
  <c r="BB679" s="1"/>
  <c r="BS679"/>
  <c r="BC679" s="1"/>
  <c r="CN679"/>
  <c r="CO679"/>
  <c r="BI679" s="1"/>
  <c r="CL679" s="1"/>
  <c r="CP679"/>
  <c r="BJ679" s="1"/>
  <c r="CM679" s="1"/>
  <c r="CQ679"/>
  <c r="BK679" s="1"/>
  <c r="CR679"/>
  <c r="CS679"/>
  <c r="CT679"/>
  <c r="CU679"/>
  <c r="CV679"/>
  <c r="CW679"/>
  <c r="CX679"/>
  <c r="CY679"/>
  <c r="CZ679"/>
  <c r="AE680"/>
  <c r="AF680"/>
  <c r="AG680"/>
  <c r="AH680"/>
  <c r="AI680"/>
  <c r="AJ680"/>
  <c r="AK680"/>
  <c r="AL680"/>
  <c r="AM680"/>
  <c r="AN680"/>
  <c r="AO680"/>
  <c r="AP680"/>
  <c r="AQ680"/>
  <c r="AR680"/>
  <c r="AS680"/>
  <c r="AT680"/>
  <c r="AU680"/>
  <c r="AV680"/>
  <c r="AW680"/>
  <c r="AX680"/>
  <c r="AY680"/>
  <c r="BH680"/>
  <c r="BL680"/>
  <c r="BD680" s="1"/>
  <c r="BM680"/>
  <c r="BE680" s="1"/>
  <c r="BN680"/>
  <c r="BF680" s="1"/>
  <c r="BO680"/>
  <c r="BG680" s="1"/>
  <c r="BQ680"/>
  <c r="BR680"/>
  <c r="BB680" s="1"/>
  <c r="BS680"/>
  <c r="BC680" s="1"/>
  <c r="CN680"/>
  <c r="CO680"/>
  <c r="BI680" s="1"/>
  <c r="CL680" s="1"/>
  <c r="CP680"/>
  <c r="BJ680" s="1"/>
  <c r="CM680" s="1"/>
  <c r="CQ680"/>
  <c r="BK680" s="1"/>
  <c r="CR680"/>
  <c r="CS680"/>
  <c r="CT680"/>
  <c r="CU680"/>
  <c r="CV680"/>
  <c r="CW680"/>
  <c r="CX680"/>
  <c r="CY680"/>
  <c r="CZ680"/>
  <c r="AE681"/>
  <c r="AF681"/>
  <c r="AG681"/>
  <c r="AH681"/>
  <c r="AI681"/>
  <c r="AJ681"/>
  <c r="AK681"/>
  <c r="AL681"/>
  <c r="AM681"/>
  <c r="AN681"/>
  <c r="AO681"/>
  <c r="AP681"/>
  <c r="AQ681"/>
  <c r="AR681"/>
  <c r="AS681"/>
  <c r="AT681"/>
  <c r="AU681"/>
  <c r="AV681"/>
  <c r="AW681"/>
  <c r="AX681"/>
  <c r="AY681"/>
  <c r="BH681"/>
  <c r="BL681"/>
  <c r="BD681" s="1"/>
  <c r="BM681"/>
  <c r="BE681" s="1"/>
  <c r="BN681"/>
  <c r="BF681" s="1"/>
  <c r="BO681"/>
  <c r="BG681" s="1"/>
  <c r="BQ681"/>
  <c r="BR681"/>
  <c r="BB681" s="1"/>
  <c r="BS681"/>
  <c r="BC681" s="1"/>
  <c r="CN681"/>
  <c r="CO681"/>
  <c r="BI681" s="1"/>
  <c r="CL681" s="1"/>
  <c r="CP681"/>
  <c r="BJ681" s="1"/>
  <c r="CM681" s="1"/>
  <c r="CQ681"/>
  <c r="BK681" s="1"/>
  <c r="CR681"/>
  <c r="CS681"/>
  <c r="CT681"/>
  <c r="CU681"/>
  <c r="CV681"/>
  <c r="CW681"/>
  <c r="CX681"/>
  <c r="CY681"/>
  <c r="CZ681"/>
  <c r="AE682"/>
  <c r="AF682"/>
  <c r="AG682"/>
  <c r="AH682"/>
  <c r="AI682"/>
  <c r="AJ682"/>
  <c r="AK682"/>
  <c r="AL682"/>
  <c r="AM682"/>
  <c r="AN682"/>
  <c r="AO682"/>
  <c r="AP682"/>
  <c r="AQ682"/>
  <c r="AR682"/>
  <c r="AS682"/>
  <c r="AT682"/>
  <c r="AU682"/>
  <c r="AV682"/>
  <c r="AW682"/>
  <c r="AX682"/>
  <c r="AY682"/>
  <c r="BH682"/>
  <c r="BL682"/>
  <c r="BD682" s="1"/>
  <c r="BM682"/>
  <c r="BE682" s="1"/>
  <c r="BN682"/>
  <c r="BF682" s="1"/>
  <c r="BO682"/>
  <c r="BG682" s="1"/>
  <c r="BQ682"/>
  <c r="BR682"/>
  <c r="BB682" s="1"/>
  <c r="BS682"/>
  <c r="BC682" s="1"/>
  <c r="CN682"/>
  <c r="CO682"/>
  <c r="BI682" s="1"/>
  <c r="CL682" s="1"/>
  <c r="CP682"/>
  <c r="BJ682" s="1"/>
  <c r="CM682" s="1"/>
  <c r="CQ682"/>
  <c r="BK682" s="1"/>
  <c r="CR682"/>
  <c r="CS682"/>
  <c r="CT682"/>
  <c r="CU682"/>
  <c r="CV682"/>
  <c r="CW682"/>
  <c r="CX682"/>
  <c r="CY682"/>
  <c r="CZ682"/>
  <c r="AE683"/>
  <c r="AF683"/>
  <c r="AG683"/>
  <c r="AH683"/>
  <c r="AI683"/>
  <c r="AJ683"/>
  <c r="AK683"/>
  <c r="AL683"/>
  <c r="AM683"/>
  <c r="AN683"/>
  <c r="AO683"/>
  <c r="AP683"/>
  <c r="AQ683"/>
  <c r="AR683"/>
  <c r="AS683"/>
  <c r="AT683"/>
  <c r="AU683"/>
  <c r="AV683"/>
  <c r="AW683"/>
  <c r="AX683"/>
  <c r="AY683"/>
  <c r="BH683"/>
  <c r="BL683"/>
  <c r="BD683" s="1"/>
  <c r="BM683"/>
  <c r="BE683" s="1"/>
  <c r="BN683"/>
  <c r="BF683" s="1"/>
  <c r="BO683"/>
  <c r="BG683" s="1"/>
  <c r="BQ683"/>
  <c r="BR683"/>
  <c r="BB683" s="1"/>
  <c r="BS683"/>
  <c r="BC683" s="1"/>
  <c r="CN683"/>
  <c r="CO683"/>
  <c r="BI683" s="1"/>
  <c r="CL683" s="1"/>
  <c r="CP683"/>
  <c r="BJ683" s="1"/>
  <c r="CM683" s="1"/>
  <c r="CQ683"/>
  <c r="BK683" s="1"/>
  <c r="CR683"/>
  <c r="CS683"/>
  <c r="CT683"/>
  <c r="CU683"/>
  <c r="CV683"/>
  <c r="CW683"/>
  <c r="CX683"/>
  <c r="CY683"/>
  <c r="CZ683"/>
  <c r="AE684"/>
  <c r="AF684"/>
  <c r="AG684"/>
  <c r="AH684"/>
  <c r="AI684"/>
  <c r="AJ684"/>
  <c r="AK684"/>
  <c r="AL684"/>
  <c r="AM684"/>
  <c r="AN684"/>
  <c r="AO684"/>
  <c r="AP684"/>
  <c r="AQ684"/>
  <c r="AR684"/>
  <c r="AS684"/>
  <c r="AT684"/>
  <c r="AU684"/>
  <c r="AV684"/>
  <c r="AW684"/>
  <c r="AX684"/>
  <c r="AY684"/>
  <c r="BH684"/>
  <c r="BL684"/>
  <c r="BD684" s="1"/>
  <c r="BM684"/>
  <c r="BE684" s="1"/>
  <c r="BN684"/>
  <c r="BF684" s="1"/>
  <c r="BO684"/>
  <c r="BG684" s="1"/>
  <c r="BQ684"/>
  <c r="BR684"/>
  <c r="BB684" s="1"/>
  <c r="BS684"/>
  <c r="BC684" s="1"/>
  <c r="CN684"/>
  <c r="CO684"/>
  <c r="BI684" s="1"/>
  <c r="CL684" s="1"/>
  <c r="CP684"/>
  <c r="BJ684" s="1"/>
  <c r="CM684" s="1"/>
  <c r="CQ684"/>
  <c r="BK684" s="1"/>
  <c r="CR684"/>
  <c r="CS684"/>
  <c r="CT684"/>
  <c r="CU684"/>
  <c r="CV684"/>
  <c r="CW684"/>
  <c r="CX684"/>
  <c r="CY684"/>
  <c r="CZ684"/>
  <c r="AE685"/>
  <c r="AF685"/>
  <c r="AG685"/>
  <c r="AH685"/>
  <c r="AI685"/>
  <c r="AJ685"/>
  <c r="AK685"/>
  <c r="AL685"/>
  <c r="AM685"/>
  <c r="AN685"/>
  <c r="AO685"/>
  <c r="AP685"/>
  <c r="AQ685"/>
  <c r="AR685"/>
  <c r="AS685"/>
  <c r="AT685"/>
  <c r="AU685"/>
  <c r="AV685"/>
  <c r="AW685"/>
  <c r="AX685"/>
  <c r="AY685"/>
  <c r="BH685"/>
  <c r="BL685"/>
  <c r="BD685" s="1"/>
  <c r="BM685"/>
  <c r="BE685" s="1"/>
  <c r="BN685"/>
  <c r="BF685" s="1"/>
  <c r="BO685"/>
  <c r="BG685" s="1"/>
  <c r="BQ685"/>
  <c r="BR685"/>
  <c r="BB685" s="1"/>
  <c r="BS685"/>
  <c r="BC685" s="1"/>
  <c r="CN685"/>
  <c r="CO685"/>
  <c r="BI685" s="1"/>
  <c r="CL685" s="1"/>
  <c r="CP685"/>
  <c r="BJ685" s="1"/>
  <c r="CM685" s="1"/>
  <c r="CQ685"/>
  <c r="BK685" s="1"/>
  <c r="CR685"/>
  <c r="CS685"/>
  <c r="CT685"/>
  <c r="CU685"/>
  <c r="CV685"/>
  <c r="CW685"/>
  <c r="CX685"/>
  <c r="CY685"/>
  <c r="CZ685"/>
  <c r="AE686"/>
  <c r="AF686"/>
  <c r="AG686"/>
  <c r="AH686"/>
  <c r="AI686"/>
  <c r="AJ686"/>
  <c r="AK686"/>
  <c r="AL686"/>
  <c r="AM686"/>
  <c r="AN686"/>
  <c r="AO686"/>
  <c r="AP686"/>
  <c r="AQ686"/>
  <c r="AR686"/>
  <c r="AS686"/>
  <c r="AT686"/>
  <c r="AU686"/>
  <c r="AV686"/>
  <c r="AW686"/>
  <c r="AX686"/>
  <c r="AY686"/>
  <c r="BH686"/>
  <c r="BL686"/>
  <c r="BD686" s="1"/>
  <c r="BM686"/>
  <c r="BE686" s="1"/>
  <c r="BN686"/>
  <c r="BF686" s="1"/>
  <c r="BO686"/>
  <c r="BG686" s="1"/>
  <c r="BQ686"/>
  <c r="BR686"/>
  <c r="BB686" s="1"/>
  <c r="BS686"/>
  <c r="BC686" s="1"/>
  <c r="CN686"/>
  <c r="CO686"/>
  <c r="BI686" s="1"/>
  <c r="CL686" s="1"/>
  <c r="CP686"/>
  <c r="BJ686" s="1"/>
  <c r="CM686" s="1"/>
  <c r="CQ686"/>
  <c r="BK686" s="1"/>
  <c r="CR686"/>
  <c r="CS686"/>
  <c r="CT686"/>
  <c r="CU686"/>
  <c r="CV686"/>
  <c r="CW686"/>
  <c r="CX686"/>
  <c r="CY686"/>
  <c r="CZ686"/>
  <c r="AE687"/>
  <c r="AF687"/>
  <c r="AG687"/>
  <c r="AH687"/>
  <c r="AI687"/>
  <c r="AJ687"/>
  <c r="AK687"/>
  <c r="AL687"/>
  <c r="AM687"/>
  <c r="AN687"/>
  <c r="AO687"/>
  <c r="AP687"/>
  <c r="AQ687"/>
  <c r="AR687"/>
  <c r="AS687"/>
  <c r="AT687"/>
  <c r="AU687"/>
  <c r="AV687"/>
  <c r="AW687"/>
  <c r="AX687"/>
  <c r="AY687"/>
  <c r="BH687"/>
  <c r="BL687"/>
  <c r="BD687" s="1"/>
  <c r="BM687"/>
  <c r="BE687" s="1"/>
  <c r="BN687"/>
  <c r="BF687" s="1"/>
  <c r="BO687"/>
  <c r="BG687" s="1"/>
  <c r="BQ687"/>
  <c r="BR687"/>
  <c r="BB687" s="1"/>
  <c r="BS687"/>
  <c r="BC687" s="1"/>
  <c r="CN687"/>
  <c r="CO687"/>
  <c r="BI687" s="1"/>
  <c r="CL687" s="1"/>
  <c r="CP687"/>
  <c r="BJ687" s="1"/>
  <c r="CM687" s="1"/>
  <c r="CQ687"/>
  <c r="BK687" s="1"/>
  <c r="CR687"/>
  <c r="CS687"/>
  <c r="CT687"/>
  <c r="CU687"/>
  <c r="CV687"/>
  <c r="CW687"/>
  <c r="CX687"/>
  <c r="CY687"/>
  <c r="CZ687"/>
  <c r="AE688"/>
  <c r="AF688"/>
  <c r="AG688"/>
  <c r="AH688"/>
  <c r="AI688"/>
  <c r="AJ688"/>
  <c r="AK688"/>
  <c r="AL688"/>
  <c r="AM688"/>
  <c r="AN688"/>
  <c r="AO688"/>
  <c r="AP688"/>
  <c r="AQ688"/>
  <c r="AR688"/>
  <c r="AS688"/>
  <c r="AT688"/>
  <c r="AU688"/>
  <c r="AV688"/>
  <c r="AW688"/>
  <c r="AX688"/>
  <c r="AY688"/>
  <c r="BH688"/>
  <c r="BL688"/>
  <c r="BD688" s="1"/>
  <c r="BM688"/>
  <c r="BE688" s="1"/>
  <c r="BN688"/>
  <c r="BF688" s="1"/>
  <c r="BO688"/>
  <c r="BG688" s="1"/>
  <c r="BQ688"/>
  <c r="BR688"/>
  <c r="BB688" s="1"/>
  <c r="BS688"/>
  <c r="BC688" s="1"/>
  <c r="CN688"/>
  <c r="CO688"/>
  <c r="BI688" s="1"/>
  <c r="CL688" s="1"/>
  <c r="CP688"/>
  <c r="BJ688" s="1"/>
  <c r="CM688" s="1"/>
  <c r="CQ688"/>
  <c r="BK688" s="1"/>
  <c r="CR688"/>
  <c r="CS688"/>
  <c r="CT688"/>
  <c r="CU688"/>
  <c r="CV688"/>
  <c r="CW688"/>
  <c r="CX688"/>
  <c r="CY688"/>
  <c r="CZ688"/>
  <c r="AE689"/>
  <c r="AF689"/>
  <c r="AG689"/>
  <c r="AH689"/>
  <c r="AI689"/>
  <c r="AJ689"/>
  <c r="AK689"/>
  <c r="AL689"/>
  <c r="AM689"/>
  <c r="AN689"/>
  <c r="AO689"/>
  <c r="AP689"/>
  <c r="AQ689"/>
  <c r="AR689"/>
  <c r="AS689"/>
  <c r="AT689"/>
  <c r="AU689"/>
  <c r="AV689"/>
  <c r="AW689"/>
  <c r="AX689"/>
  <c r="AY689"/>
  <c r="BH689"/>
  <c r="BL689"/>
  <c r="BD689" s="1"/>
  <c r="BM689"/>
  <c r="BE689" s="1"/>
  <c r="BN689"/>
  <c r="BF689" s="1"/>
  <c r="BO689"/>
  <c r="BG689" s="1"/>
  <c r="BQ689"/>
  <c r="BR689"/>
  <c r="BB689" s="1"/>
  <c r="BS689"/>
  <c r="BC689" s="1"/>
  <c r="CN689"/>
  <c r="CO689"/>
  <c r="BI689" s="1"/>
  <c r="CL689" s="1"/>
  <c r="CP689"/>
  <c r="BJ689" s="1"/>
  <c r="CM689" s="1"/>
  <c r="CQ689"/>
  <c r="BK689" s="1"/>
  <c r="CR689"/>
  <c r="CS689"/>
  <c r="CT689"/>
  <c r="CU689"/>
  <c r="CV689"/>
  <c r="CW689"/>
  <c r="CX689"/>
  <c r="CY689"/>
  <c r="CZ689"/>
  <c r="AE690"/>
  <c r="AF690"/>
  <c r="AG690"/>
  <c r="AH690"/>
  <c r="AI690"/>
  <c r="AJ690"/>
  <c r="AK690"/>
  <c r="AL690"/>
  <c r="AM690"/>
  <c r="AN690"/>
  <c r="AO690"/>
  <c r="AP690"/>
  <c r="AQ690"/>
  <c r="AR690"/>
  <c r="AS690"/>
  <c r="AT690"/>
  <c r="AU690"/>
  <c r="AV690"/>
  <c r="AW690"/>
  <c r="AX690"/>
  <c r="AY690"/>
  <c r="BH690"/>
  <c r="BL690"/>
  <c r="BD690" s="1"/>
  <c r="BM690"/>
  <c r="BE690" s="1"/>
  <c r="BN690"/>
  <c r="BF690" s="1"/>
  <c r="BO690"/>
  <c r="BG690" s="1"/>
  <c r="BQ690"/>
  <c r="BR690"/>
  <c r="BB690" s="1"/>
  <c r="BS690"/>
  <c r="BC690" s="1"/>
  <c r="CN690"/>
  <c r="CO690"/>
  <c r="BI690" s="1"/>
  <c r="CL690" s="1"/>
  <c r="CP690"/>
  <c r="BJ690" s="1"/>
  <c r="CM690" s="1"/>
  <c r="CQ690"/>
  <c r="BK690" s="1"/>
  <c r="CR690"/>
  <c r="CS690"/>
  <c r="CT690"/>
  <c r="CU690"/>
  <c r="CV690"/>
  <c r="CW690"/>
  <c r="CX690"/>
  <c r="CY690"/>
  <c r="CZ690"/>
  <c r="AE691"/>
  <c r="AF691"/>
  <c r="AG691"/>
  <c r="AH691"/>
  <c r="AI691"/>
  <c r="AJ691"/>
  <c r="AK691"/>
  <c r="AL691"/>
  <c r="AM691"/>
  <c r="AN691"/>
  <c r="AO691"/>
  <c r="AP691"/>
  <c r="AQ691"/>
  <c r="AR691"/>
  <c r="AS691"/>
  <c r="AT691"/>
  <c r="AU691"/>
  <c r="AV691"/>
  <c r="AW691"/>
  <c r="AX691"/>
  <c r="AY691"/>
  <c r="BH691"/>
  <c r="BL691"/>
  <c r="BD691" s="1"/>
  <c r="BM691"/>
  <c r="BE691" s="1"/>
  <c r="BN691"/>
  <c r="BF691" s="1"/>
  <c r="BO691"/>
  <c r="BG691" s="1"/>
  <c r="BQ691"/>
  <c r="BR691"/>
  <c r="BB691" s="1"/>
  <c r="BS691"/>
  <c r="BC691" s="1"/>
  <c r="CN691"/>
  <c r="CO691"/>
  <c r="BI691" s="1"/>
  <c r="CL691" s="1"/>
  <c r="CP691"/>
  <c r="BJ691" s="1"/>
  <c r="CM691" s="1"/>
  <c r="CQ691"/>
  <c r="BK691" s="1"/>
  <c r="CR691"/>
  <c r="CS691"/>
  <c r="CT691"/>
  <c r="CU691"/>
  <c r="CV691"/>
  <c r="CW691"/>
  <c r="CX691"/>
  <c r="CY691"/>
  <c r="CZ691"/>
  <c r="AE692"/>
  <c r="AF692"/>
  <c r="AG692"/>
  <c r="AH692"/>
  <c r="AI692"/>
  <c r="AJ692"/>
  <c r="AK692"/>
  <c r="AL692"/>
  <c r="AM692"/>
  <c r="AN692"/>
  <c r="AO692"/>
  <c r="AP692"/>
  <c r="AQ692"/>
  <c r="AR692"/>
  <c r="AS692"/>
  <c r="AT692"/>
  <c r="AU692"/>
  <c r="AV692"/>
  <c r="AW692"/>
  <c r="AX692"/>
  <c r="AY692"/>
  <c r="BH692"/>
  <c r="BL692"/>
  <c r="BD692" s="1"/>
  <c r="BM692"/>
  <c r="BE692" s="1"/>
  <c r="BN692"/>
  <c r="BF692" s="1"/>
  <c r="BO692"/>
  <c r="BG692" s="1"/>
  <c r="BQ692"/>
  <c r="BR692"/>
  <c r="BB692" s="1"/>
  <c r="BS692"/>
  <c r="BC692" s="1"/>
  <c r="CN692"/>
  <c r="CO692"/>
  <c r="BI692" s="1"/>
  <c r="CL692" s="1"/>
  <c r="CP692"/>
  <c r="BJ692" s="1"/>
  <c r="CM692" s="1"/>
  <c r="CQ692"/>
  <c r="BK692" s="1"/>
  <c r="CR692"/>
  <c r="CS692"/>
  <c r="CT692"/>
  <c r="CU692"/>
  <c r="CV692"/>
  <c r="CW692"/>
  <c r="CX692"/>
  <c r="CY692"/>
  <c r="CZ692"/>
  <c r="AE693"/>
  <c r="AF693"/>
  <c r="AG693"/>
  <c r="AH693"/>
  <c r="AI693"/>
  <c r="AJ693"/>
  <c r="AK693"/>
  <c r="AL693"/>
  <c r="AM693"/>
  <c r="AN693"/>
  <c r="AO693"/>
  <c r="AP693"/>
  <c r="AQ693"/>
  <c r="AR693"/>
  <c r="AS693"/>
  <c r="AT693"/>
  <c r="AU693"/>
  <c r="AV693"/>
  <c r="AW693"/>
  <c r="AX693"/>
  <c r="AY693"/>
  <c r="BH693"/>
  <c r="BL693"/>
  <c r="BD693" s="1"/>
  <c r="BM693"/>
  <c r="BE693" s="1"/>
  <c r="BN693"/>
  <c r="BF693" s="1"/>
  <c r="BO693"/>
  <c r="BG693" s="1"/>
  <c r="BQ693"/>
  <c r="BR693"/>
  <c r="BB693" s="1"/>
  <c r="BS693"/>
  <c r="BC693" s="1"/>
  <c r="CN693"/>
  <c r="CO693"/>
  <c r="BI693" s="1"/>
  <c r="CL693" s="1"/>
  <c r="CP693"/>
  <c r="BJ693" s="1"/>
  <c r="CM693" s="1"/>
  <c r="CQ693"/>
  <c r="BK693" s="1"/>
  <c r="CR693"/>
  <c r="CS693"/>
  <c r="CT693"/>
  <c r="CU693"/>
  <c r="CV693"/>
  <c r="CW693"/>
  <c r="CX693"/>
  <c r="CY693"/>
  <c r="CZ693"/>
  <c r="AE694"/>
  <c r="AF694"/>
  <c r="AG694"/>
  <c r="AH694"/>
  <c r="AI694"/>
  <c r="AJ694"/>
  <c r="AK694"/>
  <c r="AL694"/>
  <c r="AM694"/>
  <c r="AN694"/>
  <c r="AO694"/>
  <c r="AP694"/>
  <c r="AQ694"/>
  <c r="AR694"/>
  <c r="AS694"/>
  <c r="AT694"/>
  <c r="AU694"/>
  <c r="AV694"/>
  <c r="AW694"/>
  <c r="AX694"/>
  <c r="AY694"/>
  <c r="BH694"/>
  <c r="BL694"/>
  <c r="BD694" s="1"/>
  <c r="BM694"/>
  <c r="BE694" s="1"/>
  <c r="BN694"/>
  <c r="BF694" s="1"/>
  <c r="BO694"/>
  <c r="BG694" s="1"/>
  <c r="BQ694"/>
  <c r="BR694"/>
  <c r="BB694" s="1"/>
  <c r="BS694"/>
  <c r="BC694" s="1"/>
  <c r="CN694"/>
  <c r="CO694"/>
  <c r="BI694" s="1"/>
  <c r="CL694" s="1"/>
  <c r="CP694"/>
  <c r="BJ694" s="1"/>
  <c r="CM694" s="1"/>
  <c r="CQ694"/>
  <c r="BK694" s="1"/>
  <c r="CR694"/>
  <c r="CS694"/>
  <c r="CT694"/>
  <c r="CU694"/>
  <c r="CV694"/>
  <c r="CW694"/>
  <c r="CX694"/>
  <c r="CY694"/>
  <c r="CZ694"/>
  <c r="AE695"/>
  <c r="AF695"/>
  <c r="AG695"/>
  <c r="AH695"/>
  <c r="AI695"/>
  <c r="AJ695"/>
  <c r="AK695"/>
  <c r="AL695"/>
  <c r="AM695"/>
  <c r="AN695"/>
  <c r="AO695"/>
  <c r="AP695"/>
  <c r="AQ695"/>
  <c r="AR695"/>
  <c r="AS695"/>
  <c r="AT695"/>
  <c r="AU695"/>
  <c r="AV695"/>
  <c r="AW695"/>
  <c r="AX695"/>
  <c r="AY695"/>
  <c r="BH695"/>
  <c r="BL695"/>
  <c r="BD695" s="1"/>
  <c r="BM695"/>
  <c r="BE695" s="1"/>
  <c r="BN695"/>
  <c r="BF695" s="1"/>
  <c r="BO695"/>
  <c r="BG695" s="1"/>
  <c r="BQ695"/>
  <c r="BR695"/>
  <c r="BB695" s="1"/>
  <c r="BS695"/>
  <c r="BC695" s="1"/>
  <c r="CN695"/>
  <c r="CO695"/>
  <c r="BI695" s="1"/>
  <c r="CL695" s="1"/>
  <c r="CP695"/>
  <c r="BJ695" s="1"/>
  <c r="CM695" s="1"/>
  <c r="CQ695"/>
  <c r="BK695" s="1"/>
  <c r="CR695"/>
  <c r="CS695"/>
  <c r="CT695"/>
  <c r="CU695"/>
  <c r="CV695"/>
  <c r="CW695"/>
  <c r="CX695"/>
  <c r="CY695"/>
  <c r="CZ695"/>
  <c r="AE696"/>
  <c r="AF696"/>
  <c r="AG696"/>
  <c r="AH696"/>
  <c r="AI696"/>
  <c r="AJ696"/>
  <c r="AK696"/>
  <c r="AL696"/>
  <c r="AM696"/>
  <c r="AN696"/>
  <c r="AO696"/>
  <c r="AP696"/>
  <c r="AQ696"/>
  <c r="AR696"/>
  <c r="AS696"/>
  <c r="AT696"/>
  <c r="AU696"/>
  <c r="AV696"/>
  <c r="AW696"/>
  <c r="AX696"/>
  <c r="AY696"/>
  <c r="BH696"/>
  <c r="BL696"/>
  <c r="BD696" s="1"/>
  <c r="BM696"/>
  <c r="BE696" s="1"/>
  <c r="BN696"/>
  <c r="BF696" s="1"/>
  <c r="BO696"/>
  <c r="BG696" s="1"/>
  <c r="BQ696"/>
  <c r="BR696"/>
  <c r="BB696" s="1"/>
  <c r="BS696"/>
  <c r="BC696" s="1"/>
  <c r="CN696"/>
  <c r="CO696"/>
  <c r="BI696" s="1"/>
  <c r="CL696" s="1"/>
  <c r="CP696"/>
  <c r="BJ696" s="1"/>
  <c r="CM696" s="1"/>
  <c r="CQ696"/>
  <c r="BK696" s="1"/>
  <c r="CR696"/>
  <c r="CS696"/>
  <c r="CT696"/>
  <c r="CU696"/>
  <c r="CV696"/>
  <c r="CW696"/>
  <c r="CX696"/>
  <c r="CY696"/>
  <c r="CZ696"/>
  <c r="AE697"/>
  <c r="AF697"/>
  <c r="AG697"/>
  <c r="AH697"/>
  <c r="AI697"/>
  <c r="AJ697"/>
  <c r="AK697"/>
  <c r="AL697"/>
  <c r="AM697"/>
  <c r="AN697"/>
  <c r="AO697"/>
  <c r="AP697"/>
  <c r="AQ697"/>
  <c r="AR697"/>
  <c r="AS697"/>
  <c r="AT697"/>
  <c r="AU697"/>
  <c r="AV697"/>
  <c r="AW697"/>
  <c r="AX697"/>
  <c r="AY697"/>
  <c r="BH697"/>
  <c r="BL697"/>
  <c r="BD697" s="1"/>
  <c r="BM697"/>
  <c r="BE697" s="1"/>
  <c r="BN697"/>
  <c r="BF697" s="1"/>
  <c r="BO697"/>
  <c r="BG697" s="1"/>
  <c r="BQ697"/>
  <c r="BR697"/>
  <c r="BB697" s="1"/>
  <c r="BS697"/>
  <c r="BC697" s="1"/>
  <c r="CN697"/>
  <c r="CO697"/>
  <c r="BI697" s="1"/>
  <c r="CL697" s="1"/>
  <c r="CP697"/>
  <c r="BJ697" s="1"/>
  <c r="CM697" s="1"/>
  <c r="CQ697"/>
  <c r="BK697" s="1"/>
  <c r="CR697"/>
  <c r="CS697"/>
  <c r="CT697"/>
  <c r="CU697"/>
  <c r="CV697"/>
  <c r="CW697"/>
  <c r="CX697"/>
  <c r="CY697"/>
  <c r="CZ697"/>
  <c r="AE698"/>
  <c r="AF698"/>
  <c r="AG698"/>
  <c r="AH698"/>
  <c r="AI698"/>
  <c r="AJ698"/>
  <c r="AK698"/>
  <c r="AL698"/>
  <c r="AM698"/>
  <c r="AN698"/>
  <c r="AO698"/>
  <c r="AP698"/>
  <c r="AQ698"/>
  <c r="AR698"/>
  <c r="AS698"/>
  <c r="AT698"/>
  <c r="AU698"/>
  <c r="AV698"/>
  <c r="AW698"/>
  <c r="AX698"/>
  <c r="AY698"/>
  <c r="BH698"/>
  <c r="BL698"/>
  <c r="BD698" s="1"/>
  <c r="BM698"/>
  <c r="BE698" s="1"/>
  <c r="BN698"/>
  <c r="BF698" s="1"/>
  <c r="BO698"/>
  <c r="BG698" s="1"/>
  <c r="BQ698"/>
  <c r="BR698"/>
  <c r="BB698" s="1"/>
  <c r="BS698"/>
  <c r="BC698" s="1"/>
  <c r="CN698"/>
  <c r="CO698"/>
  <c r="BI698" s="1"/>
  <c r="CL698" s="1"/>
  <c r="CP698"/>
  <c r="BJ698" s="1"/>
  <c r="CM698" s="1"/>
  <c r="CQ698"/>
  <c r="BK698" s="1"/>
  <c r="CR698"/>
  <c r="CS698"/>
  <c r="CT698"/>
  <c r="CU698"/>
  <c r="CV698"/>
  <c r="CW698"/>
  <c r="CX698"/>
  <c r="CY698"/>
  <c r="CZ698"/>
  <c r="AE699"/>
  <c r="AF699"/>
  <c r="AG699"/>
  <c r="AH699"/>
  <c r="AI699"/>
  <c r="AJ699"/>
  <c r="AK699"/>
  <c r="AL699"/>
  <c r="AM699"/>
  <c r="AN699"/>
  <c r="AO699"/>
  <c r="AP699"/>
  <c r="AQ699"/>
  <c r="AR699"/>
  <c r="AS699"/>
  <c r="AT699"/>
  <c r="AU699"/>
  <c r="AV699"/>
  <c r="AW699"/>
  <c r="AX699"/>
  <c r="AY699"/>
  <c r="BH699"/>
  <c r="BL699"/>
  <c r="BD699" s="1"/>
  <c r="BM699"/>
  <c r="BE699" s="1"/>
  <c r="BN699"/>
  <c r="BF699" s="1"/>
  <c r="BO699"/>
  <c r="BG699" s="1"/>
  <c r="BQ699"/>
  <c r="BR699"/>
  <c r="BB699" s="1"/>
  <c r="BS699"/>
  <c r="BC699" s="1"/>
  <c r="CN699"/>
  <c r="CO699"/>
  <c r="BI699" s="1"/>
  <c r="CL699" s="1"/>
  <c r="CP699"/>
  <c r="BJ699" s="1"/>
  <c r="CM699" s="1"/>
  <c r="CQ699"/>
  <c r="BK699" s="1"/>
  <c r="CR699"/>
  <c r="CS699"/>
  <c r="CT699"/>
  <c r="CU699"/>
  <c r="CV699"/>
  <c r="CW699"/>
  <c r="CX699"/>
  <c r="CY699"/>
  <c r="CZ699"/>
  <c r="AE700"/>
  <c r="AF700"/>
  <c r="AG700"/>
  <c r="AH700"/>
  <c r="AI700"/>
  <c r="AJ700"/>
  <c r="AK700"/>
  <c r="AL700"/>
  <c r="AM700"/>
  <c r="AN700"/>
  <c r="AO700"/>
  <c r="AP700"/>
  <c r="AQ700"/>
  <c r="AR700"/>
  <c r="AS700"/>
  <c r="AT700"/>
  <c r="AU700"/>
  <c r="AV700"/>
  <c r="AW700"/>
  <c r="AX700"/>
  <c r="AY700"/>
  <c r="BH700"/>
  <c r="BL700"/>
  <c r="BD700" s="1"/>
  <c r="BM700"/>
  <c r="BE700" s="1"/>
  <c r="BN700"/>
  <c r="BF700" s="1"/>
  <c r="BO700"/>
  <c r="BG700" s="1"/>
  <c r="BQ700"/>
  <c r="BR700"/>
  <c r="BB700" s="1"/>
  <c r="BS700"/>
  <c r="BC700" s="1"/>
  <c r="CN700"/>
  <c r="CO700"/>
  <c r="BI700" s="1"/>
  <c r="CL700" s="1"/>
  <c r="CP700"/>
  <c r="BJ700" s="1"/>
  <c r="CM700" s="1"/>
  <c r="CQ700"/>
  <c r="BK700" s="1"/>
  <c r="CR700"/>
  <c r="CS700"/>
  <c r="CT700"/>
  <c r="CU700"/>
  <c r="CV700"/>
  <c r="CW700"/>
  <c r="CX700"/>
  <c r="CY700"/>
  <c r="CZ700"/>
  <c r="AE701"/>
  <c r="AF701"/>
  <c r="AG701"/>
  <c r="AH701"/>
  <c r="AI701"/>
  <c r="AJ701"/>
  <c r="AK701"/>
  <c r="AL701"/>
  <c r="AM701"/>
  <c r="AN701"/>
  <c r="AO701"/>
  <c r="AP701"/>
  <c r="AQ701"/>
  <c r="AR701"/>
  <c r="AS701"/>
  <c r="AT701"/>
  <c r="AU701"/>
  <c r="AV701"/>
  <c r="AW701"/>
  <c r="AX701"/>
  <c r="AY701"/>
  <c r="BH701"/>
  <c r="BL701"/>
  <c r="BD701" s="1"/>
  <c r="BM701"/>
  <c r="BE701" s="1"/>
  <c r="BN701"/>
  <c r="BF701" s="1"/>
  <c r="BO701"/>
  <c r="BG701" s="1"/>
  <c r="BQ701"/>
  <c r="BR701"/>
  <c r="BB701" s="1"/>
  <c r="BS701"/>
  <c r="BC701" s="1"/>
  <c r="CN701"/>
  <c r="CO701"/>
  <c r="BI701" s="1"/>
  <c r="CL701" s="1"/>
  <c r="CP701"/>
  <c r="BJ701" s="1"/>
  <c r="CM701" s="1"/>
  <c r="CQ701"/>
  <c r="BK701" s="1"/>
  <c r="CR701"/>
  <c r="CS701"/>
  <c r="CT701"/>
  <c r="CU701"/>
  <c r="CV701"/>
  <c r="CW701"/>
  <c r="CX701"/>
  <c r="CY701"/>
  <c r="CZ701"/>
  <c r="AE702"/>
  <c r="AF702"/>
  <c r="AG702"/>
  <c r="AH702"/>
  <c r="AI702"/>
  <c r="AJ702"/>
  <c r="AK702"/>
  <c r="AL702"/>
  <c r="AM702"/>
  <c r="AN702"/>
  <c r="AO702"/>
  <c r="AP702"/>
  <c r="AQ702"/>
  <c r="AR702"/>
  <c r="AS702"/>
  <c r="AT702"/>
  <c r="AU702"/>
  <c r="AV702"/>
  <c r="AW702"/>
  <c r="AX702"/>
  <c r="AY702"/>
  <c r="BH702"/>
  <c r="BL702"/>
  <c r="BD702" s="1"/>
  <c r="BM702"/>
  <c r="BE702" s="1"/>
  <c r="BN702"/>
  <c r="BF702" s="1"/>
  <c r="BO702"/>
  <c r="BG702" s="1"/>
  <c r="BQ702"/>
  <c r="BR702"/>
  <c r="BB702" s="1"/>
  <c r="BS702"/>
  <c r="BC702" s="1"/>
  <c r="CN702"/>
  <c r="CO702"/>
  <c r="BI702" s="1"/>
  <c r="CL702" s="1"/>
  <c r="CP702"/>
  <c r="BJ702" s="1"/>
  <c r="CM702" s="1"/>
  <c r="CQ702"/>
  <c r="BK702" s="1"/>
  <c r="CR702"/>
  <c r="CS702"/>
  <c r="CT702"/>
  <c r="CU702"/>
  <c r="CV702"/>
  <c r="CW702"/>
  <c r="CX702"/>
  <c r="CY702"/>
  <c r="CZ702"/>
  <c r="AE703"/>
  <c r="AF703"/>
  <c r="AG703"/>
  <c r="AH703"/>
  <c r="AI703"/>
  <c r="AJ703"/>
  <c r="AK703"/>
  <c r="AL703"/>
  <c r="AM703"/>
  <c r="AN703"/>
  <c r="AO703"/>
  <c r="AP703"/>
  <c r="AQ703"/>
  <c r="AR703"/>
  <c r="AS703"/>
  <c r="AT703"/>
  <c r="AU703"/>
  <c r="AV703"/>
  <c r="AW703"/>
  <c r="AX703"/>
  <c r="AY703"/>
  <c r="BH703"/>
  <c r="BL703"/>
  <c r="BD703" s="1"/>
  <c r="BM703"/>
  <c r="BE703" s="1"/>
  <c r="BN703"/>
  <c r="BF703" s="1"/>
  <c r="BO703"/>
  <c r="BG703" s="1"/>
  <c r="BQ703"/>
  <c r="BR703"/>
  <c r="BB703" s="1"/>
  <c r="BS703"/>
  <c r="BC703" s="1"/>
  <c r="CN703"/>
  <c r="CO703"/>
  <c r="BI703" s="1"/>
  <c r="CL703" s="1"/>
  <c r="CP703"/>
  <c r="BJ703" s="1"/>
  <c r="CM703" s="1"/>
  <c r="CQ703"/>
  <c r="BK703" s="1"/>
  <c r="CR703"/>
  <c r="CS703"/>
  <c r="CT703"/>
  <c r="CU703"/>
  <c r="CV703"/>
  <c r="CW703"/>
  <c r="CX703"/>
  <c r="CY703"/>
  <c r="CZ703"/>
  <c r="AE704"/>
  <c r="AF704"/>
  <c r="AG704"/>
  <c r="AH704"/>
  <c r="AI704"/>
  <c r="AJ704"/>
  <c r="AK704"/>
  <c r="AL704"/>
  <c r="AM704"/>
  <c r="AN704"/>
  <c r="AO704"/>
  <c r="AP704"/>
  <c r="AQ704"/>
  <c r="AR704"/>
  <c r="AS704"/>
  <c r="AT704"/>
  <c r="AU704"/>
  <c r="AV704"/>
  <c r="AW704"/>
  <c r="AX704"/>
  <c r="AY704"/>
  <c r="BH704"/>
  <c r="BL704"/>
  <c r="BD704" s="1"/>
  <c r="BM704"/>
  <c r="BE704" s="1"/>
  <c r="BN704"/>
  <c r="BF704" s="1"/>
  <c r="BO704"/>
  <c r="BG704" s="1"/>
  <c r="BQ704"/>
  <c r="BR704"/>
  <c r="BB704" s="1"/>
  <c r="BS704"/>
  <c r="BC704" s="1"/>
  <c r="CN704"/>
  <c r="CO704"/>
  <c r="BI704" s="1"/>
  <c r="CL704" s="1"/>
  <c r="CP704"/>
  <c r="BJ704" s="1"/>
  <c r="CM704" s="1"/>
  <c r="CQ704"/>
  <c r="BK704" s="1"/>
  <c r="CR704"/>
  <c r="CS704"/>
  <c r="CT704"/>
  <c r="CU704"/>
  <c r="CV704"/>
  <c r="CW704"/>
  <c r="CX704"/>
  <c r="CY704"/>
  <c r="CZ704"/>
  <c r="AE705"/>
  <c r="AF705"/>
  <c r="AG705"/>
  <c r="AH705"/>
  <c r="AI705"/>
  <c r="AJ705"/>
  <c r="AK705"/>
  <c r="AL705"/>
  <c r="AM705"/>
  <c r="AN705"/>
  <c r="AO705"/>
  <c r="AP705"/>
  <c r="AQ705"/>
  <c r="AR705"/>
  <c r="AS705"/>
  <c r="AT705"/>
  <c r="AU705"/>
  <c r="AV705"/>
  <c r="AW705"/>
  <c r="AX705"/>
  <c r="AY705"/>
  <c r="BH705"/>
  <c r="BL705"/>
  <c r="BD705" s="1"/>
  <c r="BM705"/>
  <c r="BE705" s="1"/>
  <c r="BN705"/>
  <c r="BF705" s="1"/>
  <c r="BO705"/>
  <c r="BG705" s="1"/>
  <c r="BQ705"/>
  <c r="BR705"/>
  <c r="BB705" s="1"/>
  <c r="BS705"/>
  <c r="BC705" s="1"/>
  <c r="CN705"/>
  <c r="CO705"/>
  <c r="BI705" s="1"/>
  <c r="CL705" s="1"/>
  <c r="CP705"/>
  <c r="BJ705" s="1"/>
  <c r="CM705" s="1"/>
  <c r="CQ705"/>
  <c r="BK705" s="1"/>
  <c r="CR705"/>
  <c r="CS705"/>
  <c r="CT705"/>
  <c r="CU705"/>
  <c r="CV705"/>
  <c r="CW705"/>
  <c r="CX705"/>
  <c r="CY705"/>
  <c r="CZ705"/>
  <c r="AE706"/>
  <c r="AF706"/>
  <c r="AG706"/>
  <c r="AH706"/>
  <c r="AI706"/>
  <c r="AJ706"/>
  <c r="AK706"/>
  <c r="AL706"/>
  <c r="AM706"/>
  <c r="AN706"/>
  <c r="AO706"/>
  <c r="AP706"/>
  <c r="AQ706"/>
  <c r="AR706"/>
  <c r="AS706"/>
  <c r="AT706"/>
  <c r="AU706"/>
  <c r="AV706"/>
  <c r="AW706"/>
  <c r="AX706"/>
  <c r="AY706"/>
  <c r="BH706"/>
  <c r="BL706"/>
  <c r="BD706" s="1"/>
  <c r="BM706"/>
  <c r="BE706" s="1"/>
  <c r="BN706"/>
  <c r="BF706" s="1"/>
  <c r="BO706"/>
  <c r="BG706" s="1"/>
  <c r="BQ706"/>
  <c r="BR706"/>
  <c r="BB706" s="1"/>
  <c r="BS706"/>
  <c r="BC706" s="1"/>
  <c r="CN706"/>
  <c r="CO706"/>
  <c r="BI706" s="1"/>
  <c r="CL706" s="1"/>
  <c r="CP706"/>
  <c r="BJ706" s="1"/>
  <c r="CM706" s="1"/>
  <c r="CQ706"/>
  <c r="BK706" s="1"/>
  <c r="CR706"/>
  <c r="CS706"/>
  <c r="CT706"/>
  <c r="CU706"/>
  <c r="CV706"/>
  <c r="CW706"/>
  <c r="CX706"/>
  <c r="CY706"/>
  <c r="CZ706"/>
  <c r="AE707"/>
  <c r="AF707"/>
  <c r="AG707"/>
  <c r="AH707"/>
  <c r="AI707"/>
  <c r="AJ707"/>
  <c r="AK707"/>
  <c r="AL707"/>
  <c r="AM707"/>
  <c r="AN707"/>
  <c r="AO707"/>
  <c r="AP707"/>
  <c r="AQ707"/>
  <c r="AR707"/>
  <c r="AS707"/>
  <c r="AT707"/>
  <c r="AU707"/>
  <c r="AV707"/>
  <c r="AW707"/>
  <c r="AX707"/>
  <c r="AY707"/>
  <c r="BH707"/>
  <c r="BL707"/>
  <c r="BD707" s="1"/>
  <c r="BM707"/>
  <c r="BE707" s="1"/>
  <c r="BN707"/>
  <c r="BF707" s="1"/>
  <c r="BO707"/>
  <c r="BG707" s="1"/>
  <c r="BQ707"/>
  <c r="BR707"/>
  <c r="BB707" s="1"/>
  <c r="BS707"/>
  <c r="BC707" s="1"/>
  <c r="CN707"/>
  <c r="CO707"/>
  <c r="BI707" s="1"/>
  <c r="CL707" s="1"/>
  <c r="CP707"/>
  <c r="BJ707" s="1"/>
  <c r="CM707" s="1"/>
  <c r="CQ707"/>
  <c r="BK707" s="1"/>
  <c r="CR707"/>
  <c r="CS707"/>
  <c r="CT707"/>
  <c r="CU707"/>
  <c r="CV707"/>
  <c r="CW707"/>
  <c r="CX707"/>
  <c r="CY707"/>
  <c r="CZ707"/>
  <c r="AE708"/>
  <c r="AF708"/>
  <c r="AG708"/>
  <c r="AH708"/>
  <c r="AI708"/>
  <c r="AJ708"/>
  <c r="AK708"/>
  <c r="AL708"/>
  <c r="AM708"/>
  <c r="AN708"/>
  <c r="AO708"/>
  <c r="AP708"/>
  <c r="AQ708"/>
  <c r="AR708"/>
  <c r="AS708"/>
  <c r="AT708"/>
  <c r="AU708"/>
  <c r="AV708"/>
  <c r="AW708"/>
  <c r="AX708"/>
  <c r="AY708"/>
  <c r="BH708"/>
  <c r="BL708"/>
  <c r="BD708" s="1"/>
  <c r="BM708"/>
  <c r="BE708" s="1"/>
  <c r="BN708"/>
  <c r="BF708" s="1"/>
  <c r="BO708"/>
  <c r="BG708" s="1"/>
  <c r="BQ708"/>
  <c r="BR708"/>
  <c r="BB708" s="1"/>
  <c r="BS708"/>
  <c r="BC708" s="1"/>
  <c r="CN708"/>
  <c r="CO708"/>
  <c r="BI708" s="1"/>
  <c r="CL708" s="1"/>
  <c r="CP708"/>
  <c r="BJ708" s="1"/>
  <c r="CM708" s="1"/>
  <c r="CQ708"/>
  <c r="BK708" s="1"/>
  <c r="CR708"/>
  <c r="CS708"/>
  <c r="CT708"/>
  <c r="CU708"/>
  <c r="CV708"/>
  <c r="CW708"/>
  <c r="CX708"/>
  <c r="CY708"/>
  <c r="CZ708"/>
  <c r="AE709"/>
  <c r="AF709"/>
  <c r="AG709"/>
  <c r="AH709"/>
  <c r="AI709"/>
  <c r="AJ709"/>
  <c r="AK709"/>
  <c r="AL709"/>
  <c r="AM709"/>
  <c r="AN709"/>
  <c r="AO709"/>
  <c r="AP709"/>
  <c r="AQ709"/>
  <c r="AR709"/>
  <c r="AS709"/>
  <c r="AT709"/>
  <c r="AU709"/>
  <c r="AV709"/>
  <c r="AW709"/>
  <c r="AX709"/>
  <c r="AY709"/>
  <c r="BH709"/>
  <c r="BL709"/>
  <c r="BD709" s="1"/>
  <c r="BM709"/>
  <c r="BE709" s="1"/>
  <c r="BN709"/>
  <c r="BF709" s="1"/>
  <c r="BO709"/>
  <c r="BG709" s="1"/>
  <c r="BQ709"/>
  <c r="BR709"/>
  <c r="BB709" s="1"/>
  <c r="BS709"/>
  <c r="BC709" s="1"/>
  <c r="CN709"/>
  <c r="CO709"/>
  <c r="BI709" s="1"/>
  <c r="CL709" s="1"/>
  <c r="CP709"/>
  <c r="BJ709" s="1"/>
  <c r="CM709" s="1"/>
  <c r="CQ709"/>
  <c r="BK709" s="1"/>
  <c r="CR709"/>
  <c r="CS709"/>
  <c r="CT709"/>
  <c r="CU709"/>
  <c r="CV709"/>
  <c r="CW709"/>
  <c r="CX709"/>
  <c r="CY709"/>
  <c r="CZ709"/>
  <c r="AE710"/>
  <c r="AF710"/>
  <c r="AG710"/>
  <c r="AH710"/>
  <c r="AI710"/>
  <c r="AJ710"/>
  <c r="AK710"/>
  <c r="AL710"/>
  <c r="AM710"/>
  <c r="AN710"/>
  <c r="AO710"/>
  <c r="AP710"/>
  <c r="AQ710"/>
  <c r="AR710"/>
  <c r="AS710"/>
  <c r="AT710"/>
  <c r="AU710"/>
  <c r="AV710"/>
  <c r="AW710"/>
  <c r="AX710"/>
  <c r="AY710"/>
  <c r="BH710"/>
  <c r="BL710"/>
  <c r="BD710" s="1"/>
  <c r="BM710"/>
  <c r="BE710" s="1"/>
  <c r="BN710"/>
  <c r="BF710" s="1"/>
  <c r="BO710"/>
  <c r="BG710" s="1"/>
  <c r="BQ710"/>
  <c r="BR710"/>
  <c r="BB710" s="1"/>
  <c r="BS710"/>
  <c r="BC710" s="1"/>
  <c r="CN710"/>
  <c r="CO710"/>
  <c r="BI710" s="1"/>
  <c r="CL710" s="1"/>
  <c r="CP710"/>
  <c r="BJ710" s="1"/>
  <c r="CM710" s="1"/>
  <c r="CQ710"/>
  <c r="BK710" s="1"/>
  <c r="CR710"/>
  <c r="CS710"/>
  <c r="CT710"/>
  <c r="CU710"/>
  <c r="CV710"/>
  <c r="CW710"/>
  <c r="CX710"/>
  <c r="CY710"/>
  <c r="CZ710"/>
  <c r="AE711"/>
  <c r="AF711"/>
  <c r="AG711"/>
  <c r="AH711"/>
  <c r="AI711"/>
  <c r="AJ711"/>
  <c r="AK711"/>
  <c r="AL711"/>
  <c r="AM711"/>
  <c r="AN711"/>
  <c r="AO711"/>
  <c r="AP711"/>
  <c r="AQ711"/>
  <c r="AR711"/>
  <c r="AS711"/>
  <c r="AT711"/>
  <c r="AU711"/>
  <c r="AV711"/>
  <c r="AW711"/>
  <c r="AX711"/>
  <c r="AY711"/>
  <c r="BH711"/>
  <c r="BL711"/>
  <c r="BD711" s="1"/>
  <c r="BM711"/>
  <c r="BE711" s="1"/>
  <c r="BN711"/>
  <c r="BF711" s="1"/>
  <c r="BO711"/>
  <c r="BG711" s="1"/>
  <c r="BQ711"/>
  <c r="BR711"/>
  <c r="BB711" s="1"/>
  <c r="BS711"/>
  <c r="BC711" s="1"/>
  <c r="CN711"/>
  <c r="CO711"/>
  <c r="BI711" s="1"/>
  <c r="CP711"/>
  <c r="BJ711" s="1"/>
  <c r="CQ711"/>
  <c r="BK711" s="1"/>
  <c r="CR711"/>
  <c r="CS711"/>
  <c r="CT711"/>
  <c r="CU711"/>
  <c r="CV711"/>
  <c r="CW711"/>
  <c r="CX711"/>
  <c r="CY711"/>
  <c r="CZ711"/>
  <c r="AE712"/>
  <c r="AF712"/>
  <c r="AG712"/>
  <c r="AH712"/>
  <c r="AI712"/>
  <c r="AJ712"/>
  <c r="AK712"/>
  <c r="AL712"/>
  <c r="AM712"/>
  <c r="AN712"/>
  <c r="AO712"/>
  <c r="AP712"/>
  <c r="AQ712"/>
  <c r="AR712"/>
  <c r="AS712"/>
  <c r="AT712"/>
  <c r="AU712"/>
  <c r="AV712"/>
  <c r="AW712"/>
  <c r="AX712"/>
  <c r="AY712"/>
  <c r="BH712"/>
  <c r="BL712"/>
  <c r="BD712" s="1"/>
  <c r="BM712"/>
  <c r="BE712" s="1"/>
  <c r="BN712"/>
  <c r="BF712" s="1"/>
  <c r="BO712"/>
  <c r="BG712" s="1"/>
  <c r="BQ712"/>
  <c r="BR712"/>
  <c r="BB712" s="1"/>
  <c r="BS712"/>
  <c r="BC712" s="1"/>
  <c r="CN712"/>
  <c r="CO712"/>
  <c r="BI712" s="1"/>
  <c r="CP712"/>
  <c r="BJ712" s="1"/>
  <c r="CM712" s="1"/>
  <c r="CQ712"/>
  <c r="BK712" s="1"/>
  <c r="CR712"/>
  <c r="CS712"/>
  <c r="CT712"/>
  <c r="CU712"/>
  <c r="CV712"/>
  <c r="CW712"/>
  <c r="CX712"/>
  <c r="CY712"/>
  <c r="CZ712"/>
  <c r="AE713"/>
  <c r="AF713"/>
  <c r="AG713"/>
  <c r="AH713"/>
  <c r="AI713"/>
  <c r="AJ713"/>
  <c r="AK713"/>
  <c r="AL713"/>
  <c r="AM713"/>
  <c r="AN713"/>
  <c r="AO713"/>
  <c r="AP713"/>
  <c r="AQ713"/>
  <c r="AR713"/>
  <c r="AS713"/>
  <c r="AT713"/>
  <c r="AU713"/>
  <c r="AV713"/>
  <c r="AW713"/>
  <c r="AX713"/>
  <c r="AY713"/>
  <c r="BH713"/>
  <c r="BL713"/>
  <c r="BD713" s="1"/>
  <c r="BM713"/>
  <c r="BE713" s="1"/>
  <c r="BN713"/>
  <c r="BF713" s="1"/>
  <c r="BO713"/>
  <c r="BG713" s="1"/>
  <c r="BQ713"/>
  <c r="BR713"/>
  <c r="BB713" s="1"/>
  <c r="BS713"/>
  <c r="BC713" s="1"/>
  <c r="CN713"/>
  <c r="CO713"/>
  <c r="BI713" s="1"/>
  <c r="CP713"/>
  <c r="BJ713" s="1"/>
  <c r="CQ713"/>
  <c r="BK713" s="1"/>
  <c r="CR713"/>
  <c r="CS713"/>
  <c r="CT713"/>
  <c r="CU713"/>
  <c r="CV713"/>
  <c r="CW713"/>
  <c r="CX713"/>
  <c r="CY713"/>
  <c r="CZ713"/>
  <c r="AE714"/>
  <c r="AF714"/>
  <c r="AG714"/>
  <c r="AH714"/>
  <c r="AI714"/>
  <c r="AJ714"/>
  <c r="AK714"/>
  <c r="AL714"/>
  <c r="AM714"/>
  <c r="AN714"/>
  <c r="AO714"/>
  <c r="AP714"/>
  <c r="AQ714"/>
  <c r="AR714"/>
  <c r="AS714"/>
  <c r="AT714"/>
  <c r="AU714"/>
  <c r="AV714"/>
  <c r="AW714"/>
  <c r="AX714"/>
  <c r="AY714"/>
  <c r="BH714"/>
  <c r="BP714" s="1"/>
  <c r="AZ714" s="1"/>
  <c r="BL714"/>
  <c r="BD714" s="1"/>
  <c r="BM714"/>
  <c r="BE714" s="1"/>
  <c r="BN714"/>
  <c r="BF714" s="1"/>
  <c r="BO714"/>
  <c r="BG714" s="1"/>
  <c r="BQ714"/>
  <c r="BR714"/>
  <c r="BB714" s="1"/>
  <c r="BS714"/>
  <c r="BC714" s="1"/>
  <c r="CN714"/>
  <c r="CO714"/>
  <c r="BI714" s="1"/>
  <c r="CL714" s="1"/>
  <c r="CP714"/>
  <c r="BJ714" s="1"/>
  <c r="CM714" s="1"/>
  <c r="CQ714"/>
  <c r="BK714" s="1"/>
  <c r="CR714"/>
  <c r="CS714"/>
  <c r="CT714"/>
  <c r="CU714"/>
  <c r="CV714"/>
  <c r="CW714"/>
  <c r="CX714"/>
  <c r="CY714"/>
  <c r="CZ714"/>
  <c r="AE715"/>
  <c r="AF715"/>
  <c r="AG715"/>
  <c r="AH715"/>
  <c r="AI715"/>
  <c r="AJ715"/>
  <c r="AK715"/>
  <c r="AL715"/>
  <c r="AM715"/>
  <c r="AN715"/>
  <c r="AO715"/>
  <c r="AP715"/>
  <c r="AQ715"/>
  <c r="AR715"/>
  <c r="AS715"/>
  <c r="AT715"/>
  <c r="AU715"/>
  <c r="AV715"/>
  <c r="AW715"/>
  <c r="AX715"/>
  <c r="AY715"/>
  <c r="BH715"/>
  <c r="BP715" s="1"/>
  <c r="AZ715" s="1"/>
  <c r="BL715"/>
  <c r="BD715" s="1"/>
  <c r="BM715"/>
  <c r="BE715" s="1"/>
  <c r="BN715"/>
  <c r="BF715" s="1"/>
  <c r="BO715"/>
  <c r="BG715" s="1"/>
  <c r="BQ715"/>
  <c r="BR715"/>
  <c r="BB715" s="1"/>
  <c r="BS715"/>
  <c r="BC715" s="1"/>
  <c r="CN715"/>
  <c r="CO715"/>
  <c r="BI715" s="1"/>
  <c r="CL715" s="1"/>
  <c r="CP715"/>
  <c r="BJ715" s="1"/>
  <c r="CM715" s="1"/>
  <c r="CQ715"/>
  <c r="BK715" s="1"/>
  <c r="CR715"/>
  <c r="CS715"/>
  <c r="CT715"/>
  <c r="CU715"/>
  <c r="CV715"/>
  <c r="CW715"/>
  <c r="CX715"/>
  <c r="CY715"/>
  <c r="CZ715"/>
  <c r="AE716"/>
  <c r="AF716"/>
  <c r="AG716"/>
  <c r="AH716"/>
  <c r="AI716"/>
  <c r="AJ716"/>
  <c r="AK716"/>
  <c r="AL716"/>
  <c r="AM716"/>
  <c r="AN716"/>
  <c r="AO716"/>
  <c r="AP716"/>
  <c r="AQ716"/>
  <c r="AR716"/>
  <c r="AS716"/>
  <c r="AT716"/>
  <c r="AU716"/>
  <c r="AV716"/>
  <c r="AW716"/>
  <c r="AX716"/>
  <c r="AY716"/>
  <c r="BH716"/>
  <c r="BP716" s="1"/>
  <c r="AZ716" s="1"/>
  <c r="BL716"/>
  <c r="BD716" s="1"/>
  <c r="BM716"/>
  <c r="BE716" s="1"/>
  <c r="BN716"/>
  <c r="BF716" s="1"/>
  <c r="BO716"/>
  <c r="BG716" s="1"/>
  <c r="BQ716"/>
  <c r="BR716"/>
  <c r="BB716" s="1"/>
  <c r="BS716"/>
  <c r="BC716" s="1"/>
  <c r="CN716"/>
  <c r="CO716"/>
  <c r="BI716" s="1"/>
  <c r="CL716" s="1"/>
  <c r="CP716"/>
  <c r="BJ716" s="1"/>
  <c r="CM716" s="1"/>
  <c r="CQ716"/>
  <c r="BK716" s="1"/>
  <c r="CR716"/>
  <c r="CS716"/>
  <c r="CT716"/>
  <c r="CU716"/>
  <c r="CV716"/>
  <c r="CW716"/>
  <c r="CX716"/>
  <c r="CY716"/>
  <c r="CZ716"/>
  <c r="AE717"/>
  <c r="AF717"/>
  <c r="AG717"/>
  <c r="AH717"/>
  <c r="AI717"/>
  <c r="AJ717"/>
  <c r="AK717"/>
  <c r="AL717"/>
  <c r="AM717"/>
  <c r="AN717"/>
  <c r="AO717"/>
  <c r="AP717"/>
  <c r="AQ717"/>
  <c r="AR717"/>
  <c r="AS717"/>
  <c r="AT717"/>
  <c r="AU717"/>
  <c r="AV717"/>
  <c r="AW717"/>
  <c r="AX717"/>
  <c r="AY717"/>
  <c r="BH717"/>
  <c r="BP717" s="1"/>
  <c r="AZ717" s="1"/>
  <c r="BL717"/>
  <c r="BD717" s="1"/>
  <c r="BM717"/>
  <c r="BE717" s="1"/>
  <c r="BN717"/>
  <c r="BF717" s="1"/>
  <c r="BO717"/>
  <c r="BG717" s="1"/>
  <c r="BQ717"/>
  <c r="BR717"/>
  <c r="BB717" s="1"/>
  <c r="BS717"/>
  <c r="BC717" s="1"/>
  <c r="CN717"/>
  <c r="CO717"/>
  <c r="BI717" s="1"/>
  <c r="CL717" s="1"/>
  <c r="CP717"/>
  <c r="BJ717" s="1"/>
  <c r="CM717" s="1"/>
  <c r="CQ717"/>
  <c r="BK717" s="1"/>
  <c r="CR717"/>
  <c r="CS717"/>
  <c r="CT717"/>
  <c r="CU717"/>
  <c r="CV717"/>
  <c r="CW717"/>
  <c r="CX717"/>
  <c r="CY717"/>
  <c r="CZ717"/>
  <c r="AE718"/>
  <c r="AF718"/>
  <c r="AG718"/>
  <c r="AH718"/>
  <c r="AI718"/>
  <c r="AJ718"/>
  <c r="AK718"/>
  <c r="AL718"/>
  <c r="AM718"/>
  <c r="AN718"/>
  <c r="AO718"/>
  <c r="AP718"/>
  <c r="AQ718"/>
  <c r="AR718"/>
  <c r="AS718"/>
  <c r="AT718"/>
  <c r="AU718"/>
  <c r="AV718"/>
  <c r="AW718"/>
  <c r="AX718"/>
  <c r="AY718"/>
  <c r="BH718"/>
  <c r="BP718" s="1"/>
  <c r="AZ718" s="1"/>
  <c r="BL718"/>
  <c r="BD718" s="1"/>
  <c r="BM718"/>
  <c r="BE718" s="1"/>
  <c r="BN718"/>
  <c r="BF718" s="1"/>
  <c r="BO718"/>
  <c r="BG718" s="1"/>
  <c r="BQ718"/>
  <c r="BR718"/>
  <c r="BB718" s="1"/>
  <c r="BS718"/>
  <c r="BC718" s="1"/>
  <c r="CN718"/>
  <c r="CO718"/>
  <c r="BI718" s="1"/>
  <c r="CL718" s="1"/>
  <c r="CP718"/>
  <c r="BJ718" s="1"/>
  <c r="CM718" s="1"/>
  <c r="CQ718"/>
  <c r="BK718" s="1"/>
  <c r="CR718"/>
  <c r="CS718"/>
  <c r="CT718"/>
  <c r="CU718"/>
  <c r="CV718"/>
  <c r="CW718"/>
  <c r="CX718"/>
  <c r="CY718"/>
  <c r="CZ718"/>
  <c r="AE719"/>
  <c r="AF719"/>
  <c r="AG719"/>
  <c r="AH719"/>
  <c r="AI719"/>
  <c r="AJ719"/>
  <c r="AK719"/>
  <c r="AL719"/>
  <c r="AM719"/>
  <c r="AN719"/>
  <c r="AO719"/>
  <c r="AP719"/>
  <c r="AQ719"/>
  <c r="AR719"/>
  <c r="AS719"/>
  <c r="AT719"/>
  <c r="AU719"/>
  <c r="AV719"/>
  <c r="AW719"/>
  <c r="AX719"/>
  <c r="AY719"/>
  <c r="BH719"/>
  <c r="BP719" s="1"/>
  <c r="AZ719" s="1"/>
  <c r="BL719"/>
  <c r="BD719" s="1"/>
  <c r="BM719"/>
  <c r="BE719" s="1"/>
  <c r="BN719"/>
  <c r="BF719" s="1"/>
  <c r="BO719"/>
  <c r="BG719" s="1"/>
  <c r="BQ719"/>
  <c r="BR719"/>
  <c r="BB719" s="1"/>
  <c r="BS719"/>
  <c r="BC719" s="1"/>
  <c r="CN719"/>
  <c r="CO719"/>
  <c r="BI719" s="1"/>
  <c r="CL719" s="1"/>
  <c r="CP719"/>
  <c r="BJ719" s="1"/>
  <c r="CM719" s="1"/>
  <c r="CQ719"/>
  <c r="BK719" s="1"/>
  <c r="CR719"/>
  <c r="CS719"/>
  <c r="CT719"/>
  <c r="CU719"/>
  <c r="CV719"/>
  <c r="CW719"/>
  <c r="CX719"/>
  <c r="CY719"/>
  <c r="CZ719"/>
  <c r="AE720"/>
  <c r="AF720"/>
  <c r="AG720"/>
  <c r="AH720"/>
  <c r="AI720"/>
  <c r="AJ720"/>
  <c r="AK720"/>
  <c r="AL720"/>
  <c r="AM720"/>
  <c r="AN720"/>
  <c r="AO720"/>
  <c r="AP720"/>
  <c r="AQ720"/>
  <c r="AR720"/>
  <c r="AS720"/>
  <c r="AT720"/>
  <c r="AU720"/>
  <c r="AV720"/>
  <c r="AW720"/>
  <c r="AX720"/>
  <c r="AY720"/>
  <c r="BH720"/>
  <c r="BP720" s="1"/>
  <c r="AZ720" s="1"/>
  <c r="BL720"/>
  <c r="BD720" s="1"/>
  <c r="BM720"/>
  <c r="BE720" s="1"/>
  <c r="BN720"/>
  <c r="BF720" s="1"/>
  <c r="BO720"/>
  <c r="BG720" s="1"/>
  <c r="BQ720"/>
  <c r="BR720"/>
  <c r="BB720" s="1"/>
  <c r="BS720"/>
  <c r="BC720" s="1"/>
  <c r="CN720"/>
  <c r="CO720"/>
  <c r="BI720" s="1"/>
  <c r="CL720" s="1"/>
  <c r="CP720"/>
  <c r="BJ720" s="1"/>
  <c r="CM720" s="1"/>
  <c r="CQ720"/>
  <c r="BK720" s="1"/>
  <c r="CR720"/>
  <c r="CS720"/>
  <c r="CT720"/>
  <c r="CU720"/>
  <c r="CV720"/>
  <c r="CW720"/>
  <c r="CX720"/>
  <c r="CY720"/>
  <c r="CZ720"/>
  <c r="AE721"/>
  <c r="AF721"/>
  <c r="AG721"/>
  <c r="AH721"/>
  <c r="AI721"/>
  <c r="AJ721"/>
  <c r="AK721"/>
  <c r="AL721"/>
  <c r="AM721"/>
  <c r="AN721"/>
  <c r="AO721"/>
  <c r="AP721"/>
  <c r="AQ721"/>
  <c r="AR721"/>
  <c r="AS721"/>
  <c r="AT721"/>
  <c r="AU721"/>
  <c r="AV721"/>
  <c r="AW721"/>
  <c r="AX721"/>
  <c r="AY721"/>
  <c r="BH721"/>
  <c r="BP721" s="1"/>
  <c r="AZ721" s="1"/>
  <c r="BL721"/>
  <c r="BD721" s="1"/>
  <c r="BM721"/>
  <c r="BE721" s="1"/>
  <c r="BN721"/>
  <c r="BF721" s="1"/>
  <c r="BO721"/>
  <c r="BG721" s="1"/>
  <c r="BQ721"/>
  <c r="BR721"/>
  <c r="BB721" s="1"/>
  <c r="BS721"/>
  <c r="BC721" s="1"/>
  <c r="CN721"/>
  <c r="CO721"/>
  <c r="BI721" s="1"/>
  <c r="CL721" s="1"/>
  <c r="CP721"/>
  <c r="BJ721" s="1"/>
  <c r="CM721" s="1"/>
  <c r="CQ721"/>
  <c r="BK721" s="1"/>
  <c r="CR721"/>
  <c r="CS721"/>
  <c r="CT721"/>
  <c r="CU721"/>
  <c r="CV721"/>
  <c r="CW721"/>
  <c r="CX721"/>
  <c r="CY721"/>
  <c r="CZ721"/>
  <c r="AE722"/>
  <c r="AF722"/>
  <c r="AG722"/>
  <c r="AH722"/>
  <c r="AI722"/>
  <c r="AJ722"/>
  <c r="AK722"/>
  <c r="AL722"/>
  <c r="AM722"/>
  <c r="AN722"/>
  <c r="AO722"/>
  <c r="AP722"/>
  <c r="AQ722"/>
  <c r="AR722"/>
  <c r="AS722"/>
  <c r="AT722"/>
  <c r="AU722"/>
  <c r="AV722"/>
  <c r="AW722"/>
  <c r="AX722"/>
  <c r="AY722"/>
  <c r="BH722"/>
  <c r="BP722" s="1"/>
  <c r="AZ722" s="1"/>
  <c r="BL722"/>
  <c r="BD722" s="1"/>
  <c r="BM722"/>
  <c r="BE722" s="1"/>
  <c r="BN722"/>
  <c r="BF722" s="1"/>
  <c r="BO722"/>
  <c r="BG722" s="1"/>
  <c r="BQ722"/>
  <c r="BR722"/>
  <c r="BB722" s="1"/>
  <c r="BS722"/>
  <c r="BC722" s="1"/>
  <c r="CN722"/>
  <c r="CO722"/>
  <c r="BI722" s="1"/>
  <c r="CL722" s="1"/>
  <c r="CP722"/>
  <c r="BJ722" s="1"/>
  <c r="CM722" s="1"/>
  <c r="CQ722"/>
  <c r="BK722" s="1"/>
  <c r="CR722"/>
  <c r="CS722"/>
  <c r="CT722"/>
  <c r="CU722"/>
  <c r="CV722"/>
  <c r="CW722"/>
  <c r="CX722"/>
  <c r="CY722"/>
  <c r="CZ722"/>
  <c r="AE723"/>
  <c r="AF723"/>
  <c r="AG723"/>
  <c r="AH723"/>
  <c r="AI723"/>
  <c r="AJ723"/>
  <c r="AK723"/>
  <c r="AL723"/>
  <c r="AM723"/>
  <c r="AN723"/>
  <c r="AO723"/>
  <c r="AP723"/>
  <c r="AQ723"/>
  <c r="AR723"/>
  <c r="AS723"/>
  <c r="AT723"/>
  <c r="AU723"/>
  <c r="AV723"/>
  <c r="AW723"/>
  <c r="AX723"/>
  <c r="AY723"/>
  <c r="BH723"/>
  <c r="BP723" s="1"/>
  <c r="AZ723" s="1"/>
  <c r="BL723"/>
  <c r="BD723" s="1"/>
  <c r="BM723"/>
  <c r="BE723" s="1"/>
  <c r="BN723"/>
  <c r="BF723" s="1"/>
  <c r="BO723"/>
  <c r="BG723" s="1"/>
  <c r="BQ723"/>
  <c r="BR723"/>
  <c r="BB723" s="1"/>
  <c r="BS723"/>
  <c r="BC723" s="1"/>
  <c r="CN723"/>
  <c r="CO723"/>
  <c r="BI723" s="1"/>
  <c r="CL723" s="1"/>
  <c r="CP723"/>
  <c r="BJ723" s="1"/>
  <c r="CM723" s="1"/>
  <c r="CQ723"/>
  <c r="BK723" s="1"/>
  <c r="CR723"/>
  <c r="CS723"/>
  <c r="CT723"/>
  <c r="CU723"/>
  <c r="CV723"/>
  <c r="CW723"/>
  <c r="CX723"/>
  <c r="CY723"/>
  <c r="CZ723"/>
  <c r="AE724"/>
  <c r="AF724"/>
  <c r="AG724"/>
  <c r="AH724"/>
  <c r="AI724"/>
  <c r="AJ724"/>
  <c r="AK724"/>
  <c r="AL724"/>
  <c r="AM724"/>
  <c r="AN724"/>
  <c r="AO724"/>
  <c r="AP724"/>
  <c r="AQ724"/>
  <c r="AR724"/>
  <c r="AS724"/>
  <c r="AT724"/>
  <c r="AU724"/>
  <c r="AV724"/>
  <c r="AW724"/>
  <c r="AX724"/>
  <c r="AY724"/>
  <c r="BH724"/>
  <c r="BP724" s="1"/>
  <c r="AZ724" s="1"/>
  <c r="BL724"/>
  <c r="BD724" s="1"/>
  <c r="BM724"/>
  <c r="BE724" s="1"/>
  <c r="BN724"/>
  <c r="BF724" s="1"/>
  <c r="BO724"/>
  <c r="BG724" s="1"/>
  <c r="BQ724"/>
  <c r="BR724"/>
  <c r="BB724" s="1"/>
  <c r="BS724"/>
  <c r="BC724" s="1"/>
  <c r="CN724"/>
  <c r="CO724"/>
  <c r="BI724" s="1"/>
  <c r="CL724" s="1"/>
  <c r="CP724"/>
  <c r="BJ724" s="1"/>
  <c r="CM724" s="1"/>
  <c r="CQ724"/>
  <c r="BK724" s="1"/>
  <c r="CR724"/>
  <c r="CS724"/>
  <c r="CT724"/>
  <c r="CU724"/>
  <c r="CV724"/>
  <c r="CW724"/>
  <c r="CX724"/>
  <c r="CY724"/>
  <c r="CZ724"/>
  <c r="AE725"/>
  <c r="AF725"/>
  <c r="AG725"/>
  <c r="AH725"/>
  <c r="AI725"/>
  <c r="AJ725"/>
  <c r="AK725"/>
  <c r="AL725"/>
  <c r="AM725"/>
  <c r="AN725"/>
  <c r="AO725"/>
  <c r="AP725"/>
  <c r="AQ725"/>
  <c r="AR725"/>
  <c r="AS725"/>
  <c r="AT725"/>
  <c r="AU725"/>
  <c r="AV725"/>
  <c r="AW725"/>
  <c r="AX725"/>
  <c r="AY725"/>
  <c r="BH725"/>
  <c r="BP725" s="1"/>
  <c r="AZ725" s="1"/>
  <c r="BL725"/>
  <c r="BD725" s="1"/>
  <c r="BM725"/>
  <c r="BE725" s="1"/>
  <c r="BN725"/>
  <c r="BF725" s="1"/>
  <c r="BO725"/>
  <c r="BG725" s="1"/>
  <c r="BQ725"/>
  <c r="BR725"/>
  <c r="BB725" s="1"/>
  <c r="BS725"/>
  <c r="BC725" s="1"/>
  <c r="CN725"/>
  <c r="CO725"/>
  <c r="BI725" s="1"/>
  <c r="CL725" s="1"/>
  <c r="CP725"/>
  <c r="BJ725" s="1"/>
  <c r="CM725" s="1"/>
  <c r="CQ725"/>
  <c r="BK725" s="1"/>
  <c r="CR725"/>
  <c r="CS725"/>
  <c r="CT725"/>
  <c r="CU725"/>
  <c r="CV725"/>
  <c r="CW725"/>
  <c r="CX725"/>
  <c r="CY725"/>
  <c r="CZ725"/>
  <c r="AE726"/>
  <c r="AF726"/>
  <c r="AG726"/>
  <c r="AH726"/>
  <c r="AI726"/>
  <c r="AJ726"/>
  <c r="AK726"/>
  <c r="AL726"/>
  <c r="AM726"/>
  <c r="AN726"/>
  <c r="AO726"/>
  <c r="AP726"/>
  <c r="AQ726"/>
  <c r="AR726"/>
  <c r="AS726"/>
  <c r="AT726"/>
  <c r="AU726"/>
  <c r="AV726"/>
  <c r="AW726"/>
  <c r="AX726"/>
  <c r="AY726"/>
  <c r="BH726"/>
  <c r="BP726" s="1"/>
  <c r="AZ726" s="1"/>
  <c r="BL726"/>
  <c r="BD726" s="1"/>
  <c r="BM726"/>
  <c r="BE726" s="1"/>
  <c r="BN726"/>
  <c r="BF726" s="1"/>
  <c r="BO726"/>
  <c r="BG726" s="1"/>
  <c r="BQ726"/>
  <c r="BR726"/>
  <c r="BB726" s="1"/>
  <c r="BS726"/>
  <c r="BC726" s="1"/>
  <c r="CN726"/>
  <c r="CO726"/>
  <c r="BI726" s="1"/>
  <c r="CL726" s="1"/>
  <c r="CP726"/>
  <c r="BJ726" s="1"/>
  <c r="CM726" s="1"/>
  <c r="CQ726"/>
  <c r="BK726" s="1"/>
  <c r="CR726"/>
  <c r="CS726"/>
  <c r="CT726"/>
  <c r="CU726"/>
  <c r="CV726"/>
  <c r="CW726"/>
  <c r="CX726"/>
  <c r="CY726"/>
  <c r="CZ726"/>
  <c r="AE727"/>
  <c r="AF727"/>
  <c r="AG727"/>
  <c r="AH727"/>
  <c r="AI727"/>
  <c r="AJ727"/>
  <c r="AK727"/>
  <c r="AL727"/>
  <c r="AM727"/>
  <c r="AN727"/>
  <c r="AO727"/>
  <c r="AP727"/>
  <c r="AQ727"/>
  <c r="AR727"/>
  <c r="AS727"/>
  <c r="AT727"/>
  <c r="AU727"/>
  <c r="AV727"/>
  <c r="AW727"/>
  <c r="AX727"/>
  <c r="AY727"/>
  <c r="BH727"/>
  <c r="BP727" s="1"/>
  <c r="AZ727" s="1"/>
  <c r="BL727"/>
  <c r="BD727" s="1"/>
  <c r="BM727"/>
  <c r="BE727" s="1"/>
  <c r="BN727"/>
  <c r="BF727" s="1"/>
  <c r="BO727"/>
  <c r="BG727" s="1"/>
  <c r="BQ727"/>
  <c r="BR727"/>
  <c r="BB727" s="1"/>
  <c r="BS727"/>
  <c r="BC727" s="1"/>
  <c r="CN727"/>
  <c r="CO727"/>
  <c r="BI727" s="1"/>
  <c r="CL727" s="1"/>
  <c r="CP727"/>
  <c r="BJ727" s="1"/>
  <c r="CM727" s="1"/>
  <c r="CQ727"/>
  <c r="BK727" s="1"/>
  <c r="CR727"/>
  <c r="CS727"/>
  <c r="CT727"/>
  <c r="CU727"/>
  <c r="CV727"/>
  <c r="CW727"/>
  <c r="CX727"/>
  <c r="CY727"/>
  <c r="CZ727"/>
  <c r="AE728"/>
  <c r="AF728"/>
  <c r="AG728"/>
  <c r="AH728"/>
  <c r="AI728"/>
  <c r="AJ728"/>
  <c r="AK728"/>
  <c r="AL728"/>
  <c r="AM728"/>
  <c r="AN728"/>
  <c r="AO728"/>
  <c r="AP728"/>
  <c r="AQ728"/>
  <c r="AR728"/>
  <c r="AS728"/>
  <c r="AT728"/>
  <c r="AU728"/>
  <c r="AV728"/>
  <c r="AW728"/>
  <c r="AX728"/>
  <c r="AY728"/>
  <c r="BH728"/>
  <c r="BP728" s="1"/>
  <c r="AZ728" s="1"/>
  <c r="BL728"/>
  <c r="BD728" s="1"/>
  <c r="BM728"/>
  <c r="BE728" s="1"/>
  <c r="BN728"/>
  <c r="BF728" s="1"/>
  <c r="BO728"/>
  <c r="BG728" s="1"/>
  <c r="BQ728"/>
  <c r="BR728"/>
  <c r="BB728" s="1"/>
  <c r="BS728"/>
  <c r="BC728" s="1"/>
  <c r="CN728"/>
  <c r="CO728"/>
  <c r="BI728" s="1"/>
  <c r="CL728" s="1"/>
  <c r="CP728"/>
  <c r="BJ728" s="1"/>
  <c r="CM728" s="1"/>
  <c r="CQ728"/>
  <c r="BK728" s="1"/>
  <c r="CR728"/>
  <c r="CS728"/>
  <c r="CT728"/>
  <c r="CU728"/>
  <c r="CV728"/>
  <c r="CW728"/>
  <c r="CX728"/>
  <c r="CY728"/>
  <c r="CZ728"/>
  <c r="AE729"/>
  <c r="AF729"/>
  <c r="AG729"/>
  <c r="AH729"/>
  <c r="AI729"/>
  <c r="AJ729"/>
  <c r="AK729"/>
  <c r="AL729"/>
  <c r="AM729"/>
  <c r="AN729"/>
  <c r="AO729"/>
  <c r="AP729"/>
  <c r="AQ729"/>
  <c r="AR729"/>
  <c r="AS729"/>
  <c r="AT729"/>
  <c r="AU729"/>
  <c r="AV729"/>
  <c r="AW729"/>
  <c r="AX729"/>
  <c r="AY729"/>
  <c r="BH729"/>
  <c r="BP729" s="1"/>
  <c r="AZ729" s="1"/>
  <c r="BL729"/>
  <c r="BD729" s="1"/>
  <c r="BM729"/>
  <c r="BE729" s="1"/>
  <c r="BN729"/>
  <c r="BF729" s="1"/>
  <c r="BO729"/>
  <c r="BG729" s="1"/>
  <c r="BQ729"/>
  <c r="BR729"/>
  <c r="BB729" s="1"/>
  <c r="BS729"/>
  <c r="BC729" s="1"/>
  <c r="CN729"/>
  <c r="CO729"/>
  <c r="BI729" s="1"/>
  <c r="CL729" s="1"/>
  <c r="CP729"/>
  <c r="BJ729" s="1"/>
  <c r="CM729" s="1"/>
  <c r="CQ729"/>
  <c r="BK729" s="1"/>
  <c r="CR729"/>
  <c r="CS729"/>
  <c r="CT729"/>
  <c r="CU729"/>
  <c r="CV729"/>
  <c r="CW729"/>
  <c r="CX729"/>
  <c r="CY729"/>
  <c r="CZ729"/>
  <c r="AE730"/>
  <c r="AF730"/>
  <c r="AG730"/>
  <c r="AH730"/>
  <c r="AI730"/>
  <c r="AJ730"/>
  <c r="AK730"/>
  <c r="AL730"/>
  <c r="AM730"/>
  <c r="AN730"/>
  <c r="AO730"/>
  <c r="AP730"/>
  <c r="AQ730"/>
  <c r="AR730"/>
  <c r="AS730"/>
  <c r="AT730"/>
  <c r="AU730"/>
  <c r="AV730"/>
  <c r="AW730"/>
  <c r="AX730"/>
  <c r="AY730"/>
  <c r="BH730"/>
  <c r="BP730" s="1"/>
  <c r="AZ730" s="1"/>
  <c r="BL730"/>
  <c r="BD730" s="1"/>
  <c r="BM730"/>
  <c r="BE730" s="1"/>
  <c r="BN730"/>
  <c r="BF730" s="1"/>
  <c r="BO730"/>
  <c r="BG730" s="1"/>
  <c r="BQ730"/>
  <c r="BR730"/>
  <c r="BB730" s="1"/>
  <c r="BS730"/>
  <c r="BC730" s="1"/>
  <c r="CN730"/>
  <c r="CO730"/>
  <c r="BI730" s="1"/>
  <c r="CL730" s="1"/>
  <c r="CP730"/>
  <c r="BJ730" s="1"/>
  <c r="CM730" s="1"/>
  <c r="CQ730"/>
  <c r="BK730" s="1"/>
  <c r="CR730"/>
  <c r="CS730"/>
  <c r="CT730"/>
  <c r="CU730"/>
  <c r="CV730"/>
  <c r="CW730"/>
  <c r="CX730"/>
  <c r="CY730"/>
  <c r="CZ730"/>
  <c r="AE731"/>
  <c r="AF731"/>
  <c r="AG731"/>
  <c r="AH731"/>
  <c r="AI731"/>
  <c r="AJ731"/>
  <c r="AK731"/>
  <c r="AL731"/>
  <c r="AM731"/>
  <c r="AN731"/>
  <c r="AO731"/>
  <c r="AP731"/>
  <c r="AQ731"/>
  <c r="AR731"/>
  <c r="AS731"/>
  <c r="AT731"/>
  <c r="AU731"/>
  <c r="AV731"/>
  <c r="AW731"/>
  <c r="AX731"/>
  <c r="AY731"/>
  <c r="BH731"/>
  <c r="BP731" s="1"/>
  <c r="AZ731" s="1"/>
  <c r="BL731"/>
  <c r="BD731" s="1"/>
  <c r="BM731"/>
  <c r="BE731" s="1"/>
  <c r="BN731"/>
  <c r="BF731" s="1"/>
  <c r="BO731"/>
  <c r="BG731" s="1"/>
  <c r="BQ731"/>
  <c r="BR731"/>
  <c r="BB731" s="1"/>
  <c r="BS731"/>
  <c r="BC731" s="1"/>
  <c r="CN731"/>
  <c r="CO731"/>
  <c r="BI731" s="1"/>
  <c r="CL731" s="1"/>
  <c r="CP731"/>
  <c r="BJ731" s="1"/>
  <c r="CM731" s="1"/>
  <c r="CQ731"/>
  <c r="BK731" s="1"/>
  <c r="CR731"/>
  <c r="CS731"/>
  <c r="CT731"/>
  <c r="CU731"/>
  <c r="CV731"/>
  <c r="CW731"/>
  <c r="CX731"/>
  <c r="CY731"/>
  <c r="CZ731"/>
  <c r="AE732"/>
  <c r="AF732"/>
  <c r="AG732"/>
  <c r="AH732"/>
  <c r="AI732"/>
  <c r="AJ732"/>
  <c r="AK732"/>
  <c r="AL732"/>
  <c r="AM732"/>
  <c r="AN732"/>
  <c r="AO732"/>
  <c r="AP732"/>
  <c r="AQ732"/>
  <c r="AR732"/>
  <c r="AS732"/>
  <c r="AT732"/>
  <c r="AU732"/>
  <c r="AV732"/>
  <c r="AW732"/>
  <c r="AX732"/>
  <c r="AY732"/>
  <c r="BH732"/>
  <c r="BP732" s="1"/>
  <c r="AZ732" s="1"/>
  <c r="BL732"/>
  <c r="BD732" s="1"/>
  <c r="BM732"/>
  <c r="BE732" s="1"/>
  <c r="BN732"/>
  <c r="BF732" s="1"/>
  <c r="BO732"/>
  <c r="BG732" s="1"/>
  <c r="BQ732"/>
  <c r="BR732"/>
  <c r="BB732" s="1"/>
  <c r="BS732"/>
  <c r="BC732" s="1"/>
  <c r="CN732"/>
  <c r="CO732"/>
  <c r="BI732" s="1"/>
  <c r="CL732" s="1"/>
  <c r="CP732"/>
  <c r="BJ732" s="1"/>
  <c r="CM732" s="1"/>
  <c r="CQ732"/>
  <c r="BK732" s="1"/>
  <c r="CR732"/>
  <c r="CS732"/>
  <c r="CT732"/>
  <c r="CU732"/>
  <c r="CV732"/>
  <c r="CW732"/>
  <c r="CX732"/>
  <c r="CY732"/>
  <c r="CZ732"/>
  <c r="AE733"/>
  <c r="AF733"/>
  <c r="AG733"/>
  <c r="AH733"/>
  <c r="AI733"/>
  <c r="AJ733"/>
  <c r="AK733"/>
  <c r="AL733"/>
  <c r="AM733"/>
  <c r="AN733"/>
  <c r="AO733"/>
  <c r="AP733"/>
  <c r="AQ733"/>
  <c r="AR733"/>
  <c r="AS733"/>
  <c r="AT733"/>
  <c r="AU733"/>
  <c r="AV733"/>
  <c r="AW733"/>
  <c r="AX733"/>
  <c r="AY733"/>
  <c r="BH733"/>
  <c r="BP733" s="1"/>
  <c r="AZ733" s="1"/>
  <c r="BL733"/>
  <c r="BD733" s="1"/>
  <c r="BM733"/>
  <c r="BE733" s="1"/>
  <c r="BN733"/>
  <c r="BF733" s="1"/>
  <c r="BO733"/>
  <c r="BG733" s="1"/>
  <c r="BQ733"/>
  <c r="BR733"/>
  <c r="BB733" s="1"/>
  <c r="BS733"/>
  <c r="BC733" s="1"/>
  <c r="CN733"/>
  <c r="CO733"/>
  <c r="BI733" s="1"/>
  <c r="CL733" s="1"/>
  <c r="CP733"/>
  <c r="BJ733" s="1"/>
  <c r="CM733" s="1"/>
  <c r="CQ733"/>
  <c r="BK733" s="1"/>
  <c r="CR733"/>
  <c r="CS733"/>
  <c r="CT733"/>
  <c r="CU733"/>
  <c r="CV733"/>
  <c r="CW733"/>
  <c r="CX733"/>
  <c r="CY733"/>
  <c r="CZ733"/>
  <c r="AE734"/>
  <c r="AF734"/>
  <c r="AG734"/>
  <c r="AH734"/>
  <c r="AI734"/>
  <c r="AJ734"/>
  <c r="AK734"/>
  <c r="AL734"/>
  <c r="AM734"/>
  <c r="AN734"/>
  <c r="AO734"/>
  <c r="AP734"/>
  <c r="AQ734"/>
  <c r="AR734"/>
  <c r="AS734"/>
  <c r="AT734"/>
  <c r="AU734"/>
  <c r="AV734"/>
  <c r="AW734"/>
  <c r="AX734"/>
  <c r="AY734"/>
  <c r="BH734"/>
  <c r="BP734" s="1"/>
  <c r="AZ734" s="1"/>
  <c r="BL734"/>
  <c r="BD734" s="1"/>
  <c r="BM734"/>
  <c r="BE734" s="1"/>
  <c r="BN734"/>
  <c r="BF734" s="1"/>
  <c r="BO734"/>
  <c r="BG734" s="1"/>
  <c r="BQ734"/>
  <c r="BR734"/>
  <c r="BB734" s="1"/>
  <c r="BS734"/>
  <c r="BC734" s="1"/>
  <c r="CN734"/>
  <c r="CO734"/>
  <c r="BI734" s="1"/>
  <c r="CL734" s="1"/>
  <c r="CP734"/>
  <c r="BJ734" s="1"/>
  <c r="CM734" s="1"/>
  <c r="CQ734"/>
  <c r="BK734" s="1"/>
  <c r="CR734"/>
  <c r="CS734"/>
  <c r="CT734"/>
  <c r="CU734"/>
  <c r="CV734"/>
  <c r="CW734"/>
  <c r="CX734"/>
  <c r="CY734"/>
  <c r="CZ734"/>
  <c r="AE735"/>
  <c r="AF735"/>
  <c r="AG735"/>
  <c r="AH735"/>
  <c r="AI735"/>
  <c r="AJ735"/>
  <c r="AK735"/>
  <c r="AL735"/>
  <c r="AM735"/>
  <c r="AN735"/>
  <c r="AO735"/>
  <c r="AP735"/>
  <c r="AQ735"/>
  <c r="AR735"/>
  <c r="AS735"/>
  <c r="AT735"/>
  <c r="AU735"/>
  <c r="AV735"/>
  <c r="AW735"/>
  <c r="AX735"/>
  <c r="AY735"/>
  <c r="BH735"/>
  <c r="BP735" s="1"/>
  <c r="AZ735" s="1"/>
  <c r="BL735"/>
  <c r="BD735" s="1"/>
  <c r="BM735"/>
  <c r="BE735" s="1"/>
  <c r="BN735"/>
  <c r="BF735" s="1"/>
  <c r="BO735"/>
  <c r="BG735" s="1"/>
  <c r="BQ735"/>
  <c r="BR735"/>
  <c r="BB735" s="1"/>
  <c r="BS735"/>
  <c r="BC735" s="1"/>
  <c r="CN735"/>
  <c r="CO735"/>
  <c r="BI735" s="1"/>
  <c r="CL735" s="1"/>
  <c r="CP735"/>
  <c r="BJ735" s="1"/>
  <c r="CM735" s="1"/>
  <c r="CQ735"/>
  <c r="BK735" s="1"/>
  <c r="CR735"/>
  <c r="CS735"/>
  <c r="CT735"/>
  <c r="CU735"/>
  <c r="CV735"/>
  <c r="CW735"/>
  <c r="CX735"/>
  <c r="CY735"/>
  <c r="CZ735"/>
  <c r="AE736"/>
  <c r="AF736"/>
  <c r="AG736"/>
  <c r="AH736"/>
  <c r="AI736"/>
  <c r="AJ736"/>
  <c r="AK736"/>
  <c r="AL736"/>
  <c r="AM736"/>
  <c r="AN736"/>
  <c r="AO736"/>
  <c r="AP736"/>
  <c r="AQ736"/>
  <c r="AR736"/>
  <c r="AS736"/>
  <c r="AT736"/>
  <c r="AU736"/>
  <c r="AV736"/>
  <c r="AW736"/>
  <c r="AX736"/>
  <c r="AY736"/>
  <c r="BH736"/>
  <c r="BP736" s="1"/>
  <c r="AZ736" s="1"/>
  <c r="BL736"/>
  <c r="BD736" s="1"/>
  <c r="BM736"/>
  <c r="BE736" s="1"/>
  <c r="BN736"/>
  <c r="BF736" s="1"/>
  <c r="BO736"/>
  <c r="BG736" s="1"/>
  <c r="BQ736"/>
  <c r="BR736"/>
  <c r="BB736" s="1"/>
  <c r="BS736"/>
  <c r="BC736" s="1"/>
  <c r="CN736"/>
  <c r="CO736"/>
  <c r="BI736" s="1"/>
  <c r="CL736" s="1"/>
  <c r="CP736"/>
  <c r="BJ736" s="1"/>
  <c r="CM736" s="1"/>
  <c r="CQ736"/>
  <c r="BK736" s="1"/>
  <c r="CR736"/>
  <c r="CS736"/>
  <c r="CT736"/>
  <c r="CU736"/>
  <c r="CV736"/>
  <c r="CW736"/>
  <c r="CX736"/>
  <c r="CY736"/>
  <c r="CZ736"/>
  <c r="AE737"/>
  <c r="AF737"/>
  <c r="AG737"/>
  <c r="AH737"/>
  <c r="AI737"/>
  <c r="AJ737"/>
  <c r="AK737"/>
  <c r="AL737"/>
  <c r="AM737"/>
  <c r="AN737"/>
  <c r="AO737"/>
  <c r="AP737"/>
  <c r="AQ737"/>
  <c r="AR737"/>
  <c r="AS737"/>
  <c r="AT737"/>
  <c r="AU737"/>
  <c r="AV737"/>
  <c r="AW737"/>
  <c r="AX737"/>
  <c r="AY737"/>
  <c r="BH737"/>
  <c r="BP737" s="1"/>
  <c r="AZ737" s="1"/>
  <c r="BL737"/>
  <c r="BD737" s="1"/>
  <c r="BM737"/>
  <c r="BE737" s="1"/>
  <c r="BN737"/>
  <c r="BF737" s="1"/>
  <c r="BO737"/>
  <c r="BG737" s="1"/>
  <c r="BQ737"/>
  <c r="BR737"/>
  <c r="BB737" s="1"/>
  <c r="BS737"/>
  <c r="BC737" s="1"/>
  <c r="CN737"/>
  <c r="CO737"/>
  <c r="BI737" s="1"/>
  <c r="CL737" s="1"/>
  <c r="CP737"/>
  <c r="BJ737" s="1"/>
  <c r="CM737" s="1"/>
  <c r="CQ737"/>
  <c r="BK737" s="1"/>
  <c r="CR737"/>
  <c r="CS737"/>
  <c r="CT737"/>
  <c r="CU737"/>
  <c r="CV737"/>
  <c r="CW737"/>
  <c r="CX737"/>
  <c r="CY737"/>
  <c r="CZ737"/>
  <c r="AE738"/>
  <c r="AF738"/>
  <c r="AG738"/>
  <c r="AH738"/>
  <c r="AI738"/>
  <c r="AJ738"/>
  <c r="AK738"/>
  <c r="AL738"/>
  <c r="AM738"/>
  <c r="AN738"/>
  <c r="AO738"/>
  <c r="AP738"/>
  <c r="AQ738"/>
  <c r="AR738"/>
  <c r="AS738"/>
  <c r="AT738"/>
  <c r="AU738"/>
  <c r="AV738"/>
  <c r="AW738"/>
  <c r="AX738"/>
  <c r="AY738"/>
  <c r="BH738"/>
  <c r="BP738" s="1"/>
  <c r="AZ738" s="1"/>
  <c r="BL738"/>
  <c r="BD738" s="1"/>
  <c r="BM738"/>
  <c r="BE738" s="1"/>
  <c r="BN738"/>
  <c r="BF738" s="1"/>
  <c r="BO738"/>
  <c r="BG738" s="1"/>
  <c r="BQ738"/>
  <c r="BR738"/>
  <c r="BB738" s="1"/>
  <c r="BS738"/>
  <c r="BC738" s="1"/>
  <c r="CN738"/>
  <c r="CO738"/>
  <c r="BI738" s="1"/>
  <c r="CL738" s="1"/>
  <c r="CP738"/>
  <c r="BJ738" s="1"/>
  <c r="CM738" s="1"/>
  <c r="CQ738"/>
  <c r="BK738" s="1"/>
  <c r="CR738"/>
  <c r="CS738"/>
  <c r="CT738"/>
  <c r="CU738"/>
  <c r="CV738"/>
  <c r="CW738"/>
  <c r="CX738"/>
  <c r="CY738"/>
  <c r="CZ738"/>
  <c r="AE739"/>
  <c r="AF739"/>
  <c r="AG739"/>
  <c r="AH739"/>
  <c r="AI739"/>
  <c r="AJ739"/>
  <c r="AK739"/>
  <c r="AL739"/>
  <c r="AM739"/>
  <c r="AN739"/>
  <c r="AO739"/>
  <c r="AP739"/>
  <c r="AQ739"/>
  <c r="AR739"/>
  <c r="AS739"/>
  <c r="AT739"/>
  <c r="AU739"/>
  <c r="AV739"/>
  <c r="AW739"/>
  <c r="AX739"/>
  <c r="AY739"/>
  <c r="BH739"/>
  <c r="BP739" s="1"/>
  <c r="AZ739" s="1"/>
  <c r="BL739"/>
  <c r="BD739" s="1"/>
  <c r="BM739"/>
  <c r="BE739" s="1"/>
  <c r="BN739"/>
  <c r="BF739" s="1"/>
  <c r="BO739"/>
  <c r="BG739" s="1"/>
  <c r="BQ739"/>
  <c r="BR739"/>
  <c r="BB739" s="1"/>
  <c r="BS739"/>
  <c r="BC739" s="1"/>
  <c r="CN739"/>
  <c r="CO739"/>
  <c r="BI739" s="1"/>
  <c r="CL739" s="1"/>
  <c r="CP739"/>
  <c r="BJ739" s="1"/>
  <c r="CM739" s="1"/>
  <c r="CQ739"/>
  <c r="BK739" s="1"/>
  <c r="CR739"/>
  <c r="CS739"/>
  <c r="CT739"/>
  <c r="CU739"/>
  <c r="CV739"/>
  <c r="CW739"/>
  <c r="CX739"/>
  <c r="CY739"/>
  <c r="CZ739"/>
  <c r="AE740"/>
  <c r="AF740"/>
  <c r="AG740"/>
  <c r="AH740"/>
  <c r="AI740"/>
  <c r="AJ740"/>
  <c r="AK740"/>
  <c r="AL740"/>
  <c r="AM740"/>
  <c r="AN740"/>
  <c r="AO740"/>
  <c r="AP740"/>
  <c r="AQ740"/>
  <c r="AR740"/>
  <c r="AS740"/>
  <c r="AT740"/>
  <c r="AU740"/>
  <c r="AV740"/>
  <c r="AW740"/>
  <c r="AX740"/>
  <c r="AY740"/>
  <c r="BH740"/>
  <c r="BP740" s="1"/>
  <c r="AZ740" s="1"/>
  <c r="BL740"/>
  <c r="BD740" s="1"/>
  <c r="BM740"/>
  <c r="BE740" s="1"/>
  <c r="BN740"/>
  <c r="BF740" s="1"/>
  <c r="BO740"/>
  <c r="BG740" s="1"/>
  <c r="BQ740"/>
  <c r="BR740"/>
  <c r="BB740" s="1"/>
  <c r="BS740"/>
  <c r="BC740" s="1"/>
  <c r="CN740"/>
  <c r="CO740"/>
  <c r="BI740" s="1"/>
  <c r="CL740" s="1"/>
  <c r="CP740"/>
  <c r="BJ740" s="1"/>
  <c r="CM740" s="1"/>
  <c r="CQ740"/>
  <c r="BK740" s="1"/>
  <c r="CR740"/>
  <c r="CS740"/>
  <c r="CT740"/>
  <c r="CU740"/>
  <c r="CV740"/>
  <c r="CW740"/>
  <c r="CX740"/>
  <c r="CY740"/>
  <c r="CZ740"/>
  <c r="AE741"/>
  <c r="AF741"/>
  <c r="AG741"/>
  <c r="AH741"/>
  <c r="AI741"/>
  <c r="AJ741"/>
  <c r="AK741"/>
  <c r="AL741"/>
  <c r="AM741"/>
  <c r="AN741"/>
  <c r="AO741"/>
  <c r="AP741"/>
  <c r="AQ741"/>
  <c r="AR741"/>
  <c r="AS741"/>
  <c r="AT741"/>
  <c r="AU741"/>
  <c r="AV741"/>
  <c r="AW741"/>
  <c r="AX741"/>
  <c r="AY741"/>
  <c r="BH741"/>
  <c r="BP741" s="1"/>
  <c r="AZ741" s="1"/>
  <c r="BL741"/>
  <c r="BD741" s="1"/>
  <c r="BM741"/>
  <c r="BE741" s="1"/>
  <c r="BN741"/>
  <c r="BF741" s="1"/>
  <c r="BO741"/>
  <c r="BG741" s="1"/>
  <c r="BQ741"/>
  <c r="BR741"/>
  <c r="BB741" s="1"/>
  <c r="BS741"/>
  <c r="BC741" s="1"/>
  <c r="CN741"/>
  <c r="CO741"/>
  <c r="BI741" s="1"/>
  <c r="CL741" s="1"/>
  <c r="CP741"/>
  <c r="BJ741" s="1"/>
  <c r="CM741" s="1"/>
  <c r="CQ741"/>
  <c r="BK741" s="1"/>
  <c r="CR741"/>
  <c r="CS741"/>
  <c r="CT741"/>
  <c r="CU741"/>
  <c r="CV741"/>
  <c r="CW741"/>
  <c r="CX741"/>
  <c r="CY741"/>
  <c r="CZ741"/>
  <c r="AE742"/>
  <c r="AF742"/>
  <c r="AG742"/>
  <c r="AH742"/>
  <c r="AI742"/>
  <c r="AJ742"/>
  <c r="AK742"/>
  <c r="AL742"/>
  <c r="AM742"/>
  <c r="AN742"/>
  <c r="AO742"/>
  <c r="AP742"/>
  <c r="AQ742"/>
  <c r="AR742"/>
  <c r="AS742"/>
  <c r="AT742"/>
  <c r="AU742"/>
  <c r="AV742"/>
  <c r="AW742"/>
  <c r="AX742"/>
  <c r="AY742"/>
  <c r="BH742"/>
  <c r="BP742" s="1"/>
  <c r="AZ742" s="1"/>
  <c r="BL742"/>
  <c r="BD742" s="1"/>
  <c r="BM742"/>
  <c r="BE742" s="1"/>
  <c r="BN742"/>
  <c r="BF742" s="1"/>
  <c r="BO742"/>
  <c r="BG742" s="1"/>
  <c r="BQ742"/>
  <c r="BR742"/>
  <c r="BB742" s="1"/>
  <c r="BS742"/>
  <c r="BC742" s="1"/>
  <c r="CN742"/>
  <c r="CO742"/>
  <c r="BI742" s="1"/>
  <c r="CL742" s="1"/>
  <c r="CP742"/>
  <c r="BJ742" s="1"/>
  <c r="CM742" s="1"/>
  <c r="CQ742"/>
  <c r="BK742" s="1"/>
  <c r="CR742"/>
  <c r="CS742"/>
  <c r="CT742"/>
  <c r="CU742"/>
  <c r="CV742"/>
  <c r="CW742"/>
  <c r="CX742"/>
  <c r="CY742"/>
  <c r="CZ742"/>
  <c r="AE743"/>
  <c r="AF743"/>
  <c r="AG743"/>
  <c r="AH743"/>
  <c r="AI743"/>
  <c r="AJ743"/>
  <c r="AK743"/>
  <c r="AL743"/>
  <c r="AM743"/>
  <c r="AN743"/>
  <c r="AO743"/>
  <c r="AP743"/>
  <c r="AQ743"/>
  <c r="AR743"/>
  <c r="AS743"/>
  <c r="AT743"/>
  <c r="AU743"/>
  <c r="AV743"/>
  <c r="AW743"/>
  <c r="AX743"/>
  <c r="AY743"/>
  <c r="BH743"/>
  <c r="BP743" s="1"/>
  <c r="AZ743" s="1"/>
  <c r="BL743"/>
  <c r="BD743" s="1"/>
  <c r="BM743"/>
  <c r="BE743" s="1"/>
  <c r="BN743"/>
  <c r="BF743" s="1"/>
  <c r="BO743"/>
  <c r="BG743" s="1"/>
  <c r="BQ743"/>
  <c r="BR743"/>
  <c r="BB743" s="1"/>
  <c r="BS743"/>
  <c r="BC743" s="1"/>
  <c r="CN743"/>
  <c r="CO743"/>
  <c r="BI743" s="1"/>
  <c r="CL743" s="1"/>
  <c r="CP743"/>
  <c r="BJ743" s="1"/>
  <c r="CM743" s="1"/>
  <c r="CQ743"/>
  <c r="BK743" s="1"/>
  <c r="CR743"/>
  <c r="CS743"/>
  <c r="CT743"/>
  <c r="CU743"/>
  <c r="CV743"/>
  <c r="CW743"/>
  <c r="CX743"/>
  <c r="CY743"/>
  <c r="CZ743"/>
  <c r="AE744"/>
  <c r="AF744"/>
  <c r="AG744"/>
  <c r="AH744"/>
  <c r="AI744"/>
  <c r="AJ744"/>
  <c r="AK744"/>
  <c r="AL744"/>
  <c r="AM744"/>
  <c r="AN744"/>
  <c r="AO744"/>
  <c r="AP744"/>
  <c r="AQ744"/>
  <c r="AR744"/>
  <c r="AS744"/>
  <c r="AT744"/>
  <c r="AU744"/>
  <c r="AV744"/>
  <c r="AW744"/>
  <c r="AX744"/>
  <c r="AY744"/>
  <c r="BH744"/>
  <c r="BP744" s="1"/>
  <c r="AZ744" s="1"/>
  <c r="BL744"/>
  <c r="BD744" s="1"/>
  <c r="BM744"/>
  <c r="BE744" s="1"/>
  <c r="BN744"/>
  <c r="BF744" s="1"/>
  <c r="BO744"/>
  <c r="BG744" s="1"/>
  <c r="BQ744"/>
  <c r="BR744"/>
  <c r="BB744" s="1"/>
  <c r="BS744"/>
  <c r="BC744" s="1"/>
  <c r="CN744"/>
  <c r="CO744"/>
  <c r="BI744" s="1"/>
  <c r="CL744" s="1"/>
  <c r="CP744"/>
  <c r="BJ744" s="1"/>
  <c r="CM744" s="1"/>
  <c r="CQ744"/>
  <c r="BK744" s="1"/>
  <c r="CR744"/>
  <c r="CS744"/>
  <c r="CT744"/>
  <c r="CU744"/>
  <c r="CV744"/>
  <c r="CW744"/>
  <c r="CX744"/>
  <c r="CY744"/>
  <c r="CZ744"/>
  <c r="AE745"/>
  <c r="AF745"/>
  <c r="AG745"/>
  <c r="AH745"/>
  <c r="AI745"/>
  <c r="AJ745"/>
  <c r="AK745"/>
  <c r="AL745"/>
  <c r="AM745"/>
  <c r="AN745"/>
  <c r="AO745"/>
  <c r="AP745"/>
  <c r="AQ745"/>
  <c r="AR745"/>
  <c r="AS745"/>
  <c r="AT745"/>
  <c r="AU745"/>
  <c r="AV745"/>
  <c r="AW745"/>
  <c r="AX745"/>
  <c r="AY745"/>
  <c r="BH745"/>
  <c r="BP745" s="1"/>
  <c r="AZ745" s="1"/>
  <c r="BL745"/>
  <c r="BD745" s="1"/>
  <c r="BM745"/>
  <c r="BE745" s="1"/>
  <c r="BN745"/>
  <c r="BF745" s="1"/>
  <c r="BO745"/>
  <c r="BG745" s="1"/>
  <c r="BQ745"/>
  <c r="BR745"/>
  <c r="BB745" s="1"/>
  <c r="BS745"/>
  <c r="BC745" s="1"/>
  <c r="CN745"/>
  <c r="CO745"/>
  <c r="BI745" s="1"/>
  <c r="CL745" s="1"/>
  <c r="CP745"/>
  <c r="BJ745" s="1"/>
  <c r="CM745" s="1"/>
  <c r="CQ745"/>
  <c r="BK745" s="1"/>
  <c r="CR745"/>
  <c r="CS745"/>
  <c r="CT745"/>
  <c r="CU745"/>
  <c r="CV745"/>
  <c r="CW745"/>
  <c r="CX745"/>
  <c r="CY745"/>
  <c r="CZ745"/>
  <c r="AE746"/>
  <c r="AF746"/>
  <c r="AG746"/>
  <c r="AH746"/>
  <c r="AI746"/>
  <c r="AJ746"/>
  <c r="AK746"/>
  <c r="AL746"/>
  <c r="AM746"/>
  <c r="AN746"/>
  <c r="AO746"/>
  <c r="AP746"/>
  <c r="AQ746"/>
  <c r="AR746"/>
  <c r="AS746"/>
  <c r="AT746"/>
  <c r="AU746"/>
  <c r="AV746"/>
  <c r="AW746"/>
  <c r="AX746"/>
  <c r="AY746"/>
  <c r="BH746"/>
  <c r="BP746" s="1"/>
  <c r="AZ746" s="1"/>
  <c r="BL746"/>
  <c r="BD746" s="1"/>
  <c r="BM746"/>
  <c r="BE746" s="1"/>
  <c r="BN746"/>
  <c r="BF746" s="1"/>
  <c r="BO746"/>
  <c r="BG746" s="1"/>
  <c r="BQ746"/>
  <c r="BR746"/>
  <c r="BB746" s="1"/>
  <c r="BS746"/>
  <c r="BC746" s="1"/>
  <c r="CN746"/>
  <c r="CO746"/>
  <c r="BI746" s="1"/>
  <c r="CL746" s="1"/>
  <c r="CP746"/>
  <c r="BJ746" s="1"/>
  <c r="CM746" s="1"/>
  <c r="CQ746"/>
  <c r="BK746" s="1"/>
  <c r="CR746"/>
  <c r="CS746"/>
  <c r="CT746"/>
  <c r="CU746"/>
  <c r="CV746"/>
  <c r="CW746"/>
  <c r="CX746"/>
  <c r="CY746"/>
  <c r="CZ746"/>
  <c r="AE747"/>
  <c r="AF747"/>
  <c r="AG747"/>
  <c r="AH747"/>
  <c r="AI747"/>
  <c r="AJ747"/>
  <c r="AK747"/>
  <c r="AL747"/>
  <c r="AM747"/>
  <c r="AN747"/>
  <c r="AO747"/>
  <c r="AP747"/>
  <c r="AQ747"/>
  <c r="AR747"/>
  <c r="AS747"/>
  <c r="AT747"/>
  <c r="AU747"/>
  <c r="AV747"/>
  <c r="AW747"/>
  <c r="AX747"/>
  <c r="AY747"/>
  <c r="BH747"/>
  <c r="BP747" s="1"/>
  <c r="AZ747" s="1"/>
  <c r="BL747"/>
  <c r="BD747" s="1"/>
  <c r="BM747"/>
  <c r="BE747" s="1"/>
  <c r="BN747"/>
  <c r="BF747" s="1"/>
  <c r="BO747"/>
  <c r="BG747" s="1"/>
  <c r="BQ747"/>
  <c r="BR747"/>
  <c r="BB747" s="1"/>
  <c r="BS747"/>
  <c r="BC747" s="1"/>
  <c r="CN747"/>
  <c r="CO747"/>
  <c r="BI747" s="1"/>
  <c r="CL747" s="1"/>
  <c r="CP747"/>
  <c r="BJ747" s="1"/>
  <c r="CM747" s="1"/>
  <c r="CQ747"/>
  <c r="BK747" s="1"/>
  <c r="CR747"/>
  <c r="CS747"/>
  <c r="CT747"/>
  <c r="CU747"/>
  <c r="CV747"/>
  <c r="CW747"/>
  <c r="CX747"/>
  <c r="CY747"/>
  <c r="CZ747"/>
  <c r="AE748"/>
  <c r="AF748"/>
  <c r="AG748"/>
  <c r="AH748"/>
  <c r="AI748"/>
  <c r="AJ748"/>
  <c r="AK748"/>
  <c r="AL748"/>
  <c r="AM748"/>
  <c r="AN748"/>
  <c r="AO748"/>
  <c r="AP748"/>
  <c r="AQ748"/>
  <c r="AR748"/>
  <c r="AS748"/>
  <c r="AT748"/>
  <c r="AU748"/>
  <c r="AV748"/>
  <c r="AW748"/>
  <c r="AX748"/>
  <c r="AY748"/>
  <c r="BH748"/>
  <c r="BP748" s="1"/>
  <c r="AZ748" s="1"/>
  <c r="BL748"/>
  <c r="BD748" s="1"/>
  <c r="BM748"/>
  <c r="BE748" s="1"/>
  <c r="BN748"/>
  <c r="BF748" s="1"/>
  <c r="BO748"/>
  <c r="BG748" s="1"/>
  <c r="BQ748"/>
  <c r="BR748"/>
  <c r="BB748" s="1"/>
  <c r="BS748"/>
  <c r="BC748" s="1"/>
  <c r="CN748"/>
  <c r="CO748"/>
  <c r="BI748" s="1"/>
  <c r="CL748" s="1"/>
  <c r="CP748"/>
  <c r="BJ748" s="1"/>
  <c r="CM748" s="1"/>
  <c r="CQ748"/>
  <c r="BK748" s="1"/>
  <c r="CR748"/>
  <c r="CS748"/>
  <c r="CT748"/>
  <c r="CU748"/>
  <c r="CV748"/>
  <c r="CW748"/>
  <c r="CX748"/>
  <c r="CY748"/>
  <c r="CZ748"/>
  <c r="AE749"/>
  <c r="AF749"/>
  <c r="AG749"/>
  <c r="AH749"/>
  <c r="AI749"/>
  <c r="AJ749"/>
  <c r="AK749"/>
  <c r="AL749"/>
  <c r="AM749"/>
  <c r="AN749"/>
  <c r="AO749"/>
  <c r="AP749"/>
  <c r="AQ749"/>
  <c r="AR749"/>
  <c r="AS749"/>
  <c r="AT749"/>
  <c r="AU749"/>
  <c r="AV749"/>
  <c r="AW749"/>
  <c r="AX749"/>
  <c r="AY749"/>
  <c r="BH749"/>
  <c r="BP749" s="1"/>
  <c r="AZ749" s="1"/>
  <c r="BL749"/>
  <c r="BD749" s="1"/>
  <c r="BM749"/>
  <c r="BE749" s="1"/>
  <c r="BN749"/>
  <c r="BF749" s="1"/>
  <c r="BO749"/>
  <c r="BG749" s="1"/>
  <c r="BQ749"/>
  <c r="BR749"/>
  <c r="BB749" s="1"/>
  <c r="BS749"/>
  <c r="BC749" s="1"/>
  <c r="CN749"/>
  <c r="CO749"/>
  <c r="BI749" s="1"/>
  <c r="CL749" s="1"/>
  <c r="CP749"/>
  <c r="BJ749" s="1"/>
  <c r="CM749" s="1"/>
  <c r="CQ749"/>
  <c r="BK749" s="1"/>
  <c r="CR749"/>
  <c r="CS749"/>
  <c r="CT749"/>
  <c r="CU749"/>
  <c r="CV749"/>
  <c r="CW749"/>
  <c r="CX749"/>
  <c r="CY749"/>
  <c r="CZ749"/>
  <c r="AE750"/>
  <c r="AF750"/>
  <c r="AG750"/>
  <c r="AH750"/>
  <c r="AI750"/>
  <c r="AJ750"/>
  <c r="AK750"/>
  <c r="AL750"/>
  <c r="AM750"/>
  <c r="AN750"/>
  <c r="AO750"/>
  <c r="AP750"/>
  <c r="AQ750"/>
  <c r="AR750"/>
  <c r="AS750"/>
  <c r="AT750"/>
  <c r="AU750"/>
  <c r="AV750"/>
  <c r="AW750"/>
  <c r="AX750"/>
  <c r="AY750"/>
  <c r="BH750"/>
  <c r="BP750" s="1"/>
  <c r="AZ750" s="1"/>
  <c r="BL750"/>
  <c r="BD750" s="1"/>
  <c r="BM750"/>
  <c r="BE750" s="1"/>
  <c r="BN750"/>
  <c r="BF750" s="1"/>
  <c r="BO750"/>
  <c r="BG750" s="1"/>
  <c r="BQ750"/>
  <c r="BR750"/>
  <c r="BB750" s="1"/>
  <c r="BS750"/>
  <c r="BC750" s="1"/>
  <c r="CN750"/>
  <c r="CO750"/>
  <c r="BI750" s="1"/>
  <c r="CL750" s="1"/>
  <c r="CP750"/>
  <c r="BJ750" s="1"/>
  <c r="CM750" s="1"/>
  <c r="CQ750"/>
  <c r="BK750" s="1"/>
  <c r="CR750"/>
  <c r="CS750"/>
  <c r="CT750"/>
  <c r="CU750"/>
  <c r="CV750"/>
  <c r="CW750"/>
  <c r="CX750"/>
  <c r="CY750"/>
  <c r="CZ750"/>
  <c r="AE751"/>
  <c r="AF751"/>
  <c r="AG751"/>
  <c r="AH751"/>
  <c r="AI751"/>
  <c r="AJ751"/>
  <c r="AK751"/>
  <c r="AL751"/>
  <c r="AM751"/>
  <c r="AN751"/>
  <c r="AO751"/>
  <c r="AP751"/>
  <c r="AQ751"/>
  <c r="AR751"/>
  <c r="AS751"/>
  <c r="AT751"/>
  <c r="AU751"/>
  <c r="AV751"/>
  <c r="AW751"/>
  <c r="AX751"/>
  <c r="AY751"/>
  <c r="BH751"/>
  <c r="BP751" s="1"/>
  <c r="AZ751" s="1"/>
  <c r="BL751"/>
  <c r="BD751" s="1"/>
  <c r="BM751"/>
  <c r="BE751" s="1"/>
  <c r="BN751"/>
  <c r="BF751" s="1"/>
  <c r="BO751"/>
  <c r="BG751" s="1"/>
  <c r="BQ751"/>
  <c r="BR751"/>
  <c r="BB751" s="1"/>
  <c r="BS751"/>
  <c r="BC751" s="1"/>
  <c r="CN751"/>
  <c r="CO751"/>
  <c r="BI751" s="1"/>
  <c r="CL751" s="1"/>
  <c r="CP751"/>
  <c r="BJ751" s="1"/>
  <c r="CM751" s="1"/>
  <c r="CQ751"/>
  <c r="BK751" s="1"/>
  <c r="CR751"/>
  <c r="CS751"/>
  <c r="CT751"/>
  <c r="CU751"/>
  <c r="CV751"/>
  <c r="CW751"/>
  <c r="CX751"/>
  <c r="CY751"/>
  <c r="CZ751"/>
  <c r="AE752"/>
  <c r="AF752"/>
  <c r="AG752"/>
  <c r="AH752"/>
  <c r="AI752"/>
  <c r="AJ752"/>
  <c r="AK752"/>
  <c r="AL752"/>
  <c r="AM752"/>
  <c r="AN752"/>
  <c r="AO752"/>
  <c r="AP752"/>
  <c r="AQ752"/>
  <c r="AR752"/>
  <c r="AS752"/>
  <c r="AT752"/>
  <c r="AU752"/>
  <c r="AV752"/>
  <c r="AW752"/>
  <c r="AX752"/>
  <c r="AY752"/>
  <c r="BH752"/>
  <c r="BP752" s="1"/>
  <c r="AZ752" s="1"/>
  <c r="BL752"/>
  <c r="BD752" s="1"/>
  <c r="BM752"/>
  <c r="BE752" s="1"/>
  <c r="BN752"/>
  <c r="BF752" s="1"/>
  <c r="BO752"/>
  <c r="BG752" s="1"/>
  <c r="BQ752"/>
  <c r="BR752"/>
  <c r="BB752" s="1"/>
  <c r="BS752"/>
  <c r="BC752" s="1"/>
  <c r="CN752"/>
  <c r="CO752"/>
  <c r="BI752" s="1"/>
  <c r="CL752" s="1"/>
  <c r="CP752"/>
  <c r="BJ752" s="1"/>
  <c r="CM752" s="1"/>
  <c r="CQ752"/>
  <c r="BK752" s="1"/>
  <c r="CR752"/>
  <c r="CS752"/>
  <c r="CT752"/>
  <c r="CU752"/>
  <c r="CV752"/>
  <c r="CW752"/>
  <c r="CX752"/>
  <c r="CY752"/>
  <c r="CZ752"/>
  <c r="AE753"/>
  <c r="AF753"/>
  <c r="AG753"/>
  <c r="AH753"/>
  <c r="AI753"/>
  <c r="AJ753"/>
  <c r="AK753"/>
  <c r="AL753"/>
  <c r="AM753"/>
  <c r="AN753"/>
  <c r="AO753"/>
  <c r="AP753"/>
  <c r="AQ753"/>
  <c r="AR753"/>
  <c r="AS753"/>
  <c r="AT753"/>
  <c r="AU753"/>
  <c r="AV753"/>
  <c r="AW753"/>
  <c r="AX753"/>
  <c r="AY753"/>
  <c r="BH753"/>
  <c r="BP753" s="1"/>
  <c r="AZ753" s="1"/>
  <c r="BL753"/>
  <c r="BD753" s="1"/>
  <c r="BM753"/>
  <c r="BE753" s="1"/>
  <c r="BN753"/>
  <c r="BF753" s="1"/>
  <c r="BO753"/>
  <c r="BG753" s="1"/>
  <c r="BQ753"/>
  <c r="BR753"/>
  <c r="BB753" s="1"/>
  <c r="BS753"/>
  <c r="BC753" s="1"/>
  <c r="CN753"/>
  <c r="CO753"/>
  <c r="BI753" s="1"/>
  <c r="CL753" s="1"/>
  <c r="CP753"/>
  <c r="BJ753" s="1"/>
  <c r="CM753" s="1"/>
  <c r="CQ753"/>
  <c r="BK753" s="1"/>
  <c r="CR753"/>
  <c r="CS753"/>
  <c r="CT753"/>
  <c r="CU753"/>
  <c r="CV753"/>
  <c r="CW753"/>
  <c r="CX753"/>
  <c r="CY753"/>
  <c r="CZ753"/>
  <c r="AE754"/>
  <c r="AF754"/>
  <c r="AG754"/>
  <c r="AH754"/>
  <c r="AI754"/>
  <c r="AJ754"/>
  <c r="AK754"/>
  <c r="AL754"/>
  <c r="AM754"/>
  <c r="AN754"/>
  <c r="AO754"/>
  <c r="AP754"/>
  <c r="AQ754"/>
  <c r="AR754"/>
  <c r="AS754"/>
  <c r="AT754"/>
  <c r="AU754"/>
  <c r="AV754"/>
  <c r="AW754"/>
  <c r="AX754"/>
  <c r="AY754"/>
  <c r="BH754"/>
  <c r="BP754" s="1"/>
  <c r="AZ754" s="1"/>
  <c r="BL754"/>
  <c r="BD754" s="1"/>
  <c r="BM754"/>
  <c r="BE754" s="1"/>
  <c r="BN754"/>
  <c r="BF754" s="1"/>
  <c r="BO754"/>
  <c r="BG754" s="1"/>
  <c r="BQ754"/>
  <c r="BR754"/>
  <c r="BB754" s="1"/>
  <c r="BS754"/>
  <c r="BC754" s="1"/>
  <c r="CN754"/>
  <c r="CO754"/>
  <c r="BI754" s="1"/>
  <c r="CL754" s="1"/>
  <c r="CP754"/>
  <c r="BJ754" s="1"/>
  <c r="CM754" s="1"/>
  <c r="CQ754"/>
  <c r="BK754" s="1"/>
  <c r="CR754"/>
  <c r="CS754"/>
  <c r="CT754"/>
  <c r="CU754"/>
  <c r="CV754"/>
  <c r="CW754"/>
  <c r="CX754"/>
  <c r="CY754"/>
  <c r="CZ754"/>
  <c r="AE755"/>
  <c r="AF755"/>
  <c r="AG755"/>
  <c r="AH755"/>
  <c r="AI755"/>
  <c r="AJ755"/>
  <c r="AK755"/>
  <c r="AL755"/>
  <c r="AM755"/>
  <c r="AN755"/>
  <c r="AO755"/>
  <c r="AP755"/>
  <c r="AQ755"/>
  <c r="AR755"/>
  <c r="AS755"/>
  <c r="AT755"/>
  <c r="AU755"/>
  <c r="AV755"/>
  <c r="AW755"/>
  <c r="AX755"/>
  <c r="AY755"/>
  <c r="BH755"/>
  <c r="BP755" s="1"/>
  <c r="AZ755" s="1"/>
  <c r="BL755"/>
  <c r="BD755" s="1"/>
  <c r="BM755"/>
  <c r="BE755" s="1"/>
  <c r="BN755"/>
  <c r="BF755" s="1"/>
  <c r="BO755"/>
  <c r="BG755" s="1"/>
  <c r="BQ755"/>
  <c r="BR755"/>
  <c r="BB755" s="1"/>
  <c r="BS755"/>
  <c r="BC755" s="1"/>
  <c r="CN755"/>
  <c r="CO755"/>
  <c r="BI755" s="1"/>
  <c r="CL755" s="1"/>
  <c r="CP755"/>
  <c r="BJ755" s="1"/>
  <c r="CM755" s="1"/>
  <c r="CQ755"/>
  <c r="BK755" s="1"/>
  <c r="CR755"/>
  <c r="CS755"/>
  <c r="CT755"/>
  <c r="CU755"/>
  <c r="CV755"/>
  <c r="CW755"/>
  <c r="CX755"/>
  <c r="CY755"/>
  <c r="CZ755"/>
  <c r="AE756"/>
  <c r="AF756"/>
  <c r="AG756"/>
  <c r="AH756"/>
  <c r="AI756"/>
  <c r="AJ756"/>
  <c r="AK756"/>
  <c r="AL756"/>
  <c r="AM756"/>
  <c r="AN756"/>
  <c r="AO756"/>
  <c r="AP756"/>
  <c r="AQ756"/>
  <c r="AR756"/>
  <c r="AS756"/>
  <c r="AT756"/>
  <c r="AU756"/>
  <c r="AV756"/>
  <c r="AW756"/>
  <c r="AX756"/>
  <c r="AY756"/>
  <c r="BH756"/>
  <c r="BP756" s="1"/>
  <c r="AZ756" s="1"/>
  <c r="BL756"/>
  <c r="BD756" s="1"/>
  <c r="BM756"/>
  <c r="BE756" s="1"/>
  <c r="BN756"/>
  <c r="BF756" s="1"/>
  <c r="BO756"/>
  <c r="BG756" s="1"/>
  <c r="BQ756"/>
  <c r="BR756"/>
  <c r="BB756" s="1"/>
  <c r="BS756"/>
  <c r="BC756" s="1"/>
  <c r="CN756"/>
  <c r="CO756"/>
  <c r="BI756" s="1"/>
  <c r="CL756" s="1"/>
  <c r="CP756"/>
  <c r="BJ756" s="1"/>
  <c r="CM756" s="1"/>
  <c r="CQ756"/>
  <c r="BK756" s="1"/>
  <c r="CR756"/>
  <c r="CS756"/>
  <c r="CT756"/>
  <c r="CU756"/>
  <c r="CV756"/>
  <c r="CW756"/>
  <c r="CX756"/>
  <c r="CY756"/>
  <c r="CZ756"/>
  <c r="AE757"/>
  <c r="AF757"/>
  <c r="AG757"/>
  <c r="AH757"/>
  <c r="AI757"/>
  <c r="AJ757"/>
  <c r="AK757"/>
  <c r="AL757"/>
  <c r="AM757"/>
  <c r="AN757"/>
  <c r="AO757"/>
  <c r="AP757"/>
  <c r="AQ757"/>
  <c r="AR757"/>
  <c r="AS757"/>
  <c r="AT757"/>
  <c r="AU757"/>
  <c r="AV757"/>
  <c r="AW757"/>
  <c r="AX757"/>
  <c r="AY757"/>
  <c r="BH757"/>
  <c r="BP757" s="1"/>
  <c r="AZ757" s="1"/>
  <c r="BL757"/>
  <c r="BD757" s="1"/>
  <c r="BM757"/>
  <c r="BE757" s="1"/>
  <c r="BN757"/>
  <c r="BF757" s="1"/>
  <c r="BO757"/>
  <c r="BG757" s="1"/>
  <c r="BQ757"/>
  <c r="BR757"/>
  <c r="BB757" s="1"/>
  <c r="BS757"/>
  <c r="BC757" s="1"/>
  <c r="CN757"/>
  <c r="CO757"/>
  <c r="BI757" s="1"/>
  <c r="CL757" s="1"/>
  <c r="CP757"/>
  <c r="BJ757" s="1"/>
  <c r="CM757" s="1"/>
  <c r="CQ757"/>
  <c r="BK757" s="1"/>
  <c r="CR757"/>
  <c r="CS757"/>
  <c r="CT757"/>
  <c r="CU757"/>
  <c r="CV757"/>
  <c r="CW757"/>
  <c r="CX757"/>
  <c r="CY757"/>
  <c r="CZ757"/>
  <c r="AE758"/>
  <c r="AF758"/>
  <c r="AG758"/>
  <c r="AH758"/>
  <c r="AI758"/>
  <c r="AJ758"/>
  <c r="AK758"/>
  <c r="AL758"/>
  <c r="AM758"/>
  <c r="AN758"/>
  <c r="AO758"/>
  <c r="AP758"/>
  <c r="AQ758"/>
  <c r="AR758"/>
  <c r="AS758"/>
  <c r="AT758"/>
  <c r="AU758"/>
  <c r="AV758"/>
  <c r="AW758"/>
  <c r="AX758"/>
  <c r="AY758"/>
  <c r="BH758"/>
  <c r="BP758" s="1"/>
  <c r="AZ758" s="1"/>
  <c r="BL758"/>
  <c r="BD758" s="1"/>
  <c r="BM758"/>
  <c r="BE758" s="1"/>
  <c r="BN758"/>
  <c r="BF758" s="1"/>
  <c r="BO758"/>
  <c r="BG758" s="1"/>
  <c r="BQ758"/>
  <c r="BR758"/>
  <c r="BB758" s="1"/>
  <c r="BS758"/>
  <c r="BC758" s="1"/>
  <c r="CN758"/>
  <c r="CO758"/>
  <c r="BI758" s="1"/>
  <c r="CL758" s="1"/>
  <c r="CP758"/>
  <c r="BJ758" s="1"/>
  <c r="CM758" s="1"/>
  <c r="CQ758"/>
  <c r="BK758" s="1"/>
  <c r="CR758"/>
  <c r="CS758"/>
  <c r="CT758"/>
  <c r="CU758"/>
  <c r="CV758"/>
  <c r="CW758"/>
  <c r="CX758"/>
  <c r="CY758"/>
  <c r="CZ758"/>
  <c r="AE759"/>
  <c r="AF759"/>
  <c r="AG759"/>
  <c r="AH759"/>
  <c r="AI759"/>
  <c r="AJ759"/>
  <c r="AK759"/>
  <c r="AL759"/>
  <c r="AM759"/>
  <c r="AN759"/>
  <c r="AO759"/>
  <c r="AP759"/>
  <c r="AQ759"/>
  <c r="AR759"/>
  <c r="AS759"/>
  <c r="AT759"/>
  <c r="AU759"/>
  <c r="AV759"/>
  <c r="AW759"/>
  <c r="AX759"/>
  <c r="AY759"/>
  <c r="BH759"/>
  <c r="BP759" s="1"/>
  <c r="AZ759" s="1"/>
  <c r="BL759"/>
  <c r="BD759" s="1"/>
  <c r="BM759"/>
  <c r="BE759" s="1"/>
  <c r="BN759"/>
  <c r="BF759" s="1"/>
  <c r="BO759"/>
  <c r="BG759" s="1"/>
  <c r="BQ759"/>
  <c r="BR759"/>
  <c r="BB759" s="1"/>
  <c r="BS759"/>
  <c r="BC759" s="1"/>
  <c r="CN759"/>
  <c r="CO759"/>
  <c r="BI759" s="1"/>
  <c r="CL759" s="1"/>
  <c r="CP759"/>
  <c r="BJ759" s="1"/>
  <c r="CM759" s="1"/>
  <c r="CQ759"/>
  <c r="BK759" s="1"/>
  <c r="CR759"/>
  <c r="CS759"/>
  <c r="CT759"/>
  <c r="CU759"/>
  <c r="CV759"/>
  <c r="CW759"/>
  <c r="CX759"/>
  <c r="CY759"/>
  <c r="CZ759"/>
  <c r="AE760"/>
  <c r="AF760"/>
  <c r="AG760"/>
  <c r="AH760"/>
  <c r="AI760"/>
  <c r="AJ760"/>
  <c r="AK760"/>
  <c r="AL760"/>
  <c r="AM760"/>
  <c r="AN760"/>
  <c r="AO760"/>
  <c r="AP760"/>
  <c r="AQ760"/>
  <c r="AR760"/>
  <c r="AS760"/>
  <c r="AT760"/>
  <c r="AU760"/>
  <c r="AV760"/>
  <c r="AW760"/>
  <c r="AX760"/>
  <c r="AY760"/>
  <c r="BH760"/>
  <c r="BP760" s="1"/>
  <c r="AZ760" s="1"/>
  <c r="BL760"/>
  <c r="BD760" s="1"/>
  <c r="BM760"/>
  <c r="BE760" s="1"/>
  <c r="BN760"/>
  <c r="BF760" s="1"/>
  <c r="BO760"/>
  <c r="BG760" s="1"/>
  <c r="BQ760"/>
  <c r="BR760"/>
  <c r="BB760" s="1"/>
  <c r="BS760"/>
  <c r="BC760" s="1"/>
  <c r="CN760"/>
  <c r="CO760"/>
  <c r="BI760" s="1"/>
  <c r="CL760" s="1"/>
  <c r="CP760"/>
  <c r="BJ760" s="1"/>
  <c r="CM760" s="1"/>
  <c r="CQ760"/>
  <c r="BK760" s="1"/>
  <c r="CR760"/>
  <c r="CS760"/>
  <c r="CT760"/>
  <c r="CU760"/>
  <c r="CV760"/>
  <c r="CW760"/>
  <c r="CX760"/>
  <c r="CY760"/>
  <c r="CZ760"/>
  <c r="AE761"/>
  <c r="AF761"/>
  <c r="AG761"/>
  <c r="AH761"/>
  <c r="AI761"/>
  <c r="AJ761"/>
  <c r="AK761"/>
  <c r="AL761"/>
  <c r="AM761"/>
  <c r="AN761"/>
  <c r="AO761"/>
  <c r="AP761"/>
  <c r="AQ761"/>
  <c r="AR761"/>
  <c r="AS761"/>
  <c r="AT761"/>
  <c r="AU761"/>
  <c r="AV761"/>
  <c r="AW761"/>
  <c r="AX761"/>
  <c r="AY761"/>
  <c r="BH761"/>
  <c r="BP761" s="1"/>
  <c r="AZ761" s="1"/>
  <c r="BL761"/>
  <c r="BD761" s="1"/>
  <c r="BM761"/>
  <c r="BE761" s="1"/>
  <c r="BN761"/>
  <c r="BF761" s="1"/>
  <c r="BO761"/>
  <c r="BG761" s="1"/>
  <c r="BQ761"/>
  <c r="BR761"/>
  <c r="BB761" s="1"/>
  <c r="BS761"/>
  <c r="BC761" s="1"/>
  <c r="CN761"/>
  <c r="CO761"/>
  <c r="BI761" s="1"/>
  <c r="CL761" s="1"/>
  <c r="CP761"/>
  <c r="BJ761" s="1"/>
  <c r="CM761" s="1"/>
  <c r="CQ761"/>
  <c r="BK761" s="1"/>
  <c r="CR761"/>
  <c r="CS761"/>
  <c r="CT761"/>
  <c r="CU761"/>
  <c r="CV761"/>
  <c r="CW761"/>
  <c r="CX761"/>
  <c r="CY761"/>
  <c r="CZ761"/>
  <c r="AE762"/>
  <c r="AF762"/>
  <c r="AG762"/>
  <c r="AH762"/>
  <c r="AI762"/>
  <c r="AJ762"/>
  <c r="AK762"/>
  <c r="AL762"/>
  <c r="AM762"/>
  <c r="AN762"/>
  <c r="AO762"/>
  <c r="AP762"/>
  <c r="AQ762"/>
  <c r="AR762"/>
  <c r="AS762"/>
  <c r="AT762"/>
  <c r="AU762"/>
  <c r="AV762"/>
  <c r="AW762"/>
  <c r="AX762"/>
  <c r="AY762"/>
  <c r="BH762"/>
  <c r="BP762" s="1"/>
  <c r="AZ762" s="1"/>
  <c r="BL762"/>
  <c r="BD762" s="1"/>
  <c r="BM762"/>
  <c r="BE762" s="1"/>
  <c r="BN762"/>
  <c r="BF762" s="1"/>
  <c r="BO762"/>
  <c r="BG762" s="1"/>
  <c r="BQ762"/>
  <c r="BR762"/>
  <c r="BB762" s="1"/>
  <c r="BS762"/>
  <c r="BC762" s="1"/>
  <c r="CN762"/>
  <c r="CO762"/>
  <c r="BI762" s="1"/>
  <c r="CL762" s="1"/>
  <c r="CP762"/>
  <c r="BJ762" s="1"/>
  <c r="CM762" s="1"/>
  <c r="CQ762"/>
  <c r="BK762" s="1"/>
  <c r="CR762"/>
  <c r="CS762"/>
  <c r="CT762"/>
  <c r="CU762"/>
  <c r="CV762"/>
  <c r="CW762"/>
  <c r="CX762"/>
  <c r="CY762"/>
  <c r="CZ762"/>
  <c r="AE763"/>
  <c r="AF763"/>
  <c r="AG763"/>
  <c r="AH763"/>
  <c r="AI763"/>
  <c r="AJ763"/>
  <c r="AK763"/>
  <c r="AL763"/>
  <c r="AM763"/>
  <c r="AN763"/>
  <c r="AO763"/>
  <c r="AP763"/>
  <c r="AQ763"/>
  <c r="AR763"/>
  <c r="AS763"/>
  <c r="AT763"/>
  <c r="AU763"/>
  <c r="AV763"/>
  <c r="AW763"/>
  <c r="AX763"/>
  <c r="AY763"/>
  <c r="BH763"/>
  <c r="BP763" s="1"/>
  <c r="AZ763" s="1"/>
  <c r="BL763"/>
  <c r="BD763" s="1"/>
  <c r="BM763"/>
  <c r="BE763" s="1"/>
  <c r="BN763"/>
  <c r="BF763" s="1"/>
  <c r="BO763"/>
  <c r="BG763" s="1"/>
  <c r="BQ763"/>
  <c r="BR763"/>
  <c r="BB763" s="1"/>
  <c r="BS763"/>
  <c r="BC763" s="1"/>
  <c r="CN763"/>
  <c r="CO763"/>
  <c r="BI763" s="1"/>
  <c r="CL763" s="1"/>
  <c r="CP763"/>
  <c r="BJ763" s="1"/>
  <c r="CM763" s="1"/>
  <c r="CQ763"/>
  <c r="BK763" s="1"/>
  <c r="CR763"/>
  <c r="CS763"/>
  <c r="CT763"/>
  <c r="CU763"/>
  <c r="CV763"/>
  <c r="CW763"/>
  <c r="CX763"/>
  <c r="CY763"/>
  <c r="CZ763"/>
  <c r="AE764"/>
  <c r="AF764"/>
  <c r="AG764"/>
  <c r="AH764"/>
  <c r="AI764"/>
  <c r="AJ764"/>
  <c r="AK764"/>
  <c r="AL764"/>
  <c r="AM764"/>
  <c r="AN764"/>
  <c r="AO764"/>
  <c r="AP764"/>
  <c r="AQ764"/>
  <c r="AR764"/>
  <c r="AS764"/>
  <c r="AT764"/>
  <c r="AU764"/>
  <c r="AV764"/>
  <c r="AW764"/>
  <c r="AX764"/>
  <c r="AY764"/>
  <c r="BH764"/>
  <c r="BP764" s="1"/>
  <c r="AZ764" s="1"/>
  <c r="BL764"/>
  <c r="BD764" s="1"/>
  <c r="BM764"/>
  <c r="BE764" s="1"/>
  <c r="BN764"/>
  <c r="BF764" s="1"/>
  <c r="BO764"/>
  <c r="BG764" s="1"/>
  <c r="BQ764"/>
  <c r="BR764"/>
  <c r="BB764" s="1"/>
  <c r="BS764"/>
  <c r="BC764" s="1"/>
  <c r="CN764"/>
  <c r="CO764"/>
  <c r="BI764" s="1"/>
  <c r="CP764"/>
  <c r="BJ764" s="1"/>
  <c r="CQ764"/>
  <c r="BK764" s="1"/>
  <c r="CR764"/>
  <c r="CS764"/>
  <c r="CT764"/>
  <c r="CU764"/>
  <c r="CV764"/>
  <c r="CW764"/>
  <c r="CX764"/>
  <c r="CY764"/>
  <c r="CZ764"/>
  <c r="AE765"/>
  <c r="AF765"/>
  <c r="AG765"/>
  <c r="AH765"/>
  <c r="AI765"/>
  <c r="AJ765"/>
  <c r="AK765"/>
  <c r="AL765"/>
  <c r="AM765"/>
  <c r="AN765"/>
  <c r="AO765"/>
  <c r="AP765"/>
  <c r="AQ765"/>
  <c r="AR765"/>
  <c r="AS765"/>
  <c r="AT765"/>
  <c r="AU765"/>
  <c r="AV765"/>
  <c r="AW765"/>
  <c r="AX765"/>
  <c r="AY765"/>
  <c r="BH765"/>
  <c r="BP765" s="1"/>
  <c r="AZ765" s="1"/>
  <c r="BL765"/>
  <c r="BD765" s="1"/>
  <c r="BM765"/>
  <c r="BE765" s="1"/>
  <c r="BN765"/>
  <c r="BF765" s="1"/>
  <c r="BO765"/>
  <c r="BG765" s="1"/>
  <c r="BQ765"/>
  <c r="BR765"/>
  <c r="BB765" s="1"/>
  <c r="BS765"/>
  <c r="BC765" s="1"/>
  <c r="CN765"/>
  <c r="CO765"/>
  <c r="BI765" s="1"/>
  <c r="CP765"/>
  <c r="BJ765" s="1"/>
  <c r="CM765" s="1"/>
  <c r="CQ765"/>
  <c r="BK765" s="1"/>
  <c r="CR765"/>
  <c r="CS765"/>
  <c r="CT765"/>
  <c r="CU765"/>
  <c r="CV765"/>
  <c r="CW765"/>
  <c r="CX765"/>
  <c r="CY765"/>
  <c r="CZ765"/>
  <c r="AE766"/>
  <c r="AF766"/>
  <c r="AG766"/>
  <c r="AH766"/>
  <c r="AI766"/>
  <c r="AJ766"/>
  <c r="AK766"/>
  <c r="AL766"/>
  <c r="AM766"/>
  <c r="AN766"/>
  <c r="AO766"/>
  <c r="AP766"/>
  <c r="AQ766"/>
  <c r="AR766"/>
  <c r="AS766"/>
  <c r="AT766"/>
  <c r="AU766"/>
  <c r="AV766"/>
  <c r="AW766"/>
  <c r="AX766"/>
  <c r="AY766"/>
  <c r="BH766"/>
  <c r="BP766" s="1"/>
  <c r="AZ766" s="1"/>
  <c r="BT766" s="1"/>
  <c r="BX766" s="1"/>
  <c r="BL766"/>
  <c r="BD766" s="1"/>
  <c r="BM766"/>
  <c r="BE766" s="1"/>
  <c r="BN766"/>
  <c r="BF766" s="1"/>
  <c r="BO766"/>
  <c r="BG766" s="1"/>
  <c r="BQ766"/>
  <c r="BR766"/>
  <c r="BB766" s="1"/>
  <c r="BV766" s="1"/>
  <c r="BS766"/>
  <c r="BC766" s="1"/>
  <c r="CN766"/>
  <c r="CO766"/>
  <c r="BI766" s="1"/>
  <c r="CL766" s="1"/>
  <c r="CP766"/>
  <c r="BJ766" s="1"/>
  <c r="CM766" s="1"/>
  <c r="CQ766"/>
  <c r="BK766" s="1"/>
  <c r="CR766"/>
  <c r="CS766"/>
  <c r="CT766"/>
  <c r="CU766"/>
  <c r="CV766"/>
  <c r="CW766"/>
  <c r="CX766"/>
  <c r="CY766"/>
  <c r="CZ766"/>
  <c r="AE767"/>
  <c r="AF767"/>
  <c r="AG767"/>
  <c r="AH767"/>
  <c r="AI767"/>
  <c r="AJ767"/>
  <c r="AK767"/>
  <c r="AL767"/>
  <c r="AM767"/>
  <c r="AN767"/>
  <c r="AO767"/>
  <c r="AP767"/>
  <c r="AQ767"/>
  <c r="AR767"/>
  <c r="AS767"/>
  <c r="AT767"/>
  <c r="AU767"/>
  <c r="AV767"/>
  <c r="AW767"/>
  <c r="AX767"/>
  <c r="AY767"/>
  <c r="BH767"/>
  <c r="BP767" s="1"/>
  <c r="AZ767" s="1"/>
  <c r="BT767" s="1"/>
  <c r="BX767" s="1"/>
  <c r="BL767"/>
  <c r="BD767" s="1"/>
  <c r="BM767"/>
  <c r="BE767" s="1"/>
  <c r="BN767"/>
  <c r="BF767" s="1"/>
  <c r="BO767"/>
  <c r="BG767" s="1"/>
  <c r="BQ767"/>
  <c r="BR767"/>
  <c r="BB767" s="1"/>
  <c r="BV767" s="1"/>
  <c r="BS767"/>
  <c r="BC767" s="1"/>
  <c r="CN767"/>
  <c r="CO767"/>
  <c r="BI767" s="1"/>
  <c r="CL767" s="1"/>
  <c r="CP767"/>
  <c r="BJ767" s="1"/>
  <c r="CM767" s="1"/>
  <c r="CQ767"/>
  <c r="BK767" s="1"/>
  <c r="CR767"/>
  <c r="CS767"/>
  <c r="CT767"/>
  <c r="CU767"/>
  <c r="CV767"/>
  <c r="CW767"/>
  <c r="CX767"/>
  <c r="CY767"/>
  <c r="CZ767"/>
  <c r="AE768"/>
  <c r="AF768"/>
  <c r="AG768"/>
  <c r="AH768"/>
  <c r="AI768"/>
  <c r="AJ768"/>
  <c r="AK768"/>
  <c r="AL768"/>
  <c r="AM768"/>
  <c r="AN768"/>
  <c r="AO768"/>
  <c r="AP768"/>
  <c r="AQ768"/>
  <c r="AR768"/>
  <c r="AS768"/>
  <c r="AT768"/>
  <c r="AU768"/>
  <c r="AV768"/>
  <c r="AW768"/>
  <c r="AX768"/>
  <c r="AY768"/>
  <c r="BH768"/>
  <c r="BP768" s="1"/>
  <c r="AZ768" s="1"/>
  <c r="BT768" s="1"/>
  <c r="BX768" s="1"/>
  <c r="BL768"/>
  <c r="BD768" s="1"/>
  <c r="BM768"/>
  <c r="BE768" s="1"/>
  <c r="BN768"/>
  <c r="BF768" s="1"/>
  <c r="BO768"/>
  <c r="BG768" s="1"/>
  <c r="BQ768"/>
  <c r="BR768"/>
  <c r="BB768" s="1"/>
  <c r="BV768" s="1"/>
  <c r="BS768"/>
  <c r="BC768" s="1"/>
  <c r="CN768"/>
  <c r="CO768"/>
  <c r="BI768" s="1"/>
  <c r="CL768" s="1"/>
  <c r="CP768"/>
  <c r="BJ768" s="1"/>
  <c r="CM768" s="1"/>
  <c r="CQ768"/>
  <c r="BK768" s="1"/>
  <c r="CR768"/>
  <c r="CS768"/>
  <c r="CT768"/>
  <c r="CU768"/>
  <c r="CV768"/>
  <c r="CW768"/>
  <c r="CX768"/>
  <c r="CY768"/>
  <c r="CZ768"/>
  <c r="AE769"/>
  <c r="AF769"/>
  <c r="AG769"/>
  <c r="AH769"/>
  <c r="AI769"/>
  <c r="AJ769"/>
  <c r="AK769"/>
  <c r="AL769"/>
  <c r="AM769"/>
  <c r="AN769"/>
  <c r="AO769"/>
  <c r="AP769"/>
  <c r="AQ769"/>
  <c r="AR769"/>
  <c r="AS769"/>
  <c r="AT769"/>
  <c r="AU769"/>
  <c r="AV769"/>
  <c r="AW769"/>
  <c r="AX769"/>
  <c r="AY769"/>
  <c r="BH769"/>
  <c r="BP769" s="1"/>
  <c r="AZ769" s="1"/>
  <c r="BT769" s="1"/>
  <c r="BX769" s="1"/>
  <c r="BL769"/>
  <c r="BD769" s="1"/>
  <c r="BM769"/>
  <c r="BE769" s="1"/>
  <c r="BN769"/>
  <c r="BF769" s="1"/>
  <c r="BO769"/>
  <c r="BG769" s="1"/>
  <c r="BQ769"/>
  <c r="BR769"/>
  <c r="BB769" s="1"/>
  <c r="BV769" s="1"/>
  <c r="BS769"/>
  <c r="BC769" s="1"/>
  <c r="CN769"/>
  <c r="CO769"/>
  <c r="BI769" s="1"/>
  <c r="CL769" s="1"/>
  <c r="CP769"/>
  <c r="BJ769" s="1"/>
  <c r="CM769" s="1"/>
  <c r="CQ769"/>
  <c r="BK769" s="1"/>
  <c r="CR769"/>
  <c r="CS769"/>
  <c r="CT769"/>
  <c r="CU769"/>
  <c r="CV769"/>
  <c r="CW769"/>
  <c r="CX769"/>
  <c r="CY769"/>
  <c r="CZ769"/>
  <c r="AE770"/>
  <c r="AF770"/>
  <c r="AG770"/>
  <c r="AH770"/>
  <c r="AI770"/>
  <c r="AJ770"/>
  <c r="AK770"/>
  <c r="AL770"/>
  <c r="AM770"/>
  <c r="AN770"/>
  <c r="AO770"/>
  <c r="AP770"/>
  <c r="AQ770"/>
  <c r="AR770"/>
  <c r="AS770"/>
  <c r="AT770"/>
  <c r="AU770"/>
  <c r="AV770"/>
  <c r="AW770"/>
  <c r="AX770"/>
  <c r="AY770"/>
  <c r="BH770"/>
  <c r="BP770" s="1"/>
  <c r="AZ770" s="1"/>
  <c r="BT770" s="1"/>
  <c r="BX770" s="1"/>
  <c r="BL770"/>
  <c r="BD770" s="1"/>
  <c r="BM770"/>
  <c r="BE770" s="1"/>
  <c r="BN770"/>
  <c r="BF770" s="1"/>
  <c r="BO770"/>
  <c r="BG770" s="1"/>
  <c r="BQ770"/>
  <c r="BR770"/>
  <c r="BB770" s="1"/>
  <c r="BV770" s="1"/>
  <c r="BS770"/>
  <c r="BC770" s="1"/>
  <c r="CN770"/>
  <c r="CO770"/>
  <c r="BI770" s="1"/>
  <c r="CL770" s="1"/>
  <c r="CP770"/>
  <c r="BJ770" s="1"/>
  <c r="CM770" s="1"/>
  <c r="CQ770"/>
  <c r="BK770" s="1"/>
  <c r="CR770"/>
  <c r="CS770"/>
  <c r="CT770"/>
  <c r="CU770"/>
  <c r="CV770"/>
  <c r="CW770"/>
  <c r="CX770"/>
  <c r="CY770"/>
  <c r="CZ770"/>
  <c r="AE771"/>
  <c r="AF771"/>
  <c r="AG771"/>
  <c r="AH771"/>
  <c r="AI771"/>
  <c r="AJ771"/>
  <c r="AK771"/>
  <c r="AL771"/>
  <c r="AM771"/>
  <c r="AN771"/>
  <c r="AO771"/>
  <c r="AP771"/>
  <c r="AQ771"/>
  <c r="AR771"/>
  <c r="AS771"/>
  <c r="AT771"/>
  <c r="AU771"/>
  <c r="AV771"/>
  <c r="AW771"/>
  <c r="AX771"/>
  <c r="AY771"/>
  <c r="BH771"/>
  <c r="BP771" s="1"/>
  <c r="AZ771" s="1"/>
  <c r="BT771" s="1"/>
  <c r="BX771" s="1"/>
  <c r="BL771"/>
  <c r="BD771" s="1"/>
  <c r="BM771"/>
  <c r="BE771" s="1"/>
  <c r="BN771"/>
  <c r="BF771" s="1"/>
  <c r="BO771"/>
  <c r="BG771" s="1"/>
  <c r="BQ771"/>
  <c r="BR771"/>
  <c r="BB771" s="1"/>
  <c r="BV771" s="1"/>
  <c r="BS771"/>
  <c r="BC771" s="1"/>
  <c r="CN771"/>
  <c r="CO771"/>
  <c r="BI771" s="1"/>
  <c r="CL771" s="1"/>
  <c r="CP771"/>
  <c r="BJ771" s="1"/>
  <c r="CM771" s="1"/>
  <c r="CQ771"/>
  <c r="BK771" s="1"/>
  <c r="CR771"/>
  <c r="CS771"/>
  <c r="CT771"/>
  <c r="CU771"/>
  <c r="CV771"/>
  <c r="CW771"/>
  <c r="CX771"/>
  <c r="CY771"/>
  <c r="CZ771"/>
  <c r="AE772"/>
  <c r="AF772"/>
  <c r="AG772"/>
  <c r="AH772"/>
  <c r="AI772"/>
  <c r="AJ772"/>
  <c r="AK772"/>
  <c r="AL772"/>
  <c r="AM772"/>
  <c r="AN772"/>
  <c r="AO772"/>
  <c r="AP772"/>
  <c r="AQ772"/>
  <c r="AR772"/>
  <c r="AS772"/>
  <c r="AT772"/>
  <c r="AU772"/>
  <c r="AV772"/>
  <c r="AW772"/>
  <c r="AX772"/>
  <c r="AY772"/>
  <c r="BH772"/>
  <c r="BP772" s="1"/>
  <c r="AZ772" s="1"/>
  <c r="BT772" s="1"/>
  <c r="BX772" s="1"/>
  <c r="BL772"/>
  <c r="BD772" s="1"/>
  <c r="BM772"/>
  <c r="BE772" s="1"/>
  <c r="BN772"/>
  <c r="BF772" s="1"/>
  <c r="BO772"/>
  <c r="BG772" s="1"/>
  <c r="BQ772"/>
  <c r="BR772"/>
  <c r="BB772" s="1"/>
  <c r="BV772" s="1"/>
  <c r="BS772"/>
  <c r="BC772" s="1"/>
  <c r="CN772"/>
  <c r="CO772"/>
  <c r="BI772" s="1"/>
  <c r="CL772" s="1"/>
  <c r="CP772"/>
  <c r="BJ772" s="1"/>
  <c r="CM772" s="1"/>
  <c r="CQ772"/>
  <c r="BK772" s="1"/>
  <c r="CR772"/>
  <c r="CS772"/>
  <c r="CT772"/>
  <c r="CU772"/>
  <c r="CV772"/>
  <c r="CW772"/>
  <c r="CX772"/>
  <c r="CY772"/>
  <c r="CZ772"/>
  <c r="AE773"/>
  <c r="AF773"/>
  <c r="AG773"/>
  <c r="AH773"/>
  <c r="AI773"/>
  <c r="AJ773"/>
  <c r="AK773"/>
  <c r="AL773"/>
  <c r="AM773"/>
  <c r="AN773"/>
  <c r="AO773"/>
  <c r="AP773"/>
  <c r="AQ773"/>
  <c r="AR773"/>
  <c r="AS773"/>
  <c r="AT773"/>
  <c r="AU773"/>
  <c r="AV773"/>
  <c r="AW773"/>
  <c r="AX773"/>
  <c r="AY773"/>
  <c r="BH773"/>
  <c r="BP773" s="1"/>
  <c r="AZ773" s="1"/>
  <c r="BT773" s="1"/>
  <c r="BX773" s="1"/>
  <c r="BL773"/>
  <c r="BD773" s="1"/>
  <c r="BM773"/>
  <c r="BE773" s="1"/>
  <c r="BN773"/>
  <c r="BF773" s="1"/>
  <c r="BO773"/>
  <c r="BG773" s="1"/>
  <c r="BQ773"/>
  <c r="BR773"/>
  <c r="BB773" s="1"/>
  <c r="BV773" s="1"/>
  <c r="BS773"/>
  <c r="BC773" s="1"/>
  <c r="CN773"/>
  <c r="CO773"/>
  <c r="BI773" s="1"/>
  <c r="CL773" s="1"/>
  <c r="CP773"/>
  <c r="BJ773" s="1"/>
  <c r="CM773" s="1"/>
  <c r="CQ773"/>
  <c r="BK773" s="1"/>
  <c r="CR773"/>
  <c r="CS773"/>
  <c r="CT773"/>
  <c r="CU773"/>
  <c r="CV773"/>
  <c r="CW773"/>
  <c r="CX773"/>
  <c r="CY773"/>
  <c r="CZ773"/>
  <c r="AE774"/>
  <c r="AF774"/>
  <c r="AG774"/>
  <c r="AH774"/>
  <c r="AI774"/>
  <c r="AJ774"/>
  <c r="AK774"/>
  <c r="AL774"/>
  <c r="AM774"/>
  <c r="AN774"/>
  <c r="AO774"/>
  <c r="AP774"/>
  <c r="AQ774"/>
  <c r="AR774"/>
  <c r="AS774"/>
  <c r="AT774"/>
  <c r="AU774"/>
  <c r="AV774"/>
  <c r="AW774"/>
  <c r="AX774"/>
  <c r="AY774"/>
  <c r="BH774"/>
  <c r="BP774" s="1"/>
  <c r="AZ774" s="1"/>
  <c r="BT774" s="1"/>
  <c r="BX774" s="1"/>
  <c r="BL774"/>
  <c r="BD774" s="1"/>
  <c r="BM774"/>
  <c r="BE774" s="1"/>
  <c r="BN774"/>
  <c r="BF774" s="1"/>
  <c r="BO774"/>
  <c r="BG774" s="1"/>
  <c r="BQ774"/>
  <c r="BR774"/>
  <c r="BB774" s="1"/>
  <c r="BV774" s="1"/>
  <c r="BS774"/>
  <c r="BC774" s="1"/>
  <c r="CN774"/>
  <c r="CO774"/>
  <c r="BI774" s="1"/>
  <c r="CL774" s="1"/>
  <c r="CP774"/>
  <c r="BJ774" s="1"/>
  <c r="CM774" s="1"/>
  <c r="CQ774"/>
  <c r="BK774" s="1"/>
  <c r="CR774"/>
  <c r="CS774"/>
  <c r="CT774"/>
  <c r="CU774"/>
  <c r="CV774"/>
  <c r="CW774"/>
  <c r="CX774"/>
  <c r="CY774"/>
  <c r="CZ774"/>
  <c r="AE775"/>
  <c r="AF775"/>
  <c r="AG775"/>
  <c r="AH775"/>
  <c r="AI775"/>
  <c r="AJ775"/>
  <c r="AK775"/>
  <c r="AL775"/>
  <c r="AM775"/>
  <c r="AN775"/>
  <c r="AO775"/>
  <c r="AP775"/>
  <c r="AQ775"/>
  <c r="AR775"/>
  <c r="AS775"/>
  <c r="AT775"/>
  <c r="AU775"/>
  <c r="AV775"/>
  <c r="AW775"/>
  <c r="AX775"/>
  <c r="AY775"/>
  <c r="BH775"/>
  <c r="BP775" s="1"/>
  <c r="AZ775" s="1"/>
  <c r="BT775" s="1"/>
  <c r="BX775" s="1"/>
  <c r="BL775"/>
  <c r="BD775" s="1"/>
  <c r="BM775"/>
  <c r="BE775" s="1"/>
  <c r="BN775"/>
  <c r="BF775" s="1"/>
  <c r="BO775"/>
  <c r="BG775" s="1"/>
  <c r="BQ775"/>
  <c r="BR775"/>
  <c r="BB775" s="1"/>
  <c r="BV775" s="1"/>
  <c r="BS775"/>
  <c r="BC775" s="1"/>
  <c r="CN775"/>
  <c r="CO775"/>
  <c r="BI775" s="1"/>
  <c r="CL775" s="1"/>
  <c r="CP775"/>
  <c r="BJ775" s="1"/>
  <c r="CM775" s="1"/>
  <c r="CQ775"/>
  <c r="BK775" s="1"/>
  <c r="CR775"/>
  <c r="CS775"/>
  <c r="CT775"/>
  <c r="CU775"/>
  <c r="CV775"/>
  <c r="CW775"/>
  <c r="CX775"/>
  <c r="CY775"/>
  <c r="CZ775"/>
  <c r="AE776"/>
  <c r="AF776"/>
  <c r="AG776"/>
  <c r="AH776"/>
  <c r="AI776"/>
  <c r="AJ776"/>
  <c r="AK776"/>
  <c r="AL776"/>
  <c r="AM776"/>
  <c r="AN776"/>
  <c r="AO776"/>
  <c r="AP776"/>
  <c r="AQ776"/>
  <c r="AR776"/>
  <c r="AS776"/>
  <c r="AT776"/>
  <c r="AU776"/>
  <c r="AV776"/>
  <c r="AW776"/>
  <c r="AX776"/>
  <c r="AY776"/>
  <c r="BH776"/>
  <c r="BP776" s="1"/>
  <c r="AZ776" s="1"/>
  <c r="BT776" s="1"/>
  <c r="BX776" s="1"/>
  <c r="BL776"/>
  <c r="BD776" s="1"/>
  <c r="BM776"/>
  <c r="BE776" s="1"/>
  <c r="BN776"/>
  <c r="BF776" s="1"/>
  <c r="BO776"/>
  <c r="BG776" s="1"/>
  <c r="BQ776"/>
  <c r="BR776"/>
  <c r="BB776" s="1"/>
  <c r="BV776" s="1"/>
  <c r="BS776"/>
  <c r="BC776" s="1"/>
  <c r="CN776"/>
  <c r="CO776"/>
  <c r="BI776" s="1"/>
  <c r="CL776" s="1"/>
  <c r="CP776"/>
  <c r="BJ776" s="1"/>
  <c r="CM776" s="1"/>
  <c r="CQ776"/>
  <c r="BK776" s="1"/>
  <c r="CR776"/>
  <c r="CS776"/>
  <c r="CT776"/>
  <c r="CU776"/>
  <c r="CV776"/>
  <c r="CW776"/>
  <c r="CX776"/>
  <c r="CY776"/>
  <c r="CZ776"/>
  <c r="AE777"/>
  <c r="AF777"/>
  <c r="AG777"/>
  <c r="AH777"/>
  <c r="AI777"/>
  <c r="AJ777"/>
  <c r="AK777"/>
  <c r="AL777"/>
  <c r="AM777"/>
  <c r="AN777"/>
  <c r="AO777"/>
  <c r="AP777"/>
  <c r="AQ777"/>
  <c r="AR777"/>
  <c r="AS777"/>
  <c r="AT777"/>
  <c r="AU777"/>
  <c r="AV777"/>
  <c r="AW777"/>
  <c r="AX777"/>
  <c r="AY777"/>
  <c r="BH777"/>
  <c r="BP777" s="1"/>
  <c r="AZ777" s="1"/>
  <c r="BT777" s="1"/>
  <c r="BX777" s="1"/>
  <c r="BL777"/>
  <c r="BD777" s="1"/>
  <c r="BM777"/>
  <c r="BE777" s="1"/>
  <c r="BN777"/>
  <c r="BF777" s="1"/>
  <c r="BO777"/>
  <c r="BG777" s="1"/>
  <c r="BQ777"/>
  <c r="BR777"/>
  <c r="BB777" s="1"/>
  <c r="BV777" s="1"/>
  <c r="BS777"/>
  <c r="BC777" s="1"/>
  <c r="CN777"/>
  <c r="CO777"/>
  <c r="BI777" s="1"/>
  <c r="CL777" s="1"/>
  <c r="CP777"/>
  <c r="BJ777" s="1"/>
  <c r="CM777" s="1"/>
  <c r="CQ777"/>
  <c r="BK777" s="1"/>
  <c r="CR777"/>
  <c r="CS777"/>
  <c r="CT777"/>
  <c r="CU777"/>
  <c r="CV777"/>
  <c r="CW777"/>
  <c r="CX777"/>
  <c r="CY777"/>
  <c r="CZ777"/>
  <c r="AE778"/>
  <c r="AF778"/>
  <c r="AG778"/>
  <c r="AH778"/>
  <c r="AI778"/>
  <c r="AJ778"/>
  <c r="AK778"/>
  <c r="AL778"/>
  <c r="AM778"/>
  <c r="AN778"/>
  <c r="AO778"/>
  <c r="AP778"/>
  <c r="AQ778"/>
  <c r="AR778"/>
  <c r="AS778"/>
  <c r="AT778"/>
  <c r="AU778"/>
  <c r="AV778"/>
  <c r="AW778"/>
  <c r="AX778"/>
  <c r="AY778"/>
  <c r="BH778"/>
  <c r="BP778" s="1"/>
  <c r="AZ778" s="1"/>
  <c r="BT778" s="1"/>
  <c r="BX778" s="1"/>
  <c r="BL778"/>
  <c r="BD778" s="1"/>
  <c r="BM778"/>
  <c r="BE778" s="1"/>
  <c r="BN778"/>
  <c r="BF778" s="1"/>
  <c r="BO778"/>
  <c r="BG778" s="1"/>
  <c r="BQ778"/>
  <c r="BR778"/>
  <c r="BB778" s="1"/>
  <c r="BV778" s="1"/>
  <c r="BS778"/>
  <c r="BC778" s="1"/>
  <c r="CN778"/>
  <c r="CO778"/>
  <c r="BI778" s="1"/>
  <c r="CL778" s="1"/>
  <c r="CP778"/>
  <c r="BJ778" s="1"/>
  <c r="CM778" s="1"/>
  <c r="CQ778"/>
  <c r="BK778" s="1"/>
  <c r="CR778"/>
  <c r="CS778"/>
  <c r="CT778"/>
  <c r="CU778"/>
  <c r="CV778"/>
  <c r="CW778"/>
  <c r="CX778"/>
  <c r="CY778"/>
  <c r="CZ778"/>
  <c r="AE779"/>
  <c r="AF779"/>
  <c r="AG779"/>
  <c r="AH779"/>
  <c r="AI779"/>
  <c r="AJ779"/>
  <c r="AK779"/>
  <c r="AL779"/>
  <c r="AM779"/>
  <c r="AN779"/>
  <c r="AO779"/>
  <c r="AP779"/>
  <c r="AQ779"/>
  <c r="AR779"/>
  <c r="AS779"/>
  <c r="AT779"/>
  <c r="AU779"/>
  <c r="AV779"/>
  <c r="AW779"/>
  <c r="AX779"/>
  <c r="AY779"/>
  <c r="BH779"/>
  <c r="BP779" s="1"/>
  <c r="AZ779" s="1"/>
  <c r="BT779" s="1"/>
  <c r="BX779" s="1"/>
  <c r="BL779"/>
  <c r="BD779" s="1"/>
  <c r="BM779"/>
  <c r="BE779" s="1"/>
  <c r="BN779"/>
  <c r="BF779" s="1"/>
  <c r="BO779"/>
  <c r="BG779" s="1"/>
  <c r="BQ779"/>
  <c r="BR779"/>
  <c r="BB779" s="1"/>
  <c r="BV779" s="1"/>
  <c r="BS779"/>
  <c r="BC779" s="1"/>
  <c r="CN779"/>
  <c r="CO779"/>
  <c r="BI779" s="1"/>
  <c r="CL779" s="1"/>
  <c r="CP779"/>
  <c r="BJ779" s="1"/>
  <c r="CM779" s="1"/>
  <c r="CQ779"/>
  <c r="BK779" s="1"/>
  <c r="CR779"/>
  <c r="CS779"/>
  <c r="CT779"/>
  <c r="CU779"/>
  <c r="CV779"/>
  <c r="CW779"/>
  <c r="CX779"/>
  <c r="CY779"/>
  <c r="CZ779"/>
  <c r="AE780"/>
  <c r="AF780"/>
  <c r="AG780"/>
  <c r="AH780"/>
  <c r="AI780"/>
  <c r="AJ780"/>
  <c r="AK780"/>
  <c r="AL780"/>
  <c r="AM780"/>
  <c r="AN780"/>
  <c r="AO780"/>
  <c r="AP780"/>
  <c r="AQ780"/>
  <c r="AR780"/>
  <c r="AS780"/>
  <c r="AT780"/>
  <c r="AU780"/>
  <c r="AV780"/>
  <c r="AW780"/>
  <c r="AX780"/>
  <c r="AY780"/>
  <c r="BH780"/>
  <c r="BP780" s="1"/>
  <c r="AZ780" s="1"/>
  <c r="BT780" s="1"/>
  <c r="BX780" s="1"/>
  <c r="BL780"/>
  <c r="BD780" s="1"/>
  <c r="BM780"/>
  <c r="BE780" s="1"/>
  <c r="BN780"/>
  <c r="BF780" s="1"/>
  <c r="BO780"/>
  <c r="BG780" s="1"/>
  <c r="BQ780"/>
  <c r="BR780"/>
  <c r="BB780" s="1"/>
  <c r="BV780" s="1"/>
  <c r="BS780"/>
  <c r="BC780" s="1"/>
  <c r="CN780"/>
  <c r="CO780"/>
  <c r="BI780" s="1"/>
  <c r="CL780" s="1"/>
  <c r="CP780"/>
  <c r="BJ780" s="1"/>
  <c r="CM780" s="1"/>
  <c r="CQ780"/>
  <c r="BK780" s="1"/>
  <c r="CR780"/>
  <c r="CS780"/>
  <c r="CT780"/>
  <c r="CU780"/>
  <c r="CV780"/>
  <c r="CW780"/>
  <c r="CX780"/>
  <c r="CY780"/>
  <c r="CZ780"/>
  <c r="AE781"/>
  <c r="AF781"/>
  <c r="AG781"/>
  <c r="AH781"/>
  <c r="AI781"/>
  <c r="AJ781"/>
  <c r="AK781"/>
  <c r="AL781"/>
  <c r="AM781"/>
  <c r="AN781"/>
  <c r="AO781"/>
  <c r="AP781"/>
  <c r="AQ781"/>
  <c r="AR781"/>
  <c r="AS781"/>
  <c r="AT781"/>
  <c r="AU781"/>
  <c r="AV781"/>
  <c r="AW781"/>
  <c r="AX781"/>
  <c r="AY781"/>
  <c r="BH781"/>
  <c r="BP781" s="1"/>
  <c r="AZ781" s="1"/>
  <c r="BT781" s="1"/>
  <c r="BX781" s="1"/>
  <c r="BL781"/>
  <c r="BD781" s="1"/>
  <c r="BM781"/>
  <c r="BE781" s="1"/>
  <c r="BN781"/>
  <c r="BF781" s="1"/>
  <c r="BO781"/>
  <c r="BG781" s="1"/>
  <c r="BQ781"/>
  <c r="BR781"/>
  <c r="BB781" s="1"/>
  <c r="BV781" s="1"/>
  <c r="BS781"/>
  <c r="BC781" s="1"/>
  <c r="CN781"/>
  <c r="CO781"/>
  <c r="BI781" s="1"/>
  <c r="CL781" s="1"/>
  <c r="CP781"/>
  <c r="BJ781" s="1"/>
  <c r="CM781" s="1"/>
  <c r="CQ781"/>
  <c r="BK781" s="1"/>
  <c r="CR781"/>
  <c r="CS781"/>
  <c r="CT781"/>
  <c r="CU781"/>
  <c r="CV781"/>
  <c r="CW781"/>
  <c r="CX781"/>
  <c r="CY781"/>
  <c r="CZ781"/>
  <c r="AE782"/>
  <c r="AF782"/>
  <c r="AG782"/>
  <c r="AH782"/>
  <c r="AI782"/>
  <c r="AJ782"/>
  <c r="AK782"/>
  <c r="AL782"/>
  <c r="AM782"/>
  <c r="AN782"/>
  <c r="AO782"/>
  <c r="AP782"/>
  <c r="AQ782"/>
  <c r="AR782"/>
  <c r="AS782"/>
  <c r="AT782"/>
  <c r="AU782"/>
  <c r="AV782"/>
  <c r="AW782"/>
  <c r="AX782"/>
  <c r="AY782"/>
  <c r="BH782"/>
  <c r="BP782" s="1"/>
  <c r="AZ782" s="1"/>
  <c r="BT782" s="1"/>
  <c r="BX782" s="1"/>
  <c r="BL782"/>
  <c r="BD782" s="1"/>
  <c r="BM782"/>
  <c r="BE782" s="1"/>
  <c r="BN782"/>
  <c r="BF782" s="1"/>
  <c r="BO782"/>
  <c r="BG782" s="1"/>
  <c r="BQ782"/>
  <c r="BR782"/>
  <c r="BB782" s="1"/>
  <c r="BV782" s="1"/>
  <c r="BS782"/>
  <c r="BC782" s="1"/>
  <c r="CN782"/>
  <c r="CO782"/>
  <c r="BI782" s="1"/>
  <c r="CL782" s="1"/>
  <c r="CP782"/>
  <c r="BJ782" s="1"/>
  <c r="CM782" s="1"/>
  <c r="CQ782"/>
  <c r="BK782" s="1"/>
  <c r="CR782"/>
  <c r="CS782"/>
  <c r="CT782"/>
  <c r="CU782"/>
  <c r="CV782"/>
  <c r="CW782"/>
  <c r="CX782"/>
  <c r="CY782"/>
  <c r="CZ782"/>
  <c r="AE783"/>
  <c r="AF783"/>
  <c r="AG783"/>
  <c r="AH783"/>
  <c r="AI783"/>
  <c r="AJ783"/>
  <c r="AK783"/>
  <c r="AL783"/>
  <c r="AM783"/>
  <c r="AN783"/>
  <c r="AO783"/>
  <c r="AP783"/>
  <c r="AQ783"/>
  <c r="AR783"/>
  <c r="AS783"/>
  <c r="AT783"/>
  <c r="AU783"/>
  <c r="AV783"/>
  <c r="AW783"/>
  <c r="AX783"/>
  <c r="AY783"/>
  <c r="BH783"/>
  <c r="BP783" s="1"/>
  <c r="AZ783" s="1"/>
  <c r="BT783" s="1"/>
  <c r="BX783" s="1"/>
  <c r="BL783"/>
  <c r="BD783" s="1"/>
  <c r="BM783"/>
  <c r="BE783" s="1"/>
  <c r="BN783"/>
  <c r="BF783" s="1"/>
  <c r="BO783"/>
  <c r="BG783" s="1"/>
  <c r="BQ783"/>
  <c r="BR783"/>
  <c r="BB783" s="1"/>
  <c r="BV783" s="1"/>
  <c r="BS783"/>
  <c r="BC783" s="1"/>
  <c r="CN783"/>
  <c r="CO783"/>
  <c r="BI783" s="1"/>
  <c r="CL783" s="1"/>
  <c r="CP783"/>
  <c r="BJ783" s="1"/>
  <c r="CM783" s="1"/>
  <c r="CQ783"/>
  <c r="BK783" s="1"/>
  <c r="CR783"/>
  <c r="CS783"/>
  <c r="CT783"/>
  <c r="CU783"/>
  <c r="CV783"/>
  <c r="CW783"/>
  <c r="CX783"/>
  <c r="CY783"/>
  <c r="CZ783"/>
  <c r="AE784"/>
  <c r="AF784"/>
  <c r="AG784"/>
  <c r="AH784"/>
  <c r="AI784"/>
  <c r="AJ784"/>
  <c r="AK784"/>
  <c r="AL784"/>
  <c r="AM784"/>
  <c r="AN784"/>
  <c r="AO784"/>
  <c r="AP784"/>
  <c r="AQ784"/>
  <c r="AR784"/>
  <c r="AS784"/>
  <c r="AT784"/>
  <c r="AU784"/>
  <c r="AV784"/>
  <c r="AW784"/>
  <c r="AX784"/>
  <c r="AY784"/>
  <c r="BH784"/>
  <c r="BP784" s="1"/>
  <c r="AZ784" s="1"/>
  <c r="BT784" s="1"/>
  <c r="BX784" s="1"/>
  <c r="BL784"/>
  <c r="BD784" s="1"/>
  <c r="BM784"/>
  <c r="BE784" s="1"/>
  <c r="BN784"/>
  <c r="BF784" s="1"/>
  <c r="BO784"/>
  <c r="BG784" s="1"/>
  <c r="BQ784"/>
  <c r="BR784"/>
  <c r="BB784" s="1"/>
  <c r="BV784" s="1"/>
  <c r="BS784"/>
  <c r="BC784" s="1"/>
  <c r="CN784"/>
  <c r="CO784"/>
  <c r="BI784" s="1"/>
  <c r="CL784" s="1"/>
  <c r="CP784"/>
  <c r="BJ784" s="1"/>
  <c r="CM784" s="1"/>
  <c r="CQ784"/>
  <c r="BK784" s="1"/>
  <c r="CR784"/>
  <c r="CS784"/>
  <c r="CT784"/>
  <c r="CU784"/>
  <c r="CV784"/>
  <c r="CW784"/>
  <c r="CX784"/>
  <c r="CY784"/>
  <c r="CZ784"/>
  <c r="AE785"/>
  <c r="AF785"/>
  <c r="AG785"/>
  <c r="AH785"/>
  <c r="AI785"/>
  <c r="AJ785"/>
  <c r="AK785"/>
  <c r="AL785"/>
  <c r="AM785"/>
  <c r="AN785"/>
  <c r="AO785"/>
  <c r="AP785"/>
  <c r="AQ785"/>
  <c r="AR785"/>
  <c r="AS785"/>
  <c r="AT785"/>
  <c r="AU785"/>
  <c r="AV785"/>
  <c r="AW785"/>
  <c r="AX785"/>
  <c r="AY785"/>
  <c r="BH785"/>
  <c r="BP785" s="1"/>
  <c r="AZ785" s="1"/>
  <c r="BT785" s="1"/>
  <c r="BX785" s="1"/>
  <c r="BL785"/>
  <c r="BD785" s="1"/>
  <c r="BM785"/>
  <c r="BE785" s="1"/>
  <c r="BN785"/>
  <c r="BF785" s="1"/>
  <c r="BO785"/>
  <c r="BG785" s="1"/>
  <c r="BQ785"/>
  <c r="BR785"/>
  <c r="BB785" s="1"/>
  <c r="BV785" s="1"/>
  <c r="BS785"/>
  <c r="BC785" s="1"/>
  <c r="CN785"/>
  <c r="CO785"/>
  <c r="BI785" s="1"/>
  <c r="CL785" s="1"/>
  <c r="CP785"/>
  <c r="BJ785" s="1"/>
  <c r="CM785" s="1"/>
  <c r="CQ785"/>
  <c r="BK785" s="1"/>
  <c r="CR785"/>
  <c r="CS785"/>
  <c r="CT785"/>
  <c r="CU785"/>
  <c r="CV785"/>
  <c r="CW785"/>
  <c r="CX785"/>
  <c r="CY785"/>
  <c r="CZ785"/>
  <c r="AE786"/>
  <c r="AF786"/>
  <c r="AG786"/>
  <c r="AH786"/>
  <c r="AI786"/>
  <c r="AJ786"/>
  <c r="AK786"/>
  <c r="AL786"/>
  <c r="AM786"/>
  <c r="AN786"/>
  <c r="AO786"/>
  <c r="AP786"/>
  <c r="AQ786"/>
  <c r="AR786"/>
  <c r="AS786"/>
  <c r="AT786"/>
  <c r="AU786"/>
  <c r="AV786"/>
  <c r="AW786"/>
  <c r="AX786"/>
  <c r="AY786"/>
  <c r="BH786"/>
  <c r="BP786" s="1"/>
  <c r="AZ786" s="1"/>
  <c r="BT786" s="1"/>
  <c r="BX786" s="1"/>
  <c r="BL786"/>
  <c r="BD786" s="1"/>
  <c r="BM786"/>
  <c r="BE786" s="1"/>
  <c r="BN786"/>
  <c r="BF786" s="1"/>
  <c r="BO786"/>
  <c r="BG786" s="1"/>
  <c r="BQ786"/>
  <c r="BR786"/>
  <c r="BB786" s="1"/>
  <c r="BV786" s="1"/>
  <c r="BS786"/>
  <c r="BC786" s="1"/>
  <c r="CN786"/>
  <c r="CO786"/>
  <c r="BI786" s="1"/>
  <c r="CL786" s="1"/>
  <c r="CP786"/>
  <c r="BJ786" s="1"/>
  <c r="CM786" s="1"/>
  <c r="CQ786"/>
  <c r="BK786" s="1"/>
  <c r="CR786"/>
  <c r="CS786"/>
  <c r="CT786"/>
  <c r="CU786"/>
  <c r="CV786"/>
  <c r="CW786"/>
  <c r="CX786"/>
  <c r="CY786"/>
  <c r="CZ786"/>
  <c r="AE787"/>
  <c r="AF787"/>
  <c r="AG787"/>
  <c r="AH787"/>
  <c r="AI787"/>
  <c r="AJ787"/>
  <c r="AK787"/>
  <c r="AL787"/>
  <c r="AM787"/>
  <c r="AN787"/>
  <c r="AO787"/>
  <c r="AP787"/>
  <c r="AQ787"/>
  <c r="AR787"/>
  <c r="AS787"/>
  <c r="AT787"/>
  <c r="AU787"/>
  <c r="AV787"/>
  <c r="AW787"/>
  <c r="AX787"/>
  <c r="AY787"/>
  <c r="BH787"/>
  <c r="BP787" s="1"/>
  <c r="AZ787" s="1"/>
  <c r="BT787" s="1"/>
  <c r="BX787" s="1"/>
  <c r="BL787"/>
  <c r="BD787" s="1"/>
  <c r="BM787"/>
  <c r="BE787" s="1"/>
  <c r="BN787"/>
  <c r="BF787" s="1"/>
  <c r="BO787"/>
  <c r="BG787" s="1"/>
  <c r="BQ787"/>
  <c r="BR787"/>
  <c r="BB787" s="1"/>
  <c r="BV787" s="1"/>
  <c r="BS787"/>
  <c r="BC787" s="1"/>
  <c r="CN787"/>
  <c r="CO787"/>
  <c r="BI787" s="1"/>
  <c r="CL787" s="1"/>
  <c r="CP787"/>
  <c r="BJ787" s="1"/>
  <c r="CM787" s="1"/>
  <c r="CQ787"/>
  <c r="BK787" s="1"/>
  <c r="CR787"/>
  <c r="CS787"/>
  <c r="CT787"/>
  <c r="CU787"/>
  <c r="CV787"/>
  <c r="CW787"/>
  <c r="CX787"/>
  <c r="CY787"/>
  <c r="CZ787"/>
  <c r="AE788"/>
  <c r="AF788"/>
  <c r="AG788"/>
  <c r="AH788"/>
  <c r="AI788"/>
  <c r="AJ788"/>
  <c r="AK788"/>
  <c r="AL788"/>
  <c r="AM788"/>
  <c r="AN788"/>
  <c r="AO788"/>
  <c r="AP788"/>
  <c r="AQ788"/>
  <c r="AR788"/>
  <c r="AS788"/>
  <c r="AT788"/>
  <c r="AU788"/>
  <c r="AV788"/>
  <c r="AW788"/>
  <c r="AX788"/>
  <c r="AY788"/>
  <c r="BH788"/>
  <c r="BP788" s="1"/>
  <c r="AZ788" s="1"/>
  <c r="BT788" s="1"/>
  <c r="BX788" s="1"/>
  <c r="BL788"/>
  <c r="BD788" s="1"/>
  <c r="BM788"/>
  <c r="BE788" s="1"/>
  <c r="BN788"/>
  <c r="BF788" s="1"/>
  <c r="BO788"/>
  <c r="BG788" s="1"/>
  <c r="BQ788"/>
  <c r="BR788"/>
  <c r="BB788" s="1"/>
  <c r="BV788" s="1"/>
  <c r="BS788"/>
  <c r="BC788" s="1"/>
  <c r="CN788"/>
  <c r="CO788"/>
  <c r="BI788" s="1"/>
  <c r="CL788" s="1"/>
  <c r="CP788"/>
  <c r="BJ788" s="1"/>
  <c r="CM788" s="1"/>
  <c r="CQ788"/>
  <c r="BK788" s="1"/>
  <c r="CR788"/>
  <c r="CS788"/>
  <c r="CT788"/>
  <c r="CU788"/>
  <c r="CV788"/>
  <c r="CW788"/>
  <c r="CX788"/>
  <c r="CY788"/>
  <c r="CZ788"/>
  <c r="AE789"/>
  <c r="AF789"/>
  <c r="AG789"/>
  <c r="AH789"/>
  <c r="AI789"/>
  <c r="AJ789"/>
  <c r="AK789"/>
  <c r="AL789"/>
  <c r="AM789"/>
  <c r="AN789"/>
  <c r="AO789"/>
  <c r="AP789"/>
  <c r="AQ789"/>
  <c r="AR789"/>
  <c r="AS789"/>
  <c r="AT789"/>
  <c r="AU789"/>
  <c r="AV789"/>
  <c r="AW789"/>
  <c r="AX789"/>
  <c r="AY789"/>
  <c r="BH789"/>
  <c r="BP789" s="1"/>
  <c r="AZ789" s="1"/>
  <c r="BT789" s="1"/>
  <c r="BX789" s="1"/>
  <c r="BL789"/>
  <c r="BD789" s="1"/>
  <c r="BM789"/>
  <c r="BE789" s="1"/>
  <c r="BN789"/>
  <c r="BF789" s="1"/>
  <c r="BO789"/>
  <c r="BG789" s="1"/>
  <c r="BQ789"/>
  <c r="BR789"/>
  <c r="BB789" s="1"/>
  <c r="BV789" s="1"/>
  <c r="BS789"/>
  <c r="BC789" s="1"/>
  <c r="CN789"/>
  <c r="CO789"/>
  <c r="BI789" s="1"/>
  <c r="CL789" s="1"/>
  <c r="CP789"/>
  <c r="BJ789" s="1"/>
  <c r="CM789" s="1"/>
  <c r="CQ789"/>
  <c r="BK789" s="1"/>
  <c r="CR789"/>
  <c r="CS789"/>
  <c r="CT789"/>
  <c r="CU789"/>
  <c r="CV789"/>
  <c r="CW789"/>
  <c r="CX789"/>
  <c r="CY789"/>
  <c r="CZ789"/>
  <c r="AE790"/>
  <c r="AF790"/>
  <c r="AG790"/>
  <c r="AH790"/>
  <c r="AI790"/>
  <c r="AJ790"/>
  <c r="AK790"/>
  <c r="AL790"/>
  <c r="AM790"/>
  <c r="AN790"/>
  <c r="AO790"/>
  <c r="AP790"/>
  <c r="AQ790"/>
  <c r="AR790"/>
  <c r="AS790"/>
  <c r="AT790"/>
  <c r="AU790"/>
  <c r="AV790"/>
  <c r="AW790"/>
  <c r="AX790"/>
  <c r="AY790"/>
  <c r="BH790"/>
  <c r="BP790" s="1"/>
  <c r="AZ790" s="1"/>
  <c r="BT790" s="1"/>
  <c r="BX790" s="1"/>
  <c r="BL790"/>
  <c r="BD790" s="1"/>
  <c r="BM790"/>
  <c r="BE790" s="1"/>
  <c r="BN790"/>
  <c r="BF790" s="1"/>
  <c r="BO790"/>
  <c r="BG790" s="1"/>
  <c r="BQ790"/>
  <c r="BR790"/>
  <c r="BB790" s="1"/>
  <c r="BV790" s="1"/>
  <c r="BS790"/>
  <c r="BC790" s="1"/>
  <c r="CN790"/>
  <c r="CO790"/>
  <c r="BI790" s="1"/>
  <c r="CL790" s="1"/>
  <c r="CP790"/>
  <c r="BJ790" s="1"/>
  <c r="CM790" s="1"/>
  <c r="CQ790"/>
  <c r="BK790" s="1"/>
  <c r="CR790"/>
  <c r="CS790"/>
  <c r="CT790"/>
  <c r="CU790"/>
  <c r="CV790"/>
  <c r="CW790"/>
  <c r="CX790"/>
  <c r="CY790"/>
  <c r="CZ790"/>
  <c r="AE791"/>
  <c r="AF791"/>
  <c r="AG791"/>
  <c r="AH791"/>
  <c r="AI791"/>
  <c r="AJ791"/>
  <c r="AK791"/>
  <c r="AL791"/>
  <c r="AM791"/>
  <c r="AN791"/>
  <c r="AO791"/>
  <c r="AP791"/>
  <c r="AQ791"/>
  <c r="AR791"/>
  <c r="AS791"/>
  <c r="AT791"/>
  <c r="AU791"/>
  <c r="AV791"/>
  <c r="AW791"/>
  <c r="AX791"/>
  <c r="AY791"/>
  <c r="BH791"/>
  <c r="BP791" s="1"/>
  <c r="AZ791" s="1"/>
  <c r="BT791" s="1"/>
  <c r="BX791" s="1"/>
  <c r="BL791"/>
  <c r="BD791" s="1"/>
  <c r="BM791"/>
  <c r="BE791" s="1"/>
  <c r="BN791"/>
  <c r="BF791" s="1"/>
  <c r="BO791"/>
  <c r="BG791" s="1"/>
  <c r="BQ791"/>
  <c r="BR791"/>
  <c r="BB791" s="1"/>
  <c r="BV791" s="1"/>
  <c r="BS791"/>
  <c r="BC791" s="1"/>
  <c r="CN791"/>
  <c r="CO791"/>
  <c r="BI791" s="1"/>
  <c r="CL791" s="1"/>
  <c r="CP791"/>
  <c r="BJ791" s="1"/>
  <c r="CM791" s="1"/>
  <c r="CQ791"/>
  <c r="BK791" s="1"/>
  <c r="CR791"/>
  <c r="CS791"/>
  <c r="CT791"/>
  <c r="CU791"/>
  <c r="CV791"/>
  <c r="CW791"/>
  <c r="CX791"/>
  <c r="CY791"/>
  <c r="CZ791"/>
  <c r="AE792"/>
  <c r="AF792"/>
  <c r="AG792"/>
  <c r="AH792"/>
  <c r="AI792"/>
  <c r="AJ792"/>
  <c r="AK792"/>
  <c r="AL792"/>
  <c r="AM792"/>
  <c r="AN792"/>
  <c r="AO792"/>
  <c r="AP792"/>
  <c r="AQ792"/>
  <c r="AR792"/>
  <c r="AS792"/>
  <c r="AT792"/>
  <c r="AU792"/>
  <c r="AV792"/>
  <c r="AW792"/>
  <c r="AX792"/>
  <c r="AY792"/>
  <c r="BH792"/>
  <c r="BP792" s="1"/>
  <c r="AZ792" s="1"/>
  <c r="BT792" s="1"/>
  <c r="BX792" s="1"/>
  <c r="BL792"/>
  <c r="BD792" s="1"/>
  <c r="BM792"/>
  <c r="BE792" s="1"/>
  <c r="BN792"/>
  <c r="BF792" s="1"/>
  <c r="BO792"/>
  <c r="BG792" s="1"/>
  <c r="BQ792"/>
  <c r="BR792"/>
  <c r="BB792" s="1"/>
  <c r="BV792" s="1"/>
  <c r="BS792"/>
  <c r="BC792" s="1"/>
  <c r="CN792"/>
  <c r="CO792"/>
  <c r="BI792" s="1"/>
  <c r="CL792" s="1"/>
  <c r="CP792"/>
  <c r="BJ792" s="1"/>
  <c r="CM792" s="1"/>
  <c r="CQ792"/>
  <c r="BK792" s="1"/>
  <c r="CR792"/>
  <c r="CS792"/>
  <c r="CT792"/>
  <c r="CU792"/>
  <c r="CV792"/>
  <c r="CW792"/>
  <c r="CX792"/>
  <c r="CY792"/>
  <c r="CZ792"/>
  <c r="AE793"/>
  <c r="AF793"/>
  <c r="AG793"/>
  <c r="AH793"/>
  <c r="AI793"/>
  <c r="AJ793"/>
  <c r="AK793"/>
  <c r="AL793"/>
  <c r="AM793"/>
  <c r="AN793"/>
  <c r="AO793"/>
  <c r="AP793"/>
  <c r="AQ793"/>
  <c r="AR793"/>
  <c r="AS793"/>
  <c r="AT793"/>
  <c r="AU793"/>
  <c r="AV793"/>
  <c r="AW793"/>
  <c r="AX793"/>
  <c r="AY793"/>
  <c r="BH793"/>
  <c r="BP793" s="1"/>
  <c r="AZ793" s="1"/>
  <c r="BT793" s="1"/>
  <c r="BX793" s="1"/>
  <c r="BL793"/>
  <c r="BD793" s="1"/>
  <c r="BM793"/>
  <c r="BE793" s="1"/>
  <c r="BN793"/>
  <c r="BF793" s="1"/>
  <c r="BO793"/>
  <c r="BG793" s="1"/>
  <c r="BQ793"/>
  <c r="BR793"/>
  <c r="BB793" s="1"/>
  <c r="BV793" s="1"/>
  <c r="BS793"/>
  <c r="BC793" s="1"/>
  <c r="CN793"/>
  <c r="CO793"/>
  <c r="BI793" s="1"/>
  <c r="CL793" s="1"/>
  <c r="CP793"/>
  <c r="BJ793" s="1"/>
  <c r="CM793" s="1"/>
  <c r="CQ793"/>
  <c r="BK793" s="1"/>
  <c r="CR793"/>
  <c r="CS793"/>
  <c r="CT793"/>
  <c r="CU793"/>
  <c r="CV793"/>
  <c r="CW793"/>
  <c r="CX793"/>
  <c r="CY793"/>
  <c r="CZ793"/>
  <c r="AE794"/>
  <c r="AF794"/>
  <c r="AG794"/>
  <c r="AH794"/>
  <c r="AI794"/>
  <c r="AJ794"/>
  <c r="AK794"/>
  <c r="AL794"/>
  <c r="AM794"/>
  <c r="AN794"/>
  <c r="AO794"/>
  <c r="AP794"/>
  <c r="AQ794"/>
  <c r="AR794"/>
  <c r="AS794"/>
  <c r="AT794"/>
  <c r="AU794"/>
  <c r="AV794"/>
  <c r="AW794"/>
  <c r="AX794"/>
  <c r="AY794"/>
  <c r="BH794"/>
  <c r="BP794" s="1"/>
  <c r="AZ794" s="1"/>
  <c r="BT794" s="1"/>
  <c r="BX794" s="1"/>
  <c r="BL794"/>
  <c r="BD794" s="1"/>
  <c r="BM794"/>
  <c r="BE794" s="1"/>
  <c r="BN794"/>
  <c r="BF794" s="1"/>
  <c r="BO794"/>
  <c r="BG794" s="1"/>
  <c r="BQ794"/>
  <c r="BR794"/>
  <c r="BB794" s="1"/>
  <c r="BV794" s="1"/>
  <c r="BS794"/>
  <c r="BC794" s="1"/>
  <c r="CN794"/>
  <c r="CO794"/>
  <c r="BI794" s="1"/>
  <c r="CL794" s="1"/>
  <c r="CP794"/>
  <c r="BJ794" s="1"/>
  <c r="CM794" s="1"/>
  <c r="CQ794"/>
  <c r="BK794" s="1"/>
  <c r="CR794"/>
  <c r="CS794"/>
  <c r="CT794"/>
  <c r="CU794"/>
  <c r="CV794"/>
  <c r="CW794"/>
  <c r="CX794"/>
  <c r="CY794"/>
  <c r="CZ794"/>
  <c r="AE795"/>
  <c r="AF795"/>
  <c r="AG795"/>
  <c r="AH795"/>
  <c r="AI795"/>
  <c r="AJ795"/>
  <c r="AK795"/>
  <c r="AL795"/>
  <c r="AM795"/>
  <c r="AN795"/>
  <c r="AO795"/>
  <c r="AP795"/>
  <c r="AQ795"/>
  <c r="AR795"/>
  <c r="AS795"/>
  <c r="AT795"/>
  <c r="AU795"/>
  <c r="AV795"/>
  <c r="AW795"/>
  <c r="AX795"/>
  <c r="AY795"/>
  <c r="BH795"/>
  <c r="BP795" s="1"/>
  <c r="AZ795" s="1"/>
  <c r="BT795" s="1"/>
  <c r="BX795" s="1"/>
  <c r="BL795"/>
  <c r="BD795" s="1"/>
  <c r="BM795"/>
  <c r="BE795" s="1"/>
  <c r="BN795"/>
  <c r="BF795" s="1"/>
  <c r="BO795"/>
  <c r="BG795" s="1"/>
  <c r="BQ795"/>
  <c r="BR795"/>
  <c r="BB795" s="1"/>
  <c r="BV795" s="1"/>
  <c r="BS795"/>
  <c r="BC795" s="1"/>
  <c r="CN795"/>
  <c r="CO795"/>
  <c r="BI795" s="1"/>
  <c r="CL795" s="1"/>
  <c r="CP795"/>
  <c r="BJ795" s="1"/>
  <c r="CM795" s="1"/>
  <c r="CQ795"/>
  <c r="BK795" s="1"/>
  <c r="CR795"/>
  <c r="CS795"/>
  <c r="CT795"/>
  <c r="CU795"/>
  <c r="CV795"/>
  <c r="CW795"/>
  <c r="CX795"/>
  <c r="CY795"/>
  <c r="CZ795"/>
  <c r="AE796"/>
  <c r="AF796"/>
  <c r="AG796"/>
  <c r="AH796"/>
  <c r="AI796"/>
  <c r="AJ796"/>
  <c r="AK796"/>
  <c r="AL796"/>
  <c r="AM796"/>
  <c r="AN796"/>
  <c r="AO796"/>
  <c r="AP796"/>
  <c r="AQ796"/>
  <c r="AR796"/>
  <c r="AS796"/>
  <c r="AT796"/>
  <c r="AU796"/>
  <c r="AV796"/>
  <c r="AW796"/>
  <c r="AX796"/>
  <c r="AY796"/>
  <c r="BH796"/>
  <c r="BP796" s="1"/>
  <c r="AZ796" s="1"/>
  <c r="BT796" s="1"/>
  <c r="BX796" s="1"/>
  <c r="BL796"/>
  <c r="BD796" s="1"/>
  <c r="BM796"/>
  <c r="BE796" s="1"/>
  <c r="BN796"/>
  <c r="BF796" s="1"/>
  <c r="BO796"/>
  <c r="BG796" s="1"/>
  <c r="BQ796"/>
  <c r="BR796"/>
  <c r="BB796" s="1"/>
  <c r="BV796" s="1"/>
  <c r="BS796"/>
  <c r="BC796" s="1"/>
  <c r="CN796"/>
  <c r="CO796"/>
  <c r="BI796" s="1"/>
  <c r="CL796" s="1"/>
  <c r="CP796"/>
  <c r="BJ796" s="1"/>
  <c r="CM796" s="1"/>
  <c r="CQ796"/>
  <c r="BK796" s="1"/>
  <c r="CR796"/>
  <c r="CS796"/>
  <c r="CT796"/>
  <c r="CU796"/>
  <c r="CV796"/>
  <c r="CW796"/>
  <c r="CX796"/>
  <c r="CY796"/>
  <c r="CZ796"/>
  <c r="AE797"/>
  <c r="AF797"/>
  <c r="AG797"/>
  <c r="AH797"/>
  <c r="AI797"/>
  <c r="AJ797"/>
  <c r="AK797"/>
  <c r="AL797"/>
  <c r="AM797"/>
  <c r="AN797"/>
  <c r="AO797"/>
  <c r="AP797"/>
  <c r="AQ797"/>
  <c r="AR797"/>
  <c r="AS797"/>
  <c r="AT797"/>
  <c r="AU797"/>
  <c r="AV797"/>
  <c r="AW797"/>
  <c r="AX797"/>
  <c r="AY797"/>
  <c r="BH797"/>
  <c r="BP797" s="1"/>
  <c r="AZ797" s="1"/>
  <c r="BT797" s="1"/>
  <c r="BX797" s="1"/>
  <c r="BL797"/>
  <c r="BD797" s="1"/>
  <c r="BM797"/>
  <c r="BE797" s="1"/>
  <c r="BN797"/>
  <c r="BF797" s="1"/>
  <c r="BO797"/>
  <c r="BG797" s="1"/>
  <c r="BQ797"/>
  <c r="BR797"/>
  <c r="BB797" s="1"/>
  <c r="BV797" s="1"/>
  <c r="BS797"/>
  <c r="BC797" s="1"/>
  <c r="CN797"/>
  <c r="CO797"/>
  <c r="BI797" s="1"/>
  <c r="CL797" s="1"/>
  <c r="CP797"/>
  <c r="BJ797" s="1"/>
  <c r="CM797" s="1"/>
  <c r="CQ797"/>
  <c r="BK797" s="1"/>
  <c r="CR797"/>
  <c r="CS797"/>
  <c r="CT797"/>
  <c r="CU797"/>
  <c r="CV797"/>
  <c r="CW797"/>
  <c r="CX797"/>
  <c r="CY797"/>
  <c r="CZ797"/>
  <c r="AE798"/>
  <c r="AF798"/>
  <c r="AG798"/>
  <c r="AH798"/>
  <c r="AI798"/>
  <c r="AJ798"/>
  <c r="AK798"/>
  <c r="AL798"/>
  <c r="AM798"/>
  <c r="AN798"/>
  <c r="AO798"/>
  <c r="AP798"/>
  <c r="AQ798"/>
  <c r="AR798"/>
  <c r="AS798"/>
  <c r="AT798"/>
  <c r="AU798"/>
  <c r="AV798"/>
  <c r="AW798"/>
  <c r="AX798"/>
  <c r="AY798"/>
  <c r="BH798"/>
  <c r="BP798" s="1"/>
  <c r="AZ798" s="1"/>
  <c r="BT798" s="1"/>
  <c r="BX798" s="1"/>
  <c r="BL798"/>
  <c r="BD798" s="1"/>
  <c r="BM798"/>
  <c r="BE798" s="1"/>
  <c r="BN798"/>
  <c r="BF798" s="1"/>
  <c r="BO798"/>
  <c r="BG798" s="1"/>
  <c r="BQ798"/>
  <c r="BR798"/>
  <c r="BB798" s="1"/>
  <c r="BV798" s="1"/>
  <c r="BS798"/>
  <c r="BC798" s="1"/>
  <c r="CN798"/>
  <c r="CO798"/>
  <c r="BI798" s="1"/>
  <c r="CL798" s="1"/>
  <c r="CP798"/>
  <c r="BJ798" s="1"/>
  <c r="CM798" s="1"/>
  <c r="CQ798"/>
  <c r="BK798" s="1"/>
  <c r="CR798"/>
  <c r="CS798"/>
  <c r="CT798"/>
  <c r="CU798"/>
  <c r="CV798"/>
  <c r="CW798"/>
  <c r="CX798"/>
  <c r="CY798"/>
  <c r="CZ798"/>
  <c r="AE799"/>
  <c r="AF799"/>
  <c r="AG799"/>
  <c r="AH799"/>
  <c r="AI799"/>
  <c r="AJ799"/>
  <c r="AK799"/>
  <c r="AL799"/>
  <c r="AM799"/>
  <c r="AN799"/>
  <c r="AO799"/>
  <c r="AP799"/>
  <c r="AQ799"/>
  <c r="AR799"/>
  <c r="AS799"/>
  <c r="AT799"/>
  <c r="AU799"/>
  <c r="AV799"/>
  <c r="AW799"/>
  <c r="AX799"/>
  <c r="AY799"/>
  <c r="BH799"/>
  <c r="BP799" s="1"/>
  <c r="AZ799" s="1"/>
  <c r="BT799" s="1"/>
  <c r="BX799" s="1"/>
  <c r="BL799"/>
  <c r="BD799" s="1"/>
  <c r="BM799"/>
  <c r="BE799" s="1"/>
  <c r="BN799"/>
  <c r="BF799" s="1"/>
  <c r="BO799"/>
  <c r="BG799" s="1"/>
  <c r="BQ799"/>
  <c r="BR799"/>
  <c r="BB799" s="1"/>
  <c r="BV799" s="1"/>
  <c r="BS799"/>
  <c r="BC799" s="1"/>
  <c r="CN799"/>
  <c r="CO799"/>
  <c r="BI799" s="1"/>
  <c r="CL799" s="1"/>
  <c r="CP799"/>
  <c r="BJ799" s="1"/>
  <c r="CM799" s="1"/>
  <c r="CQ799"/>
  <c r="BK799" s="1"/>
  <c r="CR799"/>
  <c r="CS799"/>
  <c r="CT799"/>
  <c r="CU799"/>
  <c r="CV799"/>
  <c r="CW799"/>
  <c r="CX799"/>
  <c r="CY799"/>
  <c r="CZ799"/>
  <c r="AE800"/>
  <c r="AF800"/>
  <c r="AG800"/>
  <c r="AH800"/>
  <c r="AI800"/>
  <c r="AJ800"/>
  <c r="AK800"/>
  <c r="AL800"/>
  <c r="AM800"/>
  <c r="AN800"/>
  <c r="AO800"/>
  <c r="AP800"/>
  <c r="AQ800"/>
  <c r="AR800"/>
  <c r="AS800"/>
  <c r="AT800"/>
  <c r="AU800"/>
  <c r="AV800"/>
  <c r="AW800"/>
  <c r="AX800"/>
  <c r="AY800"/>
  <c r="BH800"/>
  <c r="BL800"/>
  <c r="BD800" s="1"/>
  <c r="BM800"/>
  <c r="BE800" s="1"/>
  <c r="BN800"/>
  <c r="BF800" s="1"/>
  <c r="BO800"/>
  <c r="BG800" s="1"/>
  <c r="BQ800"/>
  <c r="BR800"/>
  <c r="BB800" s="1"/>
  <c r="BV800" s="1"/>
  <c r="BS800"/>
  <c r="BC800" s="1"/>
  <c r="CN800"/>
  <c r="CO800"/>
  <c r="BI800" s="1"/>
  <c r="CL800" s="1"/>
  <c r="CP800"/>
  <c r="BJ800" s="1"/>
  <c r="CM800" s="1"/>
  <c r="CQ800"/>
  <c r="BK800" s="1"/>
  <c r="CR800"/>
  <c r="CS800"/>
  <c r="CT800"/>
  <c r="CU800"/>
  <c r="CV800"/>
  <c r="CW800"/>
  <c r="CX800"/>
  <c r="CY800"/>
  <c r="CZ800"/>
  <c r="AE801"/>
  <c r="AF801"/>
  <c r="AG801"/>
  <c r="AH801"/>
  <c r="AI801"/>
  <c r="AJ801"/>
  <c r="AK801"/>
  <c r="AL801"/>
  <c r="AM801"/>
  <c r="AN801"/>
  <c r="AO801"/>
  <c r="AP801"/>
  <c r="AQ801"/>
  <c r="AR801"/>
  <c r="AS801"/>
  <c r="AT801"/>
  <c r="AU801"/>
  <c r="AV801"/>
  <c r="AW801"/>
  <c r="AX801"/>
  <c r="AY801"/>
  <c r="BH801"/>
  <c r="BL801"/>
  <c r="BD801" s="1"/>
  <c r="BM801"/>
  <c r="BE801" s="1"/>
  <c r="BN801"/>
  <c r="BF801" s="1"/>
  <c r="BO801"/>
  <c r="BG801" s="1"/>
  <c r="BQ801"/>
  <c r="BR801"/>
  <c r="BB801" s="1"/>
  <c r="BV801" s="1"/>
  <c r="BS801"/>
  <c r="BC801" s="1"/>
  <c r="CN801"/>
  <c r="CO801"/>
  <c r="BI801" s="1"/>
  <c r="CL801" s="1"/>
  <c r="CP801"/>
  <c r="BJ801" s="1"/>
  <c r="CM801" s="1"/>
  <c r="CQ801"/>
  <c r="BK801" s="1"/>
  <c r="CR801"/>
  <c r="CS801"/>
  <c r="CT801"/>
  <c r="CU801"/>
  <c r="CV801"/>
  <c r="CW801"/>
  <c r="CX801"/>
  <c r="CY801"/>
  <c r="CZ801"/>
  <c r="AE802"/>
  <c r="AF802"/>
  <c r="AG802"/>
  <c r="AH802"/>
  <c r="AI802"/>
  <c r="AJ802"/>
  <c r="AK802"/>
  <c r="AL802"/>
  <c r="AM802"/>
  <c r="AN802"/>
  <c r="AO802"/>
  <c r="AP802"/>
  <c r="AQ802"/>
  <c r="AR802"/>
  <c r="AS802"/>
  <c r="AT802"/>
  <c r="AU802"/>
  <c r="AV802"/>
  <c r="AW802"/>
  <c r="AX802"/>
  <c r="AY802"/>
  <c r="BH802"/>
  <c r="BL802"/>
  <c r="BD802" s="1"/>
  <c r="BM802"/>
  <c r="BE802" s="1"/>
  <c r="BN802"/>
  <c r="BF802" s="1"/>
  <c r="BO802"/>
  <c r="BG802" s="1"/>
  <c r="BQ802"/>
  <c r="BR802"/>
  <c r="BB802" s="1"/>
  <c r="BV802" s="1"/>
  <c r="BS802"/>
  <c r="BC802" s="1"/>
  <c r="CN802"/>
  <c r="CO802"/>
  <c r="BI802" s="1"/>
  <c r="CL802" s="1"/>
  <c r="CP802"/>
  <c r="BJ802" s="1"/>
  <c r="CM802" s="1"/>
  <c r="CQ802"/>
  <c r="BK802" s="1"/>
  <c r="CR802"/>
  <c r="CS802"/>
  <c r="CT802"/>
  <c r="CU802"/>
  <c r="CV802"/>
  <c r="CW802"/>
  <c r="CX802"/>
  <c r="CY802"/>
  <c r="CZ802"/>
  <c r="AE803"/>
  <c r="AF803"/>
  <c r="AG803"/>
  <c r="AH803"/>
  <c r="AI803"/>
  <c r="AJ803"/>
  <c r="AK803"/>
  <c r="AL803"/>
  <c r="AM803"/>
  <c r="AN803"/>
  <c r="AO803"/>
  <c r="AP803"/>
  <c r="AQ803"/>
  <c r="AR803"/>
  <c r="AS803"/>
  <c r="AT803"/>
  <c r="AU803"/>
  <c r="AV803"/>
  <c r="AW803"/>
  <c r="AX803"/>
  <c r="AY803"/>
  <c r="BH803"/>
  <c r="BL803"/>
  <c r="BD803" s="1"/>
  <c r="BM803"/>
  <c r="BE803" s="1"/>
  <c r="BN803"/>
  <c r="BF803" s="1"/>
  <c r="BO803"/>
  <c r="BG803" s="1"/>
  <c r="BQ803"/>
  <c r="BR803"/>
  <c r="BB803" s="1"/>
  <c r="BV803" s="1"/>
  <c r="BS803"/>
  <c r="BC803" s="1"/>
  <c r="CN803"/>
  <c r="CO803"/>
  <c r="BI803" s="1"/>
  <c r="CL803" s="1"/>
  <c r="CP803"/>
  <c r="BJ803" s="1"/>
  <c r="CM803" s="1"/>
  <c r="CQ803"/>
  <c r="BK803" s="1"/>
  <c r="CR803"/>
  <c r="CS803"/>
  <c r="CT803"/>
  <c r="CU803"/>
  <c r="CV803"/>
  <c r="CW803"/>
  <c r="CX803"/>
  <c r="CY803"/>
  <c r="CZ803"/>
  <c r="AE804"/>
  <c r="AF804"/>
  <c r="AG804"/>
  <c r="AH804"/>
  <c r="AI804"/>
  <c r="AJ804"/>
  <c r="AK804"/>
  <c r="AL804"/>
  <c r="AM804"/>
  <c r="AN804"/>
  <c r="AO804"/>
  <c r="AP804"/>
  <c r="AQ804"/>
  <c r="AR804"/>
  <c r="AS804"/>
  <c r="AT804"/>
  <c r="AU804"/>
  <c r="AV804"/>
  <c r="AW804"/>
  <c r="AX804"/>
  <c r="AY804"/>
  <c r="BH804"/>
  <c r="BL804"/>
  <c r="BD804" s="1"/>
  <c r="BM804"/>
  <c r="BE804" s="1"/>
  <c r="BN804"/>
  <c r="BF804" s="1"/>
  <c r="BO804"/>
  <c r="BG804" s="1"/>
  <c r="BQ804"/>
  <c r="BR804"/>
  <c r="BB804" s="1"/>
  <c r="BV804" s="1"/>
  <c r="BS804"/>
  <c r="BC804" s="1"/>
  <c r="CN804"/>
  <c r="CO804"/>
  <c r="BI804" s="1"/>
  <c r="CL804" s="1"/>
  <c r="CP804"/>
  <c r="BJ804" s="1"/>
  <c r="CM804" s="1"/>
  <c r="CQ804"/>
  <c r="BK804" s="1"/>
  <c r="CR804"/>
  <c r="CS804"/>
  <c r="CT804"/>
  <c r="CU804"/>
  <c r="CV804"/>
  <c r="CW804"/>
  <c r="CX804"/>
  <c r="CY804"/>
  <c r="CZ804"/>
  <c r="AE805"/>
  <c r="AF805"/>
  <c r="AG805"/>
  <c r="AH805"/>
  <c r="AI805"/>
  <c r="AJ805"/>
  <c r="AK805"/>
  <c r="AL805"/>
  <c r="AM805"/>
  <c r="AN805"/>
  <c r="AO805"/>
  <c r="AP805"/>
  <c r="AQ805"/>
  <c r="AR805"/>
  <c r="AS805"/>
  <c r="AT805"/>
  <c r="AU805"/>
  <c r="AV805"/>
  <c r="AW805"/>
  <c r="AX805"/>
  <c r="AY805"/>
  <c r="BH805"/>
  <c r="BL805"/>
  <c r="BD805" s="1"/>
  <c r="BM805"/>
  <c r="BE805" s="1"/>
  <c r="BN805"/>
  <c r="BF805" s="1"/>
  <c r="BO805"/>
  <c r="BG805" s="1"/>
  <c r="BQ805"/>
  <c r="BR805"/>
  <c r="BB805" s="1"/>
  <c r="BV805" s="1"/>
  <c r="BS805"/>
  <c r="BC805" s="1"/>
  <c r="CN805"/>
  <c r="CO805"/>
  <c r="BI805" s="1"/>
  <c r="CL805" s="1"/>
  <c r="CP805"/>
  <c r="BJ805" s="1"/>
  <c r="CM805" s="1"/>
  <c r="CQ805"/>
  <c r="BK805" s="1"/>
  <c r="CR805"/>
  <c r="CS805"/>
  <c r="CT805"/>
  <c r="CU805"/>
  <c r="CV805"/>
  <c r="CW805"/>
  <c r="CX805"/>
  <c r="CY805"/>
  <c r="CZ805"/>
  <c r="AE806"/>
  <c r="AF806"/>
  <c r="AG806"/>
  <c r="AH806"/>
  <c r="AI806"/>
  <c r="AJ806"/>
  <c r="AK806"/>
  <c r="AL806"/>
  <c r="AM806"/>
  <c r="AN806"/>
  <c r="AO806"/>
  <c r="AP806"/>
  <c r="AQ806"/>
  <c r="AR806"/>
  <c r="AS806"/>
  <c r="AT806"/>
  <c r="AU806"/>
  <c r="AV806"/>
  <c r="AW806"/>
  <c r="AX806"/>
  <c r="AY806"/>
  <c r="BH806"/>
  <c r="BL806"/>
  <c r="BD806" s="1"/>
  <c r="BM806"/>
  <c r="BE806" s="1"/>
  <c r="BN806"/>
  <c r="BF806" s="1"/>
  <c r="BO806"/>
  <c r="BG806" s="1"/>
  <c r="BQ806"/>
  <c r="BR806"/>
  <c r="BB806" s="1"/>
  <c r="BV806" s="1"/>
  <c r="BS806"/>
  <c r="BC806" s="1"/>
  <c r="CN806"/>
  <c r="CO806"/>
  <c r="BI806" s="1"/>
  <c r="CL806" s="1"/>
  <c r="CP806"/>
  <c r="BJ806" s="1"/>
  <c r="CM806" s="1"/>
  <c r="CQ806"/>
  <c r="BK806" s="1"/>
  <c r="CR806"/>
  <c r="CS806"/>
  <c r="CT806"/>
  <c r="CU806"/>
  <c r="CV806"/>
  <c r="CW806"/>
  <c r="CX806"/>
  <c r="CY806"/>
  <c r="CZ806"/>
  <c r="AE807"/>
  <c r="AF807"/>
  <c r="AG807"/>
  <c r="AH807"/>
  <c r="AI807"/>
  <c r="AJ807"/>
  <c r="AK807"/>
  <c r="AL807"/>
  <c r="AM807"/>
  <c r="AN807"/>
  <c r="AO807"/>
  <c r="AP807"/>
  <c r="AQ807"/>
  <c r="AR807"/>
  <c r="AS807"/>
  <c r="AT807"/>
  <c r="AU807"/>
  <c r="AV807"/>
  <c r="AW807"/>
  <c r="AX807"/>
  <c r="AY807"/>
  <c r="BH807"/>
  <c r="BP807" s="1"/>
  <c r="AZ807" s="1"/>
  <c r="BT807" s="1"/>
  <c r="BX807" s="1"/>
  <c r="BL807"/>
  <c r="BD807" s="1"/>
  <c r="BM807"/>
  <c r="BE807" s="1"/>
  <c r="BN807"/>
  <c r="BF807" s="1"/>
  <c r="BO807"/>
  <c r="BG807" s="1"/>
  <c r="BQ807"/>
  <c r="BR807"/>
  <c r="BB807" s="1"/>
  <c r="BV807" s="1"/>
  <c r="BS807"/>
  <c r="BC807" s="1"/>
  <c r="CJ807"/>
  <c r="CN807"/>
  <c r="CO807"/>
  <c r="BI807" s="1"/>
  <c r="CL807" s="1"/>
  <c r="CP807"/>
  <c r="BJ807" s="1"/>
  <c r="CQ807"/>
  <c r="BK807" s="1"/>
  <c r="CR807"/>
  <c r="CS807"/>
  <c r="CT807"/>
  <c r="CU807"/>
  <c r="CV807"/>
  <c r="CW807"/>
  <c r="CX807"/>
  <c r="CY807"/>
  <c r="CZ807"/>
  <c r="AE808"/>
  <c r="AF808"/>
  <c r="AG808"/>
  <c r="AH808"/>
  <c r="AI808"/>
  <c r="AJ808"/>
  <c r="AK808"/>
  <c r="AL808"/>
  <c r="AM808"/>
  <c r="AN808"/>
  <c r="AO808"/>
  <c r="AP808"/>
  <c r="AQ808"/>
  <c r="AR808"/>
  <c r="AS808"/>
  <c r="AT808"/>
  <c r="AU808"/>
  <c r="AV808"/>
  <c r="AW808"/>
  <c r="AX808"/>
  <c r="AY808"/>
  <c r="BH808"/>
  <c r="BL808"/>
  <c r="BD808" s="1"/>
  <c r="BM808"/>
  <c r="BE808" s="1"/>
  <c r="BN808"/>
  <c r="BF808" s="1"/>
  <c r="BO808"/>
  <c r="BG808" s="1"/>
  <c r="BP808"/>
  <c r="AZ808" s="1"/>
  <c r="BT808" s="1"/>
  <c r="BX808" s="1"/>
  <c r="BQ808"/>
  <c r="BR808"/>
  <c r="BB808" s="1"/>
  <c r="BV808" s="1"/>
  <c r="BS808"/>
  <c r="BC808" s="1"/>
  <c r="CJ808"/>
  <c r="CN808"/>
  <c r="CO808"/>
  <c r="BI808" s="1"/>
  <c r="CL808" s="1"/>
  <c r="CP808"/>
  <c r="BJ808" s="1"/>
  <c r="CM808" s="1"/>
  <c r="CQ808"/>
  <c r="BK808" s="1"/>
  <c r="CR808"/>
  <c r="CS808"/>
  <c r="CT808"/>
  <c r="CU808"/>
  <c r="CV808"/>
  <c r="CW808"/>
  <c r="CX808"/>
  <c r="CY808"/>
  <c r="CZ808"/>
  <c r="AE809"/>
  <c r="AF809"/>
  <c r="AG809"/>
  <c r="AH809"/>
  <c r="AI809"/>
  <c r="AJ809"/>
  <c r="AK809"/>
  <c r="AL809"/>
  <c r="AM809"/>
  <c r="AN809"/>
  <c r="AO809"/>
  <c r="AP809"/>
  <c r="AQ809"/>
  <c r="AR809"/>
  <c r="AS809"/>
  <c r="AT809"/>
  <c r="AU809"/>
  <c r="AV809"/>
  <c r="AW809"/>
  <c r="AX809"/>
  <c r="AY809"/>
  <c r="BH809"/>
  <c r="BL809"/>
  <c r="BD809" s="1"/>
  <c r="BM809"/>
  <c r="BE809" s="1"/>
  <c r="BN809"/>
  <c r="BF809" s="1"/>
  <c r="BO809"/>
  <c r="BG809" s="1"/>
  <c r="BP809"/>
  <c r="AZ809" s="1"/>
  <c r="BT809" s="1"/>
  <c r="BX809" s="1"/>
  <c r="BQ809"/>
  <c r="BR809"/>
  <c r="BB809" s="1"/>
  <c r="BV809" s="1"/>
  <c r="BS809"/>
  <c r="BC809" s="1"/>
  <c r="CJ809"/>
  <c r="CN809"/>
  <c r="CO809"/>
  <c r="BI809" s="1"/>
  <c r="CL809" s="1"/>
  <c r="CP809"/>
  <c r="BJ809" s="1"/>
  <c r="CM809" s="1"/>
  <c r="CQ809"/>
  <c r="BK809" s="1"/>
  <c r="CR809"/>
  <c r="CS809"/>
  <c r="CT809"/>
  <c r="CU809"/>
  <c r="CV809"/>
  <c r="CW809"/>
  <c r="CX809"/>
  <c r="CY809"/>
  <c r="CZ809"/>
  <c r="AE810"/>
  <c r="AF810"/>
  <c r="AG810"/>
  <c r="AH810"/>
  <c r="AI810"/>
  <c r="AJ810"/>
  <c r="AK810"/>
  <c r="AL810"/>
  <c r="AM810"/>
  <c r="AN810"/>
  <c r="AO810"/>
  <c r="AP810"/>
  <c r="AQ810"/>
  <c r="AR810"/>
  <c r="AS810"/>
  <c r="AT810"/>
  <c r="AU810"/>
  <c r="AV810"/>
  <c r="AW810"/>
  <c r="AX810"/>
  <c r="AY810"/>
  <c r="BH810"/>
  <c r="BL810"/>
  <c r="BD810" s="1"/>
  <c r="BM810"/>
  <c r="BE810" s="1"/>
  <c r="BN810"/>
  <c r="BF810" s="1"/>
  <c r="BO810"/>
  <c r="BG810" s="1"/>
  <c r="BP810"/>
  <c r="AZ810" s="1"/>
  <c r="BT810" s="1"/>
  <c r="BX810" s="1"/>
  <c r="BQ810"/>
  <c r="BR810"/>
  <c r="BB810" s="1"/>
  <c r="BV810" s="1"/>
  <c r="BS810"/>
  <c r="BC810" s="1"/>
  <c r="CJ810"/>
  <c r="CN810"/>
  <c r="CO810"/>
  <c r="BI810" s="1"/>
  <c r="CL810" s="1"/>
  <c r="CP810"/>
  <c r="BJ810" s="1"/>
  <c r="CM810" s="1"/>
  <c r="CQ810"/>
  <c r="BK810" s="1"/>
  <c r="CR810"/>
  <c r="CS810"/>
  <c r="CT810"/>
  <c r="CU810"/>
  <c r="CV810"/>
  <c r="CW810"/>
  <c r="CX810"/>
  <c r="CY810"/>
  <c r="CZ810"/>
  <c r="AE811"/>
  <c r="AF811"/>
  <c r="AG811"/>
  <c r="AH811"/>
  <c r="AI811"/>
  <c r="AJ811"/>
  <c r="AK811"/>
  <c r="AL811"/>
  <c r="AM811"/>
  <c r="AN811"/>
  <c r="AO811"/>
  <c r="AP811"/>
  <c r="AQ811"/>
  <c r="AR811"/>
  <c r="AS811"/>
  <c r="AT811"/>
  <c r="AU811"/>
  <c r="AV811"/>
  <c r="AW811"/>
  <c r="AX811"/>
  <c r="AY811"/>
  <c r="BH811"/>
  <c r="BL811"/>
  <c r="BD811" s="1"/>
  <c r="BM811"/>
  <c r="BE811" s="1"/>
  <c r="BN811"/>
  <c r="BF811" s="1"/>
  <c r="BO811"/>
  <c r="BG811" s="1"/>
  <c r="BP811"/>
  <c r="AZ811" s="1"/>
  <c r="BT811" s="1"/>
  <c r="BX811" s="1"/>
  <c r="BQ811"/>
  <c r="BR811"/>
  <c r="BB811" s="1"/>
  <c r="BV811" s="1"/>
  <c r="BS811"/>
  <c r="BC811" s="1"/>
  <c r="CJ811"/>
  <c r="CN811"/>
  <c r="CO811"/>
  <c r="BI811" s="1"/>
  <c r="CL811" s="1"/>
  <c r="CP811"/>
  <c r="BJ811" s="1"/>
  <c r="CM811" s="1"/>
  <c r="CQ811"/>
  <c r="BK811" s="1"/>
  <c r="CR811"/>
  <c r="CS811"/>
  <c r="CT811"/>
  <c r="CU811"/>
  <c r="CV811"/>
  <c r="CW811"/>
  <c r="CX811"/>
  <c r="CY811"/>
  <c r="CZ811"/>
  <c r="AE812"/>
  <c r="AF812"/>
  <c r="AG812"/>
  <c r="AH812"/>
  <c r="AI812"/>
  <c r="AJ812"/>
  <c r="AK812"/>
  <c r="AL812"/>
  <c r="AM812"/>
  <c r="AN812"/>
  <c r="AO812"/>
  <c r="AP812"/>
  <c r="AQ812"/>
  <c r="AR812"/>
  <c r="AS812"/>
  <c r="AT812"/>
  <c r="AU812"/>
  <c r="AV812"/>
  <c r="AW812"/>
  <c r="AX812"/>
  <c r="AY812"/>
  <c r="BH812"/>
  <c r="BL812"/>
  <c r="BD812" s="1"/>
  <c r="BM812"/>
  <c r="BE812" s="1"/>
  <c r="BN812"/>
  <c r="BF812" s="1"/>
  <c r="BO812"/>
  <c r="BG812" s="1"/>
  <c r="BP812"/>
  <c r="AZ812" s="1"/>
  <c r="BT812" s="1"/>
  <c r="BX812" s="1"/>
  <c r="BQ812"/>
  <c r="BR812"/>
  <c r="BB812" s="1"/>
  <c r="BV812" s="1"/>
  <c r="BS812"/>
  <c r="BC812" s="1"/>
  <c r="CJ812"/>
  <c r="CN812"/>
  <c r="CO812"/>
  <c r="BI812" s="1"/>
  <c r="CL812" s="1"/>
  <c r="CP812"/>
  <c r="BJ812" s="1"/>
  <c r="CM812" s="1"/>
  <c r="CQ812"/>
  <c r="BK812" s="1"/>
  <c r="CR812"/>
  <c r="CS812"/>
  <c r="CT812"/>
  <c r="CU812"/>
  <c r="CV812"/>
  <c r="CW812"/>
  <c r="CX812"/>
  <c r="CY812"/>
  <c r="CZ812"/>
  <c r="AE813"/>
  <c r="AF813"/>
  <c r="AG813"/>
  <c r="AH813"/>
  <c r="AI813"/>
  <c r="AJ813"/>
  <c r="AK813"/>
  <c r="AL813"/>
  <c r="AM813"/>
  <c r="AN813"/>
  <c r="AO813"/>
  <c r="AP813"/>
  <c r="AQ813"/>
  <c r="AR813"/>
  <c r="AS813"/>
  <c r="AT813"/>
  <c r="AU813"/>
  <c r="AV813"/>
  <c r="AW813"/>
  <c r="AX813"/>
  <c r="AY813"/>
  <c r="BH813"/>
  <c r="BL813"/>
  <c r="BD813" s="1"/>
  <c r="BM813"/>
  <c r="BE813" s="1"/>
  <c r="BN813"/>
  <c r="BF813" s="1"/>
  <c r="BO813"/>
  <c r="BG813" s="1"/>
  <c r="BP813"/>
  <c r="AZ813" s="1"/>
  <c r="BT813" s="1"/>
  <c r="BX813" s="1"/>
  <c r="BQ813"/>
  <c r="BR813"/>
  <c r="BB813" s="1"/>
  <c r="BV813" s="1"/>
  <c r="BS813"/>
  <c r="BC813" s="1"/>
  <c r="CJ813"/>
  <c r="CN813"/>
  <c r="CO813"/>
  <c r="BI813" s="1"/>
  <c r="CL813" s="1"/>
  <c r="CP813"/>
  <c r="BJ813" s="1"/>
  <c r="CM813" s="1"/>
  <c r="CQ813"/>
  <c r="BK813" s="1"/>
  <c r="CR813"/>
  <c r="CS813"/>
  <c r="CT813"/>
  <c r="CU813"/>
  <c r="CV813"/>
  <c r="CW813"/>
  <c r="CX813"/>
  <c r="CY813"/>
  <c r="CZ813"/>
  <c r="AE814"/>
  <c r="AF814"/>
  <c r="AG814"/>
  <c r="AH814"/>
  <c r="AI814"/>
  <c r="AJ814"/>
  <c r="AK814"/>
  <c r="AL814"/>
  <c r="AM814"/>
  <c r="AN814"/>
  <c r="AO814"/>
  <c r="AP814"/>
  <c r="AQ814"/>
  <c r="AR814"/>
  <c r="AS814"/>
  <c r="AT814"/>
  <c r="AU814"/>
  <c r="AV814"/>
  <c r="AW814"/>
  <c r="AX814"/>
  <c r="AY814"/>
  <c r="BH814"/>
  <c r="BL814"/>
  <c r="BD814" s="1"/>
  <c r="BM814"/>
  <c r="BE814" s="1"/>
  <c r="BN814"/>
  <c r="BF814" s="1"/>
  <c r="BO814"/>
  <c r="BG814" s="1"/>
  <c r="BP814"/>
  <c r="AZ814" s="1"/>
  <c r="BT814" s="1"/>
  <c r="BX814" s="1"/>
  <c r="BQ814"/>
  <c r="BR814"/>
  <c r="BB814" s="1"/>
  <c r="BV814" s="1"/>
  <c r="BS814"/>
  <c r="BC814" s="1"/>
  <c r="CJ814"/>
  <c r="CN814"/>
  <c r="CO814"/>
  <c r="BI814" s="1"/>
  <c r="CL814" s="1"/>
  <c r="CP814"/>
  <c r="BJ814" s="1"/>
  <c r="CM814" s="1"/>
  <c r="CQ814"/>
  <c r="BK814" s="1"/>
  <c r="CR814"/>
  <c r="CS814"/>
  <c r="CT814"/>
  <c r="CU814"/>
  <c r="CV814"/>
  <c r="CW814"/>
  <c r="CX814"/>
  <c r="CY814"/>
  <c r="CZ814"/>
  <c r="AE815"/>
  <c r="AF815"/>
  <c r="AG815"/>
  <c r="AH815"/>
  <c r="AI815"/>
  <c r="AJ815"/>
  <c r="AK815"/>
  <c r="AL815"/>
  <c r="AM815"/>
  <c r="AN815"/>
  <c r="AO815"/>
  <c r="AP815"/>
  <c r="AQ815"/>
  <c r="AR815"/>
  <c r="AS815"/>
  <c r="AT815"/>
  <c r="AU815"/>
  <c r="AV815"/>
  <c r="AW815"/>
  <c r="AX815"/>
  <c r="AY815"/>
  <c r="BH815"/>
  <c r="BL815"/>
  <c r="BD815" s="1"/>
  <c r="BM815"/>
  <c r="BE815" s="1"/>
  <c r="BN815"/>
  <c r="BF815" s="1"/>
  <c r="BO815"/>
  <c r="BG815" s="1"/>
  <c r="BP815"/>
  <c r="AZ815" s="1"/>
  <c r="BT815" s="1"/>
  <c r="BX815" s="1"/>
  <c r="BQ815"/>
  <c r="BR815"/>
  <c r="BB815" s="1"/>
  <c r="BV815" s="1"/>
  <c r="BS815"/>
  <c r="BC815" s="1"/>
  <c r="CJ815"/>
  <c r="CN815"/>
  <c r="CO815"/>
  <c r="BI815" s="1"/>
  <c r="CL815" s="1"/>
  <c r="CP815"/>
  <c r="BJ815" s="1"/>
  <c r="CM815" s="1"/>
  <c r="CQ815"/>
  <c r="BK815" s="1"/>
  <c r="CR815"/>
  <c r="CS815"/>
  <c r="CT815"/>
  <c r="CU815"/>
  <c r="CV815"/>
  <c r="CW815"/>
  <c r="CX815"/>
  <c r="CY815"/>
  <c r="CZ815"/>
  <c r="AE816"/>
  <c r="AF816"/>
  <c r="AG816"/>
  <c r="AH816"/>
  <c r="AI816"/>
  <c r="AJ816"/>
  <c r="AK816"/>
  <c r="AL816"/>
  <c r="AM816"/>
  <c r="AN816"/>
  <c r="AO816"/>
  <c r="AP816"/>
  <c r="AQ816"/>
  <c r="AR816"/>
  <c r="AS816"/>
  <c r="AT816"/>
  <c r="AU816"/>
  <c r="AV816"/>
  <c r="AW816"/>
  <c r="AX816"/>
  <c r="AY816"/>
  <c r="BH816"/>
  <c r="BL816"/>
  <c r="BD816" s="1"/>
  <c r="BM816"/>
  <c r="BE816" s="1"/>
  <c r="BN816"/>
  <c r="BF816" s="1"/>
  <c r="BO816"/>
  <c r="BG816" s="1"/>
  <c r="BP816"/>
  <c r="AZ816" s="1"/>
  <c r="BT816" s="1"/>
  <c r="BX816" s="1"/>
  <c r="BQ816"/>
  <c r="BR816"/>
  <c r="BB816" s="1"/>
  <c r="BV816" s="1"/>
  <c r="BS816"/>
  <c r="BC816" s="1"/>
  <c r="CJ816"/>
  <c r="CN816"/>
  <c r="CO816"/>
  <c r="BI816" s="1"/>
  <c r="CL816" s="1"/>
  <c r="CP816"/>
  <c r="BJ816" s="1"/>
  <c r="CM816" s="1"/>
  <c r="CQ816"/>
  <c r="BK816" s="1"/>
  <c r="CR816"/>
  <c r="CS816"/>
  <c r="CT816"/>
  <c r="CU816"/>
  <c r="CV816"/>
  <c r="CW816"/>
  <c r="CX816"/>
  <c r="CY816"/>
  <c r="CZ816"/>
  <c r="AE817"/>
  <c r="AF817"/>
  <c r="AG817"/>
  <c r="AH817"/>
  <c r="AI817"/>
  <c r="AJ817"/>
  <c r="AK817"/>
  <c r="AL817"/>
  <c r="AM817"/>
  <c r="AN817"/>
  <c r="AO817"/>
  <c r="AP817"/>
  <c r="AQ817"/>
  <c r="AR817"/>
  <c r="AS817"/>
  <c r="AT817"/>
  <c r="AU817"/>
  <c r="AV817"/>
  <c r="AW817"/>
  <c r="AX817"/>
  <c r="AY817"/>
  <c r="BH817"/>
  <c r="BL817"/>
  <c r="BD817" s="1"/>
  <c r="BM817"/>
  <c r="BE817" s="1"/>
  <c r="BN817"/>
  <c r="BF817" s="1"/>
  <c r="BO817"/>
  <c r="BG817" s="1"/>
  <c r="BP817"/>
  <c r="AZ817" s="1"/>
  <c r="BT817" s="1"/>
  <c r="BX817" s="1"/>
  <c r="BQ817"/>
  <c r="BR817"/>
  <c r="BB817" s="1"/>
  <c r="BV817" s="1"/>
  <c r="BS817"/>
  <c r="BC817" s="1"/>
  <c r="CJ817"/>
  <c r="CN817"/>
  <c r="CO817"/>
  <c r="BI817" s="1"/>
  <c r="CL817" s="1"/>
  <c r="CP817"/>
  <c r="BJ817" s="1"/>
  <c r="CM817" s="1"/>
  <c r="CQ817"/>
  <c r="BK817" s="1"/>
  <c r="CR817"/>
  <c r="CS817"/>
  <c r="CT817"/>
  <c r="CU817"/>
  <c r="CV817"/>
  <c r="CW817"/>
  <c r="CX817"/>
  <c r="CY817"/>
  <c r="CZ817"/>
  <c r="AE818"/>
  <c r="AF818"/>
  <c r="AG818"/>
  <c r="AH818"/>
  <c r="AI818"/>
  <c r="AJ818"/>
  <c r="AK818"/>
  <c r="AL818"/>
  <c r="AM818"/>
  <c r="AN818"/>
  <c r="AO818"/>
  <c r="AP818"/>
  <c r="AQ818"/>
  <c r="AR818"/>
  <c r="AS818"/>
  <c r="AT818"/>
  <c r="AU818"/>
  <c r="AV818"/>
  <c r="AW818"/>
  <c r="AX818"/>
  <c r="AY818"/>
  <c r="BH818"/>
  <c r="BL818"/>
  <c r="BD818" s="1"/>
  <c r="BM818"/>
  <c r="BE818" s="1"/>
  <c r="BN818"/>
  <c r="BF818" s="1"/>
  <c r="BO818"/>
  <c r="BG818" s="1"/>
  <c r="BP818"/>
  <c r="AZ818" s="1"/>
  <c r="BT818" s="1"/>
  <c r="BX818" s="1"/>
  <c r="BQ818"/>
  <c r="BR818"/>
  <c r="BB818" s="1"/>
  <c r="BV818" s="1"/>
  <c r="BS818"/>
  <c r="BC818" s="1"/>
  <c r="CJ818"/>
  <c r="CN818"/>
  <c r="CO818"/>
  <c r="BI818" s="1"/>
  <c r="CL818" s="1"/>
  <c r="CP818"/>
  <c r="BJ818" s="1"/>
  <c r="CM818" s="1"/>
  <c r="CQ818"/>
  <c r="BK818" s="1"/>
  <c r="CR818"/>
  <c r="CS818"/>
  <c r="CT818"/>
  <c r="CU818"/>
  <c r="CV818"/>
  <c r="CW818"/>
  <c r="CX818"/>
  <c r="CY818"/>
  <c r="CZ818"/>
  <c r="AE819"/>
  <c r="AF819"/>
  <c r="AG819"/>
  <c r="AH819"/>
  <c r="AI819"/>
  <c r="AJ819"/>
  <c r="AK819"/>
  <c r="AL819"/>
  <c r="AM819"/>
  <c r="AN819"/>
  <c r="AO819"/>
  <c r="AP819"/>
  <c r="AQ819"/>
  <c r="AR819"/>
  <c r="AS819"/>
  <c r="AT819"/>
  <c r="AU819"/>
  <c r="AV819"/>
  <c r="AW819"/>
  <c r="AX819"/>
  <c r="AY819"/>
  <c r="BH819"/>
  <c r="BL819"/>
  <c r="BD819" s="1"/>
  <c r="BM819"/>
  <c r="BE819" s="1"/>
  <c r="BN819"/>
  <c r="BF819" s="1"/>
  <c r="BO819"/>
  <c r="BG819" s="1"/>
  <c r="BP819"/>
  <c r="AZ819" s="1"/>
  <c r="BT819" s="1"/>
  <c r="BX819" s="1"/>
  <c r="BQ819"/>
  <c r="BR819"/>
  <c r="BB819" s="1"/>
  <c r="BV819" s="1"/>
  <c r="BS819"/>
  <c r="BC819" s="1"/>
  <c r="CJ819"/>
  <c r="CN819"/>
  <c r="CO819"/>
  <c r="BI819" s="1"/>
  <c r="CL819" s="1"/>
  <c r="CP819"/>
  <c r="BJ819" s="1"/>
  <c r="CM819" s="1"/>
  <c r="CQ819"/>
  <c r="BK819" s="1"/>
  <c r="CR819"/>
  <c r="CS819"/>
  <c r="CT819"/>
  <c r="CU819"/>
  <c r="CV819"/>
  <c r="CW819"/>
  <c r="CX819"/>
  <c r="CY819"/>
  <c r="CZ819"/>
  <c r="AE820"/>
  <c r="AF820"/>
  <c r="AG820"/>
  <c r="AH820"/>
  <c r="AI820"/>
  <c r="AJ820"/>
  <c r="AK820"/>
  <c r="AL820"/>
  <c r="AM820"/>
  <c r="AN820"/>
  <c r="AO820"/>
  <c r="AP820"/>
  <c r="AQ820"/>
  <c r="AR820"/>
  <c r="AS820"/>
  <c r="AT820"/>
  <c r="AU820"/>
  <c r="AV820"/>
  <c r="AW820"/>
  <c r="AX820"/>
  <c r="AY820"/>
  <c r="BH820"/>
  <c r="BL820"/>
  <c r="BD820" s="1"/>
  <c r="BM820"/>
  <c r="BE820" s="1"/>
  <c r="BN820"/>
  <c r="BF820" s="1"/>
  <c r="BO820"/>
  <c r="BG820" s="1"/>
  <c r="BP820"/>
  <c r="AZ820" s="1"/>
  <c r="BT820" s="1"/>
  <c r="BX820" s="1"/>
  <c r="BQ820"/>
  <c r="BR820"/>
  <c r="BB820" s="1"/>
  <c r="BV820" s="1"/>
  <c r="BS820"/>
  <c r="BC820" s="1"/>
  <c r="CJ820"/>
  <c r="CN820"/>
  <c r="CO820"/>
  <c r="BI820" s="1"/>
  <c r="CL820" s="1"/>
  <c r="CP820"/>
  <c r="BJ820" s="1"/>
  <c r="CM820" s="1"/>
  <c r="CQ820"/>
  <c r="BK820" s="1"/>
  <c r="CR820"/>
  <c r="CS820"/>
  <c r="CT820"/>
  <c r="CU820"/>
  <c r="CV820"/>
  <c r="CW820"/>
  <c r="CX820"/>
  <c r="CY820"/>
  <c r="CZ820"/>
  <c r="AE821"/>
  <c r="AF821"/>
  <c r="AG821"/>
  <c r="AH821"/>
  <c r="AI821"/>
  <c r="AJ821"/>
  <c r="AK821"/>
  <c r="AL821"/>
  <c r="AM821"/>
  <c r="AN821"/>
  <c r="AO821"/>
  <c r="AP821"/>
  <c r="AQ821"/>
  <c r="AR821"/>
  <c r="AS821"/>
  <c r="AT821"/>
  <c r="AU821"/>
  <c r="AV821"/>
  <c r="AW821"/>
  <c r="AX821"/>
  <c r="AY821"/>
  <c r="BH821"/>
  <c r="BL821"/>
  <c r="BD821" s="1"/>
  <c r="BM821"/>
  <c r="BE821" s="1"/>
  <c r="BN821"/>
  <c r="BF821" s="1"/>
  <c r="BO821"/>
  <c r="BG821" s="1"/>
  <c r="BP821"/>
  <c r="AZ821" s="1"/>
  <c r="BT821" s="1"/>
  <c r="BX821" s="1"/>
  <c r="BQ821"/>
  <c r="BR821"/>
  <c r="BB821" s="1"/>
  <c r="BV821" s="1"/>
  <c r="BS821"/>
  <c r="BC821" s="1"/>
  <c r="CJ821"/>
  <c r="CN821"/>
  <c r="CO821"/>
  <c r="BI821" s="1"/>
  <c r="CL821" s="1"/>
  <c r="CP821"/>
  <c r="BJ821" s="1"/>
  <c r="CM821" s="1"/>
  <c r="CQ821"/>
  <c r="BK821" s="1"/>
  <c r="CR821"/>
  <c r="CS821"/>
  <c r="CT821"/>
  <c r="CU821"/>
  <c r="CV821"/>
  <c r="CW821"/>
  <c r="CX821"/>
  <c r="CY821"/>
  <c r="CZ821"/>
  <c r="AE822"/>
  <c r="AF822"/>
  <c r="AG822"/>
  <c r="AH822"/>
  <c r="AI822"/>
  <c r="AJ822"/>
  <c r="AK822"/>
  <c r="AL822"/>
  <c r="AM822"/>
  <c r="AN822"/>
  <c r="AO822"/>
  <c r="AP822"/>
  <c r="AQ822"/>
  <c r="AR822"/>
  <c r="AS822"/>
  <c r="AT822"/>
  <c r="AU822"/>
  <c r="AV822"/>
  <c r="AW822"/>
  <c r="AX822"/>
  <c r="AY822"/>
  <c r="BH822"/>
  <c r="BL822"/>
  <c r="BD822" s="1"/>
  <c r="BM822"/>
  <c r="BE822" s="1"/>
  <c r="BN822"/>
  <c r="BF822" s="1"/>
  <c r="BO822"/>
  <c r="BG822" s="1"/>
  <c r="BP822"/>
  <c r="AZ822" s="1"/>
  <c r="BT822" s="1"/>
  <c r="BX822" s="1"/>
  <c r="BQ822"/>
  <c r="BR822"/>
  <c r="BB822" s="1"/>
  <c r="BV822" s="1"/>
  <c r="BS822"/>
  <c r="BC822" s="1"/>
  <c r="CJ822"/>
  <c r="CN822"/>
  <c r="CO822"/>
  <c r="BI822" s="1"/>
  <c r="CL822" s="1"/>
  <c r="CP822"/>
  <c r="BJ822" s="1"/>
  <c r="CM822" s="1"/>
  <c r="CQ822"/>
  <c r="BK822" s="1"/>
  <c r="CR822"/>
  <c r="CS822"/>
  <c r="CT822"/>
  <c r="CU822"/>
  <c r="CV822"/>
  <c r="CW822"/>
  <c r="CX822"/>
  <c r="CY822"/>
  <c r="CZ822"/>
  <c r="AE823"/>
  <c r="AF823"/>
  <c r="AG823"/>
  <c r="AH823"/>
  <c r="AI823"/>
  <c r="AJ823"/>
  <c r="AK823"/>
  <c r="AL823"/>
  <c r="AM823"/>
  <c r="AN823"/>
  <c r="AO823"/>
  <c r="AP823"/>
  <c r="AQ823"/>
  <c r="AR823"/>
  <c r="AS823"/>
  <c r="AT823"/>
  <c r="AU823"/>
  <c r="AV823"/>
  <c r="AW823"/>
  <c r="AX823"/>
  <c r="AY823"/>
  <c r="BH823"/>
  <c r="BL823"/>
  <c r="BD823" s="1"/>
  <c r="BM823"/>
  <c r="BE823" s="1"/>
  <c r="BN823"/>
  <c r="BF823" s="1"/>
  <c r="BO823"/>
  <c r="BG823" s="1"/>
  <c r="BP823"/>
  <c r="AZ823" s="1"/>
  <c r="BT823" s="1"/>
  <c r="BX823" s="1"/>
  <c r="BQ823"/>
  <c r="BR823"/>
  <c r="BB823" s="1"/>
  <c r="BV823" s="1"/>
  <c r="BS823"/>
  <c r="BC823" s="1"/>
  <c r="CJ823"/>
  <c r="CN823"/>
  <c r="CO823"/>
  <c r="BI823" s="1"/>
  <c r="CL823" s="1"/>
  <c r="CP823"/>
  <c r="BJ823" s="1"/>
  <c r="CM823" s="1"/>
  <c r="CQ823"/>
  <c r="BK823" s="1"/>
  <c r="CR823"/>
  <c r="CS823"/>
  <c r="CT823"/>
  <c r="CU823"/>
  <c r="CV823"/>
  <c r="CW823"/>
  <c r="CX823"/>
  <c r="CY823"/>
  <c r="CZ823"/>
  <c r="AE824"/>
  <c r="AF824"/>
  <c r="AG824"/>
  <c r="AH824"/>
  <c r="AI824"/>
  <c r="AJ824"/>
  <c r="AK824"/>
  <c r="AL824"/>
  <c r="AM824"/>
  <c r="AN824"/>
  <c r="AO824"/>
  <c r="AP824"/>
  <c r="AQ824"/>
  <c r="AR824"/>
  <c r="AS824"/>
  <c r="AT824"/>
  <c r="AU824"/>
  <c r="AV824"/>
  <c r="AW824"/>
  <c r="AX824"/>
  <c r="AY824"/>
  <c r="BH824"/>
  <c r="BL824"/>
  <c r="BD824" s="1"/>
  <c r="BM824"/>
  <c r="BE824" s="1"/>
  <c r="BN824"/>
  <c r="BF824" s="1"/>
  <c r="BO824"/>
  <c r="BG824" s="1"/>
  <c r="BP824"/>
  <c r="AZ824" s="1"/>
  <c r="BT824" s="1"/>
  <c r="BX824" s="1"/>
  <c r="BQ824"/>
  <c r="BR824"/>
  <c r="BB824" s="1"/>
  <c r="BV824" s="1"/>
  <c r="BS824"/>
  <c r="BC824" s="1"/>
  <c r="CJ824"/>
  <c r="CN824"/>
  <c r="CO824"/>
  <c r="BI824" s="1"/>
  <c r="CL824" s="1"/>
  <c r="CP824"/>
  <c r="BJ824" s="1"/>
  <c r="CM824" s="1"/>
  <c r="CQ824"/>
  <c r="BK824" s="1"/>
  <c r="CR824"/>
  <c r="CS824"/>
  <c r="CT824"/>
  <c r="CU824"/>
  <c r="CV824"/>
  <c r="CW824"/>
  <c r="CX824"/>
  <c r="CY824"/>
  <c r="CZ824"/>
  <c r="AE825"/>
  <c r="AF825"/>
  <c r="AG825"/>
  <c r="AH825"/>
  <c r="AI825"/>
  <c r="AJ825"/>
  <c r="AK825"/>
  <c r="AL825"/>
  <c r="AM825"/>
  <c r="AN825"/>
  <c r="AO825"/>
  <c r="AP825"/>
  <c r="AQ825"/>
  <c r="AR825"/>
  <c r="AS825"/>
  <c r="AT825"/>
  <c r="AU825"/>
  <c r="AV825"/>
  <c r="AW825"/>
  <c r="AX825"/>
  <c r="AY825"/>
  <c r="BH825"/>
  <c r="BL825"/>
  <c r="BD825" s="1"/>
  <c r="BM825"/>
  <c r="BE825" s="1"/>
  <c r="BN825"/>
  <c r="BF825" s="1"/>
  <c r="BO825"/>
  <c r="BG825" s="1"/>
  <c r="BP825"/>
  <c r="AZ825" s="1"/>
  <c r="BT825" s="1"/>
  <c r="BX825" s="1"/>
  <c r="BQ825"/>
  <c r="BR825"/>
  <c r="BB825" s="1"/>
  <c r="BV825" s="1"/>
  <c r="BS825"/>
  <c r="BC825" s="1"/>
  <c r="CJ825"/>
  <c r="CN825"/>
  <c r="CO825"/>
  <c r="BI825" s="1"/>
  <c r="CL825" s="1"/>
  <c r="CP825"/>
  <c r="BJ825" s="1"/>
  <c r="CM825" s="1"/>
  <c r="CQ825"/>
  <c r="BK825" s="1"/>
  <c r="CR825"/>
  <c r="CS825"/>
  <c r="CT825"/>
  <c r="CU825"/>
  <c r="CV825"/>
  <c r="CW825"/>
  <c r="CX825"/>
  <c r="CY825"/>
  <c r="CZ825"/>
  <c r="AE826"/>
  <c r="AF826"/>
  <c r="AG826"/>
  <c r="AH826"/>
  <c r="AI826"/>
  <c r="AJ826"/>
  <c r="AK826"/>
  <c r="AL826"/>
  <c r="AM826"/>
  <c r="AN826"/>
  <c r="AO826"/>
  <c r="AP826"/>
  <c r="AQ826"/>
  <c r="AR826"/>
  <c r="AS826"/>
  <c r="AT826"/>
  <c r="AU826"/>
  <c r="AV826"/>
  <c r="AW826"/>
  <c r="AX826"/>
  <c r="AY826"/>
  <c r="BH826"/>
  <c r="BL826"/>
  <c r="BD826" s="1"/>
  <c r="BM826"/>
  <c r="BE826" s="1"/>
  <c r="BN826"/>
  <c r="BF826" s="1"/>
  <c r="BO826"/>
  <c r="BG826" s="1"/>
  <c r="BP826"/>
  <c r="AZ826" s="1"/>
  <c r="BT826" s="1"/>
  <c r="BX826" s="1"/>
  <c r="BQ826"/>
  <c r="BR826"/>
  <c r="BB826" s="1"/>
  <c r="BV826" s="1"/>
  <c r="BS826"/>
  <c r="BC826" s="1"/>
  <c r="CJ826"/>
  <c r="CN826"/>
  <c r="CO826"/>
  <c r="BI826" s="1"/>
  <c r="CL826" s="1"/>
  <c r="CP826"/>
  <c r="BJ826" s="1"/>
  <c r="CM826" s="1"/>
  <c r="CQ826"/>
  <c r="BK826" s="1"/>
  <c r="CR826"/>
  <c r="CS826"/>
  <c r="CT826"/>
  <c r="CU826"/>
  <c r="CV826"/>
  <c r="CW826"/>
  <c r="CX826"/>
  <c r="CY826"/>
  <c r="CZ826"/>
  <c r="AE827"/>
  <c r="AF827"/>
  <c r="AG827"/>
  <c r="AH827"/>
  <c r="AI827"/>
  <c r="AJ827"/>
  <c r="AK827"/>
  <c r="AL827"/>
  <c r="AM827"/>
  <c r="AN827"/>
  <c r="AO827"/>
  <c r="AP827"/>
  <c r="AQ827"/>
  <c r="AR827"/>
  <c r="AS827"/>
  <c r="AT827"/>
  <c r="AU827"/>
  <c r="AV827"/>
  <c r="AW827"/>
  <c r="AX827"/>
  <c r="AY827"/>
  <c r="BH827"/>
  <c r="BL827"/>
  <c r="BD827" s="1"/>
  <c r="BM827"/>
  <c r="BE827" s="1"/>
  <c r="BN827"/>
  <c r="BF827" s="1"/>
  <c r="BO827"/>
  <c r="BG827" s="1"/>
  <c r="BP827"/>
  <c r="AZ827" s="1"/>
  <c r="BT827" s="1"/>
  <c r="BX827" s="1"/>
  <c r="BQ827"/>
  <c r="BR827"/>
  <c r="BB827" s="1"/>
  <c r="BV827" s="1"/>
  <c r="BS827"/>
  <c r="BC827" s="1"/>
  <c r="CJ827"/>
  <c r="CN827"/>
  <c r="CO827"/>
  <c r="BI827" s="1"/>
  <c r="CL827" s="1"/>
  <c r="CP827"/>
  <c r="BJ827" s="1"/>
  <c r="CM827" s="1"/>
  <c r="CQ827"/>
  <c r="BK827" s="1"/>
  <c r="CR827"/>
  <c r="CS827"/>
  <c r="CT827"/>
  <c r="CU827"/>
  <c r="CV827"/>
  <c r="CW827"/>
  <c r="CX827"/>
  <c r="CY827"/>
  <c r="CZ827"/>
  <c r="AE828"/>
  <c r="AF828"/>
  <c r="AG828"/>
  <c r="AH828"/>
  <c r="AI828"/>
  <c r="AJ828"/>
  <c r="AK828"/>
  <c r="AL828"/>
  <c r="AM828"/>
  <c r="AN828"/>
  <c r="AO828"/>
  <c r="AP828"/>
  <c r="AQ828"/>
  <c r="AR828"/>
  <c r="AS828"/>
  <c r="AT828"/>
  <c r="AU828"/>
  <c r="AV828"/>
  <c r="AW828"/>
  <c r="AX828"/>
  <c r="AY828"/>
  <c r="BH828"/>
  <c r="BL828"/>
  <c r="BD828" s="1"/>
  <c r="BM828"/>
  <c r="BE828" s="1"/>
  <c r="BN828"/>
  <c r="BF828" s="1"/>
  <c r="BO828"/>
  <c r="BG828" s="1"/>
  <c r="BP828"/>
  <c r="AZ828" s="1"/>
  <c r="BT828" s="1"/>
  <c r="BX828" s="1"/>
  <c r="BQ828"/>
  <c r="BR828"/>
  <c r="BB828" s="1"/>
  <c r="BV828" s="1"/>
  <c r="BS828"/>
  <c r="BC828" s="1"/>
  <c r="CJ828"/>
  <c r="CN828"/>
  <c r="CO828"/>
  <c r="BI828" s="1"/>
  <c r="CL828" s="1"/>
  <c r="CP828"/>
  <c r="BJ828" s="1"/>
  <c r="CM828" s="1"/>
  <c r="CQ828"/>
  <c r="BK828" s="1"/>
  <c r="CR828"/>
  <c r="CS828"/>
  <c r="CT828"/>
  <c r="CU828"/>
  <c r="CV828"/>
  <c r="CW828"/>
  <c r="CX828"/>
  <c r="CY828"/>
  <c r="CZ828"/>
  <c r="AE829"/>
  <c r="AF829"/>
  <c r="AG829"/>
  <c r="AH829"/>
  <c r="AI829"/>
  <c r="AJ829"/>
  <c r="AK829"/>
  <c r="AL829"/>
  <c r="AM829"/>
  <c r="AN829"/>
  <c r="AO829"/>
  <c r="AP829"/>
  <c r="AQ829"/>
  <c r="AR829"/>
  <c r="AS829"/>
  <c r="AT829"/>
  <c r="AU829"/>
  <c r="AV829"/>
  <c r="AW829"/>
  <c r="AX829"/>
  <c r="AY829"/>
  <c r="BH829"/>
  <c r="BL829"/>
  <c r="BD829" s="1"/>
  <c r="BM829"/>
  <c r="BE829" s="1"/>
  <c r="BN829"/>
  <c r="BF829" s="1"/>
  <c r="BO829"/>
  <c r="BG829" s="1"/>
  <c r="BP829"/>
  <c r="AZ829" s="1"/>
  <c r="BT829" s="1"/>
  <c r="BX829" s="1"/>
  <c r="BQ829"/>
  <c r="BR829"/>
  <c r="BB829" s="1"/>
  <c r="BV829" s="1"/>
  <c r="BS829"/>
  <c r="BC829" s="1"/>
  <c r="CJ829"/>
  <c r="CN829"/>
  <c r="CO829"/>
  <c r="BI829" s="1"/>
  <c r="CL829" s="1"/>
  <c r="CP829"/>
  <c r="BJ829" s="1"/>
  <c r="CM829" s="1"/>
  <c r="CQ829"/>
  <c r="BK829" s="1"/>
  <c r="CR829"/>
  <c r="CS829"/>
  <c r="CT829"/>
  <c r="CU829"/>
  <c r="CV829"/>
  <c r="CW829"/>
  <c r="CX829"/>
  <c r="CY829"/>
  <c r="CZ829"/>
  <c r="AE830"/>
  <c r="AF830"/>
  <c r="AG830"/>
  <c r="AH830"/>
  <c r="AI830"/>
  <c r="AJ830"/>
  <c r="AK830"/>
  <c r="AL830"/>
  <c r="AM830"/>
  <c r="AN830"/>
  <c r="AO830"/>
  <c r="AP830"/>
  <c r="AQ830"/>
  <c r="AR830"/>
  <c r="AS830"/>
  <c r="AT830"/>
  <c r="AU830"/>
  <c r="AV830"/>
  <c r="AW830"/>
  <c r="AX830"/>
  <c r="AY830"/>
  <c r="BH830"/>
  <c r="BL830"/>
  <c r="BD830" s="1"/>
  <c r="BM830"/>
  <c r="BE830" s="1"/>
  <c r="BN830"/>
  <c r="BF830" s="1"/>
  <c r="BO830"/>
  <c r="BG830" s="1"/>
  <c r="BP830"/>
  <c r="AZ830" s="1"/>
  <c r="BT830" s="1"/>
  <c r="BX830" s="1"/>
  <c r="BQ830"/>
  <c r="BR830"/>
  <c r="BB830" s="1"/>
  <c r="BV830" s="1"/>
  <c r="BS830"/>
  <c r="BC830" s="1"/>
  <c r="CJ830"/>
  <c r="CN830"/>
  <c r="CO830"/>
  <c r="BI830" s="1"/>
  <c r="CL830" s="1"/>
  <c r="CP830"/>
  <c r="BJ830" s="1"/>
  <c r="CM830" s="1"/>
  <c r="CQ830"/>
  <c r="BK830" s="1"/>
  <c r="CR830"/>
  <c r="CS830"/>
  <c r="CT830"/>
  <c r="CU830"/>
  <c r="CV830"/>
  <c r="CW830"/>
  <c r="CX830"/>
  <c r="CY830"/>
  <c r="CZ830"/>
  <c r="AE831"/>
  <c r="AF831"/>
  <c r="AG831"/>
  <c r="AH831"/>
  <c r="AI831"/>
  <c r="AJ831"/>
  <c r="AK831"/>
  <c r="AL831"/>
  <c r="AM831"/>
  <c r="AN831"/>
  <c r="AO831"/>
  <c r="AP831"/>
  <c r="AQ831"/>
  <c r="AR831"/>
  <c r="AS831"/>
  <c r="AT831"/>
  <c r="AU831"/>
  <c r="AV831"/>
  <c r="AW831"/>
  <c r="AX831"/>
  <c r="AY831"/>
  <c r="BH831"/>
  <c r="BL831"/>
  <c r="BD831" s="1"/>
  <c r="BM831"/>
  <c r="BE831" s="1"/>
  <c r="BN831"/>
  <c r="BF831" s="1"/>
  <c r="BO831"/>
  <c r="BG831" s="1"/>
  <c r="BP831"/>
  <c r="AZ831" s="1"/>
  <c r="BT831" s="1"/>
  <c r="BX831" s="1"/>
  <c r="BQ831"/>
  <c r="BR831"/>
  <c r="BB831" s="1"/>
  <c r="BV831" s="1"/>
  <c r="BS831"/>
  <c r="BC831" s="1"/>
  <c r="CJ831"/>
  <c r="CN831"/>
  <c r="CO831"/>
  <c r="BI831" s="1"/>
  <c r="CL831" s="1"/>
  <c r="CP831"/>
  <c r="BJ831" s="1"/>
  <c r="CM831" s="1"/>
  <c r="CQ831"/>
  <c r="BK831" s="1"/>
  <c r="CR831"/>
  <c r="CS831"/>
  <c r="CT831"/>
  <c r="CU831"/>
  <c r="CV831"/>
  <c r="CW831"/>
  <c r="CX831"/>
  <c r="CY831"/>
  <c r="CZ831"/>
  <c r="AE832"/>
  <c r="AF832"/>
  <c r="AG832"/>
  <c r="AH832"/>
  <c r="AI832"/>
  <c r="AJ832"/>
  <c r="AK832"/>
  <c r="AL832"/>
  <c r="AM832"/>
  <c r="AN832"/>
  <c r="AO832"/>
  <c r="AP832"/>
  <c r="AQ832"/>
  <c r="AR832"/>
  <c r="AS832"/>
  <c r="AT832"/>
  <c r="AU832"/>
  <c r="AV832"/>
  <c r="AW832"/>
  <c r="AX832"/>
  <c r="AY832"/>
  <c r="BH832"/>
  <c r="BL832"/>
  <c r="BD832" s="1"/>
  <c r="BM832"/>
  <c r="BE832" s="1"/>
  <c r="BN832"/>
  <c r="BF832" s="1"/>
  <c r="BO832"/>
  <c r="BG832" s="1"/>
  <c r="BP832"/>
  <c r="AZ832" s="1"/>
  <c r="BT832" s="1"/>
  <c r="BX832" s="1"/>
  <c r="BQ832"/>
  <c r="BR832"/>
  <c r="BB832" s="1"/>
  <c r="BV832" s="1"/>
  <c r="BS832"/>
  <c r="BC832" s="1"/>
  <c r="CJ832"/>
  <c r="CN832"/>
  <c r="CO832"/>
  <c r="BI832" s="1"/>
  <c r="CL832" s="1"/>
  <c r="CP832"/>
  <c r="BJ832" s="1"/>
  <c r="CM832" s="1"/>
  <c r="CQ832"/>
  <c r="BK832" s="1"/>
  <c r="CR832"/>
  <c r="CS832"/>
  <c r="CT832"/>
  <c r="CU832"/>
  <c r="CV832"/>
  <c r="CW832"/>
  <c r="CX832"/>
  <c r="CY832"/>
  <c r="CZ832"/>
  <c r="AE833"/>
  <c r="AF833"/>
  <c r="AG833"/>
  <c r="AH833"/>
  <c r="AI833"/>
  <c r="AJ833"/>
  <c r="AK833"/>
  <c r="AL833"/>
  <c r="AM833"/>
  <c r="AN833"/>
  <c r="AO833"/>
  <c r="AP833"/>
  <c r="AQ833"/>
  <c r="AR833"/>
  <c r="AS833"/>
  <c r="AT833"/>
  <c r="AU833"/>
  <c r="AV833"/>
  <c r="AW833"/>
  <c r="AX833"/>
  <c r="AY833"/>
  <c r="BH833"/>
  <c r="BL833"/>
  <c r="BD833" s="1"/>
  <c r="BM833"/>
  <c r="BE833" s="1"/>
  <c r="BN833"/>
  <c r="BF833" s="1"/>
  <c r="BO833"/>
  <c r="BG833" s="1"/>
  <c r="BP833"/>
  <c r="AZ833" s="1"/>
  <c r="BQ833"/>
  <c r="BR833"/>
  <c r="BB833" s="1"/>
  <c r="BS833"/>
  <c r="BC833" s="1"/>
  <c r="CJ833"/>
  <c r="CN833"/>
  <c r="CO833"/>
  <c r="BI833" s="1"/>
  <c r="CL833" s="1"/>
  <c r="CP833"/>
  <c r="BJ833" s="1"/>
  <c r="CQ833"/>
  <c r="BK833" s="1"/>
  <c r="CR833"/>
  <c r="CS833"/>
  <c r="CT833"/>
  <c r="CU833"/>
  <c r="CV833"/>
  <c r="CW833"/>
  <c r="CX833"/>
  <c r="CY833"/>
  <c r="CZ833"/>
  <c r="AE834"/>
  <c r="AF834"/>
  <c r="AG834"/>
  <c r="AH834"/>
  <c r="AI834"/>
  <c r="AJ834"/>
  <c r="AK834"/>
  <c r="AL834"/>
  <c r="AM834"/>
  <c r="AN834"/>
  <c r="AO834"/>
  <c r="AP834"/>
  <c r="AQ834"/>
  <c r="AR834"/>
  <c r="AS834"/>
  <c r="AT834"/>
  <c r="AU834"/>
  <c r="AV834"/>
  <c r="AW834"/>
  <c r="AX834"/>
  <c r="AY834"/>
  <c r="BH834"/>
  <c r="BL834"/>
  <c r="BD834" s="1"/>
  <c r="BM834"/>
  <c r="BE834" s="1"/>
  <c r="BN834"/>
  <c r="BF834" s="1"/>
  <c r="BO834"/>
  <c r="BG834" s="1"/>
  <c r="BP834"/>
  <c r="AZ834" s="1"/>
  <c r="BQ834"/>
  <c r="BR834"/>
  <c r="BB834" s="1"/>
  <c r="BS834"/>
  <c r="BC834" s="1"/>
  <c r="CJ834"/>
  <c r="CN834"/>
  <c r="CO834"/>
  <c r="BI834" s="1"/>
  <c r="CL834" s="1"/>
  <c r="CP834"/>
  <c r="BJ834" s="1"/>
  <c r="CQ834"/>
  <c r="BK834" s="1"/>
  <c r="CR834"/>
  <c r="CS834"/>
  <c r="CT834"/>
  <c r="CU834"/>
  <c r="CV834"/>
  <c r="CW834"/>
  <c r="CX834"/>
  <c r="CY834"/>
  <c r="CZ834"/>
  <c r="AE835"/>
  <c r="AF835"/>
  <c r="AG835"/>
  <c r="AH835"/>
  <c r="AI835"/>
  <c r="AJ835"/>
  <c r="AK835"/>
  <c r="AL835"/>
  <c r="AM835"/>
  <c r="AN835"/>
  <c r="AO835"/>
  <c r="AP835"/>
  <c r="AQ835"/>
  <c r="AR835"/>
  <c r="AS835"/>
  <c r="AT835"/>
  <c r="AU835"/>
  <c r="AV835"/>
  <c r="AW835"/>
  <c r="AX835"/>
  <c r="AY835"/>
  <c r="BH835"/>
  <c r="BL835"/>
  <c r="BD835" s="1"/>
  <c r="BM835"/>
  <c r="BE835" s="1"/>
  <c r="BN835"/>
  <c r="BF835" s="1"/>
  <c r="BO835"/>
  <c r="BG835" s="1"/>
  <c r="BP835"/>
  <c r="AZ835" s="1"/>
  <c r="BQ835"/>
  <c r="BR835"/>
  <c r="BB835" s="1"/>
  <c r="BS835"/>
  <c r="BC835" s="1"/>
  <c r="CJ835"/>
  <c r="CN835"/>
  <c r="CO835"/>
  <c r="BI835" s="1"/>
  <c r="CL835" s="1"/>
  <c r="CP835"/>
  <c r="BJ835" s="1"/>
  <c r="CQ835"/>
  <c r="BK835" s="1"/>
  <c r="CR835"/>
  <c r="CS835"/>
  <c r="CT835"/>
  <c r="CU835"/>
  <c r="CV835"/>
  <c r="CW835"/>
  <c r="CX835"/>
  <c r="CY835"/>
  <c r="CZ835"/>
  <c r="AE836"/>
  <c r="AF836"/>
  <c r="AG836"/>
  <c r="AH836"/>
  <c r="AI836"/>
  <c r="AJ836"/>
  <c r="AK836"/>
  <c r="AL836"/>
  <c r="AM836"/>
  <c r="AN836"/>
  <c r="AO836"/>
  <c r="AP836"/>
  <c r="AQ836"/>
  <c r="AR836"/>
  <c r="AS836"/>
  <c r="AT836"/>
  <c r="AU836"/>
  <c r="AV836"/>
  <c r="AW836"/>
  <c r="AX836"/>
  <c r="AY836"/>
  <c r="BH836"/>
  <c r="BL836"/>
  <c r="BD836" s="1"/>
  <c r="BM836"/>
  <c r="BE836" s="1"/>
  <c r="BN836"/>
  <c r="BF836" s="1"/>
  <c r="BO836"/>
  <c r="BG836" s="1"/>
  <c r="BP836"/>
  <c r="AZ836" s="1"/>
  <c r="BQ836"/>
  <c r="BR836"/>
  <c r="BB836" s="1"/>
  <c r="BS836"/>
  <c r="BC836" s="1"/>
  <c r="CJ836"/>
  <c r="CN836"/>
  <c r="CO836"/>
  <c r="BI836" s="1"/>
  <c r="CL836" s="1"/>
  <c r="CP836"/>
  <c r="BJ836" s="1"/>
  <c r="CQ836"/>
  <c r="BK836" s="1"/>
  <c r="CR836"/>
  <c r="CS836"/>
  <c r="CT836"/>
  <c r="CU836"/>
  <c r="CV836"/>
  <c r="CW836"/>
  <c r="CX836"/>
  <c r="CY836"/>
  <c r="CZ836"/>
  <c r="AE837"/>
  <c r="AF837"/>
  <c r="AG837"/>
  <c r="AH837"/>
  <c r="AI837"/>
  <c r="AJ837"/>
  <c r="AK837"/>
  <c r="AL837"/>
  <c r="AM837"/>
  <c r="AN837"/>
  <c r="AO837"/>
  <c r="AP837"/>
  <c r="AQ837"/>
  <c r="AR837"/>
  <c r="AS837"/>
  <c r="AT837"/>
  <c r="AU837"/>
  <c r="AV837"/>
  <c r="AW837"/>
  <c r="AX837"/>
  <c r="AY837"/>
  <c r="BH837"/>
  <c r="BL837"/>
  <c r="BD837" s="1"/>
  <c r="BM837"/>
  <c r="BE837" s="1"/>
  <c r="BN837"/>
  <c r="BF837" s="1"/>
  <c r="BO837"/>
  <c r="BG837" s="1"/>
  <c r="BP837"/>
  <c r="AZ837" s="1"/>
  <c r="BQ837"/>
  <c r="BR837"/>
  <c r="BB837" s="1"/>
  <c r="BS837"/>
  <c r="BC837" s="1"/>
  <c r="CJ837"/>
  <c r="CN837"/>
  <c r="CO837"/>
  <c r="BI837" s="1"/>
  <c r="CL837" s="1"/>
  <c r="CP837"/>
  <c r="BJ837" s="1"/>
  <c r="CQ837"/>
  <c r="BK837" s="1"/>
  <c r="CR837"/>
  <c r="CS837"/>
  <c r="CT837"/>
  <c r="CU837"/>
  <c r="CV837"/>
  <c r="CW837"/>
  <c r="CX837"/>
  <c r="CY837"/>
  <c r="CZ837"/>
  <c r="AE838"/>
  <c r="AF838"/>
  <c r="AG838"/>
  <c r="AH838"/>
  <c r="AI838"/>
  <c r="AJ838"/>
  <c r="AK838"/>
  <c r="AL838"/>
  <c r="AM838"/>
  <c r="AN838"/>
  <c r="AO838"/>
  <c r="AP838"/>
  <c r="AQ838"/>
  <c r="AR838"/>
  <c r="AS838"/>
  <c r="AT838"/>
  <c r="AU838"/>
  <c r="AV838"/>
  <c r="AW838"/>
  <c r="AX838"/>
  <c r="AY838"/>
  <c r="BH838"/>
  <c r="BL838"/>
  <c r="BD838" s="1"/>
  <c r="BM838"/>
  <c r="BE838" s="1"/>
  <c r="BN838"/>
  <c r="BF838" s="1"/>
  <c r="BO838"/>
  <c r="BG838" s="1"/>
  <c r="BP838"/>
  <c r="AZ838" s="1"/>
  <c r="BQ838"/>
  <c r="BR838"/>
  <c r="BB838" s="1"/>
  <c r="BS838"/>
  <c r="BC838" s="1"/>
  <c r="CJ838"/>
  <c r="CN838"/>
  <c r="CO838"/>
  <c r="BI838" s="1"/>
  <c r="CL838" s="1"/>
  <c r="CP838"/>
  <c r="BJ838" s="1"/>
  <c r="CQ838"/>
  <c r="BK838" s="1"/>
  <c r="CR838"/>
  <c r="CS838"/>
  <c r="CT838"/>
  <c r="CU838"/>
  <c r="CV838"/>
  <c r="CW838"/>
  <c r="CX838"/>
  <c r="CY838"/>
  <c r="CZ838"/>
  <c r="AE839"/>
  <c r="AF839"/>
  <c r="AG839"/>
  <c r="AH839"/>
  <c r="AI839"/>
  <c r="AJ839"/>
  <c r="AK839"/>
  <c r="AL839"/>
  <c r="AM839"/>
  <c r="AN839"/>
  <c r="AO839"/>
  <c r="AP839"/>
  <c r="AQ839"/>
  <c r="AR839"/>
  <c r="AS839"/>
  <c r="AT839"/>
  <c r="AU839"/>
  <c r="AV839"/>
  <c r="AW839"/>
  <c r="AX839"/>
  <c r="AY839"/>
  <c r="BH839"/>
  <c r="BL839"/>
  <c r="BD839" s="1"/>
  <c r="BM839"/>
  <c r="BE839" s="1"/>
  <c r="BN839"/>
  <c r="BF839" s="1"/>
  <c r="BO839"/>
  <c r="BG839" s="1"/>
  <c r="BP839"/>
  <c r="AZ839" s="1"/>
  <c r="BQ839"/>
  <c r="BR839"/>
  <c r="BB839" s="1"/>
  <c r="BS839"/>
  <c r="BC839" s="1"/>
  <c r="CJ839"/>
  <c r="CN839"/>
  <c r="CO839"/>
  <c r="BI839" s="1"/>
  <c r="CL839" s="1"/>
  <c r="CP839"/>
  <c r="BJ839" s="1"/>
  <c r="CQ839"/>
  <c r="BK839" s="1"/>
  <c r="CR839"/>
  <c r="CS839"/>
  <c r="CT839"/>
  <c r="CU839"/>
  <c r="CV839"/>
  <c r="CW839"/>
  <c r="CX839"/>
  <c r="CY839"/>
  <c r="CZ839"/>
  <c r="AE840"/>
  <c r="AF840"/>
  <c r="AG840"/>
  <c r="AH840"/>
  <c r="AI840"/>
  <c r="AJ840"/>
  <c r="AK840"/>
  <c r="AL840"/>
  <c r="AM840"/>
  <c r="AN840"/>
  <c r="AO840"/>
  <c r="AP840"/>
  <c r="AQ840"/>
  <c r="AR840"/>
  <c r="AS840"/>
  <c r="AT840"/>
  <c r="AU840"/>
  <c r="AV840"/>
  <c r="AW840"/>
  <c r="AX840"/>
  <c r="AY840"/>
  <c r="BH840"/>
  <c r="BL840"/>
  <c r="BD840" s="1"/>
  <c r="BM840"/>
  <c r="BE840" s="1"/>
  <c r="BN840"/>
  <c r="BF840" s="1"/>
  <c r="BO840"/>
  <c r="BG840" s="1"/>
  <c r="BP840"/>
  <c r="AZ840" s="1"/>
  <c r="BQ840"/>
  <c r="BR840"/>
  <c r="BB840" s="1"/>
  <c r="BS840"/>
  <c r="BC840" s="1"/>
  <c r="CJ840"/>
  <c r="CN840"/>
  <c r="CO840"/>
  <c r="BI840" s="1"/>
  <c r="CL840" s="1"/>
  <c r="CP840"/>
  <c r="BJ840" s="1"/>
  <c r="CQ840"/>
  <c r="BK840" s="1"/>
  <c r="CR840"/>
  <c r="CS840"/>
  <c r="CT840"/>
  <c r="CU840"/>
  <c r="CV840"/>
  <c r="CW840"/>
  <c r="CX840"/>
  <c r="CY840"/>
  <c r="CZ840"/>
  <c r="AE841"/>
  <c r="AF841"/>
  <c r="AG841"/>
  <c r="AH841"/>
  <c r="AI841"/>
  <c r="AJ841"/>
  <c r="AK841"/>
  <c r="AL841"/>
  <c r="AM841"/>
  <c r="AN841"/>
  <c r="AO841"/>
  <c r="AP841"/>
  <c r="AQ841"/>
  <c r="AR841"/>
  <c r="AS841"/>
  <c r="AT841"/>
  <c r="AU841"/>
  <c r="AV841"/>
  <c r="AW841"/>
  <c r="AX841"/>
  <c r="AY841"/>
  <c r="BH841"/>
  <c r="BL841"/>
  <c r="BD841" s="1"/>
  <c r="BM841"/>
  <c r="BE841" s="1"/>
  <c r="BN841"/>
  <c r="BF841" s="1"/>
  <c r="BO841"/>
  <c r="BG841" s="1"/>
  <c r="BP841"/>
  <c r="AZ841" s="1"/>
  <c r="BQ841"/>
  <c r="BR841"/>
  <c r="BB841" s="1"/>
  <c r="BS841"/>
  <c r="BC841" s="1"/>
  <c r="CJ841"/>
  <c r="CN841"/>
  <c r="CO841"/>
  <c r="BI841" s="1"/>
  <c r="CL841" s="1"/>
  <c r="CP841"/>
  <c r="BJ841" s="1"/>
  <c r="CQ841"/>
  <c r="BK841" s="1"/>
  <c r="CR841"/>
  <c r="CS841"/>
  <c r="CT841"/>
  <c r="CU841"/>
  <c r="CV841"/>
  <c r="CW841"/>
  <c r="CX841"/>
  <c r="CY841"/>
  <c r="CZ841"/>
  <c r="AE842"/>
  <c r="AF842"/>
  <c r="AG842"/>
  <c r="AH842"/>
  <c r="AI842"/>
  <c r="AJ842"/>
  <c r="AK842"/>
  <c r="AL842"/>
  <c r="AM842"/>
  <c r="AN842"/>
  <c r="AO842"/>
  <c r="AP842"/>
  <c r="AQ842"/>
  <c r="AR842"/>
  <c r="AS842"/>
  <c r="AT842"/>
  <c r="AU842"/>
  <c r="AV842"/>
  <c r="AW842"/>
  <c r="AX842"/>
  <c r="AY842"/>
  <c r="BH842"/>
  <c r="BL842"/>
  <c r="BD842" s="1"/>
  <c r="BM842"/>
  <c r="BE842" s="1"/>
  <c r="BN842"/>
  <c r="BF842" s="1"/>
  <c r="BO842"/>
  <c r="BG842" s="1"/>
  <c r="BP842"/>
  <c r="AZ842" s="1"/>
  <c r="BQ842"/>
  <c r="BR842"/>
  <c r="BB842" s="1"/>
  <c r="BS842"/>
  <c r="BC842" s="1"/>
  <c r="CJ842"/>
  <c r="CN842"/>
  <c r="CO842"/>
  <c r="BI842" s="1"/>
  <c r="CL842" s="1"/>
  <c r="CP842"/>
  <c r="BJ842" s="1"/>
  <c r="CQ842"/>
  <c r="BK842" s="1"/>
  <c r="CR842"/>
  <c r="CS842"/>
  <c r="CT842"/>
  <c r="CU842"/>
  <c r="CV842"/>
  <c r="CW842"/>
  <c r="CX842"/>
  <c r="CY842"/>
  <c r="CZ842"/>
  <c r="AE843"/>
  <c r="AF843"/>
  <c r="AG843"/>
  <c r="AH843"/>
  <c r="AI843"/>
  <c r="AJ843"/>
  <c r="AK843"/>
  <c r="AL843"/>
  <c r="AM843"/>
  <c r="AN843"/>
  <c r="AO843"/>
  <c r="AP843"/>
  <c r="AQ843"/>
  <c r="AR843"/>
  <c r="AS843"/>
  <c r="AT843"/>
  <c r="AU843"/>
  <c r="AV843"/>
  <c r="AW843"/>
  <c r="AX843"/>
  <c r="AY843"/>
  <c r="BH843"/>
  <c r="BL843"/>
  <c r="BD843" s="1"/>
  <c r="BM843"/>
  <c r="BE843" s="1"/>
  <c r="BN843"/>
  <c r="BF843" s="1"/>
  <c r="BO843"/>
  <c r="BG843" s="1"/>
  <c r="BP843"/>
  <c r="AZ843" s="1"/>
  <c r="BQ843"/>
  <c r="BR843"/>
  <c r="BB843" s="1"/>
  <c r="BS843"/>
  <c r="BC843" s="1"/>
  <c r="CJ843"/>
  <c r="CN843"/>
  <c r="CO843"/>
  <c r="BI843" s="1"/>
  <c r="CL843" s="1"/>
  <c r="CP843"/>
  <c r="BJ843" s="1"/>
  <c r="CQ843"/>
  <c r="BK843" s="1"/>
  <c r="CR843"/>
  <c r="CS843"/>
  <c r="CT843"/>
  <c r="CU843"/>
  <c r="CV843"/>
  <c r="CW843"/>
  <c r="CX843"/>
  <c r="CY843"/>
  <c r="CZ843"/>
  <c r="AE844"/>
  <c r="AF844"/>
  <c r="AG844"/>
  <c r="AH844"/>
  <c r="AI844"/>
  <c r="AJ844"/>
  <c r="AK844"/>
  <c r="AL844"/>
  <c r="AM844"/>
  <c r="AN844"/>
  <c r="AO844"/>
  <c r="AP844"/>
  <c r="AQ844"/>
  <c r="AR844"/>
  <c r="AS844"/>
  <c r="AT844"/>
  <c r="AU844"/>
  <c r="AV844"/>
  <c r="AW844"/>
  <c r="AX844"/>
  <c r="AY844"/>
  <c r="BH844"/>
  <c r="BL844"/>
  <c r="BD844" s="1"/>
  <c r="BM844"/>
  <c r="BE844" s="1"/>
  <c r="BN844"/>
  <c r="BF844" s="1"/>
  <c r="BO844"/>
  <c r="BG844" s="1"/>
  <c r="BP844"/>
  <c r="AZ844" s="1"/>
  <c r="BQ844"/>
  <c r="BR844"/>
  <c r="BB844" s="1"/>
  <c r="BS844"/>
  <c r="BC844" s="1"/>
  <c r="CJ844"/>
  <c r="CN844"/>
  <c r="CO844"/>
  <c r="BI844" s="1"/>
  <c r="CL844" s="1"/>
  <c r="CP844"/>
  <c r="BJ844" s="1"/>
  <c r="CQ844"/>
  <c r="BK844" s="1"/>
  <c r="CR844"/>
  <c r="CS844"/>
  <c r="CT844"/>
  <c r="CU844"/>
  <c r="CV844"/>
  <c r="CW844"/>
  <c r="CX844"/>
  <c r="CY844"/>
  <c r="CZ844"/>
  <c r="AE845"/>
  <c r="AF845"/>
  <c r="AG845"/>
  <c r="AH845"/>
  <c r="AI845"/>
  <c r="AJ845"/>
  <c r="AK845"/>
  <c r="AL845"/>
  <c r="AM845"/>
  <c r="AN845"/>
  <c r="AO845"/>
  <c r="AP845"/>
  <c r="AQ845"/>
  <c r="AR845"/>
  <c r="AS845"/>
  <c r="AT845"/>
  <c r="AU845"/>
  <c r="AV845"/>
  <c r="AW845"/>
  <c r="AX845"/>
  <c r="AY845"/>
  <c r="BH845"/>
  <c r="BL845"/>
  <c r="BD845" s="1"/>
  <c r="BM845"/>
  <c r="BE845" s="1"/>
  <c r="BN845"/>
  <c r="BF845" s="1"/>
  <c r="BO845"/>
  <c r="BG845" s="1"/>
  <c r="BP845"/>
  <c r="AZ845" s="1"/>
  <c r="BQ845"/>
  <c r="BR845"/>
  <c r="BB845" s="1"/>
  <c r="BS845"/>
  <c r="BC845" s="1"/>
  <c r="CJ845"/>
  <c r="CN845"/>
  <c r="CO845"/>
  <c r="BI845" s="1"/>
  <c r="CL845" s="1"/>
  <c r="CP845"/>
  <c r="BJ845" s="1"/>
  <c r="CQ845"/>
  <c r="BK845" s="1"/>
  <c r="CR845"/>
  <c r="CS845"/>
  <c r="CT845"/>
  <c r="CU845"/>
  <c r="CV845"/>
  <c r="CW845"/>
  <c r="CX845"/>
  <c r="CY845"/>
  <c r="CZ845"/>
  <c r="AE846"/>
  <c r="AF846"/>
  <c r="AG846"/>
  <c r="AH846"/>
  <c r="AI846"/>
  <c r="AJ846"/>
  <c r="AK846"/>
  <c r="AL846"/>
  <c r="AM846"/>
  <c r="AN846"/>
  <c r="AO846"/>
  <c r="AP846"/>
  <c r="AQ846"/>
  <c r="AR846"/>
  <c r="AS846"/>
  <c r="AT846"/>
  <c r="AU846"/>
  <c r="AV846"/>
  <c r="AW846"/>
  <c r="AX846"/>
  <c r="AY846"/>
  <c r="BH846"/>
  <c r="BL846"/>
  <c r="BD846" s="1"/>
  <c r="BM846"/>
  <c r="BE846" s="1"/>
  <c r="BN846"/>
  <c r="BF846" s="1"/>
  <c r="BO846"/>
  <c r="BG846" s="1"/>
  <c r="BP846"/>
  <c r="AZ846" s="1"/>
  <c r="BQ846"/>
  <c r="BR846"/>
  <c r="BB846" s="1"/>
  <c r="BS846"/>
  <c r="BC846" s="1"/>
  <c r="CJ846"/>
  <c r="CN846"/>
  <c r="CO846"/>
  <c r="BI846" s="1"/>
  <c r="CL846" s="1"/>
  <c r="CP846"/>
  <c r="BJ846" s="1"/>
  <c r="CQ846"/>
  <c r="BK846" s="1"/>
  <c r="CR846"/>
  <c r="CS846"/>
  <c r="CT846"/>
  <c r="CU846"/>
  <c r="CV846"/>
  <c r="CW846"/>
  <c r="CX846"/>
  <c r="CY846"/>
  <c r="CZ846"/>
  <c r="AE847"/>
  <c r="AF847"/>
  <c r="AG847"/>
  <c r="AH847"/>
  <c r="AI847"/>
  <c r="AJ847"/>
  <c r="AK847"/>
  <c r="AL847"/>
  <c r="AM847"/>
  <c r="AN847"/>
  <c r="AO847"/>
  <c r="AP847"/>
  <c r="AQ847"/>
  <c r="AR847"/>
  <c r="AS847"/>
  <c r="AT847"/>
  <c r="AU847"/>
  <c r="AV847"/>
  <c r="AW847"/>
  <c r="AX847"/>
  <c r="AY847"/>
  <c r="BH847"/>
  <c r="BL847"/>
  <c r="BD847" s="1"/>
  <c r="BM847"/>
  <c r="BE847" s="1"/>
  <c r="BN847"/>
  <c r="BF847" s="1"/>
  <c r="BO847"/>
  <c r="BG847" s="1"/>
  <c r="BP847"/>
  <c r="AZ847" s="1"/>
  <c r="BQ847"/>
  <c r="BR847"/>
  <c r="BB847" s="1"/>
  <c r="BS847"/>
  <c r="BC847" s="1"/>
  <c r="CJ847"/>
  <c r="CN847"/>
  <c r="CO847"/>
  <c r="BI847" s="1"/>
  <c r="CL847" s="1"/>
  <c r="CP847"/>
  <c r="BJ847" s="1"/>
  <c r="CQ847"/>
  <c r="BK847" s="1"/>
  <c r="CR847"/>
  <c r="CS847"/>
  <c r="CT847"/>
  <c r="CU847"/>
  <c r="CV847"/>
  <c r="CW847"/>
  <c r="CX847"/>
  <c r="CY847"/>
  <c r="CZ847"/>
  <c r="AE848"/>
  <c r="AF848"/>
  <c r="AG848"/>
  <c r="AH848"/>
  <c r="AI848"/>
  <c r="AJ848"/>
  <c r="AK848"/>
  <c r="AL848"/>
  <c r="AM848"/>
  <c r="AN848"/>
  <c r="AO848"/>
  <c r="AP848"/>
  <c r="AQ848"/>
  <c r="AR848"/>
  <c r="AS848"/>
  <c r="AT848"/>
  <c r="AU848"/>
  <c r="AV848"/>
  <c r="AW848"/>
  <c r="AX848"/>
  <c r="AY848"/>
  <c r="BH848"/>
  <c r="BL848"/>
  <c r="BD848" s="1"/>
  <c r="BM848"/>
  <c r="BE848" s="1"/>
  <c r="BN848"/>
  <c r="BF848" s="1"/>
  <c r="BO848"/>
  <c r="BG848" s="1"/>
  <c r="BP848"/>
  <c r="AZ848" s="1"/>
  <c r="BQ848"/>
  <c r="BR848"/>
  <c r="BB848" s="1"/>
  <c r="BS848"/>
  <c r="BC848" s="1"/>
  <c r="CJ848"/>
  <c r="CN848"/>
  <c r="CO848"/>
  <c r="BI848" s="1"/>
  <c r="CL848" s="1"/>
  <c r="CP848"/>
  <c r="BJ848" s="1"/>
  <c r="CQ848"/>
  <c r="BK848" s="1"/>
  <c r="CR848"/>
  <c r="CS848"/>
  <c r="CT848"/>
  <c r="CU848"/>
  <c r="CV848"/>
  <c r="CW848"/>
  <c r="CX848"/>
  <c r="CY848"/>
  <c r="CZ848"/>
  <c r="AE849"/>
  <c r="AF849"/>
  <c r="AG849"/>
  <c r="AH849"/>
  <c r="AI849"/>
  <c r="AJ849"/>
  <c r="AK849"/>
  <c r="AL849"/>
  <c r="AM849"/>
  <c r="AN849"/>
  <c r="AO849"/>
  <c r="AP849"/>
  <c r="AQ849"/>
  <c r="AR849"/>
  <c r="AS849"/>
  <c r="AT849"/>
  <c r="AU849"/>
  <c r="AV849"/>
  <c r="AW849"/>
  <c r="AX849"/>
  <c r="AY849"/>
  <c r="BH849"/>
  <c r="BL849"/>
  <c r="BD849" s="1"/>
  <c r="BM849"/>
  <c r="BE849" s="1"/>
  <c r="BN849"/>
  <c r="BF849" s="1"/>
  <c r="BO849"/>
  <c r="BG849" s="1"/>
  <c r="BP849"/>
  <c r="AZ849" s="1"/>
  <c r="BQ849"/>
  <c r="BR849"/>
  <c r="BB849" s="1"/>
  <c r="BS849"/>
  <c r="BC849" s="1"/>
  <c r="CJ849"/>
  <c r="CN849"/>
  <c r="CO849"/>
  <c r="BI849" s="1"/>
  <c r="CL849" s="1"/>
  <c r="CP849"/>
  <c r="BJ849" s="1"/>
  <c r="CQ849"/>
  <c r="BK849" s="1"/>
  <c r="CR849"/>
  <c r="CS849"/>
  <c r="CT849"/>
  <c r="CU849"/>
  <c r="CV849"/>
  <c r="CW849"/>
  <c r="CX849"/>
  <c r="CY849"/>
  <c r="CZ849"/>
  <c r="AE850"/>
  <c r="AF850"/>
  <c r="AG850"/>
  <c r="AH850"/>
  <c r="AI850"/>
  <c r="AJ850"/>
  <c r="AK850"/>
  <c r="AL850"/>
  <c r="AM850"/>
  <c r="AN850"/>
  <c r="AO850"/>
  <c r="AP850"/>
  <c r="AQ850"/>
  <c r="AR850"/>
  <c r="AS850"/>
  <c r="AT850"/>
  <c r="AU850"/>
  <c r="AV850"/>
  <c r="AW850"/>
  <c r="AX850"/>
  <c r="AY850"/>
  <c r="BH850"/>
  <c r="BL850"/>
  <c r="BD850" s="1"/>
  <c r="BM850"/>
  <c r="BE850" s="1"/>
  <c r="BN850"/>
  <c r="BF850" s="1"/>
  <c r="BO850"/>
  <c r="BG850" s="1"/>
  <c r="BP850"/>
  <c r="AZ850" s="1"/>
  <c r="BQ850"/>
  <c r="BR850"/>
  <c r="BB850" s="1"/>
  <c r="BS850"/>
  <c r="BC850" s="1"/>
  <c r="CJ850"/>
  <c r="CN850"/>
  <c r="CO850"/>
  <c r="BI850" s="1"/>
  <c r="CL850" s="1"/>
  <c r="CP850"/>
  <c r="BJ850" s="1"/>
  <c r="CQ850"/>
  <c r="BK850" s="1"/>
  <c r="CR850"/>
  <c r="CS850"/>
  <c r="CT850"/>
  <c r="CU850"/>
  <c r="CV850"/>
  <c r="CW850"/>
  <c r="CX850"/>
  <c r="CY850"/>
  <c r="CZ850"/>
  <c r="AE851"/>
  <c r="AF851"/>
  <c r="AG851"/>
  <c r="AH851"/>
  <c r="AI851"/>
  <c r="AJ851"/>
  <c r="AK851"/>
  <c r="AL851"/>
  <c r="AM851"/>
  <c r="AN851"/>
  <c r="AO851"/>
  <c r="AP851"/>
  <c r="AQ851"/>
  <c r="AR851"/>
  <c r="AS851"/>
  <c r="AT851"/>
  <c r="AU851"/>
  <c r="AV851"/>
  <c r="AW851"/>
  <c r="AX851"/>
  <c r="AY851"/>
  <c r="BH851"/>
  <c r="BL851"/>
  <c r="BD851" s="1"/>
  <c r="BM851"/>
  <c r="BE851" s="1"/>
  <c r="BN851"/>
  <c r="BF851" s="1"/>
  <c r="BO851"/>
  <c r="BG851" s="1"/>
  <c r="BP851"/>
  <c r="AZ851" s="1"/>
  <c r="BQ851"/>
  <c r="BR851"/>
  <c r="BB851" s="1"/>
  <c r="BS851"/>
  <c r="BC851" s="1"/>
  <c r="CJ851"/>
  <c r="CN851"/>
  <c r="CO851"/>
  <c r="BI851" s="1"/>
  <c r="CL851" s="1"/>
  <c r="CP851"/>
  <c r="BJ851" s="1"/>
  <c r="CQ851"/>
  <c r="BK851" s="1"/>
  <c r="CR851"/>
  <c r="CS851"/>
  <c r="CT851"/>
  <c r="CU851"/>
  <c r="CV851"/>
  <c r="CW851"/>
  <c r="CX851"/>
  <c r="CY851"/>
  <c r="CZ851"/>
  <c r="AE852"/>
  <c r="AF852"/>
  <c r="AG852"/>
  <c r="AH852"/>
  <c r="AI852"/>
  <c r="AJ852"/>
  <c r="AK852"/>
  <c r="AL852"/>
  <c r="AM852"/>
  <c r="AN852"/>
  <c r="AO852"/>
  <c r="AP852"/>
  <c r="AQ852"/>
  <c r="AR852"/>
  <c r="AS852"/>
  <c r="AT852"/>
  <c r="AU852"/>
  <c r="AV852"/>
  <c r="AW852"/>
  <c r="AX852"/>
  <c r="AY852"/>
  <c r="BH852"/>
  <c r="BL852"/>
  <c r="BD852" s="1"/>
  <c r="BM852"/>
  <c r="BE852" s="1"/>
  <c r="BN852"/>
  <c r="BF852" s="1"/>
  <c r="BO852"/>
  <c r="BG852" s="1"/>
  <c r="BP852"/>
  <c r="AZ852" s="1"/>
  <c r="BQ852"/>
  <c r="BR852"/>
  <c r="BB852" s="1"/>
  <c r="BS852"/>
  <c r="BC852" s="1"/>
  <c r="CJ852"/>
  <c r="CN852"/>
  <c r="CO852"/>
  <c r="BI852" s="1"/>
  <c r="CL852" s="1"/>
  <c r="CP852"/>
  <c r="BJ852" s="1"/>
  <c r="CQ852"/>
  <c r="BK852" s="1"/>
  <c r="CR852"/>
  <c r="CS852"/>
  <c r="CT852"/>
  <c r="CU852"/>
  <c r="CV852"/>
  <c r="CW852"/>
  <c r="CX852"/>
  <c r="CY852"/>
  <c r="CZ852"/>
  <c r="AE853"/>
  <c r="AF853"/>
  <c r="AG853"/>
  <c r="AH853"/>
  <c r="AI853"/>
  <c r="AJ853"/>
  <c r="AK853"/>
  <c r="AL853"/>
  <c r="AM853"/>
  <c r="AN853"/>
  <c r="AO853"/>
  <c r="AP853"/>
  <c r="AQ853"/>
  <c r="AR853"/>
  <c r="AS853"/>
  <c r="AT853"/>
  <c r="AU853"/>
  <c r="AV853"/>
  <c r="AW853"/>
  <c r="AX853"/>
  <c r="AY853"/>
  <c r="BH853"/>
  <c r="BP853" s="1"/>
  <c r="AZ853" s="1"/>
  <c r="BL853"/>
  <c r="BD853" s="1"/>
  <c r="BM853"/>
  <c r="BE853" s="1"/>
  <c r="BN853"/>
  <c r="BF853" s="1"/>
  <c r="BO853"/>
  <c r="BG853" s="1"/>
  <c r="BQ853"/>
  <c r="BR853"/>
  <c r="BB853" s="1"/>
  <c r="BS853"/>
  <c r="BC853" s="1"/>
  <c r="CN853"/>
  <c r="CO853"/>
  <c r="BI853" s="1"/>
  <c r="CL853" s="1"/>
  <c r="CP853"/>
  <c r="BJ853" s="1"/>
  <c r="CM853" s="1"/>
  <c r="CQ853"/>
  <c r="BK853" s="1"/>
  <c r="CR853"/>
  <c r="CS853"/>
  <c r="CT853"/>
  <c r="CU853"/>
  <c r="CV853"/>
  <c r="CW853"/>
  <c r="CX853"/>
  <c r="CY853"/>
  <c r="CZ853"/>
  <c r="AE854"/>
  <c r="AF854"/>
  <c r="AG854"/>
  <c r="AH854"/>
  <c r="AI854"/>
  <c r="AJ854"/>
  <c r="AK854"/>
  <c r="AL854"/>
  <c r="AM854"/>
  <c r="AN854"/>
  <c r="AO854"/>
  <c r="AP854"/>
  <c r="AQ854"/>
  <c r="AR854"/>
  <c r="AS854"/>
  <c r="AT854"/>
  <c r="AU854"/>
  <c r="AV854"/>
  <c r="AW854"/>
  <c r="AX854"/>
  <c r="AY854"/>
  <c r="BH854"/>
  <c r="BP854" s="1"/>
  <c r="BL854"/>
  <c r="BD854" s="1"/>
  <c r="BM854"/>
  <c r="BE854" s="1"/>
  <c r="BN854"/>
  <c r="BF854" s="1"/>
  <c r="BO854"/>
  <c r="BG854" s="1"/>
  <c r="BQ854"/>
  <c r="BR854"/>
  <c r="BB854" s="1"/>
  <c r="BS854"/>
  <c r="BC854" s="1"/>
  <c r="CK854"/>
  <c r="CN854"/>
  <c r="CO854"/>
  <c r="BI854" s="1"/>
  <c r="CP854"/>
  <c r="BJ854" s="1"/>
  <c r="CQ854"/>
  <c r="BK854" s="1"/>
  <c r="CR854"/>
  <c r="CS854"/>
  <c r="CT854"/>
  <c r="CU854"/>
  <c r="CV854"/>
  <c r="CW854"/>
  <c r="CX854"/>
  <c r="CY854"/>
  <c r="CZ854"/>
  <c r="AE855"/>
  <c r="AF855"/>
  <c r="AG855"/>
  <c r="AH855"/>
  <c r="AI855"/>
  <c r="AJ855"/>
  <c r="AK855"/>
  <c r="AL855"/>
  <c r="AM855"/>
  <c r="AN855"/>
  <c r="AO855"/>
  <c r="AP855"/>
  <c r="AQ855"/>
  <c r="AR855"/>
  <c r="AS855"/>
  <c r="AT855"/>
  <c r="AU855"/>
  <c r="AV855"/>
  <c r="AW855"/>
  <c r="AX855"/>
  <c r="AY855"/>
  <c r="BH855"/>
  <c r="BP855" s="1"/>
  <c r="AZ855" s="1"/>
  <c r="BL855"/>
  <c r="BD855" s="1"/>
  <c r="BM855"/>
  <c r="BE855" s="1"/>
  <c r="BN855"/>
  <c r="BF855" s="1"/>
  <c r="BO855"/>
  <c r="BG855" s="1"/>
  <c r="BQ855"/>
  <c r="BR855"/>
  <c r="BB855" s="1"/>
  <c r="BS855"/>
  <c r="BC855" s="1"/>
  <c r="CK855"/>
  <c r="CN855"/>
  <c r="CO855"/>
  <c r="BI855" s="1"/>
  <c r="CP855"/>
  <c r="BJ855" s="1"/>
  <c r="CQ855"/>
  <c r="BK855" s="1"/>
  <c r="CR855"/>
  <c r="CS855"/>
  <c r="CT855"/>
  <c r="CU855"/>
  <c r="CV855"/>
  <c r="CW855"/>
  <c r="CX855"/>
  <c r="CY855"/>
  <c r="CZ855"/>
  <c r="AE856"/>
  <c r="AF856"/>
  <c r="AG856"/>
  <c r="AH856"/>
  <c r="AI856"/>
  <c r="AJ856"/>
  <c r="AK856"/>
  <c r="AL856"/>
  <c r="AM856"/>
  <c r="AN856"/>
  <c r="AO856"/>
  <c r="AP856"/>
  <c r="AQ856"/>
  <c r="AR856"/>
  <c r="AS856"/>
  <c r="AT856"/>
  <c r="AU856"/>
  <c r="AV856"/>
  <c r="AW856"/>
  <c r="AX856"/>
  <c r="AY856"/>
  <c r="BH856"/>
  <c r="BP856" s="1"/>
  <c r="BL856"/>
  <c r="BD856" s="1"/>
  <c r="BM856"/>
  <c r="BE856" s="1"/>
  <c r="BN856"/>
  <c r="BF856" s="1"/>
  <c r="BO856"/>
  <c r="BG856" s="1"/>
  <c r="BQ856"/>
  <c r="BR856"/>
  <c r="BB856" s="1"/>
  <c r="BS856"/>
  <c r="BC856" s="1"/>
  <c r="CK856"/>
  <c r="CN856"/>
  <c r="CO856"/>
  <c r="BI856" s="1"/>
  <c r="CP856"/>
  <c r="BJ856" s="1"/>
  <c r="CQ856"/>
  <c r="BK856" s="1"/>
  <c r="CR856"/>
  <c r="CS856"/>
  <c r="CT856"/>
  <c r="CU856"/>
  <c r="CV856"/>
  <c r="CW856"/>
  <c r="CX856"/>
  <c r="CY856"/>
  <c r="CZ856"/>
  <c r="AE857"/>
  <c r="AF857"/>
  <c r="AG857"/>
  <c r="AH857"/>
  <c r="AI857"/>
  <c r="AJ857"/>
  <c r="AK857"/>
  <c r="AL857"/>
  <c r="AM857"/>
  <c r="AN857"/>
  <c r="AO857"/>
  <c r="AP857"/>
  <c r="AQ857"/>
  <c r="AR857"/>
  <c r="AS857"/>
  <c r="AT857"/>
  <c r="AU857"/>
  <c r="AV857"/>
  <c r="AW857"/>
  <c r="AX857"/>
  <c r="AY857"/>
  <c r="BH857"/>
  <c r="BP857" s="1"/>
  <c r="AZ857" s="1"/>
  <c r="BL857"/>
  <c r="BD857" s="1"/>
  <c r="BM857"/>
  <c r="BE857" s="1"/>
  <c r="BN857"/>
  <c r="BF857" s="1"/>
  <c r="BO857"/>
  <c r="BG857" s="1"/>
  <c r="BQ857"/>
  <c r="BR857"/>
  <c r="BB857" s="1"/>
  <c r="BS857"/>
  <c r="BC857" s="1"/>
  <c r="CK857"/>
  <c r="CN857"/>
  <c r="CO857"/>
  <c r="BI857" s="1"/>
  <c r="CP857"/>
  <c r="BJ857" s="1"/>
  <c r="CQ857"/>
  <c r="BK857" s="1"/>
  <c r="CR857"/>
  <c r="CS857"/>
  <c r="CT857"/>
  <c r="CU857"/>
  <c r="CV857"/>
  <c r="CW857"/>
  <c r="CX857"/>
  <c r="CY857"/>
  <c r="CZ857"/>
  <c r="AE858"/>
  <c r="AF858"/>
  <c r="AG858"/>
  <c r="AH858"/>
  <c r="AI858"/>
  <c r="AJ858"/>
  <c r="AK858"/>
  <c r="AL858"/>
  <c r="AM858"/>
  <c r="AN858"/>
  <c r="AO858"/>
  <c r="AP858"/>
  <c r="AQ858"/>
  <c r="AR858"/>
  <c r="AS858"/>
  <c r="AT858"/>
  <c r="AU858"/>
  <c r="AV858"/>
  <c r="AW858"/>
  <c r="AX858"/>
  <c r="AY858"/>
  <c r="BH858"/>
  <c r="BP858" s="1"/>
  <c r="BL858"/>
  <c r="BD858" s="1"/>
  <c r="BM858"/>
  <c r="BE858" s="1"/>
  <c r="BN858"/>
  <c r="BF858" s="1"/>
  <c r="BO858"/>
  <c r="BG858" s="1"/>
  <c r="BQ858"/>
  <c r="BR858"/>
  <c r="BB858" s="1"/>
  <c r="BS858"/>
  <c r="BC858" s="1"/>
  <c r="CK858"/>
  <c r="CN858"/>
  <c r="CO858"/>
  <c r="BI858" s="1"/>
  <c r="CP858"/>
  <c r="BJ858" s="1"/>
  <c r="CQ858"/>
  <c r="BK858" s="1"/>
  <c r="CR858"/>
  <c r="CS858"/>
  <c r="CT858"/>
  <c r="CU858"/>
  <c r="CV858"/>
  <c r="CW858"/>
  <c r="CX858"/>
  <c r="CY858"/>
  <c r="CZ858"/>
  <c r="AE859"/>
  <c r="AF859"/>
  <c r="AG859"/>
  <c r="AH859"/>
  <c r="AI859"/>
  <c r="AJ859"/>
  <c r="AK859"/>
  <c r="AL859"/>
  <c r="AM859"/>
  <c r="AN859"/>
  <c r="AO859"/>
  <c r="AP859"/>
  <c r="AQ859"/>
  <c r="AR859"/>
  <c r="AS859"/>
  <c r="AT859"/>
  <c r="AU859"/>
  <c r="AV859"/>
  <c r="AW859"/>
  <c r="AX859"/>
  <c r="AY859"/>
  <c r="BH859"/>
  <c r="BP859" s="1"/>
  <c r="AZ859" s="1"/>
  <c r="BL859"/>
  <c r="BD859" s="1"/>
  <c r="BM859"/>
  <c r="BE859" s="1"/>
  <c r="BN859"/>
  <c r="BF859" s="1"/>
  <c r="BO859"/>
  <c r="BG859" s="1"/>
  <c r="BQ859"/>
  <c r="BR859"/>
  <c r="BB859" s="1"/>
  <c r="BS859"/>
  <c r="BC859" s="1"/>
  <c r="CK859"/>
  <c r="CN859"/>
  <c r="CO859"/>
  <c r="BI859" s="1"/>
  <c r="CP859"/>
  <c r="BJ859" s="1"/>
  <c r="CQ859"/>
  <c r="BK859" s="1"/>
  <c r="CR859"/>
  <c r="CS859"/>
  <c r="CT859"/>
  <c r="CU859"/>
  <c r="CV859"/>
  <c r="CW859"/>
  <c r="CX859"/>
  <c r="CY859"/>
  <c r="CZ859"/>
  <c r="AE860"/>
  <c r="AF860"/>
  <c r="AG860"/>
  <c r="AH860"/>
  <c r="AI860"/>
  <c r="AJ860"/>
  <c r="AK860"/>
  <c r="AL860"/>
  <c r="AM860"/>
  <c r="AN860"/>
  <c r="AO860"/>
  <c r="AP860"/>
  <c r="AQ860"/>
  <c r="AR860"/>
  <c r="AS860"/>
  <c r="AT860"/>
  <c r="AU860"/>
  <c r="AV860"/>
  <c r="AW860"/>
  <c r="AX860"/>
  <c r="AY860"/>
  <c r="BH860"/>
  <c r="BP860" s="1"/>
  <c r="BL860"/>
  <c r="BD860" s="1"/>
  <c r="BM860"/>
  <c r="BE860" s="1"/>
  <c r="BN860"/>
  <c r="BF860" s="1"/>
  <c r="BO860"/>
  <c r="BG860" s="1"/>
  <c r="BQ860"/>
  <c r="BR860"/>
  <c r="BB860" s="1"/>
  <c r="BS860"/>
  <c r="BC860" s="1"/>
  <c r="CK860"/>
  <c r="CN860"/>
  <c r="CO860"/>
  <c r="BI860" s="1"/>
  <c r="CP860"/>
  <c r="BJ860" s="1"/>
  <c r="CQ860"/>
  <c r="BK860" s="1"/>
  <c r="CR860"/>
  <c r="CS860"/>
  <c r="CT860"/>
  <c r="CU860"/>
  <c r="CV860"/>
  <c r="CW860"/>
  <c r="CX860"/>
  <c r="CY860"/>
  <c r="CZ860"/>
  <c r="AE861"/>
  <c r="AF861"/>
  <c r="AG861"/>
  <c r="AH861"/>
  <c r="AI861"/>
  <c r="AJ861"/>
  <c r="AK861"/>
  <c r="AL861"/>
  <c r="AM861"/>
  <c r="AN861"/>
  <c r="AO861"/>
  <c r="AP861"/>
  <c r="AQ861"/>
  <c r="AR861"/>
  <c r="AS861"/>
  <c r="AT861"/>
  <c r="AU861"/>
  <c r="AV861"/>
  <c r="AW861"/>
  <c r="AX861"/>
  <c r="AY861"/>
  <c r="BH861"/>
  <c r="BP861" s="1"/>
  <c r="AZ861" s="1"/>
  <c r="BL861"/>
  <c r="BD861" s="1"/>
  <c r="BM861"/>
  <c r="BE861" s="1"/>
  <c r="BN861"/>
  <c r="BF861" s="1"/>
  <c r="BO861"/>
  <c r="BG861" s="1"/>
  <c r="BQ861"/>
  <c r="BR861"/>
  <c r="BB861" s="1"/>
  <c r="BS861"/>
  <c r="BC861" s="1"/>
  <c r="CK861"/>
  <c r="CN861"/>
  <c r="CO861"/>
  <c r="BI861" s="1"/>
  <c r="CP861"/>
  <c r="BJ861" s="1"/>
  <c r="CQ861"/>
  <c r="BK861" s="1"/>
  <c r="CR861"/>
  <c r="CS861"/>
  <c r="CT861"/>
  <c r="CU861"/>
  <c r="CV861"/>
  <c r="CW861"/>
  <c r="CX861"/>
  <c r="CY861"/>
  <c r="CZ861"/>
  <c r="AE862"/>
  <c r="AF862"/>
  <c r="AG862"/>
  <c r="AH862"/>
  <c r="AI862"/>
  <c r="AJ862"/>
  <c r="AK862"/>
  <c r="AL862"/>
  <c r="AM862"/>
  <c r="AN862"/>
  <c r="AO862"/>
  <c r="AP862"/>
  <c r="AQ862"/>
  <c r="AR862"/>
  <c r="AS862"/>
  <c r="AT862"/>
  <c r="AU862"/>
  <c r="AV862"/>
  <c r="AW862"/>
  <c r="AX862"/>
  <c r="AY862"/>
  <c r="BH862"/>
  <c r="BP862" s="1"/>
  <c r="BL862"/>
  <c r="BD862" s="1"/>
  <c r="BM862"/>
  <c r="BE862" s="1"/>
  <c r="BN862"/>
  <c r="BF862" s="1"/>
  <c r="BO862"/>
  <c r="BG862" s="1"/>
  <c r="BQ862"/>
  <c r="BR862"/>
  <c r="BB862" s="1"/>
  <c r="BS862"/>
  <c r="BC862" s="1"/>
  <c r="CK862"/>
  <c r="CN862"/>
  <c r="CO862"/>
  <c r="BI862" s="1"/>
  <c r="CP862"/>
  <c r="BJ862" s="1"/>
  <c r="CQ862"/>
  <c r="BK862" s="1"/>
  <c r="CR862"/>
  <c r="CS862"/>
  <c r="CT862"/>
  <c r="CU862"/>
  <c r="CV862"/>
  <c r="CW862"/>
  <c r="CX862"/>
  <c r="CY862"/>
  <c r="CZ862"/>
  <c r="AE863"/>
  <c r="AF863"/>
  <c r="AG863"/>
  <c r="AH863"/>
  <c r="AI863"/>
  <c r="AJ863"/>
  <c r="AK863"/>
  <c r="AL863"/>
  <c r="AM863"/>
  <c r="AN863"/>
  <c r="AO863"/>
  <c r="AP863"/>
  <c r="AQ863"/>
  <c r="AR863"/>
  <c r="AS863"/>
  <c r="AT863"/>
  <c r="AU863"/>
  <c r="AV863"/>
  <c r="AW863"/>
  <c r="AX863"/>
  <c r="AY863"/>
  <c r="BH863"/>
  <c r="BP863" s="1"/>
  <c r="AZ863" s="1"/>
  <c r="BL863"/>
  <c r="BD863" s="1"/>
  <c r="BM863"/>
  <c r="BE863" s="1"/>
  <c r="BN863"/>
  <c r="BF863" s="1"/>
  <c r="BO863"/>
  <c r="BG863" s="1"/>
  <c r="BQ863"/>
  <c r="BR863"/>
  <c r="BB863" s="1"/>
  <c r="BS863"/>
  <c r="BC863" s="1"/>
  <c r="CK863"/>
  <c r="CN863"/>
  <c r="CO863"/>
  <c r="BI863" s="1"/>
  <c r="CP863"/>
  <c r="BJ863" s="1"/>
  <c r="CQ863"/>
  <c r="BK863" s="1"/>
  <c r="CR863"/>
  <c r="CS863"/>
  <c r="CT863"/>
  <c r="CU863"/>
  <c r="CV863"/>
  <c r="CW863"/>
  <c r="CX863"/>
  <c r="CY863"/>
  <c r="CZ863"/>
  <c r="AE864"/>
  <c r="AF864"/>
  <c r="AG864"/>
  <c r="AH864"/>
  <c r="AI864"/>
  <c r="AJ864"/>
  <c r="AK864"/>
  <c r="AL864"/>
  <c r="AM864"/>
  <c r="AN864"/>
  <c r="AO864"/>
  <c r="AP864"/>
  <c r="AQ864"/>
  <c r="AR864"/>
  <c r="AS864"/>
  <c r="AT864"/>
  <c r="AU864"/>
  <c r="AV864"/>
  <c r="AW864"/>
  <c r="AX864"/>
  <c r="AY864"/>
  <c r="BH864"/>
  <c r="BP864" s="1"/>
  <c r="BL864"/>
  <c r="BD864" s="1"/>
  <c r="BM864"/>
  <c r="BE864" s="1"/>
  <c r="BN864"/>
  <c r="BF864" s="1"/>
  <c r="BO864"/>
  <c r="BG864" s="1"/>
  <c r="BQ864"/>
  <c r="BR864"/>
  <c r="BB864" s="1"/>
  <c r="BS864"/>
  <c r="BC864" s="1"/>
  <c r="CK864"/>
  <c r="CN864"/>
  <c r="CO864"/>
  <c r="BI864" s="1"/>
  <c r="CP864"/>
  <c r="BJ864" s="1"/>
  <c r="CQ864"/>
  <c r="BK864" s="1"/>
  <c r="CR864"/>
  <c r="CS864"/>
  <c r="CT864"/>
  <c r="CU864"/>
  <c r="CV864"/>
  <c r="CW864"/>
  <c r="CX864"/>
  <c r="CY864"/>
  <c r="CZ864"/>
  <c r="AE865"/>
  <c r="AF865"/>
  <c r="AG865"/>
  <c r="AH865"/>
  <c r="AI865"/>
  <c r="AJ865"/>
  <c r="AK865"/>
  <c r="AL865"/>
  <c r="AM865"/>
  <c r="AN865"/>
  <c r="AO865"/>
  <c r="AP865"/>
  <c r="AQ865"/>
  <c r="AR865"/>
  <c r="AS865"/>
  <c r="AT865"/>
  <c r="AU865"/>
  <c r="AV865"/>
  <c r="AW865"/>
  <c r="AX865"/>
  <c r="AY865"/>
  <c r="BH865"/>
  <c r="BP865" s="1"/>
  <c r="AZ865" s="1"/>
  <c r="BL865"/>
  <c r="BD865" s="1"/>
  <c r="BM865"/>
  <c r="BE865" s="1"/>
  <c r="BN865"/>
  <c r="BF865" s="1"/>
  <c r="BO865"/>
  <c r="BG865" s="1"/>
  <c r="BQ865"/>
  <c r="BR865"/>
  <c r="BB865" s="1"/>
  <c r="BS865"/>
  <c r="BC865" s="1"/>
  <c r="CK865"/>
  <c r="CN865"/>
  <c r="CO865"/>
  <c r="BI865" s="1"/>
  <c r="CP865"/>
  <c r="BJ865" s="1"/>
  <c r="CQ865"/>
  <c r="BK865" s="1"/>
  <c r="CR865"/>
  <c r="CS865"/>
  <c r="CT865"/>
  <c r="CU865"/>
  <c r="CV865"/>
  <c r="CW865"/>
  <c r="CX865"/>
  <c r="CY865"/>
  <c r="CZ865"/>
  <c r="AE866"/>
  <c r="AF866"/>
  <c r="AG866"/>
  <c r="AH866"/>
  <c r="AI866"/>
  <c r="AJ866"/>
  <c r="AK866"/>
  <c r="AL866"/>
  <c r="AM866"/>
  <c r="AN866"/>
  <c r="AO866"/>
  <c r="AP866"/>
  <c r="AQ866"/>
  <c r="AR866"/>
  <c r="AS866"/>
  <c r="AT866"/>
  <c r="AU866"/>
  <c r="AV866"/>
  <c r="AW866"/>
  <c r="AX866"/>
  <c r="AY866"/>
  <c r="BH866"/>
  <c r="BP866" s="1"/>
  <c r="BL866"/>
  <c r="BD866" s="1"/>
  <c r="BM866"/>
  <c r="BE866" s="1"/>
  <c r="BN866"/>
  <c r="BF866" s="1"/>
  <c r="BO866"/>
  <c r="BG866" s="1"/>
  <c r="BQ866"/>
  <c r="BR866"/>
  <c r="BB866" s="1"/>
  <c r="BS866"/>
  <c r="BC866" s="1"/>
  <c r="CK866"/>
  <c r="CN866"/>
  <c r="CO866"/>
  <c r="BI866" s="1"/>
  <c r="CP866"/>
  <c r="BJ866" s="1"/>
  <c r="CQ866"/>
  <c r="BK866" s="1"/>
  <c r="CR866"/>
  <c r="CS866"/>
  <c r="CT866"/>
  <c r="CU866"/>
  <c r="CV866"/>
  <c r="CW866"/>
  <c r="CX866"/>
  <c r="CY866"/>
  <c r="CZ866"/>
  <c r="AE867"/>
  <c r="AF867"/>
  <c r="AG867"/>
  <c r="AH867"/>
  <c r="AI867"/>
  <c r="AJ867"/>
  <c r="AK867"/>
  <c r="AL867"/>
  <c r="AM867"/>
  <c r="AN867"/>
  <c r="AO867"/>
  <c r="AP867"/>
  <c r="AQ867"/>
  <c r="AR867"/>
  <c r="AS867"/>
  <c r="AT867"/>
  <c r="AU867"/>
  <c r="AV867"/>
  <c r="AW867"/>
  <c r="AX867"/>
  <c r="AY867"/>
  <c r="BH867"/>
  <c r="BP867" s="1"/>
  <c r="AZ867" s="1"/>
  <c r="BL867"/>
  <c r="BD867" s="1"/>
  <c r="BM867"/>
  <c r="BE867" s="1"/>
  <c r="BN867"/>
  <c r="BF867" s="1"/>
  <c r="BO867"/>
  <c r="BG867" s="1"/>
  <c r="BQ867"/>
  <c r="BR867"/>
  <c r="BB867" s="1"/>
  <c r="BS867"/>
  <c r="BC867" s="1"/>
  <c r="CK867"/>
  <c r="CN867"/>
  <c r="CO867"/>
  <c r="BI867" s="1"/>
  <c r="CP867"/>
  <c r="BJ867" s="1"/>
  <c r="CQ867"/>
  <c r="BK867" s="1"/>
  <c r="CR867"/>
  <c r="CS867"/>
  <c r="CT867"/>
  <c r="CU867"/>
  <c r="CV867"/>
  <c r="CW867"/>
  <c r="CX867"/>
  <c r="CY867"/>
  <c r="CZ867"/>
  <c r="AE868"/>
  <c r="AF868"/>
  <c r="AG868"/>
  <c r="AH868"/>
  <c r="AI868"/>
  <c r="AJ868"/>
  <c r="AK868"/>
  <c r="AL868"/>
  <c r="AM868"/>
  <c r="AN868"/>
  <c r="AO868"/>
  <c r="AP868"/>
  <c r="AQ868"/>
  <c r="AR868"/>
  <c r="AS868"/>
  <c r="AT868"/>
  <c r="AU868"/>
  <c r="AV868"/>
  <c r="AW868"/>
  <c r="AX868"/>
  <c r="AY868"/>
  <c r="BH868"/>
  <c r="BP868" s="1"/>
  <c r="BL868"/>
  <c r="BD868" s="1"/>
  <c r="BM868"/>
  <c r="BE868" s="1"/>
  <c r="BN868"/>
  <c r="BF868" s="1"/>
  <c r="BO868"/>
  <c r="BG868" s="1"/>
  <c r="BQ868"/>
  <c r="BR868"/>
  <c r="BB868" s="1"/>
  <c r="BS868"/>
  <c r="BC868" s="1"/>
  <c r="CK868"/>
  <c r="CN868"/>
  <c r="CO868"/>
  <c r="BI868" s="1"/>
  <c r="CP868"/>
  <c r="BJ868" s="1"/>
  <c r="CQ868"/>
  <c r="BK868" s="1"/>
  <c r="CR868"/>
  <c r="CS868"/>
  <c r="CT868"/>
  <c r="CU868"/>
  <c r="CV868"/>
  <c r="CW868"/>
  <c r="CX868"/>
  <c r="CY868"/>
  <c r="CZ868"/>
  <c r="AE869"/>
  <c r="AF869"/>
  <c r="AG869"/>
  <c r="AH869"/>
  <c r="AI869"/>
  <c r="AJ869"/>
  <c r="AK869"/>
  <c r="AL869"/>
  <c r="AM869"/>
  <c r="AN869"/>
  <c r="AO869"/>
  <c r="AP869"/>
  <c r="AQ869"/>
  <c r="AR869"/>
  <c r="AS869"/>
  <c r="AT869"/>
  <c r="AU869"/>
  <c r="AV869"/>
  <c r="AW869"/>
  <c r="AX869"/>
  <c r="AY869"/>
  <c r="BH869"/>
  <c r="BP869" s="1"/>
  <c r="AZ869" s="1"/>
  <c r="BL869"/>
  <c r="BD869" s="1"/>
  <c r="BM869"/>
  <c r="BE869" s="1"/>
  <c r="BN869"/>
  <c r="BF869" s="1"/>
  <c r="BO869"/>
  <c r="BG869" s="1"/>
  <c r="BQ869"/>
  <c r="BR869"/>
  <c r="BB869" s="1"/>
  <c r="BS869"/>
  <c r="BC869" s="1"/>
  <c r="CK869"/>
  <c r="CN869"/>
  <c r="CO869"/>
  <c r="BI869" s="1"/>
  <c r="CP869"/>
  <c r="BJ869" s="1"/>
  <c r="CQ869"/>
  <c r="BK869" s="1"/>
  <c r="CR869"/>
  <c r="CS869"/>
  <c r="CT869"/>
  <c r="CU869"/>
  <c r="CV869"/>
  <c r="CW869"/>
  <c r="CX869"/>
  <c r="CY869"/>
  <c r="CZ869"/>
  <c r="AE870"/>
  <c r="AF870"/>
  <c r="AG870"/>
  <c r="AH870"/>
  <c r="AI870"/>
  <c r="AJ870"/>
  <c r="AK870"/>
  <c r="AL870"/>
  <c r="AM870"/>
  <c r="AN870"/>
  <c r="AO870"/>
  <c r="AP870"/>
  <c r="AQ870"/>
  <c r="AR870"/>
  <c r="AS870"/>
  <c r="AT870"/>
  <c r="AU870"/>
  <c r="AV870"/>
  <c r="AW870"/>
  <c r="AX870"/>
  <c r="AY870"/>
  <c r="BH870"/>
  <c r="BP870" s="1"/>
  <c r="BL870"/>
  <c r="BD870" s="1"/>
  <c r="BM870"/>
  <c r="BE870" s="1"/>
  <c r="BN870"/>
  <c r="BF870" s="1"/>
  <c r="BO870"/>
  <c r="BG870" s="1"/>
  <c r="BQ870"/>
  <c r="BR870"/>
  <c r="BB870" s="1"/>
  <c r="BS870"/>
  <c r="BC870" s="1"/>
  <c r="CK870"/>
  <c r="CN870"/>
  <c r="CO870"/>
  <c r="BI870" s="1"/>
  <c r="CP870"/>
  <c r="BJ870" s="1"/>
  <c r="CQ870"/>
  <c r="BK870" s="1"/>
  <c r="CR870"/>
  <c r="CS870"/>
  <c r="CT870"/>
  <c r="CU870"/>
  <c r="CV870"/>
  <c r="CW870"/>
  <c r="CX870"/>
  <c r="CY870"/>
  <c r="CZ870"/>
  <c r="AE871"/>
  <c r="AF871"/>
  <c r="AG871"/>
  <c r="AH871"/>
  <c r="AI871"/>
  <c r="AJ871"/>
  <c r="AK871"/>
  <c r="AL871"/>
  <c r="AM871"/>
  <c r="AN871"/>
  <c r="AO871"/>
  <c r="AP871"/>
  <c r="AQ871"/>
  <c r="AR871"/>
  <c r="AS871"/>
  <c r="AT871"/>
  <c r="AU871"/>
  <c r="AV871"/>
  <c r="AW871"/>
  <c r="AX871"/>
  <c r="AY871"/>
  <c r="BH871"/>
  <c r="BP871" s="1"/>
  <c r="AZ871" s="1"/>
  <c r="BL871"/>
  <c r="BD871" s="1"/>
  <c r="BM871"/>
  <c r="BE871" s="1"/>
  <c r="BN871"/>
  <c r="BF871" s="1"/>
  <c r="BO871"/>
  <c r="BG871" s="1"/>
  <c r="BQ871"/>
  <c r="BR871"/>
  <c r="BB871" s="1"/>
  <c r="BS871"/>
  <c r="BC871" s="1"/>
  <c r="CK871"/>
  <c r="CN871"/>
  <c r="CO871"/>
  <c r="BI871" s="1"/>
  <c r="CP871"/>
  <c r="BJ871" s="1"/>
  <c r="CQ871"/>
  <c r="BK871" s="1"/>
  <c r="CR871"/>
  <c r="CS871"/>
  <c r="CT871"/>
  <c r="CU871"/>
  <c r="CV871"/>
  <c r="CW871"/>
  <c r="CX871"/>
  <c r="CY871"/>
  <c r="CZ871"/>
  <c r="AE872"/>
  <c r="AF872"/>
  <c r="AG872"/>
  <c r="AH872"/>
  <c r="AI872"/>
  <c r="AJ872"/>
  <c r="AK872"/>
  <c r="AL872"/>
  <c r="AM872"/>
  <c r="AN872"/>
  <c r="AO872"/>
  <c r="AP872"/>
  <c r="AQ872"/>
  <c r="AR872"/>
  <c r="AS872"/>
  <c r="AT872"/>
  <c r="AU872"/>
  <c r="AV872"/>
  <c r="AW872"/>
  <c r="AX872"/>
  <c r="AY872"/>
  <c r="BH872"/>
  <c r="BP872" s="1"/>
  <c r="BL872"/>
  <c r="BD872" s="1"/>
  <c r="BM872"/>
  <c r="BE872" s="1"/>
  <c r="BN872"/>
  <c r="BF872" s="1"/>
  <c r="BO872"/>
  <c r="BG872" s="1"/>
  <c r="BQ872"/>
  <c r="BR872"/>
  <c r="BB872" s="1"/>
  <c r="BS872"/>
  <c r="BC872" s="1"/>
  <c r="CK872"/>
  <c r="CN872"/>
  <c r="CO872"/>
  <c r="BI872" s="1"/>
  <c r="CP872"/>
  <c r="BJ872" s="1"/>
  <c r="CQ872"/>
  <c r="BK872" s="1"/>
  <c r="CR872"/>
  <c r="CS872"/>
  <c r="CT872"/>
  <c r="CU872"/>
  <c r="CV872"/>
  <c r="CW872"/>
  <c r="CX872"/>
  <c r="CY872"/>
  <c r="CZ872"/>
  <c r="AE873"/>
  <c r="AF873"/>
  <c r="AG873"/>
  <c r="AH873"/>
  <c r="AI873"/>
  <c r="AJ873"/>
  <c r="AK873"/>
  <c r="AL873"/>
  <c r="AM873"/>
  <c r="AN873"/>
  <c r="AO873"/>
  <c r="AP873"/>
  <c r="AQ873"/>
  <c r="AR873"/>
  <c r="AS873"/>
  <c r="AT873"/>
  <c r="AU873"/>
  <c r="AV873"/>
  <c r="AW873"/>
  <c r="AX873"/>
  <c r="AY873"/>
  <c r="BH873"/>
  <c r="BP873" s="1"/>
  <c r="AZ873" s="1"/>
  <c r="BL873"/>
  <c r="BD873" s="1"/>
  <c r="BM873"/>
  <c r="BE873" s="1"/>
  <c r="BN873"/>
  <c r="BF873" s="1"/>
  <c r="BO873"/>
  <c r="BG873" s="1"/>
  <c r="BQ873"/>
  <c r="BR873"/>
  <c r="BB873" s="1"/>
  <c r="BS873"/>
  <c r="BC873" s="1"/>
  <c r="CK873"/>
  <c r="CN873"/>
  <c r="CO873"/>
  <c r="BI873" s="1"/>
  <c r="CP873"/>
  <c r="BJ873" s="1"/>
  <c r="CQ873"/>
  <c r="BK873" s="1"/>
  <c r="CR873"/>
  <c r="CS873"/>
  <c r="CT873"/>
  <c r="CU873"/>
  <c r="CV873"/>
  <c r="CW873"/>
  <c r="CX873"/>
  <c r="CY873"/>
  <c r="CZ873"/>
  <c r="AE874"/>
  <c r="AF874"/>
  <c r="AG874"/>
  <c r="AH874"/>
  <c r="AI874"/>
  <c r="AJ874"/>
  <c r="AK874"/>
  <c r="AL874"/>
  <c r="AM874"/>
  <c r="AN874"/>
  <c r="AO874"/>
  <c r="AP874"/>
  <c r="AQ874"/>
  <c r="AR874"/>
  <c r="AS874"/>
  <c r="AT874"/>
  <c r="AU874"/>
  <c r="AV874"/>
  <c r="AW874"/>
  <c r="AX874"/>
  <c r="AY874"/>
  <c r="BH874"/>
  <c r="BP874" s="1"/>
  <c r="BL874"/>
  <c r="BD874" s="1"/>
  <c r="BM874"/>
  <c r="BE874" s="1"/>
  <c r="BN874"/>
  <c r="BF874" s="1"/>
  <c r="BO874"/>
  <c r="BG874" s="1"/>
  <c r="BQ874"/>
  <c r="BR874"/>
  <c r="BB874" s="1"/>
  <c r="BS874"/>
  <c r="BC874" s="1"/>
  <c r="CK874"/>
  <c r="CN874"/>
  <c r="CO874"/>
  <c r="BI874" s="1"/>
  <c r="CP874"/>
  <c r="BJ874" s="1"/>
  <c r="CQ874"/>
  <c r="BK874" s="1"/>
  <c r="CR874"/>
  <c r="CS874"/>
  <c r="CT874"/>
  <c r="CU874"/>
  <c r="CV874"/>
  <c r="CW874"/>
  <c r="CX874"/>
  <c r="CY874"/>
  <c r="CZ874"/>
  <c r="AE875"/>
  <c r="AF875"/>
  <c r="AG875"/>
  <c r="AH875"/>
  <c r="AI875"/>
  <c r="AJ875"/>
  <c r="AK875"/>
  <c r="AL875"/>
  <c r="AM875"/>
  <c r="AN875"/>
  <c r="AO875"/>
  <c r="AP875"/>
  <c r="AQ875"/>
  <c r="AR875"/>
  <c r="AS875"/>
  <c r="AT875"/>
  <c r="AU875"/>
  <c r="AV875"/>
  <c r="AW875"/>
  <c r="AX875"/>
  <c r="AY875"/>
  <c r="BH875"/>
  <c r="BP875" s="1"/>
  <c r="AZ875" s="1"/>
  <c r="BL875"/>
  <c r="BD875" s="1"/>
  <c r="BM875"/>
  <c r="BE875" s="1"/>
  <c r="BN875"/>
  <c r="BF875" s="1"/>
  <c r="BO875"/>
  <c r="BG875" s="1"/>
  <c r="BQ875"/>
  <c r="BR875"/>
  <c r="BB875" s="1"/>
  <c r="BS875"/>
  <c r="BC875" s="1"/>
  <c r="CK875"/>
  <c r="CN875"/>
  <c r="CO875"/>
  <c r="BI875" s="1"/>
  <c r="CP875"/>
  <c r="BJ875" s="1"/>
  <c r="CQ875"/>
  <c r="BK875" s="1"/>
  <c r="CR875"/>
  <c r="CS875"/>
  <c r="CT875"/>
  <c r="CU875"/>
  <c r="CV875"/>
  <c r="CW875"/>
  <c r="CX875"/>
  <c r="CY875"/>
  <c r="CZ875"/>
  <c r="AE876"/>
  <c r="AF876"/>
  <c r="AG876"/>
  <c r="AH876"/>
  <c r="AI876"/>
  <c r="AJ876"/>
  <c r="AK876"/>
  <c r="AL876"/>
  <c r="AM876"/>
  <c r="AN876"/>
  <c r="AO876"/>
  <c r="AP876"/>
  <c r="AQ876"/>
  <c r="AR876"/>
  <c r="AS876"/>
  <c r="AT876"/>
  <c r="AU876"/>
  <c r="AV876"/>
  <c r="AW876"/>
  <c r="AX876"/>
  <c r="AY876"/>
  <c r="BH876"/>
  <c r="BP876" s="1"/>
  <c r="BL876"/>
  <c r="BD876" s="1"/>
  <c r="BM876"/>
  <c r="BE876" s="1"/>
  <c r="BN876"/>
  <c r="BF876" s="1"/>
  <c r="BO876"/>
  <c r="BG876" s="1"/>
  <c r="BQ876"/>
  <c r="BR876"/>
  <c r="BB876" s="1"/>
  <c r="BS876"/>
  <c r="BC876" s="1"/>
  <c r="CK876"/>
  <c r="CN876"/>
  <c r="CO876"/>
  <c r="BI876" s="1"/>
  <c r="CP876"/>
  <c r="BJ876" s="1"/>
  <c r="CQ876"/>
  <c r="BK876" s="1"/>
  <c r="CR876"/>
  <c r="CS876"/>
  <c r="CT876"/>
  <c r="CU876"/>
  <c r="CV876"/>
  <c r="CW876"/>
  <c r="CX876"/>
  <c r="CY876"/>
  <c r="CZ876"/>
  <c r="AE877"/>
  <c r="AF877"/>
  <c r="AG877"/>
  <c r="AH877"/>
  <c r="AI877"/>
  <c r="AJ877"/>
  <c r="AK877"/>
  <c r="AL877"/>
  <c r="AM877"/>
  <c r="AN877"/>
  <c r="AO877"/>
  <c r="AP877"/>
  <c r="AQ877"/>
  <c r="AR877"/>
  <c r="AS877"/>
  <c r="AT877"/>
  <c r="AU877"/>
  <c r="AV877"/>
  <c r="AW877"/>
  <c r="AX877"/>
  <c r="AY877"/>
  <c r="BH877"/>
  <c r="BP877" s="1"/>
  <c r="AZ877" s="1"/>
  <c r="BL877"/>
  <c r="BD877" s="1"/>
  <c r="BM877"/>
  <c r="BE877" s="1"/>
  <c r="BN877"/>
  <c r="BF877" s="1"/>
  <c r="BO877"/>
  <c r="BG877" s="1"/>
  <c r="BQ877"/>
  <c r="BR877"/>
  <c r="BB877" s="1"/>
  <c r="BS877"/>
  <c r="BC877" s="1"/>
  <c r="CK877"/>
  <c r="CN877"/>
  <c r="CO877"/>
  <c r="BI877" s="1"/>
  <c r="CP877"/>
  <c r="BJ877" s="1"/>
  <c r="CQ877"/>
  <c r="BK877" s="1"/>
  <c r="CR877"/>
  <c r="CS877"/>
  <c r="CT877"/>
  <c r="CU877"/>
  <c r="CV877"/>
  <c r="CW877"/>
  <c r="CX877"/>
  <c r="CY877"/>
  <c r="CZ877"/>
  <c r="AE878"/>
  <c r="AF878"/>
  <c r="AG878"/>
  <c r="AH878"/>
  <c r="AI878"/>
  <c r="AJ878"/>
  <c r="AK878"/>
  <c r="AL878"/>
  <c r="AM878"/>
  <c r="AN878"/>
  <c r="AO878"/>
  <c r="AP878"/>
  <c r="AQ878"/>
  <c r="AR878"/>
  <c r="AS878"/>
  <c r="AT878"/>
  <c r="AU878"/>
  <c r="AV878"/>
  <c r="AW878"/>
  <c r="AX878"/>
  <c r="AY878"/>
  <c r="BH878"/>
  <c r="BP878" s="1"/>
  <c r="BL878"/>
  <c r="BD878" s="1"/>
  <c r="BM878"/>
  <c r="BE878" s="1"/>
  <c r="BN878"/>
  <c r="BF878" s="1"/>
  <c r="BO878"/>
  <c r="BG878" s="1"/>
  <c r="BQ878"/>
  <c r="BR878"/>
  <c r="BB878" s="1"/>
  <c r="BS878"/>
  <c r="BC878" s="1"/>
  <c r="CK878"/>
  <c r="CN878"/>
  <c r="CO878"/>
  <c r="BI878" s="1"/>
  <c r="CP878"/>
  <c r="BJ878" s="1"/>
  <c r="CQ878"/>
  <c r="BK878" s="1"/>
  <c r="CR878"/>
  <c r="CS878"/>
  <c r="CT878"/>
  <c r="CU878"/>
  <c r="CV878"/>
  <c r="CW878"/>
  <c r="CX878"/>
  <c r="CY878"/>
  <c r="CZ878"/>
  <c r="AE879"/>
  <c r="AF879"/>
  <c r="AG879"/>
  <c r="AH879"/>
  <c r="AI879"/>
  <c r="AJ879"/>
  <c r="AK879"/>
  <c r="AL879"/>
  <c r="AM879"/>
  <c r="AN879"/>
  <c r="AO879"/>
  <c r="AP879"/>
  <c r="AQ879"/>
  <c r="AR879"/>
  <c r="AS879"/>
  <c r="AT879"/>
  <c r="AU879"/>
  <c r="AV879"/>
  <c r="AW879"/>
  <c r="AX879"/>
  <c r="AY879"/>
  <c r="BH879"/>
  <c r="BP879" s="1"/>
  <c r="AZ879" s="1"/>
  <c r="BL879"/>
  <c r="BD879" s="1"/>
  <c r="BM879"/>
  <c r="BE879" s="1"/>
  <c r="BN879"/>
  <c r="BF879" s="1"/>
  <c r="BO879"/>
  <c r="BG879" s="1"/>
  <c r="BQ879"/>
  <c r="BR879"/>
  <c r="BB879" s="1"/>
  <c r="BS879"/>
  <c r="BC879" s="1"/>
  <c r="CK879"/>
  <c r="CN879"/>
  <c r="CO879"/>
  <c r="BI879" s="1"/>
  <c r="CP879"/>
  <c r="BJ879" s="1"/>
  <c r="CQ879"/>
  <c r="BK879" s="1"/>
  <c r="CR879"/>
  <c r="CS879"/>
  <c r="CT879"/>
  <c r="CU879"/>
  <c r="CV879"/>
  <c r="CW879"/>
  <c r="CX879"/>
  <c r="CY879"/>
  <c r="CZ879"/>
  <c r="AE880"/>
  <c r="AF880"/>
  <c r="AG880"/>
  <c r="AH880"/>
  <c r="AI880"/>
  <c r="AJ880"/>
  <c r="AK880"/>
  <c r="AL880"/>
  <c r="AM880"/>
  <c r="AN880"/>
  <c r="AO880"/>
  <c r="AP880"/>
  <c r="AQ880"/>
  <c r="AR880"/>
  <c r="AS880"/>
  <c r="AT880"/>
  <c r="AU880"/>
  <c r="AV880"/>
  <c r="AW880"/>
  <c r="AX880"/>
  <c r="AY880"/>
  <c r="BH880"/>
  <c r="BP880" s="1"/>
  <c r="BL880"/>
  <c r="BD880" s="1"/>
  <c r="BM880"/>
  <c r="BE880" s="1"/>
  <c r="BN880"/>
  <c r="BF880" s="1"/>
  <c r="BO880"/>
  <c r="BG880" s="1"/>
  <c r="BQ880"/>
  <c r="BR880"/>
  <c r="BB880" s="1"/>
  <c r="BS880"/>
  <c r="BC880" s="1"/>
  <c r="CK880"/>
  <c r="CN880"/>
  <c r="CO880"/>
  <c r="BI880" s="1"/>
  <c r="CP880"/>
  <c r="BJ880" s="1"/>
  <c r="CQ880"/>
  <c r="BK880" s="1"/>
  <c r="CR880"/>
  <c r="CS880"/>
  <c r="CT880"/>
  <c r="CU880"/>
  <c r="CV880"/>
  <c r="CW880"/>
  <c r="CX880"/>
  <c r="CY880"/>
  <c r="CZ880"/>
  <c r="AE881"/>
  <c r="AF881"/>
  <c r="AG881"/>
  <c r="AH881"/>
  <c r="AI881"/>
  <c r="AJ881"/>
  <c r="AK881"/>
  <c r="AL881"/>
  <c r="AM881"/>
  <c r="AN881"/>
  <c r="AO881"/>
  <c r="AP881"/>
  <c r="AQ881"/>
  <c r="AR881"/>
  <c r="AS881"/>
  <c r="AT881"/>
  <c r="AU881"/>
  <c r="AV881"/>
  <c r="AW881"/>
  <c r="AX881"/>
  <c r="AY881"/>
  <c r="BH881"/>
  <c r="BP881" s="1"/>
  <c r="AZ881" s="1"/>
  <c r="BL881"/>
  <c r="BD881" s="1"/>
  <c r="BM881"/>
  <c r="BE881" s="1"/>
  <c r="BN881"/>
  <c r="BF881" s="1"/>
  <c r="BO881"/>
  <c r="BG881" s="1"/>
  <c r="BQ881"/>
  <c r="BR881"/>
  <c r="BB881" s="1"/>
  <c r="BS881"/>
  <c r="BC881" s="1"/>
  <c r="CK881"/>
  <c r="CN881"/>
  <c r="CO881"/>
  <c r="BI881" s="1"/>
  <c r="CP881"/>
  <c r="BJ881" s="1"/>
  <c r="CQ881"/>
  <c r="BK881" s="1"/>
  <c r="CR881"/>
  <c r="CS881"/>
  <c r="CT881"/>
  <c r="CU881"/>
  <c r="CV881"/>
  <c r="CW881"/>
  <c r="CX881"/>
  <c r="CY881"/>
  <c r="CZ881"/>
  <c r="AE882"/>
  <c r="AF882"/>
  <c r="AG882"/>
  <c r="AH882"/>
  <c r="AI882"/>
  <c r="AJ882"/>
  <c r="AK882"/>
  <c r="AL882"/>
  <c r="AM882"/>
  <c r="AN882"/>
  <c r="AO882"/>
  <c r="AP882"/>
  <c r="AQ882"/>
  <c r="AR882"/>
  <c r="AS882"/>
  <c r="AT882"/>
  <c r="AU882"/>
  <c r="AV882"/>
  <c r="AW882"/>
  <c r="AX882"/>
  <c r="AY882"/>
  <c r="BH882"/>
  <c r="BP882" s="1"/>
  <c r="BL882"/>
  <c r="BD882" s="1"/>
  <c r="BM882"/>
  <c r="BE882" s="1"/>
  <c r="BN882"/>
  <c r="BF882" s="1"/>
  <c r="BO882"/>
  <c r="BG882" s="1"/>
  <c r="BQ882"/>
  <c r="BR882"/>
  <c r="BB882" s="1"/>
  <c r="BS882"/>
  <c r="BC882" s="1"/>
  <c r="CK882"/>
  <c r="CN882"/>
  <c r="CO882"/>
  <c r="BI882" s="1"/>
  <c r="CP882"/>
  <c r="BJ882" s="1"/>
  <c r="CQ882"/>
  <c r="BK882" s="1"/>
  <c r="CR882"/>
  <c r="CS882"/>
  <c r="CT882"/>
  <c r="CU882"/>
  <c r="CV882"/>
  <c r="CW882"/>
  <c r="CX882"/>
  <c r="CY882"/>
  <c r="CZ882"/>
  <c r="AE883"/>
  <c r="AF883"/>
  <c r="AG883"/>
  <c r="AH883"/>
  <c r="AI883"/>
  <c r="AJ883"/>
  <c r="AK883"/>
  <c r="AL883"/>
  <c r="AM883"/>
  <c r="AN883"/>
  <c r="AO883"/>
  <c r="AP883"/>
  <c r="AQ883"/>
  <c r="AR883"/>
  <c r="AS883"/>
  <c r="AT883"/>
  <c r="AU883"/>
  <c r="AV883"/>
  <c r="AW883"/>
  <c r="AX883"/>
  <c r="AY883"/>
  <c r="BH883"/>
  <c r="BP883" s="1"/>
  <c r="AZ883" s="1"/>
  <c r="BL883"/>
  <c r="BD883" s="1"/>
  <c r="BM883"/>
  <c r="BE883" s="1"/>
  <c r="BN883"/>
  <c r="BF883" s="1"/>
  <c r="BO883"/>
  <c r="BG883" s="1"/>
  <c r="BQ883"/>
  <c r="BR883"/>
  <c r="BB883" s="1"/>
  <c r="BS883"/>
  <c r="BC883" s="1"/>
  <c r="CK883"/>
  <c r="CN883"/>
  <c r="CO883"/>
  <c r="BI883" s="1"/>
  <c r="CP883"/>
  <c r="BJ883" s="1"/>
  <c r="CQ883"/>
  <c r="BK883" s="1"/>
  <c r="CR883"/>
  <c r="CS883"/>
  <c r="CT883"/>
  <c r="CU883"/>
  <c r="CV883"/>
  <c r="CW883"/>
  <c r="CX883"/>
  <c r="CY883"/>
  <c r="CZ883"/>
  <c r="AE884"/>
  <c r="AF884"/>
  <c r="AG884"/>
  <c r="AH884"/>
  <c r="AI884"/>
  <c r="AJ884"/>
  <c r="AK884"/>
  <c r="AL884"/>
  <c r="AM884"/>
  <c r="AN884"/>
  <c r="AO884"/>
  <c r="AP884"/>
  <c r="AQ884"/>
  <c r="AR884"/>
  <c r="AS884"/>
  <c r="AT884"/>
  <c r="AU884"/>
  <c r="AV884"/>
  <c r="AW884"/>
  <c r="AX884"/>
  <c r="AY884"/>
  <c r="BH884"/>
  <c r="BP884" s="1"/>
  <c r="BL884"/>
  <c r="BD884" s="1"/>
  <c r="BM884"/>
  <c r="BE884" s="1"/>
  <c r="BN884"/>
  <c r="BF884" s="1"/>
  <c r="BO884"/>
  <c r="BG884" s="1"/>
  <c r="BQ884"/>
  <c r="BR884"/>
  <c r="BB884" s="1"/>
  <c r="BS884"/>
  <c r="BC884" s="1"/>
  <c r="CK884"/>
  <c r="CN884"/>
  <c r="CO884"/>
  <c r="BI884" s="1"/>
  <c r="CP884"/>
  <c r="BJ884" s="1"/>
  <c r="CQ884"/>
  <c r="BK884" s="1"/>
  <c r="CR884"/>
  <c r="CS884"/>
  <c r="CT884"/>
  <c r="CU884"/>
  <c r="CV884"/>
  <c r="CW884"/>
  <c r="CX884"/>
  <c r="CY884"/>
  <c r="CZ884"/>
  <c r="AE885"/>
  <c r="AF885"/>
  <c r="AG885"/>
  <c r="AH885"/>
  <c r="AI885"/>
  <c r="AJ885"/>
  <c r="AK885"/>
  <c r="AL885"/>
  <c r="AM885"/>
  <c r="AN885"/>
  <c r="AO885"/>
  <c r="AP885"/>
  <c r="AQ885"/>
  <c r="AR885"/>
  <c r="AS885"/>
  <c r="AT885"/>
  <c r="AU885"/>
  <c r="AV885"/>
  <c r="AW885"/>
  <c r="AX885"/>
  <c r="AY885"/>
  <c r="BH885"/>
  <c r="BP885" s="1"/>
  <c r="AZ885" s="1"/>
  <c r="BL885"/>
  <c r="BD885" s="1"/>
  <c r="BM885"/>
  <c r="BE885" s="1"/>
  <c r="BN885"/>
  <c r="BF885" s="1"/>
  <c r="BO885"/>
  <c r="BG885" s="1"/>
  <c r="BQ885"/>
  <c r="BR885"/>
  <c r="BB885" s="1"/>
  <c r="BS885"/>
  <c r="BC885" s="1"/>
  <c r="CK885"/>
  <c r="CN885"/>
  <c r="CO885"/>
  <c r="BI885" s="1"/>
  <c r="CP885"/>
  <c r="BJ885" s="1"/>
  <c r="CQ885"/>
  <c r="BK885" s="1"/>
  <c r="CR885"/>
  <c r="CS885"/>
  <c r="CT885"/>
  <c r="CU885"/>
  <c r="CV885"/>
  <c r="CW885"/>
  <c r="CX885"/>
  <c r="CY885"/>
  <c r="CZ885"/>
  <c r="AE886"/>
  <c r="AF886"/>
  <c r="AG886"/>
  <c r="AH886"/>
  <c r="AI886"/>
  <c r="AJ886"/>
  <c r="AK886"/>
  <c r="AL886"/>
  <c r="AM886"/>
  <c r="AN886"/>
  <c r="AO886"/>
  <c r="AP886"/>
  <c r="AQ886"/>
  <c r="AR886"/>
  <c r="AS886"/>
  <c r="AT886"/>
  <c r="AU886"/>
  <c r="AV886"/>
  <c r="AW886"/>
  <c r="AX886"/>
  <c r="AY886"/>
  <c r="BH886"/>
  <c r="BP886" s="1"/>
  <c r="BL886"/>
  <c r="BD886" s="1"/>
  <c r="BM886"/>
  <c r="BE886" s="1"/>
  <c r="BN886"/>
  <c r="BF886" s="1"/>
  <c r="BO886"/>
  <c r="BG886" s="1"/>
  <c r="BQ886"/>
  <c r="BR886"/>
  <c r="BB886" s="1"/>
  <c r="BS886"/>
  <c r="BC886" s="1"/>
  <c r="CK886"/>
  <c r="CN886"/>
  <c r="CO886"/>
  <c r="BI886" s="1"/>
  <c r="CP886"/>
  <c r="BJ886" s="1"/>
  <c r="CQ886"/>
  <c r="BK886" s="1"/>
  <c r="CR886"/>
  <c r="CS886"/>
  <c r="CT886"/>
  <c r="CU886"/>
  <c r="CV886"/>
  <c r="CW886"/>
  <c r="CX886"/>
  <c r="CY886"/>
  <c r="CZ886"/>
  <c r="AE887"/>
  <c r="AF887"/>
  <c r="AG887"/>
  <c r="AH887"/>
  <c r="AI887"/>
  <c r="AJ887"/>
  <c r="AK887"/>
  <c r="AL887"/>
  <c r="AM887"/>
  <c r="AN887"/>
  <c r="AO887"/>
  <c r="AP887"/>
  <c r="AQ887"/>
  <c r="AR887"/>
  <c r="AS887"/>
  <c r="AT887"/>
  <c r="AU887"/>
  <c r="AV887"/>
  <c r="AW887"/>
  <c r="AX887"/>
  <c r="AY887"/>
  <c r="BH887"/>
  <c r="BP887" s="1"/>
  <c r="AZ887" s="1"/>
  <c r="BL887"/>
  <c r="BD887" s="1"/>
  <c r="BM887"/>
  <c r="BE887" s="1"/>
  <c r="BN887"/>
  <c r="BF887" s="1"/>
  <c r="BO887"/>
  <c r="BG887" s="1"/>
  <c r="BQ887"/>
  <c r="BR887"/>
  <c r="BB887" s="1"/>
  <c r="BS887"/>
  <c r="BC887" s="1"/>
  <c r="CK887"/>
  <c r="CN887"/>
  <c r="CO887"/>
  <c r="BI887" s="1"/>
  <c r="CP887"/>
  <c r="BJ887" s="1"/>
  <c r="CQ887"/>
  <c r="BK887" s="1"/>
  <c r="CR887"/>
  <c r="CS887"/>
  <c r="CT887"/>
  <c r="CU887"/>
  <c r="CV887"/>
  <c r="CW887"/>
  <c r="CX887"/>
  <c r="CY887"/>
  <c r="CZ887"/>
  <c r="AE888"/>
  <c r="AF888"/>
  <c r="AG888"/>
  <c r="AH888"/>
  <c r="AI888"/>
  <c r="AJ888"/>
  <c r="AK888"/>
  <c r="AL888"/>
  <c r="AM888"/>
  <c r="AN888"/>
  <c r="AO888"/>
  <c r="AP888"/>
  <c r="AQ888"/>
  <c r="AR888"/>
  <c r="AS888"/>
  <c r="AT888"/>
  <c r="AU888"/>
  <c r="AV888"/>
  <c r="AW888"/>
  <c r="AX888"/>
  <c r="AY888"/>
  <c r="BH888"/>
  <c r="BP888" s="1"/>
  <c r="AZ888" s="1"/>
  <c r="BL888"/>
  <c r="BD888" s="1"/>
  <c r="BM888"/>
  <c r="BE888" s="1"/>
  <c r="BN888"/>
  <c r="BF888" s="1"/>
  <c r="BO888"/>
  <c r="BG888" s="1"/>
  <c r="BQ888"/>
  <c r="BR888"/>
  <c r="BB888" s="1"/>
  <c r="BS888"/>
  <c r="BC888" s="1"/>
  <c r="BW888" s="1"/>
  <c r="CK888"/>
  <c r="CN888"/>
  <c r="CO888"/>
  <c r="BI888" s="1"/>
  <c r="CP888"/>
  <c r="BJ888" s="1"/>
  <c r="CQ888"/>
  <c r="BK888" s="1"/>
  <c r="CR888"/>
  <c r="CS888"/>
  <c r="CT888"/>
  <c r="CU888"/>
  <c r="CV888"/>
  <c r="CW888"/>
  <c r="CX888"/>
  <c r="CY888"/>
  <c r="CZ888"/>
  <c r="AE889"/>
  <c r="AF889"/>
  <c r="AG889"/>
  <c r="AH889"/>
  <c r="AI889"/>
  <c r="AJ889"/>
  <c r="AK889"/>
  <c r="AL889"/>
  <c r="AM889"/>
  <c r="AN889"/>
  <c r="AO889"/>
  <c r="AP889"/>
  <c r="AQ889"/>
  <c r="AR889"/>
  <c r="AS889"/>
  <c r="AT889"/>
  <c r="AU889"/>
  <c r="AV889"/>
  <c r="AW889"/>
  <c r="AX889"/>
  <c r="AY889"/>
  <c r="BH889"/>
  <c r="BP889" s="1"/>
  <c r="BL889"/>
  <c r="BD889" s="1"/>
  <c r="BM889"/>
  <c r="BE889" s="1"/>
  <c r="BN889"/>
  <c r="BF889" s="1"/>
  <c r="BO889"/>
  <c r="BG889" s="1"/>
  <c r="BQ889"/>
  <c r="BR889"/>
  <c r="BB889" s="1"/>
  <c r="BS889"/>
  <c r="BC889" s="1"/>
  <c r="CK889"/>
  <c r="CN889"/>
  <c r="CO889"/>
  <c r="BI889" s="1"/>
  <c r="CP889"/>
  <c r="BJ889" s="1"/>
  <c r="CQ889"/>
  <c r="BK889" s="1"/>
  <c r="CR889"/>
  <c r="CS889"/>
  <c r="CT889"/>
  <c r="CU889"/>
  <c r="CV889"/>
  <c r="CW889"/>
  <c r="CX889"/>
  <c r="CY889"/>
  <c r="CZ889"/>
  <c r="AE890"/>
  <c r="AF890"/>
  <c r="AG890"/>
  <c r="AH890"/>
  <c r="AI890"/>
  <c r="AJ890"/>
  <c r="AK890"/>
  <c r="AL890"/>
  <c r="AM890"/>
  <c r="AN890"/>
  <c r="AO890"/>
  <c r="AP890"/>
  <c r="AQ890"/>
  <c r="AR890"/>
  <c r="AS890"/>
  <c r="AT890"/>
  <c r="AU890"/>
  <c r="AV890"/>
  <c r="AW890"/>
  <c r="AX890"/>
  <c r="AY890"/>
  <c r="BH890"/>
  <c r="BP890" s="1"/>
  <c r="AZ890" s="1"/>
  <c r="BL890"/>
  <c r="BD890" s="1"/>
  <c r="BM890"/>
  <c r="BE890" s="1"/>
  <c r="BN890"/>
  <c r="BF890" s="1"/>
  <c r="BO890"/>
  <c r="BG890" s="1"/>
  <c r="BQ890"/>
  <c r="BR890"/>
  <c r="BB890" s="1"/>
  <c r="BS890"/>
  <c r="BC890" s="1"/>
  <c r="BW890" s="1"/>
  <c r="CK890"/>
  <c r="CN890"/>
  <c r="CO890"/>
  <c r="BI890" s="1"/>
  <c r="CP890"/>
  <c r="BJ890" s="1"/>
  <c r="CQ890"/>
  <c r="BK890" s="1"/>
  <c r="CR890"/>
  <c r="CS890"/>
  <c r="CT890"/>
  <c r="CU890"/>
  <c r="CV890"/>
  <c r="CW890"/>
  <c r="CX890"/>
  <c r="CY890"/>
  <c r="CZ890"/>
  <c r="AE891"/>
  <c r="AF891"/>
  <c r="AG891"/>
  <c r="AH891"/>
  <c r="AI891"/>
  <c r="AJ891"/>
  <c r="AK891"/>
  <c r="AL891"/>
  <c r="AM891"/>
  <c r="AN891"/>
  <c r="AO891"/>
  <c r="AP891"/>
  <c r="AQ891"/>
  <c r="AR891"/>
  <c r="AS891"/>
  <c r="AT891"/>
  <c r="AU891"/>
  <c r="AV891"/>
  <c r="AW891"/>
  <c r="AX891"/>
  <c r="AY891"/>
  <c r="BH891"/>
  <c r="BP891" s="1"/>
  <c r="BL891"/>
  <c r="BD891" s="1"/>
  <c r="BM891"/>
  <c r="BE891" s="1"/>
  <c r="BN891"/>
  <c r="BF891" s="1"/>
  <c r="BO891"/>
  <c r="BG891" s="1"/>
  <c r="BQ891"/>
  <c r="BR891"/>
  <c r="BB891" s="1"/>
  <c r="BS891"/>
  <c r="BC891" s="1"/>
  <c r="CK891"/>
  <c r="CN891"/>
  <c r="CO891"/>
  <c r="BI891" s="1"/>
  <c r="CP891"/>
  <c r="BJ891" s="1"/>
  <c r="CQ891"/>
  <c r="BK891" s="1"/>
  <c r="CR891"/>
  <c r="CS891"/>
  <c r="CT891"/>
  <c r="CU891"/>
  <c r="CV891"/>
  <c r="CW891"/>
  <c r="CX891"/>
  <c r="CY891"/>
  <c r="CZ891"/>
  <c r="AE892"/>
  <c r="AF892"/>
  <c r="AG892"/>
  <c r="AH892"/>
  <c r="AI892"/>
  <c r="AJ892"/>
  <c r="AK892"/>
  <c r="AL892"/>
  <c r="AM892"/>
  <c r="AN892"/>
  <c r="AO892"/>
  <c r="AP892"/>
  <c r="AQ892"/>
  <c r="AR892"/>
  <c r="AS892"/>
  <c r="AT892"/>
  <c r="AU892"/>
  <c r="AV892"/>
  <c r="AW892"/>
  <c r="AX892"/>
  <c r="AY892"/>
  <c r="BH892"/>
  <c r="BP892" s="1"/>
  <c r="AZ892" s="1"/>
  <c r="BL892"/>
  <c r="BD892" s="1"/>
  <c r="BM892"/>
  <c r="BE892" s="1"/>
  <c r="BN892"/>
  <c r="BF892" s="1"/>
  <c r="BO892"/>
  <c r="BG892" s="1"/>
  <c r="BQ892"/>
  <c r="BR892"/>
  <c r="BB892" s="1"/>
  <c r="BS892"/>
  <c r="BC892" s="1"/>
  <c r="BW892" s="1"/>
  <c r="CK892"/>
  <c r="CN892"/>
  <c r="CO892"/>
  <c r="BI892" s="1"/>
  <c r="CP892"/>
  <c r="BJ892" s="1"/>
  <c r="CQ892"/>
  <c r="BK892" s="1"/>
  <c r="CR892"/>
  <c r="CS892"/>
  <c r="CT892"/>
  <c r="CU892"/>
  <c r="CV892"/>
  <c r="CW892"/>
  <c r="CX892"/>
  <c r="CY892"/>
  <c r="CZ892"/>
  <c r="AE893"/>
  <c r="AF893"/>
  <c r="AG893"/>
  <c r="AH893"/>
  <c r="AI893"/>
  <c r="AJ893"/>
  <c r="AK893"/>
  <c r="AL893"/>
  <c r="AM893"/>
  <c r="AN893"/>
  <c r="AO893"/>
  <c r="AP893"/>
  <c r="AQ893"/>
  <c r="AR893"/>
  <c r="AS893"/>
  <c r="AT893"/>
  <c r="AU893"/>
  <c r="AV893"/>
  <c r="AW893"/>
  <c r="AX893"/>
  <c r="AY893"/>
  <c r="BH893"/>
  <c r="BP893" s="1"/>
  <c r="BL893"/>
  <c r="BD893" s="1"/>
  <c r="BM893"/>
  <c r="BE893" s="1"/>
  <c r="BN893"/>
  <c r="BF893" s="1"/>
  <c r="BO893"/>
  <c r="BG893" s="1"/>
  <c r="BQ893"/>
  <c r="BR893"/>
  <c r="BB893" s="1"/>
  <c r="BS893"/>
  <c r="BC893" s="1"/>
  <c r="CK893"/>
  <c r="CN893"/>
  <c r="CO893"/>
  <c r="BI893" s="1"/>
  <c r="CP893"/>
  <c r="BJ893" s="1"/>
  <c r="CQ893"/>
  <c r="BK893" s="1"/>
  <c r="CR893"/>
  <c r="CS893"/>
  <c r="CT893"/>
  <c r="CU893"/>
  <c r="CV893"/>
  <c r="CW893"/>
  <c r="CX893"/>
  <c r="CY893"/>
  <c r="CZ893"/>
  <c r="AE894"/>
  <c r="AF894"/>
  <c r="AG894"/>
  <c r="AH894"/>
  <c r="AI894"/>
  <c r="AJ894"/>
  <c r="AK894"/>
  <c r="AL894"/>
  <c r="AM894"/>
  <c r="AN894"/>
  <c r="AO894"/>
  <c r="AP894"/>
  <c r="AQ894"/>
  <c r="AR894"/>
  <c r="AS894"/>
  <c r="AT894"/>
  <c r="AU894"/>
  <c r="AV894"/>
  <c r="AW894"/>
  <c r="AX894"/>
  <c r="AY894"/>
  <c r="BH894"/>
  <c r="BP894" s="1"/>
  <c r="AZ894" s="1"/>
  <c r="BL894"/>
  <c r="BD894" s="1"/>
  <c r="BM894"/>
  <c r="BE894" s="1"/>
  <c r="BN894"/>
  <c r="BF894" s="1"/>
  <c r="BO894"/>
  <c r="BG894" s="1"/>
  <c r="BQ894"/>
  <c r="BR894"/>
  <c r="BB894" s="1"/>
  <c r="BS894"/>
  <c r="BC894" s="1"/>
  <c r="BW894" s="1"/>
  <c r="CK894"/>
  <c r="CN894"/>
  <c r="CO894"/>
  <c r="BI894" s="1"/>
  <c r="CP894"/>
  <c r="BJ894" s="1"/>
  <c r="CQ894"/>
  <c r="BK894" s="1"/>
  <c r="CR894"/>
  <c r="CS894"/>
  <c r="CT894"/>
  <c r="CU894"/>
  <c r="CV894"/>
  <c r="CW894"/>
  <c r="CX894"/>
  <c r="CY894"/>
  <c r="CZ894"/>
  <c r="AE895"/>
  <c r="AF895"/>
  <c r="AG895"/>
  <c r="AH895"/>
  <c r="AI895"/>
  <c r="AJ895"/>
  <c r="AK895"/>
  <c r="AL895"/>
  <c r="AM895"/>
  <c r="AN895"/>
  <c r="AO895"/>
  <c r="AP895"/>
  <c r="AQ895"/>
  <c r="AR895"/>
  <c r="AS895"/>
  <c r="AT895"/>
  <c r="AU895"/>
  <c r="AV895"/>
  <c r="AW895"/>
  <c r="AX895"/>
  <c r="AY895"/>
  <c r="BH895"/>
  <c r="BP895" s="1"/>
  <c r="BL895"/>
  <c r="BD895" s="1"/>
  <c r="BM895"/>
  <c r="BE895" s="1"/>
  <c r="BN895"/>
  <c r="BF895" s="1"/>
  <c r="BO895"/>
  <c r="BG895" s="1"/>
  <c r="BQ895"/>
  <c r="BR895"/>
  <c r="BB895" s="1"/>
  <c r="BS895"/>
  <c r="BC895" s="1"/>
  <c r="CK895"/>
  <c r="CN895"/>
  <c r="CO895"/>
  <c r="BI895" s="1"/>
  <c r="CP895"/>
  <c r="BJ895" s="1"/>
  <c r="CQ895"/>
  <c r="BK895" s="1"/>
  <c r="CR895"/>
  <c r="CS895"/>
  <c r="CT895"/>
  <c r="CU895"/>
  <c r="CV895"/>
  <c r="CW895"/>
  <c r="CX895"/>
  <c r="CY895"/>
  <c r="CZ895"/>
  <c r="AE896"/>
  <c r="AF896"/>
  <c r="AG896"/>
  <c r="AH896"/>
  <c r="AI896"/>
  <c r="AJ896"/>
  <c r="AK896"/>
  <c r="AL896"/>
  <c r="AM896"/>
  <c r="AN896"/>
  <c r="AO896"/>
  <c r="AP896"/>
  <c r="AQ896"/>
  <c r="AR896"/>
  <c r="AS896"/>
  <c r="AT896"/>
  <c r="AU896"/>
  <c r="AV896"/>
  <c r="AW896"/>
  <c r="AX896"/>
  <c r="AY896"/>
  <c r="BH896"/>
  <c r="BP896" s="1"/>
  <c r="AZ896" s="1"/>
  <c r="BL896"/>
  <c r="BD896" s="1"/>
  <c r="BM896"/>
  <c r="BE896" s="1"/>
  <c r="BN896"/>
  <c r="BF896" s="1"/>
  <c r="BO896"/>
  <c r="BG896" s="1"/>
  <c r="BQ896"/>
  <c r="BR896"/>
  <c r="BB896" s="1"/>
  <c r="BS896"/>
  <c r="BC896" s="1"/>
  <c r="BW896" s="1"/>
  <c r="CK896"/>
  <c r="CN896"/>
  <c r="CO896"/>
  <c r="BI896" s="1"/>
  <c r="CP896"/>
  <c r="BJ896" s="1"/>
  <c r="CQ896"/>
  <c r="BK896" s="1"/>
  <c r="CR896"/>
  <c r="CS896"/>
  <c r="CT896"/>
  <c r="CU896"/>
  <c r="CV896"/>
  <c r="CW896"/>
  <c r="CX896"/>
  <c r="CY896"/>
  <c r="CZ896"/>
  <c r="AE897"/>
  <c r="AF897"/>
  <c r="AG897"/>
  <c r="AH897"/>
  <c r="AI897"/>
  <c r="AJ897"/>
  <c r="AK897"/>
  <c r="AL897"/>
  <c r="AM897"/>
  <c r="AN897"/>
  <c r="AO897"/>
  <c r="AP897"/>
  <c r="AQ897"/>
  <c r="AR897"/>
  <c r="AS897"/>
  <c r="AT897"/>
  <c r="AU897"/>
  <c r="AV897"/>
  <c r="AW897"/>
  <c r="AX897"/>
  <c r="AY897"/>
  <c r="BH897"/>
  <c r="BP897" s="1"/>
  <c r="BL897"/>
  <c r="BD897" s="1"/>
  <c r="BM897"/>
  <c r="BE897" s="1"/>
  <c r="BN897"/>
  <c r="BF897" s="1"/>
  <c r="BO897"/>
  <c r="BG897" s="1"/>
  <c r="BQ897"/>
  <c r="BR897"/>
  <c r="BB897" s="1"/>
  <c r="BS897"/>
  <c r="BC897" s="1"/>
  <c r="CK897"/>
  <c r="CN897"/>
  <c r="CO897"/>
  <c r="BI897" s="1"/>
  <c r="CP897"/>
  <c r="BJ897" s="1"/>
  <c r="CQ897"/>
  <c r="BK897" s="1"/>
  <c r="CR897"/>
  <c r="CS897"/>
  <c r="CT897"/>
  <c r="CU897"/>
  <c r="CV897"/>
  <c r="CW897"/>
  <c r="CX897"/>
  <c r="CY897"/>
  <c r="CZ897"/>
  <c r="AE898"/>
  <c r="AF898"/>
  <c r="AG898"/>
  <c r="AH898"/>
  <c r="AI898"/>
  <c r="AJ898"/>
  <c r="AK898"/>
  <c r="AL898"/>
  <c r="AM898"/>
  <c r="AN898"/>
  <c r="AO898"/>
  <c r="AP898"/>
  <c r="AQ898"/>
  <c r="AR898"/>
  <c r="AS898"/>
  <c r="AT898"/>
  <c r="AU898"/>
  <c r="AV898"/>
  <c r="AW898"/>
  <c r="AX898"/>
  <c r="AY898"/>
  <c r="BH898"/>
  <c r="BP898" s="1"/>
  <c r="AZ898" s="1"/>
  <c r="BL898"/>
  <c r="BD898" s="1"/>
  <c r="BM898"/>
  <c r="BE898" s="1"/>
  <c r="BN898"/>
  <c r="BF898" s="1"/>
  <c r="BO898"/>
  <c r="BG898" s="1"/>
  <c r="BQ898"/>
  <c r="BR898"/>
  <c r="BB898" s="1"/>
  <c r="BS898"/>
  <c r="BC898" s="1"/>
  <c r="BW898" s="1"/>
  <c r="CK898"/>
  <c r="CN898"/>
  <c r="CO898"/>
  <c r="BI898" s="1"/>
  <c r="CP898"/>
  <c r="BJ898" s="1"/>
  <c r="CQ898"/>
  <c r="BK898" s="1"/>
  <c r="CR898"/>
  <c r="CS898"/>
  <c r="CT898"/>
  <c r="CU898"/>
  <c r="CV898"/>
  <c r="CW898"/>
  <c r="CX898"/>
  <c r="CY898"/>
  <c r="CZ898"/>
  <c r="AE899"/>
  <c r="AF899"/>
  <c r="AG899"/>
  <c r="AH899"/>
  <c r="AI899"/>
  <c r="AJ899"/>
  <c r="AK899"/>
  <c r="AL899"/>
  <c r="AM899"/>
  <c r="AN899"/>
  <c r="AO899"/>
  <c r="AP899"/>
  <c r="AQ899"/>
  <c r="AR899"/>
  <c r="AS899"/>
  <c r="AT899"/>
  <c r="AU899"/>
  <c r="AV899"/>
  <c r="AW899"/>
  <c r="AX899"/>
  <c r="AY899"/>
  <c r="BH899"/>
  <c r="BP899" s="1"/>
  <c r="BL899"/>
  <c r="BD899" s="1"/>
  <c r="BM899"/>
  <c r="BE899" s="1"/>
  <c r="BN899"/>
  <c r="BF899" s="1"/>
  <c r="BO899"/>
  <c r="BG899" s="1"/>
  <c r="BQ899"/>
  <c r="BR899"/>
  <c r="BB899" s="1"/>
  <c r="BS899"/>
  <c r="BC899" s="1"/>
  <c r="CK899"/>
  <c r="CN899"/>
  <c r="CO899"/>
  <c r="BI899" s="1"/>
  <c r="CP899"/>
  <c r="BJ899" s="1"/>
  <c r="CQ899"/>
  <c r="BK899" s="1"/>
  <c r="CR899"/>
  <c r="CS899"/>
  <c r="CT899"/>
  <c r="CU899"/>
  <c r="CV899"/>
  <c r="CW899"/>
  <c r="CX899"/>
  <c r="CY899"/>
  <c r="CZ899"/>
  <c r="AE900"/>
  <c r="AF900"/>
  <c r="AG900"/>
  <c r="AH900"/>
  <c r="AI900"/>
  <c r="AJ900"/>
  <c r="AK900"/>
  <c r="AL900"/>
  <c r="AM900"/>
  <c r="AN900"/>
  <c r="AO900"/>
  <c r="AP900"/>
  <c r="AQ900"/>
  <c r="AR900"/>
  <c r="AS900"/>
  <c r="AT900"/>
  <c r="AU900"/>
  <c r="AV900"/>
  <c r="AW900"/>
  <c r="AX900"/>
  <c r="AY900"/>
  <c r="BH900"/>
  <c r="BP900" s="1"/>
  <c r="AZ900" s="1"/>
  <c r="BL900"/>
  <c r="BD900" s="1"/>
  <c r="BM900"/>
  <c r="BE900" s="1"/>
  <c r="BN900"/>
  <c r="BF900" s="1"/>
  <c r="BO900"/>
  <c r="BG900" s="1"/>
  <c r="BQ900"/>
  <c r="BR900"/>
  <c r="BB900" s="1"/>
  <c r="BS900"/>
  <c r="BC900" s="1"/>
  <c r="BW900" s="1"/>
  <c r="CK900"/>
  <c r="CN900"/>
  <c r="CO900"/>
  <c r="BI900" s="1"/>
  <c r="CP900"/>
  <c r="BJ900" s="1"/>
  <c r="CQ900"/>
  <c r="BK900" s="1"/>
  <c r="CR900"/>
  <c r="CS900"/>
  <c r="CT900"/>
  <c r="CU900"/>
  <c r="CV900"/>
  <c r="CW900"/>
  <c r="CX900"/>
  <c r="CY900"/>
  <c r="CZ900"/>
  <c r="AE901"/>
  <c r="AF901"/>
  <c r="AG901"/>
  <c r="AH901"/>
  <c r="AI901"/>
  <c r="AJ901"/>
  <c r="AK901"/>
  <c r="AL901"/>
  <c r="AM901"/>
  <c r="AN901"/>
  <c r="AO901"/>
  <c r="AP901"/>
  <c r="AQ901"/>
  <c r="AR901"/>
  <c r="AS901"/>
  <c r="AT901"/>
  <c r="AU901"/>
  <c r="AV901"/>
  <c r="AW901"/>
  <c r="AX901"/>
  <c r="AY901"/>
  <c r="BH901"/>
  <c r="BP901" s="1"/>
  <c r="BL901"/>
  <c r="BD901" s="1"/>
  <c r="BM901"/>
  <c r="BE901" s="1"/>
  <c r="BN901"/>
  <c r="BF901" s="1"/>
  <c r="BO901"/>
  <c r="BG901" s="1"/>
  <c r="BQ901"/>
  <c r="BR901"/>
  <c r="BB901" s="1"/>
  <c r="BS901"/>
  <c r="BC901" s="1"/>
  <c r="CK901"/>
  <c r="CN901"/>
  <c r="CO901"/>
  <c r="BI901" s="1"/>
  <c r="CP901"/>
  <c r="BJ901" s="1"/>
  <c r="CQ901"/>
  <c r="BK901" s="1"/>
  <c r="CR901"/>
  <c r="CS901"/>
  <c r="CT901"/>
  <c r="CU901"/>
  <c r="CV901"/>
  <c r="CW901"/>
  <c r="CX901"/>
  <c r="CY901"/>
  <c r="CZ901"/>
  <c r="AE902"/>
  <c r="AF902"/>
  <c r="AG902"/>
  <c r="AH902"/>
  <c r="AI902"/>
  <c r="AJ902"/>
  <c r="AK902"/>
  <c r="AL902"/>
  <c r="AM902"/>
  <c r="AN902"/>
  <c r="AO902"/>
  <c r="AP902"/>
  <c r="AQ902"/>
  <c r="AR902"/>
  <c r="AS902"/>
  <c r="AT902"/>
  <c r="AU902"/>
  <c r="AV902"/>
  <c r="AW902"/>
  <c r="AX902"/>
  <c r="AY902"/>
  <c r="BH902"/>
  <c r="BP902" s="1"/>
  <c r="AZ902" s="1"/>
  <c r="BL902"/>
  <c r="BD902" s="1"/>
  <c r="BM902"/>
  <c r="BE902" s="1"/>
  <c r="BN902"/>
  <c r="BF902" s="1"/>
  <c r="BO902"/>
  <c r="BG902" s="1"/>
  <c r="BQ902"/>
  <c r="BR902"/>
  <c r="BB902" s="1"/>
  <c r="BS902"/>
  <c r="BC902" s="1"/>
  <c r="BW902" s="1"/>
  <c r="CK902"/>
  <c r="CN902"/>
  <c r="CO902"/>
  <c r="BI902" s="1"/>
  <c r="CP902"/>
  <c r="BJ902" s="1"/>
  <c r="CQ902"/>
  <c r="BK902" s="1"/>
  <c r="CR902"/>
  <c r="CS902"/>
  <c r="CT902"/>
  <c r="CU902"/>
  <c r="CV902"/>
  <c r="CW902"/>
  <c r="CX902"/>
  <c r="CY902"/>
  <c r="CZ902"/>
  <c r="AE903"/>
  <c r="AF903"/>
  <c r="AG903"/>
  <c r="AH903"/>
  <c r="AI903"/>
  <c r="AJ903"/>
  <c r="AK903"/>
  <c r="AL903"/>
  <c r="AM903"/>
  <c r="AN903"/>
  <c r="AO903"/>
  <c r="AP903"/>
  <c r="AQ903"/>
  <c r="AR903"/>
  <c r="AS903"/>
  <c r="AT903"/>
  <c r="AU903"/>
  <c r="AV903"/>
  <c r="AW903"/>
  <c r="AX903"/>
  <c r="AY903"/>
  <c r="BH903"/>
  <c r="BP903" s="1"/>
  <c r="BL903"/>
  <c r="BD903" s="1"/>
  <c r="BM903"/>
  <c r="BE903" s="1"/>
  <c r="BN903"/>
  <c r="BF903" s="1"/>
  <c r="BO903"/>
  <c r="BG903" s="1"/>
  <c r="BQ903"/>
  <c r="BR903"/>
  <c r="BB903" s="1"/>
  <c r="BS903"/>
  <c r="BC903" s="1"/>
  <c r="CK903"/>
  <c r="CN903"/>
  <c r="CO903"/>
  <c r="BI903" s="1"/>
  <c r="CP903"/>
  <c r="BJ903" s="1"/>
  <c r="CQ903"/>
  <c r="BK903" s="1"/>
  <c r="CR903"/>
  <c r="CS903"/>
  <c r="CT903"/>
  <c r="CU903"/>
  <c r="CV903"/>
  <c r="CW903"/>
  <c r="CX903"/>
  <c r="CY903"/>
  <c r="CZ903"/>
  <c r="AE904"/>
  <c r="AF904"/>
  <c r="AG904"/>
  <c r="AH904"/>
  <c r="AI904"/>
  <c r="AJ904"/>
  <c r="AK904"/>
  <c r="AL904"/>
  <c r="AM904"/>
  <c r="AN904"/>
  <c r="AO904"/>
  <c r="AP904"/>
  <c r="AQ904"/>
  <c r="AR904"/>
  <c r="AS904"/>
  <c r="AT904"/>
  <c r="AU904"/>
  <c r="AV904"/>
  <c r="AW904"/>
  <c r="AX904"/>
  <c r="AY904"/>
  <c r="BH904"/>
  <c r="BP904" s="1"/>
  <c r="AZ904" s="1"/>
  <c r="BL904"/>
  <c r="BD904" s="1"/>
  <c r="BM904"/>
  <c r="BE904" s="1"/>
  <c r="BN904"/>
  <c r="BF904" s="1"/>
  <c r="BO904"/>
  <c r="BG904" s="1"/>
  <c r="BQ904"/>
  <c r="BR904"/>
  <c r="BB904" s="1"/>
  <c r="BS904"/>
  <c r="BC904" s="1"/>
  <c r="BW904" s="1"/>
  <c r="CK904"/>
  <c r="CN904"/>
  <c r="CO904"/>
  <c r="BI904" s="1"/>
  <c r="CP904"/>
  <c r="BJ904" s="1"/>
  <c r="CQ904"/>
  <c r="BK904" s="1"/>
  <c r="CR904"/>
  <c r="CS904"/>
  <c r="CT904"/>
  <c r="CU904"/>
  <c r="CV904"/>
  <c r="CW904"/>
  <c r="CX904"/>
  <c r="CY904"/>
  <c r="CZ904"/>
  <c r="AE905"/>
  <c r="AF905"/>
  <c r="AG905"/>
  <c r="AH905"/>
  <c r="AI905"/>
  <c r="AJ905"/>
  <c r="AK905"/>
  <c r="AL905"/>
  <c r="AM905"/>
  <c r="AN905"/>
  <c r="AO905"/>
  <c r="AP905"/>
  <c r="AQ905"/>
  <c r="AR905"/>
  <c r="AS905"/>
  <c r="AT905"/>
  <c r="AU905"/>
  <c r="AV905"/>
  <c r="AW905"/>
  <c r="AX905"/>
  <c r="AY905"/>
  <c r="BH905"/>
  <c r="BP905" s="1"/>
  <c r="BL905"/>
  <c r="BD905" s="1"/>
  <c r="BM905"/>
  <c r="BE905" s="1"/>
  <c r="BN905"/>
  <c r="BF905" s="1"/>
  <c r="BO905"/>
  <c r="BG905" s="1"/>
  <c r="BQ905"/>
  <c r="BR905"/>
  <c r="BB905" s="1"/>
  <c r="BS905"/>
  <c r="BC905" s="1"/>
  <c r="CK905"/>
  <c r="CN905"/>
  <c r="CO905"/>
  <c r="BI905" s="1"/>
  <c r="CP905"/>
  <c r="BJ905" s="1"/>
  <c r="CQ905"/>
  <c r="BK905" s="1"/>
  <c r="CR905"/>
  <c r="CS905"/>
  <c r="CT905"/>
  <c r="CU905"/>
  <c r="CV905"/>
  <c r="CW905"/>
  <c r="CX905"/>
  <c r="CY905"/>
  <c r="CZ905"/>
  <c r="AE906"/>
  <c r="AF906"/>
  <c r="AG906"/>
  <c r="AH906"/>
  <c r="AI906"/>
  <c r="AJ906"/>
  <c r="AK906"/>
  <c r="AL906"/>
  <c r="AM906"/>
  <c r="AN906"/>
  <c r="AO906"/>
  <c r="AP906"/>
  <c r="AQ906"/>
  <c r="AR906"/>
  <c r="AS906"/>
  <c r="AT906"/>
  <c r="AU906"/>
  <c r="AV906"/>
  <c r="AW906"/>
  <c r="AX906"/>
  <c r="AY906"/>
  <c r="BH906"/>
  <c r="BP906" s="1"/>
  <c r="AZ906" s="1"/>
  <c r="BL906"/>
  <c r="BD906" s="1"/>
  <c r="BM906"/>
  <c r="BE906" s="1"/>
  <c r="BN906"/>
  <c r="BF906" s="1"/>
  <c r="BO906"/>
  <c r="BG906" s="1"/>
  <c r="BQ906"/>
  <c r="BR906"/>
  <c r="BB906" s="1"/>
  <c r="BS906"/>
  <c r="BC906" s="1"/>
  <c r="BW906" s="1"/>
  <c r="CK906"/>
  <c r="CN906"/>
  <c r="CO906"/>
  <c r="BI906" s="1"/>
  <c r="CP906"/>
  <c r="BJ906" s="1"/>
  <c r="CQ906"/>
  <c r="BK906" s="1"/>
  <c r="CR906"/>
  <c r="CS906"/>
  <c r="CT906"/>
  <c r="CU906"/>
  <c r="CV906"/>
  <c r="CW906"/>
  <c r="CX906"/>
  <c r="CY906"/>
  <c r="CZ906"/>
  <c r="AE907"/>
  <c r="AF907"/>
  <c r="AG907"/>
  <c r="AH907"/>
  <c r="AI907"/>
  <c r="AJ907"/>
  <c r="AK907"/>
  <c r="AL907"/>
  <c r="AM907"/>
  <c r="AN907"/>
  <c r="AO907"/>
  <c r="AP907"/>
  <c r="AQ907"/>
  <c r="AR907"/>
  <c r="AS907"/>
  <c r="AT907"/>
  <c r="AU907"/>
  <c r="AV907"/>
  <c r="AW907"/>
  <c r="AX907"/>
  <c r="AY907"/>
  <c r="BH907"/>
  <c r="BP907" s="1"/>
  <c r="BL907"/>
  <c r="BD907" s="1"/>
  <c r="BM907"/>
  <c r="BE907" s="1"/>
  <c r="BN907"/>
  <c r="BF907" s="1"/>
  <c r="BO907"/>
  <c r="BG907" s="1"/>
  <c r="BQ907"/>
  <c r="BR907"/>
  <c r="BB907" s="1"/>
  <c r="BS907"/>
  <c r="BC907" s="1"/>
  <c r="CK907"/>
  <c r="CN907"/>
  <c r="CO907"/>
  <c r="BI907" s="1"/>
  <c r="CP907"/>
  <c r="BJ907" s="1"/>
  <c r="CQ907"/>
  <c r="BK907" s="1"/>
  <c r="CR907"/>
  <c r="CS907"/>
  <c r="CT907"/>
  <c r="CU907"/>
  <c r="CV907"/>
  <c r="CW907"/>
  <c r="CX907"/>
  <c r="CY907"/>
  <c r="CZ907"/>
  <c r="AE908"/>
  <c r="AF908"/>
  <c r="AG908"/>
  <c r="AH908"/>
  <c r="AI908"/>
  <c r="AJ908"/>
  <c r="AK908"/>
  <c r="AL908"/>
  <c r="AM908"/>
  <c r="AN908"/>
  <c r="AO908"/>
  <c r="AP908"/>
  <c r="AQ908"/>
  <c r="AR908"/>
  <c r="AS908"/>
  <c r="AT908"/>
  <c r="AU908"/>
  <c r="AV908"/>
  <c r="AW908"/>
  <c r="AX908"/>
  <c r="AY908"/>
  <c r="BH908"/>
  <c r="BP908" s="1"/>
  <c r="AZ908" s="1"/>
  <c r="BL908"/>
  <c r="BD908" s="1"/>
  <c r="BM908"/>
  <c r="BE908" s="1"/>
  <c r="BN908"/>
  <c r="BF908" s="1"/>
  <c r="BO908"/>
  <c r="BG908" s="1"/>
  <c r="BQ908"/>
  <c r="BR908"/>
  <c r="BB908" s="1"/>
  <c r="BS908"/>
  <c r="BC908" s="1"/>
  <c r="BW908" s="1"/>
  <c r="CK908"/>
  <c r="CN908"/>
  <c r="CO908"/>
  <c r="BI908" s="1"/>
  <c r="CP908"/>
  <c r="BJ908" s="1"/>
  <c r="CQ908"/>
  <c r="BK908" s="1"/>
  <c r="CR908"/>
  <c r="CS908"/>
  <c r="CT908"/>
  <c r="CU908"/>
  <c r="CV908"/>
  <c r="CW908"/>
  <c r="CX908"/>
  <c r="CY908"/>
  <c r="CZ908"/>
  <c r="AE909"/>
  <c r="AF909"/>
  <c r="AG909"/>
  <c r="AH909"/>
  <c r="AI909"/>
  <c r="AJ909"/>
  <c r="AK909"/>
  <c r="AL909"/>
  <c r="AM909"/>
  <c r="AN909"/>
  <c r="AO909"/>
  <c r="AP909"/>
  <c r="AQ909"/>
  <c r="AR909"/>
  <c r="AS909"/>
  <c r="AT909"/>
  <c r="AU909"/>
  <c r="AV909"/>
  <c r="AW909"/>
  <c r="AX909"/>
  <c r="AY909"/>
  <c r="BH909"/>
  <c r="BP909" s="1"/>
  <c r="BL909"/>
  <c r="BD909" s="1"/>
  <c r="BM909"/>
  <c r="BE909" s="1"/>
  <c r="BN909"/>
  <c r="BF909" s="1"/>
  <c r="BO909"/>
  <c r="BG909" s="1"/>
  <c r="BQ909"/>
  <c r="BR909"/>
  <c r="BB909" s="1"/>
  <c r="BS909"/>
  <c r="BC909" s="1"/>
  <c r="CK909"/>
  <c r="CN909"/>
  <c r="CO909"/>
  <c r="BI909" s="1"/>
  <c r="CP909"/>
  <c r="BJ909" s="1"/>
  <c r="CQ909"/>
  <c r="BK909" s="1"/>
  <c r="CR909"/>
  <c r="CS909"/>
  <c r="CT909"/>
  <c r="CU909"/>
  <c r="CV909"/>
  <c r="CW909"/>
  <c r="CX909"/>
  <c r="CY909"/>
  <c r="CZ909"/>
  <c r="AE910"/>
  <c r="AF910"/>
  <c r="AG910"/>
  <c r="AH910"/>
  <c r="AI910"/>
  <c r="AJ910"/>
  <c r="AK910"/>
  <c r="AL910"/>
  <c r="AM910"/>
  <c r="AN910"/>
  <c r="AO910"/>
  <c r="AP910"/>
  <c r="AQ910"/>
  <c r="AR910"/>
  <c r="AS910"/>
  <c r="AT910"/>
  <c r="AU910"/>
  <c r="AV910"/>
  <c r="AW910"/>
  <c r="AX910"/>
  <c r="AY910"/>
  <c r="BH910"/>
  <c r="BP910" s="1"/>
  <c r="AZ910" s="1"/>
  <c r="BL910"/>
  <c r="BD910" s="1"/>
  <c r="BM910"/>
  <c r="BE910" s="1"/>
  <c r="BN910"/>
  <c r="BF910" s="1"/>
  <c r="BO910"/>
  <c r="BG910" s="1"/>
  <c r="BQ910"/>
  <c r="BR910"/>
  <c r="BB910" s="1"/>
  <c r="BS910"/>
  <c r="CK910"/>
  <c r="CN910"/>
  <c r="CO910"/>
  <c r="BI910" s="1"/>
  <c r="CP910"/>
  <c r="BJ910" s="1"/>
  <c r="CQ910"/>
  <c r="BK910" s="1"/>
  <c r="CR910"/>
  <c r="CS910"/>
  <c r="CT910"/>
  <c r="CU910"/>
  <c r="CV910"/>
  <c r="CW910"/>
  <c r="CX910"/>
  <c r="CY910"/>
  <c r="CZ910"/>
  <c r="AE911"/>
  <c r="AF911"/>
  <c r="AG911"/>
  <c r="AH911"/>
  <c r="AI911"/>
  <c r="AJ911"/>
  <c r="AK911"/>
  <c r="AL911"/>
  <c r="AM911"/>
  <c r="AN911"/>
  <c r="AO911"/>
  <c r="AP911"/>
  <c r="AQ911"/>
  <c r="AR911"/>
  <c r="AS911"/>
  <c r="AT911"/>
  <c r="AU911"/>
  <c r="AV911"/>
  <c r="AW911"/>
  <c r="AX911"/>
  <c r="AY911"/>
  <c r="BH911"/>
  <c r="BP911" s="1"/>
  <c r="AZ911" s="1"/>
  <c r="BL911"/>
  <c r="BD911" s="1"/>
  <c r="BM911"/>
  <c r="BE911" s="1"/>
  <c r="BN911"/>
  <c r="BF911" s="1"/>
  <c r="BO911"/>
  <c r="BG911" s="1"/>
  <c r="BQ911"/>
  <c r="BR911"/>
  <c r="BB911" s="1"/>
  <c r="BS911"/>
  <c r="BC911" s="1"/>
  <c r="CN911"/>
  <c r="CO911"/>
  <c r="BI911" s="1"/>
  <c r="CP911"/>
  <c r="BJ911" s="1"/>
  <c r="CM911" s="1"/>
  <c r="CQ911"/>
  <c r="BK911" s="1"/>
  <c r="CR911"/>
  <c r="CS911"/>
  <c r="CT911"/>
  <c r="CU911"/>
  <c r="CV911"/>
  <c r="CW911"/>
  <c r="CX911"/>
  <c r="CY911"/>
  <c r="CZ911"/>
  <c r="AE912"/>
  <c r="AF912"/>
  <c r="AG912"/>
  <c r="AH912"/>
  <c r="AI912"/>
  <c r="AJ912"/>
  <c r="AK912"/>
  <c r="AL912"/>
  <c r="AM912"/>
  <c r="AN912"/>
  <c r="AO912"/>
  <c r="AP912"/>
  <c r="AQ912"/>
  <c r="AR912"/>
  <c r="AS912"/>
  <c r="AT912"/>
  <c r="AU912"/>
  <c r="AV912"/>
  <c r="AW912"/>
  <c r="AX912"/>
  <c r="AY912"/>
  <c r="BH912"/>
  <c r="BL912"/>
  <c r="BD912" s="1"/>
  <c r="BM912"/>
  <c r="BE912" s="1"/>
  <c r="BN912"/>
  <c r="BF912" s="1"/>
  <c r="BO912"/>
  <c r="BG912" s="1"/>
  <c r="BQ912"/>
  <c r="BR912"/>
  <c r="BB912" s="1"/>
  <c r="BS912"/>
  <c r="CK912"/>
  <c r="CN912"/>
  <c r="CO912"/>
  <c r="BI912" s="1"/>
  <c r="CP912"/>
  <c r="BJ912" s="1"/>
  <c r="CQ912"/>
  <c r="BK912" s="1"/>
  <c r="CR912"/>
  <c r="CS912"/>
  <c r="CT912"/>
  <c r="CU912"/>
  <c r="CV912"/>
  <c r="CW912"/>
  <c r="CX912"/>
  <c r="CY912"/>
  <c r="CZ912"/>
  <c r="AE913"/>
  <c r="AF913"/>
  <c r="AG913"/>
  <c r="AH913"/>
  <c r="AI913"/>
  <c r="AJ913"/>
  <c r="AK913"/>
  <c r="AL913"/>
  <c r="AM913"/>
  <c r="AN913"/>
  <c r="AO913"/>
  <c r="AP913"/>
  <c r="AQ913"/>
  <c r="AR913"/>
  <c r="AS913"/>
  <c r="AT913"/>
  <c r="AU913"/>
  <c r="AV913"/>
  <c r="AW913"/>
  <c r="AX913"/>
  <c r="AY913"/>
  <c r="BH913"/>
  <c r="BP913" s="1"/>
  <c r="AZ913" s="1"/>
  <c r="BL913"/>
  <c r="BD913" s="1"/>
  <c r="BM913"/>
  <c r="BE913" s="1"/>
  <c r="BN913"/>
  <c r="BF913" s="1"/>
  <c r="BO913"/>
  <c r="BG913" s="1"/>
  <c r="BQ913"/>
  <c r="BR913"/>
  <c r="BB913" s="1"/>
  <c r="BS913"/>
  <c r="BC913" s="1"/>
  <c r="BW913" s="1"/>
  <c r="CN913"/>
  <c r="CO913"/>
  <c r="BI913" s="1"/>
  <c r="CP913"/>
  <c r="BJ913" s="1"/>
  <c r="CM913" s="1"/>
  <c r="CQ913"/>
  <c r="BK913" s="1"/>
  <c r="CR913"/>
  <c r="CS913"/>
  <c r="CT913"/>
  <c r="CU913"/>
  <c r="CV913"/>
  <c r="CW913"/>
  <c r="CX913"/>
  <c r="CY913"/>
  <c r="CZ913"/>
  <c r="AE914"/>
  <c r="AF914"/>
  <c r="AG914"/>
  <c r="AH914"/>
  <c r="AI914"/>
  <c r="AJ914"/>
  <c r="AK914"/>
  <c r="AL914"/>
  <c r="AM914"/>
  <c r="AN914"/>
  <c r="AO914"/>
  <c r="AP914"/>
  <c r="AQ914"/>
  <c r="AR914"/>
  <c r="AS914"/>
  <c r="AT914"/>
  <c r="AU914"/>
  <c r="AV914"/>
  <c r="AW914"/>
  <c r="AX914"/>
  <c r="AY914"/>
  <c r="BH914"/>
  <c r="BL914"/>
  <c r="BD914" s="1"/>
  <c r="BM914"/>
  <c r="BE914" s="1"/>
  <c r="BN914"/>
  <c r="BF914" s="1"/>
  <c r="BO914"/>
  <c r="BG914" s="1"/>
  <c r="BQ914"/>
  <c r="BR914"/>
  <c r="BB914" s="1"/>
  <c r="BS914"/>
  <c r="CK914"/>
  <c r="CN914"/>
  <c r="CO914"/>
  <c r="BI914" s="1"/>
  <c r="CP914"/>
  <c r="BJ914" s="1"/>
  <c r="CQ914"/>
  <c r="BK914" s="1"/>
  <c r="CR914"/>
  <c r="CS914"/>
  <c r="CT914"/>
  <c r="CU914"/>
  <c r="CV914"/>
  <c r="CW914"/>
  <c r="CX914"/>
  <c r="CY914"/>
  <c r="CZ914"/>
  <c r="AE915"/>
  <c r="AF915"/>
  <c r="AG915"/>
  <c r="AH915"/>
  <c r="AI915"/>
  <c r="AJ915"/>
  <c r="AK915"/>
  <c r="AL915"/>
  <c r="AM915"/>
  <c r="AN915"/>
  <c r="AO915"/>
  <c r="AP915"/>
  <c r="AQ915"/>
  <c r="AR915"/>
  <c r="AS915"/>
  <c r="AT915"/>
  <c r="AU915"/>
  <c r="AV915"/>
  <c r="AW915"/>
  <c r="AX915"/>
  <c r="AY915"/>
  <c r="BH915"/>
  <c r="BP915" s="1"/>
  <c r="AZ915" s="1"/>
  <c r="BL915"/>
  <c r="BD915" s="1"/>
  <c r="BM915"/>
  <c r="BE915" s="1"/>
  <c r="BN915"/>
  <c r="BF915" s="1"/>
  <c r="BO915"/>
  <c r="BG915" s="1"/>
  <c r="BQ915"/>
  <c r="BR915"/>
  <c r="BB915" s="1"/>
  <c r="BS915"/>
  <c r="BC915" s="1"/>
  <c r="CN915"/>
  <c r="CO915"/>
  <c r="BI915" s="1"/>
  <c r="CP915"/>
  <c r="BJ915" s="1"/>
  <c r="CM915" s="1"/>
  <c r="CQ915"/>
  <c r="BK915" s="1"/>
  <c r="CR915"/>
  <c r="CS915"/>
  <c r="CT915"/>
  <c r="CU915"/>
  <c r="CV915"/>
  <c r="CW915"/>
  <c r="CX915"/>
  <c r="CY915"/>
  <c r="CZ915"/>
  <c r="AE916"/>
  <c r="AF916"/>
  <c r="AG916"/>
  <c r="AH916"/>
  <c r="AI916"/>
  <c r="AJ916"/>
  <c r="AK916"/>
  <c r="AL916"/>
  <c r="AM916"/>
  <c r="AN916"/>
  <c r="AO916"/>
  <c r="AP916"/>
  <c r="AQ916"/>
  <c r="AR916"/>
  <c r="AS916"/>
  <c r="AT916"/>
  <c r="AU916"/>
  <c r="AV916"/>
  <c r="AW916"/>
  <c r="AX916"/>
  <c r="AY916"/>
  <c r="BH916"/>
  <c r="BL916"/>
  <c r="BD916" s="1"/>
  <c r="BM916"/>
  <c r="BE916" s="1"/>
  <c r="BN916"/>
  <c r="BF916" s="1"/>
  <c r="BO916"/>
  <c r="BG916" s="1"/>
  <c r="BQ916"/>
  <c r="BR916"/>
  <c r="BB916" s="1"/>
  <c r="BS916"/>
  <c r="CK916"/>
  <c r="CN916"/>
  <c r="CO916"/>
  <c r="BI916" s="1"/>
  <c r="CP916"/>
  <c r="BJ916" s="1"/>
  <c r="CQ916"/>
  <c r="BK916" s="1"/>
  <c r="CR916"/>
  <c r="CS916"/>
  <c r="CT916"/>
  <c r="CU916"/>
  <c r="CV916"/>
  <c r="CW916"/>
  <c r="CX916"/>
  <c r="CY916"/>
  <c r="CZ916"/>
  <c r="AE917"/>
  <c r="AF917"/>
  <c r="AG917"/>
  <c r="AH917"/>
  <c r="AI917"/>
  <c r="AJ917"/>
  <c r="AK917"/>
  <c r="AL917"/>
  <c r="AM917"/>
  <c r="AN917"/>
  <c r="AO917"/>
  <c r="AP917"/>
  <c r="AQ917"/>
  <c r="AR917"/>
  <c r="AS917"/>
  <c r="AT917"/>
  <c r="AU917"/>
  <c r="AV917"/>
  <c r="AW917"/>
  <c r="AX917"/>
  <c r="AY917"/>
  <c r="BH917"/>
  <c r="BP917" s="1"/>
  <c r="AZ917" s="1"/>
  <c r="BL917"/>
  <c r="BD917" s="1"/>
  <c r="BM917"/>
  <c r="BE917" s="1"/>
  <c r="BN917"/>
  <c r="BF917" s="1"/>
  <c r="BO917"/>
  <c r="BG917" s="1"/>
  <c r="BQ917"/>
  <c r="BR917"/>
  <c r="BB917" s="1"/>
  <c r="BS917"/>
  <c r="BC917" s="1"/>
  <c r="BW917" s="1"/>
  <c r="CN917"/>
  <c r="CO917"/>
  <c r="BI917" s="1"/>
  <c r="CP917"/>
  <c r="BJ917" s="1"/>
  <c r="CM917" s="1"/>
  <c r="CQ917"/>
  <c r="BK917" s="1"/>
  <c r="CR917"/>
  <c r="CS917"/>
  <c r="CT917"/>
  <c r="CU917"/>
  <c r="CV917"/>
  <c r="CW917"/>
  <c r="CX917"/>
  <c r="CY917"/>
  <c r="CZ917"/>
  <c r="AE918"/>
  <c r="AF918"/>
  <c r="AG918"/>
  <c r="AH918"/>
  <c r="AI918"/>
  <c r="AJ918"/>
  <c r="AK918"/>
  <c r="AL918"/>
  <c r="AM918"/>
  <c r="AN918"/>
  <c r="AO918"/>
  <c r="AP918"/>
  <c r="AQ918"/>
  <c r="AR918"/>
  <c r="AS918"/>
  <c r="AT918"/>
  <c r="AU918"/>
  <c r="AV918"/>
  <c r="AW918"/>
  <c r="AX918"/>
  <c r="AY918"/>
  <c r="BH918"/>
  <c r="BL918"/>
  <c r="BD918" s="1"/>
  <c r="BM918"/>
  <c r="BE918" s="1"/>
  <c r="BN918"/>
  <c r="BF918" s="1"/>
  <c r="BO918"/>
  <c r="BG918" s="1"/>
  <c r="BQ918"/>
  <c r="BR918"/>
  <c r="BB918" s="1"/>
  <c r="BS918"/>
  <c r="CK918"/>
  <c r="CN918"/>
  <c r="CO918"/>
  <c r="BI918" s="1"/>
  <c r="CP918"/>
  <c r="BJ918" s="1"/>
  <c r="CQ918"/>
  <c r="BK918" s="1"/>
  <c r="CR918"/>
  <c r="CS918"/>
  <c r="CT918"/>
  <c r="CU918"/>
  <c r="CV918"/>
  <c r="CW918"/>
  <c r="CX918"/>
  <c r="CY918"/>
  <c r="CZ918"/>
  <c r="AE919"/>
  <c r="AF919"/>
  <c r="AG919"/>
  <c r="AH919"/>
  <c r="AI919"/>
  <c r="AJ919"/>
  <c r="AK919"/>
  <c r="AL919"/>
  <c r="AM919"/>
  <c r="AN919"/>
  <c r="AO919"/>
  <c r="AP919"/>
  <c r="AQ919"/>
  <c r="AR919"/>
  <c r="AS919"/>
  <c r="AT919"/>
  <c r="AU919"/>
  <c r="AV919"/>
  <c r="AW919"/>
  <c r="AX919"/>
  <c r="AY919"/>
  <c r="BH919"/>
  <c r="BP919" s="1"/>
  <c r="AZ919" s="1"/>
  <c r="BL919"/>
  <c r="BD919" s="1"/>
  <c r="BM919"/>
  <c r="BE919" s="1"/>
  <c r="BN919"/>
  <c r="BF919" s="1"/>
  <c r="BO919"/>
  <c r="BG919" s="1"/>
  <c r="BQ919"/>
  <c r="BR919"/>
  <c r="BB919" s="1"/>
  <c r="BS919"/>
  <c r="BC919" s="1"/>
  <c r="CN919"/>
  <c r="CO919"/>
  <c r="BI919" s="1"/>
  <c r="CP919"/>
  <c r="BJ919" s="1"/>
  <c r="CM919" s="1"/>
  <c r="CQ919"/>
  <c r="BK919" s="1"/>
  <c r="CR919"/>
  <c r="CS919"/>
  <c r="CT919"/>
  <c r="CU919"/>
  <c r="CV919"/>
  <c r="CW919"/>
  <c r="CX919"/>
  <c r="CY919"/>
  <c r="CZ919"/>
  <c r="AE920"/>
  <c r="AF920"/>
  <c r="AG920"/>
  <c r="AH920"/>
  <c r="AI920"/>
  <c r="AJ920"/>
  <c r="AK920"/>
  <c r="AL920"/>
  <c r="AM920"/>
  <c r="AN920"/>
  <c r="AO920"/>
  <c r="AP920"/>
  <c r="AQ920"/>
  <c r="AR920"/>
  <c r="AS920"/>
  <c r="AT920"/>
  <c r="AU920"/>
  <c r="AV920"/>
  <c r="AW920"/>
  <c r="AX920"/>
  <c r="AY920"/>
  <c r="BH920"/>
  <c r="BL920"/>
  <c r="BD920" s="1"/>
  <c r="BM920"/>
  <c r="BE920" s="1"/>
  <c r="BN920"/>
  <c r="BF920" s="1"/>
  <c r="BO920"/>
  <c r="BG920" s="1"/>
  <c r="BQ920"/>
  <c r="BR920"/>
  <c r="BB920" s="1"/>
  <c r="BS920"/>
  <c r="CK920"/>
  <c r="CN920"/>
  <c r="CO920"/>
  <c r="BI920" s="1"/>
  <c r="CP920"/>
  <c r="BJ920" s="1"/>
  <c r="CQ920"/>
  <c r="BK920" s="1"/>
  <c r="CR920"/>
  <c r="CS920"/>
  <c r="CT920"/>
  <c r="CU920"/>
  <c r="CV920"/>
  <c r="CW920"/>
  <c r="CX920"/>
  <c r="CY920"/>
  <c r="CZ920"/>
  <c r="AE921"/>
  <c r="AF921"/>
  <c r="AG921"/>
  <c r="AH921"/>
  <c r="AI921"/>
  <c r="AJ921"/>
  <c r="AK921"/>
  <c r="AL921"/>
  <c r="AM921"/>
  <c r="AN921"/>
  <c r="AO921"/>
  <c r="AP921"/>
  <c r="AQ921"/>
  <c r="AR921"/>
  <c r="AS921"/>
  <c r="AT921"/>
  <c r="AU921"/>
  <c r="AV921"/>
  <c r="AW921"/>
  <c r="AX921"/>
  <c r="AY921"/>
  <c r="BH921"/>
  <c r="BP921" s="1"/>
  <c r="AZ921" s="1"/>
  <c r="BL921"/>
  <c r="BD921" s="1"/>
  <c r="BM921"/>
  <c r="BE921" s="1"/>
  <c r="BN921"/>
  <c r="BF921" s="1"/>
  <c r="BO921"/>
  <c r="BG921" s="1"/>
  <c r="BQ921"/>
  <c r="BR921"/>
  <c r="BB921" s="1"/>
  <c r="BS921"/>
  <c r="BC921" s="1"/>
  <c r="BW921" s="1"/>
  <c r="CN921"/>
  <c r="CO921"/>
  <c r="BI921" s="1"/>
  <c r="CP921"/>
  <c r="BJ921" s="1"/>
  <c r="CM921" s="1"/>
  <c r="CQ921"/>
  <c r="BK921" s="1"/>
  <c r="CR921"/>
  <c r="CS921"/>
  <c r="CT921"/>
  <c r="CU921"/>
  <c r="CV921"/>
  <c r="CW921"/>
  <c r="CX921"/>
  <c r="CY921"/>
  <c r="CZ921"/>
  <c r="AE922"/>
  <c r="AF922"/>
  <c r="AG922"/>
  <c r="AH922"/>
  <c r="AI922"/>
  <c r="AJ922"/>
  <c r="AK922"/>
  <c r="AL922"/>
  <c r="AM922"/>
  <c r="AN922"/>
  <c r="AO922"/>
  <c r="AP922"/>
  <c r="AQ922"/>
  <c r="AR922"/>
  <c r="AS922"/>
  <c r="AT922"/>
  <c r="AU922"/>
  <c r="AV922"/>
  <c r="AW922"/>
  <c r="AX922"/>
  <c r="AY922"/>
  <c r="BH922"/>
  <c r="BL922"/>
  <c r="BD922" s="1"/>
  <c r="BM922"/>
  <c r="BE922" s="1"/>
  <c r="BN922"/>
  <c r="BF922" s="1"/>
  <c r="BO922"/>
  <c r="BG922" s="1"/>
  <c r="BQ922"/>
  <c r="BR922"/>
  <c r="BB922" s="1"/>
  <c r="BS922"/>
  <c r="CK922"/>
  <c r="CN922"/>
  <c r="CO922"/>
  <c r="BI922" s="1"/>
  <c r="CP922"/>
  <c r="BJ922" s="1"/>
  <c r="CQ922"/>
  <c r="BK922" s="1"/>
  <c r="CR922"/>
  <c r="CS922"/>
  <c r="CT922"/>
  <c r="CU922"/>
  <c r="CV922"/>
  <c r="CW922"/>
  <c r="CX922"/>
  <c r="CY922"/>
  <c r="CZ922"/>
  <c r="AE923"/>
  <c r="AF923"/>
  <c r="AG923"/>
  <c r="AH923"/>
  <c r="AI923"/>
  <c r="AJ923"/>
  <c r="AK923"/>
  <c r="AL923"/>
  <c r="AM923"/>
  <c r="AN923"/>
  <c r="AO923"/>
  <c r="AP923"/>
  <c r="AQ923"/>
  <c r="AR923"/>
  <c r="AS923"/>
  <c r="AT923"/>
  <c r="AU923"/>
  <c r="AV923"/>
  <c r="AW923"/>
  <c r="AX923"/>
  <c r="AY923"/>
  <c r="BH923"/>
  <c r="BP923" s="1"/>
  <c r="AZ923" s="1"/>
  <c r="BL923"/>
  <c r="BD923" s="1"/>
  <c r="BM923"/>
  <c r="BE923" s="1"/>
  <c r="BN923"/>
  <c r="BF923" s="1"/>
  <c r="BO923"/>
  <c r="BG923" s="1"/>
  <c r="BQ923"/>
  <c r="BR923"/>
  <c r="BB923" s="1"/>
  <c r="BS923"/>
  <c r="BC923" s="1"/>
  <c r="CN923"/>
  <c r="CO923"/>
  <c r="BI923" s="1"/>
  <c r="CP923"/>
  <c r="BJ923" s="1"/>
  <c r="CM923" s="1"/>
  <c r="CQ923"/>
  <c r="BK923" s="1"/>
  <c r="CR923"/>
  <c r="CS923"/>
  <c r="CT923"/>
  <c r="CU923"/>
  <c r="CV923"/>
  <c r="CW923"/>
  <c r="CX923"/>
  <c r="CY923"/>
  <c r="CZ923"/>
  <c r="AE924"/>
  <c r="AF924"/>
  <c r="AG924"/>
  <c r="AH924"/>
  <c r="AI924"/>
  <c r="AJ924"/>
  <c r="AK924"/>
  <c r="AL924"/>
  <c r="AM924"/>
  <c r="AN924"/>
  <c r="AO924"/>
  <c r="AP924"/>
  <c r="AQ924"/>
  <c r="AR924"/>
  <c r="AS924"/>
  <c r="AT924"/>
  <c r="AU924"/>
  <c r="AV924"/>
  <c r="AW924"/>
  <c r="AX924"/>
  <c r="AY924"/>
  <c r="BH924"/>
  <c r="BL924"/>
  <c r="BD924" s="1"/>
  <c r="BM924"/>
  <c r="BE924" s="1"/>
  <c r="BN924"/>
  <c r="BF924" s="1"/>
  <c r="BO924"/>
  <c r="BG924" s="1"/>
  <c r="BQ924"/>
  <c r="BR924"/>
  <c r="BB924" s="1"/>
  <c r="BS924"/>
  <c r="CK924"/>
  <c r="CN924"/>
  <c r="CO924"/>
  <c r="BI924" s="1"/>
  <c r="CP924"/>
  <c r="BJ924" s="1"/>
  <c r="CQ924"/>
  <c r="BK924" s="1"/>
  <c r="CR924"/>
  <c r="CS924"/>
  <c r="CT924"/>
  <c r="CU924"/>
  <c r="CV924"/>
  <c r="CW924"/>
  <c r="CX924"/>
  <c r="CY924"/>
  <c r="CZ924"/>
  <c r="AE925"/>
  <c r="AF925"/>
  <c r="AG925"/>
  <c r="AH925"/>
  <c r="AI925"/>
  <c r="AJ925"/>
  <c r="AK925"/>
  <c r="AL925"/>
  <c r="AM925"/>
  <c r="AN925"/>
  <c r="AO925"/>
  <c r="AP925"/>
  <c r="AQ925"/>
  <c r="AR925"/>
  <c r="AS925"/>
  <c r="AT925"/>
  <c r="AU925"/>
  <c r="AV925"/>
  <c r="AW925"/>
  <c r="AX925"/>
  <c r="AY925"/>
  <c r="BH925"/>
  <c r="BP925" s="1"/>
  <c r="AZ925" s="1"/>
  <c r="BL925"/>
  <c r="BD925" s="1"/>
  <c r="BM925"/>
  <c r="BE925" s="1"/>
  <c r="BN925"/>
  <c r="BF925" s="1"/>
  <c r="BO925"/>
  <c r="BG925" s="1"/>
  <c r="BQ925"/>
  <c r="BR925"/>
  <c r="BB925" s="1"/>
  <c r="BS925"/>
  <c r="BC925" s="1"/>
  <c r="BW925" s="1"/>
  <c r="CN925"/>
  <c r="CO925"/>
  <c r="BI925" s="1"/>
  <c r="CP925"/>
  <c r="BJ925" s="1"/>
  <c r="CM925" s="1"/>
  <c r="CQ925"/>
  <c r="BK925" s="1"/>
  <c r="CR925"/>
  <c r="CS925"/>
  <c r="CT925"/>
  <c r="CU925"/>
  <c r="CV925"/>
  <c r="CW925"/>
  <c r="CX925"/>
  <c r="CY925"/>
  <c r="CZ925"/>
  <c r="AE926"/>
  <c r="AF926"/>
  <c r="AG926"/>
  <c r="AH926"/>
  <c r="AI926"/>
  <c r="AJ926"/>
  <c r="AK926"/>
  <c r="AL926"/>
  <c r="AM926"/>
  <c r="AN926"/>
  <c r="AO926"/>
  <c r="AP926"/>
  <c r="AQ926"/>
  <c r="AR926"/>
  <c r="AS926"/>
  <c r="AT926"/>
  <c r="AU926"/>
  <c r="AV926"/>
  <c r="AW926"/>
  <c r="AX926"/>
  <c r="AY926"/>
  <c r="BH926"/>
  <c r="BL926"/>
  <c r="BD926" s="1"/>
  <c r="BM926"/>
  <c r="BE926" s="1"/>
  <c r="BN926"/>
  <c r="BF926" s="1"/>
  <c r="BO926"/>
  <c r="BG926" s="1"/>
  <c r="BQ926"/>
  <c r="BR926"/>
  <c r="BB926" s="1"/>
  <c r="BS926"/>
  <c r="CK926"/>
  <c r="CN926"/>
  <c r="CO926"/>
  <c r="BI926" s="1"/>
  <c r="CP926"/>
  <c r="BJ926" s="1"/>
  <c r="CQ926"/>
  <c r="BK926" s="1"/>
  <c r="CR926"/>
  <c r="CS926"/>
  <c r="CT926"/>
  <c r="CU926"/>
  <c r="CV926"/>
  <c r="CW926"/>
  <c r="CX926"/>
  <c r="CY926"/>
  <c r="CZ926"/>
  <c r="AE927"/>
  <c r="AF927"/>
  <c r="AG927"/>
  <c r="AH927"/>
  <c r="AI927"/>
  <c r="AJ927"/>
  <c r="AK927"/>
  <c r="AL927"/>
  <c r="AM927"/>
  <c r="AN927"/>
  <c r="AO927"/>
  <c r="AP927"/>
  <c r="AQ927"/>
  <c r="AR927"/>
  <c r="AS927"/>
  <c r="AT927"/>
  <c r="AU927"/>
  <c r="AV927"/>
  <c r="AW927"/>
  <c r="AX927"/>
  <c r="AY927"/>
  <c r="BH927"/>
  <c r="BP927" s="1"/>
  <c r="AZ927" s="1"/>
  <c r="BL927"/>
  <c r="BD927" s="1"/>
  <c r="BM927"/>
  <c r="BE927" s="1"/>
  <c r="BN927"/>
  <c r="BF927" s="1"/>
  <c r="BO927"/>
  <c r="BG927" s="1"/>
  <c r="BQ927"/>
  <c r="BR927"/>
  <c r="BB927" s="1"/>
  <c r="BS927"/>
  <c r="BC927" s="1"/>
  <c r="CN927"/>
  <c r="CO927"/>
  <c r="BI927" s="1"/>
  <c r="CP927"/>
  <c r="BJ927" s="1"/>
  <c r="CM927" s="1"/>
  <c r="CQ927"/>
  <c r="BK927" s="1"/>
  <c r="CR927"/>
  <c r="CS927"/>
  <c r="CT927"/>
  <c r="CU927"/>
  <c r="CV927"/>
  <c r="CW927"/>
  <c r="CX927"/>
  <c r="CY927"/>
  <c r="CZ927"/>
  <c r="AE928"/>
  <c r="AF928"/>
  <c r="AG928"/>
  <c r="AH928"/>
  <c r="AI928"/>
  <c r="AJ928"/>
  <c r="AK928"/>
  <c r="AL928"/>
  <c r="AM928"/>
  <c r="AN928"/>
  <c r="AO928"/>
  <c r="AP928"/>
  <c r="AQ928"/>
  <c r="AR928"/>
  <c r="AS928"/>
  <c r="AT928"/>
  <c r="AU928"/>
  <c r="AV928"/>
  <c r="AW928"/>
  <c r="AX928"/>
  <c r="AY928"/>
  <c r="BH928"/>
  <c r="BL928"/>
  <c r="BD928" s="1"/>
  <c r="BM928"/>
  <c r="BE928" s="1"/>
  <c r="BN928"/>
  <c r="BF928" s="1"/>
  <c r="BO928"/>
  <c r="BG928" s="1"/>
  <c r="BQ928"/>
  <c r="BR928"/>
  <c r="BB928" s="1"/>
  <c r="BS928"/>
  <c r="CK928"/>
  <c r="CN928"/>
  <c r="CO928"/>
  <c r="BI928" s="1"/>
  <c r="CP928"/>
  <c r="BJ928" s="1"/>
  <c r="CQ928"/>
  <c r="BK928" s="1"/>
  <c r="CR928"/>
  <c r="CS928"/>
  <c r="CT928"/>
  <c r="CU928"/>
  <c r="CV928"/>
  <c r="CW928"/>
  <c r="CX928"/>
  <c r="CY928"/>
  <c r="CZ928"/>
  <c r="AE929"/>
  <c r="AF929"/>
  <c r="AG929"/>
  <c r="AH929"/>
  <c r="AI929"/>
  <c r="AJ929"/>
  <c r="AK929"/>
  <c r="AL929"/>
  <c r="AM929"/>
  <c r="AN929"/>
  <c r="AO929"/>
  <c r="AP929"/>
  <c r="AQ929"/>
  <c r="AR929"/>
  <c r="AS929"/>
  <c r="AT929"/>
  <c r="AU929"/>
  <c r="AV929"/>
  <c r="AW929"/>
  <c r="AX929"/>
  <c r="AY929"/>
  <c r="BH929"/>
  <c r="BP929" s="1"/>
  <c r="AZ929" s="1"/>
  <c r="BL929"/>
  <c r="BD929" s="1"/>
  <c r="BM929"/>
  <c r="BE929" s="1"/>
  <c r="BN929"/>
  <c r="BF929" s="1"/>
  <c r="BO929"/>
  <c r="BG929" s="1"/>
  <c r="BQ929"/>
  <c r="BR929"/>
  <c r="BB929" s="1"/>
  <c r="BS929"/>
  <c r="BC929" s="1"/>
  <c r="BW929" s="1"/>
  <c r="CN929"/>
  <c r="CO929"/>
  <c r="BI929" s="1"/>
  <c r="CP929"/>
  <c r="BJ929" s="1"/>
  <c r="CM929" s="1"/>
  <c r="CQ929"/>
  <c r="BK929" s="1"/>
  <c r="CR929"/>
  <c r="CS929"/>
  <c r="CT929"/>
  <c r="CU929"/>
  <c r="CV929"/>
  <c r="CW929"/>
  <c r="CX929"/>
  <c r="CY929"/>
  <c r="CZ929"/>
  <c r="AE930"/>
  <c r="AF930"/>
  <c r="AG930"/>
  <c r="AH930"/>
  <c r="AI930"/>
  <c r="AJ930"/>
  <c r="AK930"/>
  <c r="AL930"/>
  <c r="AM930"/>
  <c r="AN930"/>
  <c r="AO930"/>
  <c r="AP930"/>
  <c r="AQ930"/>
  <c r="AR930"/>
  <c r="AS930"/>
  <c r="AT930"/>
  <c r="AU930"/>
  <c r="AV930"/>
  <c r="AW930"/>
  <c r="AX930"/>
  <c r="AY930"/>
  <c r="BH930"/>
  <c r="BL930"/>
  <c r="BD930" s="1"/>
  <c r="BM930"/>
  <c r="BE930" s="1"/>
  <c r="BN930"/>
  <c r="BF930" s="1"/>
  <c r="BO930"/>
  <c r="BG930" s="1"/>
  <c r="BQ930"/>
  <c r="BR930"/>
  <c r="BB930" s="1"/>
  <c r="BS930"/>
  <c r="CK930"/>
  <c r="CN930"/>
  <c r="CO930"/>
  <c r="BI930" s="1"/>
  <c r="CP930"/>
  <c r="BJ930" s="1"/>
  <c r="CQ930"/>
  <c r="BK930" s="1"/>
  <c r="CR930"/>
  <c r="CS930"/>
  <c r="CT930"/>
  <c r="CU930"/>
  <c r="CV930"/>
  <c r="CW930"/>
  <c r="CX930"/>
  <c r="CY930"/>
  <c r="CZ930"/>
  <c r="AE931"/>
  <c r="AF931"/>
  <c r="AG931"/>
  <c r="AH931"/>
  <c r="AI931"/>
  <c r="AJ931"/>
  <c r="AK931"/>
  <c r="AL931"/>
  <c r="AM931"/>
  <c r="AN931"/>
  <c r="AO931"/>
  <c r="AP931"/>
  <c r="AQ931"/>
  <c r="AR931"/>
  <c r="AS931"/>
  <c r="AT931"/>
  <c r="AU931"/>
  <c r="AV931"/>
  <c r="AW931"/>
  <c r="AX931"/>
  <c r="AY931"/>
  <c r="BH931"/>
  <c r="BP931" s="1"/>
  <c r="AZ931" s="1"/>
  <c r="BL931"/>
  <c r="BD931" s="1"/>
  <c r="BM931"/>
  <c r="BE931" s="1"/>
  <c r="BN931"/>
  <c r="BF931" s="1"/>
  <c r="BO931"/>
  <c r="BG931" s="1"/>
  <c r="BQ931"/>
  <c r="BR931"/>
  <c r="BB931" s="1"/>
  <c r="BS931"/>
  <c r="BC931" s="1"/>
  <c r="CN931"/>
  <c r="CO931"/>
  <c r="BI931" s="1"/>
  <c r="CP931"/>
  <c r="BJ931" s="1"/>
  <c r="CM931" s="1"/>
  <c r="CQ931"/>
  <c r="BK931" s="1"/>
  <c r="CR931"/>
  <c r="CS931"/>
  <c r="CT931"/>
  <c r="CU931"/>
  <c r="CV931"/>
  <c r="CW931"/>
  <c r="CX931"/>
  <c r="CY931"/>
  <c r="CZ931"/>
  <c r="AE932"/>
  <c r="AF932"/>
  <c r="AG932"/>
  <c r="AH932"/>
  <c r="AI932"/>
  <c r="AJ932"/>
  <c r="AK932"/>
  <c r="AL932"/>
  <c r="AM932"/>
  <c r="AN932"/>
  <c r="AO932"/>
  <c r="AP932"/>
  <c r="AQ932"/>
  <c r="AR932"/>
  <c r="AS932"/>
  <c r="AT932"/>
  <c r="AU932"/>
  <c r="AV932"/>
  <c r="AW932"/>
  <c r="AX932"/>
  <c r="AY932"/>
  <c r="BH932"/>
  <c r="BL932"/>
  <c r="BD932" s="1"/>
  <c r="BM932"/>
  <c r="BE932" s="1"/>
  <c r="BN932"/>
  <c r="BF932" s="1"/>
  <c r="BO932"/>
  <c r="BG932" s="1"/>
  <c r="BQ932"/>
  <c r="BR932"/>
  <c r="BB932" s="1"/>
  <c r="BS932"/>
  <c r="CK932"/>
  <c r="CN932"/>
  <c r="CO932"/>
  <c r="BI932" s="1"/>
  <c r="CP932"/>
  <c r="BJ932" s="1"/>
  <c r="CQ932"/>
  <c r="BK932" s="1"/>
  <c r="CR932"/>
  <c r="CS932"/>
  <c r="CT932"/>
  <c r="CU932"/>
  <c r="CV932"/>
  <c r="CW932"/>
  <c r="CX932"/>
  <c r="CY932"/>
  <c r="CZ932"/>
  <c r="AE933"/>
  <c r="AF933"/>
  <c r="AG933"/>
  <c r="AH933"/>
  <c r="AI933"/>
  <c r="AJ933"/>
  <c r="AK933"/>
  <c r="AL933"/>
  <c r="AM933"/>
  <c r="AN933"/>
  <c r="AO933"/>
  <c r="AP933"/>
  <c r="AQ933"/>
  <c r="AR933"/>
  <c r="AS933"/>
  <c r="AT933"/>
  <c r="AU933"/>
  <c r="AV933"/>
  <c r="AW933"/>
  <c r="AX933"/>
  <c r="AY933"/>
  <c r="BH933"/>
  <c r="BP933" s="1"/>
  <c r="AZ933" s="1"/>
  <c r="BL933"/>
  <c r="BD933" s="1"/>
  <c r="BM933"/>
  <c r="BE933" s="1"/>
  <c r="BN933"/>
  <c r="BF933" s="1"/>
  <c r="BO933"/>
  <c r="BG933" s="1"/>
  <c r="BQ933"/>
  <c r="BR933"/>
  <c r="BB933" s="1"/>
  <c r="BS933"/>
  <c r="BC933" s="1"/>
  <c r="BW933" s="1"/>
  <c r="CN933"/>
  <c r="CO933"/>
  <c r="BI933" s="1"/>
  <c r="CP933"/>
  <c r="BJ933" s="1"/>
  <c r="CM933" s="1"/>
  <c r="CQ933"/>
  <c r="BK933" s="1"/>
  <c r="CR933"/>
  <c r="CS933"/>
  <c r="CT933"/>
  <c r="CU933"/>
  <c r="CV933"/>
  <c r="CW933"/>
  <c r="CX933"/>
  <c r="CY933"/>
  <c r="CZ933"/>
  <c r="AE934"/>
  <c r="AF934"/>
  <c r="AG934"/>
  <c r="AH934"/>
  <c r="AI934"/>
  <c r="AJ934"/>
  <c r="AK934"/>
  <c r="AL934"/>
  <c r="AM934"/>
  <c r="AN934"/>
  <c r="AO934"/>
  <c r="AP934"/>
  <c r="AQ934"/>
  <c r="AR934"/>
  <c r="AS934"/>
  <c r="AT934"/>
  <c r="AU934"/>
  <c r="AV934"/>
  <c r="AW934"/>
  <c r="AX934"/>
  <c r="AY934"/>
  <c r="BH934"/>
  <c r="BL934"/>
  <c r="BD934" s="1"/>
  <c r="BM934"/>
  <c r="BE934" s="1"/>
  <c r="BN934"/>
  <c r="BF934" s="1"/>
  <c r="BO934"/>
  <c r="BG934" s="1"/>
  <c r="BQ934"/>
  <c r="BR934"/>
  <c r="BB934" s="1"/>
  <c r="BS934"/>
  <c r="CK934"/>
  <c r="CN934"/>
  <c r="CO934"/>
  <c r="BI934" s="1"/>
  <c r="CP934"/>
  <c r="BJ934" s="1"/>
  <c r="CQ934"/>
  <c r="BK934" s="1"/>
  <c r="CR934"/>
  <c r="CS934"/>
  <c r="CT934"/>
  <c r="CU934"/>
  <c r="CV934"/>
  <c r="CW934"/>
  <c r="CX934"/>
  <c r="CY934"/>
  <c r="CZ934"/>
  <c r="AE935"/>
  <c r="AF935"/>
  <c r="AG935"/>
  <c r="AH935"/>
  <c r="AI935"/>
  <c r="AJ935"/>
  <c r="AK935"/>
  <c r="AL935"/>
  <c r="AM935"/>
  <c r="AN935"/>
  <c r="AO935"/>
  <c r="AP935"/>
  <c r="AQ935"/>
  <c r="AR935"/>
  <c r="AS935"/>
  <c r="AT935"/>
  <c r="AU935"/>
  <c r="AV935"/>
  <c r="AW935"/>
  <c r="AX935"/>
  <c r="AY935"/>
  <c r="BH935"/>
  <c r="BP935" s="1"/>
  <c r="AZ935" s="1"/>
  <c r="BL935"/>
  <c r="BD935" s="1"/>
  <c r="BM935"/>
  <c r="BE935" s="1"/>
  <c r="BN935"/>
  <c r="BF935" s="1"/>
  <c r="BO935"/>
  <c r="BG935" s="1"/>
  <c r="BQ935"/>
  <c r="BR935"/>
  <c r="BB935" s="1"/>
  <c r="BS935"/>
  <c r="BC935" s="1"/>
  <c r="CN935"/>
  <c r="CO935"/>
  <c r="BI935" s="1"/>
  <c r="CP935"/>
  <c r="BJ935" s="1"/>
  <c r="CM935" s="1"/>
  <c r="CQ935"/>
  <c r="BK935" s="1"/>
  <c r="CR935"/>
  <c r="CS935"/>
  <c r="CT935"/>
  <c r="CU935"/>
  <c r="CV935"/>
  <c r="CW935"/>
  <c r="CX935"/>
  <c r="CY935"/>
  <c r="CZ935"/>
  <c r="AE936"/>
  <c r="AF936"/>
  <c r="AG936"/>
  <c r="AH936"/>
  <c r="AI936"/>
  <c r="AJ936"/>
  <c r="AK936"/>
  <c r="AL936"/>
  <c r="AM936"/>
  <c r="AN936"/>
  <c r="AO936"/>
  <c r="AP936"/>
  <c r="AQ936"/>
  <c r="AR936"/>
  <c r="AS936"/>
  <c r="AT936"/>
  <c r="AU936"/>
  <c r="AV936"/>
  <c r="AW936"/>
  <c r="AX936"/>
  <c r="AY936"/>
  <c r="BH936"/>
  <c r="BL936"/>
  <c r="BD936" s="1"/>
  <c r="BM936"/>
  <c r="BE936" s="1"/>
  <c r="BN936"/>
  <c r="BF936" s="1"/>
  <c r="BO936"/>
  <c r="BG936" s="1"/>
  <c r="BQ936"/>
  <c r="BR936"/>
  <c r="BB936" s="1"/>
  <c r="BS936"/>
  <c r="CK936"/>
  <c r="CN936"/>
  <c r="CO936"/>
  <c r="BI936" s="1"/>
  <c r="CP936"/>
  <c r="BJ936" s="1"/>
  <c r="CQ936"/>
  <c r="BK936" s="1"/>
  <c r="CR936"/>
  <c r="CS936"/>
  <c r="CT936"/>
  <c r="CU936"/>
  <c r="CV936"/>
  <c r="CW936"/>
  <c r="CX936"/>
  <c r="CY936"/>
  <c r="CZ936"/>
  <c r="AE937"/>
  <c r="AF937"/>
  <c r="AG937"/>
  <c r="AH937"/>
  <c r="AI937"/>
  <c r="AJ937"/>
  <c r="AK937"/>
  <c r="AL937"/>
  <c r="AM937"/>
  <c r="AN937"/>
  <c r="AO937"/>
  <c r="AP937"/>
  <c r="AQ937"/>
  <c r="AR937"/>
  <c r="AS937"/>
  <c r="AT937"/>
  <c r="AU937"/>
  <c r="AV937"/>
  <c r="AW937"/>
  <c r="AX937"/>
  <c r="AY937"/>
  <c r="BH937"/>
  <c r="BP937" s="1"/>
  <c r="AZ937" s="1"/>
  <c r="BL937"/>
  <c r="BD937" s="1"/>
  <c r="BM937"/>
  <c r="BE937" s="1"/>
  <c r="BN937"/>
  <c r="BF937" s="1"/>
  <c r="BO937"/>
  <c r="BG937" s="1"/>
  <c r="BQ937"/>
  <c r="BR937"/>
  <c r="BB937" s="1"/>
  <c r="BS937"/>
  <c r="BC937" s="1"/>
  <c r="BW937" s="1"/>
  <c r="CN937"/>
  <c r="CO937"/>
  <c r="BI937" s="1"/>
  <c r="CP937"/>
  <c r="BJ937" s="1"/>
  <c r="CM937" s="1"/>
  <c r="CQ937"/>
  <c r="BK937" s="1"/>
  <c r="CR937"/>
  <c r="CS937"/>
  <c r="CT937"/>
  <c r="CU937"/>
  <c r="CV937"/>
  <c r="CW937"/>
  <c r="CX937"/>
  <c r="CY937"/>
  <c r="CZ937"/>
  <c r="AE938"/>
  <c r="AF938"/>
  <c r="AG938"/>
  <c r="AH938"/>
  <c r="AI938"/>
  <c r="AJ938"/>
  <c r="AK938"/>
  <c r="AL938"/>
  <c r="AM938"/>
  <c r="AN938"/>
  <c r="AO938"/>
  <c r="AP938"/>
  <c r="AQ938"/>
  <c r="AR938"/>
  <c r="AS938"/>
  <c r="AT938"/>
  <c r="AU938"/>
  <c r="AV938"/>
  <c r="AW938"/>
  <c r="AX938"/>
  <c r="AY938"/>
  <c r="BH938"/>
  <c r="BL938"/>
  <c r="BD938" s="1"/>
  <c r="BM938"/>
  <c r="BE938" s="1"/>
  <c r="BN938"/>
  <c r="BF938" s="1"/>
  <c r="BO938"/>
  <c r="BG938" s="1"/>
  <c r="BQ938"/>
  <c r="BR938"/>
  <c r="BB938" s="1"/>
  <c r="BS938"/>
  <c r="CK938"/>
  <c r="CN938"/>
  <c r="CO938"/>
  <c r="BI938" s="1"/>
  <c r="CP938"/>
  <c r="BJ938" s="1"/>
  <c r="CQ938"/>
  <c r="BK938" s="1"/>
  <c r="CR938"/>
  <c r="CS938"/>
  <c r="CT938"/>
  <c r="CU938"/>
  <c r="CV938"/>
  <c r="CW938"/>
  <c r="CX938"/>
  <c r="CY938"/>
  <c r="CZ938"/>
  <c r="AE939"/>
  <c r="AF939"/>
  <c r="AG939"/>
  <c r="AH939"/>
  <c r="AI939"/>
  <c r="AJ939"/>
  <c r="AK939"/>
  <c r="AL939"/>
  <c r="AM939"/>
  <c r="AN939"/>
  <c r="AO939"/>
  <c r="AP939"/>
  <c r="AQ939"/>
  <c r="AR939"/>
  <c r="AS939"/>
  <c r="AT939"/>
  <c r="AU939"/>
  <c r="AV939"/>
  <c r="AW939"/>
  <c r="AX939"/>
  <c r="AY939"/>
  <c r="BH939"/>
  <c r="BP939" s="1"/>
  <c r="AZ939" s="1"/>
  <c r="BL939"/>
  <c r="BD939" s="1"/>
  <c r="BM939"/>
  <c r="BE939" s="1"/>
  <c r="BN939"/>
  <c r="BF939" s="1"/>
  <c r="BO939"/>
  <c r="BG939" s="1"/>
  <c r="BQ939"/>
  <c r="BR939"/>
  <c r="BB939" s="1"/>
  <c r="BS939"/>
  <c r="BC939" s="1"/>
  <c r="CN939"/>
  <c r="CO939"/>
  <c r="BI939" s="1"/>
  <c r="CP939"/>
  <c r="BJ939" s="1"/>
  <c r="CM939" s="1"/>
  <c r="CQ939"/>
  <c r="BK939" s="1"/>
  <c r="CR939"/>
  <c r="CS939"/>
  <c r="CT939"/>
  <c r="CU939"/>
  <c r="CV939"/>
  <c r="CW939"/>
  <c r="CX939"/>
  <c r="CY939"/>
  <c r="CZ939"/>
  <c r="AE940"/>
  <c r="AF940"/>
  <c r="AG940"/>
  <c r="AH940"/>
  <c r="AI940"/>
  <c r="AJ940"/>
  <c r="AK940"/>
  <c r="AL940"/>
  <c r="AM940"/>
  <c r="AN940"/>
  <c r="AO940"/>
  <c r="AP940"/>
  <c r="AQ940"/>
  <c r="AR940"/>
  <c r="AS940"/>
  <c r="AT940"/>
  <c r="AU940"/>
  <c r="AV940"/>
  <c r="AW940"/>
  <c r="AX940"/>
  <c r="AY940"/>
  <c r="BH940"/>
  <c r="BL940"/>
  <c r="BD940" s="1"/>
  <c r="BM940"/>
  <c r="BE940" s="1"/>
  <c r="BN940"/>
  <c r="BF940" s="1"/>
  <c r="BO940"/>
  <c r="BG940" s="1"/>
  <c r="BQ940"/>
  <c r="BR940"/>
  <c r="BB940" s="1"/>
  <c r="BS940"/>
  <c r="CK940"/>
  <c r="CN940"/>
  <c r="CO940"/>
  <c r="BI940" s="1"/>
  <c r="CP940"/>
  <c r="BJ940" s="1"/>
  <c r="CQ940"/>
  <c r="BK940" s="1"/>
  <c r="CR940"/>
  <c r="CS940"/>
  <c r="CT940"/>
  <c r="CU940"/>
  <c r="CV940"/>
  <c r="CW940"/>
  <c r="CX940"/>
  <c r="CY940"/>
  <c r="CZ940"/>
  <c r="AE941"/>
  <c r="AF941"/>
  <c r="AG941"/>
  <c r="AH941"/>
  <c r="AI941"/>
  <c r="AJ941"/>
  <c r="AK941"/>
  <c r="AL941"/>
  <c r="AM941"/>
  <c r="AN941"/>
  <c r="AO941"/>
  <c r="AP941"/>
  <c r="AQ941"/>
  <c r="AR941"/>
  <c r="AS941"/>
  <c r="AT941"/>
  <c r="AU941"/>
  <c r="AV941"/>
  <c r="AW941"/>
  <c r="AX941"/>
  <c r="AY941"/>
  <c r="BH941"/>
  <c r="BP941" s="1"/>
  <c r="AZ941" s="1"/>
  <c r="BL941"/>
  <c r="BD941" s="1"/>
  <c r="BM941"/>
  <c r="BE941" s="1"/>
  <c r="BN941"/>
  <c r="BF941" s="1"/>
  <c r="BO941"/>
  <c r="BG941" s="1"/>
  <c r="BQ941"/>
  <c r="BR941"/>
  <c r="BB941" s="1"/>
  <c r="BS941"/>
  <c r="BC941" s="1"/>
  <c r="BW941" s="1"/>
  <c r="CN941"/>
  <c r="CO941"/>
  <c r="BI941" s="1"/>
  <c r="CP941"/>
  <c r="BJ941" s="1"/>
  <c r="CM941" s="1"/>
  <c r="CQ941"/>
  <c r="BK941" s="1"/>
  <c r="CR941"/>
  <c r="CS941"/>
  <c r="CT941"/>
  <c r="CU941"/>
  <c r="CV941"/>
  <c r="CW941"/>
  <c r="CX941"/>
  <c r="CY941"/>
  <c r="CZ941"/>
  <c r="AE942"/>
  <c r="AF942"/>
  <c r="AG942"/>
  <c r="AH942"/>
  <c r="AI942"/>
  <c r="AJ942"/>
  <c r="AK942"/>
  <c r="AL942"/>
  <c r="AM942"/>
  <c r="AN942"/>
  <c r="AO942"/>
  <c r="AP942"/>
  <c r="AQ942"/>
  <c r="AR942"/>
  <c r="AS942"/>
  <c r="AT942"/>
  <c r="AU942"/>
  <c r="AV942"/>
  <c r="AW942"/>
  <c r="AX942"/>
  <c r="AY942"/>
  <c r="BH942"/>
  <c r="BL942"/>
  <c r="BD942" s="1"/>
  <c r="BM942"/>
  <c r="BE942" s="1"/>
  <c r="BN942"/>
  <c r="BF942" s="1"/>
  <c r="BO942"/>
  <c r="BG942" s="1"/>
  <c r="BQ942"/>
  <c r="BR942"/>
  <c r="BB942" s="1"/>
  <c r="BS942"/>
  <c r="CK942"/>
  <c r="CN942"/>
  <c r="CO942"/>
  <c r="BI942" s="1"/>
  <c r="CP942"/>
  <c r="BJ942" s="1"/>
  <c r="CQ942"/>
  <c r="BK942" s="1"/>
  <c r="CR942"/>
  <c r="CS942"/>
  <c r="CT942"/>
  <c r="CU942"/>
  <c r="CV942"/>
  <c r="CW942"/>
  <c r="CX942"/>
  <c r="CY942"/>
  <c r="CZ942"/>
  <c r="AE943"/>
  <c r="AF943"/>
  <c r="AG943"/>
  <c r="AH943"/>
  <c r="AI943"/>
  <c r="AJ943"/>
  <c r="AK943"/>
  <c r="AL943"/>
  <c r="AM943"/>
  <c r="AN943"/>
  <c r="AO943"/>
  <c r="AP943"/>
  <c r="AQ943"/>
  <c r="AR943"/>
  <c r="AS943"/>
  <c r="AT943"/>
  <c r="AU943"/>
  <c r="AV943"/>
  <c r="AW943"/>
  <c r="AX943"/>
  <c r="AY943"/>
  <c r="BH943"/>
  <c r="BP943" s="1"/>
  <c r="AZ943" s="1"/>
  <c r="BL943"/>
  <c r="BD943" s="1"/>
  <c r="BM943"/>
  <c r="BE943" s="1"/>
  <c r="BN943"/>
  <c r="BF943" s="1"/>
  <c r="BO943"/>
  <c r="BG943" s="1"/>
  <c r="BQ943"/>
  <c r="BR943"/>
  <c r="BB943" s="1"/>
  <c r="BS943"/>
  <c r="BC943" s="1"/>
  <c r="CN943"/>
  <c r="CO943"/>
  <c r="BI943" s="1"/>
  <c r="CP943"/>
  <c r="BJ943" s="1"/>
  <c r="CM943" s="1"/>
  <c r="CQ943"/>
  <c r="BK943" s="1"/>
  <c r="CR943"/>
  <c r="CS943"/>
  <c r="CT943"/>
  <c r="CU943"/>
  <c r="CV943"/>
  <c r="CW943"/>
  <c r="CX943"/>
  <c r="CY943"/>
  <c r="CZ943"/>
  <c r="AE944"/>
  <c r="AF944"/>
  <c r="AG944"/>
  <c r="AH944"/>
  <c r="AI944"/>
  <c r="AJ944"/>
  <c r="AK944"/>
  <c r="AL944"/>
  <c r="AM944"/>
  <c r="AN944"/>
  <c r="AO944"/>
  <c r="AP944"/>
  <c r="AQ944"/>
  <c r="AR944"/>
  <c r="AS944"/>
  <c r="AT944"/>
  <c r="AU944"/>
  <c r="AV944"/>
  <c r="AW944"/>
  <c r="AX944"/>
  <c r="AY944"/>
  <c r="BH944"/>
  <c r="BL944"/>
  <c r="BD944" s="1"/>
  <c r="BM944"/>
  <c r="BE944" s="1"/>
  <c r="BN944"/>
  <c r="BF944" s="1"/>
  <c r="BO944"/>
  <c r="BG944" s="1"/>
  <c r="BQ944"/>
  <c r="BR944"/>
  <c r="BB944" s="1"/>
  <c r="BS944"/>
  <c r="CK944"/>
  <c r="CN944"/>
  <c r="CO944"/>
  <c r="BI944" s="1"/>
  <c r="CP944"/>
  <c r="BJ944" s="1"/>
  <c r="CQ944"/>
  <c r="BK944" s="1"/>
  <c r="CR944"/>
  <c r="CS944"/>
  <c r="CT944"/>
  <c r="CU944"/>
  <c r="CV944"/>
  <c r="CW944"/>
  <c r="CX944"/>
  <c r="CY944"/>
  <c r="CZ944"/>
  <c r="AE945"/>
  <c r="AF945"/>
  <c r="AG945"/>
  <c r="AH945"/>
  <c r="AI945"/>
  <c r="AJ945"/>
  <c r="AK945"/>
  <c r="AL945"/>
  <c r="AM945"/>
  <c r="AN945"/>
  <c r="AO945"/>
  <c r="AP945"/>
  <c r="AQ945"/>
  <c r="AR945"/>
  <c r="AS945"/>
  <c r="AT945"/>
  <c r="AU945"/>
  <c r="AV945"/>
  <c r="AW945"/>
  <c r="AX945"/>
  <c r="AY945"/>
  <c r="BH945"/>
  <c r="BP945" s="1"/>
  <c r="AZ945" s="1"/>
  <c r="BL945"/>
  <c r="BD945" s="1"/>
  <c r="BM945"/>
  <c r="BE945" s="1"/>
  <c r="BN945"/>
  <c r="BF945" s="1"/>
  <c r="BO945"/>
  <c r="BG945" s="1"/>
  <c r="BQ945"/>
  <c r="BR945"/>
  <c r="BB945" s="1"/>
  <c r="BS945"/>
  <c r="BC945" s="1"/>
  <c r="BW945" s="1"/>
  <c r="CN945"/>
  <c r="CO945"/>
  <c r="BI945" s="1"/>
  <c r="CP945"/>
  <c r="BJ945" s="1"/>
  <c r="CM945" s="1"/>
  <c r="CQ945"/>
  <c r="BK945" s="1"/>
  <c r="CR945"/>
  <c r="CS945"/>
  <c r="CT945"/>
  <c r="CU945"/>
  <c r="CV945"/>
  <c r="CW945"/>
  <c r="CX945"/>
  <c r="CY945"/>
  <c r="CZ945"/>
  <c r="AE946"/>
  <c r="AF946"/>
  <c r="AG946"/>
  <c r="AH946"/>
  <c r="AI946"/>
  <c r="AJ946"/>
  <c r="AK946"/>
  <c r="AL946"/>
  <c r="AM946"/>
  <c r="AN946"/>
  <c r="AO946"/>
  <c r="AP946"/>
  <c r="AQ946"/>
  <c r="AR946"/>
  <c r="AS946"/>
  <c r="AT946"/>
  <c r="AU946"/>
  <c r="AV946"/>
  <c r="AW946"/>
  <c r="AX946"/>
  <c r="AY946"/>
  <c r="BH946"/>
  <c r="BL946"/>
  <c r="BD946" s="1"/>
  <c r="BM946"/>
  <c r="BE946" s="1"/>
  <c r="BN946"/>
  <c r="BF946" s="1"/>
  <c r="BO946"/>
  <c r="BG946" s="1"/>
  <c r="BQ946"/>
  <c r="BR946"/>
  <c r="BB946" s="1"/>
  <c r="BS946"/>
  <c r="CK946"/>
  <c r="CN946"/>
  <c r="CO946"/>
  <c r="BI946" s="1"/>
  <c r="CP946"/>
  <c r="BJ946" s="1"/>
  <c r="CQ946"/>
  <c r="BK946" s="1"/>
  <c r="CR946"/>
  <c r="CS946"/>
  <c r="CT946"/>
  <c r="CU946"/>
  <c r="CV946"/>
  <c r="CW946"/>
  <c r="CX946"/>
  <c r="CY946"/>
  <c r="CZ946"/>
  <c r="AE947"/>
  <c r="AF947"/>
  <c r="AG947"/>
  <c r="AH947"/>
  <c r="AI947"/>
  <c r="AJ947"/>
  <c r="AK947"/>
  <c r="AL947"/>
  <c r="AM947"/>
  <c r="AN947"/>
  <c r="AO947"/>
  <c r="AP947"/>
  <c r="AQ947"/>
  <c r="AR947"/>
  <c r="AS947"/>
  <c r="AT947"/>
  <c r="AU947"/>
  <c r="AV947"/>
  <c r="AW947"/>
  <c r="AX947"/>
  <c r="AY947"/>
  <c r="BH947"/>
  <c r="BP947" s="1"/>
  <c r="AZ947" s="1"/>
  <c r="BL947"/>
  <c r="BD947" s="1"/>
  <c r="BM947"/>
  <c r="BE947" s="1"/>
  <c r="BN947"/>
  <c r="BF947" s="1"/>
  <c r="BO947"/>
  <c r="BG947" s="1"/>
  <c r="BQ947"/>
  <c r="BR947"/>
  <c r="BB947" s="1"/>
  <c r="BS947"/>
  <c r="BC947" s="1"/>
  <c r="CN947"/>
  <c r="CO947"/>
  <c r="BI947" s="1"/>
  <c r="CP947"/>
  <c r="BJ947" s="1"/>
  <c r="CM947" s="1"/>
  <c r="CQ947"/>
  <c r="BK947" s="1"/>
  <c r="CR947"/>
  <c r="CS947"/>
  <c r="CT947"/>
  <c r="CU947"/>
  <c r="CV947"/>
  <c r="CW947"/>
  <c r="CX947"/>
  <c r="CY947"/>
  <c r="CZ947"/>
  <c r="AE948"/>
  <c r="AF948"/>
  <c r="AG948"/>
  <c r="AH948"/>
  <c r="AI948"/>
  <c r="AJ948"/>
  <c r="AK948"/>
  <c r="AL948"/>
  <c r="AM948"/>
  <c r="AN948"/>
  <c r="AO948"/>
  <c r="AP948"/>
  <c r="AQ948"/>
  <c r="AR948"/>
  <c r="AS948"/>
  <c r="AT948"/>
  <c r="AU948"/>
  <c r="AV948"/>
  <c r="AW948"/>
  <c r="AX948"/>
  <c r="AY948"/>
  <c r="BH948"/>
  <c r="BL948"/>
  <c r="BD948" s="1"/>
  <c r="BM948"/>
  <c r="BE948" s="1"/>
  <c r="BN948"/>
  <c r="BF948" s="1"/>
  <c r="BO948"/>
  <c r="BG948" s="1"/>
  <c r="BQ948"/>
  <c r="BR948"/>
  <c r="BB948" s="1"/>
  <c r="BS948"/>
  <c r="CK948"/>
  <c r="CN948"/>
  <c r="CO948"/>
  <c r="BI948" s="1"/>
  <c r="CP948"/>
  <c r="BJ948" s="1"/>
  <c r="CQ948"/>
  <c r="BK948" s="1"/>
  <c r="CR948"/>
  <c r="CS948"/>
  <c r="CT948"/>
  <c r="CU948"/>
  <c r="CV948"/>
  <c r="CW948"/>
  <c r="CX948"/>
  <c r="CY948"/>
  <c r="CZ948"/>
  <c r="AE949"/>
  <c r="AF949"/>
  <c r="AG949"/>
  <c r="AH949"/>
  <c r="AI949"/>
  <c r="AJ949"/>
  <c r="AK949"/>
  <c r="AL949"/>
  <c r="AM949"/>
  <c r="AN949"/>
  <c r="AO949"/>
  <c r="AP949"/>
  <c r="AQ949"/>
  <c r="AR949"/>
  <c r="AS949"/>
  <c r="AT949"/>
  <c r="AU949"/>
  <c r="AV949"/>
  <c r="AW949"/>
  <c r="AX949"/>
  <c r="AY949"/>
  <c r="BH949"/>
  <c r="BP949" s="1"/>
  <c r="AZ949" s="1"/>
  <c r="BL949"/>
  <c r="BD949" s="1"/>
  <c r="BM949"/>
  <c r="BE949" s="1"/>
  <c r="BN949"/>
  <c r="BF949" s="1"/>
  <c r="BO949"/>
  <c r="BG949" s="1"/>
  <c r="BQ949"/>
  <c r="BR949"/>
  <c r="BB949" s="1"/>
  <c r="BS949"/>
  <c r="BC949" s="1"/>
  <c r="BW949" s="1"/>
  <c r="CN949"/>
  <c r="CO949"/>
  <c r="BI949" s="1"/>
  <c r="CP949"/>
  <c r="BJ949" s="1"/>
  <c r="CM949" s="1"/>
  <c r="CQ949"/>
  <c r="BK949" s="1"/>
  <c r="CR949"/>
  <c r="CS949"/>
  <c r="CT949"/>
  <c r="CU949"/>
  <c r="CV949"/>
  <c r="CW949"/>
  <c r="CX949"/>
  <c r="CY949"/>
  <c r="CZ949"/>
  <c r="AE950"/>
  <c r="AF950"/>
  <c r="AG950"/>
  <c r="AH950"/>
  <c r="AI950"/>
  <c r="AJ950"/>
  <c r="AK950"/>
  <c r="AL950"/>
  <c r="AM950"/>
  <c r="AN950"/>
  <c r="AO950"/>
  <c r="AP950"/>
  <c r="AQ950"/>
  <c r="AR950"/>
  <c r="AS950"/>
  <c r="AT950"/>
  <c r="AU950"/>
  <c r="AV950"/>
  <c r="AW950"/>
  <c r="AX950"/>
  <c r="AY950"/>
  <c r="BH950"/>
  <c r="BL950"/>
  <c r="BD950" s="1"/>
  <c r="BM950"/>
  <c r="BE950" s="1"/>
  <c r="BN950"/>
  <c r="BF950" s="1"/>
  <c r="BO950"/>
  <c r="BG950" s="1"/>
  <c r="BQ950"/>
  <c r="BR950"/>
  <c r="BB950" s="1"/>
  <c r="BS950"/>
  <c r="CK950"/>
  <c r="CN950"/>
  <c r="CO950"/>
  <c r="BI950" s="1"/>
  <c r="CP950"/>
  <c r="BJ950" s="1"/>
  <c r="CQ950"/>
  <c r="BK950" s="1"/>
  <c r="CR950"/>
  <c r="CS950"/>
  <c r="CT950"/>
  <c r="CU950"/>
  <c r="CV950"/>
  <c r="CW950"/>
  <c r="CX950"/>
  <c r="CY950"/>
  <c r="CZ950"/>
  <c r="AE951"/>
  <c r="AF951"/>
  <c r="AG951"/>
  <c r="AH951"/>
  <c r="AI951"/>
  <c r="AJ951"/>
  <c r="AK951"/>
  <c r="AL951"/>
  <c r="AM951"/>
  <c r="AN951"/>
  <c r="AO951"/>
  <c r="AP951"/>
  <c r="AQ951"/>
  <c r="AR951"/>
  <c r="AS951"/>
  <c r="AT951"/>
  <c r="AU951"/>
  <c r="AV951"/>
  <c r="AW951"/>
  <c r="AX951"/>
  <c r="AY951"/>
  <c r="BH951"/>
  <c r="BP951" s="1"/>
  <c r="AZ951" s="1"/>
  <c r="BL951"/>
  <c r="BD951" s="1"/>
  <c r="BM951"/>
  <c r="BE951" s="1"/>
  <c r="BN951"/>
  <c r="BF951" s="1"/>
  <c r="BO951"/>
  <c r="BG951" s="1"/>
  <c r="BQ951"/>
  <c r="BR951"/>
  <c r="BB951" s="1"/>
  <c r="BS951"/>
  <c r="BC951" s="1"/>
  <c r="CN951"/>
  <c r="CO951"/>
  <c r="BI951" s="1"/>
  <c r="CP951"/>
  <c r="BJ951" s="1"/>
  <c r="CM951" s="1"/>
  <c r="CQ951"/>
  <c r="BK951" s="1"/>
  <c r="CR951"/>
  <c r="CS951"/>
  <c r="CT951"/>
  <c r="CU951"/>
  <c r="CV951"/>
  <c r="CW951"/>
  <c r="CX951"/>
  <c r="CY951"/>
  <c r="CZ951"/>
  <c r="AE952"/>
  <c r="AF952"/>
  <c r="AG952"/>
  <c r="AH952"/>
  <c r="AI952"/>
  <c r="AJ952"/>
  <c r="AK952"/>
  <c r="AL952"/>
  <c r="AM952"/>
  <c r="AN952"/>
  <c r="AO952"/>
  <c r="AP952"/>
  <c r="AQ952"/>
  <c r="AR952"/>
  <c r="AS952"/>
  <c r="AT952"/>
  <c r="AU952"/>
  <c r="AV952"/>
  <c r="AW952"/>
  <c r="AX952"/>
  <c r="AY952"/>
  <c r="BH952"/>
  <c r="BL952"/>
  <c r="BD952" s="1"/>
  <c r="BM952"/>
  <c r="BE952" s="1"/>
  <c r="BN952"/>
  <c r="BF952" s="1"/>
  <c r="BO952"/>
  <c r="BG952" s="1"/>
  <c r="BQ952"/>
  <c r="BR952"/>
  <c r="BB952" s="1"/>
  <c r="BS952"/>
  <c r="CK952"/>
  <c r="CN952"/>
  <c r="CO952"/>
  <c r="BI952" s="1"/>
  <c r="CP952"/>
  <c r="BJ952" s="1"/>
  <c r="CQ952"/>
  <c r="BK952" s="1"/>
  <c r="CR952"/>
  <c r="CS952"/>
  <c r="CT952"/>
  <c r="CU952"/>
  <c r="CV952"/>
  <c r="CW952"/>
  <c r="CX952"/>
  <c r="CY952"/>
  <c r="CZ952"/>
  <c r="AE953"/>
  <c r="AF953"/>
  <c r="AG953"/>
  <c r="AH953"/>
  <c r="AI953"/>
  <c r="AJ953"/>
  <c r="AK953"/>
  <c r="AL953"/>
  <c r="AM953"/>
  <c r="AN953"/>
  <c r="AO953"/>
  <c r="AP953"/>
  <c r="AQ953"/>
  <c r="AR953"/>
  <c r="AS953"/>
  <c r="AT953"/>
  <c r="AU953"/>
  <c r="AV953"/>
  <c r="AW953"/>
  <c r="AX953"/>
  <c r="AY953"/>
  <c r="BH953"/>
  <c r="BP953" s="1"/>
  <c r="AZ953" s="1"/>
  <c r="BL953"/>
  <c r="BD953" s="1"/>
  <c r="BM953"/>
  <c r="BE953" s="1"/>
  <c r="BN953"/>
  <c r="BF953" s="1"/>
  <c r="BO953"/>
  <c r="BG953" s="1"/>
  <c r="BQ953"/>
  <c r="BR953"/>
  <c r="BB953" s="1"/>
  <c r="BS953"/>
  <c r="BC953" s="1"/>
  <c r="BW953" s="1"/>
  <c r="CN953"/>
  <c r="CO953"/>
  <c r="BI953" s="1"/>
  <c r="CP953"/>
  <c r="BJ953" s="1"/>
  <c r="CM953" s="1"/>
  <c r="CQ953"/>
  <c r="BK953" s="1"/>
  <c r="CR953"/>
  <c r="CS953"/>
  <c r="CT953"/>
  <c r="CU953"/>
  <c r="CV953"/>
  <c r="CW953"/>
  <c r="CX953"/>
  <c r="CY953"/>
  <c r="CZ953"/>
  <c r="AE954"/>
  <c r="AF954"/>
  <c r="AG954"/>
  <c r="AH954"/>
  <c r="AI954"/>
  <c r="AJ954"/>
  <c r="AK954"/>
  <c r="AL954"/>
  <c r="AM954"/>
  <c r="AN954"/>
  <c r="AO954"/>
  <c r="AP954"/>
  <c r="AQ954"/>
  <c r="AR954"/>
  <c r="AS954"/>
  <c r="AT954"/>
  <c r="AU954"/>
  <c r="AV954"/>
  <c r="AW954"/>
  <c r="AX954"/>
  <c r="AY954"/>
  <c r="BH954"/>
  <c r="BL954"/>
  <c r="BD954" s="1"/>
  <c r="BM954"/>
  <c r="BE954" s="1"/>
  <c r="BN954"/>
  <c r="BF954" s="1"/>
  <c r="BO954"/>
  <c r="BG954" s="1"/>
  <c r="BQ954"/>
  <c r="BR954"/>
  <c r="BB954" s="1"/>
  <c r="BS954"/>
  <c r="CK954"/>
  <c r="CN954"/>
  <c r="CO954"/>
  <c r="BI954" s="1"/>
  <c r="CP954"/>
  <c r="BJ954" s="1"/>
  <c r="CQ954"/>
  <c r="BK954" s="1"/>
  <c r="CR954"/>
  <c r="CS954"/>
  <c r="CT954"/>
  <c r="CU954"/>
  <c r="CV954"/>
  <c r="CW954"/>
  <c r="CX954"/>
  <c r="CY954"/>
  <c r="CZ954"/>
  <c r="AE955"/>
  <c r="AF955"/>
  <c r="AG955"/>
  <c r="AH955"/>
  <c r="AI955"/>
  <c r="AJ955"/>
  <c r="AK955"/>
  <c r="AL955"/>
  <c r="AM955"/>
  <c r="AN955"/>
  <c r="AO955"/>
  <c r="AP955"/>
  <c r="AQ955"/>
  <c r="AR955"/>
  <c r="AS955"/>
  <c r="AT955"/>
  <c r="AU955"/>
  <c r="AV955"/>
  <c r="AW955"/>
  <c r="AX955"/>
  <c r="AY955"/>
  <c r="BH955"/>
  <c r="BP955" s="1"/>
  <c r="AZ955" s="1"/>
  <c r="BL955"/>
  <c r="BD955" s="1"/>
  <c r="BM955"/>
  <c r="BE955" s="1"/>
  <c r="BN955"/>
  <c r="BF955" s="1"/>
  <c r="BO955"/>
  <c r="BG955" s="1"/>
  <c r="BQ955"/>
  <c r="BR955"/>
  <c r="BB955" s="1"/>
  <c r="BS955"/>
  <c r="BC955" s="1"/>
  <c r="CN955"/>
  <c r="CO955"/>
  <c r="BI955" s="1"/>
  <c r="CP955"/>
  <c r="BJ955" s="1"/>
  <c r="CM955" s="1"/>
  <c r="CQ955"/>
  <c r="BK955" s="1"/>
  <c r="CR955"/>
  <c r="CS955"/>
  <c r="CT955"/>
  <c r="CU955"/>
  <c r="CV955"/>
  <c r="CW955"/>
  <c r="CX955"/>
  <c r="CY955"/>
  <c r="CZ955"/>
  <c r="AE956"/>
  <c r="AF956"/>
  <c r="AG956"/>
  <c r="AH956"/>
  <c r="AI956"/>
  <c r="AJ956"/>
  <c r="AK956"/>
  <c r="AL956"/>
  <c r="AM956"/>
  <c r="AN956"/>
  <c r="AO956"/>
  <c r="AP956"/>
  <c r="AQ956"/>
  <c r="AR956"/>
  <c r="AS956"/>
  <c r="AT956"/>
  <c r="AU956"/>
  <c r="AV956"/>
  <c r="AW956"/>
  <c r="AX956"/>
  <c r="AY956"/>
  <c r="BH956"/>
  <c r="BL956"/>
  <c r="BD956" s="1"/>
  <c r="BM956"/>
  <c r="BE956" s="1"/>
  <c r="BN956"/>
  <c r="BF956" s="1"/>
  <c r="BO956"/>
  <c r="BG956" s="1"/>
  <c r="BQ956"/>
  <c r="BR956"/>
  <c r="BB956" s="1"/>
  <c r="BS956"/>
  <c r="CK956"/>
  <c r="CN956"/>
  <c r="CO956"/>
  <c r="BI956" s="1"/>
  <c r="CP956"/>
  <c r="BJ956" s="1"/>
  <c r="CQ956"/>
  <c r="BK956" s="1"/>
  <c r="CR956"/>
  <c r="CS956"/>
  <c r="CT956"/>
  <c r="CU956"/>
  <c r="CV956"/>
  <c r="CW956"/>
  <c r="CX956"/>
  <c r="CY956"/>
  <c r="CZ956"/>
  <c r="AE957"/>
  <c r="AF957"/>
  <c r="AG957"/>
  <c r="AH957"/>
  <c r="AI957"/>
  <c r="AJ957"/>
  <c r="AK957"/>
  <c r="AL957"/>
  <c r="AM957"/>
  <c r="AN957"/>
  <c r="AO957"/>
  <c r="AP957"/>
  <c r="AQ957"/>
  <c r="AR957"/>
  <c r="AS957"/>
  <c r="AT957"/>
  <c r="AU957"/>
  <c r="AV957"/>
  <c r="AW957"/>
  <c r="AX957"/>
  <c r="AY957"/>
  <c r="BH957"/>
  <c r="BP957" s="1"/>
  <c r="AZ957" s="1"/>
  <c r="BL957"/>
  <c r="BD957" s="1"/>
  <c r="BM957"/>
  <c r="BE957" s="1"/>
  <c r="BN957"/>
  <c r="BF957" s="1"/>
  <c r="BO957"/>
  <c r="BG957" s="1"/>
  <c r="BQ957"/>
  <c r="BR957"/>
  <c r="BB957" s="1"/>
  <c r="BS957"/>
  <c r="BC957" s="1"/>
  <c r="BW957" s="1"/>
  <c r="CN957"/>
  <c r="CO957"/>
  <c r="BI957" s="1"/>
  <c r="CP957"/>
  <c r="BJ957" s="1"/>
  <c r="CM957" s="1"/>
  <c r="CQ957"/>
  <c r="BK957" s="1"/>
  <c r="CR957"/>
  <c r="CS957"/>
  <c r="CT957"/>
  <c r="CU957"/>
  <c r="CV957"/>
  <c r="CW957"/>
  <c r="CX957"/>
  <c r="CY957"/>
  <c r="CZ957"/>
  <c r="AE958"/>
  <c r="AF958"/>
  <c r="AG958"/>
  <c r="AH958"/>
  <c r="AI958"/>
  <c r="AJ958"/>
  <c r="AK958"/>
  <c r="AL958"/>
  <c r="AM958"/>
  <c r="AN958"/>
  <c r="AO958"/>
  <c r="AP958"/>
  <c r="AQ958"/>
  <c r="AR958"/>
  <c r="AS958"/>
  <c r="AT958"/>
  <c r="AU958"/>
  <c r="AV958"/>
  <c r="AW958"/>
  <c r="AX958"/>
  <c r="AY958"/>
  <c r="BH958"/>
  <c r="BL958"/>
  <c r="BD958" s="1"/>
  <c r="BM958"/>
  <c r="BE958" s="1"/>
  <c r="BN958"/>
  <c r="BF958" s="1"/>
  <c r="BO958"/>
  <c r="BG958" s="1"/>
  <c r="BQ958"/>
  <c r="BR958"/>
  <c r="BB958" s="1"/>
  <c r="BS958"/>
  <c r="CK958"/>
  <c r="CN958"/>
  <c r="CO958"/>
  <c r="BI958" s="1"/>
  <c r="CP958"/>
  <c r="BJ958" s="1"/>
  <c r="CQ958"/>
  <c r="BK958" s="1"/>
  <c r="CR958"/>
  <c r="CS958"/>
  <c r="CT958"/>
  <c r="CU958"/>
  <c r="CV958"/>
  <c r="CW958"/>
  <c r="CX958"/>
  <c r="CY958"/>
  <c r="CZ958"/>
  <c r="AE959"/>
  <c r="AF959"/>
  <c r="AG959"/>
  <c r="AH959"/>
  <c r="AI959"/>
  <c r="AJ959"/>
  <c r="AK959"/>
  <c r="AL959"/>
  <c r="AM959"/>
  <c r="AN959"/>
  <c r="AO959"/>
  <c r="AP959"/>
  <c r="AQ959"/>
  <c r="AR959"/>
  <c r="AS959"/>
  <c r="AT959"/>
  <c r="AU959"/>
  <c r="AV959"/>
  <c r="AW959"/>
  <c r="AX959"/>
  <c r="AY959"/>
  <c r="BH959"/>
  <c r="BP959" s="1"/>
  <c r="AZ959" s="1"/>
  <c r="BL959"/>
  <c r="BD959" s="1"/>
  <c r="BM959"/>
  <c r="BE959" s="1"/>
  <c r="BN959"/>
  <c r="BF959" s="1"/>
  <c r="BO959"/>
  <c r="BG959" s="1"/>
  <c r="BQ959"/>
  <c r="BR959"/>
  <c r="BB959" s="1"/>
  <c r="BS959"/>
  <c r="BC959" s="1"/>
  <c r="CN959"/>
  <c r="CO959"/>
  <c r="BI959" s="1"/>
  <c r="CP959"/>
  <c r="BJ959" s="1"/>
  <c r="CM959" s="1"/>
  <c r="CQ959"/>
  <c r="BK959" s="1"/>
  <c r="CR959"/>
  <c r="CS959"/>
  <c r="CT959"/>
  <c r="CU959"/>
  <c r="CV959"/>
  <c r="CW959"/>
  <c r="CX959"/>
  <c r="CY959"/>
  <c r="CZ959"/>
  <c r="AE960"/>
  <c r="AF960"/>
  <c r="AG960"/>
  <c r="AH960"/>
  <c r="AI960"/>
  <c r="AJ960"/>
  <c r="AK960"/>
  <c r="AL960"/>
  <c r="AM960"/>
  <c r="AN960"/>
  <c r="AO960"/>
  <c r="AP960"/>
  <c r="AQ960"/>
  <c r="AR960"/>
  <c r="AS960"/>
  <c r="AT960"/>
  <c r="AU960"/>
  <c r="AV960"/>
  <c r="AW960"/>
  <c r="AX960"/>
  <c r="AY960"/>
  <c r="BH960"/>
  <c r="BL960"/>
  <c r="BD960" s="1"/>
  <c r="BM960"/>
  <c r="BE960" s="1"/>
  <c r="BN960"/>
  <c r="BF960" s="1"/>
  <c r="BO960"/>
  <c r="BG960" s="1"/>
  <c r="BQ960"/>
  <c r="BR960"/>
  <c r="BB960" s="1"/>
  <c r="BS960"/>
  <c r="CK960"/>
  <c r="CN960"/>
  <c r="CO960"/>
  <c r="BI960" s="1"/>
  <c r="CP960"/>
  <c r="BJ960" s="1"/>
  <c r="CQ960"/>
  <c r="BK960" s="1"/>
  <c r="CR960"/>
  <c r="CS960"/>
  <c r="CT960"/>
  <c r="CU960"/>
  <c r="CV960"/>
  <c r="CW960"/>
  <c r="CX960"/>
  <c r="CY960"/>
  <c r="CZ960"/>
  <c r="AE961"/>
  <c r="AF961"/>
  <c r="AG961"/>
  <c r="AH961"/>
  <c r="AI961"/>
  <c r="AJ961"/>
  <c r="AK961"/>
  <c r="AL961"/>
  <c r="AM961"/>
  <c r="AN961"/>
  <c r="AO961"/>
  <c r="AP961"/>
  <c r="AQ961"/>
  <c r="AR961"/>
  <c r="AS961"/>
  <c r="AT961"/>
  <c r="AU961"/>
  <c r="AV961"/>
  <c r="AW961"/>
  <c r="AX961"/>
  <c r="AY961"/>
  <c r="BH961"/>
  <c r="BP961" s="1"/>
  <c r="AZ961" s="1"/>
  <c r="BL961"/>
  <c r="BD961" s="1"/>
  <c r="BM961"/>
  <c r="BE961" s="1"/>
  <c r="BN961"/>
  <c r="BF961" s="1"/>
  <c r="BO961"/>
  <c r="BG961" s="1"/>
  <c r="BQ961"/>
  <c r="BR961"/>
  <c r="BB961" s="1"/>
  <c r="BS961"/>
  <c r="BC961" s="1"/>
  <c r="BW961" s="1"/>
  <c r="CN961"/>
  <c r="CO961"/>
  <c r="BI961" s="1"/>
  <c r="CP961"/>
  <c r="BJ961" s="1"/>
  <c r="CM961" s="1"/>
  <c r="CQ961"/>
  <c r="BK961" s="1"/>
  <c r="CR961"/>
  <c r="CS961"/>
  <c r="CT961"/>
  <c r="CU961"/>
  <c r="CV961"/>
  <c r="CW961"/>
  <c r="CX961"/>
  <c r="CY961"/>
  <c r="CZ961"/>
  <c r="AE962"/>
  <c r="AF962"/>
  <c r="AG962"/>
  <c r="AH962"/>
  <c r="AI962"/>
  <c r="AJ962"/>
  <c r="AK962"/>
  <c r="AL962"/>
  <c r="AM962"/>
  <c r="AN962"/>
  <c r="AO962"/>
  <c r="AP962"/>
  <c r="AQ962"/>
  <c r="AR962"/>
  <c r="AS962"/>
  <c r="AT962"/>
  <c r="AU962"/>
  <c r="AV962"/>
  <c r="AW962"/>
  <c r="AX962"/>
  <c r="AY962"/>
  <c r="BH962"/>
  <c r="BL962"/>
  <c r="BD962" s="1"/>
  <c r="BM962"/>
  <c r="BE962" s="1"/>
  <c r="BN962"/>
  <c r="BF962" s="1"/>
  <c r="BO962"/>
  <c r="BG962" s="1"/>
  <c r="BQ962"/>
  <c r="BR962"/>
  <c r="BB962" s="1"/>
  <c r="BS962"/>
  <c r="CK962"/>
  <c r="CN962"/>
  <c r="CO962"/>
  <c r="BI962" s="1"/>
  <c r="CP962"/>
  <c r="BJ962" s="1"/>
  <c r="CQ962"/>
  <c r="BK962" s="1"/>
  <c r="CR962"/>
  <c r="CS962"/>
  <c r="CT962"/>
  <c r="CU962"/>
  <c r="CV962"/>
  <c r="CW962"/>
  <c r="CX962"/>
  <c r="CY962"/>
  <c r="CZ962"/>
  <c r="AE963"/>
  <c r="AF963"/>
  <c r="AG963"/>
  <c r="AH963"/>
  <c r="AI963"/>
  <c r="AJ963"/>
  <c r="AK963"/>
  <c r="AL963"/>
  <c r="AM963"/>
  <c r="AN963"/>
  <c r="AO963"/>
  <c r="AP963"/>
  <c r="AQ963"/>
  <c r="AR963"/>
  <c r="AS963"/>
  <c r="AT963"/>
  <c r="AU963"/>
  <c r="AV963"/>
  <c r="AW963"/>
  <c r="AX963"/>
  <c r="AY963"/>
  <c r="BH963"/>
  <c r="BP963" s="1"/>
  <c r="AZ963" s="1"/>
  <c r="BL963"/>
  <c r="BD963" s="1"/>
  <c r="BM963"/>
  <c r="BE963" s="1"/>
  <c r="BN963"/>
  <c r="BF963" s="1"/>
  <c r="BO963"/>
  <c r="BG963" s="1"/>
  <c r="BQ963"/>
  <c r="BR963"/>
  <c r="BB963" s="1"/>
  <c r="BS963"/>
  <c r="BC963" s="1"/>
  <c r="CN963"/>
  <c r="CO963"/>
  <c r="BI963" s="1"/>
  <c r="CP963"/>
  <c r="BJ963" s="1"/>
  <c r="CM963" s="1"/>
  <c r="CQ963"/>
  <c r="BK963" s="1"/>
  <c r="CR963"/>
  <c r="CS963"/>
  <c r="CT963"/>
  <c r="CU963"/>
  <c r="CV963"/>
  <c r="CW963"/>
  <c r="CX963"/>
  <c r="CY963"/>
  <c r="CZ963"/>
  <c r="AE964"/>
  <c r="AF964"/>
  <c r="AG964"/>
  <c r="AH964"/>
  <c r="AI964"/>
  <c r="AJ964"/>
  <c r="AK964"/>
  <c r="AL964"/>
  <c r="AM964"/>
  <c r="AN964"/>
  <c r="AO964"/>
  <c r="AP964"/>
  <c r="AQ964"/>
  <c r="AR964"/>
  <c r="AS964"/>
  <c r="AT964"/>
  <c r="AU964"/>
  <c r="AV964"/>
  <c r="AW964"/>
  <c r="AX964"/>
  <c r="AY964"/>
  <c r="BH964"/>
  <c r="BL964"/>
  <c r="BD964" s="1"/>
  <c r="BM964"/>
  <c r="BE964" s="1"/>
  <c r="BN964"/>
  <c r="BF964" s="1"/>
  <c r="BO964"/>
  <c r="BG964" s="1"/>
  <c r="BQ964"/>
  <c r="BR964"/>
  <c r="BB964" s="1"/>
  <c r="BS964"/>
  <c r="CK964"/>
  <c r="CN964"/>
  <c r="CO964"/>
  <c r="BI964" s="1"/>
  <c r="CP964"/>
  <c r="BJ964" s="1"/>
  <c r="CQ964"/>
  <c r="BK964" s="1"/>
  <c r="CR964"/>
  <c r="CS964"/>
  <c r="CT964"/>
  <c r="CU964"/>
  <c r="CV964"/>
  <c r="CW964"/>
  <c r="CX964"/>
  <c r="CY964"/>
  <c r="CZ964"/>
  <c r="AE965"/>
  <c r="AF965"/>
  <c r="AG965"/>
  <c r="AH965"/>
  <c r="AI965"/>
  <c r="AJ965"/>
  <c r="AK965"/>
  <c r="AL965"/>
  <c r="AM965"/>
  <c r="AN965"/>
  <c r="AO965"/>
  <c r="AP965"/>
  <c r="AQ965"/>
  <c r="AR965"/>
  <c r="AS965"/>
  <c r="AT965"/>
  <c r="AU965"/>
  <c r="AV965"/>
  <c r="AW965"/>
  <c r="AX965"/>
  <c r="AY965"/>
  <c r="BH965"/>
  <c r="BP965" s="1"/>
  <c r="AZ965" s="1"/>
  <c r="BL965"/>
  <c r="BD965" s="1"/>
  <c r="BM965"/>
  <c r="BE965" s="1"/>
  <c r="BN965"/>
  <c r="BF965" s="1"/>
  <c r="BO965"/>
  <c r="BG965" s="1"/>
  <c r="BQ965"/>
  <c r="BR965"/>
  <c r="BB965" s="1"/>
  <c r="BS965"/>
  <c r="BC965" s="1"/>
  <c r="BW965" s="1"/>
  <c r="CN965"/>
  <c r="CO965"/>
  <c r="BI965" s="1"/>
  <c r="CP965"/>
  <c r="BJ965" s="1"/>
  <c r="CM965" s="1"/>
  <c r="CQ965"/>
  <c r="BK965" s="1"/>
  <c r="CR965"/>
  <c r="CS965"/>
  <c r="CT965"/>
  <c r="CU965"/>
  <c r="CV965"/>
  <c r="CW965"/>
  <c r="CX965"/>
  <c r="CY965"/>
  <c r="CZ965"/>
  <c r="AE966"/>
  <c r="AF966"/>
  <c r="AG966"/>
  <c r="AH966"/>
  <c r="AI966"/>
  <c r="AJ966"/>
  <c r="AK966"/>
  <c r="AL966"/>
  <c r="AM966"/>
  <c r="AN966"/>
  <c r="AO966"/>
  <c r="AP966"/>
  <c r="AQ966"/>
  <c r="AR966"/>
  <c r="AS966"/>
  <c r="AT966"/>
  <c r="AU966"/>
  <c r="AV966"/>
  <c r="AW966"/>
  <c r="AX966"/>
  <c r="AY966"/>
  <c r="BH966"/>
  <c r="BL966"/>
  <c r="BD966" s="1"/>
  <c r="BM966"/>
  <c r="BE966" s="1"/>
  <c r="BN966"/>
  <c r="BF966" s="1"/>
  <c r="BO966"/>
  <c r="BG966" s="1"/>
  <c r="BQ966"/>
  <c r="BR966"/>
  <c r="BB966" s="1"/>
  <c r="BS966"/>
  <c r="CK966"/>
  <c r="CN966"/>
  <c r="CO966"/>
  <c r="BI966" s="1"/>
  <c r="CP966"/>
  <c r="BJ966" s="1"/>
  <c r="CQ966"/>
  <c r="BK966" s="1"/>
  <c r="CR966"/>
  <c r="CS966"/>
  <c r="CT966"/>
  <c r="CU966"/>
  <c r="CV966"/>
  <c r="CW966"/>
  <c r="CX966"/>
  <c r="CY966"/>
  <c r="CZ966"/>
  <c r="AE967"/>
  <c r="AF967"/>
  <c r="AG967"/>
  <c r="AH967"/>
  <c r="AI967"/>
  <c r="AJ967"/>
  <c r="AK967"/>
  <c r="AL967"/>
  <c r="AM967"/>
  <c r="AN967"/>
  <c r="AO967"/>
  <c r="AP967"/>
  <c r="AQ967"/>
  <c r="AR967"/>
  <c r="AS967"/>
  <c r="AT967"/>
  <c r="AU967"/>
  <c r="AV967"/>
  <c r="AW967"/>
  <c r="AX967"/>
  <c r="AY967"/>
  <c r="BH967"/>
  <c r="BP967" s="1"/>
  <c r="AZ967" s="1"/>
  <c r="BL967"/>
  <c r="BD967" s="1"/>
  <c r="BM967"/>
  <c r="BE967" s="1"/>
  <c r="BN967"/>
  <c r="BF967" s="1"/>
  <c r="BO967"/>
  <c r="BG967" s="1"/>
  <c r="BQ967"/>
  <c r="BR967"/>
  <c r="BB967" s="1"/>
  <c r="BS967"/>
  <c r="BC967" s="1"/>
  <c r="CN967"/>
  <c r="CO967"/>
  <c r="BI967" s="1"/>
  <c r="CP967"/>
  <c r="BJ967" s="1"/>
  <c r="CM967" s="1"/>
  <c r="CQ967"/>
  <c r="BK967" s="1"/>
  <c r="CR967"/>
  <c r="CS967"/>
  <c r="CT967"/>
  <c r="CU967"/>
  <c r="CV967"/>
  <c r="CW967"/>
  <c r="CX967"/>
  <c r="CY967"/>
  <c r="CZ967"/>
  <c r="AE968"/>
  <c r="AF968"/>
  <c r="AG968"/>
  <c r="AH968"/>
  <c r="AI968"/>
  <c r="AJ968"/>
  <c r="AK968"/>
  <c r="AL968"/>
  <c r="AM968"/>
  <c r="AN968"/>
  <c r="AO968"/>
  <c r="AP968"/>
  <c r="AQ968"/>
  <c r="AR968"/>
  <c r="AS968"/>
  <c r="AT968"/>
  <c r="AU968"/>
  <c r="AV968"/>
  <c r="AW968"/>
  <c r="AX968"/>
  <c r="AY968"/>
  <c r="BH968"/>
  <c r="BL968"/>
  <c r="BD968" s="1"/>
  <c r="BM968"/>
  <c r="BE968" s="1"/>
  <c r="BN968"/>
  <c r="BF968" s="1"/>
  <c r="BO968"/>
  <c r="BG968" s="1"/>
  <c r="BQ968"/>
  <c r="BR968"/>
  <c r="BB968" s="1"/>
  <c r="BS968"/>
  <c r="CK968"/>
  <c r="CN968"/>
  <c r="CO968"/>
  <c r="BI968" s="1"/>
  <c r="CP968"/>
  <c r="BJ968" s="1"/>
  <c r="CQ968"/>
  <c r="BK968" s="1"/>
  <c r="CR968"/>
  <c r="CS968"/>
  <c r="CT968"/>
  <c r="CU968"/>
  <c r="CV968"/>
  <c r="CW968"/>
  <c r="CX968"/>
  <c r="CY968"/>
  <c r="CZ968"/>
  <c r="AE969"/>
  <c r="AF969"/>
  <c r="AG969"/>
  <c r="AH969"/>
  <c r="AI969"/>
  <c r="AJ969"/>
  <c r="AK969"/>
  <c r="AL969"/>
  <c r="AM969"/>
  <c r="AN969"/>
  <c r="AO969"/>
  <c r="AP969"/>
  <c r="AQ969"/>
  <c r="AR969"/>
  <c r="AS969"/>
  <c r="AT969"/>
  <c r="AU969"/>
  <c r="AV969"/>
  <c r="AW969"/>
  <c r="AX969"/>
  <c r="AY969"/>
  <c r="BH969"/>
  <c r="BP969" s="1"/>
  <c r="AZ969" s="1"/>
  <c r="BL969"/>
  <c r="BD969" s="1"/>
  <c r="BM969"/>
  <c r="BE969" s="1"/>
  <c r="BN969"/>
  <c r="BF969" s="1"/>
  <c r="BO969"/>
  <c r="BG969" s="1"/>
  <c r="BQ969"/>
  <c r="BR969"/>
  <c r="BB969" s="1"/>
  <c r="BS969"/>
  <c r="BC969" s="1"/>
  <c r="BW969" s="1"/>
  <c r="CN969"/>
  <c r="CO969"/>
  <c r="BI969" s="1"/>
  <c r="CP969"/>
  <c r="BJ969" s="1"/>
  <c r="CM969" s="1"/>
  <c r="CQ969"/>
  <c r="BK969" s="1"/>
  <c r="CR969"/>
  <c r="CS969"/>
  <c r="CT969"/>
  <c r="CU969"/>
  <c r="CV969"/>
  <c r="CW969"/>
  <c r="CX969"/>
  <c r="CY969"/>
  <c r="CZ969"/>
  <c r="AE970"/>
  <c r="AF970"/>
  <c r="AG970"/>
  <c r="AH970"/>
  <c r="AI970"/>
  <c r="AJ970"/>
  <c r="AK970"/>
  <c r="AL970"/>
  <c r="AM970"/>
  <c r="AN970"/>
  <c r="AO970"/>
  <c r="AP970"/>
  <c r="AQ970"/>
  <c r="AR970"/>
  <c r="AS970"/>
  <c r="AT970"/>
  <c r="AU970"/>
  <c r="AV970"/>
  <c r="AW970"/>
  <c r="AX970"/>
  <c r="AY970"/>
  <c r="BH970"/>
  <c r="BL970"/>
  <c r="BD970" s="1"/>
  <c r="BM970"/>
  <c r="BE970" s="1"/>
  <c r="BN970"/>
  <c r="BF970" s="1"/>
  <c r="BO970"/>
  <c r="BG970" s="1"/>
  <c r="BQ970"/>
  <c r="BR970"/>
  <c r="BB970" s="1"/>
  <c r="BS970"/>
  <c r="CK970"/>
  <c r="CN970"/>
  <c r="CO970"/>
  <c r="BI970" s="1"/>
  <c r="CP970"/>
  <c r="BJ970" s="1"/>
  <c r="CQ970"/>
  <c r="BK970" s="1"/>
  <c r="CR970"/>
  <c r="CS970"/>
  <c r="CT970"/>
  <c r="CU970"/>
  <c r="CV970"/>
  <c r="CW970"/>
  <c r="CX970"/>
  <c r="CY970"/>
  <c r="CZ970"/>
  <c r="AE971"/>
  <c r="AF971"/>
  <c r="AG971"/>
  <c r="AH971"/>
  <c r="AI971"/>
  <c r="AJ971"/>
  <c r="AK971"/>
  <c r="AL971"/>
  <c r="AM971"/>
  <c r="AN971"/>
  <c r="AO971"/>
  <c r="AP971"/>
  <c r="AQ971"/>
  <c r="AR971"/>
  <c r="AS971"/>
  <c r="AT971"/>
  <c r="AU971"/>
  <c r="AV971"/>
  <c r="AW971"/>
  <c r="AX971"/>
  <c r="AY971"/>
  <c r="BH971"/>
  <c r="BP971" s="1"/>
  <c r="AZ971" s="1"/>
  <c r="BL971"/>
  <c r="BD971" s="1"/>
  <c r="BM971"/>
  <c r="BE971" s="1"/>
  <c r="BN971"/>
  <c r="BF971" s="1"/>
  <c r="BO971"/>
  <c r="BG971" s="1"/>
  <c r="BQ971"/>
  <c r="BR971"/>
  <c r="BB971" s="1"/>
  <c r="BS971"/>
  <c r="BC971" s="1"/>
  <c r="CN971"/>
  <c r="CO971"/>
  <c r="BI971" s="1"/>
  <c r="CP971"/>
  <c r="BJ971" s="1"/>
  <c r="CM971" s="1"/>
  <c r="CQ971"/>
  <c r="BK971" s="1"/>
  <c r="CR971"/>
  <c r="CS971"/>
  <c r="CT971"/>
  <c r="CU971"/>
  <c r="CV971"/>
  <c r="CW971"/>
  <c r="CX971"/>
  <c r="CY971"/>
  <c r="CZ971"/>
  <c r="AE972"/>
  <c r="AF972"/>
  <c r="AG972"/>
  <c r="AH972"/>
  <c r="AI972"/>
  <c r="AJ972"/>
  <c r="AK972"/>
  <c r="AL972"/>
  <c r="AM972"/>
  <c r="AN972"/>
  <c r="AO972"/>
  <c r="AP972"/>
  <c r="AQ972"/>
  <c r="AR972"/>
  <c r="AS972"/>
  <c r="AT972"/>
  <c r="AU972"/>
  <c r="AV972"/>
  <c r="AW972"/>
  <c r="AX972"/>
  <c r="AY972"/>
  <c r="BH972"/>
  <c r="BL972"/>
  <c r="BD972" s="1"/>
  <c r="BM972"/>
  <c r="BE972" s="1"/>
  <c r="BN972"/>
  <c r="BF972" s="1"/>
  <c r="BO972"/>
  <c r="BG972" s="1"/>
  <c r="BQ972"/>
  <c r="BR972"/>
  <c r="BB972" s="1"/>
  <c r="BS972"/>
  <c r="CK972"/>
  <c r="CN972"/>
  <c r="CO972"/>
  <c r="BI972" s="1"/>
  <c r="CP972"/>
  <c r="BJ972" s="1"/>
  <c r="CQ972"/>
  <c r="BK972" s="1"/>
  <c r="CR972"/>
  <c r="CS972"/>
  <c r="CT972"/>
  <c r="CU972"/>
  <c r="CV972"/>
  <c r="CW972"/>
  <c r="CX972"/>
  <c r="CY972"/>
  <c r="CZ972"/>
  <c r="AE973"/>
  <c r="AF973"/>
  <c r="AG973"/>
  <c r="AH973"/>
  <c r="AI973"/>
  <c r="AJ973"/>
  <c r="AK973"/>
  <c r="AL973"/>
  <c r="AM973"/>
  <c r="AN973"/>
  <c r="AO973"/>
  <c r="AP973"/>
  <c r="AQ973"/>
  <c r="AR973"/>
  <c r="AS973"/>
  <c r="AT973"/>
  <c r="AU973"/>
  <c r="AV973"/>
  <c r="AW973"/>
  <c r="AX973"/>
  <c r="AY973"/>
  <c r="BH973"/>
  <c r="BP973" s="1"/>
  <c r="AZ973" s="1"/>
  <c r="BL973"/>
  <c r="BD973" s="1"/>
  <c r="BM973"/>
  <c r="BE973" s="1"/>
  <c r="BN973"/>
  <c r="BF973" s="1"/>
  <c r="BO973"/>
  <c r="BG973" s="1"/>
  <c r="BQ973"/>
  <c r="BR973"/>
  <c r="BB973" s="1"/>
  <c r="BS973"/>
  <c r="BC973" s="1"/>
  <c r="BW973" s="1"/>
  <c r="CN973"/>
  <c r="CO973"/>
  <c r="BI973" s="1"/>
  <c r="CP973"/>
  <c r="BJ973" s="1"/>
  <c r="CM973" s="1"/>
  <c r="CQ973"/>
  <c r="BK973" s="1"/>
  <c r="CR973"/>
  <c r="CS973"/>
  <c r="CT973"/>
  <c r="CU973"/>
  <c r="CV973"/>
  <c r="CW973"/>
  <c r="CX973"/>
  <c r="CY973"/>
  <c r="CZ973"/>
  <c r="AE974"/>
  <c r="AF974"/>
  <c r="AG974"/>
  <c r="AH974"/>
  <c r="AI974"/>
  <c r="AJ974"/>
  <c r="AK974"/>
  <c r="AL974"/>
  <c r="AM974"/>
  <c r="AN974"/>
  <c r="AO974"/>
  <c r="AP974"/>
  <c r="AQ974"/>
  <c r="AR974"/>
  <c r="AS974"/>
  <c r="AT974"/>
  <c r="AU974"/>
  <c r="AV974"/>
  <c r="AW974"/>
  <c r="AX974"/>
  <c r="AY974"/>
  <c r="BH974"/>
  <c r="BL974"/>
  <c r="BD974" s="1"/>
  <c r="BM974"/>
  <c r="BE974" s="1"/>
  <c r="BN974"/>
  <c r="BF974" s="1"/>
  <c r="BO974"/>
  <c r="BG974" s="1"/>
  <c r="BQ974"/>
  <c r="BR974"/>
  <c r="BB974" s="1"/>
  <c r="BS974"/>
  <c r="CK974"/>
  <c r="CN974"/>
  <c r="CO974"/>
  <c r="BI974" s="1"/>
  <c r="CP974"/>
  <c r="BJ974" s="1"/>
  <c r="CQ974"/>
  <c r="BK974" s="1"/>
  <c r="CR974"/>
  <c r="CS974"/>
  <c r="CT974"/>
  <c r="CU974"/>
  <c r="CV974"/>
  <c r="CW974"/>
  <c r="CX974"/>
  <c r="CY974"/>
  <c r="CZ974"/>
  <c r="AE975"/>
  <c r="AF975"/>
  <c r="AG975"/>
  <c r="AH975"/>
  <c r="AI975"/>
  <c r="AJ975"/>
  <c r="AK975"/>
  <c r="AL975"/>
  <c r="AM975"/>
  <c r="AN975"/>
  <c r="AO975"/>
  <c r="AP975"/>
  <c r="AQ975"/>
  <c r="AR975"/>
  <c r="AS975"/>
  <c r="AT975"/>
  <c r="AU975"/>
  <c r="AV975"/>
  <c r="AW975"/>
  <c r="AX975"/>
  <c r="AY975"/>
  <c r="BH975"/>
  <c r="BP975" s="1"/>
  <c r="AZ975" s="1"/>
  <c r="BL975"/>
  <c r="BD975" s="1"/>
  <c r="BM975"/>
  <c r="BE975" s="1"/>
  <c r="BN975"/>
  <c r="BF975" s="1"/>
  <c r="BO975"/>
  <c r="BG975" s="1"/>
  <c r="BQ975"/>
  <c r="BR975"/>
  <c r="BB975" s="1"/>
  <c r="BS975"/>
  <c r="BC975" s="1"/>
  <c r="CN975"/>
  <c r="CO975"/>
  <c r="BI975" s="1"/>
  <c r="CP975"/>
  <c r="BJ975" s="1"/>
  <c r="CM975" s="1"/>
  <c r="CQ975"/>
  <c r="BK975" s="1"/>
  <c r="CR975"/>
  <c r="CS975"/>
  <c r="CT975"/>
  <c r="CU975"/>
  <c r="CV975"/>
  <c r="CW975"/>
  <c r="CX975"/>
  <c r="CY975"/>
  <c r="CZ975"/>
  <c r="AE976"/>
  <c r="AF976"/>
  <c r="AG976"/>
  <c r="AH976"/>
  <c r="AI976"/>
  <c r="AJ976"/>
  <c r="AK976"/>
  <c r="AL976"/>
  <c r="AM976"/>
  <c r="AN976"/>
  <c r="AO976"/>
  <c r="AP976"/>
  <c r="AQ976"/>
  <c r="AR976"/>
  <c r="AS976"/>
  <c r="AT976"/>
  <c r="AU976"/>
  <c r="AV976"/>
  <c r="AW976"/>
  <c r="AX976"/>
  <c r="AY976"/>
  <c r="BH976"/>
  <c r="BL976"/>
  <c r="BD976" s="1"/>
  <c r="BM976"/>
  <c r="BE976" s="1"/>
  <c r="BN976"/>
  <c r="BF976" s="1"/>
  <c r="BO976"/>
  <c r="BG976" s="1"/>
  <c r="BQ976"/>
  <c r="BR976"/>
  <c r="BB976" s="1"/>
  <c r="BS976"/>
  <c r="CK976"/>
  <c r="CN976"/>
  <c r="CO976"/>
  <c r="BI976" s="1"/>
  <c r="CP976"/>
  <c r="BJ976" s="1"/>
  <c r="CQ976"/>
  <c r="BK976" s="1"/>
  <c r="CR976"/>
  <c r="CS976"/>
  <c r="CT976"/>
  <c r="CU976"/>
  <c r="CV976"/>
  <c r="CW976"/>
  <c r="CX976"/>
  <c r="CY976"/>
  <c r="CZ976"/>
  <c r="AE977"/>
  <c r="AF977"/>
  <c r="AG977"/>
  <c r="AH977"/>
  <c r="AI977"/>
  <c r="AJ977"/>
  <c r="AK977"/>
  <c r="AL977"/>
  <c r="AM977"/>
  <c r="AN977"/>
  <c r="AO977"/>
  <c r="AP977"/>
  <c r="AQ977"/>
  <c r="AR977"/>
  <c r="AS977"/>
  <c r="AT977"/>
  <c r="AU977"/>
  <c r="AV977"/>
  <c r="AW977"/>
  <c r="AX977"/>
  <c r="AY977"/>
  <c r="BH977"/>
  <c r="BP977" s="1"/>
  <c r="AZ977" s="1"/>
  <c r="BL977"/>
  <c r="BD977" s="1"/>
  <c r="BM977"/>
  <c r="BE977" s="1"/>
  <c r="BN977"/>
  <c r="BF977" s="1"/>
  <c r="BO977"/>
  <c r="BG977" s="1"/>
  <c r="BQ977"/>
  <c r="BR977"/>
  <c r="BB977" s="1"/>
  <c r="BS977"/>
  <c r="BC977" s="1"/>
  <c r="BW977" s="1"/>
  <c r="CN977"/>
  <c r="CO977"/>
  <c r="BI977" s="1"/>
  <c r="CP977"/>
  <c r="BJ977" s="1"/>
  <c r="CM977" s="1"/>
  <c r="CQ977"/>
  <c r="BK977" s="1"/>
  <c r="CR977"/>
  <c r="CS977"/>
  <c r="CT977"/>
  <c r="CU977"/>
  <c r="CV977"/>
  <c r="CW977"/>
  <c r="CX977"/>
  <c r="CY977"/>
  <c r="CZ977"/>
  <c r="AE978"/>
  <c r="AF978"/>
  <c r="AG978"/>
  <c r="AH978"/>
  <c r="AI978"/>
  <c r="AJ978"/>
  <c r="AK978"/>
  <c r="AL978"/>
  <c r="AM978"/>
  <c r="AN978"/>
  <c r="AO978"/>
  <c r="AP978"/>
  <c r="AQ978"/>
  <c r="AR978"/>
  <c r="AS978"/>
  <c r="AT978"/>
  <c r="AU978"/>
  <c r="AV978"/>
  <c r="AW978"/>
  <c r="AX978"/>
  <c r="AY978"/>
  <c r="BH978"/>
  <c r="BL978"/>
  <c r="BD978" s="1"/>
  <c r="BM978"/>
  <c r="BE978" s="1"/>
  <c r="BN978"/>
  <c r="BF978" s="1"/>
  <c r="BO978"/>
  <c r="BG978" s="1"/>
  <c r="BQ978"/>
  <c r="BR978"/>
  <c r="BB978" s="1"/>
  <c r="BS978"/>
  <c r="CK978"/>
  <c r="CN978"/>
  <c r="CO978"/>
  <c r="BI978" s="1"/>
  <c r="CP978"/>
  <c r="BJ978" s="1"/>
  <c r="CQ978"/>
  <c r="BK978" s="1"/>
  <c r="CR978"/>
  <c r="CS978"/>
  <c r="CT978"/>
  <c r="CU978"/>
  <c r="CV978"/>
  <c r="CW978"/>
  <c r="CX978"/>
  <c r="CY978"/>
  <c r="CZ978"/>
  <c r="AE979"/>
  <c r="AF979"/>
  <c r="AG979"/>
  <c r="AH979"/>
  <c r="AI979"/>
  <c r="AJ979"/>
  <c r="AK979"/>
  <c r="AL979"/>
  <c r="AM979"/>
  <c r="AN979"/>
  <c r="AO979"/>
  <c r="AP979"/>
  <c r="AQ979"/>
  <c r="AR979"/>
  <c r="AS979"/>
  <c r="AT979"/>
  <c r="AU979"/>
  <c r="AV979"/>
  <c r="AW979"/>
  <c r="AX979"/>
  <c r="AY979"/>
  <c r="BH979"/>
  <c r="BP979" s="1"/>
  <c r="AZ979" s="1"/>
  <c r="BL979"/>
  <c r="BD979" s="1"/>
  <c r="BM979"/>
  <c r="BE979" s="1"/>
  <c r="BN979"/>
  <c r="BF979" s="1"/>
  <c r="BO979"/>
  <c r="BG979" s="1"/>
  <c r="BQ979"/>
  <c r="BR979"/>
  <c r="BB979" s="1"/>
  <c r="BS979"/>
  <c r="BC979" s="1"/>
  <c r="CN979"/>
  <c r="CO979"/>
  <c r="BI979" s="1"/>
  <c r="CP979"/>
  <c r="BJ979" s="1"/>
  <c r="CM979" s="1"/>
  <c r="CQ979"/>
  <c r="BK979" s="1"/>
  <c r="CR979"/>
  <c r="CS979"/>
  <c r="CT979"/>
  <c r="CU979"/>
  <c r="CV979"/>
  <c r="CW979"/>
  <c r="CX979"/>
  <c r="CY979"/>
  <c r="CZ979"/>
  <c r="AE980"/>
  <c r="AF980"/>
  <c r="AG980"/>
  <c r="AH980"/>
  <c r="AI980"/>
  <c r="AJ980"/>
  <c r="AK980"/>
  <c r="AL980"/>
  <c r="AM980"/>
  <c r="AN980"/>
  <c r="AO980"/>
  <c r="AP980"/>
  <c r="AQ980"/>
  <c r="AR980"/>
  <c r="AS980"/>
  <c r="AT980"/>
  <c r="AU980"/>
  <c r="AV980"/>
  <c r="AW980"/>
  <c r="AX980"/>
  <c r="AY980"/>
  <c r="BH980"/>
  <c r="BL980"/>
  <c r="BD980" s="1"/>
  <c r="BM980"/>
  <c r="BE980" s="1"/>
  <c r="BN980"/>
  <c r="BF980" s="1"/>
  <c r="BO980"/>
  <c r="BG980" s="1"/>
  <c r="BQ980"/>
  <c r="BR980"/>
  <c r="BB980" s="1"/>
  <c r="BS980"/>
  <c r="CK980"/>
  <c r="CN980"/>
  <c r="CO980"/>
  <c r="BI980" s="1"/>
  <c r="CP980"/>
  <c r="BJ980" s="1"/>
  <c r="CQ980"/>
  <c r="BK980" s="1"/>
  <c r="CR980"/>
  <c r="CS980"/>
  <c r="CT980"/>
  <c r="CU980"/>
  <c r="CV980"/>
  <c r="CW980"/>
  <c r="CX980"/>
  <c r="CY980"/>
  <c r="CZ980"/>
  <c r="AE981"/>
  <c r="AF981"/>
  <c r="AG981"/>
  <c r="AH981"/>
  <c r="AI981"/>
  <c r="AJ981"/>
  <c r="AK981"/>
  <c r="AL981"/>
  <c r="AM981"/>
  <c r="AN981"/>
  <c r="AO981"/>
  <c r="AP981"/>
  <c r="AQ981"/>
  <c r="AR981"/>
  <c r="AS981"/>
  <c r="AT981"/>
  <c r="AU981"/>
  <c r="AV981"/>
  <c r="AW981"/>
  <c r="AX981"/>
  <c r="AY981"/>
  <c r="BH981"/>
  <c r="BP981" s="1"/>
  <c r="AZ981" s="1"/>
  <c r="BL981"/>
  <c r="BD981" s="1"/>
  <c r="BM981"/>
  <c r="BE981" s="1"/>
  <c r="BN981"/>
  <c r="BF981" s="1"/>
  <c r="BO981"/>
  <c r="BG981" s="1"/>
  <c r="BQ981"/>
  <c r="BR981"/>
  <c r="BB981" s="1"/>
  <c r="BS981"/>
  <c r="BC981" s="1"/>
  <c r="BW981" s="1"/>
  <c r="CN981"/>
  <c r="CO981"/>
  <c r="BI981" s="1"/>
  <c r="CP981"/>
  <c r="BJ981" s="1"/>
  <c r="CM981" s="1"/>
  <c r="CQ981"/>
  <c r="BK981" s="1"/>
  <c r="CR981"/>
  <c r="CS981"/>
  <c r="CT981"/>
  <c r="CU981"/>
  <c r="CV981"/>
  <c r="CW981"/>
  <c r="CX981"/>
  <c r="CY981"/>
  <c r="CZ981"/>
  <c r="AE982"/>
  <c r="AF982"/>
  <c r="AG982"/>
  <c r="AH982"/>
  <c r="AI982"/>
  <c r="AJ982"/>
  <c r="AK982"/>
  <c r="AL982"/>
  <c r="AM982"/>
  <c r="AN982"/>
  <c r="AO982"/>
  <c r="AP982"/>
  <c r="AQ982"/>
  <c r="AR982"/>
  <c r="AS982"/>
  <c r="AT982"/>
  <c r="AU982"/>
  <c r="AV982"/>
  <c r="AW982"/>
  <c r="AX982"/>
  <c r="AY982"/>
  <c r="BH982"/>
  <c r="BL982"/>
  <c r="BD982" s="1"/>
  <c r="BM982"/>
  <c r="BE982" s="1"/>
  <c r="BN982"/>
  <c r="BF982" s="1"/>
  <c r="BO982"/>
  <c r="BG982" s="1"/>
  <c r="BQ982"/>
  <c r="BR982"/>
  <c r="BB982" s="1"/>
  <c r="BS982"/>
  <c r="CK982"/>
  <c r="CN982"/>
  <c r="CO982"/>
  <c r="BI982" s="1"/>
  <c r="CP982"/>
  <c r="BJ982" s="1"/>
  <c r="CQ982"/>
  <c r="BK982" s="1"/>
  <c r="CR982"/>
  <c r="CS982"/>
  <c r="CT982"/>
  <c r="CU982"/>
  <c r="CV982"/>
  <c r="CW982"/>
  <c r="CX982"/>
  <c r="CY982"/>
  <c r="CZ982"/>
  <c r="AE983"/>
  <c r="AF983"/>
  <c r="AG983"/>
  <c r="AH983"/>
  <c r="AI983"/>
  <c r="AJ983"/>
  <c r="AK983"/>
  <c r="AL983"/>
  <c r="AM983"/>
  <c r="AN983"/>
  <c r="AO983"/>
  <c r="AP983"/>
  <c r="AQ983"/>
  <c r="AR983"/>
  <c r="AS983"/>
  <c r="AT983"/>
  <c r="AU983"/>
  <c r="AV983"/>
  <c r="AW983"/>
  <c r="AX983"/>
  <c r="AY983"/>
  <c r="BH983"/>
  <c r="BP983" s="1"/>
  <c r="AZ983" s="1"/>
  <c r="BL983"/>
  <c r="BD983" s="1"/>
  <c r="BM983"/>
  <c r="BE983" s="1"/>
  <c r="BN983"/>
  <c r="BF983" s="1"/>
  <c r="BO983"/>
  <c r="BG983" s="1"/>
  <c r="BQ983"/>
  <c r="BR983"/>
  <c r="BB983" s="1"/>
  <c r="BS983"/>
  <c r="BC983" s="1"/>
  <c r="CN983"/>
  <c r="CO983"/>
  <c r="BI983" s="1"/>
  <c r="CP983"/>
  <c r="BJ983" s="1"/>
  <c r="CM983" s="1"/>
  <c r="CQ983"/>
  <c r="BK983" s="1"/>
  <c r="CR983"/>
  <c r="CS983"/>
  <c r="CT983"/>
  <c r="CU983"/>
  <c r="CV983"/>
  <c r="CW983"/>
  <c r="CX983"/>
  <c r="CY983"/>
  <c r="CZ983"/>
  <c r="AE984"/>
  <c r="AF984"/>
  <c r="AG984"/>
  <c r="AH984"/>
  <c r="AI984"/>
  <c r="AJ984"/>
  <c r="AK984"/>
  <c r="AL984"/>
  <c r="AM984"/>
  <c r="AN984"/>
  <c r="AO984"/>
  <c r="AP984"/>
  <c r="AQ984"/>
  <c r="AR984"/>
  <c r="AS984"/>
  <c r="AT984"/>
  <c r="AU984"/>
  <c r="AV984"/>
  <c r="AW984"/>
  <c r="AX984"/>
  <c r="AY984"/>
  <c r="BH984"/>
  <c r="BL984"/>
  <c r="BD984" s="1"/>
  <c r="BM984"/>
  <c r="BE984" s="1"/>
  <c r="BN984"/>
  <c r="BF984" s="1"/>
  <c r="BO984"/>
  <c r="BG984" s="1"/>
  <c r="BQ984"/>
  <c r="BR984"/>
  <c r="BB984" s="1"/>
  <c r="BS984"/>
  <c r="CK984"/>
  <c r="CN984"/>
  <c r="CO984"/>
  <c r="BI984" s="1"/>
  <c r="CP984"/>
  <c r="BJ984" s="1"/>
  <c r="CQ984"/>
  <c r="BK984" s="1"/>
  <c r="CR984"/>
  <c r="CS984"/>
  <c r="CT984"/>
  <c r="CU984"/>
  <c r="CV984"/>
  <c r="CW984"/>
  <c r="CX984"/>
  <c r="CY984"/>
  <c r="CZ984"/>
  <c r="AE985"/>
  <c r="AF985"/>
  <c r="AG985"/>
  <c r="AH985"/>
  <c r="AI985"/>
  <c r="AJ985"/>
  <c r="AK985"/>
  <c r="AL985"/>
  <c r="AM985"/>
  <c r="AN985"/>
  <c r="AO985"/>
  <c r="AP985"/>
  <c r="AQ985"/>
  <c r="AR985"/>
  <c r="AS985"/>
  <c r="AT985"/>
  <c r="AU985"/>
  <c r="AV985"/>
  <c r="AW985"/>
  <c r="AX985"/>
  <c r="AY985"/>
  <c r="BH985"/>
  <c r="BP985" s="1"/>
  <c r="AZ985" s="1"/>
  <c r="BL985"/>
  <c r="BD985" s="1"/>
  <c r="BM985"/>
  <c r="BE985" s="1"/>
  <c r="BN985"/>
  <c r="BF985" s="1"/>
  <c r="BO985"/>
  <c r="BG985" s="1"/>
  <c r="BQ985"/>
  <c r="BR985"/>
  <c r="BB985" s="1"/>
  <c r="BS985"/>
  <c r="BC985" s="1"/>
  <c r="BW985" s="1"/>
  <c r="CN985"/>
  <c r="CO985"/>
  <c r="BI985" s="1"/>
  <c r="CP985"/>
  <c r="BJ985" s="1"/>
  <c r="CM985" s="1"/>
  <c r="CQ985"/>
  <c r="BK985" s="1"/>
  <c r="CR985"/>
  <c r="CS985"/>
  <c r="CT985"/>
  <c r="CU985"/>
  <c r="CV985"/>
  <c r="CW985"/>
  <c r="CX985"/>
  <c r="CY985"/>
  <c r="CZ985"/>
  <c r="AE986"/>
  <c r="AF986"/>
  <c r="AG986"/>
  <c r="AH986"/>
  <c r="AI986"/>
  <c r="AJ986"/>
  <c r="AK986"/>
  <c r="AL986"/>
  <c r="AM986"/>
  <c r="AN986"/>
  <c r="AO986"/>
  <c r="AP986"/>
  <c r="AQ986"/>
  <c r="AR986"/>
  <c r="AS986"/>
  <c r="AT986"/>
  <c r="AU986"/>
  <c r="AV986"/>
  <c r="AW986"/>
  <c r="AX986"/>
  <c r="AY986"/>
  <c r="BH986"/>
  <c r="BL986"/>
  <c r="BD986" s="1"/>
  <c r="BM986"/>
  <c r="BE986" s="1"/>
  <c r="BN986"/>
  <c r="BF986" s="1"/>
  <c r="BO986"/>
  <c r="BG986" s="1"/>
  <c r="BQ986"/>
  <c r="BR986"/>
  <c r="BB986" s="1"/>
  <c r="BS986"/>
  <c r="CK986"/>
  <c r="CN986"/>
  <c r="CO986"/>
  <c r="BI986" s="1"/>
  <c r="CP986"/>
  <c r="BJ986" s="1"/>
  <c r="CQ986"/>
  <c r="BK986" s="1"/>
  <c r="CR986"/>
  <c r="CS986"/>
  <c r="CT986"/>
  <c r="CU986"/>
  <c r="CV986"/>
  <c r="CW986"/>
  <c r="CX986"/>
  <c r="CY986"/>
  <c r="CZ986"/>
  <c r="AE987"/>
  <c r="AF987"/>
  <c r="AG987"/>
  <c r="AH987"/>
  <c r="AI987"/>
  <c r="AJ987"/>
  <c r="AK987"/>
  <c r="AL987"/>
  <c r="AM987"/>
  <c r="AN987"/>
  <c r="AO987"/>
  <c r="AP987"/>
  <c r="AQ987"/>
  <c r="AR987"/>
  <c r="AS987"/>
  <c r="AT987"/>
  <c r="AU987"/>
  <c r="AV987"/>
  <c r="AW987"/>
  <c r="AX987"/>
  <c r="AY987"/>
  <c r="BH987"/>
  <c r="BP987" s="1"/>
  <c r="AZ987" s="1"/>
  <c r="BL987"/>
  <c r="BD987" s="1"/>
  <c r="BM987"/>
  <c r="BE987" s="1"/>
  <c r="BN987"/>
  <c r="BF987" s="1"/>
  <c r="BO987"/>
  <c r="BG987" s="1"/>
  <c r="BQ987"/>
  <c r="BR987"/>
  <c r="BB987" s="1"/>
  <c r="BS987"/>
  <c r="BC987" s="1"/>
  <c r="CN987"/>
  <c r="CO987"/>
  <c r="BI987" s="1"/>
  <c r="CP987"/>
  <c r="BJ987" s="1"/>
  <c r="CM987" s="1"/>
  <c r="CQ987"/>
  <c r="BK987" s="1"/>
  <c r="CR987"/>
  <c r="CS987"/>
  <c r="CT987"/>
  <c r="CU987"/>
  <c r="CV987"/>
  <c r="CW987"/>
  <c r="CX987"/>
  <c r="CY987"/>
  <c r="CZ987"/>
  <c r="AE988"/>
  <c r="AF988"/>
  <c r="AG988"/>
  <c r="AH988"/>
  <c r="AI988"/>
  <c r="AJ988"/>
  <c r="AK988"/>
  <c r="AL988"/>
  <c r="AM988"/>
  <c r="AN988"/>
  <c r="AO988"/>
  <c r="AP988"/>
  <c r="AQ988"/>
  <c r="AR988"/>
  <c r="AS988"/>
  <c r="AT988"/>
  <c r="AU988"/>
  <c r="AV988"/>
  <c r="AW988"/>
  <c r="AX988"/>
  <c r="AY988"/>
  <c r="BH988"/>
  <c r="BL988"/>
  <c r="BD988" s="1"/>
  <c r="BM988"/>
  <c r="BE988" s="1"/>
  <c r="BN988"/>
  <c r="BF988" s="1"/>
  <c r="BO988"/>
  <c r="BG988" s="1"/>
  <c r="BQ988"/>
  <c r="BR988"/>
  <c r="BB988" s="1"/>
  <c r="BS988"/>
  <c r="CK988"/>
  <c r="CN988"/>
  <c r="CO988"/>
  <c r="BI988" s="1"/>
  <c r="CP988"/>
  <c r="BJ988" s="1"/>
  <c r="CQ988"/>
  <c r="BK988" s="1"/>
  <c r="CR988"/>
  <c r="CS988"/>
  <c r="CT988"/>
  <c r="CU988"/>
  <c r="CV988"/>
  <c r="CW988"/>
  <c r="CX988"/>
  <c r="CY988"/>
  <c r="CZ988"/>
  <c r="AE989"/>
  <c r="AF989"/>
  <c r="AG989"/>
  <c r="AH989"/>
  <c r="AI989"/>
  <c r="AJ989"/>
  <c r="AK989"/>
  <c r="AL989"/>
  <c r="AM989"/>
  <c r="AN989"/>
  <c r="AO989"/>
  <c r="AP989"/>
  <c r="AQ989"/>
  <c r="AR989"/>
  <c r="AS989"/>
  <c r="AT989"/>
  <c r="AU989"/>
  <c r="AV989"/>
  <c r="AW989"/>
  <c r="AX989"/>
  <c r="AY989"/>
  <c r="BH989"/>
  <c r="BP989" s="1"/>
  <c r="AZ989" s="1"/>
  <c r="BL989"/>
  <c r="BD989" s="1"/>
  <c r="BM989"/>
  <c r="BE989" s="1"/>
  <c r="BN989"/>
  <c r="BF989" s="1"/>
  <c r="BO989"/>
  <c r="BG989" s="1"/>
  <c r="BQ989"/>
  <c r="BR989"/>
  <c r="BB989" s="1"/>
  <c r="BS989"/>
  <c r="BC989" s="1"/>
  <c r="BW989" s="1"/>
  <c r="CN989"/>
  <c r="CO989"/>
  <c r="BI989" s="1"/>
  <c r="CP989"/>
  <c r="BJ989" s="1"/>
  <c r="CM989" s="1"/>
  <c r="CQ989"/>
  <c r="BK989" s="1"/>
  <c r="CR989"/>
  <c r="CS989"/>
  <c r="CT989"/>
  <c r="CU989"/>
  <c r="CV989"/>
  <c r="CW989"/>
  <c r="CX989"/>
  <c r="CY989"/>
  <c r="CZ989"/>
  <c r="AE990"/>
  <c r="AF990"/>
  <c r="AG990"/>
  <c r="AH990"/>
  <c r="AI990"/>
  <c r="AJ990"/>
  <c r="AK990"/>
  <c r="AL990"/>
  <c r="AM990"/>
  <c r="AN990"/>
  <c r="AO990"/>
  <c r="AP990"/>
  <c r="AQ990"/>
  <c r="AR990"/>
  <c r="AS990"/>
  <c r="AT990"/>
  <c r="AU990"/>
  <c r="AV990"/>
  <c r="AW990"/>
  <c r="AX990"/>
  <c r="AY990"/>
  <c r="BH990"/>
  <c r="BL990"/>
  <c r="BD990" s="1"/>
  <c r="BM990"/>
  <c r="BE990" s="1"/>
  <c r="BN990"/>
  <c r="BF990" s="1"/>
  <c r="BO990"/>
  <c r="BG990" s="1"/>
  <c r="BQ990"/>
  <c r="BR990"/>
  <c r="BB990" s="1"/>
  <c r="BS990"/>
  <c r="CK990"/>
  <c r="CN990"/>
  <c r="CO990"/>
  <c r="BI990" s="1"/>
  <c r="CP990"/>
  <c r="BJ990" s="1"/>
  <c r="CQ990"/>
  <c r="BK990" s="1"/>
  <c r="CR990"/>
  <c r="CS990"/>
  <c r="CT990"/>
  <c r="CU990"/>
  <c r="CV990"/>
  <c r="CW990"/>
  <c r="CX990"/>
  <c r="CY990"/>
  <c r="CZ990"/>
  <c r="AE991"/>
  <c r="AF991"/>
  <c r="AG991"/>
  <c r="AH991"/>
  <c r="AI991"/>
  <c r="AJ991"/>
  <c r="AK991"/>
  <c r="AL991"/>
  <c r="AM991"/>
  <c r="AN991"/>
  <c r="AO991"/>
  <c r="AP991"/>
  <c r="AQ991"/>
  <c r="AR991"/>
  <c r="AS991"/>
  <c r="AT991"/>
  <c r="AU991"/>
  <c r="AV991"/>
  <c r="AW991"/>
  <c r="AX991"/>
  <c r="AY991"/>
  <c r="BH991"/>
  <c r="BP991" s="1"/>
  <c r="AZ991" s="1"/>
  <c r="BL991"/>
  <c r="BD991" s="1"/>
  <c r="BM991"/>
  <c r="BE991" s="1"/>
  <c r="BN991"/>
  <c r="BF991" s="1"/>
  <c r="BO991"/>
  <c r="BG991" s="1"/>
  <c r="BQ991"/>
  <c r="BR991"/>
  <c r="BB991" s="1"/>
  <c r="BS991"/>
  <c r="BC991" s="1"/>
  <c r="CK991"/>
  <c r="CN991"/>
  <c r="CO991"/>
  <c r="BI991" s="1"/>
  <c r="CP991"/>
  <c r="BJ991" s="1"/>
  <c r="CQ991"/>
  <c r="BK991" s="1"/>
  <c r="CR991"/>
  <c r="CS991"/>
  <c r="CT991"/>
  <c r="CU991"/>
  <c r="CV991"/>
  <c r="CW991"/>
  <c r="CX991"/>
  <c r="CY991"/>
  <c r="CZ991"/>
  <c r="AE992"/>
  <c r="AF992"/>
  <c r="AG992"/>
  <c r="AH992"/>
  <c r="AI992"/>
  <c r="AJ992"/>
  <c r="AK992"/>
  <c r="AL992"/>
  <c r="AM992"/>
  <c r="AN992"/>
  <c r="AO992"/>
  <c r="AP992"/>
  <c r="AQ992"/>
  <c r="AR992"/>
  <c r="AS992"/>
  <c r="AT992"/>
  <c r="AU992"/>
  <c r="AV992"/>
  <c r="AW992"/>
  <c r="AX992"/>
  <c r="AY992"/>
  <c r="BH992"/>
  <c r="BP992" s="1"/>
  <c r="BL992"/>
  <c r="BD992" s="1"/>
  <c r="BM992"/>
  <c r="BE992" s="1"/>
  <c r="BN992"/>
  <c r="BF992" s="1"/>
  <c r="BO992"/>
  <c r="BG992" s="1"/>
  <c r="BQ992"/>
  <c r="BR992"/>
  <c r="BB992" s="1"/>
  <c r="BS992"/>
  <c r="BC992" s="1"/>
  <c r="CK992"/>
  <c r="CN992"/>
  <c r="CO992"/>
  <c r="BI992" s="1"/>
  <c r="CP992"/>
  <c r="BJ992" s="1"/>
  <c r="CQ992"/>
  <c r="BK992" s="1"/>
  <c r="CR992"/>
  <c r="CS992"/>
  <c r="CT992"/>
  <c r="CU992"/>
  <c r="CV992"/>
  <c r="CW992"/>
  <c r="CX992"/>
  <c r="CY992"/>
  <c r="CZ992"/>
  <c r="AE993"/>
  <c r="AF993"/>
  <c r="AG993"/>
  <c r="AH993"/>
  <c r="AI993"/>
  <c r="AJ993"/>
  <c r="AK993"/>
  <c r="AL993"/>
  <c r="AM993"/>
  <c r="AN993"/>
  <c r="AO993"/>
  <c r="AP993"/>
  <c r="AQ993"/>
  <c r="AR993"/>
  <c r="AS993"/>
  <c r="AT993"/>
  <c r="AU993"/>
  <c r="AV993"/>
  <c r="AW993"/>
  <c r="AX993"/>
  <c r="AY993"/>
  <c r="BH993"/>
  <c r="BP993" s="1"/>
  <c r="AZ993" s="1"/>
  <c r="BL993"/>
  <c r="BD993" s="1"/>
  <c r="BM993"/>
  <c r="BE993" s="1"/>
  <c r="BN993"/>
  <c r="BF993" s="1"/>
  <c r="BO993"/>
  <c r="BG993" s="1"/>
  <c r="BQ993"/>
  <c r="BR993"/>
  <c r="BB993" s="1"/>
  <c r="BS993"/>
  <c r="BC993" s="1"/>
  <c r="CK993"/>
  <c r="CN993"/>
  <c r="CO993"/>
  <c r="BI993" s="1"/>
  <c r="CP993"/>
  <c r="BJ993" s="1"/>
  <c r="CQ993"/>
  <c r="BK993" s="1"/>
  <c r="CR993"/>
  <c r="CS993"/>
  <c r="CT993"/>
  <c r="CU993"/>
  <c r="CV993"/>
  <c r="CW993"/>
  <c r="CX993"/>
  <c r="CY993"/>
  <c r="CZ993"/>
  <c r="AE994"/>
  <c r="AF994"/>
  <c r="AG994"/>
  <c r="AH994"/>
  <c r="AI994"/>
  <c r="AJ994"/>
  <c r="AK994"/>
  <c r="AL994"/>
  <c r="AM994"/>
  <c r="AN994"/>
  <c r="AO994"/>
  <c r="AP994"/>
  <c r="AQ994"/>
  <c r="AR994"/>
  <c r="AS994"/>
  <c r="AT994"/>
  <c r="AU994"/>
  <c r="AV994"/>
  <c r="AW994"/>
  <c r="AX994"/>
  <c r="AY994"/>
  <c r="BH994"/>
  <c r="BP994" s="1"/>
  <c r="BL994"/>
  <c r="BD994" s="1"/>
  <c r="BM994"/>
  <c r="BE994" s="1"/>
  <c r="BN994"/>
  <c r="BF994" s="1"/>
  <c r="BO994"/>
  <c r="BG994" s="1"/>
  <c r="BQ994"/>
  <c r="BR994"/>
  <c r="BB994" s="1"/>
  <c r="BS994"/>
  <c r="BC994" s="1"/>
  <c r="CK994"/>
  <c r="CN994"/>
  <c r="CO994"/>
  <c r="BI994" s="1"/>
  <c r="CP994"/>
  <c r="BJ994" s="1"/>
  <c r="CQ994"/>
  <c r="BK994" s="1"/>
  <c r="CR994"/>
  <c r="CS994"/>
  <c r="CT994"/>
  <c r="CU994"/>
  <c r="CV994"/>
  <c r="CW994"/>
  <c r="CX994"/>
  <c r="CY994"/>
  <c r="CZ994"/>
  <c r="AE995"/>
  <c r="AF995"/>
  <c r="AG995"/>
  <c r="AH995"/>
  <c r="AI995"/>
  <c r="AJ995"/>
  <c r="AK995"/>
  <c r="AL995"/>
  <c r="AM995"/>
  <c r="AN995"/>
  <c r="AO995"/>
  <c r="AP995"/>
  <c r="AQ995"/>
  <c r="AR995"/>
  <c r="AS995"/>
  <c r="AT995"/>
  <c r="AU995"/>
  <c r="AV995"/>
  <c r="AW995"/>
  <c r="AX995"/>
  <c r="AY995"/>
  <c r="BH995"/>
  <c r="BP995" s="1"/>
  <c r="AZ995" s="1"/>
  <c r="BL995"/>
  <c r="BD995" s="1"/>
  <c r="BM995"/>
  <c r="BE995" s="1"/>
  <c r="BN995"/>
  <c r="BF995" s="1"/>
  <c r="BO995"/>
  <c r="BG995" s="1"/>
  <c r="BQ995"/>
  <c r="BR995"/>
  <c r="BB995" s="1"/>
  <c r="BS995"/>
  <c r="BC995" s="1"/>
  <c r="CK995"/>
  <c r="CN995"/>
  <c r="CO995"/>
  <c r="BI995" s="1"/>
  <c r="CP995"/>
  <c r="BJ995" s="1"/>
  <c r="CQ995"/>
  <c r="BK995" s="1"/>
  <c r="CR995"/>
  <c r="CS995"/>
  <c r="CT995"/>
  <c r="CU995"/>
  <c r="CV995"/>
  <c r="CW995"/>
  <c r="CX995"/>
  <c r="CY995"/>
  <c r="CZ995"/>
  <c r="AE996"/>
  <c r="AF996"/>
  <c r="AG996"/>
  <c r="AH996"/>
  <c r="AI996"/>
  <c r="AJ996"/>
  <c r="AK996"/>
  <c r="AL996"/>
  <c r="AM996"/>
  <c r="AN996"/>
  <c r="AO996"/>
  <c r="AP996"/>
  <c r="AQ996"/>
  <c r="AR996"/>
  <c r="AS996"/>
  <c r="AT996"/>
  <c r="AU996"/>
  <c r="AV996"/>
  <c r="AW996"/>
  <c r="AX996"/>
  <c r="AY996"/>
  <c r="BH996"/>
  <c r="BP996" s="1"/>
  <c r="BL996"/>
  <c r="BD996" s="1"/>
  <c r="BM996"/>
  <c r="BE996" s="1"/>
  <c r="BN996"/>
  <c r="BF996" s="1"/>
  <c r="BO996"/>
  <c r="BG996" s="1"/>
  <c r="BQ996"/>
  <c r="BR996"/>
  <c r="BB996" s="1"/>
  <c r="BS996"/>
  <c r="BC996" s="1"/>
  <c r="CK996"/>
  <c r="CN996"/>
  <c r="CO996"/>
  <c r="BI996" s="1"/>
  <c r="CP996"/>
  <c r="BJ996" s="1"/>
  <c r="CQ996"/>
  <c r="BK996" s="1"/>
  <c r="CR996"/>
  <c r="CS996"/>
  <c r="CT996"/>
  <c r="CU996"/>
  <c r="CV996"/>
  <c r="CW996"/>
  <c r="CX996"/>
  <c r="CY996"/>
  <c r="CZ996"/>
  <c r="AE997"/>
  <c r="AF997"/>
  <c r="AG997"/>
  <c r="AH997"/>
  <c r="AI997"/>
  <c r="AJ997"/>
  <c r="AK997"/>
  <c r="AL997"/>
  <c r="AM997"/>
  <c r="AN997"/>
  <c r="AO997"/>
  <c r="AP997"/>
  <c r="AQ997"/>
  <c r="AR997"/>
  <c r="AS997"/>
  <c r="AT997"/>
  <c r="AU997"/>
  <c r="AV997"/>
  <c r="AW997"/>
  <c r="AX997"/>
  <c r="AY997"/>
  <c r="BH997"/>
  <c r="BP997" s="1"/>
  <c r="AZ997" s="1"/>
  <c r="BL997"/>
  <c r="BD997" s="1"/>
  <c r="BM997"/>
  <c r="BE997" s="1"/>
  <c r="BN997"/>
  <c r="BF997" s="1"/>
  <c r="BO997"/>
  <c r="BG997" s="1"/>
  <c r="BQ997"/>
  <c r="BR997"/>
  <c r="BB997" s="1"/>
  <c r="BS997"/>
  <c r="BC997" s="1"/>
  <c r="CK997"/>
  <c r="CN997"/>
  <c r="CO997"/>
  <c r="BI997" s="1"/>
  <c r="CP997"/>
  <c r="BJ997" s="1"/>
  <c r="CQ997"/>
  <c r="BK997" s="1"/>
  <c r="CR997"/>
  <c r="CS997"/>
  <c r="CT997"/>
  <c r="CU997"/>
  <c r="CV997"/>
  <c r="CW997"/>
  <c r="CX997"/>
  <c r="CY997"/>
  <c r="CZ997"/>
  <c r="AE998"/>
  <c r="AF998"/>
  <c r="AG998"/>
  <c r="AH998"/>
  <c r="AI998"/>
  <c r="AJ998"/>
  <c r="AK998"/>
  <c r="AL998"/>
  <c r="AM998"/>
  <c r="AN998"/>
  <c r="AO998"/>
  <c r="AP998"/>
  <c r="AQ998"/>
  <c r="AR998"/>
  <c r="AS998"/>
  <c r="AT998"/>
  <c r="AU998"/>
  <c r="AV998"/>
  <c r="AW998"/>
  <c r="AX998"/>
  <c r="AY998"/>
  <c r="BH998"/>
  <c r="BP998" s="1"/>
  <c r="BL998"/>
  <c r="BD998" s="1"/>
  <c r="BM998"/>
  <c r="BE998" s="1"/>
  <c r="BN998"/>
  <c r="BF998" s="1"/>
  <c r="BO998"/>
  <c r="BG998" s="1"/>
  <c r="BQ998"/>
  <c r="BR998"/>
  <c r="BB998" s="1"/>
  <c r="BS998"/>
  <c r="BC998" s="1"/>
  <c r="CK998"/>
  <c r="CN998"/>
  <c r="CO998"/>
  <c r="BI998" s="1"/>
  <c r="CP998"/>
  <c r="BJ998" s="1"/>
  <c r="CQ998"/>
  <c r="BK998" s="1"/>
  <c r="CR998"/>
  <c r="CS998"/>
  <c r="CT998"/>
  <c r="CU998"/>
  <c r="CV998"/>
  <c r="CW998"/>
  <c r="CX998"/>
  <c r="CY998"/>
  <c r="CZ998"/>
  <c r="AE999"/>
  <c r="AF999"/>
  <c r="AG999"/>
  <c r="AH999"/>
  <c r="AI999"/>
  <c r="AJ999"/>
  <c r="AK999"/>
  <c r="AL999"/>
  <c r="AM999"/>
  <c r="AN999"/>
  <c r="AO999"/>
  <c r="AP999"/>
  <c r="AQ999"/>
  <c r="AR999"/>
  <c r="AS999"/>
  <c r="AT999"/>
  <c r="AU999"/>
  <c r="AV999"/>
  <c r="AW999"/>
  <c r="AX999"/>
  <c r="AY999"/>
  <c r="BH999"/>
  <c r="BP999" s="1"/>
  <c r="AZ999" s="1"/>
  <c r="BL999"/>
  <c r="BD999" s="1"/>
  <c r="BM999"/>
  <c r="BE999" s="1"/>
  <c r="BN999"/>
  <c r="BF999" s="1"/>
  <c r="BO999"/>
  <c r="BG999" s="1"/>
  <c r="BQ999"/>
  <c r="BR999"/>
  <c r="BB999" s="1"/>
  <c r="BS999"/>
  <c r="BC999" s="1"/>
  <c r="CK999"/>
  <c r="CN999"/>
  <c r="CO999"/>
  <c r="BI999" s="1"/>
  <c r="CP999"/>
  <c r="BJ999" s="1"/>
  <c r="CQ999"/>
  <c r="BK999" s="1"/>
  <c r="CR999"/>
  <c r="CS999"/>
  <c r="CT999"/>
  <c r="CU999"/>
  <c r="CV999"/>
  <c r="CW999"/>
  <c r="CX999"/>
  <c r="CY999"/>
  <c r="CZ999"/>
  <c r="AE1000"/>
  <c r="AF1000"/>
  <c r="AG1000"/>
  <c r="AH1000"/>
  <c r="AI1000"/>
  <c r="AJ1000"/>
  <c r="AK1000"/>
  <c r="AL1000"/>
  <c r="AM1000"/>
  <c r="AN1000"/>
  <c r="AO1000"/>
  <c r="AP1000"/>
  <c r="AQ1000"/>
  <c r="AR1000"/>
  <c r="AS1000"/>
  <c r="AT1000"/>
  <c r="AU1000"/>
  <c r="AV1000"/>
  <c r="AW1000"/>
  <c r="AX1000"/>
  <c r="AY1000"/>
  <c r="BH1000"/>
  <c r="BP1000" s="1"/>
  <c r="BL1000"/>
  <c r="BD1000" s="1"/>
  <c r="BM1000"/>
  <c r="BE1000" s="1"/>
  <c r="BN1000"/>
  <c r="BF1000" s="1"/>
  <c r="BO1000"/>
  <c r="BG1000" s="1"/>
  <c r="BQ1000"/>
  <c r="BR1000"/>
  <c r="BB1000" s="1"/>
  <c r="BS1000"/>
  <c r="BC1000" s="1"/>
  <c r="CK1000"/>
  <c r="CN1000"/>
  <c r="CO1000"/>
  <c r="BI1000" s="1"/>
  <c r="CP1000"/>
  <c r="BJ1000" s="1"/>
  <c r="CQ1000"/>
  <c r="BK1000" s="1"/>
  <c r="CR1000"/>
  <c r="CS1000"/>
  <c r="CT1000"/>
  <c r="CU1000"/>
  <c r="CV1000"/>
  <c r="CW1000"/>
  <c r="CX1000"/>
  <c r="CY1000"/>
  <c r="CZ1000"/>
  <c r="AF7"/>
  <c r="AN7" s="1"/>
  <c r="AG7"/>
  <c r="AO7" s="1"/>
  <c r="AH7"/>
  <c r="AP7" s="1"/>
  <c r="AF8"/>
  <c r="AN8" s="1"/>
  <c r="AG8"/>
  <c r="AO8" s="1"/>
  <c r="AH8"/>
  <c r="AP8" s="1"/>
  <c r="AF9"/>
  <c r="AN9" s="1"/>
  <c r="AG9"/>
  <c r="AO9" s="1"/>
  <c r="AH9"/>
  <c r="AP9" s="1"/>
  <c r="AF10"/>
  <c r="AN10" s="1"/>
  <c r="AG10"/>
  <c r="AO10" s="1"/>
  <c r="AH10"/>
  <c r="AP10" s="1"/>
  <c r="AF11"/>
  <c r="AN11" s="1"/>
  <c r="AG11"/>
  <c r="AO11" s="1"/>
  <c r="AH11"/>
  <c r="AP11" s="1"/>
  <c r="AH6"/>
  <c r="AP6" s="1"/>
  <c r="AG6"/>
  <c r="AO6" s="1"/>
  <c r="AF6"/>
  <c r="AN6" s="1"/>
  <c r="AE7"/>
  <c r="AI7" s="1"/>
  <c r="AM7"/>
  <c r="BH7"/>
  <c r="CN7"/>
  <c r="AV7"/>
  <c r="BL7"/>
  <c r="BD7" s="1"/>
  <c r="CO7"/>
  <c r="BI7" s="1"/>
  <c r="AW7"/>
  <c r="BQ7"/>
  <c r="BM7"/>
  <c r="BE7" s="1"/>
  <c r="CP7"/>
  <c r="BJ7" s="1"/>
  <c r="AX7"/>
  <c r="BR7"/>
  <c r="BB7" s="1"/>
  <c r="BN7"/>
  <c r="BF7" s="1"/>
  <c r="CQ7"/>
  <c r="BK7" s="1"/>
  <c r="AY7"/>
  <c r="BS7"/>
  <c r="BC7" s="1"/>
  <c r="BO7"/>
  <c r="BG7" s="1"/>
  <c r="AE8"/>
  <c r="AI8" s="1"/>
  <c r="AM8"/>
  <c r="BH8"/>
  <c r="CN8"/>
  <c r="AV8"/>
  <c r="BL8"/>
  <c r="BD8" s="1"/>
  <c r="CO8"/>
  <c r="AW8"/>
  <c r="BQ8"/>
  <c r="BM8"/>
  <c r="BE8" s="1"/>
  <c r="BI8"/>
  <c r="CP8"/>
  <c r="BJ8" s="1"/>
  <c r="AX8"/>
  <c r="BR8"/>
  <c r="BB8" s="1"/>
  <c r="BN8"/>
  <c r="BF8" s="1"/>
  <c r="CQ8"/>
  <c r="AY8"/>
  <c r="BS8"/>
  <c r="BC8" s="1"/>
  <c r="BO8"/>
  <c r="BG8" s="1"/>
  <c r="AE9"/>
  <c r="AI9" s="1"/>
  <c r="AM9"/>
  <c r="BH9"/>
  <c r="CN9"/>
  <c r="AV9"/>
  <c r="BL9"/>
  <c r="BD9" s="1"/>
  <c r="CO9"/>
  <c r="BI9" s="1"/>
  <c r="AW9"/>
  <c r="BQ9"/>
  <c r="BM9"/>
  <c r="BE9" s="1"/>
  <c r="CP9"/>
  <c r="BJ9" s="1"/>
  <c r="AX9"/>
  <c r="BR9"/>
  <c r="BB9" s="1"/>
  <c r="BN9"/>
  <c r="BF9" s="1"/>
  <c r="CQ9"/>
  <c r="BK9" s="1"/>
  <c r="AY9"/>
  <c r="BS9"/>
  <c r="BC9" s="1"/>
  <c r="BO9"/>
  <c r="BG9" s="1"/>
  <c r="AE10"/>
  <c r="AM10"/>
  <c r="BH10"/>
  <c r="CJ10" s="1"/>
  <c r="CN10"/>
  <c r="AV10"/>
  <c r="BP10" s="1"/>
  <c r="BL10"/>
  <c r="BD10" s="1"/>
  <c r="CO10"/>
  <c r="BI10" s="1"/>
  <c r="AW10"/>
  <c r="BQ10"/>
  <c r="BM10"/>
  <c r="BE10" s="1"/>
  <c r="CP10"/>
  <c r="BJ10" s="1"/>
  <c r="AX10"/>
  <c r="BR10"/>
  <c r="BB10" s="1"/>
  <c r="BN10"/>
  <c r="BF10" s="1"/>
  <c r="CQ10"/>
  <c r="BK10" s="1"/>
  <c r="AY10"/>
  <c r="BS10"/>
  <c r="BC10" s="1"/>
  <c r="BO10"/>
  <c r="BG10" s="1"/>
  <c r="AE11"/>
  <c r="AI11" s="1"/>
  <c r="AM11"/>
  <c r="BH11"/>
  <c r="CK11" s="1"/>
  <c r="CN11"/>
  <c r="AV11"/>
  <c r="BL11"/>
  <c r="BD11" s="1"/>
  <c r="CO11"/>
  <c r="BI11" s="1"/>
  <c r="AW11"/>
  <c r="BQ11"/>
  <c r="BM11"/>
  <c r="BE11" s="1"/>
  <c r="CP11"/>
  <c r="BJ11" s="1"/>
  <c r="AX11"/>
  <c r="BR11"/>
  <c r="BB11" s="1"/>
  <c r="BN11"/>
  <c r="BF11" s="1"/>
  <c r="CQ11"/>
  <c r="BK11" s="1"/>
  <c r="AY11"/>
  <c r="BS11"/>
  <c r="BC11" s="1"/>
  <c r="BO11"/>
  <c r="BG11" s="1"/>
  <c r="CP6"/>
  <c r="CO6"/>
  <c r="BH6"/>
  <c r="BI6"/>
  <c r="BJ6"/>
  <c r="CQ6"/>
  <c r="BK6" s="1"/>
  <c r="AY6"/>
  <c r="BS6"/>
  <c r="BC6" s="1"/>
  <c r="BO6"/>
  <c r="BG6" s="1"/>
  <c r="AX6"/>
  <c r="BR6"/>
  <c r="BB6" s="1"/>
  <c r="BN6"/>
  <c r="BF6" s="1"/>
  <c r="AW6"/>
  <c r="BQ6"/>
  <c r="CN6"/>
  <c r="AV6"/>
  <c r="BM6"/>
  <c r="BE6" s="1"/>
  <c r="AE6"/>
  <c r="AI6" s="1"/>
  <c r="AM6"/>
  <c r="BL6"/>
  <c r="BD6" s="1"/>
  <c r="BK8"/>
  <c r="AQ6"/>
  <c r="CZ11"/>
  <c r="CU11"/>
  <c r="CT11"/>
  <c r="CS11"/>
  <c r="CR11"/>
  <c r="CV11" s="1"/>
  <c r="AQ11"/>
  <c r="AU11"/>
  <c r="AT11"/>
  <c r="AS11"/>
  <c r="AR11"/>
  <c r="CZ10"/>
  <c r="CU10"/>
  <c r="CT10"/>
  <c r="CS10"/>
  <c r="CR10"/>
  <c r="CV10" s="1"/>
  <c r="AQ10"/>
  <c r="AU10"/>
  <c r="AT10"/>
  <c r="AS10"/>
  <c r="AR10"/>
  <c r="AI10"/>
  <c r="CZ7"/>
  <c r="CZ8"/>
  <c r="CZ9"/>
  <c r="CZ6"/>
  <c r="CR7"/>
  <c r="CS7"/>
  <c r="CT7"/>
  <c r="CU7"/>
  <c r="CR8"/>
  <c r="CS8"/>
  <c r="CW8" s="1"/>
  <c r="CT8"/>
  <c r="CU8"/>
  <c r="CR9"/>
  <c r="CS9"/>
  <c r="CT9"/>
  <c r="CU9"/>
  <c r="CU6"/>
  <c r="CT6"/>
  <c r="CX6" s="1"/>
  <c r="CS6"/>
  <c r="CR6"/>
  <c r="C15" i="5"/>
  <c r="CK8" i="6"/>
  <c r="CL6"/>
  <c r="AQ7"/>
  <c r="AQ8"/>
  <c r="AQ9"/>
  <c r="AU9"/>
  <c r="AT9"/>
  <c r="AS9"/>
  <c r="AR9"/>
  <c r="AU8"/>
  <c r="AT8"/>
  <c r="AS8"/>
  <c r="AR8"/>
  <c r="AU7"/>
  <c r="AT7"/>
  <c r="AS7"/>
  <c r="AR7"/>
  <c r="AU6"/>
  <c r="AT6"/>
  <c r="AS6"/>
  <c r="AR6"/>
  <c r="AK8"/>
  <c r="AL6"/>
  <c r="BP7"/>
  <c r="AZ7" s="1"/>
  <c r="BT51" l="1"/>
  <c r="BX51" s="1"/>
  <c r="BT50"/>
  <c r="BX50" s="1"/>
  <c r="BT49"/>
  <c r="BX49" s="1"/>
  <c r="BT48"/>
  <c r="BX48" s="1"/>
  <c r="BT47"/>
  <c r="BX47" s="1"/>
  <c r="BT46"/>
  <c r="BX46" s="1"/>
  <c r="BT45"/>
  <c r="BX45" s="1"/>
  <c r="BT44"/>
  <c r="BX44" s="1"/>
  <c r="CL764"/>
  <c r="CJ764"/>
  <c r="BV764"/>
  <c r="BT764"/>
  <c r="BX764" s="1"/>
  <c r="BV763"/>
  <c r="BT763"/>
  <c r="BX763" s="1"/>
  <c r="BV762"/>
  <c r="BT762"/>
  <c r="BX762" s="1"/>
  <c r="BV761"/>
  <c r="BT761"/>
  <c r="BX761" s="1"/>
  <c r="BV760"/>
  <c r="BT760"/>
  <c r="BX760" s="1"/>
  <c r="BV759"/>
  <c r="BT759"/>
  <c r="BX759" s="1"/>
  <c r="BV758"/>
  <c r="BT758"/>
  <c r="BX758" s="1"/>
  <c r="BV757"/>
  <c r="BT757"/>
  <c r="BX757" s="1"/>
  <c r="BV756"/>
  <c r="BT756"/>
  <c r="BX756" s="1"/>
  <c r="BV755"/>
  <c r="BT755"/>
  <c r="BX755" s="1"/>
  <c r="BV754"/>
  <c r="BT754"/>
  <c r="BX754" s="1"/>
  <c r="BV753"/>
  <c r="BT753"/>
  <c r="BX753" s="1"/>
  <c r="BV752"/>
  <c r="BT752"/>
  <c r="BX752" s="1"/>
  <c r="BV751"/>
  <c r="BT751"/>
  <c r="BX751" s="1"/>
  <c r="BV750"/>
  <c r="BT750"/>
  <c r="BX750" s="1"/>
  <c r="BV749"/>
  <c r="BT749"/>
  <c r="BX749" s="1"/>
  <c r="BV748"/>
  <c r="BT748"/>
  <c r="BX748" s="1"/>
  <c r="BV747"/>
  <c r="BT747"/>
  <c r="BX747" s="1"/>
  <c r="BV746"/>
  <c r="BT746"/>
  <c r="BX746" s="1"/>
  <c r="BV745"/>
  <c r="BT745"/>
  <c r="BX745" s="1"/>
  <c r="BV744"/>
  <c r="BT744"/>
  <c r="BX744" s="1"/>
  <c r="BV743"/>
  <c r="BT743"/>
  <c r="BX743" s="1"/>
  <c r="BV742"/>
  <c r="BT742"/>
  <c r="BX742" s="1"/>
  <c r="BV741"/>
  <c r="BT741"/>
  <c r="BX741" s="1"/>
  <c r="BV740"/>
  <c r="BT740"/>
  <c r="BX740" s="1"/>
  <c r="BV739"/>
  <c r="BT739"/>
  <c r="BX739" s="1"/>
  <c r="BV738"/>
  <c r="BT738"/>
  <c r="BX738" s="1"/>
  <c r="BV737"/>
  <c r="BT737"/>
  <c r="BX737" s="1"/>
  <c r="BV736"/>
  <c r="BT736"/>
  <c r="BX736" s="1"/>
  <c r="BV735"/>
  <c r="BT735"/>
  <c r="BX735" s="1"/>
  <c r="BV734"/>
  <c r="BT734"/>
  <c r="BX734" s="1"/>
  <c r="BV733"/>
  <c r="BT733"/>
  <c r="BX733" s="1"/>
  <c r="BV732"/>
  <c r="BT732"/>
  <c r="BX732" s="1"/>
  <c r="BV731"/>
  <c r="BT731"/>
  <c r="BX731" s="1"/>
  <c r="BV730"/>
  <c r="BT730"/>
  <c r="BX730" s="1"/>
  <c r="BV729"/>
  <c r="BT729"/>
  <c r="BX729" s="1"/>
  <c r="BV728"/>
  <c r="BT728"/>
  <c r="BX728" s="1"/>
  <c r="BV727"/>
  <c r="BT727"/>
  <c r="BX727" s="1"/>
  <c r="BV726"/>
  <c r="BT726"/>
  <c r="BX726" s="1"/>
  <c r="BV725"/>
  <c r="BT725"/>
  <c r="BX725" s="1"/>
  <c r="BV724"/>
  <c r="BT724"/>
  <c r="BX724" s="1"/>
  <c r="BV723"/>
  <c r="BT723"/>
  <c r="BX723" s="1"/>
  <c r="BV722"/>
  <c r="BT722"/>
  <c r="BX722" s="1"/>
  <c r="BV721"/>
  <c r="BT721"/>
  <c r="BX721" s="1"/>
  <c r="BV720"/>
  <c r="BT720"/>
  <c r="BX720" s="1"/>
  <c r="BV719"/>
  <c r="BT719"/>
  <c r="BX719" s="1"/>
  <c r="BV718"/>
  <c r="BT718"/>
  <c r="BX718" s="1"/>
  <c r="BV717"/>
  <c r="BT717"/>
  <c r="BX717" s="1"/>
  <c r="BV716"/>
  <c r="BT716"/>
  <c r="BX716" s="1"/>
  <c r="BV715"/>
  <c r="BT715"/>
  <c r="BX715" s="1"/>
  <c r="BV714"/>
  <c r="BT714"/>
  <c r="BX714" s="1"/>
  <c r="CL577"/>
  <c r="CL567"/>
  <c r="CJ567"/>
  <c r="CK446"/>
  <c r="BW446"/>
  <c r="BW444"/>
  <c r="BP444"/>
  <c r="AZ444" s="1"/>
  <c r="CJ444"/>
  <c r="CL445"/>
  <c r="CM444"/>
  <c r="CL443"/>
  <c r="CM442"/>
  <c r="CJ442"/>
  <c r="CL441"/>
  <c r="CM440"/>
  <c r="CJ440"/>
  <c r="CL439"/>
  <c r="CM438"/>
  <c r="CJ438"/>
  <c r="CL437"/>
  <c r="CM436"/>
  <c r="CJ436"/>
  <c r="CL435"/>
  <c r="CM434"/>
  <c r="CJ434"/>
  <c r="CL433"/>
  <c r="CM432"/>
  <c r="CJ432"/>
  <c r="CL431"/>
  <c r="CM430"/>
  <c r="CJ430"/>
  <c r="CL429"/>
  <c r="CM428"/>
  <c r="CJ428"/>
  <c r="CL427"/>
  <c r="CM426"/>
  <c r="CJ426"/>
  <c r="CL425"/>
  <c r="CM424"/>
  <c r="CJ424"/>
  <c r="CL423"/>
  <c r="CM422"/>
  <c r="CJ422"/>
  <c r="CL411"/>
  <c r="CJ411"/>
  <c r="BW401"/>
  <c r="BW399"/>
  <c r="BW397"/>
  <c r="BW395"/>
  <c r="BW393"/>
  <c r="BW391"/>
  <c r="BW389"/>
  <c r="BW387"/>
  <c r="BW385"/>
  <c r="BW383"/>
  <c r="BW381"/>
  <c r="BW379"/>
  <c r="BW377"/>
  <c r="BW375"/>
  <c r="BW373"/>
  <c r="BW371"/>
  <c r="BW369"/>
  <c r="BW367"/>
  <c r="BW365"/>
  <c r="BW363"/>
  <c r="BW361"/>
  <c r="BW359"/>
  <c r="BW357"/>
  <c r="BW355"/>
  <c r="BW353"/>
  <c r="BW351"/>
  <c r="BW349"/>
  <c r="BW347"/>
  <c r="BW345"/>
  <c r="BW343"/>
  <c r="BW341"/>
  <c r="BW339"/>
  <c r="BW337"/>
  <c r="BW335"/>
  <c r="BW333"/>
  <c r="BW331"/>
  <c r="BW329"/>
  <c r="BW327"/>
  <c r="BW325"/>
  <c r="CJ263"/>
  <c r="CJ262"/>
  <c r="CJ261"/>
  <c r="CJ260"/>
  <c r="CJ259"/>
  <c r="CJ258"/>
  <c r="CJ257"/>
  <c r="CJ256"/>
  <c r="CJ255"/>
  <c r="CJ254"/>
  <c r="CJ253"/>
  <c r="CJ252"/>
  <c r="CJ251"/>
  <c r="CJ250"/>
  <c r="CJ249"/>
  <c r="CJ248"/>
  <c r="CJ247"/>
  <c r="CJ246"/>
  <c r="CJ245"/>
  <c r="CJ244"/>
  <c r="CJ243"/>
  <c r="CJ242"/>
  <c r="CJ241"/>
  <c r="CJ240"/>
  <c r="CJ239"/>
  <c r="CJ238"/>
  <c r="CJ237"/>
  <c r="CJ236"/>
  <c r="CJ235"/>
  <c r="CJ234"/>
  <c r="CJ233"/>
  <c r="CJ232"/>
  <c r="CJ231"/>
  <c r="CJ230"/>
  <c r="CL229"/>
  <c r="CJ229"/>
  <c r="BV229"/>
  <c r="BT229"/>
  <c r="BX229" s="1"/>
  <c r="BV228"/>
  <c r="BT228"/>
  <c r="BX228" s="1"/>
  <c r="BV227"/>
  <c r="BT227"/>
  <c r="BX227" s="1"/>
  <c r="BV226"/>
  <c r="BT226"/>
  <c r="BX226" s="1"/>
  <c r="BV225"/>
  <c r="BT225"/>
  <c r="BX225" s="1"/>
  <c r="BV224"/>
  <c r="BT224"/>
  <c r="BX224" s="1"/>
  <c r="BV223"/>
  <c r="BT223"/>
  <c r="BX223" s="1"/>
  <c r="BV222"/>
  <c r="BT222"/>
  <c r="BX222" s="1"/>
  <c r="BV221"/>
  <c r="BT221"/>
  <c r="BX221" s="1"/>
  <c r="BV220"/>
  <c r="BT220"/>
  <c r="BX220" s="1"/>
  <c r="BV219"/>
  <c r="BT219"/>
  <c r="BX219" s="1"/>
  <c r="BV218"/>
  <c r="BT218"/>
  <c r="BX218" s="1"/>
  <c r="BV217"/>
  <c r="BT217"/>
  <c r="BX217" s="1"/>
  <c r="BV216"/>
  <c r="BT216"/>
  <c r="BX216" s="1"/>
  <c r="BV215"/>
  <c r="BT215"/>
  <c r="BX215" s="1"/>
  <c r="BV214"/>
  <c r="BT214"/>
  <c r="BX214" s="1"/>
  <c r="BV213"/>
  <c r="BT213"/>
  <c r="BX213" s="1"/>
  <c r="BV212"/>
  <c r="BT212"/>
  <c r="BX212" s="1"/>
  <c r="BV211"/>
  <c r="BT211"/>
  <c r="BX211" s="1"/>
  <c r="BV210"/>
  <c r="BT210"/>
  <c r="BX210" s="1"/>
  <c r="BV209"/>
  <c r="BT209"/>
  <c r="BX209" s="1"/>
  <c r="BV208"/>
  <c r="BT208"/>
  <c r="BX208" s="1"/>
  <c r="BV207"/>
  <c r="BT207"/>
  <c r="BX207" s="1"/>
  <c r="BV206"/>
  <c r="BT206"/>
  <c r="BX206" s="1"/>
  <c r="BV205"/>
  <c r="BT205"/>
  <c r="BX205" s="1"/>
  <c r="BV204"/>
  <c r="BT204"/>
  <c r="BX204" s="1"/>
  <c r="BV203"/>
  <c r="BT203"/>
  <c r="BX203" s="1"/>
  <c r="BV202"/>
  <c r="BT202"/>
  <c r="BX202" s="1"/>
  <c r="BV201"/>
  <c r="BT201"/>
  <c r="BX201" s="1"/>
  <c r="BV200"/>
  <c r="BT200"/>
  <c r="BX200" s="1"/>
  <c r="BV199"/>
  <c r="BT199"/>
  <c r="BX199" s="1"/>
  <c r="BV198"/>
  <c r="BT198"/>
  <c r="BX198" s="1"/>
  <c r="BV197"/>
  <c r="BT197"/>
  <c r="BX197" s="1"/>
  <c r="BV196"/>
  <c r="BT196"/>
  <c r="BX196" s="1"/>
  <c r="BV195"/>
  <c r="BT195"/>
  <c r="BX195" s="1"/>
  <c r="BV194"/>
  <c r="BT194"/>
  <c r="BX194" s="1"/>
  <c r="BV193"/>
  <c r="BT193"/>
  <c r="BX193" s="1"/>
  <c r="BV192"/>
  <c r="BT192"/>
  <c r="BX192" s="1"/>
  <c r="BV187"/>
  <c r="BV186"/>
  <c r="BV185"/>
  <c r="BT185"/>
  <c r="BX185" s="1"/>
  <c r="BV184"/>
  <c r="BT184"/>
  <c r="BX184" s="1"/>
  <c r="BV183"/>
  <c r="BT183"/>
  <c r="BX183" s="1"/>
  <c r="BV182"/>
  <c r="BT182"/>
  <c r="BX182" s="1"/>
  <c r="BV181"/>
  <c r="BT181"/>
  <c r="BX181" s="1"/>
  <c r="BV180"/>
  <c r="BT180"/>
  <c r="BX180" s="1"/>
  <c r="BV179"/>
  <c r="BT179"/>
  <c r="BX179" s="1"/>
  <c r="BV178"/>
  <c r="BT178"/>
  <c r="BX178" s="1"/>
  <c r="BT177"/>
  <c r="BX177" s="1"/>
  <c r="BV31"/>
  <c r="CL134"/>
  <c r="CL122"/>
  <c r="CJ122"/>
  <c r="BW118"/>
  <c r="BA118"/>
  <c r="BU118" s="1"/>
  <c r="CK117"/>
  <c r="CJ116"/>
  <c r="BW114"/>
  <c r="BW112"/>
  <c r="BW110"/>
  <c r="BW108"/>
  <c r="BW106"/>
  <c r="BW104"/>
  <c r="BW102"/>
  <c r="BW100"/>
  <c r="BW98"/>
  <c r="BW96"/>
  <c r="BW94"/>
  <c r="BW92"/>
  <c r="BW90"/>
  <c r="CJ50"/>
  <c r="CJ49"/>
  <c r="CJ48"/>
  <c r="CJ47"/>
  <c r="CJ46"/>
  <c r="CJ45"/>
  <c r="CJ44"/>
  <c r="CL43"/>
  <c r="CJ43"/>
  <c r="BV43"/>
  <c r="BP806"/>
  <c r="AZ806" s="1"/>
  <c r="BT806" s="1"/>
  <c r="BX806" s="1"/>
  <c r="CJ806"/>
  <c r="BP805"/>
  <c r="AZ805" s="1"/>
  <c r="BT805" s="1"/>
  <c r="BX805" s="1"/>
  <c r="CJ805"/>
  <c r="BP804"/>
  <c r="AZ804" s="1"/>
  <c r="BT804" s="1"/>
  <c r="BX804" s="1"/>
  <c r="CJ804"/>
  <c r="BP803"/>
  <c r="AZ803" s="1"/>
  <c r="BT803" s="1"/>
  <c r="BX803" s="1"/>
  <c r="CJ803"/>
  <c r="BP802"/>
  <c r="AZ802" s="1"/>
  <c r="BT802" s="1"/>
  <c r="BX802" s="1"/>
  <c r="CJ802"/>
  <c r="BP801"/>
  <c r="AZ801" s="1"/>
  <c r="BT801" s="1"/>
  <c r="BX801" s="1"/>
  <c r="CJ801"/>
  <c r="BP800"/>
  <c r="AZ800" s="1"/>
  <c r="BT800" s="1"/>
  <c r="BX800" s="1"/>
  <c r="CJ800"/>
  <c r="BP9"/>
  <c r="AJ6"/>
  <c r="AK9"/>
  <c r="AK7"/>
  <c r="AK11"/>
  <c r="BP8"/>
  <c r="AZ8" s="1"/>
  <c r="BW999"/>
  <c r="BW997"/>
  <c r="BW995"/>
  <c r="BW993"/>
  <c r="BW991"/>
  <c r="BW987"/>
  <c r="BW983"/>
  <c r="BW979"/>
  <c r="BW975"/>
  <c r="BW971"/>
  <c r="BW967"/>
  <c r="BW963"/>
  <c r="BW959"/>
  <c r="BW955"/>
  <c r="BW951"/>
  <c r="BW947"/>
  <c r="BW943"/>
  <c r="BW939"/>
  <c r="BW935"/>
  <c r="BW931"/>
  <c r="BW927"/>
  <c r="BW923"/>
  <c r="BW919"/>
  <c r="BW915"/>
  <c r="BW911"/>
  <c r="BW887"/>
  <c r="BW885"/>
  <c r="BW883"/>
  <c r="BW881"/>
  <c r="BW879"/>
  <c r="BW877"/>
  <c r="BW875"/>
  <c r="BW873"/>
  <c r="BW871"/>
  <c r="BW869"/>
  <c r="BW867"/>
  <c r="BW865"/>
  <c r="BW863"/>
  <c r="BW861"/>
  <c r="BW859"/>
  <c r="BW857"/>
  <c r="BW855"/>
  <c r="CM807"/>
  <c r="CJ799"/>
  <c r="CJ798"/>
  <c r="CJ797"/>
  <c r="CJ796"/>
  <c r="CJ795"/>
  <c r="CJ794"/>
  <c r="CJ793"/>
  <c r="CJ792"/>
  <c r="CJ791"/>
  <c r="CJ790"/>
  <c r="CJ789"/>
  <c r="CJ788"/>
  <c r="CJ787"/>
  <c r="CJ786"/>
  <c r="CJ785"/>
  <c r="CJ784"/>
  <c r="CJ783"/>
  <c r="CJ782"/>
  <c r="CJ781"/>
  <c r="CJ780"/>
  <c r="CJ779"/>
  <c r="CJ778"/>
  <c r="CJ777"/>
  <c r="CJ776"/>
  <c r="CJ775"/>
  <c r="CJ774"/>
  <c r="CJ773"/>
  <c r="CJ772"/>
  <c r="CJ771"/>
  <c r="CJ770"/>
  <c r="CJ769"/>
  <c r="CJ768"/>
  <c r="CJ767"/>
  <c r="CJ766"/>
  <c r="CL765"/>
  <c r="CJ765"/>
  <c r="BV765"/>
  <c r="BT765"/>
  <c r="BX765" s="1"/>
  <c r="CM764"/>
  <c r="CL711"/>
  <c r="CJ711"/>
  <c r="BV711"/>
  <c r="BV710"/>
  <c r="BV709"/>
  <c r="BV708"/>
  <c r="BV707"/>
  <c r="BV706"/>
  <c r="BV705"/>
  <c r="BV704"/>
  <c r="BV703"/>
  <c r="BV702"/>
  <c r="BV701"/>
  <c r="BV700"/>
  <c r="BV699"/>
  <c r="BV698"/>
  <c r="BV697"/>
  <c r="BV696"/>
  <c r="BV695"/>
  <c r="BV694"/>
  <c r="BV693"/>
  <c r="BV692"/>
  <c r="BV691"/>
  <c r="BV690"/>
  <c r="BV689"/>
  <c r="BV688"/>
  <c r="BV687"/>
  <c r="BV686"/>
  <c r="BV685"/>
  <c r="BV684"/>
  <c r="BV683"/>
  <c r="BV682"/>
  <c r="BV681"/>
  <c r="BV680"/>
  <c r="BV679"/>
  <c r="BV678"/>
  <c r="BV677"/>
  <c r="BV676"/>
  <c r="BV675"/>
  <c r="BV674"/>
  <c r="BV673"/>
  <c r="BV672"/>
  <c r="BV671"/>
  <c r="BV670"/>
  <c r="BV669"/>
  <c r="BV668"/>
  <c r="BV667"/>
  <c r="BV666"/>
  <c r="BV665"/>
  <c r="BV664"/>
  <c r="BV663"/>
  <c r="BV662"/>
  <c r="BV661"/>
  <c r="BV660"/>
  <c r="BV659"/>
  <c r="BV658"/>
  <c r="BV657"/>
  <c r="BV656"/>
  <c r="BV655"/>
  <c r="BV654"/>
  <c r="BV653"/>
  <c r="BV652"/>
  <c r="BV651"/>
  <c r="BV650"/>
  <c r="BV649"/>
  <c r="BV648"/>
  <c r="BV647"/>
  <c r="BV646"/>
  <c r="BV645"/>
  <c r="BV644"/>
  <c r="BV643"/>
  <c r="BV642"/>
  <c r="BV641"/>
  <c r="BV640"/>
  <c r="BV639"/>
  <c r="BV638"/>
  <c r="BV637"/>
  <c r="BV636"/>
  <c r="BV635"/>
  <c r="BV634"/>
  <c r="BV633"/>
  <c r="BV632"/>
  <c r="BV631"/>
  <c r="BV630"/>
  <c r="BV629"/>
  <c r="BV628"/>
  <c r="BV627"/>
  <c r="BV626"/>
  <c r="BV625"/>
  <c r="BV624"/>
  <c r="BV623"/>
  <c r="BV622"/>
  <c r="BV621"/>
  <c r="BV620"/>
  <c r="BV619"/>
  <c r="BV618"/>
  <c r="BV617"/>
  <c r="BV616"/>
  <c r="BV615"/>
  <c r="BV614"/>
  <c r="BV613"/>
  <c r="BV612"/>
  <c r="BV611"/>
  <c r="BV610"/>
  <c r="BV609"/>
  <c r="BV608"/>
  <c r="BV607"/>
  <c r="BV606"/>
  <c r="BV605"/>
  <c r="BV604"/>
  <c r="BV603"/>
  <c r="BV602"/>
  <c r="BV601"/>
  <c r="BV600"/>
  <c r="BV599"/>
  <c r="BV598"/>
  <c r="BV597"/>
  <c r="BV596"/>
  <c r="BV595"/>
  <c r="BV594"/>
  <c r="BV593"/>
  <c r="BV592"/>
  <c r="BV591"/>
  <c r="BV590"/>
  <c r="BV589"/>
  <c r="BV588"/>
  <c r="BV587"/>
  <c r="BV586"/>
  <c r="BV585"/>
  <c r="CK580"/>
  <c r="CL575"/>
  <c r="CJ575"/>
  <c r="CL569"/>
  <c r="CK564"/>
  <c r="CL419"/>
  <c r="CJ419"/>
  <c r="BW414"/>
  <c r="CL413"/>
  <c r="CK408"/>
  <c r="CL403"/>
  <c r="CJ403"/>
  <c r="CL143"/>
  <c r="CL138"/>
  <c r="CJ138"/>
  <c r="BW132"/>
  <c r="CK131"/>
  <c r="CK125"/>
  <c r="CL31"/>
  <c r="CM29"/>
  <c r="BW29"/>
  <c r="BW27"/>
  <c r="BW24"/>
  <c r="BV14"/>
  <c r="BT14"/>
  <c r="BX14" s="1"/>
  <c r="CM13"/>
  <c r="AZ9"/>
  <c r="BA9"/>
  <c r="CV6"/>
  <c r="CL9"/>
  <c r="CY8"/>
  <c r="CX9"/>
  <c r="CX8"/>
  <c r="CX7"/>
  <c r="AK10"/>
  <c r="CX11"/>
  <c r="CW6"/>
  <c r="CV9"/>
  <c r="CV8"/>
  <c r="CV7"/>
  <c r="CL7"/>
  <c r="CL1000"/>
  <c r="CM999"/>
  <c r="CJ999"/>
  <c r="CL998"/>
  <c r="CM997"/>
  <c r="CJ997"/>
  <c r="CL996"/>
  <c r="CM995"/>
  <c r="CJ995"/>
  <c r="CL994"/>
  <c r="CM993"/>
  <c r="CJ993"/>
  <c r="CL992"/>
  <c r="CM991"/>
  <c r="CJ991"/>
  <c r="CL990"/>
  <c r="CK987"/>
  <c r="CL986"/>
  <c r="CK983"/>
  <c r="CL982"/>
  <c r="CK979"/>
  <c r="CL978"/>
  <c r="CK975"/>
  <c r="CL974"/>
  <c r="CK971"/>
  <c r="CL970"/>
  <c r="CK967"/>
  <c r="CL966"/>
  <c r="CK963"/>
  <c r="CL962"/>
  <c r="CK959"/>
  <c r="CL958"/>
  <c r="CK955"/>
  <c r="CL954"/>
  <c r="CK951"/>
  <c r="CL950"/>
  <c r="CK947"/>
  <c r="CL946"/>
  <c r="CK943"/>
  <c r="CL942"/>
  <c r="CK939"/>
  <c r="CL938"/>
  <c r="CK935"/>
  <c r="CL934"/>
  <c r="CK931"/>
  <c r="CL930"/>
  <c r="CK927"/>
  <c r="CL926"/>
  <c r="CK923"/>
  <c r="CL922"/>
  <c r="CK919"/>
  <c r="CL918"/>
  <c r="CK915"/>
  <c r="CL914"/>
  <c r="CK911"/>
  <c r="CL910"/>
  <c r="BW909"/>
  <c r="BW907"/>
  <c r="BW905"/>
  <c r="BW903"/>
  <c r="BW901"/>
  <c r="BW899"/>
  <c r="BW897"/>
  <c r="BW895"/>
  <c r="BW893"/>
  <c r="BW891"/>
  <c r="BW889"/>
  <c r="CJ887"/>
  <c r="CL886"/>
  <c r="CM885"/>
  <c r="CJ885"/>
  <c r="CL884"/>
  <c r="CM883"/>
  <c r="CJ883"/>
  <c r="CL882"/>
  <c r="CM881"/>
  <c r="CJ881"/>
  <c r="CL880"/>
  <c r="CM879"/>
  <c r="CJ879"/>
  <c r="CL878"/>
  <c r="CM877"/>
  <c r="CJ877"/>
  <c r="CL876"/>
  <c r="CM875"/>
  <c r="CJ875"/>
  <c r="CL874"/>
  <c r="CM873"/>
  <c r="CJ873"/>
  <c r="CL872"/>
  <c r="CM871"/>
  <c r="CJ871"/>
  <c r="CL870"/>
  <c r="CM869"/>
  <c r="CJ869"/>
  <c r="CL868"/>
  <c r="CM867"/>
  <c r="CJ867"/>
  <c r="CL866"/>
  <c r="CM865"/>
  <c r="CJ865"/>
  <c r="CL864"/>
  <c r="CM863"/>
  <c r="CJ863"/>
  <c r="CL862"/>
  <c r="CM861"/>
  <c r="CJ861"/>
  <c r="CL860"/>
  <c r="CM859"/>
  <c r="CJ859"/>
  <c r="CL858"/>
  <c r="CM857"/>
  <c r="CJ857"/>
  <c r="CL856"/>
  <c r="CM855"/>
  <c r="CJ855"/>
  <c r="CL854"/>
  <c r="CJ763"/>
  <c r="CJ762"/>
  <c r="CJ761"/>
  <c r="CJ760"/>
  <c r="CJ759"/>
  <c r="CJ758"/>
  <c r="CJ757"/>
  <c r="CJ756"/>
  <c r="CJ755"/>
  <c r="CJ754"/>
  <c r="CJ753"/>
  <c r="CJ752"/>
  <c r="CJ751"/>
  <c r="CJ750"/>
  <c r="CJ749"/>
  <c r="CJ748"/>
  <c r="CJ747"/>
  <c r="CJ746"/>
  <c r="CJ745"/>
  <c r="CJ744"/>
  <c r="CJ743"/>
  <c r="CJ742"/>
  <c r="CJ741"/>
  <c r="CJ740"/>
  <c r="CJ739"/>
  <c r="CJ738"/>
  <c r="CJ737"/>
  <c r="CJ736"/>
  <c r="CJ735"/>
  <c r="CJ734"/>
  <c r="CJ733"/>
  <c r="CJ732"/>
  <c r="CJ731"/>
  <c r="CJ730"/>
  <c r="CJ729"/>
  <c r="CJ728"/>
  <c r="CJ727"/>
  <c r="CJ726"/>
  <c r="CJ725"/>
  <c r="CJ724"/>
  <c r="CJ723"/>
  <c r="CJ722"/>
  <c r="CJ721"/>
  <c r="CJ720"/>
  <c r="CJ719"/>
  <c r="CJ718"/>
  <c r="CJ717"/>
  <c r="CJ716"/>
  <c r="CJ715"/>
  <c r="CJ714"/>
  <c r="CL713"/>
  <c r="CJ713"/>
  <c r="BV713"/>
  <c r="CL584"/>
  <c r="CJ584"/>
  <c r="CK584"/>
  <c r="CL581"/>
  <c r="CL579"/>
  <c r="CJ579"/>
  <c r="CK576"/>
  <c r="CL573"/>
  <c r="CL571"/>
  <c r="CJ571"/>
  <c r="CK568"/>
  <c r="CL565"/>
  <c r="CL563"/>
  <c r="CJ563"/>
  <c r="BW529"/>
  <c r="BW527"/>
  <c r="BW525"/>
  <c r="BW523"/>
  <c r="BW521"/>
  <c r="BW519"/>
  <c r="BW517"/>
  <c r="BW515"/>
  <c r="BW513"/>
  <c r="BW511"/>
  <c r="BW509"/>
  <c r="BW507"/>
  <c r="BW505"/>
  <c r="BW503"/>
  <c r="BW501"/>
  <c r="BW499"/>
  <c r="BW497"/>
  <c r="BW495"/>
  <c r="BW493"/>
  <c r="BW491"/>
  <c r="BW489"/>
  <c r="BW487"/>
  <c r="BW485"/>
  <c r="BW483"/>
  <c r="BW481"/>
  <c r="BW479"/>
  <c r="BW477"/>
  <c r="BW475"/>
  <c r="BW473"/>
  <c r="BW471"/>
  <c r="BW469"/>
  <c r="BW467"/>
  <c r="BW466"/>
  <c r="BW464"/>
  <c r="BW421"/>
  <c r="CK420"/>
  <c r="CL415"/>
  <c r="CJ415"/>
  <c r="CK412"/>
  <c r="CL407"/>
  <c r="CJ407"/>
  <c r="CK404"/>
  <c r="CL401"/>
  <c r="BW400"/>
  <c r="BW398"/>
  <c r="BW396"/>
  <c r="BW394"/>
  <c r="BW392"/>
  <c r="BW390"/>
  <c r="BW388"/>
  <c r="BW386"/>
  <c r="BW384"/>
  <c r="BW382"/>
  <c r="BW380"/>
  <c r="BW378"/>
  <c r="BW376"/>
  <c r="BW374"/>
  <c r="BW372"/>
  <c r="BW370"/>
  <c r="BW368"/>
  <c r="BW366"/>
  <c r="BW364"/>
  <c r="BW362"/>
  <c r="BW360"/>
  <c r="BW358"/>
  <c r="BW356"/>
  <c r="BW354"/>
  <c r="BW352"/>
  <c r="BW350"/>
  <c r="BW348"/>
  <c r="BW346"/>
  <c r="BW344"/>
  <c r="BW342"/>
  <c r="BW340"/>
  <c r="BW338"/>
  <c r="BW336"/>
  <c r="BW334"/>
  <c r="BW332"/>
  <c r="BW330"/>
  <c r="BW328"/>
  <c r="BW326"/>
  <c r="CM229"/>
  <c r="BA143"/>
  <c r="BU143" s="1"/>
  <c r="CJ228"/>
  <c r="CJ227"/>
  <c r="CJ226"/>
  <c r="CJ225"/>
  <c r="CJ224"/>
  <c r="CJ223"/>
  <c r="CJ222"/>
  <c r="CJ221"/>
  <c r="CJ220"/>
  <c r="CJ219"/>
  <c r="CJ218"/>
  <c r="CJ217"/>
  <c r="CJ216"/>
  <c r="CJ215"/>
  <c r="CJ214"/>
  <c r="CJ213"/>
  <c r="CJ212"/>
  <c r="CJ211"/>
  <c r="CJ210"/>
  <c r="CJ209"/>
  <c r="CJ208"/>
  <c r="CJ207"/>
  <c r="CJ206"/>
  <c r="CJ205"/>
  <c r="CJ204"/>
  <c r="CJ203"/>
  <c r="CJ202"/>
  <c r="CJ201"/>
  <c r="CJ200"/>
  <c r="CJ199"/>
  <c r="CJ198"/>
  <c r="CJ197"/>
  <c r="CJ196"/>
  <c r="CJ195"/>
  <c r="CJ194"/>
  <c r="CJ193"/>
  <c r="CJ192"/>
  <c r="CJ191"/>
  <c r="CJ190"/>
  <c r="CJ189"/>
  <c r="CJ188"/>
  <c r="CL169"/>
  <c r="CJ169"/>
  <c r="BV169"/>
  <c r="BV168"/>
  <c r="BV167"/>
  <c r="BV166"/>
  <c r="BV165"/>
  <c r="BV164"/>
  <c r="BV163"/>
  <c r="BV162"/>
  <c r="BV161"/>
  <c r="BV160"/>
  <c r="BV159"/>
  <c r="BV158"/>
  <c r="BV157"/>
  <c r="BV156"/>
  <c r="BV155"/>
  <c r="BV154"/>
  <c r="BV153"/>
  <c r="BV152"/>
  <c r="BV151"/>
  <c r="BV150"/>
  <c r="BV149"/>
  <c r="BV148"/>
  <c r="BV147"/>
  <c r="BV146"/>
  <c r="BV145"/>
  <c r="CJ143"/>
  <c r="CL142"/>
  <c r="BW140"/>
  <c r="CK139"/>
  <c r="CL136"/>
  <c r="CK133"/>
  <c r="CL130"/>
  <c r="CJ130"/>
  <c r="CL126"/>
  <c r="BW124"/>
  <c r="CK123"/>
  <c r="CJ120"/>
  <c r="BW115"/>
  <c r="BW113"/>
  <c r="BW111"/>
  <c r="BW109"/>
  <c r="BW107"/>
  <c r="BW105"/>
  <c r="BW103"/>
  <c r="BW101"/>
  <c r="BW99"/>
  <c r="BW97"/>
  <c r="BW95"/>
  <c r="BW93"/>
  <c r="BW91"/>
  <c r="BV89"/>
  <c r="BT89"/>
  <c r="BX89" s="1"/>
  <c r="BV88"/>
  <c r="BT88"/>
  <c r="BX88" s="1"/>
  <c r="BV87"/>
  <c r="BT87"/>
  <c r="BX87" s="1"/>
  <c r="BV86"/>
  <c r="BT86"/>
  <c r="BX86" s="1"/>
  <c r="BV85"/>
  <c r="BT85"/>
  <c r="BX85" s="1"/>
  <c r="BV84"/>
  <c r="BT84"/>
  <c r="BX84" s="1"/>
  <c r="BV83"/>
  <c r="BT83"/>
  <c r="BX83" s="1"/>
  <c r="BV82"/>
  <c r="BT82"/>
  <c r="BX82" s="1"/>
  <c r="BV81"/>
  <c r="BT81"/>
  <c r="BX81" s="1"/>
  <c r="BV80"/>
  <c r="BT80"/>
  <c r="BX80" s="1"/>
  <c r="BV79"/>
  <c r="BT79"/>
  <c r="BX79" s="1"/>
  <c r="BV78"/>
  <c r="BT78"/>
  <c r="BX78" s="1"/>
  <c r="BV77"/>
  <c r="BT77"/>
  <c r="BX77" s="1"/>
  <c r="BV76"/>
  <c r="BT76"/>
  <c r="BX76" s="1"/>
  <c r="BV75"/>
  <c r="BT75"/>
  <c r="BX75" s="1"/>
  <c r="BV74"/>
  <c r="BT74"/>
  <c r="BX74" s="1"/>
  <c r="BV73"/>
  <c r="BT73"/>
  <c r="BX73" s="1"/>
  <c r="BV72"/>
  <c r="BT72"/>
  <c r="BX72" s="1"/>
  <c r="BV71"/>
  <c r="BT71"/>
  <c r="BX71" s="1"/>
  <c r="BV70"/>
  <c r="BT70"/>
  <c r="BX70" s="1"/>
  <c r="BV69"/>
  <c r="BT69"/>
  <c r="BX69" s="1"/>
  <c r="BV68"/>
  <c r="BT68"/>
  <c r="BX68" s="1"/>
  <c r="BV67"/>
  <c r="BT67"/>
  <c r="BX67" s="1"/>
  <c r="BV66"/>
  <c r="BT66"/>
  <c r="BX66" s="1"/>
  <c r="BV65"/>
  <c r="BT65"/>
  <c r="BX65" s="1"/>
  <c r="BV64"/>
  <c r="BT64"/>
  <c r="BX64" s="1"/>
  <c r="BV63"/>
  <c r="BT63"/>
  <c r="BX63" s="1"/>
  <c r="BV62"/>
  <c r="BT62"/>
  <c r="BX62" s="1"/>
  <c r="BV61"/>
  <c r="BT61"/>
  <c r="BX61" s="1"/>
  <c r="BV60"/>
  <c r="BT60"/>
  <c r="BX60" s="1"/>
  <c r="BV59"/>
  <c r="BT59"/>
  <c r="BX59" s="1"/>
  <c r="BV58"/>
  <c r="BT58"/>
  <c r="BX58" s="1"/>
  <c r="BV57"/>
  <c r="BT57"/>
  <c r="BX57" s="1"/>
  <c r="BV56"/>
  <c r="BT56"/>
  <c r="BX56" s="1"/>
  <c r="BV55"/>
  <c r="BT55"/>
  <c r="BX55" s="1"/>
  <c r="BV54"/>
  <c r="BT54"/>
  <c r="BX54" s="1"/>
  <c r="BV53"/>
  <c r="BT53"/>
  <c r="BX53" s="1"/>
  <c r="BV52"/>
  <c r="BT52"/>
  <c r="BX52" s="1"/>
  <c r="CL41"/>
  <c r="CJ41"/>
  <c r="BV41"/>
  <c r="BV40"/>
  <c r="BV39"/>
  <c r="BV38"/>
  <c r="BV37"/>
  <c r="BV36"/>
  <c r="BV35"/>
  <c r="BV34"/>
  <c r="BV33"/>
  <c r="BV32"/>
  <c r="CM31"/>
  <c r="BW28"/>
  <c r="BW26"/>
  <c r="CL25"/>
  <c r="CJ25"/>
  <c r="CM24"/>
  <c r="CJ24"/>
  <c r="CL23"/>
  <c r="BW22"/>
  <c r="BW20"/>
  <c r="BW18"/>
  <c r="BW16"/>
  <c r="CL15"/>
  <c r="CJ15"/>
  <c r="BV15"/>
  <c r="CM14"/>
  <c r="CJ14"/>
  <c r="CK13"/>
  <c r="BW13"/>
  <c r="CL12"/>
  <c r="BW11"/>
  <c r="BU9"/>
  <c r="CK6"/>
  <c r="CK9"/>
  <c r="CK7"/>
  <c r="CY6"/>
  <c r="CY9"/>
  <c r="CW9"/>
  <c r="CY7"/>
  <c r="CW7"/>
  <c r="CK10"/>
  <c r="CY10"/>
  <c r="CM11"/>
  <c r="CY11"/>
  <c r="BP6"/>
  <c r="BA6" s="1"/>
  <c r="BU6" s="1"/>
  <c r="CJ11"/>
  <c r="CM10"/>
  <c r="CM9"/>
  <c r="CM8"/>
  <c r="CM7"/>
  <c r="BA7"/>
  <c r="BW10"/>
  <c r="BV9"/>
  <c r="BV7"/>
  <c r="BG415"/>
  <c r="CM415"/>
  <c r="BE414"/>
  <c r="CK414"/>
  <c r="BD413"/>
  <c r="CJ413"/>
  <c r="BG407"/>
  <c r="CM407"/>
  <c r="BE406"/>
  <c r="CK406"/>
  <c r="BD405"/>
  <c r="CJ405"/>
  <c r="BW1000"/>
  <c r="BW998"/>
  <c r="BW996"/>
  <c r="BW994"/>
  <c r="BW992"/>
  <c r="CK989"/>
  <c r="CL988"/>
  <c r="CK985"/>
  <c r="CL984"/>
  <c r="CK981"/>
  <c r="CL980"/>
  <c r="CK977"/>
  <c r="CL976"/>
  <c r="CK973"/>
  <c r="CL972"/>
  <c r="CK969"/>
  <c r="CL968"/>
  <c r="CK965"/>
  <c r="CL964"/>
  <c r="CK961"/>
  <c r="CL960"/>
  <c r="CK957"/>
  <c r="CL956"/>
  <c r="CK953"/>
  <c r="CL952"/>
  <c r="CK949"/>
  <c r="CL948"/>
  <c r="CK945"/>
  <c r="CL944"/>
  <c r="CK941"/>
  <c r="CL940"/>
  <c r="CK937"/>
  <c r="CL936"/>
  <c r="CK933"/>
  <c r="CL932"/>
  <c r="CK929"/>
  <c r="CL928"/>
  <c r="CK925"/>
  <c r="CL924"/>
  <c r="CK921"/>
  <c r="CL920"/>
  <c r="CK917"/>
  <c r="CL916"/>
  <c r="CK913"/>
  <c r="CL912"/>
  <c r="CJ910"/>
  <c r="CL909"/>
  <c r="CM908"/>
  <c r="CJ908"/>
  <c r="CL907"/>
  <c r="CM906"/>
  <c r="CJ906"/>
  <c r="CL905"/>
  <c r="CM904"/>
  <c r="CJ904"/>
  <c r="CL903"/>
  <c r="CM902"/>
  <c r="CJ902"/>
  <c r="CL901"/>
  <c r="CM900"/>
  <c r="CJ900"/>
  <c r="CL899"/>
  <c r="CM898"/>
  <c r="CJ898"/>
  <c r="CL897"/>
  <c r="CM896"/>
  <c r="CJ896"/>
  <c r="CL895"/>
  <c r="CM894"/>
  <c r="CJ894"/>
  <c r="CL893"/>
  <c r="CM892"/>
  <c r="CJ892"/>
  <c r="CL891"/>
  <c r="CM890"/>
  <c r="CJ890"/>
  <c r="CL889"/>
  <c r="CM888"/>
  <c r="CJ888"/>
  <c r="CL887"/>
  <c r="BA887"/>
  <c r="BU887" s="1"/>
  <c r="BW886"/>
  <c r="BW884"/>
  <c r="BW882"/>
  <c r="BW880"/>
  <c r="BW878"/>
  <c r="BW876"/>
  <c r="BW874"/>
  <c r="BW872"/>
  <c r="BW870"/>
  <c r="BW868"/>
  <c r="BW866"/>
  <c r="BW864"/>
  <c r="BW862"/>
  <c r="BW860"/>
  <c r="BW858"/>
  <c r="BW856"/>
  <c r="BW854"/>
  <c r="CJ853"/>
  <c r="BA852"/>
  <c r="BA851"/>
  <c r="BA850"/>
  <c r="BA849"/>
  <c r="BA848"/>
  <c r="BA847"/>
  <c r="BA846"/>
  <c r="BA845"/>
  <c r="BA844"/>
  <c r="BA843"/>
  <c r="BA842"/>
  <c r="BA841"/>
  <c r="BA840"/>
  <c r="BA839"/>
  <c r="BA838"/>
  <c r="BA837"/>
  <c r="BA836"/>
  <c r="BA835"/>
  <c r="BA834"/>
  <c r="BA833"/>
  <c r="CM713"/>
  <c r="CL712"/>
  <c r="CJ712"/>
  <c r="BV712"/>
  <c r="CM711"/>
  <c r="BA642"/>
  <c r="BW584"/>
  <c r="BA584"/>
  <c r="BU584" s="1"/>
  <c r="BT584"/>
  <c r="BX584" s="1"/>
  <c r="CM583"/>
  <c r="CK582"/>
  <c r="CJ581"/>
  <c r="BW580"/>
  <c r="CM579"/>
  <c r="CK578"/>
  <c r="CJ577"/>
  <c r="BW576"/>
  <c r="CM575"/>
  <c r="CK574"/>
  <c r="CJ573"/>
  <c r="BW572"/>
  <c r="CM571"/>
  <c r="CK570"/>
  <c r="CJ569"/>
  <c r="BW568"/>
  <c r="CM567"/>
  <c r="CK566"/>
  <c r="CJ565"/>
  <c r="BW564"/>
  <c r="CM563"/>
  <c r="CK562"/>
  <c r="BW561"/>
  <c r="BW559"/>
  <c r="BW557"/>
  <c r="BW555"/>
  <c r="BW553"/>
  <c r="BW551"/>
  <c r="BW549"/>
  <c r="BW547"/>
  <c r="BW545"/>
  <c r="BW543"/>
  <c r="BW541"/>
  <c r="BW539"/>
  <c r="BW537"/>
  <c r="BW535"/>
  <c r="BW533"/>
  <c r="BW531"/>
  <c r="CM529"/>
  <c r="CJ529"/>
  <c r="CL528"/>
  <c r="CM527"/>
  <c r="CJ527"/>
  <c r="CL526"/>
  <c r="CM525"/>
  <c r="CJ525"/>
  <c r="CL524"/>
  <c r="CM523"/>
  <c r="CJ523"/>
  <c r="CL522"/>
  <c r="CM521"/>
  <c r="CJ521"/>
  <c r="CL520"/>
  <c r="CM519"/>
  <c r="CJ519"/>
  <c r="CL518"/>
  <c r="CM517"/>
  <c r="CJ517"/>
  <c r="CL516"/>
  <c r="CM515"/>
  <c r="CJ515"/>
  <c r="CL514"/>
  <c r="CM513"/>
  <c r="CJ513"/>
  <c r="CL512"/>
  <c r="CM511"/>
  <c r="CJ511"/>
  <c r="CL510"/>
  <c r="CM509"/>
  <c r="CJ509"/>
  <c r="CL508"/>
  <c r="CM507"/>
  <c r="CJ507"/>
  <c r="CL506"/>
  <c r="CM505"/>
  <c r="CJ505"/>
  <c r="CL504"/>
  <c r="CM503"/>
  <c r="CJ503"/>
  <c r="CL502"/>
  <c r="CM501"/>
  <c r="CJ501"/>
  <c r="CL500"/>
  <c r="CM499"/>
  <c r="CJ499"/>
  <c r="CL498"/>
  <c r="CM497"/>
  <c r="CJ497"/>
  <c r="CL496"/>
  <c r="CM495"/>
  <c r="CJ495"/>
  <c r="CL494"/>
  <c r="CM493"/>
  <c r="CJ493"/>
  <c r="CL492"/>
  <c r="CM491"/>
  <c r="CJ491"/>
  <c r="CL490"/>
  <c r="CM489"/>
  <c r="CJ489"/>
  <c r="CL488"/>
  <c r="CM487"/>
  <c r="CJ487"/>
  <c r="CL486"/>
  <c r="CM485"/>
  <c r="CJ485"/>
  <c r="CL484"/>
  <c r="CM483"/>
  <c r="CJ483"/>
  <c r="CL482"/>
  <c r="CM481"/>
  <c r="CJ481"/>
  <c r="CL480"/>
  <c r="CM479"/>
  <c r="CJ479"/>
  <c r="CL478"/>
  <c r="CM477"/>
  <c r="CJ477"/>
  <c r="CL476"/>
  <c r="CM475"/>
  <c r="CJ475"/>
  <c r="CL474"/>
  <c r="CM473"/>
  <c r="CJ473"/>
  <c r="CL472"/>
  <c r="CM471"/>
  <c r="CJ471"/>
  <c r="CL470"/>
  <c r="CM469"/>
  <c r="CJ469"/>
  <c r="CL468"/>
  <c r="CM467"/>
  <c r="CJ467"/>
  <c r="CK466"/>
  <c r="CK464"/>
  <c r="BW461"/>
  <c r="BW459"/>
  <c r="BW457"/>
  <c r="BW455"/>
  <c r="BW453"/>
  <c r="BW451"/>
  <c r="BW449"/>
  <c r="BW447"/>
  <c r="BW445"/>
  <c r="BW443"/>
  <c r="BW441"/>
  <c r="BW439"/>
  <c r="BW437"/>
  <c r="BW435"/>
  <c r="BW433"/>
  <c r="BW431"/>
  <c r="BW429"/>
  <c r="BW427"/>
  <c r="BW425"/>
  <c r="BW423"/>
  <c r="BW418"/>
  <c r="CL417"/>
  <c r="BW410"/>
  <c r="CL409"/>
  <c r="BG419"/>
  <c r="CM419"/>
  <c r="BE418"/>
  <c r="CK418"/>
  <c r="BD417"/>
  <c r="CJ417"/>
  <c r="BG411"/>
  <c r="CM411"/>
  <c r="BE410"/>
  <c r="CK410"/>
  <c r="BD409"/>
  <c r="CJ409"/>
  <c r="BG403"/>
  <c r="CM403"/>
  <c r="BA910"/>
  <c r="BU910" s="1"/>
  <c r="BA853"/>
  <c r="BW582"/>
  <c r="BW578"/>
  <c r="BW574"/>
  <c r="BW570"/>
  <c r="BW566"/>
  <c r="BW562"/>
  <c r="BP187"/>
  <c r="AZ187" s="1"/>
  <c r="BT187" s="1"/>
  <c r="BX187" s="1"/>
  <c r="CJ187"/>
  <c r="BP186"/>
  <c r="AZ186" s="1"/>
  <c r="BT186" s="1"/>
  <c r="BX186" s="1"/>
  <c r="CJ186"/>
  <c r="CL421"/>
  <c r="BW420"/>
  <c r="BW416"/>
  <c r="BW412"/>
  <c r="BW408"/>
  <c r="BW404"/>
  <c r="CK402"/>
  <c r="CJ401"/>
  <c r="CM400"/>
  <c r="CJ400"/>
  <c r="CL399"/>
  <c r="CM398"/>
  <c r="CJ398"/>
  <c r="CL397"/>
  <c r="CM396"/>
  <c r="CJ396"/>
  <c r="CL395"/>
  <c r="CM394"/>
  <c r="CJ394"/>
  <c r="CL393"/>
  <c r="CM392"/>
  <c r="CJ392"/>
  <c r="CL391"/>
  <c r="CM390"/>
  <c r="CJ390"/>
  <c r="CL389"/>
  <c r="CM388"/>
  <c r="CJ388"/>
  <c r="CL387"/>
  <c r="CM386"/>
  <c r="CJ386"/>
  <c r="CL385"/>
  <c r="CM384"/>
  <c r="CJ384"/>
  <c r="CL383"/>
  <c r="CM382"/>
  <c r="CJ382"/>
  <c r="CL381"/>
  <c r="CM380"/>
  <c r="CJ380"/>
  <c r="CL379"/>
  <c r="CM378"/>
  <c r="CJ378"/>
  <c r="CL377"/>
  <c r="CM376"/>
  <c r="CJ376"/>
  <c r="CL375"/>
  <c r="CM374"/>
  <c r="CJ374"/>
  <c r="CL373"/>
  <c r="CM372"/>
  <c r="CJ372"/>
  <c r="CL371"/>
  <c r="CM370"/>
  <c r="CJ370"/>
  <c r="CL369"/>
  <c r="CM368"/>
  <c r="CJ368"/>
  <c r="CL367"/>
  <c r="CM366"/>
  <c r="CJ366"/>
  <c r="CL365"/>
  <c r="CM364"/>
  <c r="CJ364"/>
  <c r="CL363"/>
  <c r="CM362"/>
  <c r="CJ362"/>
  <c r="CL361"/>
  <c r="CM360"/>
  <c r="CJ360"/>
  <c r="CL359"/>
  <c r="CM358"/>
  <c r="CJ358"/>
  <c r="CL357"/>
  <c r="CM356"/>
  <c r="CJ356"/>
  <c r="CL355"/>
  <c r="CM354"/>
  <c r="CJ354"/>
  <c r="CL353"/>
  <c r="CM352"/>
  <c r="CJ352"/>
  <c r="CL351"/>
  <c r="CM350"/>
  <c r="CJ350"/>
  <c r="CL349"/>
  <c r="CM348"/>
  <c r="CJ348"/>
  <c r="CL347"/>
  <c r="CM346"/>
  <c r="CJ346"/>
  <c r="CL345"/>
  <c r="CM344"/>
  <c r="CJ344"/>
  <c r="CL343"/>
  <c r="CM342"/>
  <c r="CJ342"/>
  <c r="CL341"/>
  <c r="CM340"/>
  <c r="CJ340"/>
  <c r="CL339"/>
  <c r="CM338"/>
  <c r="CJ338"/>
  <c r="CL337"/>
  <c r="CM336"/>
  <c r="CJ336"/>
  <c r="CL335"/>
  <c r="CM334"/>
  <c r="CJ334"/>
  <c r="CL333"/>
  <c r="CM332"/>
  <c r="CJ332"/>
  <c r="CL331"/>
  <c r="CM330"/>
  <c r="CJ330"/>
  <c r="CL329"/>
  <c r="CM328"/>
  <c r="CJ328"/>
  <c r="CL327"/>
  <c r="CM326"/>
  <c r="CJ326"/>
  <c r="CL325"/>
  <c r="BV324"/>
  <c r="BV323"/>
  <c r="BV322"/>
  <c r="BV321"/>
  <c r="BV320"/>
  <c r="BV319"/>
  <c r="BV318"/>
  <c r="BV317"/>
  <c r="BV316"/>
  <c r="BV315"/>
  <c r="BV314"/>
  <c r="BV313"/>
  <c r="BV312"/>
  <c r="BV311"/>
  <c r="BV310"/>
  <c r="BV309"/>
  <c r="BV308"/>
  <c r="BV307"/>
  <c r="BV306"/>
  <c r="BV305"/>
  <c r="BV304"/>
  <c r="BV303"/>
  <c r="BV302"/>
  <c r="BV301"/>
  <c r="BV300"/>
  <c r="BV299"/>
  <c r="BV298"/>
  <c r="BV297"/>
  <c r="BV296"/>
  <c r="BV295"/>
  <c r="BV294"/>
  <c r="BV293"/>
  <c r="BV292"/>
  <c r="BV291"/>
  <c r="BV290"/>
  <c r="BV289"/>
  <c r="BV288"/>
  <c r="BV287"/>
  <c r="BV286"/>
  <c r="BV285"/>
  <c r="BV284"/>
  <c r="BV283"/>
  <c r="BV282"/>
  <c r="BV281"/>
  <c r="BV280"/>
  <c r="BV279"/>
  <c r="BV278"/>
  <c r="BV277"/>
  <c r="BV276"/>
  <c r="BV275"/>
  <c r="BV274"/>
  <c r="BV273"/>
  <c r="BV272"/>
  <c r="BV271"/>
  <c r="BV270"/>
  <c r="BV269"/>
  <c r="BV268"/>
  <c r="BV267"/>
  <c r="BV266"/>
  <c r="BV265"/>
  <c r="BV264"/>
  <c r="BA191"/>
  <c r="BA190"/>
  <c r="BA189"/>
  <c r="BA188"/>
  <c r="BW402"/>
  <c r="BA171"/>
  <c r="BW137"/>
  <c r="BW129"/>
  <c r="BA13"/>
  <c r="BU13" s="1"/>
  <c r="CJ185"/>
  <c r="CJ184"/>
  <c r="CJ183"/>
  <c r="CJ182"/>
  <c r="CJ181"/>
  <c r="CJ180"/>
  <c r="CJ179"/>
  <c r="CJ178"/>
  <c r="CJ177"/>
  <c r="CJ176"/>
  <c r="CJ175"/>
  <c r="CJ174"/>
  <c r="CJ173"/>
  <c r="CJ172"/>
  <c r="CJ171"/>
  <c r="CL170"/>
  <c r="CJ170"/>
  <c r="BV170"/>
  <c r="CM169"/>
  <c r="CL144"/>
  <c r="CJ144"/>
  <c r="BV144"/>
  <c r="CJ142"/>
  <c r="BW141"/>
  <c r="CL140"/>
  <c r="CM138"/>
  <c r="CK137"/>
  <c r="BW136"/>
  <c r="CK135"/>
  <c r="CJ134"/>
  <c r="BW133"/>
  <c r="CL132"/>
  <c r="CM130"/>
  <c r="CK129"/>
  <c r="BW128"/>
  <c r="CK127"/>
  <c r="CJ126"/>
  <c r="BW125"/>
  <c r="CL124"/>
  <c r="CM122"/>
  <c r="CK121"/>
  <c r="BW120"/>
  <c r="BA120"/>
  <c r="BU120" s="1"/>
  <c r="CK119"/>
  <c r="BW116"/>
  <c r="BA116"/>
  <c r="BU116" s="1"/>
  <c r="BV116"/>
  <c r="BT116"/>
  <c r="BX116" s="1"/>
  <c r="CL115"/>
  <c r="CM114"/>
  <c r="CJ114"/>
  <c r="CL113"/>
  <c r="CM112"/>
  <c r="CJ112"/>
  <c r="CL111"/>
  <c r="CM110"/>
  <c r="CJ110"/>
  <c r="CL109"/>
  <c r="CM108"/>
  <c r="CJ108"/>
  <c r="CL107"/>
  <c r="CM106"/>
  <c r="CJ106"/>
  <c r="CL105"/>
  <c r="CM104"/>
  <c r="CJ104"/>
  <c r="CL103"/>
  <c r="CM102"/>
  <c r="CJ102"/>
  <c r="CL101"/>
  <c r="CM100"/>
  <c r="CJ100"/>
  <c r="CL99"/>
  <c r="CM98"/>
  <c r="CJ98"/>
  <c r="CL97"/>
  <c r="CM96"/>
  <c r="CJ96"/>
  <c r="CL95"/>
  <c r="CM94"/>
  <c r="CJ94"/>
  <c r="CL93"/>
  <c r="CM92"/>
  <c r="CJ92"/>
  <c r="CL91"/>
  <c r="CM90"/>
  <c r="CJ90"/>
  <c r="CK89"/>
  <c r="CJ88"/>
  <c r="CJ87"/>
  <c r="CJ86"/>
  <c r="CJ85"/>
  <c r="CJ84"/>
  <c r="CJ83"/>
  <c r="CJ82"/>
  <c r="CJ81"/>
  <c r="CJ80"/>
  <c r="CJ79"/>
  <c r="CJ78"/>
  <c r="CJ77"/>
  <c r="CJ76"/>
  <c r="CJ75"/>
  <c r="CJ74"/>
  <c r="CJ73"/>
  <c r="CJ72"/>
  <c r="CJ71"/>
  <c r="CJ70"/>
  <c r="CJ69"/>
  <c r="CJ68"/>
  <c r="CJ67"/>
  <c r="CJ66"/>
  <c r="CJ65"/>
  <c r="CJ64"/>
  <c r="CJ63"/>
  <c r="CJ62"/>
  <c r="CJ61"/>
  <c r="CJ60"/>
  <c r="CJ59"/>
  <c r="CJ58"/>
  <c r="CJ57"/>
  <c r="CJ56"/>
  <c r="CJ55"/>
  <c r="CJ54"/>
  <c r="CJ53"/>
  <c r="CJ52"/>
  <c r="CL51"/>
  <c r="BA44"/>
  <c r="CM43"/>
  <c r="CL42"/>
  <c r="CJ42"/>
  <c r="BV42"/>
  <c r="CM41"/>
  <c r="BW31"/>
  <c r="CK30"/>
  <c r="CL29"/>
  <c r="CM28"/>
  <c r="CJ28"/>
  <c r="CL27"/>
  <c r="CM26"/>
  <c r="CJ26"/>
  <c r="CK25"/>
  <c r="BW25"/>
  <c r="CL24"/>
  <c r="CJ23"/>
  <c r="CM22"/>
  <c r="CJ22"/>
  <c r="CL21"/>
  <c r="CM20"/>
  <c r="CJ20"/>
  <c r="CL19"/>
  <c r="CM18"/>
  <c r="CJ18"/>
  <c r="CL17"/>
  <c r="BV17"/>
  <c r="CM16"/>
  <c r="CJ16"/>
  <c r="CK15"/>
  <c r="BW15"/>
  <c r="CL14"/>
  <c r="BT9"/>
  <c r="BX9" s="1"/>
  <c r="BT8"/>
  <c r="BX8" s="1"/>
  <c r="BT7"/>
  <c r="BX7" s="1"/>
  <c r="BV6"/>
  <c r="BV10"/>
  <c r="BW9"/>
  <c r="BV8"/>
  <c r="BW7"/>
  <c r="BU7"/>
  <c r="AZ6"/>
  <c r="BT6" s="1"/>
  <c r="BX6" s="1"/>
  <c r="AZ10"/>
  <c r="BT10" s="1"/>
  <c r="BX10" s="1"/>
  <c r="BA10"/>
  <c r="BW6"/>
  <c r="BV11"/>
  <c r="BU10"/>
  <c r="BW8"/>
  <c r="CL10"/>
  <c r="CE7"/>
  <c r="CI7" s="1"/>
  <c r="BP11"/>
  <c r="BA8"/>
  <c r="BU8" s="1"/>
  <c r="AK6"/>
  <c r="AL9"/>
  <c r="AJ9"/>
  <c r="AL8"/>
  <c r="AJ8"/>
  <c r="AL7"/>
  <c r="AJ7"/>
  <c r="CJ6"/>
  <c r="CM6"/>
  <c r="CJ9"/>
  <c r="CL8"/>
  <c r="CJ8"/>
  <c r="CJ7"/>
  <c r="AJ10"/>
  <c r="AL10"/>
  <c r="CW10"/>
  <c r="CX10"/>
  <c r="AJ11"/>
  <c r="AL11"/>
  <c r="CL11"/>
  <c r="CW11"/>
  <c r="AZ1000"/>
  <c r="AZ998"/>
  <c r="AZ996"/>
  <c r="AZ994"/>
  <c r="AZ992"/>
  <c r="BP990"/>
  <c r="CJ990"/>
  <c r="BP988"/>
  <c r="CJ988"/>
  <c r="BP986"/>
  <c r="CJ986"/>
  <c r="BP984"/>
  <c r="CJ984"/>
  <c r="BP982"/>
  <c r="CJ982"/>
  <c r="BP980"/>
  <c r="CJ980"/>
  <c r="BP978"/>
  <c r="CJ978"/>
  <c r="BP976"/>
  <c r="CJ976"/>
  <c r="BP974"/>
  <c r="CJ974"/>
  <c r="BP972"/>
  <c r="CJ972"/>
  <c r="BP970"/>
  <c r="CJ970"/>
  <c r="BP968"/>
  <c r="CJ968"/>
  <c r="BP966"/>
  <c r="CJ966"/>
  <c r="BP964"/>
  <c r="CJ964"/>
  <c r="BP962"/>
  <c r="CJ962"/>
  <c r="BP960"/>
  <c r="CJ960"/>
  <c r="BP958"/>
  <c r="CJ958"/>
  <c r="BP956"/>
  <c r="CJ956"/>
  <c r="BP954"/>
  <c r="CJ954"/>
  <c r="BP952"/>
  <c r="CJ952"/>
  <c r="BP950"/>
  <c r="CJ950"/>
  <c r="BP948"/>
  <c r="CJ948"/>
  <c r="BP946"/>
  <c r="CJ946"/>
  <c r="BP944"/>
  <c r="CJ944"/>
  <c r="BP942"/>
  <c r="CJ942"/>
  <c r="BP940"/>
  <c r="CJ940"/>
  <c r="BP938"/>
  <c r="CJ938"/>
  <c r="BP936"/>
  <c r="CJ936"/>
  <c r="BP934"/>
  <c r="CJ934"/>
  <c r="BP932"/>
  <c r="CJ932"/>
  <c r="BP930"/>
  <c r="CJ930"/>
  <c r="BP928"/>
  <c r="CJ928"/>
  <c r="BP926"/>
  <c r="CJ926"/>
  <c r="BP924"/>
  <c r="CJ924"/>
  <c r="BP922"/>
  <c r="CJ922"/>
  <c r="BP920"/>
  <c r="CJ920"/>
  <c r="BP918"/>
  <c r="CJ918"/>
  <c r="BP916"/>
  <c r="CJ916"/>
  <c r="BP914"/>
  <c r="CJ914"/>
  <c r="BP912"/>
  <c r="CJ912"/>
  <c r="BC910"/>
  <c r="BW910" s="1"/>
  <c r="CE910"/>
  <c r="CI910" s="1"/>
  <c r="AZ886"/>
  <c r="AZ884"/>
  <c r="AZ882"/>
  <c r="AZ880"/>
  <c r="AZ878"/>
  <c r="AZ876"/>
  <c r="AZ874"/>
  <c r="AZ872"/>
  <c r="AZ870"/>
  <c r="AZ868"/>
  <c r="AZ866"/>
  <c r="AZ864"/>
  <c r="AZ862"/>
  <c r="AZ860"/>
  <c r="AZ858"/>
  <c r="AZ856"/>
  <c r="AZ854"/>
  <c r="CM1000"/>
  <c r="CJ1000"/>
  <c r="CE1000"/>
  <c r="CI1000" s="1"/>
  <c r="CD1000"/>
  <c r="CH1000" s="1"/>
  <c r="CL999"/>
  <c r="BA999"/>
  <c r="BU999" s="1"/>
  <c r="CM998"/>
  <c r="CJ998"/>
  <c r="CE998"/>
  <c r="CI998" s="1"/>
  <c r="CD998"/>
  <c r="CH998" s="1"/>
  <c r="CL997"/>
  <c r="BA997"/>
  <c r="BU997" s="1"/>
  <c r="CM996"/>
  <c r="CJ996"/>
  <c r="CE996"/>
  <c r="CI996" s="1"/>
  <c r="CD996"/>
  <c r="CH996" s="1"/>
  <c r="CL995"/>
  <c r="BA995"/>
  <c r="BU995" s="1"/>
  <c r="CM994"/>
  <c r="CJ994"/>
  <c r="CE994"/>
  <c r="CI994" s="1"/>
  <c r="CD994"/>
  <c r="CH994" s="1"/>
  <c r="CL993"/>
  <c r="BA993"/>
  <c r="BU993" s="1"/>
  <c r="CM992"/>
  <c r="CJ992"/>
  <c r="CE992"/>
  <c r="CI992" s="1"/>
  <c r="CD992"/>
  <c r="CH992" s="1"/>
  <c r="CL991"/>
  <c r="CJ989"/>
  <c r="CJ987"/>
  <c r="CJ985"/>
  <c r="CJ983"/>
  <c r="CJ981"/>
  <c r="CJ979"/>
  <c r="CJ977"/>
  <c r="CJ975"/>
  <c r="CJ973"/>
  <c r="CJ971"/>
  <c r="CJ969"/>
  <c r="CJ967"/>
  <c r="CJ965"/>
  <c r="CJ963"/>
  <c r="CJ961"/>
  <c r="CJ959"/>
  <c r="CJ957"/>
  <c r="CJ955"/>
  <c r="CJ953"/>
  <c r="CJ951"/>
  <c r="CJ949"/>
  <c r="CJ947"/>
  <c r="CJ945"/>
  <c r="CJ943"/>
  <c r="CJ941"/>
  <c r="CJ939"/>
  <c r="CJ937"/>
  <c r="CJ935"/>
  <c r="CJ933"/>
  <c r="CJ931"/>
  <c r="CJ929"/>
  <c r="CJ927"/>
  <c r="CJ925"/>
  <c r="CJ923"/>
  <c r="CJ921"/>
  <c r="CJ919"/>
  <c r="CJ917"/>
  <c r="CJ915"/>
  <c r="CJ913"/>
  <c r="CJ911"/>
  <c r="BV853"/>
  <c r="BV852"/>
  <c r="BV851"/>
  <c r="BV850"/>
  <c r="BV849"/>
  <c r="BV848"/>
  <c r="BV847"/>
  <c r="BV846"/>
  <c r="BV845"/>
  <c r="BV844"/>
  <c r="BV843"/>
  <c r="BV842"/>
  <c r="BV841"/>
  <c r="BV840"/>
  <c r="BV839"/>
  <c r="BV838"/>
  <c r="BV837"/>
  <c r="BV836"/>
  <c r="BV835"/>
  <c r="BV834"/>
  <c r="BV833"/>
  <c r="BC990"/>
  <c r="BW990" s="1"/>
  <c r="CE990"/>
  <c r="CI990" s="1"/>
  <c r="BC988"/>
  <c r="BW988" s="1"/>
  <c r="CE988"/>
  <c r="CI988" s="1"/>
  <c r="BC986"/>
  <c r="BW986" s="1"/>
  <c r="CE986"/>
  <c r="CI986" s="1"/>
  <c r="BC984"/>
  <c r="BW984" s="1"/>
  <c r="CE984"/>
  <c r="CI984" s="1"/>
  <c r="BC982"/>
  <c r="BW982" s="1"/>
  <c r="CE982"/>
  <c r="CI982" s="1"/>
  <c r="BC980"/>
  <c r="BW980" s="1"/>
  <c r="CE980"/>
  <c r="CI980" s="1"/>
  <c r="BC978"/>
  <c r="BW978" s="1"/>
  <c r="CE978"/>
  <c r="CI978" s="1"/>
  <c r="BC976"/>
  <c r="BW976" s="1"/>
  <c r="CE976"/>
  <c r="CI976" s="1"/>
  <c r="BC974"/>
  <c r="BW974" s="1"/>
  <c r="CE974"/>
  <c r="CI974" s="1"/>
  <c r="BC972"/>
  <c r="BW972" s="1"/>
  <c r="CE972"/>
  <c r="CI972" s="1"/>
  <c r="BC970"/>
  <c r="BW970" s="1"/>
  <c r="CE970"/>
  <c r="CI970" s="1"/>
  <c r="BC968"/>
  <c r="BW968" s="1"/>
  <c r="CE968"/>
  <c r="CI968" s="1"/>
  <c r="BC966"/>
  <c r="BW966" s="1"/>
  <c r="CE966"/>
  <c r="CI966" s="1"/>
  <c r="BC964"/>
  <c r="BW964" s="1"/>
  <c r="CE964"/>
  <c r="CI964" s="1"/>
  <c r="BC962"/>
  <c r="BW962" s="1"/>
  <c r="CE962"/>
  <c r="CI962" s="1"/>
  <c r="BC960"/>
  <c r="BW960" s="1"/>
  <c r="CE960"/>
  <c r="CI960" s="1"/>
  <c r="BC958"/>
  <c r="BW958" s="1"/>
  <c r="CE958"/>
  <c r="CI958" s="1"/>
  <c r="BC956"/>
  <c r="BW956" s="1"/>
  <c r="CE956"/>
  <c r="CI956" s="1"/>
  <c r="BC954"/>
  <c r="BW954" s="1"/>
  <c r="CE954"/>
  <c r="CI954" s="1"/>
  <c r="BC952"/>
  <c r="BW952" s="1"/>
  <c r="CE952"/>
  <c r="CI952" s="1"/>
  <c r="BC950"/>
  <c r="BW950" s="1"/>
  <c r="CE950"/>
  <c r="CI950" s="1"/>
  <c r="BC948"/>
  <c r="BW948" s="1"/>
  <c r="CE948"/>
  <c r="CI948" s="1"/>
  <c r="BC946"/>
  <c r="BW946" s="1"/>
  <c r="CE946"/>
  <c r="CI946" s="1"/>
  <c r="BC944"/>
  <c r="BW944" s="1"/>
  <c r="CE944"/>
  <c r="CI944" s="1"/>
  <c r="BC942"/>
  <c r="BW942" s="1"/>
  <c r="CE942"/>
  <c r="CI942" s="1"/>
  <c r="BC940"/>
  <c r="BW940" s="1"/>
  <c r="CE940"/>
  <c r="CI940" s="1"/>
  <c r="BC938"/>
  <c r="BW938" s="1"/>
  <c r="CE938"/>
  <c r="CI938" s="1"/>
  <c r="BC936"/>
  <c r="BW936" s="1"/>
  <c r="CE936"/>
  <c r="CI936" s="1"/>
  <c r="BC934"/>
  <c r="BW934" s="1"/>
  <c r="CE934"/>
  <c r="CI934" s="1"/>
  <c r="BC932"/>
  <c r="BW932" s="1"/>
  <c r="CE932"/>
  <c r="CI932" s="1"/>
  <c r="BC930"/>
  <c r="BW930" s="1"/>
  <c r="CE930"/>
  <c r="CI930" s="1"/>
  <c r="BC928"/>
  <c r="BW928" s="1"/>
  <c r="CE928"/>
  <c r="CI928" s="1"/>
  <c r="BC926"/>
  <c r="BW926" s="1"/>
  <c r="CE926"/>
  <c r="CI926" s="1"/>
  <c r="BC924"/>
  <c r="BW924" s="1"/>
  <c r="CE924"/>
  <c r="CI924" s="1"/>
  <c r="BC922"/>
  <c r="BW922" s="1"/>
  <c r="CE922"/>
  <c r="CI922" s="1"/>
  <c r="BC920"/>
  <c r="BW920" s="1"/>
  <c r="CE920"/>
  <c r="CI920" s="1"/>
  <c r="BC918"/>
  <c r="BW918" s="1"/>
  <c r="CE918"/>
  <c r="CI918" s="1"/>
  <c r="BC916"/>
  <c r="BW916" s="1"/>
  <c r="CE916"/>
  <c r="CI916" s="1"/>
  <c r="BC914"/>
  <c r="BW914" s="1"/>
  <c r="CE914"/>
  <c r="CI914" s="1"/>
  <c r="BC912"/>
  <c r="BW912" s="1"/>
  <c r="CE912"/>
  <c r="CI912" s="1"/>
  <c r="AZ909"/>
  <c r="AZ907"/>
  <c r="AZ905"/>
  <c r="AZ903"/>
  <c r="AZ901"/>
  <c r="AZ899"/>
  <c r="AZ897"/>
  <c r="AZ895"/>
  <c r="AZ893"/>
  <c r="AZ891"/>
  <c r="AZ889"/>
  <c r="BA1000"/>
  <c r="BU1000" s="1"/>
  <c r="CD999"/>
  <c r="CH999" s="1"/>
  <c r="BA998"/>
  <c r="BU998" s="1"/>
  <c r="CD997"/>
  <c r="CH997" s="1"/>
  <c r="BA996"/>
  <c r="BU996" s="1"/>
  <c r="CD995"/>
  <c r="CH995" s="1"/>
  <c r="BA994"/>
  <c r="BU994" s="1"/>
  <c r="CD993"/>
  <c r="CH993" s="1"/>
  <c r="BA992"/>
  <c r="BU992" s="1"/>
  <c r="CD991"/>
  <c r="CH991" s="1"/>
  <c r="BA990"/>
  <c r="BU990" s="1"/>
  <c r="CD989"/>
  <c r="CH989" s="1"/>
  <c r="BA988"/>
  <c r="BU988" s="1"/>
  <c r="CD987"/>
  <c r="CH987" s="1"/>
  <c r="BA986"/>
  <c r="BU986" s="1"/>
  <c r="CD985"/>
  <c r="CH985" s="1"/>
  <c r="BA984"/>
  <c r="BU984" s="1"/>
  <c r="CD983"/>
  <c r="CH983" s="1"/>
  <c r="BA982"/>
  <c r="BU982" s="1"/>
  <c r="CD981"/>
  <c r="CH981" s="1"/>
  <c r="BA980"/>
  <c r="BU980" s="1"/>
  <c r="CD979"/>
  <c r="CH979" s="1"/>
  <c r="BA978"/>
  <c r="BU978" s="1"/>
  <c r="CD977"/>
  <c r="CH977" s="1"/>
  <c r="BA976"/>
  <c r="BU976" s="1"/>
  <c r="CD975"/>
  <c r="CH975" s="1"/>
  <c r="BA974"/>
  <c r="BU974" s="1"/>
  <c r="CD973"/>
  <c r="CH973" s="1"/>
  <c r="BA972"/>
  <c r="BU972" s="1"/>
  <c r="CD971"/>
  <c r="CH971" s="1"/>
  <c r="BA970"/>
  <c r="BU970" s="1"/>
  <c r="CD969"/>
  <c r="CH969" s="1"/>
  <c r="BA968"/>
  <c r="BU968" s="1"/>
  <c r="CD967"/>
  <c r="CH967" s="1"/>
  <c r="BA966"/>
  <c r="BU966" s="1"/>
  <c r="CD965"/>
  <c r="CH965" s="1"/>
  <c r="BA964"/>
  <c r="BU964" s="1"/>
  <c r="CD963"/>
  <c r="CH963" s="1"/>
  <c r="BA962"/>
  <c r="BU962" s="1"/>
  <c r="CD961"/>
  <c r="CH961" s="1"/>
  <c r="BA960"/>
  <c r="BU960" s="1"/>
  <c r="CD959"/>
  <c r="CH959" s="1"/>
  <c r="BA958"/>
  <c r="BU958" s="1"/>
  <c r="CD957"/>
  <c r="CH957" s="1"/>
  <c r="BA956"/>
  <c r="BU956" s="1"/>
  <c r="CD955"/>
  <c r="CH955" s="1"/>
  <c r="BA954"/>
  <c r="BU954" s="1"/>
  <c r="CD953"/>
  <c r="CH953" s="1"/>
  <c r="BA952"/>
  <c r="BU952" s="1"/>
  <c r="CD951"/>
  <c r="CH951" s="1"/>
  <c r="BA950"/>
  <c r="BU950" s="1"/>
  <c r="CD949"/>
  <c r="CH949" s="1"/>
  <c r="BA948"/>
  <c r="BU948" s="1"/>
  <c r="CD947"/>
  <c r="CH947" s="1"/>
  <c r="BA946"/>
  <c r="BU946" s="1"/>
  <c r="CD945"/>
  <c r="CH945" s="1"/>
  <c r="BA944"/>
  <c r="BU944" s="1"/>
  <c r="CD943"/>
  <c r="CH943" s="1"/>
  <c r="BA942"/>
  <c r="BU942" s="1"/>
  <c r="CD941"/>
  <c r="CH941" s="1"/>
  <c r="BA940"/>
  <c r="BU940" s="1"/>
  <c r="CD939"/>
  <c r="CH939" s="1"/>
  <c r="BA938"/>
  <c r="BU938" s="1"/>
  <c r="CD937"/>
  <c r="CH937" s="1"/>
  <c r="BA936"/>
  <c r="BU936" s="1"/>
  <c r="CD935"/>
  <c r="CH935" s="1"/>
  <c r="BA934"/>
  <c r="BU934" s="1"/>
  <c r="CD933"/>
  <c r="CH933" s="1"/>
  <c r="BA932"/>
  <c r="BU932" s="1"/>
  <c r="CD931"/>
  <c r="CH931" s="1"/>
  <c r="BA930"/>
  <c r="BU930" s="1"/>
  <c r="CD929"/>
  <c r="CH929" s="1"/>
  <c r="BA928"/>
  <c r="BU928" s="1"/>
  <c r="CD927"/>
  <c r="CH927" s="1"/>
  <c r="BA926"/>
  <c r="BU926" s="1"/>
  <c r="CD925"/>
  <c r="CH925" s="1"/>
  <c r="BA924"/>
  <c r="BU924" s="1"/>
  <c r="CD923"/>
  <c r="CH923" s="1"/>
  <c r="BA922"/>
  <c r="BU922" s="1"/>
  <c r="CD921"/>
  <c r="CH921" s="1"/>
  <c r="BA920"/>
  <c r="BU920" s="1"/>
  <c r="CD919"/>
  <c r="CH919" s="1"/>
  <c r="BA918"/>
  <c r="BU918" s="1"/>
  <c r="CD917"/>
  <c r="CH917" s="1"/>
  <c r="BA916"/>
  <c r="BU916" s="1"/>
  <c r="CD915"/>
  <c r="CH915" s="1"/>
  <c r="BA914"/>
  <c r="BU914" s="1"/>
  <c r="CD913"/>
  <c r="CH913" s="1"/>
  <c r="BA912"/>
  <c r="BU912" s="1"/>
  <c r="CD911"/>
  <c r="CH911" s="1"/>
  <c r="CK653"/>
  <c r="BP653"/>
  <c r="CK652"/>
  <c r="BP652"/>
  <c r="CJ652"/>
  <c r="CK651"/>
  <c r="BP651"/>
  <c r="CJ651"/>
  <c r="CK650"/>
  <c r="BP650"/>
  <c r="CJ650"/>
  <c r="CK649"/>
  <c r="BP649"/>
  <c r="CJ649"/>
  <c r="CK648"/>
  <c r="BP648"/>
  <c r="CJ648"/>
  <c r="CK647"/>
  <c r="BP647"/>
  <c r="CJ647"/>
  <c r="CK646"/>
  <c r="BP646"/>
  <c r="CJ646"/>
  <c r="CK645"/>
  <c r="BP645"/>
  <c r="CJ645"/>
  <c r="CK644"/>
  <c r="BP644"/>
  <c r="CJ644"/>
  <c r="CK643"/>
  <c r="BP643"/>
  <c r="CJ643"/>
  <c r="AZ642"/>
  <c r="BT642" s="1"/>
  <c r="BX642" s="1"/>
  <c r="AZ641"/>
  <c r="BT641" s="1"/>
  <c r="BX641" s="1"/>
  <c r="AZ640"/>
  <c r="BT640" s="1"/>
  <c r="BX640" s="1"/>
  <c r="AZ639"/>
  <c r="BT639" s="1"/>
  <c r="BX639" s="1"/>
  <c r="AZ638"/>
  <c r="BT638" s="1"/>
  <c r="BX638" s="1"/>
  <c r="AZ637"/>
  <c r="BT637" s="1"/>
  <c r="BX637" s="1"/>
  <c r="AZ636"/>
  <c r="BT636" s="1"/>
  <c r="BX636" s="1"/>
  <c r="AZ635"/>
  <c r="BT635" s="1"/>
  <c r="BX635" s="1"/>
  <c r="AZ634"/>
  <c r="BT634" s="1"/>
  <c r="BX634" s="1"/>
  <c r="AZ633"/>
  <c r="BT633" s="1"/>
  <c r="BX633" s="1"/>
  <c r="AZ632"/>
  <c r="BT632" s="1"/>
  <c r="BX632" s="1"/>
  <c r="AZ631"/>
  <c r="BT631" s="1"/>
  <c r="BX631" s="1"/>
  <c r="AZ630"/>
  <c r="BT630" s="1"/>
  <c r="BX630" s="1"/>
  <c r="AZ629"/>
  <c r="BT629" s="1"/>
  <c r="BX629" s="1"/>
  <c r="AZ628"/>
  <c r="BT628" s="1"/>
  <c r="BX628" s="1"/>
  <c r="AZ627"/>
  <c r="BT627" s="1"/>
  <c r="BX627" s="1"/>
  <c r="AZ626"/>
  <c r="BT626" s="1"/>
  <c r="BX626" s="1"/>
  <c r="AZ625"/>
  <c r="BT625" s="1"/>
  <c r="BX625" s="1"/>
  <c r="AZ624"/>
  <c r="BT624" s="1"/>
  <c r="BX624" s="1"/>
  <c r="AZ623"/>
  <c r="BT623" s="1"/>
  <c r="BX623" s="1"/>
  <c r="AZ622"/>
  <c r="BT622" s="1"/>
  <c r="BX622" s="1"/>
  <c r="AZ621"/>
  <c r="BT621" s="1"/>
  <c r="BX621" s="1"/>
  <c r="AZ620"/>
  <c r="BT620" s="1"/>
  <c r="BX620" s="1"/>
  <c r="CB620"/>
  <c r="CF620" s="1"/>
  <c r="AZ619"/>
  <c r="BT619" s="1"/>
  <c r="BX619" s="1"/>
  <c r="CB619"/>
  <c r="CF619" s="1"/>
  <c r="AZ618"/>
  <c r="BT618" s="1"/>
  <c r="BX618" s="1"/>
  <c r="CB618"/>
  <c r="CF618" s="1"/>
  <c r="AZ617"/>
  <c r="BT617" s="1"/>
  <c r="BX617" s="1"/>
  <c r="CB617"/>
  <c r="CF617" s="1"/>
  <c r="AZ616"/>
  <c r="BT616" s="1"/>
  <c r="BX616" s="1"/>
  <c r="CB616"/>
  <c r="CF616" s="1"/>
  <c r="AZ615"/>
  <c r="BT615" s="1"/>
  <c r="BX615" s="1"/>
  <c r="CB615"/>
  <c r="CF615" s="1"/>
  <c r="AZ614"/>
  <c r="BT614" s="1"/>
  <c r="BX614" s="1"/>
  <c r="CB614"/>
  <c r="CF614" s="1"/>
  <c r="AZ613"/>
  <c r="BT613" s="1"/>
  <c r="BX613" s="1"/>
  <c r="CB613"/>
  <c r="CF613" s="1"/>
  <c r="AZ612"/>
  <c r="BT612" s="1"/>
  <c r="BX612" s="1"/>
  <c r="CB612"/>
  <c r="CF612" s="1"/>
  <c r="AZ611"/>
  <c r="BT611" s="1"/>
  <c r="BX611" s="1"/>
  <c r="CB611"/>
  <c r="CF611" s="1"/>
  <c r="AZ610"/>
  <c r="BT610" s="1"/>
  <c r="BX610" s="1"/>
  <c r="CB610"/>
  <c r="CF610" s="1"/>
  <c r="AZ609"/>
  <c r="BT609" s="1"/>
  <c r="BX609" s="1"/>
  <c r="CB609"/>
  <c r="CF609" s="1"/>
  <c r="AZ608"/>
  <c r="BT608" s="1"/>
  <c r="BX608" s="1"/>
  <c r="CB608"/>
  <c r="CF608" s="1"/>
  <c r="AZ607"/>
  <c r="BT607" s="1"/>
  <c r="BX607" s="1"/>
  <c r="CB607"/>
  <c r="CF607" s="1"/>
  <c r="AZ606"/>
  <c r="BT606" s="1"/>
  <c r="BX606" s="1"/>
  <c r="CB606"/>
  <c r="CF606" s="1"/>
  <c r="AZ605"/>
  <c r="BT605" s="1"/>
  <c r="BX605" s="1"/>
  <c r="CB605"/>
  <c r="CF605" s="1"/>
  <c r="AZ604"/>
  <c r="BT604" s="1"/>
  <c r="BX604" s="1"/>
  <c r="CB604"/>
  <c r="CF604" s="1"/>
  <c r="AZ603"/>
  <c r="BT603" s="1"/>
  <c r="BX603" s="1"/>
  <c r="CB603"/>
  <c r="CF603" s="1"/>
  <c r="AZ602"/>
  <c r="BT602" s="1"/>
  <c r="BX602" s="1"/>
  <c r="CB602"/>
  <c r="CF602" s="1"/>
  <c r="AZ601"/>
  <c r="BT601" s="1"/>
  <c r="BX601" s="1"/>
  <c r="CB601"/>
  <c r="CF601" s="1"/>
  <c r="AZ600"/>
  <c r="BT600" s="1"/>
  <c r="BX600" s="1"/>
  <c r="CB600"/>
  <c r="CF600" s="1"/>
  <c r="AZ599"/>
  <c r="BT599" s="1"/>
  <c r="BX599" s="1"/>
  <c r="CB599"/>
  <c r="CF599" s="1"/>
  <c r="AZ598"/>
  <c r="BT598" s="1"/>
  <c r="BX598" s="1"/>
  <c r="CB598"/>
  <c r="CF598" s="1"/>
  <c r="AZ597"/>
  <c r="BT597" s="1"/>
  <c r="BX597" s="1"/>
  <c r="CB597"/>
  <c r="CF597" s="1"/>
  <c r="AZ596"/>
  <c r="BT596" s="1"/>
  <c r="BX596" s="1"/>
  <c r="CB596"/>
  <c r="CF596" s="1"/>
  <c r="AZ595"/>
  <c r="BT595" s="1"/>
  <c r="BX595" s="1"/>
  <c r="CB595"/>
  <c r="CF595" s="1"/>
  <c r="AZ594"/>
  <c r="BT594" s="1"/>
  <c r="BX594" s="1"/>
  <c r="CB594"/>
  <c r="CF594" s="1"/>
  <c r="AZ593"/>
  <c r="BT593" s="1"/>
  <c r="BX593" s="1"/>
  <c r="CB593"/>
  <c r="CF593" s="1"/>
  <c r="AZ592"/>
  <c r="BT592" s="1"/>
  <c r="BX592" s="1"/>
  <c r="CB592"/>
  <c r="CF592" s="1"/>
  <c r="AZ591"/>
  <c r="BT591" s="1"/>
  <c r="BX591" s="1"/>
  <c r="CB591"/>
  <c r="CF591" s="1"/>
  <c r="AZ590"/>
  <c r="BT590" s="1"/>
  <c r="BX590" s="1"/>
  <c r="CB590"/>
  <c r="CF590" s="1"/>
  <c r="AZ589"/>
  <c r="BT589" s="1"/>
  <c r="BX589" s="1"/>
  <c r="CB589"/>
  <c r="CF589" s="1"/>
  <c r="AZ588"/>
  <c r="BT588" s="1"/>
  <c r="BX588" s="1"/>
  <c r="CB588"/>
  <c r="CF588" s="1"/>
  <c r="AZ587"/>
  <c r="BT587" s="1"/>
  <c r="BX587" s="1"/>
  <c r="CB587"/>
  <c r="CF587" s="1"/>
  <c r="AZ586"/>
  <c r="BT586" s="1"/>
  <c r="BX586" s="1"/>
  <c r="CB586"/>
  <c r="CF586" s="1"/>
  <c r="AZ585"/>
  <c r="BT585" s="1"/>
  <c r="BX585" s="1"/>
  <c r="CB585"/>
  <c r="CF585" s="1"/>
  <c r="AZ583"/>
  <c r="CB583"/>
  <c r="CF583" s="1"/>
  <c r="AZ579"/>
  <c r="CB579"/>
  <c r="CF579" s="1"/>
  <c r="AZ575"/>
  <c r="CB575"/>
  <c r="CF575" s="1"/>
  <c r="AZ571"/>
  <c r="CB571"/>
  <c r="CF571" s="1"/>
  <c r="AZ567"/>
  <c r="CB567"/>
  <c r="CF567" s="1"/>
  <c r="AZ563"/>
  <c r="CB563"/>
  <c r="CF563" s="1"/>
  <c r="AZ528"/>
  <c r="CB528"/>
  <c r="CF528" s="1"/>
  <c r="AZ526"/>
  <c r="CB526"/>
  <c r="CF526" s="1"/>
  <c r="AZ524"/>
  <c r="CB524"/>
  <c r="CF524" s="1"/>
  <c r="AZ522"/>
  <c r="CB522"/>
  <c r="CF522" s="1"/>
  <c r="AZ520"/>
  <c r="CB520"/>
  <c r="CF520" s="1"/>
  <c r="AZ518"/>
  <c r="CB518"/>
  <c r="CF518" s="1"/>
  <c r="AZ516"/>
  <c r="CB516"/>
  <c r="CF516" s="1"/>
  <c r="AZ514"/>
  <c r="CB514"/>
  <c r="CF514" s="1"/>
  <c r="AZ512"/>
  <c r="CB512"/>
  <c r="CF512" s="1"/>
  <c r="AZ510"/>
  <c r="CB510"/>
  <c r="CF510" s="1"/>
  <c r="AZ508"/>
  <c r="CB508"/>
  <c r="CF508" s="1"/>
  <c r="AZ506"/>
  <c r="CB506"/>
  <c r="CF506" s="1"/>
  <c r="AZ504"/>
  <c r="CB504"/>
  <c r="CF504" s="1"/>
  <c r="AZ502"/>
  <c r="CB502"/>
  <c r="CF502" s="1"/>
  <c r="AZ500"/>
  <c r="CB500"/>
  <c r="CF500" s="1"/>
  <c r="AZ498"/>
  <c r="CB498"/>
  <c r="CF498" s="1"/>
  <c r="AZ496"/>
  <c r="CB496"/>
  <c r="CF496" s="1"/>
  <c r="AZ494"/>
  <c r="CB494"/>
  <c r="CF494" s="1"/>
  <c r="AZ492"/>
  <c r="CB492"/>
  <c r="CF492" s="1"/>
  <c r="AZ490"/>
  <c r="CB490"/>
  <c r="CF490" s="1"/>
  <c r="AZ488"/>
  <c r="CB488"/>
  <c r="CF488" s="1"/>
  <c r="AZ486"/>
  <c r="CB486"/>
  <c r="CF486" s="1"/>
  <c r="AZ484"/>
  <c r="CB484"/>
  <c r="CF484" s="1"/>
  <c r="AZ482"/>
  <c r="CB482"/>
  <c r="CF482" s="1"/>
  <c r="AZ480"/>
  <c r="CB480"/>
  <c r="CF480" s="1"/>
  <c r="AZ478"/>
  <c r="CB478"/>
  <c r="CF478" s="1"/>
  <c r="AZ476"/>
  <c r="CB476"/>
  <c r="CF476" s="1"/>
  <c r="AZ474"/>
  <c r="CB474"/>
  <c r="CF474" s="1"/>
  <c r="AZ472"/>
  <c r="CB472"/>
  <c r="CF472" s="1"/>
  <c r="AZ470"/>
  <c r="CB470"/>
  <c r="CF470" s="1"/>
  <c r="AZ468"/>
  <c r="CB468"/>
  <c r="CF468" s="1"/>
  <c r="BA991"/>
  <c r="BU991" s="1"/>
  <c r="CM990"/>
  <c r="CD990"/>
  <c r="CH990" s="1"/>
  <c r="CL989"/>
  <c r="BA989"/>
  <c r="BU989" s="1"/>
  <c r="CM988"/>
  <c r="CD988"/>
  <c r="CH988" s="1"/>
  <c r="CL987"/>
  <c r="BA987"/>
  <c r="BU987" s="1"/>
  <c r="CM986"/>
  <c r="CD986"/>
  <c r="CH986" s="1"/>
  <c r="CL985"/>
  <c r="BA985"/>
  <c r="BU985" s="1"/>
  <c r="CM984"/>
  <c r="CD984"/>
  <c r="CH984" s="1"/>
  <c r="CL983"/>
  <c r="BA983"/>
  <c r="BU983" s="1"/>
  <c r="CM982"/>
  <c r="CD982"/>
  <c r="CH982" s="1"/>
  <c r="CL981"/>
  <c r="BA981"/>
  <c r="BU981" s="1"/>
  <c r="CM980"/>
  <c r="CD980"/>
  <c r="CH980" s="1"/>
  <c r="CL979"/>
  <c r="BA979"/>
  <c r="BU979" s="1"/>
  <c r="CM978"/>
  <c r="CD978"/>
  <c r="CH978" s="1"/>
  <c r="CL977"/>
  <c r="BA977"/>
  <c r="BU977" s="1"/>
  <c r="CM976"/>
  <c r="CD976"/>
  <c r="CH976" s="1"/>
  <c r="CL975"/>
  <c r="BA975"/>
  <c r="BU975" s="1"/>
  <c r="CM974"/>
  <c r="CD974"/>
  <c r="CH974" s="1"/>
  <c r="CL973"/>
  <c r="BA973"/>
  <c r="BU973" s="1"/>
  <c r="CM972"/>
  <c r="CD972"/>
  <c r="CH972" s="1"/>
  <c r="CL971"/>
  <c r="BA971"/>
  <c r="BU971" s="1"/>
  <c r="CM970"/>
  <c r="CD970"/>
  <c r="CH970" s="1"/>
  <c r="CL969"/>
  <c r="BA969"/>
  <c r="BU969" s="1"/>
  <c r="CM968"/>
  <c r="CD968"/>
  <c r="CH968" s="1"/>
  <c r="CL967"/>
  <c r="BA967"/>
  <c r="BU967" s="1"/>
  <c r="CM966"/>
  <c r="CD966"/>
  <c r="CH966" s="1"/>
  <c r="CL965"/>
  <c r="BA965"/>
  <c r="BU965" s="1"/>
  <c r="CM964"/>
  <c r="CD964"/>
  <c r="CH964" s="1"/>
  <c r="CL963"/>
  <c r="BA963"/>
  <c r="BU963" s="1"/>
  <c r="CM962"/>
  <c r="CD962"/>
  <c r="CH962" s="1"/>
  <c r="CL961"/>
  <c r="BA961"/>
  <c r="BU961" s="1"/>
  <c r="CM960"/>
  <c r="CD960"/>
  <c r="CH960" s="1"/>
  <c r="CL959"/>
  <c r="BA959"/>
  <c r="BU959" s="1"/>
  <c r="CM958"/>
  <c r="CD958"/>
  <c r="CH958" s="1"/>
  <c r="CL957"/>
  <c r="BA957"/>
  <c r="BU957" s="1"/>
  <c r="CM956"/>
  <c r="CD956"/>
  <c r="CH956" s="1"/>
  <c r="CL955"/>
  <c r="BA955"/>
  <c r="BU955" s="1"/>
  <c r="CM954"/>
  <c r="CD954"/>
  <c r="CH954" s="1"/>
  <c r="CL953"/>
  <c r="BA953"/>
  <c r="BU953" s="1"/>
  <c r="CM952"/>
  <c r="CD952"/>
  <c r="CH952" s="1"/>
  <c r="CL951"/>
  <c r="BA951"/>
  <c r="BU951" s="1"/>
  <c r="CM950"/>
  <c r="CD950"/>
  <c r="CH950" s="1"/>
  <c r="CL949"/>
  <c r="BA949"/>
  <c r="BU949" s="1"/>
  <c r="CM948"/>
  <c r="CD948"/>
  <c r="CH948" s="1"/>
  <c r="CL947"/>
  <c r="BA947"/>
  <c r="BU947" s="1"/>
  <c r="CM946"/>
  <c r="CD946"/>
  <c r="CH946" s="1"/>
  <c r="CL945"/>
  <c r="BA945"/>
  <c r="BU945" s="1"/>
  <c r="CM944"/>
  <c r="CD944"/>
  <c r="CH944" s="1"/>
  <c r="CL943"/>
  <c r="BA943"/>
  <c r="BU943" s="1"/>
  <c r="CM942"/>
  <c r="CD942"/>
  <c r="CH942" s="1"/>
  <c r="CL941"/>
  <c r="BA941"/>
  <c r="BU941" s="1"/>
  <c r="CM940"/>
  <c r="CD940"/>
  <c r="CH940" s="1"/>
  <c r="CL939"/>
  <c r="BA939"/>
  <c r="BU939" s="1"/>
  <c r="CM938"/>
  <c r="CD938"/>
  <c r="CH938" s="1"/>
  <c r="CL937"/>
  <c r="BA937"/>
  <c r="BU937" s="1"/>
  <c r="CM936"/>
  <c r="CD936"/>
  <c r="CH936" s="1"/>
  <c r="CL935"/>
  <c r="BA935"/>
  <c r="BU935" s="1"/>
  <c r="CM934"/>
  <c r="CD934"/>
  <c r="CH934" s="1"/>
  <c r="CL933"/>
  <c r="BA933"/>
  <c r="BU933" s="1"/>
  <c r="CM932"/>
  <c r="CD932"/>
  <c r="CH932" s="1"/>
  <c r="CL931"/>
  <c r="BA931"/>
  <c r="BU931" s="1"/>
  <c r="CM930"/>
  <c r="CD930"/>
  <c r="CH930" s="1"/>
  <c r="CL929"/>
  <c r="BA929"/>
  <c r="BU929" s="1"/>
  <c r="CM928"/>
  <c r="CD928"/>
  <c r="CH928" s="1"/>
  <c r="CL927"/>
  <c r="BA927"/>
  <c r="BU927" s="1"/>
  <c r="CM926"/>
  <c r="CD926"/>
  <c r="CH926" s="1"/>
  <c r="CL925"/>
  <c r="BA925"/>
  <c r="BU925" s="1"/>
  <c r="CM924"/>
  <c r="CD924"/>
  <c r="CH924" s="1"/>
  <c r="CL923"/>
  <c r="BA923"/>
  <c r="BU923" s="1"/>
  <c r="CM922"/>
  <c r="CD922"/>
  <c r="CH922" s="1"/>
  <c r="CL921"/>
  <c r="BA921"/>
  <c r="BU921" s="1"/>
  <c r="CM920"/>
  <c r="CD920"/>
  <c r="CH920" s="1"/>
  <c r="CL919"/>
  <c r="BA919"/>
  <c r="BU919" s="1"/>
  <c r="CM918"/>
  <c r="CD918"/>
  <c r="CH918" s="1"/>
  <c r="CL917"/>
  <c r="BA917"/>
  <c r="BU917" s="1"/>
  <c r="CM916"/>
  <c r="CD916"/>
  <c r="CH916" s="1"/>
  <c r="CL915"/>
  <c r="BA915"/>
  <c r="BU915" s="1"/>
  <c r="CM914"/>
  <c r="CD914"/>
  <c r="CH914" s="1"/>
  <c r="CL913"/>
  <c r="BA913"/>
  <c r="BU913" s="1"/>
  <c r="CM912"/>
  <c r="CD912"/>
  <c r="CH912" s="1"/>
  <c r="CL911"/>
  <c r="BA911"/>
  <c r="BU911" s="1"/>
  <c r="CM910"/>
  <c r="CD910"/>
  <c r="CH910" s="1"/>
  <c r="BA909"/>
  <c r="BU909" s="1"/>
  <c r="CD908"/>
  <c r="CH908" s="1"/>
  <c r="BA907"/>
  <c r="BU907" s="1"/>
  <c r="CD906"/>
  <c r="CH906" s="1"/>
  <c r="BA905"/>
  <c r="BU905" s="1"/>
  <c r="CD904"/>
  <c r="CH904" s="1"/>
  <c r="BA903"/>
  <c r="BU903" s="1"/>
  <c r="CD902"/>
  <c r="CH902" s="1"/>
  <c r="BA901"/>
  <c r="BU901" s="1"/>
  <c r="CD900"/>
  <c r="CH900" s="1"/>
  <c r="BA899"/>
  <c r="BU899" s="1"/>
  <c r="CD898"/>
  <c r="CH898" s="1"/>
  <c r="BA897"/>
  <c r="BU897" s="1"/>
  <c r="CD896"/>
  <c r="CH896" s="1"/>
  <c r="BA895"/>
  <c r="BU895" s="1"/>
  <c r="CD894"/>
  <c r="CH894" s="1"/>
  <c r="BA893"/>
  <c r="BU893" s="1"/>
  <c r="CD892"/>
  <c r="CH892" s="1"/>
  <c r="BA891"/>
  <c r="BU891" s="1"/>
  <c r="CD890"/>
  <c r="CH890" s="1"/>
  <c r="BA889"/>
  <c r="BU889" s="1"/>
  <c r="CD888"/>
  <c r="CH888" s="1"/>
  <c r="CM886"/>
  <c r="CJ886"/>
  <c r="CE886"/>
  <c r="CI886" s="1"/>
  <c r="CD886"/>
  <c r="CH886" s="1"/>
  <c r="CL885"/>
  <c r="BA885"/>
  <c r="BU885" s="1"/>
  <c r="CM884"/>
  <c r="CJ884"/>
  <c r="CE884"/>
  <c r="CI884" s="1"/>
  <c r="CD884"/>
  <c r="CH884" s="1"/>
  <c r="CL883"/>
  <c r="BA883"/>
  <c r="BU883" s="1"/>
  <c r="CM882"/>
  <c r="CJ882"/>
  <c r="CE882"/>
  <c r="CI882" s="1"/>
  <c r="CD882"/>
  <c r="CH882" s="1"/>
  <c r="CL881"/>
  <c r="BA881"/>
  <c r="BU881" s="1"/>
  <c r="CM880"/>
  <c r="CJ880"/>
  <c r="CE880"/>
  <c r="CI880" s="1"/>
  <c r="CD880"/>
  <c r="CH880" s="1"/>
  <c r="CL879"/>
  <c r="BA879"/>
  <c r="BU879" s="1"/>
  <c r="CM878"/>
  <c r="CJ878"/>
  <c r="CE878"/>
  <c r="CI878" s="1"/>
  <c r="CD878"/>
  <c r="CH878" s="1"/>
  <c r="CL877"/>
  <c r="BA877"/>
  <c r="BU877" s="1"/>
  <c r="CM876"/>
  <c r="CJ876"/>
  <c r="CE876"/>
  <c r="CI876" s="1"/>
  <c r="CD876"/>
  <c r="CH876" s="1"/>
  <c r="CL875"/>
  <c r="BA875"/>
  <c r="BU875" s="1"/>
  <c r="CM874"/>
  <c r="CJ874"/>
  <c r="CE874"/>
  <c r="CI874" s="1"/>
  <c r="CD874"/>
  <c r="CH874" s="1"/>
  <c r="CL873"/>
  <c r="BA873"/>
  <c r="BU873" s="1"/>
  <c r="CM872"/>
  <c r="CJ872"/>
  <c r="CE872"/>
  <c r="CI872" s="1"/>
  <c r="CD872"/>
  <c r="CH872" s="1"/>
  <c r="CL871"/>
  <c r="BA871"/>
  <c r="BU871" s="1"/>
  <c r="CM870"/>
  <c r="CJ870"/>
  <c r="CE870"/>
  <c r="CI870" s="1"/>
  <c r="CD870"/>
  <c r="CH870" s="1"/>
  <c r="CL869"/>
  <c r="BA869"/>
  <c r="BU869" s="1"/>
  <c r="CM868"/>
  <c r="CJ868"/>
  <c r="CE868"/>
  <c r="CI868" s="1"/>
  <c r="CD868"/>
  <c r="CH868" s="1"/>
  <c r="CL867"/>
  <c r="BA867"/>
  <c r="BU867" s="1"/>
  <c r="CM866"/>
  <c r="CJ866"/>
  <c r="CE866"/>
  <c r="CI866" s="1"/>
  <c r="CD866"/>
  <c r="CH866" s="1"/>
  <c r="CL865"/>
  <c r="BA865"/>
  <c r="BU865" s="1"/>
  <c r="CM864"/>
  <c r="CJ864"/>
  <c r="CE864"/>
  <c r="CI864" s="1"/>
  <c r="CD864"/>
  <c r="CH864" s="1"/>
  <c r="CL863"/>
  <c r="BA863"/>
  <c r="BU863" s="1"/>
  <c r="CM862"/>
  <c r="CJ862"/>
  <c r="CE862"/>
  <c r="CI862" s="1"/>
  <c r="CD862"/>
  <c r="CH862" s="1"/>
  <c r="CL861"/>
  <c r="BA861"/>
  <c r="BU861" s="1"/>
  <c r="CM860"/>
  <c r="CJ860"/>
  <c r="CE860"/>
  <c r="CI860" s="1"/>
  <c r="CD860"/>
  <c r="CH860" s="1"/>
  <c r="CL859"/>
  <c r="BA859"/>
  <c r="BU859" s="1"/>
  <c r="CM858"/>
  <c r="CJ858"/>
  <c r="CE858"/>
  <c r="CI858" s="1"/>
  <c r="CD858"/>
  <c r="CH858" s="1"/>
  <c r="CL857"/>
  <c r="BA857"/>
  <c r="BU857" s="1"/>
  <c r="CM856"/>
  <c r="CJ856"/>
  <c r="CE856"/>
  <c r="CI856" s="1"/>
  <c r="CD856"/>
  <c r="CH856" s="1"/>
  <c r="CL855"/>
  <c r="BA855"/>
  <c r="BU855" s="1"/>
  <c r="CM854"/>
  <c r="CJ854"/>
  <c r="CE854"/>
  <c r="CI854" s="1"/>
  <c r="CD854"/>
  <c r="CH854" s="1"/>
  <c r="BT853"/>
  <c r="BX853" s="1"/>
  <c r="CK853"/>
  <c r="BT852"/>
  <c r="BX852" s="1"/>
  <c r="CK852"/>
  <c r="BT851"/>
  <c r="BX851" s="1"/>
  <c r="CK851"/>
  <c r="BT850"/>
  <c r="BX850" s="1"/>
  <c r="CK850"/>
  <c r="BT849"/>
  <c r="BX849" s="1"/>
  <c r="CK849"/>
  <c r="BT848"/>
  <c r="BX848" s="1"/>
  <c r="CK848"/>
  <c r="BT847"/>
  <c r="BX847" s="1"/>
  <c r="CK847"/>
  <c r="BT846"/>
  <c r="BX846" s="1"/>
  <c r="CK846"/>
  <c r="BT845"/>
  <c r="BX845" s="1"/>
  <c r="CK845"/>
  <c r="BT844"/>
  <c r="BX844" s="1"/>
  <c r="CK844"/>
  <c r="BT843"/>
  <c r="BX843" s="1"/>
  <c r="CK843"/>
  <c r="BT842"/>
  <c r="BX842" s="1"/>
  <c r="CK842"/>
  <c r="BT841"/>
  <c r="BX841" s="1"/>
  <c r="CK841"/>
  <c r="BT840"/>
  <c r="BX840" s="1"/>
  <c r="CK840"/>
  <c r="BT839"/>
  <c r="BX839" s="1"/>
  <c r="CK839"/>
  <c r="BT838"/>
  <c r="BX838" s="1"/>
  <c r="CK838"/>
  <c r="BT837"/>
  <c r="BX837" s="1"/>
  <c r="CK837"/>
  <c r="BT836"/>
  <c r="BX836" s="1"/>
  <c r="CK836"/>
  <c r="BT835"/>
  <c r="BX835" s="1"/>
  <c r="CK835"/>
  <c r="BT834"/>
  <c r="BX834" s="1"/>
  <c r="CK834"/>
  <c r="BT833"/>
  <c r="BX833" s="1"/>
  <c r="CK833"/>
  <c r="BA832"/>
  <c r="CK832"/>
  <c r="BA831"/>
  <c r="CK831"/>
  <c r="BA830"/>
  <c r="CK830"/>
  <c r="BA829"/>
  <c r="CK829"/>
  <c r="BA828"/>
  <c r="CK828"/>
  <c r="BA827"/>
  <c r="CK827"/>
  <c r="BA826"/>
  <c r="CK826"/>
  <c r="BA825"/>
  <c r="CK825"/>
  <c r="BA824"/>
  <c r="CK824"/>
  <c r="BA823"/>
  <c r="CK823"/>
  <c r="BA822"/>
  <c r="CK822"/>
  <c r="BA821"/>
  <c r="CK821"/>
  <c r="BA820"/>
  <c r="CK820"/>
  <c r="BA819"/>
  <c r="CK819"/>
  <c r="BA818"/>
  <c r="CK818"/>
  <c r="BA817"/>
  <c r="CK817"/>
  <c r="BA816"/>
  <c r="CK816"/>
  <c r="BA815"/>
  <c r="CK815"/>
  <c r="BA814"/>
  <c r="CK814"/>
  <c r="BA813"/>
  <c r="CK813"/>
  <c r="BA812"/>
  <c r="CK812"/>
  <c r="BA811"/>
  <c r="CK811"/>
  <c r="BA810"/>
  <c r="CK810"/>
  <c r="BA809"/>
  <c r="CK809"/>
  <c r="BA808"/>
  <c r="CK808"/>
  <c r="BA807"/>
  <c r="CK807"/>
  <c r="BA806"/>
  <c r="CK806"/>
  <c r="BA805"/>
  <c r="CK805"/>
  <c r="BA804"/>
  <c r="CK804"/>
  <c r="BA803"/>
  <c r="CK803"/>
  <c r="BA802"/>
  <c r="CK802"/>
  <c r="BA801"/>
  <c r="CK801"/>
  <c r="BA800"/>
  <c r="CK800"/>
  <c r="BA799"/>
  <c r="CK799"/>
  <c r="BA798"/>
  <c r="CK798"/>
  <c r="BA797"/>
  <c r="CK797"/>
  <c r="BA796"/>
  <c r="CK796"/>
  <c r="BA795"/>
  <c r="CK795"/>
  <c r="BA794"/>
  <c r="CK794"/>
  <c r="BA793"/>
  <c r="CK793"/>
  <c r="BA792"/>
  <c r="CK792"/>
  <c r="BA791"/>
  <c r="CK791"/>
  <c r="BA790"/>
  <c r="CK790"/>
  <c r="BA789"/>
  <c r="CK789"/>
  <c r="BA788"/>
  <c r="CK788"/>
  <c r="BA787"/>
  <c r="CK787"/>
  <c r="BA786"/>
  <c r="CK786"/>
  <c r="BA785"/>
  <c r="CK785"/>
  <c r="BA784"/>
  <c r="CK784"/>
  <c r="BA783"/>
  <c r="CK783"/>
  <c r="BA782"/>
  <c r="CK782"/>
  <c r="BA781"/>
  <c r="CK781"/>
  <c r="BA780"/>
  <c r="CK780"/>
  <c r="BA779"/>
  <c r="CK779"/>
  <c r="BA778"/>
  <c r="CK778"/>
  <c r="BA777"/>
  <c r="CK777"/>
  <c r="BA776"/>
  <c r="CK776"/>
  <c r="BA775"/>
  <c r="CK775"/>
  <c r="BA774"/>
  <c r="CK774"/>
  <c r="BA773"/>
  <c r="CK773"/>
  <c r="BA772"/>
  <c r="CK772"/>
  <c r="BA771"/>
  <c r="CK771"/>
  <c r="BA770"/>
  <c r="CK770"/>
  <c r="BA769"/>
  <c r="CK769"/>
  <c r="BA768"/>
  <c r="CK768"/>
  <c r="BA767"/>
  <c r="CK767"/>
  <c r="BA766"/>
  <c r="CK766"/>
  <c r="BA765"/>
  <c r="CK765"/>
  <c r="BA764"/>
  <c r="CK764"/>
  <c r="BA763"/>
  <c r="CK763"/>
  <c r="BA762"/>
  <c r="CK762"/>
  <c r="BA761"/>
  <c r="CK761"/>
  <c r="BA760"/>
  <c r="CK760"/>
  <c r="BA759"/>
  <c r="CK759"/>
  <c r="BA758"/>
  <c r="CK758"/>
  <c r="BA757"/>
  <c r="CK757"/>
  <c r="BA756"/>
  <c r="CK756"/>
  <c r="BA755"/>
  <c r="CK755"/>
  <c r="BA754"/>
  <c r="CK754"/>
  <c r="BA753"/>
  <c r="CK753"/>
  <c r="BA752"/>
  <c r="CK752"/>
  <c r="BA751"/>
  <c r="CK751"/>
  <c r="BA750"/>
  <c r="CK750"/>
  <c r="BA749"/>
  <c r="CK749"/>
  <c r="BA748"/>
  <c r="CK748"/>
  <c r="BA747"/>
  <c r="CK747"/>
  <c r="BA746"/>
  <c r="CK746"/>
  <c r="BA745"/>
  <c r="CK745"/>
  <c r="BA744"/>
  <c r="CK744"/>
  <c r="BA743"/>
  <c r="CK743"/>
  <c r="BA742"/>
  <c r="CK742"/>
  <c r="BA741"/>
  <c r="CK741"/>
  <c r="BA740"/>
  <c r="CK740"/>
  <c r="BA739"/>
  <c r="CK739"/>
  <c r="BA738"/>
  <c r="CK738"/>
  <c r="BA737"/>
  <c r="CK737"/>
  <c r="BA736"/>
  <c r="CK736"/>
  <c r="BA735"/>
  <c r="CK735"/>
  <c r="BA734"/>
  <c r="CK734"/>
  <c r="BA733"/>
  <c r="CK733"/>
  <c r="BA732"/>
  <c r="CK732"/>
  <c r="BA731"/>
  <c r="CK731"/>
  <c r="BA730"/>
  <c r="CK730"/>
  <c r="BA729"/>
  <c r="CK729"/>
  <c r="BA728"/>
  <c r="CK728"/>
  <c r="BA727"/>
  <c r="CK727"/>
  <c r="BA726"/>
  <c r="CK726"/>
  <c r="BA725"/>
  <c r="CK725"/>
  <c r="BA724"/>
  <c r="CK724"/>
  <c r="BA723"/>
  <c r="CK723"/>
  <c r="BA722"/>
  <c r="CK722"/>
  <c r="BA721"/>
  <c r="CK721"/>
  <c r="BA720"/>
  <c r="CK720"/>
  <c r="BA719"/>
  <c r="CK719"/>
  <c r="BA718"/>
  <c r="CK718"/>
  <c r="BA717"/>
  <c r="CK717"/>
  <c r="BA716"/>
  <c r="CK716"/>
  <c r="BA715"/>
  <c r="CK715"/>
  <c r="BA714"/>
  <c r="CK714"/>
  <c r="CK713"/>
  <c r="CK712"/>
  <c r="CK711"/>
  <c r="CK710"/>
  <c r="CK709"/>
  <c r="CK708"/>
  <c r="CK707"/>
  <c r="CK706"/>
  <c r="CK705"/>
  <c r="CK704"/>
  <c r="CK703"/>
  <c r="CK702"/>
  <c r="CK701"/>
  <c r="CK700"/>
  <c r="CK699"/>
  <c r="CK698"/>
  <c r="CK697"/>
  <c r="CK696"/>
  <c r="CK695"/>
  <c r="CK694"/>
  <c r="CK693"/>
  <c r="CK692"/>
  <c r="CK691"/>
  <c r="CK690"/>
  <c r="CK689"/>
  <c r="CK688"/>
  <c r="CK687"/>
  <c r="CK686"/>
  <c r="CK685"/>
  <c r="CK684"/>
  <c r="CK683"/>
  <c r="CK682"/>
  <c r="CK681"/>
  <c r="CK680"/>
  <c r="CK679"/>
  <c r="CK678"/>
  <c r="CK677"/>
  <c r="CK676"/>
  <c r="CK675"/>
  <c r="CK674"/>
  <c r="CK673"/>
  <c r="CK672"/>
  <c r="CK671"/>
  <c r="CK670"/>
  <c r="CK669"/>
  <c r="CK668"/>
  <c r="CK667"/>
  <c r="CK666"/>
  <c r="CK665"/>
  <c r="CK664"/>
  <c r="CK663"/>
  <c r="CK662"/>
  <c r="CK661"/>
  <c r="CK660"/>
  <c r="CK659"/>
  <c r="CK658"/>
  <c r="CK657"/>
  <c r="CK656"/>
  <c r="CK655"/>
  <c r="CK654"/>
  <c r="BW581"/>
  <c r="BW577"/>
  <c r="BW573"/>
  <c r="BW569"/>
  <c r="BW565"/>
  <c r="AZ581"/>
  <c r="CB581"/>
  <c r="CF581" s="1"/>
  <c r="AZ577"/>
  <c r="CB577"/>
  <c r="CF577" s="1"/>
  <c r="AZ573"/>
  <c r="CB573"/>
  <c r="CF573" s="1"/>
  <c r="AZ569"/>
  <c r="CB569"/>
  <c r="CF569" s="1"/>
  <c r="AZ565"/>
  <c r="CB565"/>
  <c r="CF565" s="1"/>
  <c r="AZ561"/>
  <c r="CB561"/>
  <c r="CF561" s="1"/>
  <c r="AZ559"/>
  <c r="CB559"/>
  <c r="CF559" s="1"/>
  <c r="AZ557"/>
  <c r="CB557"/>
  <c r="CF557" s="1"/>
  <c r="AZ555"/>
  <c r="CB555"/>
  <c r="CF555" s="1"/>
  <c r="AZ553"/>
  <c r="CB553"/>
  <c r="CF553" s="1"/>
  <c r="AZ551"/>
  <c r="CB551"/>
  <c r="CF551" s="1"/>
  <c r="AZ549"/>
  <c r="CB549"/>
  <c r="CF549" s="1"/>
  <c r="AZ547"/>
  <c r="CB547"/>
  <c r="CF547" s="1"/>
  <c r="AZ545"/>
  <c r="CB545"/>
  <c r="CF545" s="1"/>
  <c r="AZ543"/>
  <c r="CB543"/>
  <c r="CF543" s="1"/>
  <c r="AZ541"/>
  <c r="CB541"/>
  <c r="CF541" s="1"/>
  <c r="AZ539"/>
  <c r="CB539"/>
  <c r="CF539" s="1"/>
  <c r="AZ537"/>
  <c r="CB537"/>
  <c r="CF537" s="1"/>
  <c r="AZ535"/>
  <c r="CB535"/>
  <c r="CF535" s="1"/>
  <c r="AZ533"/>
  <c r="CB533"/>
  <c r="CF533" s="1"/>
  <c r="AZ531"/>
  <c r="CB531"/>
  <c r="CF531" s="1"/>
  <c r="CM909"/>
  <c r="CJ909"/>
  <c r="CE909"/>
  <c r="CI909" s="1"/>
  <c r="CD909"/>
  <c r="CH909" s="1"/>
  <c r="CL908"/>
  <c r="BA908"/>
  <c r="BU908" s="1"/>
  <c r="CM907"/>
  <c r="CJ907"/>
  <c r="CE907"/>
  <c r="CI907" s="1"/>
  <c r="CD907"/>
  <c r="CH907" s="1"/>
  <c r="CL906"/>
  <c r="BA906"/>
  <c r="BU906" s="1"/>
  <c r="CM905"/>
  <c r="CJ905"/>
  <c r="CE905"/>
  <c r="CI905" s="1"/>
  <c r="CD905"/>
  <c r="CH905" s="1"/>
  <c r="CL904"/>
  <c r="BA904"/>
  <c r="BU904" s="1"/>
  <c r="CM903"/>
  <c r="CJ903"/>
  <c r="CE903"/>
  <c r="CI903" s="1"/>
  <c r="CD903"/>
  <c r="CH903" s="1"/>
  <c r="CL902"/>
  <c r="BA902"/>
  <c r="BU902" s="1"/>
  <c r="CM901"/>
  <c r="CJ901"/>
  <c r="CE901"/>
  <c r="CI901" s="1"/>
  <c r="CD901"/>
  <c r="CH901" s="1"/>
  <c r="CL900"/>
  <c r="BA900"/>
  <c r="BU900" s="1"/>
  <c r="CM899"/>
  <c r="CJ899"/>
  <c r="CE899"/>
  <c r="CI899" s="1"/>
  <c r="CD899"/>
  <c r="CH899" s="1"/>
  <c r="CL898"/>
  <c r="BA898"/>
  <c r="BU898" s="1"/>
  <c r="CM897"/>
  <c r="CJ897"/>
  <c r="CE897"/>
  <c r="CI897" s="1"/>
  <c r="CD897"/>
  <c r="CH897" s="1"/>
  <c r="CL896"/>
  <c r="BA896"/>
  <c r="BU896" s="1"/>
  <c r="CM895"/>
  <c r="CJ895"/>
  <c r="CE895"/>
  <c r="CI895" s="1"/>
  <c r="CD895"/>
  <c r="CH895" s="1"/>
  <c r="CL894"/>
  <c r="BA894"/>
  <c r="BU894" s="1"/>
  <c r="CM893"/>
  <c r="CJ893"/>
  <c r="CE893"/>
  <c r="CI893" s="1"/>
  <c r="CD893"/>
  <c r="CH893" s="1"/>
  <c r="CL892"/>
  <c r="BA892"/>
  <c r="BU892" s="1"/>
  <c r="CM891"/>
  <c r="CJ891"/>
  <c r="CE891"/>
  <c r="CI891" s="1"/>
  <c r="CD891"/>
  <c r="CH891" s="1"/>
  <c r="CL890"/>
  <c r="BA890"/>
  <c r="BU890" s="1"/>
  <c r="CM889"/>
  <c r="CJ889"/>
  <c r="CE889"/>
  <c r="CI889" s="1"/>
  <c r="CD889"/>
  <c r="CH889" s="1"/>
  <c r="CL888"/>
  <c r="BA888"/>
  <c r="BU888" s="1"/>
  <c r="CM887"/>
  <c r="CE887"/>
  <c r="CI887" s="1"/>
  <c r="CD887"/>
  <c r="CH887" s="1"/>
  <c r="BA886"/>
  <c r="BU886" s="1"/>
  <c r="CD885"/>
  <c r="CH885" s="1"/>
  <c r="BA884"/>
  <c r="BU884" s="1"/>
  <c r="CD883"/>
  <c r="CH883" s="1"/>
  <c r="BA882"/>
  <c r="BU882" s="1"/>
  <c r="CD881"/>
  <c r="CH881" s="1"/>
  <c r="BA880"/>
  <c r="BU880" s="1"/>
  <c r="CD879"/>
  <c r="CH879" s="1"/>
  <c r="BA878"/>
  <c r="BU878" s="1"/>
  <c r="CD877"/>
  <c r="CH877" s="1"/>
  <c r="BA876"/>
  <c r="BU876" s="1"/>
  <c r="CD875"/>
  <c r="CH875" s="1"/>
  <c r="BA874"/>
  <c r="BU874" s="1"/>
  <c r="CD873"/>
  <c r="CH873" s="1"/>
  <c r="BA872"/>
  <c r="BU872" s="1"/>
  <c r="CD871"/>
  <c r="CH871" s="1"/>
  <c r="BA870"/>
  <c r="BU870" s="1"/>
  <c r="CD869"/>
  <c r="CH869" s="1"/>
  <c r="BA868"/>
  <c r="BU868" s="1"/>
  <c r="CD867"/>
  <c r="CH867" s="1"/>
  <c r="BA866"/>
  <c r="BU866" s="1"/>
  <c r="CD865"/>
  <c r="CH865" s="1"/>
  <c r="BA864"/>
  <c r="BU864" s="1"/>
  <c r="CD863"/>
  <c r="CH863" s="1"/>
  <c r="BA862"/>
  <c r="BU862" s="1"/>
  <c r="CD861"/>
  <c r="CH861" s="1"/>
  <c r="BA860"/>
  <c r="BU860" s="1"/>
  <c r="CD859"/>
  <c r="CH859" s="1"/>
  <c r="BA858"/>
  <c r="BU858" s="1"/>
  <c r="CD857"/>
  <c r="CH857" s="1"/>
  <c r="BA856"/>
  <c r="BU856" s="1"/>
  <c r="CD855"/>
  <c r="CH855" s="1"/>
  <c r="BA854"/>
  <c r="BU854" s="1"/>
  <c r="CM852"/>
  <c r="CM851"/>
  <c r="CM850"/>
  <c r="CM849"/>
  <c r="CM848"/>
  <c r="CM847"/>
  <c r="CM846"/>
  <c r="CM845"/>
  <c r="CM844"/>
  <c r="CM843"/>
  <c r="CM842"/>
  <c r="CM841"/>
  <c r="CM840"/>
  <c r="CM839"/>
  <c r="CM838"/>
  <c r="CM837"/>
  <c r="CM836"/>
  <c r="CM835"/>
  <c r="CM834"/>
  <c r="CM833"/>
  <c r="BP713"/>
  <c r="BP712"/>
  <c r="BP711"/>
  <c r="CJ710"/>
  <c r="BP710"/>
  <c r="CJ709"/>
  <c r="BP709"/>
  <c r="CJ708"/>
  <c r="BP708"/>
  <c r="CJ707"/>
  <c r="BP707"/>
  <c r="CJ706"/>
  <c r="BP706"/>
  <c r="CJ705"/>
  <c r="BP705"/>
  <c r="CJ704"/>
  <c r="BP704"/>
  <c r="CJ703"/>
  <c r="BP703"/>
  <c r="CJ702"/>
  <c r="BP702"/>
  <c r="CJ701"/>
  <c r="BP701"/>
  <c r="CJ700"/>
  <c r="BP700"/>
  <c r="CJ699"/>
  <c r="BP699"/>
  <c r="CJ698"/>
  <c r="BP698"/>
  <c r="CJ697"/>
  <c r="BP697"/>
  <c r="CJ696"/>
  <c r="BP696"/>
  <c r="CJ695"/>
  <c r="BP695"/>
  <c r="CJ694"/>
  <c r="BP694"/>
  <c r="CJ693"/>
  <c r="BP693"/>
  <c r="CJ692"/>
  <c r="BP692"/>
  <c r="CJ691"/>
  <c r="BP691"/>
  <c r="CJ690"/>
  <c r="BP690"/>
  <c r="CJ689"/>
  <c r="BP689"/>
  <c r="CJ688"/>
  <c r="BP688"/>
  <c r="CJ687"/>
  <c r="BP687"/>
  <c r="CJ686"/>
  <c r="BP686"/>
  <c r="CJ685"/>
  <c r="BP685"/>
  <c r="CJ684"/>
  <c r="BP684"/>
  <c r="CJ683"/>
  <c r="BP683"/>
  <c r="CJ682"/>
  <c r="BP682"/>
  <c r="CJ681"/>
  <c r="BP681"/>
  <c r="CJ680"/>
  <c r="BP680"/>
  <c r="CJ679"/>
  <c r="BP679"/>
  <c r="CJ678"/>
  <c r="BP678"/>
  <c r="CJ677"/>
  <c r="BP677"/>
  <c r="CJ676"/>
  <c r="BP676"/>
  <c r="CJ675"/>
  <c r="BP675"/>
  <c r="CJ674"/>
  <c r="BP674"/>
  <c r="CJ673"/>
  <c r="BP673"/>
  <c r="CJ672"/>
  <c r="BP672"/>
  <c r="CJ671"/>
  <c r="BP671"/>
  <c r="CJ670"/>
  <c r="BP670"/>
  <c r="CJ669"/>
  <c r="BP669"/>
  <c r="CJ668"/>
  <c r="BP668"/>
  <c r="CJ667"/>
  <c r="BP667"/>
  <c r="CJ666"/>
  <c r="BP666"/>
  <c r="CJ665"/>
  <c r="BP665"/>
  <c r="CJ664"/>
  <c r="BP664"/>
  <c r="CJ663"/>
  <c r="BP663"/>
  <c r="CJ662"/>
  <c r="BP662"/>
  <c r="CJ661"/>
  <c r="BP661"/>
  <c r="CJ660"/>
  <c r="BP660"/>
  <c r="CJ659"/>
  <c r="BP659"/>
  <c r="CJ658"/>
  <c r="BP658"/>
  <c r="CJ657"/>
  <c r="BP657"/>
  <c r="CJ656"/>
  <c r="BP656"/>
  <c r="CJ655"/>
  <c r="BP655"/>
  <c r="CJ654"/>
  <c r="BP654"/>
  <c r="CJ653"/>
  <c r="BA653"/>
  <c r="BA652"/>
  <c r="BA651"/>
  <c r="BA650"/>
  <c r="BA649"/>
  <c r="BA648"/>
  <c r="BA647"/>
  <c r="BA646"/>
  <c r="BA645"/>
  <c r="BA644"/>
  <c r="BA643"/>
  <c r="BW583"/>
  <c r="BW579"/>
  <c r="BW575"/>
  <c r="BW571"/>
  <c r="BW567"/>
  <c r="BW563"/>
  <c r="BC465"/>
  <c r="BW465" s="1"/>
  <c r="CE465"/>
  <c r="CI465" s="1"/>
  <c r="BC463"/>
  <c r="BW463" s="1"/>
  <c r="CE463"/>
  <c r="CI463" s="1"/>
  <c r="AZ419"/>
  <c r="CB419"/>
  <c r="CF419" s="1"/>
  <c r="AZ415"/>
  <c r="CB415"/>
  <c r="CF415" s="1"/>
  <c r="AZ411"/>
  <c r="CB411"/>
  <c r="CF411" s="1"/>
  <c r="AZ407"/>
  <c r="CB407"/>
  <c r="CF407" s="1"/>
  <c r="AZ403"/>
  <c r="CB403"/>
  <c r="CF403" s="1"/>
  <c r="CJ642"/>
  <c r="CJ641"/>
  <c r="CJ640"/>
  <c r="CJ639"/>
  <c r="CJ638"/>
  <c r="CJ637"/>
  <c r="CJ636"/>
  <c r="CJ635"/>
  <c r="CJ634"/>
  <c r="CJ633"/>
  <c r="CJ632"/>
  <c r="CJ631"/>
  <c r="CJ630"/>
  <c r="CJ629"/>
  <c r="CJ628"/>
  <c r="CJ627"/>
  <c r="CJ626"/>
  <c r="CJ625"/>
  <c r="CJ624"/>
  <c r="CJ623"/>
  <c r="CJ622"/>
  <c r="CJ621"/>
  <c r="CJ620"/>
  <c r="CJ619"/>
  <c r="CJ618"/>
  <c r="CJ617"/>
  <c r="CJ616"/>
  <c r="CJ615"/>
  <c r="CJ614"/>
  <c r="CJ613"/>
  <c r="CJ612"/>
  <c r="CJ611"/>
  <c r="CJ610"/>
  <c r="CJ609"/>
  <c r="CJ608"/>
  <c r="CJ607"/>
  <c r="CJ606"/>
  <c r="CJ605"/>
  <c r="CJ604"/>
  <c r="CJ603"/>
  <c r="CJ602"/>
  <c r="CJ601"/>
  <c r="CJ600"/>
  <c r="CJ599"/>
  <c r="CJ598"/>
  <c r="CJ597"/>
  <c r="CJ596"/>
  <c r="CJ595"/>
  <c r="CJ594"/>
  <c r="CJ593"/>
  <c r="CJ592"/>
  <c r="CJ591"/>
  <c r="CJ590"/>
  <c r="CJ589"/>
  <c r="CJ588"/>
  <c r="CJ587"/>
  <c r="CJ586"/>
  <c r="CJ585"/>
  <c r="CK583"/>
  <c r="CD583"/>
  <c r="CH583" s="1"/>
  <c r="CL582"/>
  <c r="CJ582"/>
  <c r="BA582"/>
  <c r="BU582" s="1"/>
  <c r="CK581"/>
  <c r="CD581"/>
  <c r="CH581" s="1"/>
  <c r="CL580"/>
  <c r="CJ580"/>
  <c r="BA580"/>
  <c r="BU580" s="1"/>
  <c r="CK579"/>
  <c r="CD579"/>
  <c r="CH579" s="1"/>
  <c r="CL578"/>
  <c r="CJ578"/>
  <c r="BA578"/>
  <c r="BU578" s="1"/>
  <c r="CK577"/>
  <c r="CD577"/>
  <c r="CH577" s="1"/>
  <c r="CL576"/>
  <c r="CJ576"/>
  <c r="BA576"/>
  <c r="BU576" s="1"/>
  <c r="CK575"/>
  <c r="CD575"/>
  <c r="CH575" s="1"/>
  <c r="CL574"/>
  <c r="CJ574"/>
  <c r="BA574"/>
  <c r="BU574" s="1"/>
  <c r="CK573"/>
  <c r="CD573"/>
  <c r="CH573" s="1"/>
  <c r="CL572"/>
  <c r="CJ572"/>
  <c r="BA572"/>
  <c r="BU572" s="1"/>
  <c r="CK571"/>
  <c r="CD571"/>
  <c r="CH571" s="1"/>
  <c r="CL570"/>
  <c r="CJ570"/>
  <c r="BA570"/>
  <c r="BU570" s="1"/>
  <c r="CK569"/>
  <c r="CD569"/>
  <c r="CH569" s="1"/>
  <c r="CL568"/>
  <c r="CJ568"/>
  <c r="BA568"/>
  <c r="BU568" s="1"/>
  <c r="CK567"/>
  <c r="CD567"/>
  <c r="CH567" s="1"/>
  <c r="CL566"/>
  <c r="CJ566"/>
  <c r="BA566"/>
  <c r="BU566" s="1"/>
  <c r="CK565"/>
  <c r="CD565"/>
  <c r="CH565" s="1"/>
  <c r="CL564"/>
  <c r="CJ564"/>
  <c r="BA564"/>
  <c r="BU564" s="1"/>
  <c r="CK563"/>
  <c r="CD563"/>
  <c r="CH563" s="1"/>
  <c r="CL562"/>
  <c r="CJ562"/>
  <c r="BA562"/>
  <c r="BU562" s="1"/>
  <c r="CM561"/>
  <c r="CJ561"/>
  <c r="CE561"/>
  <c r="CI561" s="1"/>
  <c r="CD561"/>
  <c r="CH561" s="1"/>
  <c r="CL560"/>
  <c r="BA560"/>
  <c r="BU560" s="1"/>
  <c r="CM559"/>
  <c r="CJ559"/>
  <c r="CE559"/>
  <c r="CI559" s="1"/>
  <c r="CD559"/>
  <c r="CH559" s="1"/>
  <c r="CL558"/>
  <c r="BA558"/>
  <c r="BU558" s="1"/>
  <c r="CM557"/>
  <c r="CJ557"/>
  <c r="CE557"/>
  <c r="CI557" s="1"/>
  <c r="CD557"/>
  <c r="CH557" s="1"/>
  <c r="CL556"/>
  <c r="BA556"/>
  <c r="BU556" s="1"/>
  <c r="CM555"/>
  <c r="CJ555"/>
  <c r="CE555"/>
  <c r="CI555" s="1"/>
  <c r="CD555"/>
  <c r="CH555" s="1"/>
  <c r="CL554"/>
  <c r="BA554"/>
  <c r="BU554" s="1"/>
  <c r="CM553"/>
  <c r="CJ553"/>
  <c r="CE553"/>
  <c r="CI553" s="1"/>
  <c r="CD553"/>
  <c r="CH553" s="1"/>
  <c r="CL552"/>
  <c r="BA552"/>
  <c r="BU552" s="1"/>
  <c r="CM551"/>
  <c r="CJ551"/>
  <c r="CE551"/>
  <c r="CI551" s="1"/>
  <c r="CD551"/>
  <c r="CH551" s="1"/>
  <c r="CL550"/>
  <c r="BA550"/>
  <c r="BU550" s="1"/>
  <c r="CM549"/>
  <c r="CJ549"/>
  <c r="CE549"/>
  <c r="CI549" s="1"/>
  <c r="CD549"/>
  <c r="CH549" s="1"/>
  <c r="CL548"/>
  <c r="BA548"/>
  <c r="BU548" s="1"/>
  <c r="CM547"/>
  <c r="CJ547"/>
  <c r="CE547"/>
  <c r="CI547" s="1"/>
  <c r="CD547"/>
  <c r="CH547" s="1"/>
  <c r="CL546"/>
  <c r="BA546"/>
  <c r="BU546" s="1"/>
  <c r="CM545"/>
  <c r="CJ545"/>
  <c r="CE545"/>
  <c r="CI545" s="1"/>
  <c r="CD545"/>
  <c r="CH545" s="1"/>
  <c r="CL544"/>
  <c r="BA544"/>
  <c r="BU544" s="1"/>
  <c r="CM543"/>
  <c r="CJ543"/>
  <c r="CE543"/>
  <c r="CI543" s="1"/>
  <c r="CD543"/>
  <c r="CH543" s="1"/>
  <c r="CL542"/>
  <c r="BA542"/>
  <c r="BU542" s="1"/>
  <c r="CM541"/>
  <c r="CJ541"/>
  <c r="CE541"/>
  <c r="CI541" s="1"/>
  <c r="CD541"/>
  <c r="CH541" s="1"/>
  <c r="CL540"/>
  <c r="BA540"/>
  <c r="BU540" s="1"/>
  <c r="CM539"/>
  <c r="CJ539"/>
  <c r="CE539"/>
  <c r="CI539" s="1"/>
  <c r="CD539"/>
  <c r="CH539" s="1"/>
  <c r="CL538"/>
  <c r="BA538"/>
  <c r="BU538" s="1"/>
  <c r="CM537"/>
  <c r="CJ537"/>
  <c r="CE537"/>
  <c r="CI537" s="1"/>
  <c r="CD537"/>
  <c r="CH537" s="1"/>
  <c r="CL536"/>
  <c r="BA536"/>
  <c r="BU536" s="1"/>
  <c r="CM535"/>
  <c r="CJ535"/>
  <c r="CE535"/>
  <c r="CI535" s="1"/>
  <c r="CD535"/>
  <c r="CH535" s="1"/>
  <c r="CL534"/>
  <c r="BA534"/>
  <c r="BU534" s="1"/>
  <c r="CM533"/>
  <c r="CJ533"/>
  <c r="CE533"/>
  <c r="CI533" s="1"/>
  <c r="CD533"/>
  <c r="CH533" s="1"/>
  <c r="CL532"/>
  <c r="BA532"/>
  <c r="BU532" s="1"/>
  <c r="CM531"/>
  <c r="CJ531"/>
  <c r="CE531"/>
  <c r="CI531" s="1"/>
  <c r="CD531"/>
  <c r="CH531" s="1"/>
  <c r="CL530"/>
  <c r="BA530"/>
  <c r="BU530" s="1"/>
  <c r="CD529"/>
  <c r="CH529" s="1"/>
  <c r="BA528"/>
  <c r="BU528" s="1"/>
  <c r="CD527"/>
  <c r="CH527" s="1"/>
  <c r="BA526"/>
  <c r="BU526" s="1"/>
  <c r="CD525"/>
  <c r="CH525" s="1"/>
  <c r="BA524"/>
  <c r="BU524" s="1"/>
  <c r="CD523"/>
  <c r="CH523" s="1"/>
  <c r="BA522"/>
  <c r="BU522" s="1"/>
  <c r="CD521"/>
  <c r="CH521" s="1"/>
  <c r="BA520"/>
  <c r="BU520" s="1"/>
  <c r="CD519"/>
  <c r="CH519" s="1"/>
  <c r="BA518"/>
  <c r="BU518" s="1"/>
  <c r="CD517"/>
  <c r="CH517" s="1"/>
  <c r="BA516"/>
  <c r="BU516" s="1"/>
  <c r="CD515"/>
  <c r="CH515" s="1"/>
  <c r="BA514"/>
  <c r="BU514" s="1"/>
  <c r="CD513"/>
  <c r="CH513" s="1"/>
  <c r="BA512"/>
  <c r="BU512" s="1"/>
  <c r="CD511"/>
  <c r="CH511" s="1"/>
  <c r="BA510"/>
  <c r="BU510" s="1"/>
  <c r="CD509"/>
  <c r="CH509" s="1"/>
  <c r="BA508"/>
  <c r="BU508" s="1"/>
  <c r="CD507"/>
  <c r="CH507" s="1"/>
  <c r="BA506"/>
  <c r="BU506" s="1"/>
  <c r="CD505"/>
  <c r="CH505" s="1"/>
  <c r="BA504"/>
  <c r="BU504" s="1"/>
  <c r="CD503"/>
  <c r="CH503" s="1"/>
  <c r="BA502"/>
  <c r="BU502" s="1"/>
  <c r="CD501"/>
  <c r="CH501" s="1"/>
  <c r="BA500"/>
  <c r="BU500" s="1"/>
  <c r="CD499"/>
  <c r="CH499" s="1"/>
  <c r="BA498"/>
  <c r="BU498" s="1"/>
  <c r="CD497"/>
  <c r="CH497" s="1"/>
  <c r="BA496"/>
  <c r="BU496" s="1"/>
  <c r="CD495"/>
  <c r="CH495" s="1"/>
  <c r="BA494"/>
  <c r="BU494" s="1"/>
  <c r="CD493"/>
  <c r="CH493" s="1"/>
  <c r="BA492"/>
  <c r="BU492" s="1"/>
  <c r="CD491"/>
  <c r="CH491" s="1"/>
  <c r="BA490"/>
  <c r="BU490" s="1"/>
  <c r="CD489"/>
  <c r="CH489" s="1"/>
  <c r="BA488"/>
  <c r="BU488" s="1"/>
  <c r="CD487"/>
  <c r="CH487" s="1"/>
  <c r="BA486"/>
  <c r="BU486" s="1"/>
  <c r="CD485"/>
  <c r="CH485" s="1"/>
  <c r="BA484"/>
  <c r="BU484" s="1"/>
  <c r="CD483"/>
  <c r="CH483" s="1"/>
  <c r="BA482"/>
  <c r="BU482" s="1"/>
  <c r="CD481"/>
  <c r="CH481" s="1"/>
  <c r="BA480"/>
  <c r="BU480" s="1"/>
  <c r="CD479"/>
  <c r="CH479" s="1"/>
  <c r="BA478"/>
  <c r="BU478" s="1"/>
  <c r="CD477"/>
  <c r="CH477" s="1"/>
  <c r="BA476"/>
  <c r="BU476" s="1"/>
  <c r="CD475"/>
  <c r="CH475" s="1"/>
  <c r="BA474"/>
  <c r="BU474" s="1"/>
  <c r="CD473"/>
  <c r="CH473" s="1"/>
  <c r="BA472"/>
  <c r="BU472" s="1"/>
  <c r="CD471"/>
  <c r="CH471" s="1"/>
  <c r="BA470"/>
  <c r="BU470" s="1"/>
  <c r="CD469"/>
  <c r="CH469" s="1"/>
  <c r="BA468"/>
  <c r="BU468" s="1"/>
  <c r="CD467"/>
  <c r="CH467" s="1"/>
  <c r="CD466"/>
  <c r="CH466" s="1"/>
  <c r="CK465"/>
  <c r="CD464"/>
  <c r="CH464" s="1"/>
  <c r="CK463"/>
  <c r="BW417"/>
  <c r="BW413"/>
  <c r="BW409"/>
  <c r="BW405"/>
  <c r="BP465"/>
  <c r="BA465" s="1"/>
  <c r="BU465" s="1"/>
  <c r="CJ465"/>
  <c r="BP463"/>
  <c r="CJ463"/>
  <c r="AZ461"/>
  <c r="CB461"/>
  <c r="CF461" s="1"/>
  <c r="AZ459"/>
  <c r="CB459"/>
  <c r="CF459" s="1"/>
  <c r="AZ457"/>
  <c r="CB457"/>
  <c r="CF457" s="1"/>
  <c r="AZ455"/>
  <c r="CB455"/>
  <c r="CF455" s="1"/>
  <c r="AZ453"/>
  <c r="CB453"/>
  <c r="CF453" s="1"/>
  <c r="AZ451"/>
  <c r="CB451"/>
  <c r="CF451" s="1"/>
  <c r="AZ449"/>
  <c r="CB449"/>
  <c r="CF449" s="1"/>
  <c r="AZ447"/>
  <c r="CB447"/>
  <c r="CF447" s="1"/>
  <c r="AZ445"/>
  <c r="CB445"/>
  <c r="CF445" s="1"/>
  <c r="AZ443"/>
  <c r="CB443"/>
  <c r="CF443" s="1"/>
  <c r="AZ441"/>
  <c r="CB441"/>
  <c r="CF441" s="1"/>
  <c r="AZ439"/>
  <c r="CB439"/>
  <c r="CF439" s="1"/>
  <c r="AZ437"/>
  <c r="CB437"/>
  <c r="CF437" s="1"/>
  <c r="AZ435"/>
  <c r="CB435"/>
  <c r="CF435" s="1"/>
  <c r="AZ433"/>
  <c r="CB433"/>
  <c r="CF433" s="1"/>
  <c r="AZ431"/>
  <c r="CB431"/>
  <c r="CF431" s="1"/>
  <c r="AZ429"/>
  <c r="CB429"/>
  <c r="CF429" s="1"/>
  <c r="AZ427"/>
  <c r="CB427"/>
  <c r="CF427" s="1"/>
  <c r="AZ425"/>
  <c r="CB425"/>
  <c r="CF425" s="1"/>
  <c r="AZ423"/>
  <c r="CB423"/>
  <c r="CF423" s="1"/>
  <c r="AZ421"/>
  <c r="CB421"/>
  <c r="CF421" s="1"/>
  <c r="AZ417"/>
  <c r="CB417"/>
  <c r="CF417" s="1"/>
  <c r="AZ413"/>
  <c r="CB413"/>
  <c r="CF413" s="1"/>
  <c r="AZ409"/>
  <c r="CB409"/>
  <c r="CF409" s="1"/>
  <c r="AZ405"/>
  <c r="CB405"/>
  <c r="CF405" s="1"/>
  <c r="AZ401"/>
  <c r="CB401"/>
  <c r="CF401" s="1"/>
  <c r="AZ399"/>
  <c r="CB399"/>
  <c r="CF399" s="1"/>
  <c r="AZ397"/>
  <c r="CB397"/>
  <c r="CF397" s="1"/>
  <c r="AZ395"/>
  <c r="CB395"/>
  <c r="CF395" s="1"/>
  <c r="AZ393"/>
  <c r="CB393"/>
  <c r="CF393" s="1"/>
  <c r="AZ391"/>
  <c r="CB391"/>
  <c r="CF391" s="1"/>
  <c r="AZ389"/>
  <c r="CB389"/>
  <c r="CF389" s="1"/>
  <c r="AZ387"/>
  <c r="CB387"/>
  <c r="CF387" s="1"/>
  <c r="AZ385"/>
  <c r="CB385"/>
  <c r="CF385" s="1"/>
  <c r="AZ383"/>
  <c r="CB383"/>
  <c r="CF383" s="1"/>
  <c r="AZ381"/>
  <c r="CB381"/>
  <c r="CF381" s="1"/>
  <c r="AZ379"/>
  <c r="CB379"/>
  <c r="CF379" s="1"/>
  <c r="AZ377"/>
  <c r="CB377"/>
  <c r="CF377" s="1"/>
  <c r="AZ375"/>
  <c r="CB375"/>
  <c r="CF375" s="1"/>
  <c r="AZ373"/>
  <c r="CB373"/>
  <c r="CF373" s="1"/>
  <c r="AZ371"/>
  <c r="CB371"/>
  <c r="CF371" s="1"/>
  <c r="AZ369"/>
  <c r="CB369"/>
  <c r="CF369" s="1"/>
  <c r="AZ367"/>
  <c r="CB367"/>
  <c r="CF367" s="1"/>
  <c r="AZ365"/>
  <c r="CB365"/>
  <c r="CF365" s="1"/>
  <c r="AZ363"/>
  <c r="CB363"/>
  <c r="CF363" s="1"/>
  <c r="AZ361"/>
  <c r="CB361"/>
  <c r="CF361" s="1"/>
  <c r="AZ359"/>
  <c r="CB359"/>
  <c r="CF359" s="1"/>
  <c r="AZ357"/>
  <c r="CB357"/>
  <c r="CF357" s="1"/>
  <c r="AZ355"/>
  <c r="CB355"/>
  <c r="CF355" s="1"/>
  <c r="AZ353"/>
  <c r="CB353"/>
  <c r="CF353" s="1"/>
  <c r="AZ351"/>
  <c r="CB351"/>
  <c r="CF351" s="1"/>
  <c r="AZ349"/>
  <c r="CB349"/>
  <c r="CF349" s="1"/>
  <c r="AZ347"/>
  <c r="CB347"/>
  <c r="CF347" s="1"/>
  <c r="AZ345"/>
  <c r="CB345"/>
  <c r="CF345" s="1"/>
  <c r="AZ343"/>
  <c r="CB343"/>
  <c r="CF343" s="1"/>
  <c r="AZ341"/>
  <c r="CB341"/>
  <c r="CF341" s="1"/>
  <c r="AZ339"/>
  <c r="CB339"/>
  <c r="CF339" s="1"/>
  <c r="AZ337"/>
  <c r="CB337"/>
  <c r="CF337" s="1"/>
  <c r="AZ335"/>
  <c r="CB335"/>
  <c r="CF335" s="1"/>
  <c r="AZ333"/>
  <c r="CB333"/>
  <c r="CF333" s="1"/>
  <c r="AZ331"/>
  <c r="CB331"/>
  <c r="CF331" s="1"/>
  <c r="AZ329"/>
  <c r="CB329"/>
  <c r="CF329" s="1"/>
  <c r="AZ327"/>
  <c r="CB327"/>
  <c r="CF327" s="1"/>
  <c r="AZ325"/>
  <c r="CB325"/>
  <c r="CF325" s="1"/>
  <c r="CK642"/>
  <c r="BA641"/>
  <c r="CK641"/>
  <c r="BA640"/>
  <c r="CK640"/>
  <c r="BA639"/>
  <c r="CK639"/>
  <c r="BA638"/>
  <c r="CK638"/>
  <c r="BA637"/>
  <c r="CK637"/>
  <c r="BA636"/>
  <c r="CK636"/>
  <c r="BA635"/>
  <c r="CK635"/>
  <c r="BA634"/>
  <c r="CK634"/>
  <c r="BA633"/>
  <c r="CK633"/>
  <c r="BA632"/>
  <c r="CK632"/>
  <c r="BA631"/>
  <c r="CK631"/>
  <c r="BA630"/>
  <c r="CK630"/>
  <c r="BA629"/>
  <c r="CK629"/>
  <c r="BA628"/>
  <c r="CK628"/>
  <c r="BA627"/>
  <c r="CK627"/>
  <c r="BA626"/>
  <c r="CK626"/>
  <c r="BA625"/>
  <c r="CK625"/>
  <c r="BA624"/>
  <c r="CK624"/>
  <c r="BA623"/>
  <c r="CK623"/>
  <c r="BA622"/>
  <c r="CK622"/>
  <c r="BA621"/>
  <c r="CK621"/>
  <c r="BA620"/>
  <c r="CK620"/>
  <c r="BA619"/>
  <c r="CK619"/>
  <c r="BA618"/>
  <c r="CK618"/>
  <c r="BA617"/>
  <c r="CK617"/>
  <c r="BA616"/>
  <c r="CK616"/>
  <c r="BA615"/>
  <c r="CK615"/>
  <c r="BA614"/>
  <c r="CK614"/>
  <c r="BA613"/>
  <c r="CK613"/>
  <c r="BA612"/>
  <c r="CK612"/>
  <c r="BA611"/>
  <c r="CK611"/>
  <c r="BA610"/>
  <c r="CK610"/>
  <c r="BA609"/>
  <c r="CK609"/>
  <c r="BA608"/>
  <c r="CK608"/>
  <c r="BA607"/>
  <c r="CK607"/>
  <c r="BA606"/>
  <c r="CK606"/>
  <c r="BA605"/>
  <c r="CK605"/>
  <c r="BA604"/>
  <c r="CK604"/>
  <c r="BA603"/>
  <c r="CK603"/>
  <c r="BA602"/>
  <c r="CK602"/>
  <c r="BA601"/>
  <c r="CK601"/>
  <c r="BA600"/>
  <c r="CK600"/>
  <c r="BA599"/>
  <c r="CK599"/>
  <c r="BA598"/>
  <c r="CK598"/>
  <c r="BA597"/>
  <c r="CK597"/>
  <c r="BA596"/>
  <c r="CK596"/>
  <c r="BA595"/>
  <c r="CK595"/>
  <c r="BA594"/>
  <c r="CK594"/>
  <c r="BA593"/>
  <c r="CK593"/>
  <c r="BA592"/>
  <c r="CK592"/>
  <c r="BA591"/>
  <c r="CK591"/>
  <c r="BA590"/>
  <c r="CK590"/>
  <c r="BA589"/>
  <c r="CK589"/>
  <c r="BA588"/>
  <c r="CK588"/>
  <c r="BA587"/>
  <c r="CK587"/>
  <c r="BA586"/>
  <c r="CK586"/>
  <c r="BA585"/>
  <c r="CK585"/>
  <c r="BA583"/>
  <c r="BU583" s="1"/>
  <c r="CD582"/>
  <c r="CH582" s="1"/>
  <c r="BA581"/>
  <c r="BU581" s="1"/>
  <c r="CD580"/>
  <c r="CH580" s="1"/>
  <c r="BA579"/>
  <c r="BU579" s="1"/>
  <c r="CD578"/>
  <c r="CH578" s="1"/>
  <c r="BA577"/>
  <c r="BU577" s="1"/>
  <c r="CD576"/>
  <c r="CH576" s="1"/>
  <c r="BA575"/>
  <c r="BU575" s="1"/>
  <c r="CD574"/>
  <c r="CH574" s="1"/>
  <c r="BA573"/>
  <c r="BU573" s="1"/>
  <c r="CD572"/>
  <c r="CH572" s="1"/>
  <c r="BA571"/>
  <c r="BU571" s="1"/>
  <c r="CD570"/>
  <c r="CH570" s="1"/>
  <c r="BA569"/>
  <c r="BU569" s="1"/>
  <c r="CD568"/>
  <c r="CH568" s="1"/>
  <c r="BA567"/>
  <c r="BU567" s="1"/>
  <c r="CD566"/>
  <c r="CH566" s="1"/>
  <c r="BA565"/>
  <c r="BU565" s="1"/>
  <c r="CD564"/>
  <c r="CH564" s="1"/>
  <c r="BA563"/>
  <c r="BU563" s="1"/>
  <c r="CD562"/>
  <c r="CH562" s="1"/>
  <c r="BA561"/>
  <c r="BU561" s="1"/>
  <c r="CD560"/>
  <c r="CH560" s="1"/>
  <c r="BA559"/>
  <c r="BU559" s="1"/>
  <c r="CD558"/>
  <c r="CH558" s="1"/>
  <c r="BA557"/>
  <c r="BU557" s="1"/>
  <c r="CD556"/>
  <c r="CH556" s="1"/>
  <c r="BA555"/>
  <c r="BU555" s="1"/>
  <c r="CD554"/>
  <c r="CH554" s="1"/>
  <c r="BA553"/>
  <c r="BU553" s="1"/>
  <c r="CD552"/>
  <c r="CH552" s="1"/>
  <c r="BA551"/>
  <c r="BU551" s="1"/>
  <c r="CD550"/>
  <c r="CH550" s="1"/>
  <c r="BA549"/>
  <c r="BU549" s="1"/>
  <c r="CD548"/>
  <c r="CH548" s="1"/>
  <c r="BA547"/>
  <c r="BU547" s="1"/>
  <c r="CD546"/>
  <c r="CH546" s="1"/>
  <c r="BA545"/>
  <c r="BU545" s="1"/>
  <c r="CD544"/>
  <c r="CH544" s="1"/>
  <c r="BA543"/>
  <c r="BU543" s="1"/>
  <c r="CD542"/>
  <c r="CH542" s="1"/>
  <c r="BA541"/>
  <c r="BU541" s="1"/>
  <c r="CD540"/>
  <c r="CH540" s="1"/>
  <c r="BA539"/>
  <c r="BU539" s="1"/>
  <c r="CD538"/>
  <c r="CH538" s="1"/>
  <c r="BA537"/>
  <c r="BU537" s="1"/>
  <c r="CD536"/>
  <c r="CH536" s="1"/>
  <c r="BA535"/>
  <c r="BU535" s="1"/>
  <c r="CD534"/>
  <c r="CH534" s="1"/>
  <c r="BA533"/>
  <c r="BU533" s="1"/>
  <c r="CD532"/>
  <c r="CH532" s="1"/>
  <c r="BA531"/>
  <c r="BU531" s="1"/>
  <c r="CD530"/>
  <c r="CH530" s="1"/>
  <c r="CL529"/>
  <c r="BA529"/>
  <c r="BU529" s="1"/>
  <c r="CM528"/>
  <c r="CJ528"/>
  <c r="CE528"/>
  <c r="CI528" s="1"/>
  <c r="CD528"/>
  <c r="CH528" s="1"/>
  <c r="CL527"/>
  <c r="BA527"/>
  <c r="BU527" s="1"/>
  <c r="CM526"/>
  <c r="CJ526"/>
  <c r="CE526"/>
  <c r="CI526" s="1"/>
  <c r="CD526"/>
  <c r="CH526" s="1"/>
  <c r="CL525"/>
  <c r="BA525"/>
  <c r="BU525" s="1"/>
  <c r="CM524"/>
  <c r="CJ524"/>
  <c r="CE524"/>
  <c r="CI524" s="1"/>
  <c r="CD524"/>
  <c r="CH524" s="1"/>
  <c r="CL523"/>
  <c r="BA523"/>
  <c r="BU523" s="1"/>
  <c r="CM522"/>
  <c r="CJ522"/>
  <c r="CE522"/>
  <c r="CI522" s="1"/>
  <c r="CD522"/>
  <c r="CH522" s="1"/>
  <c r="CL521"/>
  <c r="BA521"/>
  <c r="BU521" s="1"/>
  <c r="CM520"/>
  <c r="CJ520"/>
  <c r="CE520"/>
  <c r="CI520" s="1"/>
  <c r="CD520"/>
  <c r="CH520" s="1"/>
  <c r="CL519"/>
  <c r="BA519"/>
  <c r="BU519" s="1"/>
  <c r="CM518"/>
  <c r="CJ518"/>
  <c r="CE518"/>
  <c r="CI518" s="1"/>
  <c r="CD518"/>
  <c r="CH518" s="1"/>
  <c r="CL517"/>
  <c r="BA517"/>
  <c r="BU517" s="1"/>
  <c r="CM516"/>
  <c r="CJ516"/>
  <c r="CE516"/>
  <c r="CI516" s="1"/>
  <c r="CD516"/>
  <c r="CH516" s="1"/>
  <c r="CL515"/>
  <c r="BA515"/>
  <c r="BU515" s="1"/>
  <c r="CM514"/>
  <c r="CJ514"/>
  <c r="CE514"/>
  <c r="CI514" s="1"/>
  <c r="CD514"/>
  <c r="CH514" s="1"/>
  <c r="CL513"/>
  <c r="BA513"/>
  <c r="BU513" s="1"/>
  <c r="CM512"/>
  <c r="CJ512"/>
  <c r="CE512"/>
  <c r="CI512" s="1"/>
  <c r="CD512"/>
  <c r="CH512" s="1"/>
  <c r="CL511"/>
  <c r="BA511"/>
  <c r="BU511" s="1"/>
  <c r="CM510"/>
  <c r="CJ510"/>
  <c r="CE510"/>
  <c r="CI510" s="1"/>
  <c r="CD510"/>
  <c r="CH510" s="1"/>
  <c r="CL509"/>
  <c r="BA509"/>
  <c r="BU509" s="1"/>
  <c r="CM508"/>
  <c r="CJ508"/>
  <c r="CE508"/>
  <c r="CI508" s="1"/>
  <c r="CD508"/>
  <c r="CH508" s="1"/>
  <c r="CL507"/>
  <c r="BA507"/>
  <c r="BU507" s="1"/>
  <c r="CM506"/>
  <c r="CJ506"/>
  <c r="CE506"/>
  <c r="CI506" s="1"/>
  <c r="CD506"/>
  <c r="CH506" s="1"/>
  <c r="CL505"/>
  <c r="BA505"/>
  <c r="BU505" s="1"/>
  <c r="CM504"/>
  <c r="CJ504"/>
  <c r="CE504"/>
  <c r="CI504" s="1"/>
  <c r="CD504"/>
  <c r="CH504" s="1"/>
  <c r="CL503"/>
  <c r="BA503"/>
  <c r="BU503" s="1"/>
  <c r="CM502"/>
  <c r="CJ502"/>
  <c r="CE502"/>
  <c r="CI502" s="1"/>
  <c r="CD502"/>
  <c r="CH502" s="1"/>
  <c r="CL501"/>
  <c r="BA501"/>
  <c r="BU501" s="1"/>
  <c r="CM500"/>
  <c r="CJ500"/>
  <c r="CE500"/>
  <c r="CI500" s="1"/>
  <c r="CD500"/>
  <c r="CH500" s="1"/>
  <c r="CL499"/>
  <c r="BA499"/>
  <c r="BU499" s="1"/>
  <c r="CM498"/>
  <c r="CJ498"/>
  <c r="CE498"/>
  <c r="CI498" s="1"/>
  <c r="CD498"/>
  <c r="CH498" s="1"/>
  <c r="CL497"/>
  <c r="BA497"/>
  <c r="BU497" s="1"/>
  <c r="CM496"/>
  <c r="CJ496"/>
  <c r="CE496"/>
  <c r="CI496" s="1"/>
  <c r="CD496"/>
  <c r="CH496" s="1"/>
  <c r="CL495"/>
  <c r="BA495"/>
  <c r="BU495" s="1"/>
  <c r="CM494"/>
  <c r="CJ494"/>
  <c r="CE494"/>
  <c r="CI494" s="1"/>
  <c r="CD494"/>
  <c r="CH494" s="1"/>
  <c r="CL493"/>
  <c r="BA493"/>
  <c r="BU493" s="1"/>
  <c r="CM492"/>
  <c r="CJ492"/>
  <c r="CE492"/>
  <c r="CI492" s="1"/>
  <c r="CD492"/>
  <c r="CH492" s="1"/>
  <c r="CL491"/>
  <c r="BA491"/>
  <c r="BU491" s="1"/>
  <c r="CM490"/>
  <c r="CJ490"/>
  <c r="CE490"/>
  <c r="CI490" s="1"/>
  <c r="CD490"/>
  <c r="CH490" s="1"/>
  <c r="CL489"/>
  <c r="BA489"/>
  <c r="BU489" s="1"/>
  <c r="CM488"/>
  <c r="CJ488"/>
  <c r="CE488"/>
  <c r="CI488" s="1"/>
  <c r="CD488"/>
  <c r="CH488" s="1"/>
  <c r="CL487"/>
  <c r="BA487"/>
  <c r="BU487" s="1"/>
  <c r="CM486"/>
  <c r="CJ486"/>
  <c r="CE486"/>
  <c r="CI486" s="1"/>
  <c r="CD486"/>
  <c r="CH486" s="1"/>
  <c r="CL485"/>
  <c r="BA485"/>
  <c r="BU485" s="1"/>
  <c r="CM484"/>
  <c r="CJ484"/>
  <c r="CE484"/>
  <c r="CI484" s="1"/>
  <c r="CD484"/>
  <c r="CH484" s="1"/>
  <c r="CL483"/>
  <c r="BA483"/>
  <c r="BU483" s="1"/>
  <c r="CM482"/>
  <c r="CJ482"/>
  <c r="CE482"/>
  <c r="CI482" s="1"/>
  <c r="CD482"/>
  <c r="CH482" s="1"/>
  <c r="CL481"/>
  <c r="BA481"/>
  <c r="BU481" s="1"/>
  <c r="CM480"/>
  <c r="CJ480"/>
  <c r="CE480"/>
  <c r="CI480" s="1"/>
  <c r="CD480"/>
  <c r="CH480" s="1"/>
  <c r="CL479"/>
  <c r="BA479"/>
  <c r="BU479" s="1"/>
  <c r="CM478"/>
  <c r="CJ478"/>
  <c r="CE478"/>
  <c r="CI478" s="1"/>
  <c r="CD478"/>
  <c r="CH478" s="1"/>
  <c r="CL477"/>
  <c r="BA477"/>
  <c r="BU477" s="1"/>
  <c r="CM476"/>
  <c r="CJ476"/>
  <c r="CE476"/>
  <c r="CI476" s="1"/>
  <c r="CD476"/>
  <c r="CH476" s="1"/>
  <c r="CL475"/>
  <c r="BA475"/>
  <c r="BU475" s="1"/>
  <c r="CM474"/>
  <c r="CJ474"/>
  <c r="CE474"/>
  <c r="CI474" s="1"/>
  <c r="CD474"/>
  <c r="CH474" s="1"/>
  <c r="CL473"/>
  <c r="BA473"/>
  <c r="BU473" s="1"/>
  <c r="CM472"/>
  <c r="CJ472"/>
  <c r="CE472"/>
  <c r="CI472" s="1"/>
  <c r="CD472"/>
  <c r="CH472" s="1"/>
  <c r="CL471"/>
  <c r="BA471"/>
  <c r="BU471" s="1"/>
  <c r="CM470"/>
  <c r="CJ470"/>
  <c r="CE470"/>
  <c r="CI470" s="1"/>
  <c r="CD470"/>
  <c r="CH470" s="1"/>
  <c r="CL469"/>
  <c r="BA469"/>
  <c r="BU469" s="1"/>
  <c r="CM468"/>
  <c r="CJ468"/>
  <c r="CE468"/>
  <c r="CI468" s="1"/>
  <c r="CD468"/>
  <c r="CH468" s="1"/>
  <c r="CL467"/>
  <c r="BA467"/>
  <c r="BU467" s="1"/>
  <c r="CJ466"/>
  <c r="CJ464"/>
  <c r="BW419"/>
  <c r="BW415"/>
  <c r="BW411"/>
  <c r="BW407"/>
  <c r="BW403"/>
  <c r="CK302"/>
  <c r="BP302"/>
  <c r="CJ302"/>
  <c r="CK301"/>
  <c r="BP301"/>
  <c r="CJ301"/>
  <c r="CK300"/>
  <c r="BP300"/>
  <c r="CJ300"/>
  <c r="CK299"/>
  <c r="BP299"/>
  <c r="CJ299"/>
  <c r="CK298"/>
  <c r="BP298"/>
  <c r="CJ298"/>
  <c r="CK297"/>
  <c r="BP297"/>
  <c r="CJ297"/>
  <c r="CK296"/>
  <c r="BP296"/>
  <c r="CJ296"/>
  <c r="CK295"/>
  <c r="BP295"/>
  <c r="CJ295"/>
  <c r="CK294"/>
  <c r="BP294"/>
  <c r="CJ294"/>
  <c r="CK293"/>
  <c r="BP293"/>
  <c r="CJ293"/>
  <c r="CD462"/>
  <c r="CH462" s="1"/>
  <c r="BA461"/>
  <c r="BU461" s="1"/>
  <c r="CD460"/>
  <c r="CH460" s="1"/>
  <c r="BA459"/>
  <c r="BU459" s="1"/>
  <c r="CD458"/>
  <c r="CH458" s="1"/>
  <c r="BA457"/>
  <c r="BU457" s="1"/>
  <c r="CD456"/>
  <c r="CH456" s="1"/>
  <c r="BA455"/>
  <c r="BU455" s="1"/>
  <c r="CD454"/>
  <c r="CH454" s="1"/>
  <c r="BA453"/>
  <c r="BU453" s="1"/>
  <c r="CD452"/>
  <c r="CH452" s="1"/>
  <c r="BA451"/>
  <c r="BU451" s="1"/>
  <c r="CD450"/>
  <c r="CH450" s="1"/>
  <c r="BA449"/>
  <c r="BU449" s="1"/>
  <c r="CD448"/>
  <c r="CH448" s="1"/>
  <c r="BA447"/>
  <c r="BU447" s="1"/>
  <c r="CD446"/>
  <c r="CH446" s="1"/>
  <c r="BA445"/>
  <c r="BU445" s="1"/>
  <c r="CD444"/>
  <c r="CH444" s="1"/>
  <c r="BA443"/>
  <c r="BU443" s="1"/>
  <c r="CD442"/>
  <c r="CH442" s="1"/>
  <c r="BA441"/>
  <c r="BU441" s="1"/>
  <c r="CD440"/>
  <c r="CH440" s="1"/>
  <c r="BA439"/>
  <c r="BU439" s="1"/>
  <c r="CD438"/>
  <c r="CH438" s="1"/>
  <c r="BA437"/>
  <c r="BU437" s="1"/>
  <c r="CD436"/>
  <c r="CH436" s="1"/>
  <c r="BA435"/>
  <c r="BU435" s="1"/>
  <c r="CD434"/>
  <c r="CH434" s="1"/>
  <c r="BA433"/>
  <c r="BU433" s="1"/>
  <c r="CD432"/>
  <c r="CH432" s="1"/>
  <c r="BA431"/>
  <c r="BU431" s="1"/>
  <c r="CD430"/>
  <c r="CH430" s="1"/>
  <c r="BA429"/>
  <c r="BU429" s="1"/>
  <c r="CD428"/>
  <c r="CH428" s="1"/>
  <c r="BA427"/>
  <c r="BU427" s="1"/>
  <c r="CD426"/>
  <c r="CH426" s="1"/>
  <c r="BA425"/>
  <c r="BU425" s="1"/>
  <c r="CD424"/>
  <c r="CH424" s="1"/>
  <c r="BA423"/>
  <c r="BU423" s="1"/>
  <c r="CD422"/>
  <c r="CH422" s="1"/>
  <c r="BA421"/>
  <c r="BU421" s="1"/>
  <c r="CD420"/>
  <c r="CH420" s="1"/>
  <c r="BA419"/>
  <c r="BU419" s="1"/>
  <c r="CD418"/>
  <c r="CH418" s="1"/>
  <c r="BA417"/>
  <c r="BU417" s="1"/>
  <c r="CD416"/>
  <c r="CH416" s="1"/>
  <c r="BA415"/>
  <c r="BU415" s="1"/>
  <c r="CD414"/>
  <c r="CH414" s="1"/>
  <c r="BA413"/>
  <c r="BU413" s="1"/>
  <c r="CD412"/>
  <c r="CH412" s="1"/>
  <c r="BA411"/>
  <c r="BU411" s="1"/>
  <c r="CD410"/>
  <c r="CH410" s="1"/>
  <c r="BA409"/>
  <c r="BU409" s="1"/>
  <c r="CD408"/>
  <c r="CH408" s="1"/>
  <c r="BA407"/>
  <c r="BU407" s="1"/>
  <c r="CD406"/>
  <c r="CH406" s="1"/>
  <c r="BA405"/>
  <c r="BU405" s="1"/>
  <c r="CD404"/>
  <c r="CH404" s="1"/>
  <c r="BA403"/>
  <c r="BU403" s="1"/>
  <c r="CD402"/>
  <c r="CH402" s="1"/>
  <c r="BA401"/>
  <c r="BU401" s="1"/>
  <c r="CD400"/>
  <c r="CH400" s="1"/>
  <c r="BA399"/>
  <c r="BU399" s="1"/>
  <c r="CD398"/>
  <c r="CH398" s="1"/>
  <c r="BA397"/>
  <c r="BU397" s="1"/>
  <c r="CD396"/>
  <c r="CH396" s="1"/>
  <c r="BA395"/>
  <c r="BU395" s="1"/>
  <c r="CD394"/>
  <c r="CH394" s="1"/>
  <c r="BA393"/>
  <c r="BU393" s="1"/>
  <c r="CD392"/>
  <c r="CH392" s="1"/>
  <c r="BA391"/>
  <c r="BU391" s="1"/>
  <c r="CD390"/>
  <c r="CH390" s="1"/>
  <c r="BA389"/>
  <c r="BU389" s="1"/>
  <c r="CD388"/>
  <c r="CH388" s="1"/>
  <c r="BA387"/>
  <c r="BU387" s="1"/>
  <c r="CD386"/>
  <c r="CH386" s="1"/>
  <c r="BA385"/>
  <c r="BU385" s="1"/>
  <c r="CD384"/>
  <c r="CH384" s="1"/>
  <c r="BA383"/>
  <c r="BU383" s="1"/>
  <c r="CD382"/>
  <c r="CH382" s="1"/>
  <c r="BA381"/>
  <c r="BU381" s="1"/>
  <c r="CD380"/>
  <c r="CH380" s="1"/>
  <c r="BA379"/>
  <c r="BU379" s="1"/>
  <c r="CD378"/>
  <c r="CH378" s="1"/>
  <c r="BA377"/>
  <c r="BU377" s="1"/>
  <c r="CD376"/>
  <c r="CH376" s="1"/>
  <c r="BA375"/>
  <c r="BU375" s="1"/>
  <c r="CD374"/>
  <c r="CH374" s="1"/>
  <c r="BA373"/>
  <c r="BU373" s="1"/>
  <c r="CD372"/>
  <c r="CH372" s="1"/>
  <c r="BA371"/>
  <c r="BU371" s="1"/>
  <c r="CD370"/>
  <c r="CH370" s="1"/>
  <c r="BA369"/>
  <c r="BU369" s="1"/>
  <c r="CD368"/>
  <c r="CH368" s="1"/>
  <c r="BA367"/>
  <c r="BU367" s="1"/>
  <c r="CD366"/>
  <c r="CH366" s="1"/>
  <c r="BA365"/>
  <c r="BU365" s="1"/>
  <c r="CD364"/>
  <c r="CH364" s="1"/>
  <c r="BA363"/>
  <c r="BU363" s="1"/>
  <c r="CD362"/>
  <c r="CH362" s="1"/>
  <c r="BA361"/>
  <c r="BU361" s="1"/>
  <c r="CD360"/>
  <c r="CH360" s="1"/>
  <c r="BA359"/>
  <c r="BU359" s="1"/>
  <c r="CD358"/>
  <c r="CH358" s="1"/>
  <c r="BA357"/>
  <c r="BU357" s="1"/>
  <c r="CD356"/>
  <c r="CH356" s="1"/>
  <c r="BA355"/>
  <c r="BU355" s="1"/>
  <c r="CD354"/>
  <c r="CH354" s="1"/>
  <c r="BA353"/>
  <c r="BU353" s="1"/>
  <c r="CD352"/>
  <c r="CH352" s="1"/>
  <c r="BA351"/>
  <c r="BU351" s="1"/>
  <c r="CD350"/>
  <c r="CH350" s="1"/>
  <c r="BA349"/>
  <c r="BU349" s="1"/>
  <c r="CD348"/>
  <c r="CH348" s="1"/>
  <c r="BA347"/>
  <c r="BU347" s="1"/>
  <c r="CD346"/>
  <c r="CH346" s="1"/>
  <c r="BA345"/>
  <c r="BU345" s="1"/>
  <c r="CD344"/>
  <c r="CH344" s="1"/>
  <c r="BA343"/>
  <c r="BU343" s="1"/>
  <c r="CD342"/>
  <c r="CH342" s="1"/>
  <c r="BA341"/>
  <c r="BU341" s="1"/>
  <c r="CD340"/>
  <c r="CH340" s="1"/>
  <c r="BA339"/>
  <c r="BU339" s="1"/>
  <c r="CD338"/>
  <c r="CH338" s="1"/>
  <c r="BA337"/>
  <c r="BU337" s="1"/>
  <c r="CD336"/>
  <c r="CH336" s="1"/>
  <c r="BA335"/>
  <c r="BU335" s="1"/>
  <c r="CD334"/>
  <c r="CH334" s="1"/>
  <c r="BA333"/>
  <c r="BU333" s="1"/>
  <c r="CD332"/>
  <c r="CH332" s="1"/>
  <c r="BA331"/>
  <c r="BU331" s="1"/>
  <c r="CD330"/>
  <c r="CH330" s="1"/>
  <c r="BA329"/>
  <c r="BU329" s="1"/>
  <c r="CD328"/>
  <c r="CH328" s="1"/>
  <c r="BA327"/>
  <c r="BU327" s="1"/>
  <c r="CD326"/>
  <c r="CH326" s="1"/>
  <c r="BA325"/>
  <c r="BU325" s="1"/>
  <c r="CK324"/>
  <c r="CK323"/>
  <c r="CK322"/>
  <c r="CK321"/>
  <c r="CK320"/>
  <c r="CK319"/>
  <c r="CK318"/>
  <c r="CK317"/>
  <c r="CK316"/>
  <c r="CK315"/>
  <c r="CK314"/>
  <c r="CK313"/>
  <c r="CK312"/>
  <c r="CK311"/>
  <c r="CK310"/>
  <c r="CK309"/>
  <c r="CK308"/>
  <c r="CK307"/>
  <c r="CK306"/>
  <c r="CK305"/>
  <c r="CK304"/>
  <c r="CK303"/>
  <c r="BV191"/>
  <c r="BV190"/>
  <c r="BV189"/>
  <c r="BV188"/>
  <c r="AZ292"/>
  <c r="BT292" s="1"/>
  <c r="BX292" s="1"/>
  <c r="CB292"/>
  <c r="CF292" s="1"/>
  <c r="AZ291"/>
  <c r="BT291" s="1"/>
  <c r="BX291" s="1"/>
  <c r="CB291"/>
  <c r="CF291" s="1"/>
  <c r="AZ290"/>
  <c r="BT290" s="1"/>
  <c r="BX290" s="1"/>
  <c r="CB290"/>
  <c r="CF290" s="1"/>
  <c r="AZ289"/>
  <c r="BT289" s="1"/>
  <c r="BX289" s="1"/>
  <c r="CB289"/>
  <c r="CF289" s="1"/>
  <c r="AZ288"/>
  <c r="BT288" s="1"/>
  <c r="BX288" s="1"/>
  <c r="CB288"/>
  <c r="CF288" s="1"/>
  <c r="AZ287"/>
  <c r="BT287" s="1"/>
  <c r="BX287" s="1"/>
  <c r="CB287"/>
  <c r="CF287" s="1"/>
  <c r="AZ286"/>
  <c r="BT286" s="1"/>
  <c r="BX286" s="1"/>
  <c r="CB286"/>
  <c r="CF286" s="1"/>
  <c r="AZ285"/>
  <c r="BT285" s="1"/>
  <c r="BX285" s="1"/>
  <c r="CB285"/>
  <c r="CF285" s="1"/>
  <c r="AZ284"/>
  <c r="BT284" s="1"/>
  <c r="BX284" s="1"/>
  <c r="CB284"/>
  <c r="CF284" s="1"/>
  <c r="AZ283"/>
  <c r="BT283" s="1"/>
  <c r="BX283" s="1"/>
  <c r="CB283"/>
  <c r="CF283" s="1"/>
  <c r="AZ282"/>
  <c r="BT282" s="1"/>
  <c r="BX282" s="1"/>
  <c r="CB282"/>
  <c r="CF282" s="1"/>
  <c r="AZ281"/>
  <c r="BT281" s="1"/>
  <c r="BX281" s="1"/>
  <c r="CB281"/>
  <c r="CF281" s="1"/>
  <c r="AZ280"/>
  <c r="BT280" s="1"/>
  <c r="BX280" s="1"/>
  <c r="CB280"/>
  <c r="CF280" s="1"/>
  <c r="AZ279"/>
  <c r="BT279" s="1"/>
  <c r="BX279" s="1"/>
  <c r="CB279"/>
  <c r="CF279" s="1"/>
  <c r="AZ278"/>
  <c r="BT278" s="1"/>
  <c r="BX278" s="1"/>
  <c r="CB278"/>
  <c r="CF278" s="1"/>
  <c r="AZ277"/>
  <c r="BT277" s="1"/>
  <c r="BX277" s="1"/>
  <c r="CB277"/>
  <c r="CF277" s="1"/>
  <c r="AZ276"/>
  <c r="BT276" s="1"/>
  <c r="BX276" s="1"/>
  <c r="CB276"/>
  <c r="CF276" s="1"/>
  <c r="AZ275"/>
  <c r="BT275" s="1"/>
  <c r="BX275" s="1"/>
  <c r="CB275"/>
  <c r="CF275" s="1"/>
  <c r="AZ274"/>
  <c r="BT274" s="1"/>
  <c r="BX274" s="1"/>
  <c r="CB274"/>
  <c r="CF274" s="1"/>
  <c r="AZ273"/>
  <c r="BT273" s="1"/>
  <c r="BX273" s="1"/>
  <c r="CB273"/>
  <c r="CF273" s="1"/>
  <c r="AZ272"/>
  <c r="BT272" s="1"/>
  <c r="BX272" s="1"/>
  <c r="CB272"/>
  <c r="CF272" s="1"/>
  <c r="AZ271"/>
  <c r="BT271" s="1"/>
  <c r="BX271" s="1"/>
  <c r="CB271"/>
  <c r="CF271" s="1"/>
  <c r="AZ270"/>
  <c r="BT270" s="1"/>
  <c r="BX270" s="1"/>
  <c r="CB270"/>
  <c r="CF270" s="1"/>
  <c r="AZ269"/>
  <c r="BT269" s="1"/>
  <c r="BX269" s="1"/>
  <c r="CB269"/>
  <c r="CF269" s="1"/>
  <c r="AZ268"/>
  <c r="BT268" s="1"/>
  <c r="BX268" s="1"/>
  <c r="CB268"/>
  <c r="CF268" s="1"/>
  <c r="AZ267"/>
  <c r="BT267" s="1"/>
  <c r="BX267" s="1"/>
  <c r="CB267"/>
  <c r="CF267" s="1"/>
  <c r="AZ266"/>
  <c r="BT266" s="1"/>
  <c r="BX266" s="1"/>
  <c r="CB266"/>
  <c r="CF266" s="1"/>
  <c r="AZ265"/>
  <c r="BT265" s="1"/>
  <c r="BX265" s="1"/>
  <c r="CB265"/>
  <c r="CF265" s="1"/>
  <c r="AZ264"/>
  <c r="BT264" s="1"/>
  <c r="BX264" s="1"/>
  <c r="CB264"/>
  <c r="CF264" s="1"/>
  <c r="CL466"/>
  <c r="BA466"/>
  <c r="BU466" s="1"/>
  <c r="CM465"/>
  <c r="CD465"/>
  <c r="CH465" s="1"/>
  <c r="CL464"/>
  <c r="BA464"/>
  <c r="BU464" s="1"/>
  <c r="CM463"/>
  <c r="CD463"/>
  <c r="CH463" s="1"/>
  <c r="CL462"/>
  <c r="BA462"/>
  <c r="BU462" s="1"/>
  <c r="CM461"/>
  <c r="CJ461"/>
  <c r="CE461"/>
  <c r="CI461" s="1"/>
  <c r="CD461"/>
  <c r="CH461" s="1"/>
  <c r="CL460"/>
  <c r="BA460"/>
  <c r="BU460" s="1"/>
  <c r="CM459"/>
  <c r="CJ459"/>
  <c r="CE459"/>
  <c r="CI459" s="1"/>
  <c r="CD459"/>
  <c r="CH459" s="1"/>
  <c r="CL458"/>
  <c r="BA458"/>
  <c r="BU458" s="1"/>
  <c r="CM457"/>
  <c r="CJ457"/>
  <c r="CE457"/>
  <c r="CI457" s="1"/>
  <c r="CD457"/>
  <c r="CH457" s="1"/>
  <c r="CL456"/>
  <c r="BA456"/>
  <c r="BU456" s="1"/>
  <c r="CM455"/>
  <c r="CJ455"/>
  <c r="CE455"/>
  <c r="CI455" s="1"/>
  <c r="CD455"/>
  <c r="CH455" s="1"/>
  <c r="CL454"/>
  <c r="BA454"/>
  <c r="BU454" s="1"/>
  <c r="CM453"/>
  <c r="CJ453"/>
  <c r="CE453"/>
  <c r="CI453" s="1"/>
  <c r="CD453"/>
  <c r="CH453" s="1"/>
  <c r="CL452"/>
  <c r="BA452"/>
  <c r="BU452" s="1"/>
  <c r="CM451"/>
  <c r="CJ451"/>
  <c r="CE451"/>
  <c r="CI451" s="1"/>
  <c r="CD451"/>
  <c r="CH451" s="1"/>
  <c r="CL450"/>
  <c r="BA450"/>
  <c r="BU450" s="1"/>
  <c r="CM449"/>
  <c r="CJ449"/>
  <c r="CE449"/>
  <c r="CI449" s="1"/>
  <c r="CD449"/>
  <c r="CH449" s="1"/>
  <c r="CL448"/>
  <c r="BA448"/>
  <c r="BU448" s="1"/>
  <c r="CM447"/>
  <c r="CJ447"/>
  <c r="CE447"/>
  <c r="CI447" s="1"/>
  <c r="CD447"/>
  <c r="CH447" s="1"/>
  <c r="CL446"/>
  <c r="BA446"/>
  <c r="BU446" s="1"/>
  <c r="CM445"/>
  <c r="CJ445"/>
  <c r="CE445"/>
  <c r="CI445" s="1"/>
  <c r="CD445"/>
  <c r="CH445" s="1"/>
  <c r="CL444"/>
  <c r="BA444"/>
  <c r="BU444" s="1"/>
  <c r="CM443"/>
  <c r="CJ443"/>
  <c r="CE443"/>
  <c r="CI443" s="1"/>
  <c r="CD443"/>
  <c r="CH443" s="1"/>
  <c r="CL442"/>
  <c r="BA442"/>
  <c r="BU442" s="1"/>
  <c r="CM441"/>
  <c r="CJ441"/>
  <c r="CE441"/>
  <c r="CI441" s="1"/>
  <c r="CD441"/>
  <c r="CH441" s="1"/>
  <c r="CL440"/>
  <c r="BA440"/>
  <c r="BU440" s="1"/>
  <c r="CM439"/>
  <c r="CJ439"/>
  <c r="CE439"/>
  <c r="CI439" s="1"/>
  <c r="CD439"/>
  <c r="CH439" s="1"/>
  <c r="CL438"/>
  <c r="BA438"/>
  <c r="BU438" s="1"/>
  <c r="CM437"/>
  <c r="CJ437"/>
  <c r="CE437"/>
  <c r="CI437" s="1"/>
  <c r="CD437"/>
  <c r="CH437" s="1"/>
  <c r="CL436"/>
  <c r="BA436"/>
  <c r="BU436" s="1"/>
  <c r="CM435"/>
  <c r="CJ435"/>
  <c r="CE435"/>
  <c r="CI435" s="1"/>
  <c r="CD435"/>
  <c r="CH435" s="1"/>
  <c r="CL434"/>
  <c r="BA434"/>
  <c r="BU434" s="1"/>
  <c r="CM433"/>
  <c r="CJ433"/>
  <c r="CE433"/>
  <c r="CI433" s="1"/>
  <c r="CD433"/>
  <c r="CH433" s="1"/>
  <c r="CL432"/>
  <c r="BA432"/>
  <c r="BU432" s="1"/>
  <c r="CM431"/>
  <c r="CJ431"/>
  <c r="CE431"/>
  <c r="CI431" s="1"/>
  <c r="CD431"/>
  <c r="CH431" s="1"/>
  <c r="CL430"/>
  <c r="BA430"/>
  <c r="BU430" s="1"/>
  <c r="CM429"/>
  <c r="CJ429"/>
  <c r="CE429"/>
  <c r="CI429" s="1"/>
  <c r="CD429"/>
  <c r="CH429" s="1"/>
  <c r="CL428"/>
  <c r="BA428"/>
  <c r="BU428" s="1"/>
  <c r="CM427"/>
  <c r="CJ427"/>
  <c r="CE427"/>
  <c r="CI427" s="1"/>
  <c r="CD427"/>
  <c r="CH427" s="1"/>
  <c r="CL426"/>
  <c r="BA426"/>
  <c r="BU426" s="1"/>
  <c r="CM425"/>
  <c r="CJ425"/>
  <c r="CE425"/>
  <c r="CI425" s="1"/>
  <c r="CD425"/>
  <c r="CH425" s="1"/>
  <c r="CL424"/>
  <c r="BA424"/>
  <c r="BU424" s="1"/>
  <c r="CM423"/>
  <c r="CJ423"/>
  <c r="CE423"/>
  <c r="CI423" s="1"/>
  <c r="CD423"/>
  <c r="CH423" s="1"/>
  <c r="CL422"/>
  <c r="BA422"/>
  <c r="BU422" s="1"/>
  <c r="CM421"/>
  <c r="CJ421"/>
  <c r="CE421"/>
  <c r="CI421" s="1"/>
  <c r="CD421"/>
  <c r="CH421" s="1"/>
  <c r="CL420"/>
  <c r="CJ420"/>
  <c r="BA420"/>
  <c r="BU420" s="1"/>
  <c r="CK419"/>
  <c r="CD419"/>
  <c r="CH419" s="1"/>
  <c r="CL418"/>
  <c r="CJ418"/>
  <c r="BA418"/>
  <c r="BU418" s="1"/>
  <c r="CK417"/>
  <c r="CD417"/>
  <c r="CH417" s="1"/>
  <c r="CL416"/>
  <c r="CJ416"/>
  <c r="BA416"/>
  <c r="BU416" s="1"/>
  <c r="CK415"/>
  <c r="CD415"/>
  <c r="CH415" s="1"/>
  <c r="CL414"/>
  <c r="CJ414"/>
  <c r="BA414"/>
  <c r="BU414" s="1"/>
  <c r="CK413"/>
  <c r="CD413"/>
  <c r="CH413" s="1"/>
  <c r="CL412"/>
  <c r="CJ412"/>
  <c r="BA412"/>
  <c r="BU412" s="1"/>
  <c r="CK411"/>
  <c r="CD411"/>
  <c r="CH411" s="1"/>
  <c r="CL410"/>
  <c r="CJ410"/>
  <c r="BA410"/>
  <c r="BU410" s="1"/>
  <c r="CK409"/>
  <c r="CD409"/>
  <c r="CH409" s="1"/>
  <c r="CL408"/>
  <c r="CJ408"/>
  <c r="BA408"/>
  <c r="BU408" s="1"/>
  <c r="CK407"/>
  <c r="CD407"/>
  <c r="CH407" s="1"/>
  <c r="CL406"/>
  <c r="CJ406"/>
  <c r="BA406"/>
  <c r="BU406" s="1"/>
  <c r="CK405"/>
  <c r="CD405"/>
  <c r="CH405" s="1"/>
  <c r="CL404"/>
  <c r="CJ404"/>
  <c r="BA404"/>
  <c r="BU404" s="1"/>
  <c r="CK403"/>
  <c r="CD403"/>
  <c r="CH403" s="1"/>
  <c r="CL402"/>
  <c r="CJ402"/>
  <c r="BA402"/>
  <c r="BU402" s="1"/>
  <c r="CK401"/>
  <c r="CD401"/>
  <c r="CH401" s="1"/>
  <c r="CL400"/>
  <c r="BA400"/>
  <c r="BU400" s="1"/>
  <c r="CM399"/>
  <c r="CJ399"/>
  <c r="CE399"/>
  <c r="CI399" s="1"/>
  <c r="CD399"/>
  <c r="CH399" s="1"/>
  <c r="CL398"/>
  <c r="BA398"/>
  <c r="BU398" s="1"/>
  <c r="CM397"/>
  <c r="CJ397"/>
  <c r="CE397"/>
  <c r="CI397" s="1"/>
  <c r="CD397"/>
  <c r="CH397" s="1"/>
  <c r="CL396"/>
  <c r="BA396"/>
  <c r="BU396" s="1"/>
  <c r="CM395"/>
  <c r="CJ395"/>
  <c r="CE395"/>
  <c r="CI395" s="1"/>
  <c r="CD395"/>
  <c r="CH395" s="1"/>
  <c r="CL394"/>
  <c r="BA394"/>
  <c r="BU394" s="1"/>
  <c r="CM393"/>
  <c r="CJ393"/>
  <c r="CE393"/>
  <c r="CI393" s="1"/>
  <c r="CD393"/>
  <c r="CH393" s="1"/>
  <c r="CL392"/>
  <c r="BA392"/>
  <c r="BU392" s="1"/>
  <c r="CM391"/>
  <c r="CJ391"/>
  <c r="CE391"/>
  <c r="CI391" s="1"/>
  <c r="CD391"/>
  <c r="CH391" s="1"/>
  <c r="CL390"/>
  <c r="BA390"/>
  <c r="BU390" s="1"/>
  <c r="CM389"/>
  <c r="CJ389"/>
  <c r="CE389"/>
  <c r="CI389" s="1"/>
  <c r="CD389"/>
  <c r="CH389" s="1"/>
  <c r="CL388"/>
  <c r="BA388"/>
  <c r="BU388" s="1"/>
  <c r="CM387"/>
  <c r="CJ387"/>
  <c r="CE387"/>
  <c r="CI387" s="1"/>
  <c r="CD387"/>
  <c r="CH387" s="1"/>
  <c r="CL386"/>
  <c r="BA386"/>
  <c r="BU386" s="1"/>
  <c r="CM385"/>
  <c r="CJ385"/>
  <c r="CE385"/>
  <c r="CI385" s="1"/>
  <c r="CD385"/>
  <c r="CH385" s="1"/>
  <c r="CL384"/>
  <c r="BA384"/>
  <c r="BU384" s="1"/>
  <c r="CM383"/>
  <c r="CJ383"/>
  <c r="CE383"/>
  <c r="CI383" s="1"/>
  <c r="CD383"/>
  <c r="CH383" s="1"/>
  <c r="CL382"/>
  <c r="BA382"/>
  <c r="BU382" s="1"/>
  <c r="CM381"/>
  <c r="CJ381"/>
  <c r="CE381"/>
  <c r="CI381" s="1"/>
  <c r="CD381"/>
  <c r="CH381" s="1"/>
  <c r="CL380"/>
  <c r="BA380"/>
  <c r="BU380" s="1"/>
  <c r="CM379"/>
  <c r="CJ379"/>
  <c r="CE379"/>
  <c r="CI379" s="1"/>
  <c r="CD379"/>
  <c r="CH379" s="1"/>
  <c r="CL378"/>
  <c r="BA378"/>
  <c r="BU378" s="1"/>
  <c r="CM377"/>
  <c r="CJ377"/>
  <c r="CE377"/>
  <c r="CI377" s="1"/>
  <c r="CD377"/>
  <c r="CH377" s="1"/>
  <c r="CL376"/>
  <c r="BA376"/>
  <c r="BU376" s="1"/>
  <c r="CM375"/>
  <c r="CJ375"/>
  <c r="CE375"/>
  <c r="CI375" s="1"/>
  <c r="CD375"/>
  <c r="CH375" s="1"/>
  <c r="CL374"/>
  <c r="BA374"/>
  <c r="BU374" s="1"/>
  <c r="CM373"/>
  <c r="CJ373"/>
  <c r="CE373"/>
  <c r="CI373" s="1"/>
  <c r="CD373"/>
  <c r="CH373" s="1"/>
  <c r="CL372"/>
  <c r="BA372"/>
  <c r="BU372" s="1"/>
  <c r="CM371"/>
  <c r="CJ371"/>
  <c r="CE371"/>
  <c r="CI371" s="1"/>
  <c r="CD371"/>
  <c r="CH371" s="1"/>
  <c r="CL370"/>
  <c r="BA370"/>
  <c r="BU370" s="1"/>
  <c r="CM369"/>
  <c r="CJ369"/>
  <c r="CE369"/>
  <c r="CI369" s="1"/>
  <c r="CD369"/>
  <c r="CH369" s="1"/>
  <c r="CL368"/>
  <c r="BA368"/>
  <c r="BU368" s="1"/>
  <c r="CM367"/>
  <c r="CJ367"/>
  <c r="CE367"/>
  <c r="CI367" s="1"/>
  <c r="CD367"/>
  <c r="CH367" s="1"/>
  <c r="CL366"/>
  <c r="BA366"/>
  <c r="BU366" s="1"/>
  <c r="CM365"/>
  <c r="CJ365"/>
  <c r="CE365"/>
  <c r="CI365" s="1"/>
  <c r="CD365"/>
  <c r="CH365" s="1"/>
  <c r="CL364"/>
  <c r="BA364"/>
  <c r="BU364" s="1"/>
  <c r="CM363"/>
  <c r="CJ363"/>
  <c r="CE363"/>
  <c r="CI363" s="1"/>
  <c r="CD363"/>
  <c r="CH363" s="1"/>
  <c r="CL362"/>
  <c r="BA362"/>
  <c r="BU362" s="1"/>
  <c r="CM361"/>
  <c r="CJ361"/>
  <c r="CE361"/>
  <c r="CI361" s="1"/>
  <c r="CD361"/>
  <c r="CH361" s="1"/>
  <c r="CL360"/>
  <c r="BA360"/>
  <c r="BU360" s="1"/>
  <c r="CM359"/>
  <c r="CJ359"/>
  <c r="CE359"/>
  <c r="CI359" s="1"/>
  <c r="CD359"/>
  <c r="CH359" s="1"/>
  <c r="CL358"/>
  <c r="BA358"/>
  <c r="BU358" s="1"/>
  <c r="CM357"/>
  <c r="CJ357"/>
  <c r="CE357"/>
  <c r="CI357" s="1"/>
  <c r="CD357"/>
  <c r="CH357" s="1"/>
  <c r="CL356"/>
  <c r="BA356"/>
  <c r="BU356" s="1"/>
  <c r="CM355"/>
  <c r="CJ355"/>
  <c r="CE355"/>
  <c r="CI355" s="1"/>
  <c r="CD355"/>
  <c r="CH355" s="1"/>
  <c r="CL354"/>
  <c r="BA354"/>
  <c r="BU354" s="1"/>
  <c r="CM353"/>
  <c r="CJ353"/>
  <c r="CE353"/>
  <c r="CI353" s="1"/>
  <c r="CD353"/>
  <c r="CH353" s="1"/>
  <c r="CL352"/>
  <c r="BA352"/>
  <c r="BU352" s="1"/>
  <c r="CM351"/>
  <c r="CJ351"/>
  <c r="CE351"/>
  <c r="CI351" s="1"/>
  <c r="CD351"/>
  <c r="CH351" s="1"/>
  <c r="CL350"/>
  <c r="BA350"/>
  <c r="BU350" s="1"/>
  <c r="CM349"/>
  <c r="CJ349"/>
  <c r="CE349"/>
  <c r="CI349" s="1"/>
  <c r="CD349"/>
  <c r="CH349" s="1"/>
  <c r="CL348"/>
  <c r="BA348"/>
  <c r="BU348" s="1"/>
  <c r="CM347"/>
  <c r="CJ347"/>
  <c r="CE347"/>
  <c r="CI347" s="1"/>
  <c r="CD347"/>
  <c r="CH347" s="1"/>
  <c r="CL346"/>
  <c r="BA346"/>
  <c r="BU346" s="1"/>
  <c r="CM345"/>
  <c r="CJ345"/>
  <c r="CE345"/>
  <c r="CI345" s="1"/>
  <c r="CD345"/>
  <c r="CH345" s="1"/>
  <c r="CL344"/>
  <c r="BA344"/>
  <c r="BU344" s="1"/>
  <c r="CM343"/>
  <c r="CJ343"/>
  <c r="CE343"/>
  <c r="CI343" s="1"/>
  <c r="CD343"/>
  <c r="CH343" s="1"/>
  <c r="CL342"/>
  <c r="BA342"/>
  <c r="BU342" s="1"/>
  <c r="CM341"/>
  <c r="CJ341"/>
  <c r="CE341"/>
  <c r="CI341" s="1"/>
  <c r="CD341"/>
  <c r="CH341" s="1"/>
  <c r="CL340"/>
  <c r="BA340"/>
  <c r="BU340" s="1"/>
  <c r="CM339"/>
  <c r="CJ339"/>
  <c r="CE339"/>
  <c r="CI339" s="1"/>
  <c r="CD339"/>
  <c r="CH339" s="1"/>
  <c r="CL338"/>
  <c r="BA338"/>
  <c r="BU338" s="1"/>
  <c r="CM337"/>
  <c r="CJ337"/>
  <c r="CE337"/>
  <c r="CI337" s="1"/>
  <c r="CD337"/>
  <c r="CH337" s="1"/>
  <c r="CL336"/>
  <c r="BA336"/>
  <c r="BU336" s="1"/>
  <c r="CM335"/>
  <c r="CJ335"/>
  <c r="CE335"/>
  <c r="CI335" s="1"/>
  <c r="CD335"/>
  <c r="CH335" s="1"/>
  <c r="CL334"/>
  <c r="BA334"/>
  <c r="BU334" s="1"/>
  <c r="CM333"/>
  <c r="CJ333"/>
  <c r="CE333"/>
  <c r="CI333" s="1"/>
  <c r="CD333"/>
  <c r="CH333" s="1"/>
  <c r="CL332"/>
  <c r="BA332"/>
  <c r="BU332" s="1"/>
  <c r="CM331"/>
  <c r="CJ331"/>
  <c r="CE331"/>
  <c r="CI331" s="1"/>
  <c r="CD331"/>
  <c r="CH331" s="1"/>
  <c r="CL330"/>
  <c r="BA330"/>
  <c r="BU330" s="1"/>
  <c r="CM329"/>
  <c r="CJ329"/>
  <c r="CE329"/>
  <c r="CI329" s="1"/>
  <c r="CD329"/>
  <c r="CH329" s="1"/>
  <c r="CL328"/>
  <c r="BA328"/>
  <c r="BU328" s="1"/>
  <c r="CM327"/>
  <c r="CJ327"/>
  <c r="CE327"/>
  <c r="CI327" s="1"/>
  <c r="CD327"/>
  <c r="CH327" s="1"/>
  <c r="CL326"/>
  <c r="BA326"/>
  <c r="BU326" s="1"/>
  <c r="CM325"/>
  <c r="CJ325"/>
  <c r="CE325"/>
  <c r="CI325" s="1"/>
  <c r="CD325"/>
  <c r="CH325" s="1"/>
  <c r="CJ324"/>
  <c r="BP324"/>
  <c r="CJ323"/>
  <c r="BP323"/>
  <c r="CJ322"/>
  <c r="BP322"/>
  <c r="CJ321"/>
  <c r="BP321"/>
  <c r="CJ320"/>
  <c r="BP320"/>
  <c r="CJ319"/>
  <c r="BP319"/>
  <c r="CJ318"/>
  <c r="BP318"/>
  <c r="CJ317"/>
  <c r="BP317"/>
  <c r="CJ316"/>
  <c r="BP316"/>
  <c r="CJ315"/>
  <c r="BP315"/>
  <c r="CJ314"/>
  <c r="BP314"/>
  <c r="CJ313"/>
  <c r="BP313"/>
  <c r="CJ312"/>
  <c r="BP312"/>
  <c r="CJ311"/>
  <c r="BP311"/>
  <c r="CJ310"/>
  <c r="BP310"/>
  <c r="CJ309"/>
  <c r="BP309"/>
  <c r="CJ308"/>
  <c r="BP308"/>
  <c r="CJ307"/>
  <c r="BP307"/>
  <c r="CJ306"/>
  <c r="BP306"/>
  <c r="CJ305"/>
  <c r="BP305"/>
  <c r="CJ304"/>
  <c r="BP304"/>
  <c r="CJ303"/>
  <c r="BP303"/>
  <c r="BA302"/>
  <c r="BA301"/>
  <c r="BA300"/>
  <c r="BA299"/>
  <c r="BA298"/>
  <c r="BA297"/>
  <c r="BA296"/>
  <c r="BA295"/>
  <c r="BA294"/>
  <c r="BA293"/>
  <c r="CJ292"/>
  <c r="CJ291"/>
  <c r="CJ290"/>
  <c r="CJ289"/>
  <c r="CJ288"/>
  <c r="CJ287"/>
  <c r="CJ286"/>
  <c r="CJ285"/>
  <c r="CJ284"/>
  <c r="CJ283"/>
  <c r="CJ282"/>
  <c r="CJ281"/>
  <c r="CJ280"/>
  <c r="CJ279"/>
  <c r="CJ278"/>
  <c r="CJ277"/>
  <c r="CJ276"/>
  <c r="CJ275"/>
  <c r="CJ274"/>
  <c r="CJ273"/>
  <c r="CJ272"/>
  <c r="CJ271"/>
  <c r="CJ270"/>
  <c r="CJ269"/>
  <c r="CJ268"/>
  <c r="CJ267"/>
  <c r="CJ266"/>
  <c r="CJ265"/>
  <c r="CJ264"/>
  <c r="CL263"/>
  <c r="BA263"/>
  <c r="CK263"/>
  <c r="BA262"/>
  <c r="CK262"/>
  <c r="BA261"/>
  <c r="CK261"/>
  <c r="BA260"/>
  <c r="CK260"/>
  <c r="BA259"/>
  <c r="CK259"/>
  <c r="BA258"/>
  <c r="CK258"/>
  <c r="BA257"/>
  <c r="CK257"/>
  <c r="BA256"/>
  <c r="CK256"/>
  <c r="BA255"/>
  <c r="CK255"/>
  <c r="BA254"/>
  <c r="CK254"/>
  <c r="BA253"/>
  <c r="CK253"/>
  <c r="BA252"/>
  <c r="CK252"/>
  <c r="BA251"/>
  <c r="CK251"/>
  <c r="BA250"/>
  <c r="CK250"/>
  <c r="BA249"/>
  <c r="CK249"/>
  <c r="BA248"/>
  <c r="CK248"/>
  <c r="BA247"/>
  <c r="CK247"/>
  <c r="BA246"/>
  <c r="CK246"/>
  <c r="BA245"/>
  <c r="CK245"/>
  <c r="BA244"/>
  <c r="CK244"/>
  <c r="BA243"/>
  <c r="CK243"/>
  <c r="BA242"/>
  <c r="CK242"/>
  <c r="BA241"/>
  <c r="CK241"/>
  <c r="BA240"/>
  <c r="CK240"/>
  <c r="BA239"/>
  <c r="CK239"/>
  <c r="BA238"/>
  <c r="CK238"/>
  <c r="BA237"/>
  <c r="CK237"/>
  <c r="BA236"/>
  <c r="CK236"/>
  <c r="BA235"/>
  <c r="CK235"/>
  <c r="BA234"/>
  <c r="CK234"/>
  <c r="BA233"/>
  <c r="CK233"/>
  <c r="BA232"/>
  <c r="CK232"/>
  <c r="BA231"/>
  <c r="CK231"/>
  <c r="BA230"/>
  <c r="CK230"/>
  <c r="BA229"/>
  <c r="CK229"/>
  <c r="BA228"/>
  <c r="CK228"/>
  <c r="BA227"/>
  <c r="CK227"/>
  <c r="BA226"/>
  <c r="CK226"/>
  <c r="BA225"/>
  <c r="CK225"/>
  <c r="BA224"/>
  <c r="CK224"/>
  <c r="BA223"/>
  <c r="CK223"/>
  <c r="BA222"/>
  <c r="CK222"/>
  <c r="BA221"/>
  <c r="CK221"/>
  <c r="BA220"/>
  <c r="CK220"/>
  <c r="BA219"/>
  <c r="CK219"/>
  <c r="BA218"/>
  <c r="CK218"/>
  <c r="BA217"/>
  <c r="CK217"/>
  <c r="BA216"/>
  <c r="CK216"/>
  <c r="BA215"/>
  <c r="CK215"/>
  <c r="BA214"/>
  <c r="CK214"/>
  <c r="BA213"/>
  <c r="CK213"/>
  <c r="BA212"/>
  <c r="CK212"/>
  <c r="BA211"/>
  <c r="CK211"/>
  <c r="BA210"/>
  <c r="CK210"/>
  <c r="BA209"/>
  <c r="CK209"/>
  <c r="BA208"/>
  <c r="CK208"/>
  <c r="BA207"/>
  <c r="CK207"/>
  <c r="BA206"/>
  <c r="CK206"/>
  <c r="BA205"/>
  <c r="CK205"/>
  <c r="BA204"/>
  <c r="CK204"/>
  <c r="BA203"/>
  <c r="CK203"/>
  <c r="BA202"/>
  <c r="CK202"/>
  <c r="BA201"/>
  <c r="CK201"/>
  <c r="BA200"/>
  <c r="CK200"/>
  <c r="CK199"/>
  <c r="BW199"/>
  <c r="CK198"/>
  <c r="BW198"/>
  <c r="CK197"/>
  <c r="BW197"/>
  <c r="CK196"/>
  <c r="BW196"/>
  <c r="CK195"/>
  <c r="BW195"/>
  <c r="CK194"/>
  <c r="BW194"/>
  <c r="CK193"/>
  <c r="BW193"/>
  <c r="CK192"/>
  <c r="BT191"/>
  <c r="BX191" s="1"/>
  <c r="CK191"/>
  <c r="BT190"/>
  <c r="BX190" s="1"/>
  <c r="CK190"/>
  <c r="BT189"/>
  <c r="BX189" s="1"/>
  <c r="CK189"/>
  <c r="BT188"/>
  <c r="BX188" s="1"/>
  <c r="CK188"/>
  <c r="BA187"/>
  <c r="CK187"/>
  <c r="BA186"/>
  <c r="CK186"/>
  <c r="BA185"/>
  <c r="CK185"/>
  <c r="BA184"/>
  <c r="CK184"/>
  <c r="CD183"/>
  <c r="CH183" s="1"/>
  <c r="CD182"/>
  <c r="CH182" s="1"/>
  <c r="CE138"/>
  <c r="CI138" s="1"/>
  <c r="CE130"/>
  <c r="CI130" s="1"/>
  <c r="CE122"/>
  <c r="CI122" s="1"/>
  <c r="BA292"/>
  <c r="CK292"/>
  <c r="BA291"/>
  <c r="CK291"/>
  <c r="BA290"/>
  <c r="CK290"/>
  <c r="BA289"/>
  <c r="CK289"/>
  <c r="BA288"/>
  <c r="CK288"/>
  <c r="BA287"/>
  <c r="CK287"/>
  <c r="BA286"/>
  <c r="CK286"/>
  <c r="BA285"/>
  <c r="CK285"/>
  <c r="BA284"/>
  <c r="CK284"/>
  <c r="BA283"/>
  <c r="CK283"/>
  <c r="BA282"/>
  <c r="CK282"/>
  <c r="BA281"/>
  <c r="CK281"/>
  <c r="BA280"/>
  <c r="CK280"/>
  <c r="BA279"/>
  <c r="CK279"/>
  <c r="BA278"/>
  <c r="CK278"/>
  <c r="BA277"/>
  <c r="CK277"/>
  <c r="BA276"/>
  <c r="CK276"/>
  <c r="BA275"/>
  <c r="CK275"/>
  <c r="BA274"/>
  <c r="CK274"/>
  <c r="BA273"/>
  <c r="CK273"/>
  <c r="BA272"/>
  <c r="CK272"/>
  <c r="BA271"/>
  <c r="CK271"/>
  <c r="BA270"/>
  <c r="CK270"/>
  <c r="BA269"/>
  <c r="CK269"/>
  <c r="CK268"/>
  <c r="BW268"/>
  <c r="CK267"/>
  <c r="BW267"/>
  <c r="CK266"/>
  <c r="BW266"/>
  <c r="CK265"/>
  <c r="BW265"/>
  <c r="CK264"/>
  <c r="BW264"/>
  <c r="CM191"/>
  <c r="CM190"/>
  <c r="CM189"/>
  <c r="CM188"/>
  <c r="CE142"/>
  <c r="CI142" s="1"/>
  <c r="CE134"/>
  <c r="CI134" s="1"/>
  <c r="CE126"/>
  <c r="CI126" s="1"/>
  <c r="BE140"/>
  <c r="CK140"/>
  <c r="AZ140"/>
  <c r="CB140"/>
  <c r="CF140" s="1"/>
  <c r="BD139"/>
  <c r="CJ139"/>
  <c r="BE136"/>
  <c r="CK136"/>
  <c r="AZ136"/>
  <c r="CB136"/>
  <c r="CF136" s="1"/>
  <c r="BD135"/>
  <c r="CJ135"/>
  <c r="BE132"/>
  <c r="CK132"/>
  <c r="AZ132"/>
  <c r="CB132"/>
  <c r="CF132" s="1"/>
  <c r="BD131"/>
  <c r="CJ131"/>
  <c r="BE128"/>
  <c r="CK128"/>
  <c r="AZ128"/>
  <c r="CB128"/>
  <c r="CF128" s="1"/>
  <c r="BD127"/>
  <c r="CJ127"/>
  <c r="BE124"/>
  <c r="CK124"/>
  <c r="AZ124"/>
  <c r="CB124"/>
  <c r="CF124" s="1"/>
  <c r="BD123"/>
  <c r="CJ123"/>
  <c r="BD121"/>
  <c r="CJ121"/>
  <c r="AZ115"/>
  <c r="CB115"/>
  <c r="CF115" s="1"/>
  <c r="AZ113"/>
  <c r="CB113"/>
  <c r="CF113" s="1"/>
  <c r="AZ111"/>
  <c r="CB111"/>
  <c r="CF111" s="1"/>
  <c r="AZ109"/>
  <c r="CB109"/>
  <c r="CF109" s="1"/>
  <c r="AZ107"/>
  <c r="CB107"/>
  <c r="CF107" s="1"/>
  <c r="AZ105"/>
  <c r="CB105"/>
  <c r="CF105" s="1"/>
  <c r="AZ103"/>
  <c r="CB103"/>
  <c r="CF103" s="1"/>
  <c r="AZ101"/>
  <c r="CB101"/>
  <c r="CF101" s="1"/>
  <c r="AZ99"/>
  <c r="CB99"/>
  <c r="CF99" s="1"/>
  <c r="AZ97"/>
  <c r="CB97"/>
  <c r="CF97" s="1"/>
  <c r="AZ95"/>
  <c r="CB95"/>
  <c r="CF95" s="1"/>
  <c r="AZ93"/>
  <c r="CB93"/>
  <c r="CF93" s="1"/>
  <c r="AZ91"/>
  <c r="CB91"/>
  <c r="CF91" s="1"/>
  <c r="BA183"/>
  <c r="CK183"/>
  <c r="BA182"/>
  <c r="CK182"/>
  <c r="BA181"/>
  <c r="CK181"/>
  <c r="BA180"/>
  <c r="CK180"/>
  <c r="BA179"/>
  <c r="CK179"/>
  <c r="BA178"/>
  <c r="CK178"/>
  <c r="BA177"/>
  <c r="CK177"/>
  <c r="BA176"/>
  <c r="CK176"/>
  <c r="BA175"/>
  <c r="CK175"/>
  <c r="BA174"/>
  <c r="CK174"/>
  <c r="BA173"/>
  <c r="CK173"/>
  <c r="BA172"/>
  <c r="CK172"/>
  <c r="CK171"/>
  <c r="CK170"/>
  <c r="CK169"/>
  <c r="CK168"/>
  <c r="CK167"/>
  <c r="CK166"/>
  <c r="CK165"/>
  <c r="CK164"/>
  <c r="CK163"/>
  <c r="CK162"/>
  <c r="CK161"/>
  <c r="CK160"/>
  <c r="CK159"/>
  <c r="CK158"/>
  <c r="CK157"/>
  <c r="CK156"/>
  <c r="CK155"/>
  <c r="CK154"/>
  <c r="CK153"/>
  <c r="CK152"/>
  <c r="CK151"/>
  <c r="CK150"/>
  <c r="CK149"/>
  <c r="CK148"/>
  <c r="CK147"/>
  <c r="CK146"/>
  <c r="CK145"/>
  <c r="BW143"/>
  <c r="BC142"/>
  <c r="BW142" s="1"/>
  <c r="CD141"/>
  <c r="CH141" s="1"/>
  <c r="BC138"/>
  <c r="BW138" s="1"/>
  <c r="CD137"/>
  <c r="CH137" s="1"/>
  <c r="BC134"/>
  <c r="BW134" s="1"/>
  <c r="CD133"/>
  <c r="CH133" s="1"/>
  <c r="BC130"/>
  <c r="BW130" s="1"/>
  <c r="CD129"/>
  <c r="CH129" s="1"/>
  <c r="BC126"/>
  <c r="BW126" s="1"/>
  <c r="CD125"/>
  <c r="CH125" s="1"/>
  <c r="BC122"/>
  <c r="BW122" s="1"/>
  <c r="CK144"/>
  <c r="BP144"/>
  <c r="BA144" s="1"/>
  <c r="BU144" s="1"/>
  <c r="BE142"/>
  <c r="CK142"/>
  <c r="BD141"/>
  <c r="CJ141"/>
  <c r="BE138"/>
  <c r="CK138"/>
  <c r="BD137"/>
  <c r="CJ137"/>
  <c r="BE134"/>
  <c r="CK134"/>
  <c r="BD133"/>
  <c r="CJ133"/>
  <c r="BE130"/>
  <c r="CK130"/>
  <c r="BD129"/>
  <c r="CJ129"/>
  <c r="BE126"/>
  <c r="CK126"/>
  <c r="BD125"/>
  <c r="CJ125"/>
  <c r="BE122"/>
  <c r="CK122"/>
  <c r="BP170"/>
  <c r="BP169"/>
  <c r="BA169" s="1"/>
  <c r="BU169" s="1"/>
  <c r="CJ168"/>
  <c r="BP168"/>
  <c r="BA168" s="1"/>
  <c r="BU168" s="1"/>
  <c r="CJ167"/>
  <c r="BP167"/>
  <c r="BA167" s="1"/>
  <c r="BU167" s="1"/>
  <c r="CJ166"/>
  <c r="BP166"/>
  <c r="BA166" s="1"/>
  <c r="BU166" s="1"/>
  <c r="CJ165"/>
  <c r="BP165"/>
  <c r="BA165" s="1"/>
  <c r="BU165" s="1"/>
  <c r="CJ164"/>
  <c r="BP164"/>
  <c r="BA164" s="1"/>
  <c r="BU164" s="1"/>
  <c r="CJ163"/>
  <c r="BP163"/>
  <c r="BA163" s="1"/>
  <c r="BU163" s="1"/>
  <c r="CJ162"/>
  <c r="BP162"/>
  <c r="BA162" s="1"/>
  <c r="BU162" s="1"/>
  <c r="CJ161"/>
  <c r="BP161"/>
  <c r="BA161" s="1"/>
  <c r="BU161" s="1"/>
  <c r="CJ160"/>
  <c r="BP160"/>
  <c r="BA160" s="1"/>
  <c r="BU160" s="1"/>
  <c r="CJ159"/>
  <c r="BP159"/>
  <c r="BA159" s="1"/>
  <c r="BU159" s="1"/>
  <c r="CJ158"/>
  <c r="BP158"/>
  <c r="BA158" s="1"/>
  <c r="BU158" s="1"/>
  <c r="CJ157"/>
  <c r="BP157"/>
  <c r="BA157" s="1"/>
  <c r="BU157" s="1"/>
  <c r="CJ156"/>
  <c r="BP156"/>
  <c r="BA156" s="1"/>
  <c r="BU156" s="1"/>
  <c r="CJ155"/>
  <c r="BP155"/>
  <c r="BA155" s="1"/>
  <c r="BU155" s="1"/>
  <c r="CJ154"/>
  <c r="BP154"/>
  <c r="BA154" s="1"/>
  <c r="BU154" s="1"/>
  <c r="CJ153"/>
  <c r="BP153"/>
  <c r="BA153" s="1"/>
  <c r="BU153" s="1"/>
  <c r="CJ152"/>
  <c r="BP152"/>
  <c r="BA152" s="1"/>
  <c r="BU152" s="1"/>
  <c r="CJ151"/>
  <c r="BP151"/>
  <c r="BA151" s="1"/>
  <c r="BU151" s="1"/>
  <c r="CJ150"/>
  <c r="BP150"/>
  <c r="BA150" s="1"/>
  <c r="BU150" s="1"/>
  <c r="CJ149"/>
  <c r="BP149"/>
  <c r="BA149" s="1"/>
  <c r="BU149" s="1"/>
  <c r="CJ148"/>
  <c r="BP148"/>
  <c r="BA148" s="1"/>
  <c r="BU148" s="1"/>
  <c r="CJ147"/>
  <c r="BP147"/>
  <c r="BA147" s="1"/>
  <c r="BU147" s="1"/>
  <c r="CJ146"/>
  <c r="BP146"/>
  <c r="BA146" s="1"/>
  <c r="BU146" s="1"/>
  <c r="CJ145"/>
  <c r="BP145"/>
  <c r="BA145" s="1"/>
  <c r="BU145" s="1"/>
  <c r="CM143"/>
  <c r="BP142"/>
  <c r="CJ140"/>
  <c r="BA140"/>
  <c r="BU140" s="1"/>
  <c r="BW139"/>
  <c r="CD139"/>
  <c r="CH139" s="1"/>
  <c r="BP138"/>
  <c r="CJ136"/>
  <c r="BA136"/>
  <c r="BU136" s="1"/>
  <c r="BW135"/>
  <c r="CD135"/>
  <c r="CH135" s="1"/>
  <c r="BP134"/>
  <c r="CJ132"/>
  <c r="BA132"/>
  <c r="BU132" s="1"/>
  <c r="BW131"/>
  <c r="CD131"/>
  <c r="CH131" s="1"/>
  <c r="BP130"/>
  <c r="CJ128"/>
  <c r="BA128"/>
  <c r="BU128" s="1"/>
  <c r="BW127"/>
  <c r="CD127"/>
  <c r="CH127" s="1"/>
  <c r="BP126"/>
  <c r="CJ124"/>
  <c r="BA124"/>
  <c r="BU124" s="1"/>
  <c r="BW123"/>
  <c r="CD123"/>
  <c r="CH123" s="1"/>
  <c r="BP122"/>
  <c r="AZ25"/>
  <c r="CB25"/>
  <c r="CF25" s="1"/>
  <c r="AZ15"/>
  <c r="BT15" s="1"/>
  <c r="BX15" s="1"/>
  <c r="CB15"/>
  <c r="CF15" s="1"/>
  <c r="CD142"/>
  <c r="CH142" s="1"/>
  <c r="CL141"/>
  <c r="BA141"/>
  <c r="BU141" s="1"/>
  <c r="CD140"/>
  <c r="CH140" s="1"/>
  <c r="CL139"/>
  <c r="BA139"/>
  <c r="BU139" s="1"/>
  <c r="CD138"/>
  <c r="CH138" s="1"/>
  <c r="CL137"/>
  <c r="BA137"/>
  <c r="BU137" s="1"/>
  <c r="CD136"/>
  <c r="CH136" s="1"/>
  <c r="CL135"/>
  <c r="BA135"/>
  <c r="BU135" s="1"/>
  <c r="CD134"/>
  <c r="CH134" s="1"/>
  <c r="CL133"/>
  <c r="BA133"/>
  <c r="BU133" s="1"/>
  <c r="CD132"/>
  <c r="CH132" s="1"/>
  <c r="CL131"/>
  <c r="BA131"/>
  <c r="BU131" s="1"/>
  <c r="CD130"/>
  <c r="CH130" s="1"/>
  <c r="CL129"/>
  <c r="BA129"/>
  <c r="BU129" s="1"/>
  <c r="CD128"/>
  <c r="CH128" s="1"/>
  <c r="CL127"/>
  <c r="BA127"/>
  <c r="BU127" s="1"/>
  <c r="CD126"/>
  <c r="CH126" s="1"/>
  <c r="CL125"/>
  <c r="BA125"/>
  <c r="BU125" s="1"/>
  <c r="CD124"/>
  <c r="CH124" s="1"/>
  <c r="CL123"/>
  <c r="BA123"/>
  <c r="BU123" s="1"/>
  <c r="CD122"/>
  <c r="CH122" s="1"/>
  <c r="CL121"/>
  <c r="BW121"/>
  <c r="BA121"/>
  <c r="BU121" s="1"/>
  <c r="CD121"/>
  <c r="CH121" s="1"/>
  <c r="CK120"/>
  <c r="CJ119"/>
  <c r="BW119"/>
  <c r="BA119"/>
  <c r="BU119" s="1"/>
  <c r="CD119"/>
  <c r="CH119" s="1"/>
  <c r="CK118"/>
  <c r="CJ117"/>
  <c r="BW117"/>
  <c r="BA117"/>
  <c r="BU117" s="1"/>
  <c r="CD117"/>
  <c r="CH117" s="1"/>
  <c r="CK116"/>
  <c r="CM115"/>
  <c r="CJ115"/>
  <c r="CE115"/>
  <c r="CI115" s="1"/>
  <c r="CD115"/>
  <c r="CH115" s="1"/>
  <c r="CL114"/>
  <c r="BA114"/>
  <c r="BU114" s="1"/>
  <c r="CM113"/>
  <c r="CJ113"/>
  <c r="CE113"/>
  <c r="CI113" s="1"/>
  <c r="CD113"/>
  <c r="CH113" s="1"/>
  <c r="CL112"/>
  <c r="BA112"/>
  <c r="BU112" s="1"/>
  <c r="CM111"/>
  <c r="CJ111"/>
  <c r="CE111"/>
  <c r="CI111" s="1"/>
  <c r="CD111"/>
  <c r="CH111" s="1"/>
  <c r="CL110"/>
  <c r="BA110"/>
  <c r="BU110" s="1"/>
  <c r="CM109"/>
  <c r="CJ109"/>
  <c r="CE109"/>
  <c r="CI109" s="1"/>
  <c r="CD109"/>
  <c r="CH109" s="1"/>
  <c r="CL108"/>
  <c r="BA108"/>
  <c r="BU108" s="1"/>
  <c r="CM107"/>
  <c r="CJ107"/>
  <c r="CE107"/>
  <c r="CI107" s="1"/>
  <c r="CD107"/>
  <c r="CH107" s="1"/>
  <c r="CL106"/>
  <c r="BA106"/>
  <c r="BU106" s="1"/>
  <c r="CM105"/>
  <c r="CJ105"/>
  <c r="CE105"/>
  <c r="CI105" s="1"/>
  <c r="CD105"/>
  <c r="CH105" s="1"/>
  <c r="CL104"/>
  <c r="BA104"/>
  <c r="BU104" s="1"/>
  <c r="CM103"/>
  <c r="CJ103"/>
  <c r="CE103"/>
  <c r="CI103" s="1"/>
  <c r="CD103"/>
  <c r="CH103" s="1"/>
  <c r="CL102"/>
  <c r="BA102"/>
  <c r="BU102" s="1"/>
  <c r="CM101"/>
  <c r="CJ101"/>
  <c r="CE101"/>
  <c r="CI101" s="1"/>
  <c r="CD101"/>
  <c r="CH101" s="1"/>
  <c r="CL100"/>
  <c r="BA100"/>
  <c r="BU100" s="1"/>
  <c r="CM99"/>
  <c r="CJ99"/>
  <c r="CE99"/>
  <c r="CI99" s="1"/>
  <c r="CD99"/>
  <c r="CH99" s="1"/>
  <c r="CL98"/>
  <c r="BA98"/>
  <c r="BU98" s="1"/>
  <c r="CM97"/>
  <c r="CJ97"/>
  <c r="CE97"/>
  <c r="CI97" s="1"/>
  <c r="CD97"/>
  <c r="CH97" s="1"/>
  <c r="CL96"/>
  <c r="BA96"/>
  <c r="BU96" s="1"/>
  <c r="CM95"/>
  <c r="CJ95"/>
  <c r="CE95"/>
  <c r="CI95" s="1"/>
  <c r="CD95"/>
  <c r="CH95" s="1"/>
  <c r="CL94"/>
  <c r="BA94"/>
  <c r="BU94" s="1"/>
  <c r="CM93"/>
  <c r="CJ93"/>
  <c r="CE93"/>
  <c r="CI93" s="1"/>
  <c r="CD93"/>
  <c r="CH93" s="1"/>
  <c r="CL92"/>
  <c r="BA92"/>
  <c r="BU92" s="1"/>
  <c r="CM91"/>
  <c r="CJ91"/>
  <c r="CE91"/>
  <c r="CI91" s="1"/>
  <c r="CD91"/>
  <c r="CH91" s="1"/>
  <c r="CL90"/>
  <c r="BA90"/>
  <c r="BU90" s="1"/>
  <c r="BW89"/>
  <c r="CK88"/>
  <c r="BW88"/>
  <c r="CK87"/>
  <c r="BW87"/>
  <c r="CK86"/>
  <c r="BW86"/>
  <c r="CK85"/>
  <c r="BW85"/>
  <c r="CK84"/>
  <c r="BW84"/>
  <c r="CK83"/>
  <c r="BW83"/>
  <c r="CK82"/>
  <c r="BW82"/>
  <c r="CK81"/>
  <c r="BW81"/>
  <c r="CK80"/>
  <c r="BW80"/>
  <c r="CK79"/>
  <c r="BW79"/>
  <c r="CK78"/>
  <c r="BW78"/>
  <c r="CK77"/>
  <c r="BW77"/>
  <c r="CK76"/>
  <c r="BW76"/>
  <c r="CK75"/>
  <c r="BW75"/>
  <c r="CK74"/>
  <c r="BW74"/>
  <c r="CK73"/>
  <c r="BW73"/>
  <c r="CK72"/>
  <c r="BW72"/>
  <c r="CK71"/>
  <c r="BW71"/>
  <c r="CK70"/>
  <c r="BW70"/>
  <c r="CK69"/>
  <c r="BW69"/>
  <c r="CK68"/>
  <c r="BW68"/>
  <c r="CK67"/>
  <c r="BW67"/>
  <c r="CK66"/>
  <c r="BW66"/>
  <c r="CK65"/>
  <c r="BW65"/>
  <c r="CK64"/>
  <c r="BW64"/>
  <c r="CK63"/>
  <c r="BW63"/>
  <c r="CK62"/>
  <c r="BW62"/>
  <c r="CL61"/>
  <c r="CK61"/>
  <c r="BW61"/>
  <c r="CD59"/>
  <c r="CH59" s="1"/>
  <c r="CD58"/>
  <c r="CH58" s="1"/>
  <c r="AZ29"/>
  <c r="CB29"/>
  <c r="CF29" s="1"/>
  <c r="AZ27"/>
  <c r="CB27"/>
  <c r="CF27" s="1"/>
  <c r="AZ23"/>
  <c r="CB23"/>
  <c r="CF23" s="1"/>
  <c r="AZ21"/>
  <c r="CB21"/>
  <c r="CF21" s="1"/>
  <c r="AZ19"/>
  <c r="CB19"/>
  <c r="CF19" s="1"/>
  <c r="AZ17"/>
  <c r="BT17" s="1"/>
  <c r="BX17" s="1"/>
  <c r="CB17"/>
  <c r="CF17" s="1"/>
  <c r="CD120"/>
  <c r="CH120" s="1"/>
  <c r="CD118"/>
  <c r="CH118" s="1"/>
  <c r="CD116"/>
  <c r="CH116" s="1"/>
  <c r="BA115"/>
  <c r="BU115" s="1"/>
  <c r="CD114"/>
  <c r="CH114" s="1"/>
  <c r="BA113"/>
  <c r="BU113" s="1"/>
  <c r="CD112"/>
  <c r="CH112" s="1"/>
  <c r="BA111"/>
  <c r="BU111" s="1"/>
  <c r="CD110"/>
  <c r="CH110" s="1"/>
  <c r="BA109"/>
  <c r="BU109" s="1"/>
  <c r="CD108"/>
  <c r="CH108" s="1"/>
  <c r="BA107"/>
  <c r="BU107" s="1"/>
  <c r="CD106"/>
  <c r="CH106" s="1"/>
  <c r="BA105"/>
  <c r="BU105" s="1"/>
  <c r="CD104"/>
  <c r="CH104" s="1"/>
  <c r="BA103"/>
  <c r="BU103" s="1"/>
  <c r="CD102"/>
  <c r="CH102" s="1"/>
  <c r="BA101"/>
  <c r="BU101" s="1"/>
  <c r="CD100"/>
  <c r="CH100" s="1"/>
  <c r="BA99"/>
  <c r="BU99" s="1"/>
  <c r="CD98"/>
  <c r="CH98" s="1"/>
  <c r="BA97"/>
  <c r="BU97" s="1"/>
  <c r="CD96"/>
  <c r="CH96" s="1"/>
  <c r="BA95"/>
  <c r="BU95" s="1"/>
  <c r="CD94"/>
  <c r="CH94" s="1"/>
  <c r="BA93"/>
  <c r="BU93" s="1"/>
  <c r="CD92"/>
  <c r="CH92" s="1"/>
  <c r="BA91"/>
  <c r="BU91" s="1"/>
  <c r="CD90"/>
  <c r="CH90" s="1"/>
  <c r="CK60"/>
  <c r="BW60"/>
  <c r="CK59"/>
  <c r="BW59"/>
  <c r="CK58"/>
  <c r="BW58"/>
  <c r="CK57"/>
  <c r="BW57"/>
  <c r="CK56"/>
  <c r="BW56"/>
  <c r="CK55"/>
  <c r="BW55"/>
  <c r="CK54"/>
  <c r="BW54"/>
  <c r="CK53"/>
  <c r="BW53"/>
  <c r="CK52"/>
  <c r="BW52"/>
  <c r="CJ51"/>
  <c r="CD51"/>
  <c r="CH51" s="1"/>
  <c r="CB51"/>
  <c r="CF51" s="1"/>
  <c r="BA51"/>
  <c r="CK51"/>
  <c r="BA50"/>
  <c r="CK50"/>
  <c r="BA49"/>
  <c r="CK49"/>
  <c r="BA48"/>
  <c r="CK48"/>
  <c r="BA47"/>
  <c r="CK47"/>
  <c r="BA46"/>
  <c r="CK46"/>
  <c r="BA45"/>
  <c r="CK45"/>
  <c r="CK44"/>
  <c r="CK43"/>
  <c r="CK42"/>
  <c r="CK41"/>
  <c r="CK40"/>
  <c r="CK39"/>
  <c r="CK38"/>
  <c r="CK37"/>
  <c r="CK36"/>
  <c r="CK35"/>
  <c r="CK34"/>
  <c r="CK33"/>
  <c r="CK32"/>
  <c r="CK31"/>
  <c r="BA29"/>
  <c r="BU29" s="1"/>
  <c r="CD28"/>
  <c r="CH28" s="1"/>
  <c r="BA27"/>
  <c r="BU27" s="1"/>
  <c r="CD26"/>
  <c r="CH26" s="1"/>
  <c r="BA25"/>
  <c r="BU25" s="1"/>
  <c r="CD24"/>
  <c r="CH24" s="1"/>
  <c r="BA23"/>
  <c r="BU23" s="1"/>
  <c r="CD22"/>
  <c r="CH22" s="1"/>
  <c r="BA21"/>
  <c r="BU21" s="1"/>
  <c r="CD20"/>
  <c r="CH20" s="1"/>
  <c r="BA19"/>
  <c r="BU19" s="1"/>
  <c r="BA17"/>
  <c r="BU17" s="1"/>
  <c r="BA15"/>
  <c r="BU15" s="1"/>
  <c r="BP43"/>
  <c r="BP42"/>
  <c r="BP41"/>
  <c r="CJ40"/>
  <c r="BP40"/>
  <c r="CJ39"/>
  <c r="BP39"/>
  <c r="CJ38"/>
  <c r="BP38"/>
  <c r="CJ37"/>
  <c r="BP37"/>
  <c r="CJ36"/>
  <c r="BP36"/>
  <c r="CJ35"/>
  <c r="BP35"/>
  <c r="CJ34"/>
  <c r="BP34"/>
  <c r="CJ33"/>
  <c r="BP33"/>
  <c r="CJ32"/>
  <c r="BP32"/>
  <c r="CJ31"/>
  <c r="BP31"/>
  <c r="CJ30"/>
  <c r="BW30"/>
  <c r="BA30"/>
  <c r="BU30" s="1"/>
  <c r="CD30"/>
  <c r="CH30" s="1"/>
  <c r="CJ29"/>
  <c r="CE29"/>
  <c r="CI29" s="1"/>
  <c r="CD29"/>
  <c r="CH29" s="1"/>
  <c r="CL28"/>
  <c r="BA28"/>
  <c r="BU28" s="1"/>
  <c r="CM27"/>
  <c r="CJ27"/>
  <c r="CE27"/>
  <c r="CI27" s="1"/>
  <c r="CD27"/>
  <c r="CH27" s="1"/>
  <c r="CL26"/>
  <c r="BA26"/>
  <c r="BU26" s="1"/>
  <c r="CE25"/>
  <c r="CI25" s="1"/>
  <c r="CD25"/>
  <c r="CH25" s="1"/>
  <c r="BA24"/>
  <c r="BU24" s="1"/>
  <c r="CE23"/>
  <c r="CI23" s="1"/>
  <c r="CD23"/>
  <c r="CH23" s="1"/>
  <c r="CL22"/>
  <c r="BA22"/>
  <c r="BU22" s="1"/>
  <c r="CM21"/>
  <c r="CJ21"/>
  <c r="CE21"/>
  <c r="CI21" s="1"/>
  <c r="CD21"/>
  <c r="CH21" s="1"/>
  <c r="CL20"/>
  <c r="BA20"/>
  <c r="BU20" s="1"/>
  <c r="CM19"/>
  <c r="CJ19"/>
  <c r="CE19"/>
  <c r="CI19" s="1"/>
  <c r="CD19"/>
  <c r="CH19" s="1"/>
  <c r="CL18"/>
  <c r="BA18"/>
  <c r="BU18" s="1"/>
  <c r="CJ17"/>
  <c r="BA16"/>
  <c r="BU16" s="1"/>
  <c r="BA14"/>
  <c r="BU14" s="1"/>
  <c r="BA12"/>
  <c r="BU12" s="1"/>
  <c r="BV1000"/>
  <c r="BT1000"/>
  <c r="BX1000" s="1"/>
  <c r="BV998"/>
  <c r="BT998"/>
  <c r="BX998" s="1"/>
  <c r="BV996"/>
  <c r="BT996"/>
  <c r="BX996" s="1"/>
  <c r="BV994"/>
  <c r="BT994"/>
  <c r="BX994" s="1"/>
  <c r="BV992"/>
  <c r="BT992"/>
  <c r="BX992" s="1"/>
  <c r="BV990"/>
  <c r="BV988"/>
  <c r="BV986"/>
  <c r="BV984"/>
  <c r="BV982"/>
  <c r="BV980"/>
  <c r="BV978"/>
  <c r="BV976"/>
  <c r="BV974"/>
  <c r="BV972"/>
  <c r="BV970"/>
  <c r="BV968"/>
  <c r="BV966"/>
  <c r="BV964"/>
  <c r="BV962"/>
  <c r="BV960"/>
  <c r="BV958"/>
  <c r="BV956"/>
  <c r="BV954"/>
  <c r="BV952"/>
  <c r="BV950"/>
  <c r="BV948"/>
  <c r="BV946"/>
  <c r="BV944"/>
  <c r="BV942"/>
  <c r="BV940"/>
  <c r="BV938"/>
  <c r="BV936"/>
  <c r="BV934"/>
  <c r="BV932"/>
  <c r="BV930"/>
  <c r="BV928"/>
  <c r="BV926"/>
  <c r="BV924"/>
  <c r="BV922"/>
  <c r="BV920"/>
  <c r="BV918"/>
  <c r="BV916"/>
  <c r="BV914"/>
  <c r="BV912"/>
  <c r="BV910"/>
  <c r="BT910"/>
  <c r="BX910" s="1"/>
  <c r="BV908"/>
  <c r="BT908"/>
  <c r="BX908" s="1"/>
  <c r="BV906"/>
  <c r="BT906"/>
  <c r="BX906" s="1"/>
  <c r="BV904"/>
  <c r="BT904"/>
  <c r="BX904" s="1"/>
  <c r="BV902"/>
  <c r="BT902"/>
  <c r="BX902" s="1"/>
  <c r="BV900"/>
  <c r="BT900"/>
  <c r="BX900" s="1"/>
  <c r="BV898"/>
  <c r="BT898"/>
  <c r="BX898" s="1"/>
  <c r="BV896"/>
  <c r="BT896"/>
  <c r="BX896" s="1"/>
  <c r="BV894"/>
  <c r="BT894"/>
  <c r="BX894" s="1"/>
  <c r="BV892"/>
  <c r="BT892"/>
  <c r="BX892" s="1"/>
  <c r="BV890"/>
  <c r="BT890"/>
  <c r="BX890" s="1"/>
  <c r="BV888"/>
  <c r="BT888"/>
  <c r="BX888" s="1"/>
  <c r="BV886"/>
  <c r="BT886"/>
  <c r="BX886" s="1"/>
  <c r="BV884"/>
  <c r="BT884"/>
  <c r="BX884" s="1"/>
  <c r="BV882"/>
  <c r="BT882"/>
  <c r="BX882" s="1"/>
  <c r="BV880"/>
  <c r="BT880"/>
  <c r="BX880" s="1"/>
  <c r="BV878"/>
  <c r="BT878"/>
  <c r="BX878" s="1"/>
  <c r="BV876"/>
  <c r="BT876"/>
  <c r="BX876" s="1"/>
  <c r="BV874"/>
  <c r="BT874"/>
  <c r="BX874" s="1"/>
  <c r="BV872"/>
  <c r="BT872"/>
  <c r="BX872" s="1"/>
  <c r="BV870"/>
  <c r="BT870"/>
  <c r="BX870" s="1"/>
  <c r="BV868"/>
  <c r="BT868"/>
  <c r="BX868" s="1"/>
  <c r="BV866"/>
  <c r="BT866"/>
  <c r="BX866" s="1"/>
  <c r="BV864"/>
  <c r="BT864"/>
  <c r="BX864" s="1"/>
  <c r="BV862"/>
  <c r="BT862"/>
  <c r="BX862" s="1"/>
  <c r="BV860"/>
  <c r="BT860"/>
  <c r="BX860" s="1"/>
  <c r="BV858"/>
  <c r="BT858"/>
  <c r="BX858" s="1"/>
  <c r="BV856"/>
  <c r="BT856"/>
  <c r="BX856" s="1"/>
  <c r="BV854"/>
  <c r="BT854"/>
  <c r="BX854" s="1"/>
  <c r="BV999"/>
  <c r="BT999"/>
  <c r="BX999" s="1"/>
  <c r="BV997"/>
  <c r="BT997"/>
  <c r="BX997" s="1"/>
  <c r="BV995"/>
  <c r="BT995"/>
  <c r="BX995" s="1"/>
  <c r="BV993"/>
  <c r="BT993"/>
  <c r="BX993" s="1"/>
  <c r="BV991"/>
  <c r="BT991"/>
  <c r="BX991" s="1"/>
  <c r="BV989"/>
  <c r="BT989"/>
  <c r="BX989" s="1"/>
  <c r="BV987"/>
  <c r="BT987"/>
  <c r="BX987" s="1"/>
  <c r="BV985"/>
  <c r="BT985"/>
  <c r="BX985" s="1"/>
  <c r="BV983"/>
  <c r="BT983"/>
  <c r="BX983" s="1"/>
  <c r="BV981"/>
  <c r="BT981"/>
  <c r="BX981" s="1"/>
  <c r="BV979"/>
  <c r="BT979"/>
  <c r="BX979" s="1"/>
  <c r="BV977"/>
  <c r="BT977"/>
  <c r="BX977" s="1"/>
  <c r="BV975"/>
  <c r="BT975"/>
  <c r="BX975" s="1"/>
  <c r="BV973"/>
  <c r="BT973"/>
  <c r="BX973" s="1"/>
  <c r="BV971"/>
  <c r="BT971"/>
  <c r="BX971" s="1"/>
  <c r="BV969"/>
  <c r="BT969"/>
  <c r="BX969" s="1"/>
  <c r="BV967"/>
  <c r="BT967"/>
  <c r="BX967" s="1"/>
  <c r="BV965"/>
  <c r="BT965"/>
  <c r="BX965" s="1"/>
  <c r="BV963"/>
  <c r="BT963"/>
  <c r="BX963" s="1"/>
  <c r="BV961"/>
  <c r="BT961"/>
  <c r="BX961" s="1"/>
  <c r="BV959"/>
  <c r="BT959"/>
  <c r="BX959" s="1"/>
  <c r="BV957"/>
  <c r="BT957"/>
  <c r="BX957" s="1"/>
  <c r="BV955"/>
  <c r="BT955"/>
  <c r="BX955" s="1"/>
  <c r="BV953"/>
  <c r="BT953"/>
  <c r="BX953" s="1"/>
  <c r="BV951"/>
  <c r="BT951"/>
  <c r="BX951" s="1"/>
  <c r="BV949"/>
  <c r="BT949"/>
  <c r="BX949" s="1"/>
  <c r="BV947"/>
  <c r="BT947"/>
  <c r="BX947" s="1"/>
  <c r="BV945"/>
  <c r="BT945"/>
  <c r="BX945" s="1"/>
  <c r="BV943"/>
  <c r="BT943"/>
  <c r="BX943" s="1"/>
  <c r="BV941"/>
  <c r="BT941"/>
  <c r="BX941" s="1"/>
  <c r="BV939"/>
  <c r="BT939"/>
  <c r="BX939" s="1"/>
  <c r="BV937"/>
  <c r="BT937"/>
  <c r="BX937" s="1"/>
  <c r="BV935"/>
  <c r="BT935"/>
  <c r="BX935" s="1"/>
  <c r="BV933"/>
  <c r="BT933"/>
  <c r="BX933" s="1"/>
  <c r="BV931"/>
  <c r="BT931"/>
  <c r="BX931" s="1"/>
  <c r="BV929"/>
  <c r="BT929"/>
  <c r="BX929" s="1"/>
  <c r="BV927"/>
  <c r="BT927"/>
  <c r="BX927" s="1"/>
  <c r="BV925"/>
  <c r="BT925"/>
  <c r="BX925" s="1"/>
  <c r="BV923"/>
  <c r="BT923"/>
  <c r="BX923" s="1"/>
  <c r="BV921"/>
  <c r="BT921"/>
  <c r="BX921" s="1"/>
  <c r="BV919"/>
  <c r="BT919"/>
  <c r="BX919" s="1"/>
  <c r="BV917"/>
  <c r="BT917"/>
  <c r="BX917" s="1"/>
  <c r="BV915"/>
  <c r="BT915"/>
  <c r="BX915" s="1"/>
  <c r="BV913"/>
  <c r="BT913"/>
  <c r="BX913" s="1"/>
  <c r="BV911"/>
  <c r="BT911"/>
  <c r="BX911" s="1"/>
  <c r="BV909"/>
  <c r="BT909"/>
  <c r="BX909" s="1"/>
  <c r="BV907"/>
  <c r="BT907"/>
  <c r="BX907" s="1"/>
  <c r="BV905"/>
  <c r="BT905"/>
  <c r="BX905" s="1"/>
  <c r="BV903"/>
  <c r="BT903"/>
  <c r="BX903" s="1"/>
  <c r="BV901"/>
  <c r="BT901"/>
  <c r="BX901" s="1"/>
  <c r="BV899"/>
  <c r="BT899"/>
  <c r="BX899" s="1"/>
  <c r="BV897"/>
  <c r="BT897"/>
  <c r="BX897" s="1"/>
  <c r="BV895"/>
  <c r="BT895"/>
  <c r="BX895" s="1"/>
  <c r="BV893"/>
  <c r="BT893"/>
  <c r="BX893" s="1"/>
  <c r="BV891"/>
  <c r="BT891"/>
  <c r="BX891" s="1"/>
  <c r="BV889"/>
  <c r="BT889"/>
  <c r="BX889" s="1"/>
  <c r="BV887"/>
  <c r="BT887"/>
  <c r="BX887" s="1"/>
  <c r="BV885"/>
  <c r="BT885"/>
  <c r="BX885" s="1"/>
  <c r="BV883"/>
  <c r="BT883"/>
  <c r="BX883" s="1"/>
  <c r="BV881"/>
  <c r="BT881"/>
  <c r="BX881" s="1"/>
  <c r="BV879"/>
  <c r="BT879"/>
  <c r="BX879" s="1"/>
  <c r="BV877"/>
  <c r="BT877"/>
  <c r="BX877" s="1"/>
  <c r="BV875"/>
  <c r="BT875"/>
  <c r="BX875" s="1"/>
  <c r="BV873"/>
  <c r="BT873"/>
  <c r="BX873" s="1"/>
  <c r="BV871"/>
  <c r="BT871"/>
  <c r="BX871" s="1"/>
  <c r="BV869"/>
  <c r="BT869"/>
  <c r="BX869" s="1"/>
  <c r="BV867"/>
  <c r="BT867"/>
  <c r="BX867" s="1"/>
  <c r="BV865"/>
  <c r="BT865"/>
  <c r="BX865" s="1"/>
  <c r="BV863"/>
  <c r="BT863"/>
  <c r="BX863" s="1"/>
  <c r="BV861"/>
  <c r="BT861"/>
  <c r="BX861" s="1"/>
  <c r="BV859"/>
  <c r="BT859"/>
  <c r="BX859" s="1"/>
  <c r="BV857"/>
  <c r="BT857"/>
  <c r="BX857" s="1"/>
  <c r="BV855"/>
  <c r="BT855"/>
  <c r="BX855" s="1"/>
  <c r="BW853"/>
  <c r="BU853"/>
  <c r="BW852"/>
  <c r="BU852"/>
  <c r="BW851"/>
  <c r="BU851"/>
  <c r="BW850"/>
  <c r="BU850"/>
  <c r="BW849"/>
  <c r="BU849"/>
  <c r="BW848"/>
  <c r="BU848"/>
  <c r="BW847"/>
  <c r="BU847"/>
  <c r="BW846"/>
  <c r="BU846"/>
  <c r="BW845"/>
  <c r="BU845"/>
  <c r="BW844"/>
  <c r="BU844"/>
  <c r="BW843"/>
  <c r="BU843"/>
  <c r="BW842"/>
  <c r="BU842"/>
  <c r="BW841"/>
  <c r="BU841"/>
  <c r="BW840"/>
  <c r="BU840"/>
  <c r="BW839"/>
  <c r="BU839"/>
  <c r="BW838"/>
  <c r="BU838"/>
  <c r="BW837"/>
  <c r="BU837"/>
  <c r="BW836"/>
  <c r="BU836"/>
  <c r="BW835"/>
  <c r="BU835"/>
  <c r="BW834"/>
  <c r="BU834"/>
  <c r="BW833"/>
  <c r="BU833"/>
  <c r="BW832"/>
  <c r="BU832"/>
  <c r="BW831"/>
  <c r="BU831"/>
  <c r="BW830"/>
  <c r="BU830"/>
  <c r="BW829"/>
  <c r="BU829"/>
  <c r="BW828"/>
  <c r="BU828"/>
  <c r="BW827"/>
  <c r="BU827"/>
  <c r="BW826"/>
  <c r="BU826"/>
  <c r="BW825"/>
  <c r="BU825"/>
  <c r="BW824"/>
  <c r="BU824"/>
  <c r="BW823"/>
  <c r="BU823"/>
  <c r="BW822"/>
  <c r="BU822"/>
  <c r="BW821"/>
  <c r="BU821"/>
  <c r="BW820"/>
  <c r="BU820"/>
  <c r="BW819"/>
  <c r="BU819"/>
  <c r="BW818"/>
  <c r="BU818"/>
  <c r="BW817"/>
  <c r="BU817"/>
  <c r="BW816"/>
  <c r="BU816"/>
  <c r="BW815"/>
  <c r="BU815"/>
  <c r="BW814"/>
  <c r="BU814"/>
  <c r="BW813"/>
  <c r="BU813"/>
  <c r="BW812"/>
  <c r="BU812"/>
  <c r="BW811"/>
  <c r="BU811"/>
  <c r="BW810"/>
  <c r="BU810"/>
  <c r="BW809"/>
  <c r="BU809"/>
  <c r="BW808"/>
  <c r="BU808"/>
  <c r="BW807"/>
  <c r="BU807"/>
  <c r="BW806"/>
  <c r="BU806"/>
  <c r="BW805"/>
  <c r="BU805"/>
  <c r="BW804"/>
  <c r="BU804"/>
  <c r="BW803"/>
  <c r="BU803"/>
  <c r="BW802"/>
  <c r="BU802"/>
  <c r="BW801"/>
  <c r="BU801"/>
  <c r="BW800"/>
  <c r="BU800"/>
  <c r="BW799"/>
  <c r="BU799"/>
  <c r="BW798"/>
  <c r="BU798"/>
  <c r="BW797"/>
  <c r="BU797"/>
  <c r="BW796"/>
  <c r="BU796"/>
  <c r="BW795"/>
  <c r="BU795"/>
  <c r="BW794"/>
  <c r="BU794"/>
  <c r="BW793"/>
  <c r="BU793"/>
  <c r="BW792"/>
  <c r="BU792"/>
  <c r="BW791"/>
  <c r="BU791"/>
  <c r="BW790"/>
  <c r="BU790"/>
  <c r="BW789"/>
  <c r="BU789"/>
  <c r="BW788"/>
  <c r="BU788"/>
  <c r="BW787"/>
  <c r="BU787"/>
  <c r="BW786"/>
  <c r="BU786"/>
  <c r="BW785"/>
  <c r="BU785"/>
  <c r="BW784"/>
  <c r="BU784"/>
  <c r="BW783"/>
  <c r="BU783"/>
  <c r="BW782"/>
  <c r="BU782"/>
  <c r="BW781"/>
  <c r="BU781"/>
  <c r="BW780"/>
  <c r="BU780"/>
  <c r="BW779"/>
  <c r="BU779"/>
  <c r="BW778"/>
  <c r="BU778"/>
  <c r="BW777"/>
  <c r="BU777"/>
  <c r="BW776"/>
  <c r="BU776"/>
  <c r="BW775"/>
  <c r="BU775"/>
  <c r="BW774"/>
  <c r="BU774"/>
  <c r="BW773"/>
  <c r="BU773"/>
  <c r="BW772"/>
  <c r="BU772"/>
  <c r="BW771"/>
  <c r="BU771"/>
  <c r="BW770"/>
  <c r="BU770"/>
  <c r="BW769"/>
  <c r="BU769"/>
  <c r="BW768"/>
  <c r="BU768"/>
  <c r="BW767"/>
  <c r="BU767"/>
  <c r="BW766"/>
  <c r="BU766"/>
  <c r="BW765"/>
  <c r="BU765"/>
  <c r="BW764"/>
  <c r="BU764"/>
  <c r="BW763"/>
  <c r="BU763"/>
  <c r="BW762"/>
  <c r="BU762"/>
  <c r="BW761"/>
  <c r="BU761"/>
  <c r="BW760"/>
  <c r="BU760"/>
  <c r="BW759"/>
  <c r="BU759"/>
  <c r="BW758"/>
  <c r="BU758"/>
  <c r="BW757"/>
  <c r="BU757"/>
  <c r="BW756"/>
  <c r="BU756"/>
  <c r="BW755"/>
  <c r="BU755"/>
  <c r="BW754"/>
  <c r="BU754"/>
  <c r="BW753"/>
  <c r="BU753"/>
  <c r="BW752"/>
  <c r="BU752"/>
  <c r="BW751"/>
  <c r="BU751"/>
  <c r="BW750"/>
  <c r="BU750"/>
  <c r="BW749"/>
  <c r="BU749"/>
  <c r="BW748"/>
  <c r="BU748"/>
  <c r="BW747"/>
  <c r="BU747"/>
  <c r="BW746"/>
  <c r="BU746"/>
  <c r="BW745"/>
  <c r="BU745"/>
  <c r="BW744"/>
  <c r="BU744"/>
  <c r="BW743"/>
  <c r="BU743"/>
  <c r="BW742"/>
  <c r="BU742"/>
  <c r="BW741"/>
  <c r="BU741"/>
  <c r="BW740"/>
  <c r="BU740"/>
  <c r="BW739"/>
  <c r="BU739"/>
  <c r="BW738"/>
  <c r="BU738"/>
  <c r="BW737"/>
  <c r="BU737"/>
  <c r="BW736"/>
  <c r="BU736"/>
  <c r="BW735"/>
  <c r="BU735"/>
  <c r="BW734"/>
  <c r="BU734"/>
  <c r="BW733"/>
  <c r="BU733"/>
  <c r="BW732"/>
  <c r="BU732"/>
  <c r="BW731"/>
  <c r="BU731"/>
  <c r="BW730"/>
  <c r="BU730"/>
  <c r="BW729"/>
  <c r="BU729"/>
  <c r="BW728"/>
  <c r="BU728"/>
  <c r="BW727"/>
  <c r="BU727"/>
  <c r="BW726"/>
  <c r="BU726"/>
  <c r="BW725"/>
  <c r="BU725"/>
  <c r="BW724"/>
  <c r="BU724"/>
  <c r="BW723"/>
  <c r="BU723"/>
  <c r="BW722"/>
  <c r="BU722"/>
  <c r="BW721"/>
  <c r="BU721"/>
  <c r="BW720"/>
  <c r="BU720"/>
  <c r="BW719"/>
  <c r="BU719"/>
  <c r="BW718"/>
  <c r="BU718"/>
  <c r="BW717"/>
  <c r="BU717"/>
  <c r="BW716"/>
  <c r="BU716"/>
  <c r="BW715"/>
  <c r="BU715"/>
  <c r="BW714"/>
  <c r="BU714"/>
  <c r="BW713"/>
  <c r="BW712"/>
  <c r="BW711"/>
  <c r="BW710"/>
  <c r="BW709"/>
  <c r="BW708"/>
  <c r="BW707"/>
  <c r="BW706"/>
  <c r="BW705"/>
  <c r="BW704"/>
  <c r="BW703"/>
  <c r="BW702"/>
  <c r="BW701"/>
  <c r="BW700"/>
  <c r="BW699"/>
  <c r="BW698"/>
  <c r="BW697"/>
  <c r="BW696"/>
  <c r="BW695"/>
  <c r="BW694"/>
  <c r="BW693"/>
  <c r="BW692"/>
  <c r="BW691"/>
  <c r="BW690"/>
  <c r="BW689"/>
  <c r="BW688"/>
  <c r="BW687"/>
  <c r="BW686"/>
  <c r="BW685"/>
  <c r="BW684"/>
  <c r="BW683"/>
  <c r="BW682"/>
  <c r="BW681"/>
  <c r="BW680"/>
  <c r="BW679"/>
  <c r="BW678"/>
  <c r="BW677"/>
  <c r="BW676"/>
  <c r="BW675"/>
  <c r="BW674"/>
  <c r="BW673"/>
  <c r="BW672"/>
  <c r="BW671"/>
  <c r="BW670"/>
  <c r="BW669"/>
  <c r="BW668"/>
  <c r="BW667"/>
  <c r="BW666"/>
  <c r="BW665"/>
  <c r="BW664"/>
  <c r="BW663"/>
  <c r="BW662"/>
  <c r="BW661"/>
  <c r="BW660"/>
  <c r="BW659"/>
  <c r="BW658"/>
  <c r="BW657"/>
  <c r="BW656"/>
  <c r="BW655"/>
  <c r="BW654"/>
  <c r="BW653"/>
  <c r="BU653"/>
  <c r="BW652"/>
  <c r="BU652"/>
  <c r="BW651"/>
  <c r="BU651"/>
  <c r="BW650"/>
  <c r="BU650"/>
  <c r="BW649"/>
  <c r="BU649"/>
  <c r="BW648"/>
  <c r="BU648"/>
  <c r="BW647"/>
  <c r="BU647"/>
  <c r="BW646"/>
  <c r="BU646"/>
  <c r="BW645"/>
  <c r="BU645"/>
  <c r="BW644"/>
  <c r="BU644"/>
  <c r="BW643"/>
  <c r="BU643"/>
  <c r="BW642"/>
  <c r="BU642"/>
  <c r="BW641"/>
  <c r="BU641"/>
  <c r="BW640"/>
  <c r="BU640"/>
  <c r="BW639"/>
  <c r="BU639"/>
  <c r="BW638"/>
  <c r="BU638"/>
  <c r="BW637"/>
  <c r="BU637"/>
  <c r="BW636"/>
  <c r="BU636"/>
  <c r="BW635"/>
  <c r="BU635"/>
  <c r="BW634"/>
  <c r="BU634"/>
  <c r="BW633"/>
  <c r="BU633"/>
  <c r="BW632"/>
  <c r="BU632"/>
  <c r="BW631"/>
  <c r="BU631"/>
  <c r="BW630"/>
  <c r="BU630"/>
  <c r="BW629"/>
  <c r="BU629"/>
  <c r="BW628"/>
  <c r="BU628"/>
  <c r="BW627"/>
  <c r="BU627"/>
  <c r="BW626"/>
  <c r="BU626"/>
  <c r="BW625"/>
  <c r="BU625"/>
  <c r="BW624"/>
  <c r="BU624"/>
  <c r="BW623"/>
  <c r="BU623"/>
  <c r="BW622"/>
  <c r="BU622"/>
  <c r="BW621"/>
  <c r="BU621"/>
  <c r="BW620"/>
  <c r="BU620"/>
  <c r="BW619"/>
  <c r="BU619"/>
  <c r="BW618"/>
  <c r="BU618"/>
  <c r="BW617"/>
  <c r="BU617"/>
  <c r="BW616"/>
  <c r="BU616"/>
  <c r="BW615"/>
  <c r="BU615"/>
  <c r="BW614"/>
  <c r="BU614"/>
  <c r="BW613"/>
  <c r="BU613"/>
  <c r="BW612"/>
  <c r="BU612"/>
  <c r="BW611"/>
  <c r="BU611"/>
  <c r="BW610"/>
  <c r="BU610"/>
  <c r="BW609"/>
  <c r="BU609"/>
  <c r="BW608"/>
  <c r="BU608"/>
  <c r="BW607"/>
  <c r="BU607"/>
  <c r="BW606"/>
  <c r="BU606"/>
  <c r="BW605"/>
  <c r="BU605"/>
  <c r="BW604"/>
  <c r="BU604"/>
  <c r="BW603"/>
  <c r="BU603"/>
  <c r="BW602"/>
  <c r="BU602"/>
  <c r="BW601"/>
  <c r="BU601"/>
  <c r="BW600"/>
  <c r="BU600"/>
  <c r="BW599"/>
  <c r="BU599"/>
  <c r="BW598"/>
  <c r="BU598"/>
  <c r="BW597"/>
  <c r="BU597"/>
  <c r="BW596"/>
  <c r="BU596"/>
  <c r="BW595"/>
  <c r="BU595"/>
  <c r="BW594"/>
  <c r="BU594"/>
  <c r="BW593"/>
  <c r="BU593"/>
  <c r="BW592"/>
  <c r="BU592"/>
  <c r="BW591"/>
  <c r="BU591"/>
  <c r="BW590"/>
  <c r="BU590"/>
  <c r="BW589"/>
  <c r="BU589"/>
  <c r="BW588"/>
  <c r="BU588"/>
  <c r="BW587"/>
  <c r="BU587"/>
  <c r="BW586"/>
  <c r="BU586"/>
  <c r="BW585"/>
  <c r="BU585"/>
  <c r="BV583"/>
  <c r="BT583"/>
  <c r="BX583" s="1"/>
  <c r="BV582"/>
  <c r="BT582"/>
  <c r="BX582" s="1"/>
  <c r="BV581"/>
  <c r="BT581"/>
  <c r="BX581" s="1"/>
  <c r="BV580"/>
  <c r="BT580"/>
  <c r="BX580" s="1"/>
  <c r="BV579"/>
  <c r="BT579"/>
  <c r="BX579" s="1"/>
  <c r="BV578"/>
  <c r="BT578"/>
  <c r="BX578" s="1"/>
  <c r="BV577"/>
  <c r="BT577"/>
  <c r="BX577" s="1"/>
  <c r="BV576"/>
  <c r="BT576"/>
  <c r="BX576" s="1"/>
  <c r="BV575"/>
  <c r="BT575"/>
  <c r="BX575" s="1"/>
  <c r="BV574"/>
  <c r="BT574"/>
  <c r="BX574" s="1"/>
  <c r="BV573"/>
  <c r="BT573"/>
  <c r="BX573" s="1"/>
  <c r="BV572"/>
  <c r="BT572"/>
  <c r="BX572" s="1"/>
  <c r="BV571"/>
  <c r="BT571"/>
  <c r="BX571" s="1"/>
  <c r="BV570"/>
  <c r="BT570"/>
  <c r="BX570" s="1"/>
  <c r="BV569"/>
  <c r="BT569"/>
  <c r="BX569" s="1"/>
  <c r="BV568"/>
  <c r="BT568"/>
  <c r="BX568" s="1"/>
  <c r="BV567"/>
  <c r="BT567"/>
  <c r="BX567" s="1"/>
  <c r="BV566"/>
  <c r="BT566"/>
  <c r="BX566" s="1"/>
  <c r="BV565"/>
  <c r="BT565"/>
  <c r="BX565" s="1"/>
  <c r="BV564"/>
  <c r="BT564"/>
  <c r="BX564" s="1"/>
  <c r="BV563"/>
  <c r="BT563"/>
  <c r="BX563" s="1"/>
  <c r="BV562"/>
  <c r="BT562"/>
  <c r="BX562" s="1"/>
  <c r="BV560"/>
  <c r="BT560"/>
  <c r="BX560" s="1"/>
  <c r="BV558"/>
  <c r="BT558"/>
  <c r="BX558" s="1"/>
  <c r="BV556"/>
  <c r="BT556"/>
  <c r="BX556" s="1"/>
  <c r="BV554"/>
  <c r="BT554"/>
  <c r="BX554" s="1"/>
  <c r="BV552"/>
  <c r="BT552"/>
  <c r="BX552" s="1"/>
  <c r="BV550"/>
  <c r="BT550"/>
  <c r="BX550" s="1"/>
  <c r="BV548"/>
  <c r="BT548"/>
  <c r="BX548" s="1"/>
  <c r="BV546"/>
  <c r="BT546"/>
  <c r="BX546" s="1"/>
  <c r="BV544"/>
  <c r="BT544"/>
  <c r="BX544" s="1"/>
  <c r="BV542"/>
  <c r="BT542"/>
  <c r="BX542" s="1"/>
  <c r="BV540"/>
  <c r="BT540"/>
  <c r="BX540" s="1"/>
  <c r="BV538"/>
  <c r="BT538"/>
  <c r="BX538" s="1"/>
  <c r="BV536"/>
  <c r="BT536"/>
  <c r="BX536" s="1"/>
  <c r="BV534"/>
  <c r="BT534"/>
  <c r="BX534" s="1"/>
  <c r="BV532"/>
  <c r="BT532"/>
  <c r="BX532" s="1"/>
  <c r="BV530"/>
  <c r="BT530"/>
  <c r="BX530" s="1"/>
  <c r="BV528"/>
  <c r="BT528"/>
  <c r="BX528" s="1"/>
  <c r="BV526"/>
  <c r="BT526"/>
  <c r="BX526" s="1"/>
  <c r="BV524"/>
  <c r="BT524"/>
  <c r="BX524" s="1"/>
  <c r="BV522"/>
  <c r="BT522"/>
  <c r="BX522" s="1"/>
  <c r="BV520"/>
  <c r="BT520"/>
  <c r="BX520" s="1"/>
  <c r="BV518"/>
  <c r="BT518"/>
  <c r="BX518" s="1"/>
  <c r="BV516"/>
  <c r="BT516"/>
  <c r="BX516" s="1"/>
  <c r="BV514"/>
  <c r="BT514"/>
  <c r="BX514" s="1"/>
  <c r="BV512"/>
  <c r="BT512"/>
  <c r="BX512" s="1"/>
  <c r="BV510"/>
  <c r="BT510"/>
  <c r="BX510" s="1"/>
  <c r="BV508"/>
  <c r="BT508"/>
  <c r="BX508" s="1"/>
  <c r="BV506"/>
  <c r="BT506"/>
  <c r="BX506" s="1"/>
  <c r="BV504"/>
  <c r="BT504"/>
  <c r="BX504" s="1"/>
  <c r="BV502"/>
  <c r="BT502"/>
  <c r="BX502" s="1"/>
  <c r="BV500"/>
  <c r="BT500"/>
  <c r="BX500" s="1"/>
  <c r="BV498"/>
  <c r="BT498"/>
  <c r="BX498" s="1"/>
  <c r="BV496"/>
  <c r="BT496"/>
  <c r="BX496" s="1"/>
  <c r="BV494"/>
  <c r="BT494"/>
  <c r="BX494" s="1"/>
  <c r="BV492"/>
  <c r="BT492"/>
  <c r="BX492" s="1"/>
  <c r="BV490"/>
  <c r="BT490"/>
  <c r="BX490" s="1"/>
  <c r="BV488"/>
  <c r="BT488"/>
  <c r="BX488" s="1"/>
  <c r="BV486"/>
  <c r="BT486"/>
  <c r="BX486" s="1"/>
  <c r="BV484"/>
  <c r="BT484"/>
  <c r="BX484" s="1"/>
  <c r="BV482"/>
  <c r="BT482"/>
  <c r="BX482" s="1"/>
  <c r="BV480"/>
  <c r="BT480"/>
  <c r="BX480" s="1"/>
  <c r="BV478"/>
  <c r="BT478"/>
  <c r="BX478" s="1"/>
  <c r="BV476"/>
  <c r="BT476"/>
  <c r="BX476" s="1"/>
  <c r="BV474"/>
  <c r="BT474"/>
  <c r="BX474" s="1"/>
  <c r="BV472"/>
  <c r="BT472"/>
  <c r="BX472" s="1"/>
  <c r="BV470"/>
  <c r="BT470"/>
  <c r="BX470" s="1"/>
  <c r="BV468"/>
  <c r="BT468"/>
  <c r="BX468" s="1"/>
  <c r="BV466"/>
  <c r="BT466"/>
  <c r="BX466" s="1"/>
  <c r="BV464"/>
  <c r="BT464"/>
  <c r="BX464" s="1"/>
  <c r="BV462"/>
  <c r="BT462"/>
  <c r="BX462" s="1"/>
  <c r="BV460"/>
  <c r="BT460"/>
  <c r="BX460" s="1"/>
  <c r="BV458"/>
  <c r="BT458"/>
  <c r="BX458" s="1"/>
  <c r="BV456"/>
  <c r="BT456"/>
  <c r="BX456" s="1"/>
  <c r="BV454"/>
  <c r="BT454"/>
  <c r="BX454" s="1"/>
  <c r="BV452"/>
  <c r="BT452"/>
  <c r="BX452" s="1"/>
  <c r="BV450"/>
  <c r="BT450"/>
  <c r="BX450" s="1"/>
  <c r="BV448"/>
  <c r="BT448"/>
  <c r="BX448" s="1"/>
  <c r="BV446"/>
  <c r="BT446"/>
  <c r="BX446" s="1"/>
  <c r="BV444"/>
  <c r="BT444"/>
  <c r="BX444" s="1"/>
  <c r="BV442"/>
  <c r="BT442"/>
  <c r="BX442" s="1"/>
  <c r="BV440"/>
  <c r="BT440"/>
  <c r="BX440" s="1"/>
  <c r="BV438"/>
  <c r="BT438"/>
  <c r="BX438" s="1"/>
  <c r="BV436"/>
  <c r="BT436"/>
  <c r="BX436" s="1"/>
  <c r="BV434"/>
  <c r="BT434"/>
  <c r="BX434" s="1"/>
  <c r="BV432"/>
  <c r="BT432"/>
  <c r="BX432" s="1"/>
  <c r="BV430"/>
  <c r="BT430"/>
  <c r="BX430" s="1"/>
  <c r="BV428"/>
  <c r="BT428"/>
  <c r="BX428" s="1"/>
  <c r="BV426"/>
  <c r="BT426"/>
  <c r="BX426" s="1"/>
  <c r="BV424"/>
  <c r="BT424"/>
  <c r="BX424" s="1"/>
  <c r="BV422"/>
  <c r="BT422"/>
  <c r="BX422" s="1"/>
  <c r="CE584"/>
  <c r="CI584" s="1"/>
  <c r="BV561"/>
  <c r="BT561"/>
  <c r="BX561" s="1"/>
  <c r="BV559"/>
  <c r="BT559"/>
  <c r="BX559" s="1"/>
  <c r="BV557"/>
  <c r="BT557"/>
  <c r="BX557" s="1"/>
  <c r="BV555"/>
  <c r="BT555"/>
  <c r="BX555" s="1"/>
  <c r="BV553"/>
  <c r="BT553"/>
  <c r="BX553" s="1"/>
  <c r="BV551"/>
  <c r="BT551"/>
  <c r="BX551" s="1"/>
  <c r="BV549"/>
  <c r="BT549"/>
  <c r="BX549" s="1"/>
  <c r="BV547"/>
  <c r="BT547"/>
  <c r="BX547" s="1"/>
  <c r="BV545"/>
  <c r="BT545"/>
  <c r="BX545" s="1"/>
  <c r="BV543"/>
  <c r="BT543"/>
  <c r="BX543" s="1"/>
  <c r="BV541"/>
  <c r="BT541"/>
  <c r="BX541" s="1"/>
  <c r="BV539"/>
  <c r="BT539"/>
  <c r="BX539" s="1"/>
  <c r="BV537"/>
  <c r="BT537"/>
  <c r="BX537" s="1"/>
  <c r="BV535"/>
  <c r="BT535"/>
  <c r="BX535" s="1"/>
  <c r="BV533"/>
  <c r="BT533"/>
  <c r="BX533" s="1"/>
  <c r="BV531"/>
  <c r="BT531"/>
  <c r="BX531" s="1"/>
  <c r="BV529"/>
  <c r="BT529"/>
  <c r="BX529" s="1"/>
  <c r="BV527"/>
  <c r="BT527"/>
  <c r="BX527" s="1"/>
  <c r="BV525"/>
  <c r="BT525"/>
  <c r="BX525" s="1"/>
  <c r="BV523"/>
  <c r="BT523"/>
  <c r="BX523" s="1"/>
  <c r="BV521"/>
  <c r="BT521"/>
  <c r="BX521" s="1"/>
  <c r="BV519"/>
  <c r="BT519"/>
  <c r="BX519" s="1"/>
  <c r="BV517"/>
  <c r="BT517"/>
  <c r="BX517" s="1"/>
  <c r="BV515"/>
  <c r="BT515"/>
  <c r="BX515" s="1"/>
  <c r="BV513"/>
  <c r="BT513"/>
  <c r="BX513" s="1"/>
  <c r="BV511"/>
  <c r="BT511"/>
  <c r="BX511" s="1"/>
  <c r="BV509"/>
  <c r="BT509"/>
  <c r="BX509" s="1"/>
  <c r="BV507"/>
  <c r="BT507"/>
  <c r="BX507" s="1"/>
  <c r="BV505"/>
  <c r="BT505"/>
  <c r="BX505" s="1"/>
  <c r="BV503"/>
  <c r="BT503"/>
  <c r="BX503" s="1"/>
  <c r="BV501"/>
  <c r="BT501"/>
  <c r="BX501" s="1"/>
  <c r="BV499"/>
  <c r="BT499"/>
  <c r="BX499" s="1"/>
  <c r="BV497"/>
  <c r="BT497"/>
  <c r="BX497" s="1"/>
  <c r="BV495"/>
  <c r="BT495"/>
  <c r="BX495" s="1"/>
  <c r="BV493"/>
  <c r="BT493"/>
  <c r="BX493" s="1"/>
  <c r="BV491"/>
  <c r="BT491"/>
  <c r="BX491" s="1"/>
  <c r="BV489"/>
  <c r="BT489"/>
  <c r="BX489" s="1"/>
  <c r="BV487"/>
  <c r="BT487"/>
  <c r="BX487" s="1"/>
  <c r="BV485"/>
  <c r="BT485"/>
  <c r="BX485" s="1"/>
  <c r="BV483"/>
  <c r="BT483"/>
  <c r="BX483" s="1"/>
  <c r="BV481"/>
  <c r="BT481"/>
  <c r="BX481" s="1"/>
  <c r="BV479"/>
  <c r="BT479"/>
  <c r="BX479" s="1"/>
  <c r="BV477"/>
  <c r="BT477"/>
  <c r="BX477" s="1"/>
  <c r="BV475"/>
  <c r="BT475"/>
  <c r="BX475" s="1"/>
  <c r="BV473"/>
  <c r="BT473"/>
  <c r="BX473" s="1"/>
  <c r="BV471"/>
  <c r="BT471"/>
  <c r="BX471" s="1"/>
  <c r="BV469"/>
  <c r="BT469"/>
  <c r="BX469" s="1"/>
  <c r="BV467"/>
  <c r="BT467"/>
  <c r="BX467" s="1"/>
  <c r="BV465"/>
  <c r="BV463"/>
  <c r="BV461"/>
  <c r="BT461"/>
  <c r="BX461" s="1"/>
  <c r="BV459"/>
  <c r="BT459"/>
  <c r="BX459" s="1"/>
  <c r="BV457"/>
  <c r="BT457"/>
  <c r="BX457" s="1"/>
  <c r="BV455"/>
  <c r="BT455"/>
  <c r="BX455" s="1"/>
  <c r="BV453"/>
  <c r="BT453"/>
  <c r="BX453" s="1"/>
  <c r="BV451"/>
  <c r="BT451"/>
  <c r="BX451" s="1"/>
  <c r="BV449"/>
  <c r="BT449"/>
  <c r="BX449" s="1"/>
  <c r="BV447"/>
  <c r="BT447"/>
  <c r="BX447" s="1"/>
  <c r="BV445"/>
  <c r="BT445"/>
  <c r="BX445" s="1"/>
  <c r="BV443"/>
  <c r="BT443"/>
  <c r="BX443" s="1"/>
  <c r="BV441"/>
  <c r="BT441"/>
  <c r="BX441" s="1"/>
  <c r="BV439"/>
  <c r="BT439"/>
  <c r="BX439" s="1"/>
  <c r="BV437"/>
  <c r="BT437"/>
  <c r="BX437" s="1"/>
  <c r="BV435"/>
  <c r="BT435"/>
  <c r="BX435" s="1"/>
  <c r="BV433"/>
  <c r="BT433"/>
  <c r="BX433" s="1"/>
  <c r="BV431"/>
  <c r="BT431"/>
  <c r="BX431" s="1"/>
  <c r="BV429"/>
  <c r="BT429"/>
  <c r="BX429" s="1"/>
  <c r="BV427"/>
  <c r="BT427"/>
  <c r="BX427" s="1"/>
  <c r="BV425"/>
  <c r="BT425"/>
  <c r="BX425" s="1"/>
  <c r="BV423"/>
  <c r="BT423"/>
  <c r="BX423" s="1"/>
  <c r="BV421"/>
  <c r="BT421"/>
  <c r="BX421" s="1"/>
  <c r="BV400"/>
  <c r="BT400"/>
  <c r="BX400" s="1"/>
  <c r="BV398"/>
  <c r="BT398"/>
  <c r="BX398" s="1"/>
  <c r="BV396"/>
  <c r="BT396"/>
  <c r="BX396" s="1"/>
  <c r="BV394"/>
  <c r="BT394"/>
  <c r="BX394" s="1"/>
  <c r="BV392"/>
  <c r="BT392"/>
  <c r="BX392" s="1"/>
  <c r="BV390"/>
  <c r="BT390"/>
  <c r="BX390" s="1"/>
  <c r="BV388"/>
  <c r="BT388"/>
  <c r="BX388" s="1"/>
  <c r="BV386"/>
  <c r="BT386"/>
  <c r="BX386" s="1"/>
  <c r="BV384"/>
  <c r="BT384"/>
  <c r="BX384" s="1"/>
  <c r="BV382"/>
  <c r="BT382"/>
  <c r="BX382" s="1"/>
  <c r="BV380"/>
  <c r="BT380"/>
  <c r="BX380" s="1"/>
  <c r="BV378"/>
  <c r="BT378"/>
  <c r="BX378" s="1"/>
  <c r="BV376"/>
  <c r="BT376"/>
  <c r="BX376" s="1"/>
  <c r="BV374"/>
  <c r="BT374"/>
  <c r="BX374" s="1"/>
  <c r="BV372"/>
  <c r="BT372"/>
  <c r="BX372" s="1"/>
  <c r="BV370"/>
  <c r="BT370"/>
  <c r="BX370" s="1"/>
  <c r="BV368"/>
  <c r="BT368"/>
  <c r="BX368" s="1"/>
  <c r="BV366"/>
  <c r="BT366"/>
  <c r="BX366" s="1"/>
  <c r="BV364"/>
  <c r="BT364"/>
  <c r="BX364" s="1"/>
  <c r="BV362"/>
  <c r="BT362"/>
  <c r="BX362" s="1"/>
  <c r="BV360"/>
  <c r="BT360"/>
  <c r="BX360" s="1"/>
  <c r="BV358"/>
  <c r="BT358"/>
  <c r="BX358" s="1"/>
  <c r="BV356"/>
  <c r="BT356"/>
  <c r="BX356" s="1"/>
  <c r="BV354"/>
  <c r="BT354"/>
  <c r="BX354" s="1"/>
  <c r="BV352"/>
  <c r="BT352"/>
  <c r="BX352" s="1"/>
  <c r="BV350"/>
  <c r="BT350"/>
  <c r="BX350" s="1"/>
  <c r="BV348"/>
  <c r="BT348"/>
  <c r="BX348" s="1"/>
  <c r="BV346"/>
  <c r="BT346"/>
  <c r="BX346" s="1"/>
  <c r="BV344"/>
  <c r="BT344"/>
  <c r="BX344" s="1"/>
  <c r="BV342"/>
  <c r="BT342"/>
  <c r="BX342" s="1"/>
  <c r="BV340"/>
  <c r="BT340"/>
  <c r="BX340" s="1"/>
  <c r="BV338"/>
  <c r="BT338"/>
  <c r="BX338" s="1"/>
  <c r="BV336"/>
  <c r="BT336"/>
  <c r="BX336" s="1"/>
  <c r="BV334"/>
  <c r="BT334"/>
  <c r="BX334" s="1"/>
  <c r="BV332"/>
  <c r="BT332"/>
  <c r="BX332" s="1"/>
  <c r="BV330"/>
  <c r="BT330"/>
  <c r="BX330" s="1"/>
  <c r="BV328"/>
  <c r="BT328"/>
  <c r="BX328" s="1"/>
  <c r="BV326"/>
  <c r="BT326"/>
  <c r="BX326" s="1"/>
  <c r="BW324"/>
  <c r="BW323"/>
  <c r="BW322"/>
  <c r="BW321"/>
  <c r="BW320"/>
  <c r="BW319"/>
  <c r="BW318"/>
  <c r="BW317"/>
  <c r="BW316"/>
  <c r="BW315"/>
  <c r="BW314"/>
  <c r="BW313"/>
  <c r="BW312"/>
  <c r="BW311"/>
  <c r="BW310"/>
  <c r="BW309"/>
  <c r="BW308"/>
  <c r="BW307"/>
  <c r="BW306"/>
  <c r="BW305"/>
  <c r="BW304"/>
  <c r="BW303"/>
  <c r="BW302"/>
  <c r="BU302"/>
  <c r="BW301"/>
  <c r="BU301"/>
  <c r="BW300"/>
  <c r="BU300"/>
  <c r="BW299"/>
  <c r="BU299"/>
  <c r="BW298"/>
  <c r="BU298"/>
  <c r="BW297"/>
  <c r="BU297"/>
  <c r="BW296"/>
  <c r="BU296"/>
  <c r="BW295"/>
  <c r="BU295"/>
  <c r="BW294"/>
  <c r="BU294"/>
  <c r="BW293"/>
  <c r="BU293"/>
  <c r="BW292"/>
  <c r="BU292"/>
  <c r="BW291"/>
  <c r="BU291"/>
  <c r="BW290"/>
  <c r="BU290"/>
  <c r="BW289"/>
  <c r="BU289"/>
  <c r="BW288"/>
  <c r="BU288"/>
  <c r="BW287"/>
  <c r="BU287"/>
  <c r="BW286"/>
  <c r="BU286"/>
  <c r="BW285"/>
  <c r="BU285"/>
  <c r="BW284"/>
  <c r="BU284"/>
  <c r="BW283"/>
  <c r="BU283"/>
  <c r="BW282"/>
  <c r="BU282"/>
  <c r="BW281"/>
  <c r="BU281"/>
  <c r="BW280"/>
  <c r="BU280"/>
  <c r="BW279"/>
  <c r="BU279"/>
  <c r="BW278"/>
  <c r="BU278"/>
  <c r="BW277"/>
  <c r="BU277"/>
  <c r="BW276"/>
  <c r="BU276"/>
  <c r="BW275"/>
  <c r="BU275"/>
  <c r="BW274"/>
  <c r="BU274"/>
  <c r="BW273"/>
  <c r="BU273"/>
  <c r="BW272"/>
  <c r="BU272"/>
  <c r="BW271"/>
  <c r="BU271"/>
  <c r="BW270"/>
  <c r="BU270"/>
  <c r="BW269"/>
  <c r="BU269"/>
  <c r="BV420"/>
  <c r="BT420"/>
  <c r="BX420" s="1"/>
  <c r="BV419"/>
  <c r="BT419"/>
  <c r="BX419" s="1"/>
  <c r="BV418"/>
  <c r="BT418"/>
  <c r="BX418" s="1"/>
  <c r="BV417"/>
  <c r="BT417"/>
  <c r="BX417" s="1"/>
  <c r="BV416"/>
  <c r="BT416"/>
  <c r="BX416" s="1"/>
  <c r="BV415"/>
  <c r="BT415"/>
  <c r="BX415" s="1"/>
  <c r="BV414"/>
  <c r="BT414"/>
  <c r="BX414" s="1"/>
  <c r="BV413"/>
  <c r="BT413"/>
  <c r="BX413" s="1"/>
  <c r="BV412"/>
  <c r="BT412"/>
  <c r="BX412" s="1"/>
  <c r="BV411"/>
  <c r="BT411"/>
  <c r="BX411" s="1"/>
  <c r="BV410"/>
  <c r="BT410"/>
  <c r="BX410" s="1"/>
  <c r="BV409"/>
  <c r="BT409"/>
  <c r="BX409" s="1"/>
  <c r="BV408"/>
  <c r="BT408"/>
  <c r="BX408" s="1"/>
  <c r="BV407"/>
  <c r="BT407"/>
  <c r="BX407" s="1"/>
  <c r="BV406"/>
  <c r="BT406"/>
  <c r="BX406" s="1"/>
  <c r="BV405"/>
  <c r="BT405"/>
  <c r="BX405" s="1"/>
  <c r="BV404"/>
  <c r="BT404"/>
  <c r="BX404" s="1"/>
  <c r="BV403"/>
  <c r="BT403"/>
  <c r="BX403" s="1"/>
  <c r="BV402"/>
  <c r="BT402"/>
  <c r="BX402" s="1"/>
  <c r="BV401"/>
  <c r="BT401"/>
  <c r="BX401" s="1"/>
  <c r="BV399"/>
  <c r="BT399"/>
  <c r="BX399" s="1"/>
  <c r="BV397"/>
  <c r="BT397"/>
  <c r="BX397" s="1"/>
  <c r="BV395"/>
  <c r="BT395"/>
  <c r="BX395" s="1"/>
  <c r="BV393"/>
  <c r="BT393"/>
  <c r="BX393" s="1"/>
  <c r="BV391"/>
  <c r="BT391"/>
  <c r="BX391" s="1"/>
  <c r="BV389"/>
  <c r="BT389"/>
  <c r="BX389" s="1"/>
  <c r="BV387"/>
  <c r="BT387"/>
  <c r="BX387" s="1"/>
  <c r="BV385"/>
  <c r="BT385"/>
  <c r="BX385" s="1"/>
  <c r="BV383"/>
  <c r="BT383"/>
  <c r="BX383" s="1"/>
  <c r="BV381"/>
  <c r="BT381"/>
  <c r="BX381" s="1"/>
  <c r="BV379"/>
  <c r="BT379"/>
  <c r="BX379" s="1"/>
  <c r="BV377"/>
  <c r="BT377"/>
  <c r="BX377" s="1"/>
  <c r="BV375"/>
  <c r="BT375"/>
  <c r="BX375" s="1"/>
  <c r="BV373"/>
  <c r="BT373"/>
  <c r="BX373" s="1"/>
  <c r="BV371"/>
  <c r="BT371"/>
  <c r="BX371" s="1"/>
  <c r="BV369"/>
  <c r="BT369"/>
  <c r="BX369" s="1"/>
  <c r="BV367"/>
  <c r="BT367"/>
  <c r="BX367" s="1"/>
  <c r="BV365"/>
  <c r="BT365"/>
  <c r="BX365" s="1"/>
  <c r="BV363"/>
  <c r="BT363"/>
  <c r="BX363" s="1"/>
  <c r="BV361"/>
  <c r="BT361"/>
  <c r="BX361" s="1"/>
  <c r="BV359"/>
  <c r="BT359"/>
  <c r="BX359" s="1"/>
  <c r="BV357"/>
  <c r="BT357"/>
  <c r="BX357" s="1"/>
  <c r="BV355"/>
  <c r="BT355"/>
  <c r="BX355" s="1"/>
  <c r="BV353"/>
  <c r="BT353"/>
  <c r="BX353" s="1"/>
  <c r="BV351"/>
  <c r="BT351"/>
  <c r="BX351" s="1"/>
  <c r="BV349"/>
  <c r="BT349"/>
  <c r="BX349" s="1"/>
  <c r="BV347"/>
  <c r="BT347"/>
  <c r="BX347" s="1"/>
  <c r="BV345"/>
  <c r="BT345"/>
  <c r="BX345" s="1"/>
  <c r="BV343"/>
  <c r="BT343"/>
  <c r="BX343" s="1"/>
  <c r="BV341"/>
  <c r="BT341"/>
  <c r="BX341" s="1"/>
  <c r="BV339"/>
  <c r="BT339"/>
  <c r="BX339" s="1"/>
  <c r="BV337"/>
  <c r="BT337"/>
  <c r="BX337" s="1"/>
  <c r="BV335"/>
  <c r="BT335"/>
  <c r="BX335" s="1"/>
  <c r="BV333"/>
  <c r="BT333"/>
  <c r="BX333" s="1"/>
  <c r="BV331"/>
  <c r="BT331"/>
  <c r="BX331" s="1"/>
  <c r="BV329"/>
  <c r="BT329"/>
  <c r="BX329" s="1"/>
  <c r="BV327"/>
  <c r="BT327"/>
  <c r="BX327" s="1"/>
  <c r="BV325"/>
  <c r="BT325"/>
  <c r="BX325" s="1"/>
  <c r="BA268"/>
  <c r="BU268" s="1"/>
  <c r="CL267"/>
  <c r="BA267"/>
  <c r="BU267" s="1"/>
  <c r="CL266"/>
  <c r="BA266"/>
  <c r="BU266" s="1"/>
  <c r="CL265"/>
  <c r="BA265"/>
  <c r="BU265" s="1"/>
  <c r="CL264"/>
  <c r="BA264"/>
  <c r="BU264" s="1"/>
  <c r="BW263"/>
  <c r="BU263"/>
  <c r="BW262"/>
  <c r="BU262"/>
  <c r="BW261"/>
  <c r="BU261"/>
  <c r="BW260"/>
  <c r="BU260"/>
  <c r="BW259"/>
  <c r="BU259"/>
  <c r="BW258"/>
  <c r="BU258"/>
  <c r="BW257"/>
  <c r="BU257"/>
  <c r="BW256"/>
  <c r="BU256"/>
  <c r="BW255"/>
  <c r="BU255"/>
  <c r="BW254"/>
  <c r="BU254"/>
  <c r="BW253"/>
  <c r="BU253"/>
  <c r="BW252"/>
  <c r="BU252"/>
  <c r="BW251"/>
  <c r="BU251"/>
  <c r="BW250"/>
  <c r="BU250"/>
  <c r="BW249"/>
  <c r="BU249"/>
  <c r="BW248"/>
  <c r="BU248"/>
  <c r="BW247"/>
  <c r="BU247"/>
  <c r="BW246"/>
  <c r="BU246"/>
  <c r="BW245"/>
  <c r="BU245"/>
  <c r="BW244"/>
  <c r="BU244"/>
  <c r="BW243"/>
  <c r="BU243"/>
  <c r="BW242"/>
  <c r="BU242"/>
  <c r="BW241"/>
  <c r="BU241"/>
  <c r="BW240"/>
  <c r="BU240"/>
  <c r="BW239"/>
  <c r="BU239"/>
  <c r="BW238"/>
  <c r="BU238"/>
  <c r="BW237"/>
  <c r="BU237"/>
  <c r="BW236"/>
  <c r="BU236"/>
  <c r="BW235"/>
  <c r="BU235"/>
  <c r="BW234"/>
  <c r="BU234"/>
  <c r="BW233"/>
  <c r="BU233"/>
  <c r="BW232"/>
  <c r="BU232"/>
  <c r="BW231"/>
  <c r="BU231"/>
  <c r="BW230"/>
  <c r="BU230"/>
  <c r="BW229"/>
  <c r="BU229"/>
  <c r="BW228"/>
  <c r="BU228"/>
  <c r="BW227"/>
  <c r="BU227"/>
  <c r="BW226"/>
  <c r="BU226"/>
  <c r="BW225"/>
  <c r="BU225"/>
  <c r="BW224"/>
  <c r="BU224"/>
  <c r="BW223"/>
  <c r="BU223"/>
  <c r="BW222"/>
  <c r="BU222"/>
  <c r="BW221"/>
  <c r="BU221"/>
  <c r="BW220"/>
  <c r="BU220"/>
  <c r="BW219"/>
  <c r="BU219"/>
  <c r="BW218"/>
  <c r="BU218"/>
  <c r="BW217"/>
  <c r="BU217"/>
  <c r="BW216"/>
  <c r="BU216"/>
  <c r="BW215"/>
  <c r="BU215"/>
  <c r="BW214"/>
  <c r="BU214"/>
  <c r="BW213"/>
  <c r="BU213"/>
  <c r="BW212"/>
  <c r="BU212"/>
  <c r="BW211"/>
  <c r="BU211"/>
  <c r="BW210"/>
  <c r="BU210"/>
  <c r="BW209"/>
  <c r="BU209"/>
  <c r="BW208"/>
  <c r="BU208"/>
  <c r="BW207"/>
  <c r="BU207"/>
  <c r="BW206"/>
  <c r="BU206"/>
  <c r="BW205"/>
  <c r="BU205"/>
  <c r="BW204"/>
  <c r="BU204"/>
  <c r="BW203"/>
  <c r="BU203"/>
  <c r="BW202"/>
  <c r="BU202"/>
  <c r="BW201"/>
  <c r="BU201"/>
  <c r="BW200"/>
  <c r="BU200"/>
  <c r="CL199"/>
  <c r="BA199"/>
  <c r="CL198"/>
  <c r="BA198"/>
  <c r="CL197"/>
  <c r="BA197"/>
  <c r="CL196"/>
  <c r="BA196"/>
  <c r="CL195"/>
  <c r="BA195"/>
  <c r="CL194"/>
  <c r="BA194"/>
  <c r="CL193"/>
  <c r="BA193"/>
  <c r="BA192"/>
  <c r="BU192" s="1"/>
  <c r="BU199"/>
  <c r="BU198"/>
  <c r="BU197"/>
  <c r="BU196"/>
  <c r="BU195"/>
  <c r="BU194"/>
  <c r="BU193"/>
  <c r="BW192"/>
  <c r="BW191"/>
  <c r="BU191"/>
  <c r="BW190"/>
  <c r="BU190"/>
  <c r="BW189"/>
  <c r="BU189"/>
  <c r="BW188"/>
  <c r="BU188"/>
  <c r="BW187"/>
  <c r="BU187"/>
  <c r="BW186"/>
  <c r="BU186"/>
  <c r="BW185"/>
  <c r="BU185"/>
  <c r="BW184"/>
  <c r="BU184"/>
  <c r="BW183"/>
  <c r="BU183"/>
  <c r="BW182"/>
  <c r="BU182"/>
  <c r="BW181"/>
  <c r="BU181"/>
  <c r="BW180"/>
  <c r="BU180"/>
  <c r="BW179"/>
  <c r="BU179"/>
  <c r="BW178"/>
  <c r="BU178"/>
  <c r="BW177"/>
  <c r="BU177"/>
  <c r="BW176"/>
  <c r="BU176"/>
  <c r="BW175"/>
  <c r="BU175"/>
  <c r="BW174"/>
  <c r="BU174"/>
  <c r="BW173"/>
  <c r="BU173"/>
  <c r="BW172"/>
  <c r="BU172"/>
  <c r="BW171"/>
  <c r="BU171"/>
  <c r="BW170"/>
  <c r="BW169"/>
  <c r="BW168"/>
  <c r="BW167"/>
  <c r="BW166"/>
  <c r="BW165"/>
  <c r="BW164"/>
  <c r="BW163"/>
  <c r="BW162"/>
  <c r="BW161"/>
  <c r="BW160"/>
  <c r="BW159"/>
  <c r="BW158"/>
  <c r="BW157"/>
  <c r="BW156"/>
  <c r="BW155"/>
  <c r="BW154"/>
  <c r="BW153"/>
  <c r="BW152"/>
  <c r="BW151"/>
  <c r="BW150"/>
  <c r="BW149"/>
  <c r="BW148"/>
  <c r="BW147"/>
  <c r="BW146"/>
  <c r="BW145"/>
  <c r="BW144"/>
  <c r="BV143"/>
  <c r="BT143"/>
  <c r="BX143" s="1"/>
  <c r="BV142"/>
  <c r="BV141"/>
  <c r="BT141"/>
  <c r="BX141" s="1"/>
  <c r="BV140"/>
  <c r="BT140"/>
  <c r="BX140" s="1"/>
  <c r="BV139"/>
  <c r="BT139"/>
  <c r="BX139" s="1"/>
  <c r="BV138"/>
  <c r="BV137"/>
  <c r="BT137"/>
  <c r="BX137" s="1"/>
  <c r="BV136"/>
  <c r="BT136"/>
  <c r="BX136" s="1"/>
  <c r="BV135"/>
  <c r="BT135"/>
  <c r="BX135" s="1"/>
  <c r="BV134"/>
  <c r="BV133"/>
  <c r="BT133"/>
  <c r="BX133" s="1"/>
  <c r="BV132"/>
  <c r="BT132"/>
  <c r="BX132" s="1"/>
  <c r="BV131"/>
  <c r="BT131"/>
  <c r="BX131" s="1"/>
  <c r="BV130"/>
  <c r="BV129"/>
  <c r="BT129"/>
  <c r="BX129" s="1"/>
  <c r="BV128"/>
  <c r="BT128"/>
  <c r="BX128" s="1"/>
  <c r="BV127"/>
  <c r="BT127"/>
  <c r="BX127" s="1"/>
  <c r="BV126"/>
  <c r="BV125"/>
  <c r="BT125"/>
  <c r="BX125" s="1"/>
  <c r="BV124"/>
  <c r="BT124"/>
  <c r="BX124" s="1"/>
  <c r="BV123"/>
  <c r="BT123"/>
  <c r="BX123" s="1"/>
  <c r="BV122"/>
  <c r="BV121"/>
  <c r="BT121"/>
  <c r="BX121" s="1"/>
  <c r="CM120"/>
  <c r="CE120"/>
  <c r="CI120" s="1"/>
  <c r="BV120"/>
  <c r="BT120"/>
  <c r="BX120" s="1"/>
  <c r="CM119"/>
  <c r="CE119"/>
  <c r="CI119" s="1"/>
  <c r="BV119"/>
  <c r="BT119"/>
  <c r="BX119" s="1"/>
  <c r="CM118"/>
  <c r="CE118"/>
  <c r="CI118" s="1"/>
  <c r="BV118"/>
  <c r="BT118"/>
  <c r="BX118" s="1"/>
  <c r="CM117"/>
  <c r="CE117"/>
  <c r="CI117" s="1"/>
  <c r="BV117"/>
  <c r="BT117"/>
  <c r="BX117" s="1"/>
  <c r="CM116"/>
  <c r="CE116"/>
  <c r="CI116" s="1"/>
  <c r="BV115"/>
  <c r="BT115"/>
  <c r="BX115" s="1"/>
  <c r="BV113"/>
  <c r="BT113"/>
  <c r="BX113" s="1"/>
  <c r="BV111"/>
  <c r="BT111"/>
  <c r="BX111" s="1"/>
  <c r="BV109"/>
  <c r="BT109"/>
  <c r="BX109" s="1"/>
  <c r="BV107"/>
  <c r="BT107"/>
  <c r="BX107" s="1"/>
  <c r="BV105"/>
  <c r="BT105"/>
  <c r="BX105" s="1"/>
  <c r="BV103"/>
  <c r="BT103"/>
  <c r="BX103" s="1"/>
  <c r="BV101"/>
  <c r="BT101"/>
  <c r="BX101" s="1"/>
  <c r="BV99"/>
  <c r="BT99"/>
  <c r="BX99" s="1"/>
  <c r="BV97"/>
  <c r="BT97"/>
  <c r="BX97" s="1"/>
  <c r="BV95"/>
  <c r="BT95"/>
  <c r="BX95" s="1"/>
  <c r="BV93"/>
  <c r="BT93"/>
  <c r="BX93" s="1"/>
  <c r="BV91"/>
  <c r="BT91"/>
  <c r="BX91" s="1"/>
  <c r="CE143"/>
  <c r="CI143" s="1"/>
  <c r="BV114"/>
  <c r="BT114"/>
  <c r="BX114" s="1"/>
  <c r="BV112"/>
  <c r="BT112"/>
  <c r="BX112" s="1"/>
  <c r="BV110"/>
  <c r="BT110"/>
  <c r="BX110" s="1"/>
  <c r="BV108"/>
  <c r="BT108"/>
  <c r="BX108" s="1"/>
  <c r="BV106"/>
  <c r="BT106"/>
  <c r="BX106" s="1"/>
  <c r="BV104"/>
  <c r="BT104"/>
  <c r="BX104" s="1"/>
  <c r="BV102"/>
  <c r="BT102"/>
  <c r="BX102" s="1"/>
  <c r="BV100"/>
  <c r="BT100"/>
  <c r="BX100" s="1"/>
  <c r="BV98"/>
  <c r="BT98"/>
  <c r="BX98" s="1"/>
  <c r="BV96"/>
  <c r="BT96"/>
  <c r="BX96" s="1"/>
  <c r="BV94"/>
  <c r="BT94"/>
  <c r="BX94" s="1"/>
  <c r="BV92"/>
  <c r="BT92"/>
  <c r="BX92" s="1"/>
  <c r="BV90"/>
  <c r="BT90"/>
  <c r="BX90" s="1"/>
  <c r="CL89"/>
  <c r="CJ89"/>
  <c r="CD89"/>
  <c r="CH89" s="1"/>
  <c r="CB89"/>
  <c r="CF89" s="1"/>
  <c r="BA89"/>
  <c r="CL88"/>
  <c r="BA88"/>
  <c r="CL87"/>
  <c r="BA87"/>
  <c r="CL86"/>
  <c r="BA86"/>
  <c r="CL85"/>
  <c r="BA85"/>
  <c r="CL84"/>
  <c r="BA84"/>
  <c r="CL83"/>
  <c r="BA83"/>
  <c r="CL82"/>
  <c r="BA82"/>
  <c r="CL81"/>
  <c r="BA81"/>
  <c r="CL80"/>
  <c r="BA80"/>
  <c r="CL79"/>
  <c r="BA79"/>
  <c r="CL78"/>
  <c r="BA78"/>
  <c r="CL77"/>
  <c r="BA77"/>
  <c r="CL76"/>
  <c r="BA76"/>
  <c r="CL75"/>
  <c r="BA75"/>
  <c r="CL74"/>
  <c r="BA74"/>
  <c r="CL73"/>
  <c r="BA73"/>
  <c r="CL72"/>
  <c r="BA72"/>
  <c r="CL71"/>
  <c r="BA71"/>
  <c r="CL70"/>
  <c r="BA70"/>
  <c r="CL69"/>
  <c r="BA69"/>
  <c r="CL68"/>
  <c r="BA68"/>
  <c r="CL67"/>
  <c r="BA67"/>
  <c r="CL66"/>
  <c r="BA66"/>
  <c r="CL65"/>
  <c r="BA65"/>
  <c r="CL64"/>
  <c r="BA64"/>
  <c r="CL63"/>
  <c r="BA63"/>
  <c r="CL62"/>
  <c r="BA62"/>
  <c r="BU89"/>
  <c r="BU88"/>
  <c r="BU87"/>
  <c r="BU86"/>
  <c r="BU85"/>
  <c r="BU84"/>
  <c r="BU83"/>
  <c r="BU82"/>
  <c r="BU81"/>
  <c r="BU80"/>
  <c r="BU79"/>
  <c r="BU78"/>
  <c r="BU77"/>
  <c r="BU76"/>
  <c r="BU75"/>
  <c r="BU74"/>
  <c r="BU73"/>
  <c r="BU72"/>
  <c r="BU71"/>
  <c r="BU70"/>
  <c r="BU69"/>
  <c r="BU68"/>
  <c r="BU67"/>
  <c r="BU66"/>
  <c r="BU65"/>
  <c r="BU64"/>
  <c r="BU63"/>
  <c r="BU62"/>
  <c r="BA61"/>
  <c r="BU61" s="1"/>
  <c r="CL60"/>
  <c r="BA60"/>
  <c r="CL59"/>
  <c r="BA59"/>
  <c r="BU59" s="1"/>
  <c r="CL58"/>
  <c r="BA58"/>
  <c r="CL57"/>
  <c r="BA57"/>
  <c r="BU57" s="1"/>
  <c r="CL56"/>
  <c r="BA56"/>
  <c r="CL55"/>
  <c r="BA55"/>
  <c r="BU55" s="1"/>
  <c r="CL54"/>
  <c r="BA54"/>
  <c r="CL53"/>
  <c r="BA53"/>
  <c r="BU53" s="1"/>
  <c r="CL52"/>
  <c r="BA52"/>
  <c r="BW51"/>
  <c r="BU51"/>
  <c r="BW50"/>
  <c r="BU50"/>
  <c r="BW49"/>
  <c r="BU49"/>
  <c r="BW48"/>
  <c r="BU48"/>
  <c r="BW47"/>
  <c r="BU47"/>
  <c r="BW46"/>
  <c r="BU46"/>
  <c r="BW45"/>
  <c r="BU45"/>
  <c r="BW44"/>
  <c r="BU44"/>
  <c r="BW43"/>
  <c r="BW42"/>
  <c r="BW41"/>
  <c r="BW40"/>
  <c r="BW39"/>
  <c r="BW38"/>
  <c r="BW37"/>
  <c r="BW36"/>
  <c r="BW35"/>
  <c r="BW34"/>
  <c r="BW33"/>
  <c r="BW32"/>
  <c r="BU60"/>
  <c r="BU58"/>
  <c r="BU56"/>
  <c r="BU54"/>
  <c r="BU52"/>
  <c r="BA31"/>
  <c r="BU31" s="1"/>
  <c r="BV28"/>
  <c r="BT28"/>
  <c r="BX28" s="1"/>
  <c r="BV26"/>
  <c r="BT26"/>
  <c r="BX26" s="1"/>
  <c r="BV24"/>
  <c r="BT24"/>
  <c r="BX24" s="1"/>
  <c r="BV22"/>
  <c r="BT22"/>
  <c r="BX22" s="1"/>
  <c r="BV20"/>
  <c r="BT20"/>
  <c r="BX20" s="1"/>
  <c r="BV18"/>
  <c r="BT18"/>
  <c r="BX18" s="1"/>
  <c r="CM30"/>
  <c r="CE30"/>
  <c r="CI30" s="1"/>
  <c r="BV30"/>
  <c r="BT30"/>
  <c r="BX30" s="1"/>
  <c r="BV29"/>
  <c r="BT29"/>
  <c r="BX29" s="1"/>
  <c r="BV27"/>
  <c r="BT27"/>
  <c r="BX27" s="1"/>
  <c r="BV25"/>
  <c r="BT25"/>
  <c r="BX25" s="1"/>
  <c r="BV23"/>
  <c r="BT23"/>
  <c r="BX23" s="1"/>
  <c r="BV21"/>
  <c r="BT21"/>
  <c r="BX21" s="1"/>
  <c r="BV19"/>
  <c r="BT19"/>
  <c r="BX19" s="1"/>
  <c r="CB621" l="1"/>
  <c r="CF621" s="1"/>
  <c r="CB622"/>
  <c r="CF622" s="1"/>
  <c r="CB623"/>
  <c r="CF623" s="1"/>
  <c r="CB624"/>
  <c r="CF624" s="1"/>
  <c r="CB625"/>
  <c r="CF625" s="1"/>
  <c r="CB626"/>
  <c r="CF626" s="1"/>
  <c r="CB627"/>
  <c r="CF627" s="1"/>
  <c r="CB628"/>
  <c r="CF628" s="1"/>
  <c r="CB629"/>
  <c r="CF629" s="1"/>
  <c r="CB630"/>
  <c r="CF630" s="1"/>
  <c r="CB631"/>
  <c r="CF631" s="1"/>
  <c r="CB632"/>
  <c r="CF632" s="1"/>
  <c r="CB633"/>
  <c r="CF633" s="1"/>
  <c r="CB634"/>
  <c r="CF634" s="1"/>
  <c r="CB635"/>
  <c r="CF635" s="1"/>
  <c r="CB636"/>
  <c r="CF636" s="1"/>
  <c r="CB637"/>
  <c r="CF637" s="1"/>
  <c r="CB638"/>
  <c r="CF638" s="1"/>
  <c r="CB639"/>
  <c r="CF639" s="1"/>
  <c r="CB640"/>
  <c r="CF640" s="1"/>
  <c r="CB641"/>
  <c r="CF641" s="1"/>
  <c r="CB642"/>
  <c r="CF642" s="1"/>
  <c r="CB889"/>
  <c r="CF889" s="1"/>
  <c r="CB891"/>
  <c r="CF891" s="1"/>
  <c r="CB893"/>
  <c r="CF893" s="1"/>
  <c r="CB895"/>
  <c r="CF895" s="1"/>
  <c r="CB897"/>
  <c r="CF897" s="1"/>
  <c r="CB899"/>
  <c r="CF899" s="1"/>
  <c r="CB901"/>
  <c r="CF901" s="1"/>
  <c r="CB903"/>
  <c r="CF903" s="1"/>
  <c r="CB905"/>
  <c r="CF905" s="1"/>
  <c r="CB907"/>
  <c r="CF907" s="1"/>
  <c r="CB909"/>
  <c r="CF909" s="1"/>
  <c r="CB854"/>
  <c r="CF854" s="1"/>
  <c r="CB856"/>
  <c r="CF856" s="1"/>
  <c r="CB858"/>
  <c r="CF858" s="1"/>
  <c r="CB860"/>
  <c r="CF860" s="1"/>
  <c r="CB862"/>
  <c r="CF862" s="1"/>
  <c r="CB864"/>
  <c r="CF864" s="1"/>
  <c r="CB866"/>
  <c r="CF866" s="1"/>
  <c r="CB868"/>
  <c r="CF868" s="1"/>
  <c r="CB870"/>
  <c r="CF870" s="1"/>
  <c r="CB872"/>
  <c r="CF872" s="1"/>
  <c r="CB874"/>
  <c r="CF874" s="1"/>
  <c r="CB876"/>
  <c r="CF876" s="1"/>
  <c r="CB878"/>
  <c r="CF878" s="1"/>
  <c r="CB880"/>
  <c r="CF880" s="1"/>
  <c r="CB882"/>
  <c r="CF882" s="1"/>
  <c r="CB884"/>
  <c r="CF884" s="1"/>
  <c r="CB886"/>
  <c r="CF886" s="1"/>
  <c r="CB992"/>
  <c r="CF992" s="1"/>
  <c r="CB994"/>
  <c r="CF994" s="1"/>
  <c r="CB996"/>
  <c r="CF996" s="1"/>
  <c r="CB998"/>
  <c r="CF998" s="1"/>
  <c r="CB1000"/>
  <c r="CF1000" s="1"/>
  <c r="CC984"/>
  <c r="CG984" s="1"/>
  <c r="CC976"/>
  <c r="CG976" s="1"/>
  <c r="CC968"/>
  <c r="CG968" s="1"/>
  <c r="CC960"/>
  <c r="CG960" s="1"/>
  <c r="CC952"/>
  <c r="CG952" s="1"/>
  <c r="CC944"/>
  <c r="CG944" s="1"/>
  <c r="CC936"/>
  <c r="CG936" s="1"/>
  <c r="CC928"/>
  <c r="CG928" s="1"/>
  <c r="CC920"/>
  <c r="CG920" s="1"/>
  <c r="CC912"/>
  <c r="CG912" s="1"/>
  <c r="CC986"/>
  <c r="CG986" s="1"/>
  <c r="CC978"/>
  <c r="CG978" s="1"/>
  <c r="CC970"/>
  <c r="CG970" s="1"/>
  <c r="CC962"/>
  <c r="CG962" s="1"/>
  <c r="CC954"/>
  <c r="CG954" s="1"/>
  <c r="CC946"/>
  <c r="CG946" s="1"/>
  <c r="CC938"/>
  <c r="CG938" s="1"/>
  <c r="CC930"/>
  <c r="CG930" s="1"/>
  <c r="CC922"/>
  <c r="CG922" s="1"/>
  <c r="CC914"/>
  <c r="CG914" s="1"/>
  <c r="CC144"/>
  <c r="CG144" s="1"/>
  <c r="CC143"/>
  <c r="CG143" s="1"/>
  <c r="CC583"/>
  <c r="CG583" s="1"/>
  <c r="CC581"/>
  <c r="CG581" s="1"/>
  <c r="CC579"/>
  <c r="CG579" s="1"/>
  <c r="CC577"/>
  <c r="CG577" s="1"/>
  <c r="CC575"/>
  <c r="CG575" s="1"/>
  <c r="CC573"/>
  <c r="CG573" s="1"/>
  <c r="CC571"/>
  <c r="CG571" s="1"/>
  <c r="CC569"/>
  <c r="CG569" s="1"/>
  <c r="CC567"/>
  <c r="CG567" s="1"/>
  <c r="CC565"/>
  <c r="CG565" s="1"/>
  <c r="CC563"/>
  <c r="CG563" s="1"/>
  <c r="CC420"/>
  <c r="CG420" s="1"/>
  <c r="CC418"/>
  <c r="CG418" s="1"/>
  <c r="CC416"/>
  <c r="CG416" s="1"/>
  <c r="CC414"/>
  <c r="CG414" s="1"/>
  <c r="CC412"/>
  <c r="CG412" s="1"/>
  <c r="CC410"/>
  <c r="CG410" s="1"/>
  <c r="CC408"/>
  <c r="CG408" s="1"/>
  <c r="CC406"/>
  <c r="CG406" s="1"/>
  <c r="CC404"/>
  <c r="CG404" s="1"/>
  <c r="CC402"/>
  <c r="CG402" s="1"/>
  <c r="CC142"/>
  <c r="CG142" s="1"/>
  <c r="CC140"/>
  <c r="CG140" s="1"/>
  <c r="CC138"/>
  <c r="CG138" s="1"/>
  <c r="CC136"/>
  <c r="CG136" s="1"/>
  <c r="CC134"/>
  <c r="CG134" s="1"/>
  <c r="CC132"/>
  <c r="CG132" s="1"/>
  <c r="CC130"/>
  <c r="CG130" s="1"/>
  <c r="CC128"/>
  <c r="CG128" s="1"/>
  <c r="CC126"/>
  <c r="CG126" s="1"/>
  <c r="CC124"/>
  <c r="CG124" s="1"/>
  <c r="CC122"/>
  <c r="CG122" s="1"/>
  <c r="CC988"/>
  <c r="CG988" s="1"/>
  <c r="CC980"/>
  <c r="CG980" s="1"/>
  <c r="CC972"/>
  <c r="CG972" s="1"/>
  <c r="CC964"/>
  <c r="CG964" s="1"/>
  <c r="CC956"/>
  <c r="CG956" s="1"/>
  <c r="CC948"/>
  <c r="CG948" s="1"/>
  <c r="CC940"/>
  <c r="CG940" s="1"/>
  <c r="CC932"/>
  <c r="CG932" s="1"/>
  <c r="CC924"/>
  <c r="CG924" s="1"/>
  <c r="CC916"/>
  <c r="CG916" s="1"/>
  <c r="CC990"/>
  <c r="CG990" s="1"/>
  <c r="CC982"/>
  <c r="CG982" s="1"/>
  <c r="CC974"/>
  <c r="CG974" s="1"/>
  <c r="CC966"/>
  <c r="CG966" s="1"/>
  <c r="CC958"/>
  <c r="CG958" s="1"/>
  <c r="CC950"/>
  <c r="CG950" s="1"/>
  <c r="CC942"/>
  <c r="CG942" s="1"/>
  <c r="CC934"/>
  <c r="CG934" s="1"/>
  <c r="CC926"/>
  <c r="CG926" s="1"/>
  <c r="CC918"/>
  <c r="CG918" s="1"/>
  <c r="CC293"/>
  <c r="CG293" s="1"/>
  <c r="CC584"/>
  <c r="CG584" s="1"/>
  <c r="CC582"/>
  <c r="CG582" s="1"/>
  <c r="CC580"/>
  <c r="CG580" s="1"/>
  <c r="CC578"/>
  <c r="CG578" s="1"/>
  <c r="CC576"/>
  <c r="CG576" s="1"/>
  <c r="CC574"/>
  <c r="CG574" s="1"/>
  <c r="CC572"/>
  <c r="CG572" s="1"/>
  <c r="CC570"/>
  <c r="CG570" s="1"/>
  <c r="CC568"/>
  <c r="CG568" s="1"/>
  <c r="CC566"/>
  <c r="CG566" s="1"/>
  <c r="CC564"/>
  <c r="CG564" s="1"/>
  <c r="CC562"/>
  <c r="CG562" s="1"/>
  <c r="CC419"/>
  <c r="CG419" s="1"/>
  <c r="CC417"/>
  <c r="CG417" s="1"/>
  <c r="CC415"/>
  <c r="CG415" s="1"/>
  <c r="CC413"/>
  <c r="CG413" s="1"/>
  <c r="CC411"/>
  <c r="CG411" s="1"/>
  <c r="CC409"/>
  <c r="CG409" s="1"/>
  <c r="CC407"/>
  <c r="CG407" s="1"/>
  <c r="CC405"/>
  <c r="CG405" s="1"/>
  <c r="CC403"/>
  <c r="CG403" s="1"/>
  <c r="CC401"/>
  <c r="CG401" s="1"/>
  <c r="CC141"/>
  <c r="CG141" s="1"/>
  <c r="CC139"/>
  <c r="CG139" s="1"/>
  <c r="CC137"/>
  <c r="CG137" s="1"/>
  <c r="CC135"/>
  <c r="CG135" s="1"/>
  <c r="CC133"/>
  <c r="CG133" s="1"/>
  <c r="CC131"/>
  <c r="CG131" s="1"/>
  <c r="CC129"/>
  <c r="CG129" s="1"/>
  <c r="CC127"/>
  <c r="CG127" s="1"/>
  <c r="CC125"/>
  <c r="CG125" s="1"/>
  <c r="CC123"/>
  <c r="CG123" s="1"/>
  <c r="AZ42"/>
  <c r="BT42" s="1"/>
  <c r="BX42" s="1"/>
  <c r="CB42"/>
  <c r="CF42" s="1"/>
  <c r="AZ122"/>
  <c r="BT122" s="1"/>
  <c r="BX122" s="1"/>
  <c r="CB122"/>
  <c r="CF122" s="1"/>
  <c r="AZ126"/>
  <c r="BT126" s="1"/>
  <c r="BX126" s="1"/>
  <c r="CB126"/>
  <c r="CF126" s="1"/>
  <c r="AZ130"/>
  <c r="BT130" s="1"/>
  <c r="BX130" s="1"/>
  <c r="CB130"/>
  <c r="CF130" s="1"/>
  <c r="AZ134"/>
  <c r="BT134" s="1"/>
  <c r="BX134" s="1"/>
  <c r="CB134"/>
  <c r="CF134" s="1"/>
  <c r="AZ138"/>
  <c r="BT138" s="1"/>
  <c r="BX138" s="1"/>
  <c r="CB138"/>
  <c r="CF138" s="1"/>
  <c r="AZ142"/>
  <c r="BT142" s="1"/>
  <c r="BX142" s="1"/>
  <c r="CB142"/>
  <c r="CF142" s="1"/>
  <c r="AZ170"/>
  <c r="BT170" s="1"/>
  <c r="BX170" s="1"/>
  <c r="CB170"/>
  <c r="CF170" s="1"/>
  <c r="AZ303"/>
  <c r="BT303" s="1"/>
  <c r="BX303" s="1"/>
  <c r="CB303"/>
  <c r="CF303" s="1"/>
  <c r="AZ304"/>
  <c r="BT304" s="1"/>
  <c r="BX304" s="1"/>
  <c r="CB304"/>
  <c r="CF304" s="1"/>
  <c r="AZ305"/>
  <c r="BT305" s="1"/>
  <c r="BX305" s="1"/>
  <c r="CB305"/>
  <c r="CF305" s="1"/>
  <c r="AZ306"/>
  <c r="BT306" s="1"/>
  <c r="BX306" s="1"/>
  <c r="CB306"/>
  <c r="CF306" s="1"/>
  <c r="AZ307"/>
  <c r="BT307" s="1"/>
  <c r="BX307" s="1"/>
  <c r="CB307"/>
  <c r="CF307" s="1"/>
  <c r="AZ308"/>
  <c r="BT308" s="1"/>
  <c r="BX308" s="1"/>
  <c r="CB308"/>
  <c r="CF308" s="1"/>
  <c r="AZ309"/>
  <c r="BT309" s="1"/>
  <c r="BX309" s="1"/>
  <c r="CB309"/>
  <c r="CF309" s="1"/>
  <c r="AZ310"/>
  <c r="BT310" s="1"/>
  <c r="BX310" s="1"/>
  <c r="CB310"/>
  <c r="CF310" s="1"/>
  <c r="AZ311"/>
  <c r="BT311" s="1"/>
  <c r="BX311" s="1"/>
  <c r="CB311"/>
  <c r="CF311" s="1"/>
  <c r="AZ312"/>
  <c r="BT312" s="1"/>
  <c r="BX312" s="1"/>
  <c r="CB312"/>
  <c r="CF312" s="1"/>
  <c r="AZ313"/>
  <c r="BT313" s="1"/>
  <c r="BX313" s="1"/>
  <c r="CB313"/>
  <c r="CF313" s="1"/>
  <c r="AZ314"/>
  <c r="BT314" s="1"/>
  <c r="BX314" s="1"/>
  <c r="CB314"/>
  <c r="CF314" s="1"/>
  <c r="AZ315"/>
  <c r="BT315" s="1"/>
  <c r="BX315" s="1"/>
  <c r="CB315"/>
  <c r="CF315" s="1"/>
  <c r="AZ316"/>
  <c r="BT316" s="1"/>
  <c r="BX316" s="1"/>
  <c r="CB316"/>
  <c r="CF316" s="1"/>
  <c r="AZ317"/>
  <c r="BT317" s="1"/>
  <c r="BX317" s="1"/>
  <c r="CB317"/>
  <c r="CF317" s="1"/>
  <c r="AZ318"/>
  <c r="BT318" s="1"/>
  <c r="BX318" s="1"/>
  <c r="CB318"/>
  <c r="CF318" s="1"/>
  <c r="AZ319"/>
  <c r="BT319" s="1"/>
  <c r="BX319" s="1"/>
  <c r="CB319"/>
  <c r="CF319" s="1"/>
  <c r="AZ320"/>
  <c r="BT320" s="1"/>
  <c r="BX320" s="1"/>
  <c r="CB320"/>
  <c r="CF320" s="1"/>
  <c r="AZ321"/>
  <c r="BT321" s="1"/>
  <c r="BX321" s="1"/>
  <c r="CB321"/>
  <c r="CF321" s="1"/>
  <c r="AZ322"/>
  <c r="BT322" s="1"/>
  <c r="BX322" s="1"/>
  <c r="CB322"/>
  <c r="CF322" s="1"/>
  <c r="AZ323"/>
  <c r="BT323" s="1"/>
  <c r="BX323" s="1"/>
  <c r="CB323"/>
  <c r="CF323" s="1"/>
  <c r="AZ324"/>
  <c r="BT324" s="1"/>
  <c r="BX324" s="1"/>
  <c r="CB324"/>
  <c r="CF324" s="1"/>
  <c r="AZ293"/>
  <c r="BT293" s="1"/>
  <c r="BX293" s="1"/>
  <c r="CB293"/>
  <c r="CF293" s="1"/>
  <c r="AZ295"/>
  <c r="BT295" s="1"/>
  <c r="BX295" s="1"/>
  <c r="CB295"/>
  <c r="CF295" s="1"/>
  <c r="AZ297"/>
  <c r="BT297" s="1"/>
  <c r="BX297" s="1"/>
  <c r="CB297"/>
  <c r="CF297" s="1"/>
  <c r="AZ299"/>
  <c r="BT299" s="1"/>
  <c r="BX299" s="1"/>
  <c r="CB299"/>
  <c r="CF299" s="1"/>
  <c r="AZ301"/>
  <c r="BT301" s="1"/>
  <c r="BX301" s="1"/>
  <c r="CB301"/>
  <c r="CF301" s="1"/>
  <c r="AZ463"/>
  <c r="BT463" s="1"/>
  <c r="BX463" s="1"/>
  <c r="CB463"/>
  <c r="CF463" s="1"/>
  <c r="AZ465"/>
  <c r="BT465" s="1"/>
  <c r="BX465" s="1"/>
  <c r="CB465"/>
  <c r="CF465" s="1"/>
  <c r="AZ654"/>
  <c r="BT654" s="1"/>
  <c r="BX654" s="1"/>
  <c r="CB654"/>
  <c r="CF654" s="1"/>
  <c r="AZ655"/>
  <c r="BT655" s="1"/>
  <c r="BX655" s="1"/>
  <c r="CB655"/>
  <c r="CF655" s="1"/>
  <c r="AZ656"/>
  <c r="BT656" s="1"/>
  <c r="BX656" s="1"/>
  <c r="CB656"/>
  <c r="CF656" s="1"/>
  <c r="AZ657"/>
  <c r="BT657" s="1"/>
  <c r="BX657" s="1"/>
  <c r="CB657"/>
  <c r="CF657" s="1"/>
  <c r="AZ658"/>
  <c r="BT658" s="1"/>
  <c r="BX658" s="1"/>
  <c r="CB658"/>
  <c r="CF658" s="1"/>
  <c r="AZ659"/>
  <c r="BT659" s="1"/>
  <c r="BX659" s="1"/>
  <c r="CB659"/>
  <c r="CF659" s="1"/>
  <c r="AZ660"/>
  <c r="BT660" s="1"/>
  <c r="BX660" s="1"/>
  <c r="CB660"/>
  <c r="CF660" s="1"/>
  <c r="AZ661"/>
  <c r="BT661" s="1"/>
  <c r="BX661" s="1"/>
  <c r="CB661"/>
  <c r="CF661" s="1"/>
  <c r="AZ662"/>
  <c r="BT662" s="1"/>
  <c r="BX662" s="1"/>
  <c r="CB662"/>
  <c r="CF662" s="1"/>
  <c r="AZ663"/>
  <c r="BT663" s="1"/>
  <c r="BX663" s="1"/>
  <c r="CB663"/>
  <c r="CF663" s="1"/>
  <c r="AZ664"/>
  <c r="BT664" s="1"/>
  <c r="BX664" s="1"/>
  <c r="CB664"/>
  <c r="CF664" s="1"/>
  <c r="AZ665"/>
  <c r="BT665" s="1"/>
  <c r="BX665" s="1"/>
  <c r="CB665"/>
  <c r="CF665" s="1"/>
  <c r="AZ666"/>
  <c r="BT666" s="1"/>
  <c r="BX666" s="1"/>
  <c r="CB666"/>
  <c r="CF666" s="1"/>
  <c r="AZ667"/>
  <c r="BT667" s="1"/>
  <c r="BX667" s="1"/>
  <c r="CB667"/>
  <c r="CF667" s="1"/>
  <c r="AZ668"/>
  <c r="BT668" s="1"/>
  <c r="BX668" s="1"/>
  <c r="CB668"/>
  <c r="CF668" s="1"/>
  <c r="AZ669"/>
  <c r="BT669" s="1"/>
  <c r="BX669" s="1"/>
  <c r="CB669"/>
  <c r="CF669" s="1"/>
  <c r="AZ670"/>
  <c r="BT670" s="1"/>
  <c r="BX670" s="1"/>
  <c r="CB670"/>
  <c r="CF670" s="1"/>
  <c r="AZ671"/>
  <c r="BT671" s="1"/>
  <c r="BX671" s="1"/>
  <c r="CB671"/>
  <c r="CF671" s="1"/>
  <c r="AZ672"/>
  <c r="BT672" s="1"/>
  <c r="BX672" s="1"/>
  <c r="CB672"/>
  <c r="CF672" s="1"/>
  <c r="AZ673"/>
  <c r="BT673" s="1"/>
  <c r="BX673" s="1"/>
  <c r="CB673"/>
  <c r="CF673" s="1"/>
  <c r="AZ674"/>
  <c r="BT674" s="1"/>
  <c r="BX674" s="1"/>
  <c r="CB674"/>
  <c r="CF674" s="1"/>
  <c r="AZ675"/>
  <c r="BT675" s="1"/>
  <c r="BX675" s="1"/>
  <c r="CB675"/>
  <c r="CF675" s="1"/>
  <c r="AZ676"/>
  <c r="BT676" s="1"/>
  <c r="BX676" s="1"/>
  <c r="CB676"/>
  <c r="CF676" s="1"/>
  <c r="AZ677"/>
  <c r="BT677" s="1"/>
  <c r="BX677" s="1"/>
  <c r="CB677"/>
  <c r="CF677" s="1"/>
  <c r="AZ678"/>
  <c r="BT678" s="1"/>
  <c r="BX678" s="1"/>
  <c r="CB678"/>
  <c r="CF678" s="1"/>
  <c r="AZ679"/>
  <c r="BT679" s="1"/>
  <c r="BX679" s="1"/>
  <c r="CB679"/>
  <c r="CF679" s="1"/>
  <c r="AZ680"/>
  <c r="BT680" s="1"/>
  <c r="BX680" s="1"/>
  <c r="CB680"/>
  <c r="CF680" s="1"/>
  <c r="AZ681"/>
  <c r="BT681" s="1"/>
  <c r="BX681" s="1"/>
  <c r="CB681"/>
  <c r="CF681" s="1"/>
  <c r="AZ682"/>
  <c r="BT682" s="1"/>
  <c r="BX682" s="1"/>
  <c r="CB682"/>
  <c r="CF682" s="1"/>
  <c r="AZ683"/>
  <c r="BT683" s="1"/>
  <c r="BX683" s="1"/>
  <c r="CB683"/>
  <c r="CF683" s="1"/>
  <c r="AZ684"/>
  <c r="BT684" s="1"/>
  <c r="BX684" s="1"/>
  <c r="CB684"/>
  <c r="CF684" s="1"/>
  <c r="AZ685"/>
  <c r="BT685" s="1"/>
  <c r="BX685" s="1"/>
  <c r="CB685"/>
  <c r="CF685" s="1"/>
  <c r="AZ686"/>
  <c r="BT686" s="1"/>
  <c r="BX686" s="1"/>
  <c r="CB686"/>
  <c r="CF686" s="1"/>
  <c r="AZ687"/>
  <c r="BT687" s="1"/>
  <c r="BX687" s="1"/>
  <c r="CB687"/>
  <c r="CF687" s="1"/>
  <c r="AZ688"/>
  <c r="BT688" s="1"/>
  <c r="BX688" s="1"/>
  <c r="CB688"/>
  <c r="CF688" s="1"/>
  <c r="AZ689"/>
  <c r="BT689" s="1"/>
  <c r="BX689" s="1"/>
  <c r="CB689"/>
  <c r="CF689" s="1"/>
  <c r="AZ690"/>
  <c r="BT690" s="1"/>
  <c r="BX690" s="1"/>
  <c r="CB690"/>
  <c r="CF690" s="1"/>
  <c r="AZ691"/>
  <c r="BT691" s="1"/>
  <c r="BX691" s="1"/>
  <c r="CB691"/>
  <c r="CF691" s="1"/>
  <c r="AZ692"/>
  <c r="BT692" s="1"/>
  <c r="BX692" s="1"/>
  <c r="CB692"/>
  <c r="CF692" s="1"/>
  <c r="AZ693"/>
  <c r="BT693" s="1"/>
  <c r="BX693" s="1"/>
  <c r="CB693"/>
  <c r="CF693" s="1"/>
  <c r="AZ694"/>
  <c r="BT694" s="1"/>
  <c r="BX694" s="1"/>
  <c r="CB694"/>
  <c r="CF694" s="1"/>
  <c r="AZ695"/>
  <c r="BT695" s="1"/>
  <c r="BX695" s="1"/>
  <c r="CB695"/>
  <c r="CF695" s="1"/>
  <c r="AZ696"/>
  <c r="BT696" s="1"/>
  <c r="BX696" s="1"/>
  <c r="CB696"/>
  <c r="CF696" s="1"/>
  <c r="AZ697"/>
  <c r="BT697" s="1"/>
  <c r="BX697" s="1"/>
  <c r="CB697"/>
  <c r="CF697" s="1"/>
  <c r="AZ698"/>
  <c r="BT698" s="1"/>
  <c r="BX698" s="1"/>
  <c r="CB698"/>
  <c r="CF698" s="1"/>
  <c r="AZ699"/>
  <c r="BT699" s="1"/>
  <c r="BX699" s="1"/>
  <c r="CB699"/>
  <c r="CF699" s="1"/>
  <c r="AZ700"/>
  <c r="BT700" s="1"/>
  <c r="BX700" s="1"/>
  <c r="CB700"/>
  <c r="CF700" s="1"/>
  <c r="AZ701"/>
  <c r="BT701" s="1"/>
  <c r="BX701" s="1"/>
  <c r="CB701"/>
  <c r="CF701" s="1"/>
  <c r="AZ702"/>
  <c r="BT702" s="1"/>
  <c r="BX702" s="1"/>
  <c r="CB702"/>
  <c r="CF702" s="1"/>
  <c r="AZ703"/>
  <c r="BT703" s="1"/>
  <c r="BX703" s="1"/>
  <c r="CB703"/>
  <c r="CF703" s="1"/>
  <c r="AZ704"/>
  <c r="BT704" s="1"/>
  <c r="BX704" s="1"/>
  <c r="CB704"/>
  <c r="CF704" s="1"/>
  <c r="AZ705"/>
  <c r="BT705" s="1"/>
  <c r="BX705" s="1"/>
  <c r="CB705"/>
  <c r="CF705" s="1"/>
  <c r="AZ706"/>
  <c r="BT706" s="1"/>
  <c r="BX706" s="1"/>
  <c r="CB706"/>
  <c r="CF706" s="1"/>
  <c r="AZ707"/>
  <c r="BT707" s="1"/>
  <c r="BX707" s="1"/>
  <c r="CB707"/>
  <c r="CF707" s="1"/>
  <c r="AZ708"/>
  <c r="BT708" s="1"/>
  <c r="BX708" s="1"/>
  <c r="CB708"/>
  <c r="CF708" s="1"/>
  <c r="AZ709"/>
  <c r="BT709" s="1"/>
  <c r="BX709" s="1"/>
  <c r="CB709"/>
  <c r="CF709" s="1"/>
  <c r="AZ710"/>
  <c r="BT710" s="1"/>
  <c r="BX710" s="1"/>
  <c r="CB710"/>
  <c r="CF710" s="1"/>
  <c r="AZ711"/>
  <c r="BT711" s="1"/>
  <c r="BX711" s="1"/>
  <c r="CB711"/>
  <c r="CF711" s="1"/>
  <c r="AZ713"/>
  <c r="BT713" s="1"/>
  <c r="BX713" s="1"/>
  <c r="CB713"/>
  <c r="CF713" s="1"/>
  <c r="AZ643"/>
  <c r="BT643" s="1"/>
  <c r="BX643" s="1"/>
  <c r="CB643"/>
  <c r="CF643" s="1"/>
  <c r="AZ645"/>
  <c r="BT645" s="1"/>
  <c r="BX645" s="1"/>
  <c r="CB645"/>
  <c r="CF645" s="1"/>
  <c r="AZ647"/>
  <c r="BT647" s="1"/>
  <c r="BX647" s="1"/>
  <c r="CB647"/>
  <c r="CF647" s="1"/>
  <c r="AZ649"/>
  <c r="BT649" s="1"/>
  <c r="BX649" s="1"/>
  <c r="CB649"/>
  <c r="CF649" s="1"/>
  <c r="AZ651"/>
  <c r="BT651" s="1"/>
  <c r="BX651" s="1"/>
  <c r="CB651"/>
  <c r="CF651" s="1"/>
  <c r="AZ912"/>
  <c r="BT912" s="1"/>
  <c r="BX912" s="1"/>
  <c r="CB912"/>
  <c r="CF912" s="1"/>
  <c r="AZ914"/>
  <c r="BT914" s="1"/>
  <c r="BX914" s="1"/>
  <c r="CB914"/>
  <c r="CF914" s="1"/>
  <c r="AZ916"/>
  <c r="BT916" s="1"/>
  <c r="BX916" s="1"/>
  <c r="CB916"/>
  <c r="CF916" s="1"/>
  <c r="AZ918"/>
  <c r="BT918" s="1"/>
  <c r="BX918" s="1"/>
  <c r="CB918"/>
  <c r="CF918" s="1"/>
  <c r="AZ920"/>
  <c r="BT920" s="1"/>
  <c r="BX920" s="1"/>
  <c r="CB920"/>
  <c r="CF920" s="1"/>
  <c r="AZ922"/>
  <c r="BT922" s="1"/>
  <c r="BX922" s="1"/>
  <c r="CB922"/>
  <c r="CF922" s="1"/>
  <c r="AZ924"/>
  <c r="BT924" s="1"/>
  <c r="BX924" s="1"/>
  <c r="CB924"/>
  <c r="CF924" s="1"/>
  <c r="AZ926"/>
  <c r="BT926" s="1"/>
  <c r="BX926" s="1"/>
  <c r="CB926"/>
  <c r="CF926" s="1"/>
  <c r="AZ928"/>
  <c r="BT928" s="1"/>
  <c r="BX928" s="1"/>
  <c r="CB928"/>
  <c r="CF928" s="1"/>
  <c r="AZ930"/>
  <c r="BT930" s="1"/>
  <c r="BX930" s="1"/>
  <c r="CB930"/>
  <c r="CF930" s="1"/>
  <c r="AZ932"/>
  <c r="BT932" s="1"/>
  <c r="BX932" s="1"/>
  <c r="CB932"/>
  <c r="CF932" s="1"/>
  <c r="AZ934"/>
  <c r="BT934" s="1"/>
  <c r="BX934" s="1"/>
  <c r="CB934"/>
  <c r="CF934" s="1"/>
  <c r="AZ936"/>
  <c r="BT936" s="1"/>
  <c r="BX936" s="1"/>
  <c r="CB936"/>
  <c r="CF936" s="1"/>
  <c r="AZ938"/>
  <c r="BT938" s="1"/>
  <c r="BX938" s="1"/>
  <c r="CB938"/>
  <c r="CF938" s="1"/>
  <c r="AZ940"/>
  <c r="BT940" s="1"/>
  <c r="BX940" s="1"/>
  <c r="CB940"/>
  <c r="CF940" s="1"/>
  <c r="AZ942"/>
  <c r="BT942" s="1"/>
  <c r="BX942" s="1"/>
  <c r="CB942"/>
  <c r="CF942" s="1"/>
  <c r="AZ944"/>
  <c r="BT944" s="1"/>
  <c r="BX944" s="1"/>
  <c r="CB944"/>
  <c r="CF944" s="1"/>
  <c r="AZ946"/>
  <c r="BT946" s="1"/>
  <c r="BX946" s="1"/>
  <c r="CB946"/>
  <c r="CF946" s="1"/>
  <c r="AZ948"/>
  <c r="BT948" s="1"/>
  <c r="BX948" s="1"/>
  <c r="CB948"/>
  <c r="CF948" s="1"/>
  <c r="AZ950"/>
  <c r="BT950" s="1"/>
  <c r="BX950" s="1"/>
  <c r="CB950"/>
  <c r="CF950" s="1"/>
  <c r="AZ952"/>
  <c r="BT952" s="1"/>
  <c r="BX952" s="1"/>
  <c r="CB952"/>
  <c r="CF952" s="1"/>
  <c r="AZ954"/>
  <c r="BT954" s="1"/>
  <c r="BX954" s="1"/>
  <c r="CB954"/>
  <c r="CF954" s="1"/>
  <c r="AZ956"/>
  <c r="BT956" s="1"/>
  <c r="BX956" s="1"/>
  <c r="CB956"/>
  <c r="CF956" s="1"/>
  <c r="AZ958"/>
  <c r="BT958" s="1"/>
  <c r="BX958" s="1"/>
  <c r="CB958"/>
  <c r="CF958" s="1"/>
  <c r="AZ960"/>
  <c r="BT960" s="1"/>
  <c r="BX960" s="1"/>
  <c r="CB960"/>
  <c r="CF960" s="1"/>
  <c r="AZ962"/>
  <c r="BT962" s="1"/>
  <c r="BX962" s="1"/>
  <c r="CB962"/>
  <c r="CF962" s="1"/>
  <c r="AZ964"/>
  <c r="BT964" s="1"/>
  <c r="BX964" s="1"/>
  <c r="CB964"/>
  <c r="CF964" s="1"/>
  <c r="AZ966"/>
  <c r="BT966" s="1"/>
  <c r="BX966" s="1"/>
  <c r="CB966"/>
  <c r="CF966" s="1"/>
  <c r="AZ968"/>
  <c r="BT968" s="1"/>
  <c r="BX968" s="1"/>
  <c r="CB968"/>
  <c r="CF968" s="1"/>
  <c r="AZ970"/>
  <c r="BT970" s="1"/>
  <c r="BX970" s="1"/>
  <c r="CB970"/>
  <c r="CF970" s="1"/>
  <c r="AZ972"/>
  <c r="BT972" s="1"/>
  <c r="BX972" s="1"/>
  <c r="CB972"/>
  <c r="CF972" s="1"/>
  <c r="AZ974"/>
  <c r="BT974" s="1"/>
  <c r="BX974" s="1"/>
  <c r="CB974"/>
  <c r="CF974" s="1"/>
  <c r="AZ976"/>
  <c r="BT976" s="1"/>
  <c r="BX976" s="1"/>
  <c r="CB976"/>
  <c r="CF976" s="1"/>
  <c r="AZ978"/>
  <c r="BT978" s="1"/>
  <c r="BX978" s="1"/>
  <c r="CB978"/>
  <c r="CF978" s="1"/>
  <c r="AZ980"/>
  <c r="BT980" s="1"/>
  <c r="BX980" s="1"/>
  <c r="CB980"/>
  <c r="CF980" s="1"/>
  <c r="AZ982"/>
  <c r="BT982" s="1"/>
  <c r="BX982" s="1"/>
  <c r="CB982"/>
  <c r="CF982" s="1"/>
  <c r="AZ984"/>
  <c r="BT984" s="1"/>
  <c r="BX984" s="1"/>
  <c r="CB984"/>
  <c r="CF984" s="1"/>
  <c r="AZ986"/>
  <c r="BT986" s="1"/>
  <c r="BX986" s="1"/>
  <c r="CB986"/>
  <c r="CF986" s="1"/>
  <c r="AZ988"/>
  <c r="BT988" s="1"/>
  <c r="BX988" s="1"/>
  <c r="CB988"/>
  <c r="CF988" s="1"/>
  <c r="AZ990"/>
  <c r="BT990" s="1"/>
  <c r="BX990" s="1"/>
  <c r="CB990"/>
  <c r="CF990" s="1"/>
  <c r="BA122"/>
  <c r="BU122" s="1"/>
  <c r="BA126"/>
  <c r="BU126" s="1"/>
  <c r="BA130"/>
  <c r="BU130" s="1"/>
  <c r="BA134"/>
  <c r="BU134" s="1"/>
  <c r="BA138"/>
  <c r="BU138" s="1"/>
  <c r="BA142"/>
  <c r="BU142" s="1"/>
  <c r="BA170"/>
  <c r="BU170" s="1"/>
  <c r="BA303"/>
  <c r="BU303" s="1"/>
  <c r="BA304"/>
  <c r="BU304" s="1"/>
  <c r="BA305"/>
  <c r="BU305" s="1"/>
  <c r="BA306"/>
  <c r="BU306" s="1"/>
  <c r="BA307"/>
  <c r="BU307" s="1"/>
  <c r="BA308"/>
  <c r="BU308" s="1"/>
  <c r="BA309"/>
  <c r="BU309" s="1"/>
  <c r="BA310"/>
  <c r="BU310" s="1"/>
  <c r="BA311"/>
  <c r="BU311" s="1"/>
  <c r="BA312"/>
  <c r="BU312" s="1"/>
  <c r="BA313"/>
  <c r="BU313" s="1"/>
  <c r="BA314"/>
  <c r="BU314" s="1"/>
  <c r="BA315"/>
  <c r="BU315" s="1"/>
  <c r="BA316"/>
  <c r="BU316" s="1"/>
  <c r="BA317"/>
  <c r="BU317" s="1"/>
  <c r="BA318"/>
  <c r="BU318" s="1"/>
  <c r="BA319"/>
  <c r="BU319" s="1"/>
  <c r="BA320"/>
  <c r="BU320" s="1"/>
  <c r="BA321"/>
  <c r="BU321" s="1"/>
  <c r="BA322"/>
  <c r="BU322" s="1"/>
  <c r="BA323"/>
  <c r="BU323" s="1"/>
  <c r="BA324"/>
  <c r="BU324" s="1"/>
  <c r="BA463"/>
  <c r="BU463" s="1"/>
  <c r="AZ31"/>
  <c r="BT31" s="1"/>
  <c r="BX31" s="1"/>
  <c r="CB31"/>
  <c r="CF31" s="1"/>
  <c r="AZ32"/>
  <c r="BT32" s="1"/>
  <c r="BX32" s="1"/>
  <c r="CB32"/>
  <c r="CF32" s="1"/>
  <c r="AZ33"/>
  <c r="BT33" s="1"/>
  <c r="BX33" s="1"/>
  <c r="CB33"/>
  <c r="CF33" s="1"/>
  <c r="AZ34"/>
  <c r="BT34" s="1"/>
  <c r="BX34" s="1"/>
  <c r="CB34"/>
  <c r="CF34" s="1"/>
  <c r="AZ35"/>
  <c r="BT35" s="1"/>
  <c r="BX35" s="1"/>
  <c r="CB35"/>
  <c r="CF35" s="1"/>
  <c r="AZ36"/>
  <c r="BT36" s="1"/>
  <c r="BX36" s="1"/>
  <c r="CB36"/>
  <c r="CF36" s="1"/>
  <c r="AZ37"/>
  <c r="BT37" s="1"/>
  <c r="BX37" s="1"/>
  <c r="CB37"/>
  <c r="CF37" s="1"/>
  <c r="AZ38"/>
  <c r="BT38" s="1"/>
  <c r="BX38" s="1"/>
  <c r="CB38"/>
  <c r="CF38" s="1"/>
  <c r="AZ39"/>
  <c r="BT39" s="1"/>
  <c r="BX39" s="1"/>
  <c r="CB39"/>
  <c r="CF39" s="1"/>
  <c r="AZ40"/>
  <c r="BT40" s="1"/>
  <c r="BX40" s="1"/>
  <c r="CB40"/>
  <c r="CF40" s="1"/>
  <c r="AZ41"/>
  <c r="BT41" s="1"/>
  <c r="BX41" s="1"/>
  <c r="CB41"/>
  <c r="CF41" s="1"/>
  <c r="AZ43"/>
  <c r="BT43" s="1"/>
  <c r="BX43" s="1"/>
  <c r="CB43"/>
  <c r="CF43" s="1"/>
  <c r="AZ145"/>
  <c r="BT145" s="1"/>
  <c r="BX145" s="1"/>
  <c r="CB145"/>
  <c r="CF145" s="1"/>
  <c r="AZ146"/>
  <c r="BT146" s="1"/>
  <c r="BX146" s="1"/>
  <c r="CB146"/>
  <c r="CF146" s="1"/>
  <c r="AZ147"/>
  <c r="BT147" s="1"/>
  <c r="BX147" s="1"/>
  <c r="CB147"/>
  <c r="CF147" s="1"/>
  <c r="AZ148"/>
  <c r="BT148" s="1"/>
  <c r="BX148" s="1"/>
  <c r="CB148"/>
  <c r="CF148" s="1"/>
  <c r="AZ149"/>
  <c r="BT149" s="1"/>
  <c r="BX149" s="1"/>
  <c r="CB149"/>
  <c r="CF149" s="1"/>
  <c r="AZ150"/>
  <c r="BT150" s="1"/>
  <c r="BX150" s="1"/>
  <c r="CB150"/>
  <c r="CF150" s="1"/>
  <c r="AZ151"/>
  <c r="BT151" s="1"/>
  <c r="BX151" s="1"/>
  <c r="CB151"/>
  <c r="CF151" s="1"/>
  <c r="AZ152"/>
  <c r="BT152" s="1"/>
  <c r="BX152" s="1"/>
  <c r="CB152"/>
  <c r="CF152" s="1"/>
  <c r="AZ153"/>
  <c r="BT153" s="1"/>
  <c r="BX153" s="1"/>
  <c r="CB153"/>
  <c r="CF153" s="1"/>
  <c r="AZ154"/>
  <c r="BT154" s="1"/>
  <c r="BX154" s="1"/>
  <c r="CB154"/>
  <c r="CF154" s="1"/>
  <c r="AZ155"/>
  <c r="BT155" s="1"/>
  <c r="BX155" s="1"/>
  <c r="CB155"/>
  <c r="CF155" s="1"/>
  <c r="AZ156"/>
  <c r="BT156" s="1"/>
  <c r="BX156" s="1"/>
  <c r="CB156"/>
  <c r="CF156" s="1"/>
  <c r="AZ157"/>
  <c r="BT157" s="1"/>
  <c r="BX157" s="1"/>
  <c r="CB157"/>
  <c r="CF157" s="1"/>
  <c r="AZ158"/>
  <c r="BT158" s="1"/>
  <c r="BX158" s="1"/>
  <c r="CB158"/>
  <c r="CF158" s="1"/>
  <c r="AZ159"/>
  <c r="BT159" s="1"/>
  <c r="BX159" s="1"/>
  <c r="CB159"/>
  <c r="CF159" s="1"/>
  <c r="AZ160"/>
  <c r="BT160" s="1"/>
  <c r="BX160" s="1"/>
  <c r="CB160"/>
  <c r="CF160" s="1"/>
  <c r="AZ161"/>
  <c r="BT161" s="1"/>
  <c r="BX161" s="1"/>
  <c r="CB161"/>
  <c r="CF161" s="1"/>
  <c r="AZ162"/>
  <c r="BT162" s="1"/>
  <c r="BX162" s="1"/>
  <c r="CB162"/>
  <c r="CF162" s="1"/>
  <c r="AZ163"/>
  <c r="BT163" s="1"/>
  <c r="BX163" s="1"/>
  <c r="CB163"/>
  <c r="CF163" s="1"/>
  <c r="AZ164"/>
  <c r="BT164" s="1"/>
  <c r="BX164" s="1"/>
  <c r="CB164"/>
  <c r="CF164" s="1"/>
  <c r="AZ165"/>
  <c r="BT165" s="1"/>
  <c r="BX165" s="1"/>
  <c r="CB165"/>
  <c r="CF165" s="1"/>
  <c r="AZ166"/>
  <c r="BT166" s="1"/>
  <c r="BX166" s="1"/>
  <c r="CB166"/>
  <c r="CF166" s="1"/>
  <c r="AZ167"/>
  <c r="BT167" s="1"/>
  <c r="BX167" s="1"/>
  <c r="CB167"/>
  <c r="CF167" s="1"/>
  <c r="AZ168"/>
  <c r="BT168" s="1"/>
  <c r="BX168" s="1"/>
  <c r="CB168"/>
  <c r="CF168" s="1"/>
  <c r="AZ169"/>
  <c r="BT169" s="1"/>
  <c r="BX169" s="1"/>
  <c r="CB169"/>
  <c r="CF169" s="1"/>
  <c r="AZ144"/>
  <c r="BT144" s="1"/>
  <c r="BX144" s="1"/>
  <c r="CB144"/>
  <c r="CF144" s="1"/>
  <c r="AZ294"/>
  <c r="BT294" s="1"/>
  <c r="BX294" s="1"/>
  <c r="CB294"/>
  <c r="CF294" s="1"/>
  <c r="AZ296"/>
  <c r="BT296" s="1"/>
  <c r="BX296" s="1"/>
  <c r="CB296"/>
  <c r="CF296" s="1"/>
  <c r="AZ298"/>
  <c r="BT298" s="1"/>
  <c r="BX298" s="1"/>
  <c r="CB298"/>
  <c r="CF298" s="1"/>
  <c r="AZ300"/>
  <c r="BT300" s="1"/>
  <c r="BX300" s="1"/>
  <c r="CB300"/>
  <c r="CF300" s="1"/>
  <c r="AZ302"/>
  <c r="BT302" s="1"/>
  <c r="BX302" s="1"/>
  <c r="CB302"/>
  <c r="CF302" s="1"/>
  <c r="AZ712"/>
  <c r="BT712" s="1"/>
  <c r="BX712" s="1"/>
  <c r="CB712"/>
  <c r="CF712" s="1"/>
  <c r="AZ644"/>
  <c r="BT644" s="1"/>
  <c r="BX644" s="1"/>
  <c r="CB644"/>
  <c r="CF644" s="1"/>
  <c r="AZ646"/>
  <c r="BT646" s="1"/>
  <c r="BX646" s="1"/>
  <c r="CB646"/>
  <c r="CF646" s="1"/>
  <c r="AZ648"/>
  <c r="BT648" s="1"/>
  <c r="BX648" s="1"/>
  <c r="CB648"/>
  <c r="CF648" s="1"/>
  <c r="AZ650"/>
  <c r="BT650" s="1"/>
  <c r="BX650" s="1"/>
  <c r="CB650"/>
  <c r="CF650" s="1"/>
  <c r="AZ652"/>
  <c r="BT652" s="1"/>
  <c r="BX652" s="1"/>
  <c r="CB652"/>
  <c r="CF652" s="1"/>
  <c r="AZ653"/>
  <c r="BT653" s="1"/>
  <c r="BX653" s="1"/>
  <c r="CB653"/>
  <c r="CF653" s="1"/>
  <c r="CB13"/>
  <c r="CF13" s="1"/>
  <c r="CB44"/>
  <c r="CF44" s="1"/>
  <c r="CB45"/>
  <c r="CF45" s="1"/>
  <c r="CB46"/>
  <c r="CF46" s="1"/>
  <c r="CB47"/>
  <c r="CF47" s="1"/>
  <c r="CB48"/>
  <c r="CF48" s="1"/>
  <c r="CB49"/>
  <c r="CF49" s="1"/>
  <c r="CB50"/>
  <c r="CF50" s="1"/>
  <c r="CB52"/>
  <c r="CF52" s="1"/>
  <c r="CB53"/>
  <c r="CF53" s="1"/>
  <c r="CB54"/>
  <c r="CF54" s="1"/>
  <c r="CB55"/>
  <c r="CF55" s="1"/>
  <c r="CB56"/>
  <c r="CF56" s="1"/>
  <c r="CB57"/>
  <c r="CF57" s="1"/>
  <c r="CB12"/>
  <c r="CF12" s="1"/>
  <c r="CB14"/>
  <c r="CF14" s="1"/>
  <c r="CB16"/>
  <c r="CF16" s="1"/>
  <c r="CB18"/>
  <c r="CF18" s="1"/>
  <c r="CB20"/>
  <c r="CF20" s="1"/>
  <c r="CB22"/>
  <c r="CF22" s="1"/>
  <c r="CB24"/>
  <c r="CF24" s="1"/>
  <c r="CB26"/>
  <c r="CF26" s="1"/>
  <c r="CB28"/>
  <c r="CF28" s="1"/>
  <c r="CB30"/>
  <c r="CF30" s="1"/>
  <c r="CB58"/>
  <c r="CF58" s="1"/>
  <c r="CB59"/>
  <c r="CF59" s="1"/>
  <c r="CB60"/>
  <c r="CF60" s="1"/>
  <c r="CB61"/>
  <c r="CF61" s="1"/>
  <c r="CB62"/>
  <c r="CF62" s="1"/>
  <c r="CB63"/>
  <c r="CF63" s="1"/>
  <c r="CB64"/>
  <c r="CF64" s="1"/>
  <c r="CB65"/>
  <c r="CF65" s="1"/>
  <c r="CB66"/>
  <c r="CF66" s="1"/>
  <c r="CB67"/>
  <c r="CF67" s="1"/>
  <c r="CB68"/>
  <c r="CF68" s="1"/>
  <c r="CB69"/>
  <c r="CF69" s="1"/>
  <c r="CB70"/>
  <c r="CF70" s="1"/>
  <c r="CB71"/>
  <c r="CF71" s="1"/>
  <c r="CB72"/>
  <c r="CF72" s="1"/>
  <c r="CB73"/>
  <c r="CF73" s="1"/>
  <c r="CB74"/>
  <c r="CF74" s="1"/>
  <c r="CB75"/>
  <c r="CF75" s="1"/>
  <c r="CB76"/>
  <c r="CF76" s="1"/>
  <c r="CB77"/>
  <c r="CF77" s="1"/>
  <c r="CB78"/>
  <c r="CF78" s="1"/>
  <c r="CB79"/>
  <c r="CF79" s="1"/>
  <c r="CB80"/>
  <c r="CF80" s="1"/>
  <c r="CB81"/>
  <c r="CF81" s="1"/>
  <c r="CB82"/>
  <c r="CF82" s="1"/>
  <c r="CB83"/>
  <c r="CF83" s="1"/>
  <c r="CB84"/>
  <c r="CF84" s="1"/>
  <c r="CB85"/>
  <c r="CF85" s="1"/>
  <c r="CB86"/>
  <c r="CF86" s="1"/>
  <c r="CB87"/>
  <c r="CF87" s="1"/>
  <c r="CB88"/>
  <c r="CF88" s="1"/>
  <c r="CB90"/>
  <c r="CF90" s="1"/>
  <c r="CB92"/>
  <c r="CF92" s="1"/>
  <c r="CB94"/>
  <c r="CF94" s="1"/>
  <c r="CB96"/>
  <c r="CF96" s="1"/>
  <c r="CB98"/>
  <c r="CF98" s="1"/>
  <c r="CB100"/>
  <c r="CF100" s="1"/>
  <c r="CB102"/>
  <c r="CF102" s="1"/>
  <c r="CB104"/>
  <c r="CF104" s="1"/>
  <c r="CB106"/>
  <c r="CF106" s="1"/>
  <c r="CB108"/>
  <c r="CF108" s="1"/>
  <c r="CB110"/>
  <c r="CF110" s="1"/>
  <c r="CB112"/>
  <c r="CF112" s="1"/>
  <c r="CB114"/>
  <c r="CF114" s="1"/>
  <c r="CB117"/>
  <c r="CF117" s="1"/>
  <c r="CB119"/>
  <c r="CF119" s="1"/>
  <c r="CB116"/>
  <c r="CF116" s="1"/>
  <c r="CB118"/>
  <c r="CF118" s="1"/>
  <c r="CB120"/>
  <c r="CF120" s="1"/>
  <c r="CB143"/>
  <c r="CF143" s="1"/>
  <c r="CB125"/>
  <c r="CF125" s="1"/>
  <c r="CB129"/>
  <c r="CF129" s="1"/>
  <c r="CB133"/>
  <c r="CF133" s="1"/>
  <c r="CB137"/>
  <c r="CF137" s="1"/>
  <c r="CB141"/>
  <c r="CF141" s="1"/>
  <c r="CB171"/>
  <c r="CF171" s="1"/>
  <c r="CB172"/>
  <c r="CF172" s="1"/>
  <c r="CB173"/>
  <c r="CF173" s="1"/>
  <c r="CB174"/>
  <c r="CF174" s="1"/>
  <c r="CB175"/>
  <c r="CF175" s="1"/>
  <c r="CB176"/>
  <c r="CF176" s="1"/>
  <c r="CB177"/>
  <c r="CF177" s="1"/>
  <c r="CB178"/>
  <c r="CF178" s="1"/>
  <c r="CB179"/>
  <c r="CF179" s="1"/>
  <c r="CB180"/>
  <c r="CF180" s="1"/>
  <c r="CB181"/>
  <c r="CF181" s="1"/>
  <c r="CB121"/>
  <c r="CF121" s="1"/>
  <c r="CB123"/>
  <c r="CF123" s="1"/>
  <c r="CB127"/>
  <c r="CF127" s="1"/>
  <c r="CB131"/>
  <c r="CF131" s="1"/>
  <c r="CB135"/>
  <c r="CF135" s="1"/>
  <c r="CB139"/>
  <c r="CF139" s="1"/>
  <c r="CB182"/>
  <c r="CF182" s="1"/>
  <c r="CB183"/>
  <c r="CF183" s="1"/>
  <c r="CB184"/>
  <c r="CF184" s="1"/>
  <c r="CB185"/>
  <c r="CF185" s="1"/>
  <c r="CB186"/>
  <c r="CF186" s="1"/>
  <c r="CB187"/>
  <c r="CF187" s="1"/>
  <c r="CB192"/>
  <c r="CF192" s="1"/>
  <c r="CB193"/>
  <c r="CF193" s="1"/>
  <c r="CB194"/>
  <c r="CF194" s="1"/>
  <c r="CB195"/>
  <c r="CF195" s="1"/>
  <c r="CB196"/>
  <c r="CF196" s="1"/>
  <c r="CB197"/>
  <c r="CF197" s="1"/>
  <c r="CB198"/>
  <c r="CF198" s="1"/>
  <c r="CB199"/>
  <c r="CF199" s="1"/>
  <c r="CB200"/>
  <c r="CF200" s="1"/>
  <c r="CB201"/>
  <c r="CF201" s="1"/>
  <c r="CB202"/>
  <c r="CF202" s="1"/>
  <c r="CB203"/>
  <c r="CF203" s="1"/>
  <c r="CB204"/>
  <c r="CF204" s="1"/>
  <c r="CB205"/>
  <c r="CF205" s="1"/>
  <c r="CB206"/>
  <c r="CF206" s="1"/>
  <c r="CB207"/>
  <c r="CF207" s="1"/>
  <c r="CB208"/>
  <c r="CF208" s="1"/>
  <c r="CB209"/>
  <c r="CF209" s="1"/>
  <c r="CB210"/>
  <c r="CF210" s="1"/>
  <c r="CB211"/>
  <c r="CF211" s="1"/>
  <c r="CB212"/>
  <c r="CF212" s="1"/>
  <c r="CB213"/>
  <c r="CF213" s="1"/>
  <c r="CB214"/>
  <c r="CF214" s="1"/>
  <c r="CB215"/>
  <c r="CF215" s="1"/>
  <c r="CB216"/>
  <c r="CF216" s="1"/>
  <c r="CB217"/>
  <c r="CF217" s="1"/>
  <c r="CB218"/>
  <c r="CF218" s="1"/>
  <c r="CB219"/>
  <c r="CF219" s="1"/>
  <c r="CB220"/>
  <c r="CF220" s="1"/>
  <c r="CB221"/>
  <c r="CF221" s="1"/>
  <c r="CB222"/>
  <c r="CF222" s="1"/>
  <c r="CB223"/>
  <c r="CF223" s="1"/>
  <c r="CB224"/>
  <c r="CF224" s="1"/>
  <c r="CB225"/>
  <c r="CF225" s="1"/>
  <c r="CB226"/>
  <c r="CF226" s="1"/>
  <c r="CB227"/>
  <c r="CF227" s="1"/>
  <c r="CB228"/>
  <c r="CF228" s="1"/>
  <c r="CB229"/>
  <c r="CF229" s="1"/>
  <c r="CB230"/>
  <c r="CF230" s="1"/>
  <c r="CB231"/>
  <c r="CF231" s="1"/>
  <c r="CB232"/>
  <c r="CF232" s="1"/>
  <c r="CB233"/>
  <c r="CF233" s="1"/>
  <c r="CB234"/>
  <c r="CF234" s="1"/>
  <c r="CB235"/>
  <c r="CF235" s="1"/>
  <c r="CB236"/>
  <c r="CF236" s="1"/>
  <c r="CB237"/>
  <c r="CF237" s="1"/>
  <c r="CB238"/>
  <c r="CF238" s="1"/>
  <c r="CB239"/>
  <c r="CF239" s="1"/>
  <c r="CB240"/>
  <c r="CF240" s="1"/>
  <c r="CB241"/>
  <c r="CF241" s="1"/>
  <c r="CB242"/>
  <c r="CF242" s="1"/>
  <c r="CB243"/>
  <c r="CF243" s="1"/>
  <c r="CB244"/>
  <c r="CF244" s="1"/>
  <c r="CB245"/>
  <c r="CF245" s="1"/>
  <c r="CB246"/>
  <c r="CF246" s="1"/>
  <c r="CB247"/>
  <c r="CF247" s="1"/>
  <c r="CB248"/>
  <c r="CF248" s="1"/>
  <c r="CB249"/>
  <c r="CF249" s="1"/>
  <c r="CB250"/>
  <c r="CF250" s="1"/>
  <c r="CB251"/>
  <c r="CF251" s="1"/>
  <c r="CB252"/>
  <c r="CF252" s="1"/>
  <c r="CB253"/>
  <c r="CF253" s="1"/>
  <c r="CB254"/>
  <c r="CF254" s="1"/>
  <c r="CB255"/>
  <c r="CF255" s="1"/>
  <c r="CB256"/>
  <c r="CF256" s="1"/>
  <c r="CB257"/>
  <c r="CF257" s="1"/>
  <c r="CB258"/>
  <c r="CF258" s="1"/>
  <c r="CB259"/>
  <c r="CF259" s="1"/>
  <c r="CB260"/>
  <c r="CF260" s="1"/>
  <c r="CB261"/>
  <c r="CF261" s="1"/>
  <c r="CB262"/>
  <c r="CF262" s="1"/>
  <c r="CB263"/>
  <c r="CF263" s="1"/>
  <c r="CB188"/>
  <c r="CF188" s="1"/>
  <c r="CB189"/>
  <c r="CF189" s="1"/>
  <c r="CB190"/>
  <c r="CF190" s="1"/>
  <c r="CB191"/>
  <c r="CF191" s="1"/>
  <c r="CB326"/>
  <c r="CF326" s="1"/>
  <c r="CB328"/>
  <c r="CF328" s="1"/>
  <c r="CB330"/>
  <c r="CF330" s="1"/>
  <c r="CB332"/>
  <c r="CF332" s="1"/>
  <c r="CB334"/>
  <c r="CF334" s="1"/>
  <c r="CB336"/>
  <c r="CF336" s="1"/>
  <c r="CB338"/>
  <c r="CF338" s="1"/>
  <c r="CB340"/>
  <c r="CF340" s="1"/>
  <c r="CB342"/>
  <c r="CF342" s="1"/>
  <c r="CB344"/>
  <c r="CF344" s="1"/>
  <c r="CB346"/>
  <c r="CF346" s="1"/>
  <c r="CB348"/>
  <c r="CF348" s="1"/>
  <c r="CB350"/>
  <c r="CF350" s="1"/>
  <c r="CB352"/>
  <c r="CF352" s="1"/>
  <c r="CB354"/>
  <c r="CF354" s="1"/>
  <c r="CB356"/>
  <c r="CF356" s="1"/>
  <c r="CB358"/>
  <c r="CF358" s="1"/>
  <c r="CB360"/>
  <c r="CF360" s="1"/>
  <c r="CB362"/>
  <c r="CF362" s="1"/>
  <c r="CB364"/>
  <c r="CF364" s="1"/>
  <c r="CB366"/>
  <c r="CF366" s="1"/>
  <c r="CB368"/>
  <c r="CF368" s="1"/>
  <c r="CB370"/>
  <c r="CF370" s="1"/>
  <c r="CB372"/>
  <c r="CF372" s="1"/>
  <c r="CB374"/>
  <c r="CF374" s="1"/>
  <c r="CB376"/>
  <c r="CF376" s="1"/>
  <c r="CB378"/>
  <c r="CF378" s="1"/>
  <c r="CB380"/>
  <c r="CF380" s="1"/>
  <c r="CB382"/>
  <c r="CF382" s="1"/>
  <c r="CB384"/>
  <c r="CF384" s="1"/>
  <c r="CB386"/>
  <c r="CF386" s="1"/>
  <c r="CB388"/>
  <c r="CF388" s="1"/>
  <c r="CB390"/>
  <c r="CF390" s="1"/>
  <c r="CB392"/>
  <c r="CF392" s="1"/>
  <c r="CB394"/>
  <c r="CF394" s="1"/>
  <c r="CB396"/>
  <c r="CF396" s="1"/>
  <c r="CB398"/>
  <c r="CF398" s="1"/>
  <c r="CB400"/>
  <c r="CF400" s="1"/>
  <c r="CB402"/>
  <c r="CF402" s="1"/>
  <c r="CB404"/>
  <c r="CF404" s="1"/>
  <c r="CB406"/>
  <c r="CF406" s="1"/>
  <c r="CB408"/>
  <c r="CF408" s="1"/>
  <c r="CB410"/>
  <c r="CF410" s="1"/>
  <c r="CB412"/>
  <c r="CF412" s="1"/>
  <c r="CB414"/>
  <c r="CF414" s="1"/>
  <c r="CB416"/>
  <c r="CF416" s="1"/>
  <c r="CB418"/>
  <c r="CF418" s="1"/>
  <c r="CB420"/>
  <c r="CF420" s="1"/>
  <c r="CB422"/>
  <c r="CF422" s="1"/>
  <c r="CB424"/>
  <c r="CF424" s="1"/>
  <c r="CB426"/>
  <c r="CF426" s="1"/>
  <c r="CB428"/>
  <c r="CF428" s="1"/>
  <c r="CB430"/>
  <c r="CF430" s="1"/>
  <c r="CB432"/>
  <c r="CF432" s="1"/>
  <c r="CB434"/>
  <c r="CF434" s="1"/>
  <c r="CB436"/>
  <c r="CF436" s="1"/>
  <c r="CB438"/>
  <c r="CF438" s="1"/>
  <c r="CB440"/>
  <c r="CF440" s="1"/>
  <c r="CB442"/>
  <c r="CF442" s="1"/>
  <c r="CB444"/>
  <c r="CF444" s="1"/>
  <c r="CB446"/>
  <c r="CF446" s="1"/>
  <c r="CB448"/>
  <c r="CF448" s="1"/>
  <c r="CB450"/>
  <c r="CF450" s="1"/>
  <c r="CB452"/>
  <c r="CF452" s="1"/>
  <c r="CB454"/>
  <c r="CF454" s="1"/>
  <c r="CB456"/>
  <c r="CF456" s="1"/>
  <c r="CB458"/>
  <c r="CF458" s="1"/>
  <c r="CB460"/>
  <c r="CF460" s="1"/>
  <c r="CB462"/>
  <c r="CF462" s="1"/>
  <c r="CB530"/>
  <c r="CF530" s="1"/>
  <c r="CB532"/>
  <c r="CF532" s="1"/>
  <c r="CB534"/>
  <c r="CF534" s="1"/>
  <c r="CB536"/>
  <c r="CF536" s="1"/>
  <c r="CB538"/>
  <c r="CF538" s="1"/>
  <c r="CB540"/>
  <c r="CF540" s="1"/>
  <c r="CB542"/>
  <c r="CF542" s="1"/>
  <c r="CB544"/>
  <c r="CF544" s="1"/>
  <c r="CB546"/>
  <c r="CF546" s="1"/>
  <c r="CB548"/>
  <c r="CF548" s="1"/>
  <c r="CB550"/>
  <c r="CF550" s="1"/>
  <c r="CB552"/>
  <c r="CF552" s="1"/>
  <c r="CB554"/>
  <c r="CF554" s="1"/>
  <c r="CB556"/>
  <c r="CF556" s="1"/>
  <c r="CB558"/>
  <c r="CF558" s="1"/>
  <c r="CB560"/>
  <c r="CF560" s="1"/>
  <c r="CB562"/>
  <c r="CF562" s="1"/>
  <c r="CB564"/>
  <c r="CF564" s="1"/>
  <c r="CB566"/>
  <c r="CF566" s="1"/>
  <c r="CB568"/>
  <c r="CF568" s="1"/>
  <c r="CB570"/>
  <c r="CF570" s="1"/>
  <c r="CB572"/>
  <c r="CF572" s="1"/>
  <c r="CB574"/>
  <c r="CF574" s="1"/>
  <c r="CB576"/>
  <c r="CF576" s="1"/>
  <c r="CB578"/>
  <c r="CF578" s="1"/>
  <c r="CB580"/>
  <c r="CF580" s="1"/>
  <c r="CB582"/>
  <c r="CF582" s="1"/>
  <c r="CB464"/>
  <c r="CF464" s="1"/>
  <c r="CB466"/>
  <c r="CF466" s="1"/>
  <c r="CB467"/>
  <c r="CF467" s="1"/>
  <c r="CB469"/>
  <c r="CF469" s="1"/>
  <c r="CB471"/>
  <c r="CF471" s="1"/>
  <c r="CB473"/>
  <c r="CF473" s="1"/>
  <c r="CB475"/>
  <c r="CF475" s="1"/>
  <c r="CB477"/>
  <c r="CF477" s="1"/>
  <c r="CB479"/>
  <c r="CF479" s="1"/>
  <c r="CB481"/>
  <c r="CF481" s="1"/>
  <c r="CB483"/>
  <c r="CF483" s="1"/>
  <c r="CB485"/>
  <c r="CF485" s="1"/>
  <c r="CB487"/>
  <c r="CF487" s="1"/>
  <c r="CB489"/>
  <c r="CF489" s="1"/>
  <c r="CB491"/>
  <c r="CF491" s="1"/>
  <c r="CB493"/>
  <c r="CF493" s="1"/>
  <c r="CB495"/>
  <c r="CF495" s="1"/>
  <c r="CB497"/>
  <c r="CF497" s="1"/>
  <c r="CB499"/>
  <c r="CF499" s="1"/>
  <c r="CB501"/>
  <c r="CF501" s="1"/>
  <c r="CB503"/>
  <c r="CF503" s="1"/>
  <c r="CB505"/>
  <c r="CF505" s="1"/>
  <c r="CB507"/>
  <c r="CF507" s="1"/>
  <c r="CB509"/>
  <c r="CF509" s="1"/>
  <c r="CB511"/>
  <c r="CF511" s="1"/>
  <c r="CB513"/>
  <c r="CF513" s="1"/>
  <c r="CB515"/>
  <c r="CF515" s="1"/>
  <c r="CB517"/>
  <c r="CF517" s="1"/>
  <c r="CB519"/>
  <c r="CF519" s="1"/>
  <c r="CB521"/>
  <c r="CF521" s="1"/>
  <c r="CB523"/>
  <c r="CF523" s="1"/>
  <c r="CB525"/>
  <c r="CF525" s="1"/>
  <c r="CB527"/>
  <c r="CF527" s="1"/>
  <c r="CB529"/>
  <c r="CF529" s="1"/>
  <c r="CB584"/>
  <c r="CF584" s="1"/>
  <c r="CB714"/>
  <c r="CF714" s="1"/>
  <c r="CB715"/>
  <c r="CF715" s="1"/>
  <c r="CB716"/>
  <c r="CF716" s="1"/>
  <c r="CB717"/>
  <c r="CF717" s="1"/>
  <c r="CB718"/>
  <c r="CF718" s="1"/>
  <c r="CB719"/>
  <c r="CF719" s="1"/>
  <c r="CB720"/>
  <c r="CF720" s="1"/>
  <c r="CB721"/>
  <c r="CF721" s="1"/>
  <c r="CB722"/>
  <c r="CF722" s="1"/>
  <c r="CB723"/>
  <c r="CF723" s="1"/>
  <c r="CB724"/>
  <c r="CF724" s="1"/>
  <c r="CB725"/>
  <c r="CF725" s="1"/>
  <c r="CB726"/>
  <c r="CF726" s="1"/>
  <c r="CB727"/>
  <c r="CF727" s="1"/>
  <c r="CB728"/>
  <c r="CF728" s="1"/>
  <c r="CB729"/>
  <c r="CF729" s="1"/>
  <c r="CB730"/>
  <c r="CF730" s="1"/>
  <c r="CB731"/>
  <c r="CF731" s="1"/>
  <c r="CB732"/>
  <c r="CF732" s="1"/>
  <c r="CB733"/>
  <c r="CF733" s="1"/>
  <c r="CB734"/>
  <c r="CF734" s="1"/>
  <c r="CB735"/>
  <c r="CF735" s="1"/>
  <c r="CB736"/>
  <c r="CF736" s="1"/>
  <c r="CB737"/>
  <c r="CF737" s="1"/>
  <c r="CB738"/>
  <c r="CF738" s="1"/>
  <c r="CB739"/>
  <c r="CF739" s="1"/>
  <c r="CB740"/>
  <c r="CF740" s="1"/>
  <c r="CB741"/>
  <c r="CF741" s="1"/>
  <c r="CB742"/>
  <c r="CF742" s="1"/>
  <c r="CB743"/>
  <c r="CF743" s="1"/>
  <c r="CB744"/>
  <c r="CF744" s="1"/>
  <c r="CB745"/>
  <c r="CF745" s="1"/>
  <c r="CB746"/>
  <c r="CF746" s="1"/>
  <c r="CB747"/>
  <c r="CF747" s="1"/>
  <c r="CB748"/>
  <c r="CF748" s="1"/>
  <c r="CB749"/>
  <c r="CF749" s="1"/>
  <c r="CB750"/>
  <c r="CF750" s="1"/>
  <c r="CB751"/>
  <c r="CF751" s="1"/>
  <c r="CB752"/>
  <c r="CF752" s="1"/>
  <c r="CB753"/>
  <c r="CF753" s="1"/>
  <c r="CB754"/>
  <c r="CF754" s="1"/>
  <c r="CB755"/>
  <c r="CF755" s="1"/>
  <c r="CB756"/>
  <c r="CF756" s="1"/>
  <c r="CB757"/>
  <c r="CF757" s="1"/>
  <c r="CB758"/>
  <c r="CF758" s="1"/>
  <c r="CB759"/>
  <c r="CF759" s="1"/>
  <c r="CB760"/>
  <c r="CF760" s="1"/>
  <c r="CB761"/>
  <c r="CF761" s="1"/>
  <c r="CB762"/>
  <c r="CF762" s="1"/>
  <c r="CB763"/>
  <c r="CF763" s="1"/>
  <c r="CB764"/>
  <c r="CF764" s="1"/>
  <c r="CB765"/>
  <c r="CF765" s="1"/>
  <c r="CB766"/>
  <c r="CF766" s="1"/>
  <c r="CB767"/>
  <c r="CF767" s="1"/>
  <c r="CB768"/>
  <c r="CF768" s="1"/>
  <c r="CB769"/>
  <c r="CF769" s="1"/>
  <c r="CB770"/>
  <c r="CF770" s="1"/>
  <c r="CB771"/>
  <c r="CF771" s="1"/>
  <c r="CB772"/>
  <c r="CF772" s="1"/>
  <c r="CB773"/>
  <c r="CF773" s="1"/>
  <c r="CB774"/>
  <c r="CF774" s="1"/>
  <c r="CB775"/>
  <c r="CF775" s="1"/>
  <c r="CB776"/>
  <c r="CF776" s="1"/>
  <c r="CB777"/>
  <c r="CF777" s="1"/>
  <c r="CB778"/>
  <c r="CF778" s="1"/>
  <c r="CB779"/>
  <c r="CF779" s="1"/>
  <c r="CB780"/>
  <c r="CF780" s="1"/>
  <c r="CB781"/>
  <c r="CF781" s="1"/>
  <c r="CB782"/>
  <c r="CF782" s="1"/>
  <c r="CB783"/>
  <c r="CF783" s="1"/>
  <c r="CB784"/>
  <c r="CF784" s="1"/>
  <c r="CB785"/>
  <c r="CF785" s="1"/>
  <c r="CB786"/>
  <c r="CF786" s="1"/>
  <c r="CB787"/>
  <c r="CF787" s="1"/>
  <c r="CB788"/>
  <c r="CF788" s="1"/>
  <c r="CB789"/>
  <c r="CF789" s="1"/>
  <c r="CB790"/>
  <c r="CF790" s="1"/>
  <c r="CB791"/>
  <c r="CF791" s="1"/>
  <c r="CB792"/>
  <c r="CF792" s="1"/>
  <c r="CB793"/>
  <c r="CF793" s="1"/>
  <c r="CB794"/>
  <c r="CF794" s="1"/>
  <c r="CB795"/>
  <c r="CF795" s="1"/>
  <c r="CB796"/>
  <c r="CF796" s="1"/>
  <c r="CB797"/>
  <c r="CF797" s="1"/>
  <c r="CB798"/>
  <c r="CF798" s="1"/>
  <c r="CB799"/>
  <c r="CF799" s="1"/>
  <c r="CB800"/>
  <c r="CF800" s="1"/>
  <c r="CB801"/>
  <c r="CF801" s="1"/>
  <c r="CB802"/>
  <c r="CF802" s="1"/>
  <c r="CB803"/>
  <c r="CF803" s="1"/>
  <c r="CB804"/>
  <c r="CF804" s="1"/>
  <c r="CB805"/>
  <c r="CF805" s="1"/>
  <c r="CB806"/>
  <c r="CF806" s="1"/>
  <c r="CB807"/>
  <c r="CF807" s="1"/>
  <c r="CB808"/>
  <c r="CF808" s="1"/>
  <c r="CB809"/>
  <c r="CF809" s="1"/>
  <c r="CB810"/>
  <c r="CF810" s="1"/>
  <c r="CB811"/>
  <c r="CF811" s="1"/>
  <c r="CB812"/>
  <c r="CF812" s="1"/>
  <c r="CB813"/>
  <c r="CF813" s="1"/>
  <c r="CB814"/>
  <c r="CF814" s="1"/>
  <c r="CB815"/>
  <c r="CF815" s="1"/>
  <c r="CB816"/>
  <c r="CF816" s="1"/>
  <c r="CB817"/>
  <c r="CF817" s="1"/>
  <c r="CB818"/>
  <c r="CF818" s="1"/>
  <c r="CB819"/>
  <c r="CF819" s="1"/>
  <c r="CB820"/>
  <c r="CF820" s="1"/>
  <c r="CB821"/>
  <c r="CF821" s="1"/>
  <c r="CB822"/>
  <c r="CF822" s="1"/>
  <c r="CB823"/>
  <c r="CF823" s="1"/>
  <c r="CB824"/>
  <c r="CF824" s="1"/>
  <c r="CB825"/>
  <c r="CF825" s="1"/>
  <c r="CB826"/>
  <c r="CF826" s="1"/>
  <c r="CB827"/>
  <c r="CF827" s="1"/>
  <c r="CB828"/>
  <c r="CF828" s="1"/>
  <c r="CB829"/>
  <c r="CF829" s="1"/>
  <c r="CB830"/>
  <c r="CF830" s="1"/>
  <c r="CB831"/>
  <c r="CF831" s="1"/>
  <c r="CB832"/>
  <c r="CF832" s="1"/>
  <c r="CB855"/>
  <c r="CF855" s="1"/>
  <c r="CB857"/>
  <c r="CF857" s="1"/>
  <c r="CB859"/>
  <c r="CF859" s="1"/>
  <c r="CB861"/>
  <c r="CF861" s="1"/>
  <c r="CB863"/>
  <c r="CF863" s="1"/>
  <c r="CB865"/>
  <c r="CF865" s="1"/>
  <c r="CB867"/>
  <c r="CF867" s="1"/>
  <c r="CB869"/>
  <c r="CF869" s="1"/>
  <c r="CB871"/>
  <c r="CF871" s="1"/>
  <c r="CB873"/>
  <c r="CF873" s="1"/>
  <c r="CB875"/>
  <c r="CF875" s="1"/>
  <c r="CB877"/>
  <c r="CF877" s="1"/>
  <c r="CB879"/>
  <c r="CF879" s="1"/>
  <c r="CB881"/>
  <c r="CF881" s="1"/>
  <c r="CB883"/>
  <c r="CF883" s="1"/>
  <c r="CB885"/>
  <c r="CF885" s="1"/>
  <c r="CB887"/>
  <c r="CF887" s="1"/>
  <c r="CB833"/>
  <c r="CF833" s="1"/>
  <c r="CB834"/>
  <c r="CF834" s="1"/>
  <c r="CB835"/>
  <c r="CF835" s="1"/>
  <c r="CB836"/>
  <c r="CF836" s="1"/>
  <c r="CB837"/>
  <c r="CF837" s="1"/>
  <c r="CB838"/>
  <c r="CF838" s="1"/>
  <c r="CB839"/>
  <c r="CF839" s="1"/>
  <c r="CB840"/>
  <c r="CF840" s="1"/>
  <c r="CB841"/>
  <c r="CF841" s="1"/>
  <c r="CB842"/>
  <c r="CF842" s="1"/>
  <c r="CB843"/>
  <c r="CF843" s="1"/>
  <c r="CB844"/>
  <c r="CF844" s="1"/>
  <c r="CB845"/>
  <c r="CF845" s="1"/>
  <c r="CB846"/>
  <c r="CF846" s="1"/>
  <c r="CB847"/>
  <c r="CF847" s="1"/>
  <c r="CB848"/>
  <c r="CF848" s="1"/>
  <c r="CB849"/>
  <c r="CF849" s="1"/>
  <c r="CB850"/>
  <c r="CF850" s="1"/>
  <c r="CB851"/>
  <c r="CF851" s="1"/>
  <c r="CB852"/>
  <c r="CF852" s="1"/>
  <c r="CB853"/>
  <c r="CF853" s="1"/>
  <c r="CB888"/>
  <c r="CF888" s="1"/>
  <c r="CB890"/>
  <c r="CF890" s="1"/>
  <c r="CB892"/>
  <c r="CF892" s="1"/>
  <c r="CB894"/>
  <c r="CF894" s="1"/>
  <c r="CB896"/>
  <c r="CF896" s="1"/>
  <c r="CB898"/>
  <c r="CF898" s="1"/>
  <c r="CB900"/>
  <c r="CF900" s="1"/>
  <c r="CB902"/>
  <c r="CF902" s="1"/>
  <c r="CB904"/>
  <c r="CF904" s="1"/>
  <c r="CB906"/>
  <c r="CF906" s="1"/>
  <c r="CB908"/>
  <c r="CF908" s="1"/>
  <c r="CB910"/>
  <c r="CF910" s="1"/>
  <c r="CB911"/>
  <c r="CF911" s="1"/>
  <c r="CB913"/>
  <c r="CF913" s="1"/>
  <c r="CB915"/>
  <c r="CF915" s="1"/>
  <c r="CB917"/>
  <c r="CF917" s="1"/>
  <c r="CB919"/>
  <c r="CF919" s="1"/>
  <c r="CB921"/>
  <c r="CF921" s="1"/>
  <c r="CB923"/>
  <c r="CF923" s="1"/>
  <c r="CB925"/>
  <c r="CF925" s="1"/>
  <c r="CB927"/>
  <c r="CF927" s="1"/>
  <c r="CB929"/>
  <c r="CF929" s="1"/>
  <c r="CB931"/>
  <c r="CF931" s="1"/>
  <c r="CB933"/>
  <c r="CF933" s="1"/>
  <c r="CB935"/>
  <c r="CF935" s="1"/>
  <c r="CB937"/>
  <c r="CF937" s="1"/>
  <c r="CB939"/>
  <c r="CF939" s="1"/>
  <c r="CB941"/>
  <c r="CF941" s="1"/>
  <c r="CB943"/>
  <c r="CF943" s="1"/>
  <c r="CB945"/>
  <c r="CF945" s="1"/>
  <c r="CB947"/>
  <c r="CF947" s="1"/>
  <c r="CB949"/>
  <c r="CF949" s="1"/>
  <c r="CB951"/>
  <c r="CF951" s="1"/>
  <c r="CB953"/>
  <c r="CF953" s="1"/>
  <c r="CB955"/>
  <c r="CF955" s="1"/>
  <c r="CB957"/>
  <c r="CF957" s="1"/>
  <c r="CB959"/>
  <c r="CF959" s="1"/>
  <c r="CB961"/>
  <c r="CF961" s="1"/>
  <c r="CB963"/>
  <c r="CF963" s="1"/>
  <c r="CB965"/>
  <c r="CF965" s="1"/>
  <c r="CB967"/>
  <c r="CF967" s="1"/>
  <c r="CB969"/>
  <c r="CF969" s="1"/>
  <c r="CB971"/>
  <c r="CF971" s="1"/>
  <c r="CB973"/>
  <c r="CF973" s="1"/>
  <c r="CB975"/>
  <c r="CF975" s="1"/>
  <c r="CB977"/>
  <c r="CF977" s="1"/>
  <c r="CB979"/>
  <c r="CF979" s="1"/>
  <c r="CB981"/>
  <c r="CF981" s="1"/>
  <c r="CB983"/>
  <c r="CF983" s="1"/>
  <c r="CB985"/>
  <c r="CF985" s="1"/>
  <c r="CB987"/>
  <c r="CF987" s="1"/>
  <c r="CB989"/>
  <c r="CF989" s="1"/>
  <c r="CB991"/>
  <c r="CF991" s="1"/>
  <c r="CB993"/>
  <c r="CF993" s="1"/>
  <c r="CB995"/>
  <c r="CF995" s="1"/>
  <c r="CB997"/>
  <c r="CF997" s="1"/>
  <c r="CB999"/>
  <c r="CF999" s="1"/>
  <c r="CB7"/>
  <c r="CF7" s="1"/>
  <c r="CB9"/>
  <c r="CF9" s="1"/>
  <c r="CB6"/>
  <c r="CF6" s="1"/>
  <c r="CB10"/>
  <c r="CF10" s="1"/>
  <c r="CB8"/>
  <c r="CF8" s="1"/>
  <c r="BA32"/>
  <c r="BU32" s="1"/>
  <c r="BA33"/>
  <c r="BU33" s="1"/>
  <c r="BA34"/>
  <c r="BU34" s="1"/>
  <c r="BA35"/>
  <c r="BU35" s="1"/>
  <c r="BA36"/>
  <c r="BU36" s="1"/>
  <c r="BA37"/>
  <c r="BU37" s="1"/>
  <c r="BA38"/>
  <c r="BU38" s="1"/>
  <c r="BA39"/>
  <c r="BU39" s="1"/>
  <c r="BA40"/>
  <c r="BU40" s="1"/>
  <c r="BA41"/>
  <c r="BU41" s="1"/>
  <c r="BA42"/>
  <c r="BU42" s="1"/>
  <c r="BA43"/>
  <c r="BU43" s="1"/>
  <c r="BA654"/>
  <c r="BU654" s="1"/>
  <c r="BA655"/>
  <c r="BU655" s="1"/>
  <c r="BA656"/>
  <c r="BU656" s="1"/>
  <c r="BA657"/>
  <c r="BU657" s="1"/>
  <c r="BA658"/>
  <c r="BU658" s="1"/>
  <c r="BA659"/>
  <c r="BU659" s="1"/>
  <c r="BA660"/>
  <c r="BU660" s="1"/>
  <c r="BA661"/>
  <c r="BU661" s="1"/>
  <c r="BA662"/>
  <c r="BU662" s="1"/>
  <c r="BA663"/>
  <c r="BU663" s="1"/>
  <c r="BA664"/>
  <c r="BU664" s="1"/>
  <c r="BA665"/>
  <c r="BU665" s="1"/>
  <c r="BA666"/>
  <c r="BU666" s="1"/>
  <c r="BA667"/>
  <c r="BU667" s="1"/>
  <c r="BA668"/>
  <c r="BU668" s="1"/>
  <c r="BA669"/>
  <c r="BU669" s="1"/>
  <c r="BA670"/>
  <c r="BU670" s="1"/>
  <c r="BA671"/>
  <c r="BU671" s="1"/>
  <c r="BA672"/>
  <c r="BU672" s="1"/>
  <c r="BA673"/>
  <c r="BU673" s="1"/>
  <c r="BA674"/>
  <c r="BU674" s="1"/>
  <c r="BA675"/>
  <c r="BU675" s="1"/>
  <c r="BA676"/>
  <c r="BU676" s="1"/>
  <c r="BA677"/>
  <c r="BU677" s="1"/>
  <c r="BA678"/>
  <c r="BU678" s="1"/>
  <c r="BA679"/>
  <c r="BU679" s="1"/>
  <c r="BA680"/>
  <c r="BU680" s="1"/>
  <c r="BA681"/>
  <c r="BU681" s="1"/>
  <c r="BA682"/>
  <c r="BU682" s="1"/>
  <c r="BA683"/>
  <c r="BU683" s="1"/>
  <c r="BA684"/>
  <c r="BU684" s="1"/>
  <c r="BA685"/>
  <c r="BU685" s="1"/>
  <c r="BA686"/>
  <c r="BU686" s="1"/>
  <c r="BA687"/>
  <c r="BU687" s="1"/>
  <c r="BA688"/>
  <c r="BU688" s="1"/>
  <c r="BA689"/>
  <c r="BU689" s="1"/>
  <c r="BA690"/>
  <c r="BU690" s="1"/>
  <c r="BA691"/>
  <c r="BU691" s="1"/>
  <c r="BA692"/>
  <c r="BU692" s="1"/>
  <c r="BA693"/>
  <c r="BU693" s="1"/>
  <c r="BA694"/>
  <c r="BU694" s="1"/>
  <c r="BA695"/>
  <c r="BU695" s="1"/>
  <c r="BA696"/>
  <c r="BU696" s="1"/>
  <c r="BA697"/>
  <c r="BU697" s="1"/>
  <c r="BA698"/>
  <c r="BU698" s="1"/>
  <c r="BA699"/>
  <c r="BU699" s="1"/>
  <c r="BA700"/>
  <c r="BU700" s="1"/>
  <c r="BA701"/>
  <c r="BU701" s="1"/>
  <c r="BA702"/>
  <c r="BU702" s="1"/>
  <c r="BA703"/>
  <c r="BU703" s="1"/>
  <c r="BA704"/>
  <c r="BU704" s="1"/>
  <c r="BA705"/>
  <c r="BU705" s="1"/>
  <c r="BA706"/>
  <c r="BU706" s="1"/>
  <c r="BA707"/>
  <c r="BU707" s="1"/>
  <c r="BA708"/>
  <c r="BU708" s="1"/>
  <c r="BA709"/>
  <c r="BU709" s="1"/>
  <c r="BA710"/>
  <c r="BU710" s="1"/>
  <c r="BA711"/>
  <c r="BU711" s="1"/>
  <c r="BA712"/>
  <c r="BU712" s="1"/>
  <c r="BA713"/>
  <c r="BU713" s="1"/>
  <c r="CE12"/>
  <c r="CI12" s="1"/>
  <c r="CE14"/>
  <c r="CI14" s="1"/>
  <c r="CE16"/>
  <c r="CI16" s="1"/>
  <c r="CE18"/>
  <c r="CI18" s="1"/>
  <c r="CE51"/>
  <c r="CI51" s="1"/>
  <c r="CE13"/>
  <c r="CI13" s="1"/>
  <c r="CE15"/>
  <c r="CI15" s="1"/>
  <c r="CE17"/>
  <c r="CI17" s="1"/>
  <c r="CE20"/>
  <c r="CI20" s="1"/>
  <c r="CE22"/>
  <c r="CI22" s="1"/>
  <c r="CE24"/>
  <c r="CI24" s="1"/>
  <c r="CE26"/>
  <c r="CI26" s="1"/>
  <c r="CE28"/>
  <c r="CI28" s="1"/>
  <c r="CE31"/>
  <c r="CI31" s="1"/>
  <c r="CE32"/>
  <c r="CI32" s="1"/>
  <c r="CE33"/>
  <c r="CI33" s="1"/>
  <c r="CE34"/>
  <c r="CI34" s="1"/>
  <c r="CE35"/>
  <c r="CI35" s="1"/>
  <c r="CE36"/>
  <c r="CI36" s="1"/>
  <c r="CE37"/>
  <c r="CI37" s="1"/>
  <c r="CE38"/>
  <c r="CI38" s="1"/>
  <c r="CE39"/>
  <c r="CI39" s="1"/>
  <c r="CE40"/>
  <c r="CI40" s="1"/>
  <c r="CE41"/>
  <c r="CI41" s="1"/>
  <c r="CE42"/>
  <c r="CI42" s="1"/>
  <c r="CE43"/>
  <c r="CI43" s="1"/>
  <c r="CE44"/>
  <c r="CI44" s="1"/>
  <c r="CE45"/>
  <c r="CI45" s="1"/>
  <c r="CE46"/>
  <c r="CI46" s="1"/>
  <c r="CE47"/>
  <c r="CI47" s="1"/>
  <c r="CE48"/>
  <c r="CI48" s="1"/>
  <c r="CE49"/>
  <c r="CI49" s="1"/>
  <c r="CE50"/>
  <c r="CI50" s="1"/>
  <c r="CE52"/>
  <c r="CI52" s="1"/>
  <c r="CE53"/>
  <c r="CI53" s="1"/>
  <c r="CE54"/>
  <c r="CI54" s="1"/>
  <c r="CE55"/>
  <c r="CI55" s="1"/>
  <c r="CE56"/>
  <c r="CI56" s="1"/>
  <c r="CE57"/>
  <c r="CI57" s="1"/>
  <c r="CE58"/>
  <c r="CI58" s="1"/>
  <c r="CE59"/>
  <c r="CI59" s="1"/>
  <c r="CE89"/>
  <c r="CI89" s="1"/>
  <c r="CE90"/>
  <c r="CI90" s="1"/>
  <c r="CE92"/>
  <c r="CI92" s="1"/>
  <c r="CE94"/>
  <c r="CI94" s="1"/>
  <c r="CE96"/>
  <c r="CI96" s="1"/>
  <c r="CE98"/>
  <c r="CI98" s="1"/>
  <c r="CE100"/>
  <c r="CI100" s="1"/>
  <c r="CE102"/>
  <c r="CI102" s="1"/>
  <c r="CE104"/>
  <c r="CI104" s="1"/>
  <c r="CE106"/>
  <c r="CI106" s="1"/>
  <c r="CE108"/>
  <c r="CI108" s="1"/>
  <c r="CE110"/>
  <c r="CI110" s="1"/>
  <c r="CE112"/>
  <c r="CI112" s="1"/>
  <c r="CE114"/>
  <c r="CI114" s="1"/>
  <c r="CE60"/>
  <c r="CI60" s="1"/>
  <c r="CE61"/>
  <c r="CI61" s="1"/>
  <c r="CE62"/>
  <c r="CI62" s="1"/>
  <c r="CE63"/>
  <c r="CI63" s="1"/>
  <c r="CE64"/>
  <c r="CI64" s="1"/>
  <c r="CE65"/>
  <c r="CI65" s="1"/>
  <c r="CE66"/>
  <c r="CI66" s="1"/>
  <c r="CE67"/>
  <c r="CI67" s="1"/>
  <c r="CE68"/>
  <c r="CI68" s="1"/>
  <c r="CE69"/>
  <c r="CI69" s="1"/>
  <c r="CE70"/>
  <c r="CI70" s="1"/>
  <c r="CE71"/>
  <c r="CI71" s="1"/>
  <c r="CE72"/>
  <c r="CI72" s="1"/>
  <c r="CE73"/>
  <c r="CI73" s="1"/>
  <c r="CE74"/>
  <c r="CI74" s="1"/>
  <c r="CE75"/>
  <c r="CI75" s="1"/>
  <c r="CE76"/>
  <c r="CI76" s="1"/>
  <c r="CE77"/>
  <c r="CI77" s="1"/>
  <c r="CE78"/>
  <c r="CI78" s="1"/>
  <c r="CE79"/>
  <c r="CI79" s="1"/>
  <c r="CE80"/>
  <c r="CI80" s="1"/>
  <c r="CE81"/>
  <c r="CI81" s="1"/>
  <c r="CE82"/>
  <c r="CI82" s="1"/>
  <c r="CE83"/>
  <c r="CI83" s="1"/>
  <c r="CE84"/>
  <c r="CI84" s="1"/>
  <c r="CE85"/>
  <c r="CI85" s="1"/>
  <c r="CE86"/>
  <c r="CI86" s="1"/>
  <c r="CE87"/>
  <c r="CI87" s="1"/>
  <c r="CE88"/>
  <c r="CI88" s="1"/>
  <c r="CE123"/>
  <c r="CI123" s="1"/>
  <c r="CE125"/>
  <c r="CI125" s="1"/>
  <c r="CE127"/>
  <c r="CI127" s="1"/>
  <c r="CE129"/>
  <c r="CI129" s="1"/>
  <c r="CE131"/>
  <c r="CI131" s="1"/>
  <c r="CE133"/>
  <c r="CI133" s="1"/>
  <c r="CE135"/>
  <c r="CI135" s="1"/>
  <c r="CE137"/>
  <c r="CI137" s="1"/>
  <c r="CE139"/>
  <c r="CI139" s="1"/>
  <c r="CE141"/>
  <c r="CI141" s="1"/>
  <c r="CE121"/>
  <c r="CI121" s="1"/>
  <c r="CE124"/>
  <c r="CI124" s="1"/>
  <c r="CE128"/>
  <c r="CI128" s="1"/>
  <c r="CE132"/>
  <c r="CI132" s="1"/>
  <c r="CE136"/>
  <c r="CI136" s="1"/>
  <c r="CE140"/>
  <c r="CI140" s="1"/>
  <c r="CE144"/>
  <c r="CI144" s="1"/>
  <c r="CE145"/>
  <c r="CI145" s="1"/>
  <c r="CE146"/>
  <c r="CI146" s="1"/>
  <c r="CE147"/>
  <c r="CI147" s="1"/>
  <c r="CE148"/>
  <c r="CI148" s="1"/>
  <c r="CE149"/>
  <c r="CI149" s="1"/>
  <c r="CE150"/>
  <c r="CI150" s="1"/>
  <c r="CE151"/>
  <c r="CI151" s="1"/>
  <c r="CE152"/>
  <c r="CI152" s="1"/>
  <c r="CE153"/>
  <c r="CI153" s="1"/>
  <c r="CE154"/>
  <c r="CI154" s="1"/>
  <c r="CE155"/>
  <c r="CI155" s="1"/>
  <c r="CE156"/>
  <c r="CI156" s="1"/>
  <c r="CE157"/>
  <c r="CI157" s="1"/>
  <c r="CE158"/>
  <c r="CI158" s="1"/>
  <c r="CE159"/>
  <c r="CI159" s="1"/>
  <c r="CE160"/>
  <c r="CI160" s="1"/>
  <c r="CE161"/>
  <c r="CI161" s="1"/>
  <c r="CE162"/>
  <c r="CI162" s="1"/>
  <c r="CE163"/>
  <c r="CI163" s="1"/>
  <c r="CE164"/>
  <c r="CI164" s="1"/>
  <c r="CE165"/>
  <c r="CI165" s="1"/>
  <c r="CE166"/>
  <c r="CI166" s="1"/>
  <c r="CE167"/>
  <c r="CI167" s="1"/>
  <c r="CE168"/>
  <c r="CI168" s="1"/>
  <c r="CE169"/>
  <c r="CI169" s="1"/>
  <c r="CE170"/>
  <c r="CI170" s="1"/>
  <c r="CE171"/>
  <c r="CI171" s="1"/>
  <c r="CE172"/>
  <c r="CI172" s="1"/>
  <c r="CE173"/>
  <c r="CI173" s="1"/>
  <c r="CE174"/>
  <c r="CI174" s="1"/>
  <c r="CE175"/>
  <c r="CI175" s="1"/>
  <c r="CE176"/>
  <c r="CI176" s="1"/>
  <c r="CE177"/>
  <c r="CI177" s="1"/>
  <c r="CE178"/>
  <c r="CI178" s="1"/>
  <c r="CE179"/>
  <c r="CI179" s="1"/>
  <c r="CE180"/>
  <c r="CI180" s="1"/>
  <c r="CE181"/>
  <c r="CI181" s="1"/>
  <c r="CE182"/>
  <c r="CI182" s="1"/>
  <c r="CE183"/>
  <c r="CI183" s="1"/>
  <c r="CE188"/>
  <c r="CI188" s="1"/>
  <c r="CE189"/>
  <c r="CI189" s="1"/>
  <c r="CE190"/>
  <c r="CI190" s="1"/>
  <c r="CE191"/>
  <c r="CI191" s="1"/>
  <c r="CE264"/>
  <c r="CI264" s="1"/>
  <c r="CE265"/>
  <c r="CI265" s="1"/>
  <c r="CE266"/>
  <c r="CI266" s="1"/>
  <c r="CE267"/>
  <c r="CI267" s="1"/>
  <c r="CE268"/>
  <c r="CI268" s="1"/>
  <c r="CE269"/>
  <c r="CI269" s="1"/>
  <c r="CE270"/>
  <c r="CI270" s="1"/>
  <c r="CE271"/>
  <c r="CI271" s="1"/>
  <c r="CE272"/>
  <c r="CI272" s="1"/>
  <c r="CE273"/>
  <c r="CI273" s="1"/>
  <c r="CE274"/>
  <c r="CI274" s="1"/>
  <c r="CE275"/>
  <c r="CI275" s="1"/>
  <c r="CE276"/>
  <c r="CI276" s="1"/>
  <c r="CE277"/>
  <c r="CI277" s="1"/>
  <c r="CE278"/>
  <c r="CI278" s="1"/>
  <c r="CE279"/>
  <c r="CI279" s="1"/>
  <c r="CE280"/>
  <c r="CI280" s="1"/>
  <c r="CE281"/>
  <c r="CI281" s="1"/>
  <c r="CE282"/>
  <c r="CI282" s="1"/>
  <c r="CE283"/>
  <c r="CI283" s="1"/>
  <c r="CE284"/>
  <c r="CI284" s="1"/>
  <c r="CE285"/>
  <c r="CI285" s="1"/>
  <c r="CE286"/>
  <c r="CI286" s="1"/>
  <c r="CE287"/>
  <c r="CI287" s="1"/>
  <c r="CE288"/>
  <c r="CI288" s="1"/>
  <c r="CE289"/>
  <c r="CI289" s="1"/>
  <c r="CE290"/>
  <c r="CI290" s="1"/>
  <c r="CE291"/>
  <c r="CI291" s="1"/>
  <c r="CE292"/>
  <c r="CI292" s="1"/>
  <c r="CE184"/>
  <c r="CI184" s="1"/>
  <c r="CE185"/>
  <c r="CI185" s="1"/>
  <c r="CE186"/>
  <c r="CI186" s="1"/>
  <c r="CE187"/>
  <c r="CI187" s="1"/>
  <c r="CE192"/>
  <c r="CI192" s="1"/>
  <c r="CE193"/>
  <c r="CI193" s="1"/>
  <c r="CE194"/>
  <c r="CI194" s="1"/>
  <c r="CE195"/>
  <c r="CI195" s="1"/>
  <c r="CE196"/>
  <c r="CI196" s="1"/>
  <c r="CE197"/>
  <c r="CI197" s="1"/>
  <c r="CE198"/>
  <c r="CI198" s="1"/>
  <c r="CE199"/>
  <c r="CI199" s="1"/>
  <c r="CE200"/>
  <c r="CI200" s="1"/>
  <c r="CE201"/>
  <c r="CI201" s="1"/>
  <c r="CE202"/>
  <c r="CI202" s="1"/>
  <c r="CE203"/>
  <c r="CI203" s="1"/>
  <c r="CE204"/>
  <c r="CI204" s="1"/>
  <c r="CE205"/>
  <c r="CI205" s="1"/>
  <c r="CE206"/>
  <c r="CI206" s="1"/>
  <c r="CE207"/>
  <c r="CI207" s="1"/>
  <c r="CE208"/>
  <c r="CI208" s="1"/>
  <c r="CE209"/>
  <c r="CI209" s="1"/>
  <c r="CE210"/>
  <c r="CI210" s="1"/>
  <c r="CE211"/>
  <c r="CI211" s="1"/>
  <c r="CE212"/>
  <c r="CI212" s="1"/>
  <c r="CE213"/>
  <c r="CI213" s="1"/>
  <c r="CE214"/>
  <c r="CI214" s="1"/>
  <c r="CE215"/>
  <c r="CI215" s="1"/>
  <c r="CE216"/>
  <c r="CI216" s="1"/>
  <c r="CE217"/>
  <c r="CI217" s="1"/>
  <c r="CE218"/>
  <c r="CI218" s="1"/>
  <c r="CE219"/>
  <c r="CI219" s="1"/>
  <c r="CE220"/>
  <c r="CI220" s="1"/>
  <c r="CE221"/>
  <c r="CI221" s="1"/>
  <c r="CE222"/>
  <c r="CI222" s="1"/>
  <c r="CE223"/>
  <c r="CI223" s="1"/>
  <c r="CE224"/>
  <c r="CI224" s="1"/>
  <c r="CE225"/>
  <c r="CI225" s="1"/>
  <c r="CE226"/>
  <c r="CI226" s="1"/>
  <c r="CE227"/>
  <c r="CI227" s="1"/>
  <c r="CE228"/>
  <c r="CI228" s="1"/>
  <c r="CE229"/>
  <c r="CI229" s="1"/>
  <c r="CE230"/>
  <c r="CI230" s="1"/>
  <c r="CE231"/>
  <c r="CI231" s="1"/>
  <c r="CE232"/>
  <c r="CI232" s="1"/>
  <c r="CE233"/>
  <c r="CI233" s="1"/>
  <c r="CE234"/>
  <c r="CI234" s="1"/>
  <c r="CE235"/>
  <c r="CI235" s="1"/>
  <c r="CE236"/>
  <c r="CI236" s="1"/>
  <c r="CE237"/>
  <c r="CI237" s="1"/>
  <c r="CE238"/>
  <c r="CI238" s="1"/>
  <c r="CE239"/>
  <c r="CI239" s="1"/>
  <c r="CE240"/>
  <c r="CI240" s="1"/>
  <c r="CE241"/>
  <c r="CI241" s="1"/>
  <c r="CE242"/>
  <c r="CI242" s="1"/>
  <c r="CE243"/>
  <c r="CI243" s="1"/>
  <c r="CE244"/>
  <c r="CI244" s="1"/>
  <c r="CE245"/>
  <c r="CI245" s="1"/>
  <c r="CE246"/>
  <c r="CI246" s="1"/>
  <c r="CE247"/>
  <c r="CI247" s="1"/>
  <c r="CE248"/>
  <c r="CI248" s="1"/>
  <c r="CE249"/>
  <c r="CI249" s="1"/>
  <c r="CE250"/>
  <c r="CI250" s="1"/>
  <c r="CE251"/>
  <c r="CI251" s="1"/>
  <c r="CE252"/>
  <c r="CI252" s="1"/>
  <c r="CE253"/>
  <c r="CI253" s="1"/>
  <c r="CE254"/>
  <c r="CI254" s="1"/>
  <c r="CE255"/>
  <c r="CI255" s="1"/>
  <c r="CE256"/>
  <c r="CI256" s="1"/>
  <c r="CE257"/>
  <c r="CI257" s="1"/>
  <c r="CE258"/>
  <c r="CI258" s="1"/>
  <c r="CE259"/>
  <c r="CI259" s="1"/>
  <c r="CE260"/>
  <c r="CI260" s="1"/>
  <c r="CE261"/>
  <c r="CI261" s="1"/>
  <c r="CE262"/>
  <c r="CI262" s="1"/>
  <c r="CE263"/>
  <c r="CI263" s="1"/>
  <c r="CE293"/>
  <c r="CI293" s="1"/>
  <c r="CE294"/>
  <c r="CI294" s="1"/>
  <c r="CE295"/>
  <c r="CI295" s="1"/>
  <c r="CE296"/>
  <c r="CI296" s="1"/>
  <c r="CE297"/>
  <c r="CI297" s="1"/>
  <c r="CE298"/>
  <c r="CI298" s="1"/>
  <c r="CE299"/>
  <c r="CI299" s="1"/>
  <c r="CE300"/>
  <c r="CI300" s="1"/>
  <c r="CE301"/>
  <c r="CI301" s="1"/>
  <c r="CE302"/>
  <c r="CI302" s="1"/>
  <c r="CE402"/>
  <c r="CI402" s="1"/>
  <c r="CE404"/>
  <c r="CI404" s="1"/>
  <c r="CE406"/>
  <c r="CI406" s="1"/>
  <c r="CE408"/>
  <c r="CI408" s="1"/>
  <c r="CE410"/>
  <c r="CI410" s="1"/>
  <c r="CE412"/>
  <c r="CI412" s="1"/>
  <c r="CE414"/>
  <c r="CI414" s="1"/>
  <c r="CE416"/>
  <c r="CI416" s="1"/>
  <c r="CE418"/>
  <c r="CI418" s="1"/>
  <c r="CE420"/>
  <c r="CI420" s="1"/>
  <c r="CE303"/>
  <c r="CI303" s="1"/>
  <c r="CE304"/>
  <c r="CI304" s="1"/>
  <c r="CE305"/>
  <c r="CI305" s="1"/>
  <c r="CE306"/>
  <c r="CI306" s="1"/>
  <c r="CE307"/>
  <c r="CI307" s="1"/>
  <c r="CE308"/>
  <c r="CI308" s="1"/>
  <c r="CE309"/>
  <c r="CI309" s="1"/>
  <c r="CE310"/>
  <c r="CI310" s="1"/>
  <c r="CE311"/>
  <c r="CI311" s="1"/>
  <c r="CE312"/>
  <c r="CI312" s="1"/>
  <c r="CE313"/>
  <c r="CI313" s="1"/>
  <c r="CE314"/>
  <c r="CI314" s="1"/>
  <c r="CE315"/>
  <c r="CI315" s="1"/>
  <c r="CE316"/>
  <c r="CI316" s="1"/>
  <c r="CE317"/>
  <c r="CI317" s="1"/>
  <c r="CE318"/>
  <c r="CI318" s="1"/>
  <c r="CE319"/>
  <c r="CI319" s="1"/>
  <c r="CE320"/>
  <c r="CI320" s="1"/>
  <c r="CE321"/>
  <c r="CI321" s="1"/>
  <c r="CE322"/>
  <c r="CI322" s="1"/>
  <c r="CE323"/>
  <c r="CI323" s="1"/>
  <c r="CE324"/>
  <c r="CI324" s="1"/>
  <c r="CE326"/>
  <c r="CI326" s="1"/>
  <c r="CE328"/>
  <c r="CI328" s="1"/>
  <c r="CE330"/>
  <c r="CI330" s="1"/>
  <c r="CE332"/>
  <c r="CI332" s="1"/>
  <c r="CE334"/>
  <c r="CI334" s="1"/>
  <c r="CE336"/>
  <c r="CI336" s="1"/>
  <c r="CE338"/>
  <c r="CI338" s="1"/>
  <c r="CE340"/>
  <c r="CI340" s="1"/>
  <c r="CE342"/>
  <c r="CI342" s="1"/>
  <c r="CE344"/>
  <c r="CI344" s="1"/>
  <c r="CE346"/>
  <c r="CI346" s="1"/>
  <c r="CE348"/>
  <c r="CI348" s="1"/>
  <c r="CE350"/>
  <c r="CI350" s="1"/>
  <c r="CE352"/>
  <c r="CI352" s="1"/>
  <c r="CE354"/>
  <c r="CI354" s="1"/>
  <c r="CE356"/>
  <c r="CI356" s="1"/>
  <c r="CE358"/>
  <c r="CI358" s="1"/>
  <c r="CE360"/>
  <c r="CI360" s="1"/>
  <c r="CE362"/>
  <c r="CI362" s="1"/>
  <c r="CE364"/>
  <c r="CI364" s="1"/>
  <c r="CE366"/>
  <c r="CI366" s="1"/>
  <c r="CE368"/>
  <c r="CI368" s="1"/>
  <c r="CE370"/>
  <c r="CI370" s="1"/>
  <c r="CE372"/>
  <c r="CI372" s="1"/>
  <c r="CE374"/>
  <c r="CI374" s="1"/>
  <c r="CE376"/>
  <c r="CI376" s="1"/>
  <c r="CE378"/>
  <c r="CI378" s="1"/>
  <c r="CE380"/>
  <c r="CI380" s="1"/>
  <c r="CE382"/>
  <c r="CI382" s="1"/>
  <c r="CE384"/>
  <c r="CI384" s="1"/>
  <c r="CE386"/>
  <c r="CI386" s="1"/>
  <c r="CE388"/>
  <c r="CI388" s="1"/>
  <c r="CE390"/>
  <c r="CI390" s="1"/>
  <c r="CE392"/>
  <c r="CI392" s="1"/>
  <c r="CE394"/>
  <c r="CI394" s="1"/>
  <c r="CE396"/>
  <c r="CI396" s="1"/>
  <c r="CE398"/>
  <c r="CI398" s="1"/>
  <c r="CE400"/>
  <c r="CI400" s="1"/>
  <c r="CE401"/>
  <c r="CI401" s="1"/>
  <c r="CE403"/>
  <c r="CI403" s="1"/>
  <c r="CE405"/>
  <c r="CI405" s="1"/>
  <c r="CE407"/>
  <c r="CI407" s="1"/>
  <c r="CE409"/>
  <c r="CI409" s="1"/>
  <c r="CE411"/>
  <c r="CI411" s="1"/>
  <c r="CE413"/>
  <c r="CI413" s="1"/>
  <c r="CE415"/>
  <c r="CI415" s="1"/>
  <c r="CE417"/>
  <c r="CI417" s="1"/>
  <c r="CE419"/>
  <c r="CI419" s="1"/>
  <c r="CE422"/>
  <c r="CI422" s="1"/>
  <c r="CE424"/>
  <c r="CI424" s="1"/>
  <c r="CE426"/>
  <c r="CI426" s="1"/>
  <c r="CE428"/>
  <c r="CI428" s="1"/>
  <c r="CE430"/>
  <c r="CI430" s="1"/>
  <c r="CE432"/>
  <c r="CI432" s="1"/>
  <c r="CE434"/>
  <c r="CI434" s="1"/>
  <c r="CE436"/>
  <c r="CI436" s="1"/>
  <c r="CE438"/>
  <c r="CI438" s="1"/>
  <c r="CE440"/>
  <c r="CI440" s="1"/>
  <c r="CE442"/>
  <c r="CI442" s="1"/>
  <c r="CE444"/>
  <c r="CI444" s="1"/>
  <c r="CE446"/>
  <c r="CI446" s="1"/>
  <c r="CE448"/>
  <c r="CI448" s="1"/>
  <c r="CE450"/>
  <c r="CI450" s="1"/>
  <c r="CE452"/>
  <c r="CI452" s="1"/>
  <c r="CE454"/>
  <c r="CI454" s="1"/>
  <c r="CE456"/>
  <c r="CI456" s="1"/>
  <c r="CE458"/>
  <c r="CI458" s="1"/>
  <c r="CE460"/>
  <c r="CI460" s="1"/>
  <c r="CE462"/>
  <c r="CI462" s="1"/>
  <c r="CE464"/>
  <c r="CI464" s="1"/>
  <c r="CE466"/>
  <c r="CI466" s="1"/>
  <c r="CE530"/>
  <c r="CI530" s="1"/>
  <c r="CE532"/>
  <c r="CI532" s="1"/>
  <c r="CE534"/>
  <c r="CI534" s="1"/>
  <c r="CE536"/>
  <c r="CI536" s="1"/>
  <c r="CE538"/>
  <c r="CI538" s="1"/>
  <c r="CE540"/>
  <c r="CI540" s="1"/>
  <c r="CE542"/>
  <c r="CI542" s="1"/>
  <c r="CE544"/>
  <c r="CI544" s="1"/>
  <c r="CE546"/>
  <c r="CI546" s="1"/>
  <c r="CE548"/>
  <c r="CI548" s="1"/>
  <c r="CE550"/>
  <c r="CI550" s="1"/>
  <c r="CE552"/>
  <c r="CI552" s="1"/>
  <c r="CE554"/>
  <c r="CI554" s="1"/>
  <c r="CE556"/>
  <c r="CI556" s="1"/>
  <c r="CE558"/>
  <c r="CI558" s="1"/>
  <c r="CE560"/>
  <c r="CI560" s="1"/>
  <c r="CE563"/>
  <c r="CI563" s="1"/>
  <c r="CE565"/>
  <c r="CI565" s="1"/>
  <c r="CE567"/>
  <c r="CI567" s="1"/>
  <c r="CE569"/>
  <c r="CI569" s="1"/>
  <c r="CE571"/>
  <c r="CI571" s="1"/>
  <c r="CE573"/>
  <c r="CI573" s="1"/>
  <c r="CE575"/>
  <c r="CI575" s="1"/>
  <c r="CE577"/>
  <c r="CI577" s="1"/>
  <c r="CE579"/>
  <c r="CI579" s="1"/>
  <c r="CE581"/>
  <c r="CI581" s="1"/>
  <c r="CE583"/>
  <c r="CI583" s="1"/>
  <c r="CE585"/>
  <c r="CI585" s="1"/>
  <c r="CE586"/>
  <c r="CI586" s="1"/>
  <c r="CE587"/>
  <c r="CI587" s="1"/>
  <c r="CE588"/>
  <c r="CI588" s="1"/>
  <c r="CE589"/>
  <c r="CI589" s="1"/>
  <c r="CE590"/>
  <c r="CI590" s="1"/>
  <c r="CE591"/>
  <c r="CI591" s="1"/>
  <c r="CE592"/>
  <c r="CI592" s="1"/>
  <c r="CE593"/>
  <c r="CI593" s="1"/>
  <c r="CE594"/>
  <c r="CI594" s="1"/>
  <c r="CE595"/>
  <c r="CI595" s="1"/>
  <c r="CE596"/>
  <c r="CI596" s="1"/>
  <c r="CE597"/>
  <c r="CI597" s="1"/>
  <c r="CE598"/>
  <c r="CI598" s="1"/>
  <c r="CE599"/>
  <c r="CI599" s="1"/>
  <c r="CE600"/>
  <c r="CI600" s="1"/>
  <c r="CE601"/>
  <c r="CI601" s="1"/>
  <c r="CE602"/>
  <c r="CI602" s="1"/>
  <c r="CE603"/>
  <c r="CI603" s="1"/>
  <c r="CE604"/>
  <c r="CI604" s="1"/>
  <c r="CE605"/>
  <c r="CI605" s="1"/>
  <c r="CE606"/>
  <c r="CI606" s="1"/>
  <c r="CE607"/>
  <c r="CI607" s="1"/>
  <c r="CE608"/>
  <c r="CI608" s="1"/>
  <c r="CE609"/>
  <c r="CI609" s="1"/>
  <c r="CE610"/>
  <c r="CI610" s="1"/>
  <c r="CE611"/>
  <c r="CI611" s="1"/>
  <c r="CE612"/>
  <c r="CI612" s="1"/>
  <c r="CE613"/>
  <c r="CI613" s="1"/>
  <c r="CE614"/>
  <c r="CI614" s="1"/>
  <c r="CE615"/>
  <c r="CI615" s="1"/>
  <c r="CE616"/>
  <c r="CI616" s="1"/>
  <c r="CE617"/>
  <c r="CI617" s="1"/>
  <c r="CE618"/>
  <c r="CI618" s="1"/>
  <c r="CE619"/>
  <c r="CI619" s="1"/>
  <c r="CE620"/>
  <c r="CI620" s="1"/>
  <c r="CE621"/>
  <c r="CI621" s="1"/>
  <c r="CE622"/>
  <c r="CI622" s="1"/>
  <c r="CE623"/>
  <c r="CI623" s="1"/>
  <c r="CE624"/>
  <c r="CI624" s="1"/>
  <c r="CE625"/>
  <c r="CI625" s="1"/>
  <c r="CE626"/>
  <c r="CI626" s="1"/>
  <c r="CE627"/>
  <c r="CI627" s="1"/>
  <c r="CE628"/>
  <c r="CI628" s="1"/>
  <c r="CE629"/>
  <c r="CI629" s="1"/>
  <c r="CE630"/>
  <c r="CI630" s="1"/>
  <c r="CE631"/>
  <c r="CI631" s="1"/>
  <c r="CE632"/>
  <c r="CI632" s="1"/>
  <c r="CE633"/>
  <c r="CI633" s="1"/>
  <c r="CE634"/>
  <c r="CI634" s="1"/>
  <c r="CE635"/>
  <c r="CI635" s="1"/>
  <c r="CE636"/>
  <c r="CI636" s="1"/>
  <c r="CE637"/>
  <c r="CI637" s="1"/>
  <c r="CE638"/>
  <c r="CI638" s="1"/>
  <c r="CE639"/>
  <c r="CI639" s="1"/>
  <c r="CE640"/>
  <c r="CI640" s="1"/>
  <c r="CE641"/>
  <c r="CI641" s="1"/>
  <c r="CE467"/>
  <c r="CI467" s="1"/>
  <c r="CE469"/>
  <c r="CI469" s="1"/>
  <c r="CE471"/>
  <c r="CI471" s="1"/>
  <c r="CE473"/>
  <c r="CI473" s="1"/>
  <c r="CE475"/>
  <c r="CI475" s="1"/>
  <c r="CE477"/>
  <c r="CI477" s="1"/>
  <c r="CE479"/>
  <c r="CI479" s="1"/>
  <c r="CE481"/>
  <c r="CI481" s="1"/>
  <c r="CE483"/>
  <c r="CI483" s="1"/>
  <c r="CE485"/>
  <c r="CI485" s="1"/>
  <c r="CE487"/>
  <c r="CI487" s="1"/>
  <c r="CE489"/>
  <c r="CI489" s="1"/>
  <c r="CE491"/>
  <c r="CI491" s="1"/>
  <c r="CE493"/>
  <c r="CI493" s="1"/>
  <c r="CE495"/>
  <c r="CI495" s="1"/>
  <c r="CE497"/>
  <c r="CI497" s="1"/>
  <c r="CE499"/>
  <c r="CI499" s="1"/>
  <c r="CE501"/>
  <c r="CI501" s="1"/>
  <c r="CE503"/>
  <c r="CI503" s="1"/>
  <c r="CE505"/>
  <c r="CI505" s="1"/>
  <c r="CE507"/>
  <c r="CI507" s="1"/>
  <c r="CE509"/>
  <c r="CI509" s="1"/>
  <c r="CE511"/>
  <c r="CI511" s="1"/>
  <c r="CE513"/>
  <c r="CI513" s="1"/>
  <c r="CE515"/>
  <c r="CI515" s="1"/>
  <c r="CE517"/>
  <c r="CI517" s="1"/>
  <c r="CE519"/>
  <c r="CI519" s="1"/>
  <c r="CE521"/>
  <c r="CI521" s="1"/>
  <c r="CE523"/>
  <c r="CI523" s="1"/>
  <c r="CE525"/>
  <c r="CI525" s="1"/>
  <c r="CE527"/>
  <c r="CI527" s="1"/>
  <c r="CE529"/>
  <c r="CI529" s="1"/>
  <c r="CE562"/>
  <c r="CI562" s="1"/>
  <c r="CE564"/>
  <c r="CI564" s="1"/>
  <c r="CE566"/>
  <c r="CI566" s="1"/>
  <c r="CE568"/>
  <c r="CI568" s="1"/>
  <c r="CE570"/>
  <c r="CI570" s="1"/>
  <c r="CE572"/>
  <c r="CI572" s="1"/>
  <c r="CE574"/>
  <c r="CI574" s="1"/>
  <c r="CE576"/>
  <c r="CI576" s="1"/>
  <c r="CE578"/>
  <c r="CI578" s="1"/>
  <c r="CE580"/>
  <c r="CI580" s="1"/>
  <c r="CE582"/>
  <c r="CI582" s="1"/>
  <c r="CE642"/>
  <c r="CI642" s="1"/>
  <c r="CE643"/>
  <c r="CI643" s="1"/>
  <c r="CE644"/>
  <c r="CI644" s="1"/>
  <c r="CE645"/>
  <c r="CI645" s="1"/>
  <c r="CE646"/>
  <c r="CI646" s="1"/>
  <c r="CE647"/>
  <c r="CI647" s="1"/>
  <c r="CE648"/>
  <c r="CI648" s="1"/>
  <c r="CE649"/>
  <c r="CI649" s="1"/>
  <c r="CE650"/>
  <c r="CI650" s="1"/>
  <c r="CE651"/>
  <c r="CI651" s="1"/>
  <c r="CE652"/>
  <c r="CI652" s="1"/>
  <c r="CE653"/>
  <c r="CI653" s="1"/>
  <c r="CE833"/>
  <c r="CI833" s="1"/>
  <c r="CE834"/>
  <c r="CI834" s="1"/>
  <c r="CE835"/>
  <c r="CI835" s="1"/>
  <c r="CE836"/>
  <c r="CI836" s="1"/>
  <c r="CE837"/>
  <c r="CI837" s="1"/>
  <c r="CE838"/>
  <c r="CI838" s="1"/>
  <c r="CE839"/>
  <c r="CI839" s="1"/>
  <c r="CE840"/>
  <c r="CI840" s="1"/>
  <c r="CE841"/>
  <c r="CI841" s="1"/>
  <c r="CE842"/>
  <c r="CI842" s="1"/>
  <c r="CE843"/>
  <c r="CI843" s="1"/>
  <c r="CE844"/>
  <c r="CI844" s="1"/>
  <c r="CE845"/>
  <c r="CI845" s="1"/>
  <c r="CE846"/>
  <c r="CI846" s="1"/>
  <c r="CE847"/>
  <c r="CI847" s="1"/>
  <c r="CE848"/>
  <c r="CI848" s="1"/>
  <c r="CE849"/>
  <c r="CI849" s="1"/>
  <c r="CE850"/>
  <c r="CI850" s="1"/>
  <c r="CE851"/>
  <c r="CI851" s="1"/>
  <c r="CE852"/>
  <c r="CI852" s="1"/>
  <c r="CE853"/>
  <c r="CI853" s="1"/>
  <c r="CE855"/>
  <c r="CI855" s="1"/>
  <c r="CE857"/>
  <c r="CI857" s="1"/>
  <c r="CE859"/>
  <c r="CI859" s="1"/>
  <c r="CE861"/>
  <c r="CI861" s="1"/>
  <c r="CE863"/>
  <c r="CI863" s="1"/>
  <c r="CE865"/>
  <c r="CI865" s="1"/>
  <c r="CE867"/>
  <c r="CI867" s="1"/>
  <c r="CE869"/>
  <c r="CI869" s="1"/>
  <c r="CE871"/>
  <c r="CI871" s="1"/>
  <c r="CE873"/>
  <c r="CI873" s="1"/>
  <c r="CE875"/>
  <c r="CI875" s="1"/>
  <c r="CE877"/>
  <c r="CI877" s="1"/>
  <c r="CE879"/>
  <c r="CI879" s="1"/>
  <c r="CE881"/>
  <c r="CI881" s="1"/>
  <c r="CE883"/>
  <c r="CI883" s="1"/>
  <c r="CE885"/>
  <c r="CI885" s="1"/>
  <c r="CE654"/>
  <c r="CI654" s="1"/>
  <c r="CE655"/>
  <c r="CI655" s="1"/>
  <c r="CE656"/>
  <c r="CI656" s="1"/>
  <c r="CE657"/>
  <c r="CI657" s="1"/>
  <c r="CE658"/>
  <c r="CI658" s="1"/>
  <c r="CE659"/>
  <c r="CI659" s="1"/>
  <c r="CE660"/>
  <c r="CI660" s="1"/>
  <c r="CE661"/>
  <c r="CI661" s="1"/>
  <c r="CE662"/>
  <c r="CI662" s="1"/>
  <c r="CE663"/>
  <c r="CI663" s="1"/>
  <c r="CE664"/>
  <c r="CI664" s="1"/>
  <c r="CE665"/>
  <c r="CI665" s="1"/>
  <c r="CE666"/>
  <c r="CI666" s="1"/>
  <c r="CE667"/>
  <c r="CI667" s="1"/>
  <c r="CE668"/>
  <c r="CI668" s="1"/>
  <c r="CE669"/>
  <c r="CI669" s="1"/>
  <c r="CE670"/>
  <c r="CI670" s="1"/>
  <c r="CE671"/>
  <c r="CI671" s="1"/>
  <c r="CE672"/>
  <c r="CI672" s="1"/>
  <c r="CE673"/>
  <c r="CI673" s="1"/>
  <c r="CE674"/>
  <c r="CI674" s="1"/>
  <c r="CE675"/>
  <c r="CI675" s="1"/>
  <c r="CE676"/>
  <c r="CI676" s="1"/>
  <c r="CE677"/>
  <c r="CI677" s="1"/>
  <c r="CE678"/>
  <c r="CI678" s="1"/>
  <c r="CE679"/>
  <c r="CI679" s="1"/>
  <c r="CE680"/>
  <c r="CI680" s="1"/>
  <c r="CE681"/>
  <c r="CI681" s="1"/>
  <c r="CE682"/>
  <c r="CI682" s="1"/>
  <c r="CE683"/>
  <c r="CI683" s="1"/>
  <c r="CE684"/>
  <c r="CI684" s="1"/>
  <c r="CE685"/>
  <c r="CI685" s="1"/>
  <c r="CE686"/>
  <c r="CI686" s="1"/>
  <c r="CE687"/>
  <c r="CI687" s="1"/>
  <c r="CE688"/>
  <c r="CI688" s="1"/>
  <c r="CE689"/>
  <c r="CI689" s="1"/>
  <c r="CE690"/>
  <c r="CI690" s="1"/>
  <c r="CE691"/>
  <c r="CI691" s="1"/>
  <c r="CE692"/>
  <c r="CI692" s="1"/>
  <c r="CE693"/>
  <c r="CI693" s="1"/>
  <c r="CE694"/>
  <c r="CI694" s="1"/>
  <c r="CE695"/>
  <c r="CI695" s="1"/>
  <c r="CE696"/>
  <c r="CI696" s="1"/>
  <c r="CE697"/>
  <c r="CI697" s="1"/>
  <c r="CE698"/>
  <c r="CI698" s="1"/>
  <c r="CE699"/>
  <c r="CI699" s="1"/>
  <c r="CE700"/>
  <c r="CI700" s="1"/>
  <c r="CE701"/>
  <c r="CI701" s="1"/>
  <c r="CE702"/>
  <c r="CI702" s="1"/>
  <c r="CE703"/>
  <c r="CI703" s="1"/>
  <c r="CE704"/>
  <c r="CI704" s="1"/>
  <c r="CE705"/>
  <c r="CI705" s="1"/>
  <c r="CE706"/>
  <c r="CI706" s="1"/>
  <c r="CE707"/>
  <c r="CI707" s="1"/>
  <c r="CE708"/>
  <c r="CI708" s="1"/>
  <c r="CE709"/>
  <c r="CI709" s="1"/>
  <c r="CE710"/>
  <c r="CI710" s="1"/>
  <c r="CE711"/>
  <c r="CI711" s="1"/>
  <c r="CE712"/>
  <c r="CI712" s="1"/>
  <c r="CE713"/>
  <c r="CI713" s="1"/>
  <c r="CE714"/>
  <c r="CI714" s="1"/>
  <c r="CE715"/>
  <c r="CI715" s="1"/>
  <c r="CE716"/>
  <c r="CI716" s="1"/>
  <c r="CE717"/>
  <c r="CI717" s="1"/>
  <c r="CE718"/>
  <c r="CI718" s="1"/>
  <c r="CE719"/>
  <c r="CI719" s="1"/>
  <c r="CE720"/>
  <c r="CI720" s="1"/>
  <c r="CE721"/>
  <c r="CI721" s="1"/>
  <c r="CE722"/>
  <c r="CI722" s="1"/>
  <c r="CE723"/>
  <c r="CI723" s="1"/>
  <c r="CE724"/>
  <c r="CI724" s="1"/>
  <c r="CE725"/>
  <c r="CI725" s="1"/>
  <c r="CE726"/>
  <c r="CI726" s="1"/>
  <c r="CE727"/>
  <c r="CI727" s="1"/>
  <c r="CE728"/>
  <c r="CI728" s="1"/>
  <c r="CE729"/>
  <c r="CI729" s="1"/>
  <c r="CE730"/>
  <c r="CI730" s="1"/>
  <c r="CE731"/>
  <c r="CI731" s="1"/>
  <c r="CE732"/>
  <c r="CI732" s="1"/>
  <c r="CE733"/>
  <c r="CI733" s="1"/>
  <c r="CE734"/>
  <c r="CI734" s="1"/>
  <c r="CE735"/>
  <c r="CI735" s="1"/>
  <c r="CE736"/>
  <c r="CI736" s="1"/>
  <c r="CE737"/>
  <c r="CI737" s="1"/>
  <c r="CE738"/>
  <c r="CI738" s="1"/>
  <c r="CE739"/>
  <c r="CI739" s="1"/>
  <c r="CE740"/>
  <c r="CI740" s="1"/>
  <c r="CE741"/>
  <c r="CI741" s="1"/>
  <c r="CE742"/>
  <c r="CI742" s="1"/>
  <c r="CE743"/>
  <c r="CI743" s="1"/>
  <c r="CE744"/>
  <c r="CI744" s="1"/>
  <c r="CE745"/>
  <c r="CI745" s="1"/>
  <c r="CE746"/>
  <c r="CI746" s="1"/>
  <c r="CE747"/>
  <c r="CI747" s="1"/>
  <c r="CE748"/>
  <c r="CI748" s="1"/>
  <c r="CE749"/>
  <c r="CI749" s="1"/>
  <c r="CE750"/>
  <c r="CI750" s="1"/>
  <c r="CE751"/>
  <c r="CI751" s="1"/>
  <c r="CE752"/>
  <c r="CI752" s="1"/>
  <c r="CE753"/>
  <c r="CI753" s="1"/>
  <c r="CE754"/>
  <c r="CI754" s="1"/>
  <c r="CE755"/>
  <c r="CI755" s="1"/>
  <c r="CE756"/>
  <c r="CI756" s="1"/>
  <c r="CE757"/>
  <c r="CI757" s="1"/>
  <c r="CE758"/>
  <c r="CI758" s="1"/>
  <c r="CE759"/>
  <c r="CI759" s="1"/>
  <c r="CE760"/>
  <c r="CI760" s="1"/>
  <c r="CE761"/>
  <c r="CI761" s="1"/>
  <c r="CE762"/>
  <c r="CI762" s="1"/>
  <c r="CE763"/>
  <c r="CI763" s="1"/>
  <c r="CE764"/>
  <c r="CI764" s="1"/>
  <c r="CE765"/>
  <c r="CI765" s="1"/>
  <c r="CE766"/>
  <c r="CI766" s="1"/>
  <c r="CE767"/>
  <c r="CI767" s="1"/>
  <c r="CE768"/>
  <c r="CI768" s="1"/>
  <c r="CE769"/>
  <c r="CI769" s="1"/>
  <c r="CE770"/>
  <c r="CI770" s="1"/>
  <c r="CE771"/>
  <c r="CI771" s="1"/>
  <c r="CE772"/>
  <c r="CI772" s="1"/>
  <c r="CE773"/>
  <c r="CI773" s="1"/>
  <c r="CE774"/>
  <c r="CI774" s="1"/>
  <c r="CE775"/>
  <c r="CI775" s="1"/>
  <c r="CE776"/>
  <c r="CI776" s="1"/>
  <c r="CE777"/>
  <c r="CI777" s="1"/>
  <c r="CE778"/>
  <c r="CI778" s="1"/>
  <c r="CE779"/>
  <c r="CI779" s="1"/>
  <c r="CE780"/>
  <c r="CI780" s="1"/>
  <c r="CE781"/>
  <c r="CI781" s="1"/>
  <c r="CE782"/>
  <c r="CI782" s="1"/>
  <c r="CE783"/>
  <c r="CI783" s="1"/>
  <c r="CE784"/>
  <c r="CI784" s="1"/>
  <c r="CE785"/>
  <c r="CI785" s="1"/>
  <c r="CE786"/>
  <c r="CI786" s="1"/>
  <c r="CE787"/>
  <c r="CI787" s="1"/>
  <c r="CE788"/>
  <c r="CI788" s="1"/>
  <c r="CE789"/>
  <c r="CI789" s="1"/>
  <c r="CE790"/>
  <c r="CI790" s="1"/>
  <c r="CE791"/>
  <c r="CI791" s="1"/>
  <c r="CE792"/>
  <c r="CI792" s="1"/>
  <c r="CE793"/>
  <c r="CI793" s="1"/>
  <c r="CE794"/>
  <c r="CI794" s="1"/>
  <c r="CE795"/>
  <c r="CI795" s="1"/>
  <c r="CE796"/>
  <c r="CI796" s="1"/>
  <c r="CE797"/>
  <c r="CI797" s="1"/>
  <c r="CE798"/>
  <c r="CI798" s="1"/>
  <c r="CE799"/>
  <c r="CI799" s="1"/>
  <c r="CE800"/>
  <c r="CI800" s="1"/>
  <c r="CE801"/>
  <c r="CI801" s="1"/>
  <c r="CE802"/>
  <c r="CI802" s="1"/>
  <c r="CE803"/>
  <c r="CI803" s="1"/>
  <c r="CE804"/>
  <c r="CI804" s="1"/>
  <c r="CE805"/>
  <c r="CI805" s="1"/>
  <c r="CE806"/>
  <c r="CI806" s="1"/>
  <c r="CE807"/>
  <c r="CI807" s="1"/>
  <c r="CE808"/>
  <c r="CI808" s="1"/>
  <c r="CE809"/>
  <c r="CI809" s="1"/>
  <c r="CE810"/>
  <c r="CI810" s="1"/>
  <c r="CE811"/>
  <c r="CI811" s="1"/>
  <c r="CE812"/>
  <c r="CI812" s="1"/>
  <c r="CE813"/>
  <c r="CI813" s="1"/>
  <c r="CE814"/>
  <c r="CI814" s="1"/>
  <c r="CE815"/>
  <c r="CI815" s="1"/>
  <c r="CE816"/>
  <c r="CI816" s="1"/>
  <c r="CE817"/>
  <c r="CI817" s="1"/>
  <c r="CE818"/>
  <c r="CI818" s="1"/>
  <c r="CE819"/>
  <c r="CI819" s="1"/>
  <c r="CE820"/>
  <c r="CI820" s="1"/>
  <c r="CE821"/>
  <c r="CI821" s="1"/>
  <c r="CE822"/>
  <c r="CI822" s="1"/>
  <c r="CE823"/>
  <c r="CI823" s="1"/>
  <c r="CE824"/>
  <c r="CI824" s="1"/>
  <c r="CE825"/>
  <c r="CI825" s="1"/>
  <c r="CE826"/>
  <c r="CI826" s="1"/>
  <c r="CE827"/>
  <c r="CI827" s="1"/>
  <c r="CE828"/>
  <c r="CI828" s="1"/>
  <c r="CE829"/>
  <c r="CI829" s="1"/>
  <c r="CE830"/>
  <c r="CI830" s="1"/>
  <c r="CE831"/>
  <c r="CI831" s="1"/>
  <c r="CE832"/>
  <c r="CI832" s="1"/>
  <c r="CE888"/>
  <c r="CI888" s="1"/>
  <c r="CE890"/>
  <c r="CI890" s="1"/>
  <c r="CE892"/>
  <c r="CI892" s="1"/>
  <c r="CE894"/>
  <c r="CI894" s="1"/>
  <c r="CE896"/>
  <c r="CI896" s="1"/>
  <c r="CE898"/>
  <c r="CI898" s="1"/>
  <c r="CE900"/>
  <c r="CI900" s="1"/>
  <c r="CE902"/>
  <c r="CI902" s="1"/>
  <c r="CE904"/>
  <c r="CI904" s="1"/>
  <c r="CE906"/>
  <c r="CI906" s="1"/>
  <c r="CE908"/>
  <c r="CI908" s="1"/>
  <c r="CE991"/>
  <c r="CI991" s="1"/>
  <c r="CE993"/>
  <c r="CI993" s="1"/>
  <c r="CE995"/>
  <c r="CI995" s="1"/>
  <c r="CE997"/>
  <c r="CI997" s="1"/>
  <c r="CE999"/>
  <c r="CI999" s="1"/>
  <c r="CE911"/>
  <c r="CI911" s="1"/>
  <c r="CE913"/>
  <c r="CI913" s="1"/>
  <c r="CE915"/>
  <c r="CI915" s="1"/>
  <c r="CE917"/>
  <c r="CI917" s="1"/>
  <c r="CE919"/>
  <c r="CI919" s="1"/>
  <c r="CE921"/>
  <c r="CI921" s="1"/>
  <c r="CE923"/>
  <c r="CI923" s="1"/>
  <c r="CE925"/>
  <c r="CI925" s="1"/>
  <c r="CE927"/>
  <c r="CI927" s="1"/>
  <c r="CE929"/>
  <c r="CI929" s="1"/>
  <c r="CE931"/>
  <c r="CI931" s="1"/>
  <c r="CE933"/>
  <c r="CI933" s="1"/>
  <c r="CE935"/>
  <c r="CI935" s="1"/>
  <c r="CE937"/>
  <c r="CI937" s="1"/>
  <c r="CE939"/>
  <c r="CI939" s="1"/>
  <c r="CE941"/>
  <c r="CI941" s="1"/>
  <c r="CE943"/>
  <c r="CI943" s="1"/>
  <c r="CE945"/>
  <c r="CI945" s="1"/>
  <c r="CE947"/>
  <c r="CI947" s="1"/>
  <c r="CE949"/>
  <c r="CI949" s="1"/>
  <c r="CE951"/>
  <c r="CI951" s="1"/>
  <c r="CE953"/>
  <c r="CI953" s="1"/>
  <c r="CE955"/>
  <c r="CI955" s="1"/>
  <c r="CE957"/>
  <c r="CI957" s="1"/>
  <c r="CE959"/>
  <c r="CI959" s="1"/>
  <c r="CE961"/>
  <c r="CI961" s="1"/>
  <c r="CE963"/>
  <c r="CI963" s="1"/>
  <c r="CE965"/>
  <c r="CI965" s="1"/>
  <c r="CE967"/>
  <c r="CI967" s="1"/>
  <c r="CE969"/>
  <c r="CI969" s="1"/>
  <c r="CE971"/>
  <c r="CI971" s="1"/>
  <c r="CE973"/>
  <c r="CI973" s="1"/>
  <c r="CE975"/>
  <c r="CI975" s="1"/>
  <c r="CE977"/>
  <c r="CI977" s="1"/>
  <c r="CE979"/>
  <c r="CI979" s="1"/>
  <c r="CE981"/>
  <c r="CI981" s="1"/>
  <c r="CE983"/>
  <c r="CI983" s="1"/>
  <c r="CE985"/>
  <c r="CI985" s="1"/>
  <c r="CE987"/>
  <c r="CI987" s="1"/>
  <c r="CE989"/>
  <c r="CI989" s="1"/>
  <c r="CE9"/>
  <c r="CI9" s="1"/>
  <c r="CE10"/>
  <c r="CI10" s="1"/>
  <c r="CE6"/>
  <c r="CI6" s="1"/>
  <c r="CE11"/>
  <c r="CI11" s="1"/>
  <c r="CE8"/>
  <c r="CI8" s="1"/>
  <c r="CD13"/>
  <c r="CH13" s="1"/>
  <c r="CD15"/>
  <c r="CH15" s="1"/>
  <c r="CD17"/>
  <c r="CH17" s="1"/>
  <c r="CD31"/>
  <c r="CH31" s="1"/>
  <c r="CD32"/>
  <c r="CH32" s="1"/>
  <c r="CD33"/>
  <c r="CH33" s="1"/>
  <c r="CD34"/>
  <c r="CH34" s="1"/>
  <c r="CD35"/>
  <c r="CH35" s="1"/>
  <c r="CD36"/>
  <c r="CH36" s="1"/>
  <c r="CD37"/>
  <c r="CH37" s="1"/>
  <c r="CD38"/>
  <c r="CH38" s="1"/>
  <c r="CD39"/>
  <c r="CH39" s="1"/>
  <c r="CD40"/>
  <c r="CH40" s="1"/>
  <c r="CD41"/>
  <c r="CH41" s="1"/>
  <c r="CD42"/>
  <c r="CH42" s="1"/>
  <c r="CD43"/>
  <c r="CH43" s="1"/>
  <c r="CD44"/>
  <c r="CH44" s="1"/>
  <c r="CD45"/>
  <c r="CH45" s="1"/>
  <c r="CD46"/>
  <c r="CH46" s="1"/>
  <c r="CD47"/>
  <c r="CH47" s="1"/>
  <c r="CD48"/>
  <c r="CH48" s="1"/>
  <c r="CD49"/>
  <c r="CH49" s="1"/>
  <c r="CD50"/>
  <c r="CH50" s="1"/>
  <c r="CD52"/>
  <c r="CH52" s="1"/>
  <c r="CD53"/>
  <c r="CH53" s="1"/>
  <c r="CD54"/>
  <c r="CH54" s="1"/>
  <c r="CD55"/>
  <c r="CH55" s="1"/>
  <c r="CD56"/>
  <c r="CH56" s="1"/>
  <c r="CD57"/>
  <c r="CH57" s="1"/>
  <c r="CD12"/>
  <c r="CH12" s="1"/>
  <c r="CD14"/>
  <c r="CH14" s="1"/>
  <c r="CD16"/>
  <c r="CH16" s="1"/>
  <c r="CD18"/>
  <c r="CH18" s="1"/>
  <c r="CD60"/>
  <c r="CH60" s="1"/>
  <c r="CD61"/>
  <c r="CH61" s="1"/>
  <c r="CD62"/>
  <c r="CH62" s="1"/>
  <c r="CD63"/>
  <c r="CH63" s="1"/>
  <c r="CD64"/>
  <c r="CH64" s="1"/>
  <c r="CD65"/>
  <c r="CH65" s="1"/>
  <c r="CD66"/>
  <c r="CH66" s="1"/>
  <c r="CD67"/>
  <c r="CH67" s="1"/>
  <c r="CD68"/>
  <c r="CH68" s="1"/>
  <c r="CD69"/>
  <c r="CH69" s="1"/>
  <c r="CD70"/>
  <c r="CH70" s="1"/>
  <c r="CD71"/>
  <c r="CH71" s="1"/>
  <c r="CD72"/>
  <c r="CH72" s="1"/>
  <c r="CD73"/>
  <c r="CH73" s="1"/>
  <c r="CD74"/>
  <c r="CH74" s="1"/>
  <c r="CD75"/>
  <c r="CH75" s="1"/>
  <c r="CD76"/>
  <c r="CH76" s="1"/>
  <c r="CD77"/>
  <c r="CH77" s="1"/>
  <c r="CD78"/>
  <c r="CH78" s="1"/>
  <c r="CD79"/>
  <c r="CH79" s="1"/>
  <c r="CD80"/>
  <c r="CH80" s="1"/>
  <c r="CD81"/>
  <c r="CH81" s="1"/>
  <c r="CD82"/>
  <c r="CH82" s="1"/>
  <c r="CD83"/>
  <c r="CH83" s="1"/>
  <c r="CD84"/>
  <c r="CH84" s="1"/>
  <c r="CD85"/>
  <c r="CH85" s="1"/>
  <c r="CD86"/>
  <c r="CH86" s="1"/>
  <c r="CD87"/>
  <c r="CH87" s="1"/>
  <c r="CD88"/>
  <c r="CH88" s="1"/>
  <c r="CD144"/>
  <c r="CH144" s="1"/>
  <c r="CD143"/>
  <c r="CH143" s="1"/>
  <c r="CD145"/>
  <c r="CH145" s="1"/>
  <c r="CD146"/>
  <c r="CH146" s="1"/>
  <c r="CD147"/>
  <c r="CH147" s="1"/>
  <c r="CD148"/>
  <c r="CH148" s="1"/>
  <c r="CD149"/>
  <c r="CH149" s="1"/>
  <c r="CD150"/>
  <c r="CH150" s="1"/>
  <c r="CD151"/>
  <c r="CH151" s="1"/>
  <c r="CD152"/>
  <c r="CH152" s="1"/>
  <c r="CD153"/>
  <c r="CH153" s="1"/>
  <c r="CD154"/>
  <c r="CH154" s="1"/>
  <c r="CD155"/>
  <c r="CH155" s="1"/>
  <c r="CD156"/>
  <c r="CH156" s="1"/>
  <c r="CD157"/>
  <c r="CH157" s="1"/>
  <c r="CD158"/>
  <c r="CH158" s="1"/>
  <c r="CD159"/>
  <c r="CH159" s="1"/>
  <c r="CD160"/>
  <c r="CH160" s="1"/>
  <c r="CD161"/>
  <c r="CH161" s="1"/>
  <c r="CD162"/>
  <c r="CH162" s="1"/>
  <c r="CD163"/>
  <c r="CH163" s="1"/>
  <c r="CD164"/>
  <c r="CH164" s="1"/>
  <c r="CD165"/>
  <c r="CH165" s="1"/>
  <c r="CD166"/>
  <c r="CH166" s="1"/>
  <c r="CD167"/>
  <c r="CH167" s="1"/>
  <c r="CD168"/>
  <c r="CH168" s="1"/>
  <c r="CD169"/>
  <c r="CH169" s="1"/>
  <c r="CD170"/>
  <c r="CH170" s="1"/>
  <c r="CD171"/>
  <c r="CH171" s="1"/>
  <c r="CD172"/>
  <c r="CH172" s="1"/>
  <c r="CD173"/>
  <c r="CH173" s="1"/>
  <c r="CD174"/>
  <c r="CH174" s="1"/>
  <c r="CD175"/>
  <c r="CH175" s="1"/>
  <c r="CD176"/>
  <c r="CH176" s="1"/>
  <c r="CD177"/>
  <c r="CH177" s="1"/>
  <c r="CD178"/>
  <c r="CH178" s="1"/>
  <c r="CD179"/>
  <c r="CH179" s="1"/>
  <c r="CD180"/>
  <c r="CH180" s="1"/>
  <c r="CD181"/>
  <c r="CH181" s="1"/>
  <c r="CD184"/>
  <c r="CH184" s="1"/>
  <c r="CD185"/>
  <c r="CH185" s="1"/>
  <c r="CD186"/>
  <c r="CH186" s="1"/>
  <c r="CD187"/>
  <c r="CH187" s="1"/>
  <c r="CD192"/>
  <c r="CH192" s="1"/>
  <c r="CD193"/>
  <c r="CH193" s="1"/>
  <c r="CD194"/>
  <c r="CH194" s="1"/>
  <c r="CD195"/>
  <c r="CH195" s="1"/>
  <c r="CD196"/>
  <c r="CH196" s="1"/>
  <c r="CD197"/>
  <c r="CH197" s="1"/>
  <c r="CD198"/>
  <c r="CH198" s="1"/>
  <c r="CD199"/>
  <c r="CH199" s="1"/>
  <c r="CD200"/>
  <c r="CH200" s="1"/>
  <c r="CD201"/>
  <c r="CH201" s="1"/>
  <c r="CD202"/>
  <c r="CH202" s="1"/>
  <c r="CD203"/>
  <c r="CH203" s="1"/>
  <c r="CD204"/>
  <c r="CH204" s="1"/>
  <c r="CD205"/>
  <c r="CH205" s="1"/>
  <c r="CD206"/>
  <c r="CH206" s="1"/>
  <c r="CD207"/>
  <c r="CH207" s="1"/>
  <c r="CD208"/>
  <c r="CH208" s="1"/>
  <c r="CD209"/>
  <c r="CH209" s="1"/>
  <c r="CD210"/>
  <c r="CH210" s="1"/>
  <c r="CD211"/>
  <c r="CH211" s="1"/>
  <c r="CD212"/>
  <c r="CH212" s="1"/>
  <c r="CD213"/>
  <c r="CH213" s="1"/>
  <c r="CD214"/>
  <c r="CH214" s="1"/>
  <c r="CD215"/>
  <c r="CH215" s="1"/>
  <c r="CD216"/>
  <c r="CH216" s="1"/>
  <c r="CD217"/>
  <c r="CH217" s="1"/>
  <c r="CD218"/>
  <c r="CH218" s="1"/>
  <c r="CD219"/>
  <c r="CH219" s="1"/>
  <c r="CD220"/>
  <c r="CH220" s="1"/>
  <c r="CD221"/>
  <c r="CH221" s="1"/>
  <c r="CD222"/>
  <c r="CH222" s="1"/>
  <c r="CD223"/>
  <c r="CH223" s="1"/>
  <c r="CD224"/>
  <c r="CH224" s="1"/>
  <c r="CD225"/>
  <c r="CH225" s="1"/>
  <c r="CD226"/>
  <c r="CH226" s="1"/>
  <c r="CD227"/>
  <c r="CH227" s="1"/>
  <c r="CD228"/>
  <c r="CH228" s="1"/>
  <c r="CD229"/>
  <c r="CH229" s="1"/>
  <c r="CD230"/>
  <c r="CH230" s="1"/>
  <c r="CD231"/>
  <c r="CH231" s="1"/>
  <c r="CD232"/>
  <c r="CH232" s="1"/>
  <c r="CD233"/>
  <c r="CH233" s="1"/>
  <c r="CD234"/>
  <c r="CH234" s="1"/>
  <c r="CD235"/>
  <c r="CH235" s="1"/>
  <c r="CD236"/>
  <c r="CH236" s="1"/>
  <c r="CD237"/>
  <c r="CH237" s="1"/>
  <c r="CD238"/>
  <c r="CH238" s="1"/>
  <c r="CD239"/>
  <c r="CH239" s="1"/>
  <c r="CD240"/>
  <c r="CH240" s="1"/>
  <c r="CD241"/>
  <c r="CH241" s="1"/>
  <c r="CD242"/>
  <c r="CH242" s="1"/>
  <c r="CD243"/>
  <c r="CH243" s="1"/>
  <c r="CD244"/>
  <c r="CH244" s="1"/>
  <c r="CD245"/>
  <c r="CH245" s="1"/>
  <c r="CD246"/>
  <c r="CH246" s="1"/>
  <c r="CD247"/>
  <c r="CH247" s="1"/>
  <c r="CD248"/>
  <c r="CH248" s="1"/>
  <c r="CD249"/>
  <c r="CH249" s="1"/>
  <c r="CD250"/>
  <c r="CH250" s="1"/>
  <c r="CD251"/>
  <c r="CH251" s="1"/>
  <c r="CD252"/>
  <c r="CH252" s="1"/>
  <c r="CD253"/>
  <c r="CH253" s="1"/>
  <c r="CD254"/>
  <c r="CH254" s="1"/>
  <c r="CD255"/>
  <c r="CH255" s="1"/>
  <c r="CD256"/>
  <c r="CH256" s="1"/>
  <c r="CD257"/>
  <c r="CH257" s="1"/>
  <c r="CD258"/>
  <c r="CH258" s="1"/>
  <c r="CD259"/>
  <c r="CH259" s="1"/>
  <c r="CD260"/>
  <c r="CH260" s="1"/>
  <c r="CD261"/>
  <c r="CH261" s="1"/>
  <c r="CD262"/>
  <c r="CH262" s="1"/>
  <c r="CD263"/>
  <c r="CH263" s="1"/>
  <c r="CD188"/>
  <c r="CH188" s="1"/>
  <c r="CD189"/>
  <c r="CH189" s="1"/>
  <c r="CD190"/>
  <c r="CH190" s="1"/>
  <c r="CD191"/>
  <c r="CH191" s="1"/>
  <c r="CD264"/>
  <c r="CH264" s="1"/>
  <c r="CD265"/>
  <c r="CH265" s="1"/>
  <c r="CD266"/>
  <c r="CH266" s="1"/>
  <c r="CD267"/>
  <c r="CH267" s="1"/>
  <c r="CD268"/>
  <c r="CH268" s="1"/>
  <c r="CD269"/>
  <c r="CH269" s="1"/>
  <c r="CD270"/>
  <c r="CH270" s="1"/>
  <c r="CD271"/>
  <c r="CH271" s="1"/>
  <c r="CD272"/>
  <c r="CH272" s="1"/>
  <c r="CD273"/>
  <c r="CH273" s="1"/>
  <c r="CD274"/>
  <c r="CH274" s="1"/>
  <c r="CD275"/>
  <c r="CH275" s="1"/>
  <c r="CD276"/>
  <c r="CH276" s="1"/>
  <c r="CD277"/>
  <c r="CH277" s="1"/>
  <c r="CD278"/>
  <c r="CH278" s="1"/>
  <c r="CD279"/>
  <c r="CH279" s="1"/>
  <c r="CD280"/>
  <c r="CH280" s="1"/>
  <c r="CD281"/>
  <c r="CH281" s="1"/>
  <c r="CD282"/>
  <c r="CH282" s="1"/>
  <c r="CD283"/>
  <c r="CH283" s="1"/>
  <c r="CD284"/>
  <c r="CH284" s="1"/>
  <c r="CD285"/>
  <c r="CH285" s="1"/>
  <c r="CD286"/>
  <c r="CH286" s="1"/>
  <c r="CD287"/>
  <c r="CH287" s="1"/>
  <c r="CD288"/>
  <c r="CH288" s="1"/>
  <c r="CD289"/>
  <c r="CH289" s="1"/>
  <c r="CD290"/>
  <c r="CH290" s="1"/>
  <c r="CD291"/>
  <c r="CH291" s="1"/>
  <c r="CD292"/>
  <c r="CH292" s="1"/>
  <c r="CD293"/>
  <c r="CH293" s="1"/>
  <c r="CD294"/>
  <c r="CH294" s="1"/>
  <c r="CD295"/>
  <c r="CH295" s="1"/>
  <c r="CD296"/>
  <c r="CH296" s="1"/>
  <c r="CD297"/>
  <c r="CH297" s="1"/>
  <c r="CD298"/>
  <c r="CH298" s="1"/>
  <c r="CD299"/>
  <c r="CH299" s="1"/>
  <c r="CD300"/>
  <c r="CH300" s="1"/>
  <c r="CD301"/>
  <c r="CH301" s="1"/>
  <c r="CD302"/>
  <c r="CH302" s="1"/>
  <c r="CD303"/>
  <c r="CH303" s="1"/>
  <c r="CD304"/>
  <c r="CH304" s="1"/>
  <c r="CD305"/>
  <c r="CH305" s="1"/>
  <c r="CD306"/>
  <c r="CH306" s="1"/>
  <c r="CD307"/>
  <c r="CH307" s="1"/>
  <c r="CD308"/>
  <c r="CH308" s="1"/>
  <c r="CD309"/>
  <c r="CH309" s="1"/>
  <c r="CD310"/>
  <c r="CH310" s="1"/>
  <c r="CD311"/>
  <c r="CH311" s="1"/>
  <c r="CD312"/>
  <c r="CH312" s="1"/>
  <c r="CD313"/>
  <c r="CH313" s="1"/>
  <c r="CD314"/>
  <c r="CH314" s="1"/>
  <c r="CD315"/>
  <c r="CH315" s="1"/>
  <c r="CD316"/>
  <c r="CH316" s="1"/>
  <c r="CD317"/>
  <c r="CH317" s="1"/>
  <c r="CD318"/>
  <c r="CH318" s="1"/>
  <c r="CD319"/>
  <c r="CH319" s="1"/>
  <c r="CD320"/>
  <c r="CH320" s="1"/>
  <c r="CD321"/>
  <c r="CH321" s="1"/>
  <c r="CD322"/>
  <c r="CH322" s="1"/>
  <c r="CD323"/>
  <c r="CH323" s="1"/>
  <c r="CD324"/>
  <c r="CH324" s="1"/>
  <c r="CD584"/>
  <c r="CH584" s="1"/>
  <c r="CD585"/>
  <c r="CH585" s="1"/>
  <c r="CD586"/>
  <c r="CH586" s="1"/>
  <c r="CD587"/>
  <c r="CH587" s="1"/>
  <c r="CD588"/>
  <c r="CH588" s="1"/>
  <c r="CD589"/>
  <c r="CH589" s="1"/>
  <c r="CD590"/>
  <c r="CH590" s="1"/>
  <c r="CD591"/>
  <c r="CH591" s="1"/>
  <c r="CD592"/>
  <c r="CH592" s="1"/>
  <c r="CD593"/>
  <c r="CH593" s="1"/>
  <c r="CD594"/>
  <c r="CH594" s="1"/>
  <c r="CD595"/>
  <c r="CH595" s="1"/>
  <c r="CD596"/>
  <c r="CH596" s="1"/>
  <c r="CD597"/>
  <c r="CH597" s="1"/>
  <c r="CD598"/>
  <c r="CH598" s="1"/>
  <c r="CD599"/>
  <c r="CH599" s="1"/>
  <c r="CD600"/>
  <c r="CH600" s="1"/>
  <c r="CD601"/>
  <c r="CH601" s="1"/>
  <c r="CD602"/>
  <c r="CH602" s="1"/>
  <c r="CD603"/>
  <c r="CH603" s="1"/>
  <c r="CD604"/>
  <c r="CH604" s="1"/>
  <c r="CD605"/>
  <c r="CH605" s="1"/>
  <c r="CD606"/>
  <c r="CH606" s="1"/>
  <c r="CD607"/>
  <c r="CH607" s="1"/>
  <c r="CD608"/>
  <c r="CH608" s="1"/>
  <c r="CD609"/>
  <c r="CH609" s="1"/>
  <c r="CD610"/>
  <c r="CH610" s="1"/>
  <c r="CD611"/>
  <c r="CH611" s="1"/>
  <c r="CD612"/>
  <c r="CH612" s="1"/>
  <c r="CD613"/>
  <c r="CH613" s="1"/>
  <c r="CD614"/>
  <c r="CH614" s="1"/>
  <c r="CD615"/>
  <c r="CH615" s="1"/>
  <c r="CD616"/>
  <c r="CH616" s="1"/>
  <c r="CD617"/>
  <c r="CH617" s="1"/>
  <c r="CD618"/>
  <c r="CH618" s="1"/>
  <c r="CD619"/>
  <c r="CH619" s="1"/>
  <c r="CD620"/>
  <c r="CH620" s="1"/>
  <c r="CD621"/>
  <c r="CH621" s="1"/>
  <c r="CD622"/>
  <c r="CH622" s="1"/>
  <c r="CD623"/>
  <c r="CH623" s="1"/>
  <c r="CD624"/>
  <c r="CH624" s="1"/>
  <c r="CD625"/>
  <c r="CH625" s="1"/>
  <c r="CD626"/>
  <c r="CH626" s="1"/>
  <c r="CD627"/>
  <c r="CH627" s="1"/>
  <c r="CD628"/>
  <c r="CH628" s="1"/>
  <c r="CD629"/>
  <c r="CH629" s="1"/>
  <c r="CD630"/>
  <c r="CH630" s="1"/>
  <c r="CD631"/>
  <c r="CH631" s="1"/>
  <c r="CD632"/>
  <c r="CH632" s="1"/>
  <c r="CD633"/>
  <c r="CH633" s="1"/>
  <c r="CD634"/>
  <c r="CH634" s="1"/>
  <c r="CD635"/>
  <c r="CH635" s="1"/>
  <c r="CD636"/>
  <c r="CH636" s="1"/>
  <c r="CD637"/>
  <c r="CH637" s="1"/>
  <c r="CD638"/>
  <c r="CH638" s="1"/>
  <c r="CD639"/>
  <c r="CH639" s="1"/>
  <c r="CD640"/>
  <c r="CH640" s="1"/>
  <c r="CD641"/>
  <c r="CH641" s="1"/>
  <c r="CD642"/>
  <c r="CH642" s="1"/>
  <c r="CD643"/>
  <c r="CH643" s="1"/>
  <c r="CD644"/>
  <c r="CH644" s="1"/>
  <c r="CD645"/>
  <c r="CH645" s="1"/>
  <c r="CD646"/>
  <c r="CH646" s="1"/>
  <c r="CD647"/>
  <c r="CH647" s="1"/>
  <c r="CD648"/>
  <c r="CH648" s="1"/>
  <c r="CD649"/>
  <c r="CH649" s="1"/>
  <c r="CD650"/>
  <c r="CH650" s="1"/>
  <c r="CD651"/>
  <c r="CH651" s="1"/>
  <c r="CD652"/>
  <c r="CH652" s="1"/>
  <c r="CD653"/>
  <c r="CH653" s="1"/>
  <c r="CD654"/>
  <c r="CH654" s="1"/>
  <c r="CD655"/>
  <c r="CH655" s="1"/>
  <c r="CD656"/>
  <c r="CH656" s="1"/>
  <c r="CD657"/>
  <c r="CH657" s="1"/>
  <c r="CD658"/>
  <c r="CH658" s="1"/>
  <c r="CD659"/>
  <c r="CH659" s="1"/>
  <c r="CD660"/>
  <c r="CH660" s="1"/>
  <c r="CD661"/>
  <c r="CH661" s="1"/>
  <c r="CD662"/>
  <c r="CH662" s="1"/>
  <c r="CD663"/>
  <c r="CH663" s="1"/>
  <c r="CD664"/>
  <c r="CH664" s="1"/>
  <c r="CD665"/>
  <c r="CH665" s="1"/>
  <c r="CD666"/>
  <c r="CH666" s="1"/>
  <c r="CD667"/>
  <c r="CH667" s="1"/>
  <c r="CD668"/>
  <c r="CH668" s="1"/>
  <c r="CD669"/>
  <c r="CH669" s="1"/>
  <c r="CD670"/>
  <c r="CH670" s="1"/>
  <c r="CD671"/>
  <c r="CH671" s="1"/>
  <c r="CD672"/>
  <c r="CH672" s="1"/>
  <c r="CD673"/>
  <c r="CH673" s="1"/>
  <c r="CD674"/>
  <c r="CH674" s="1"/>
  <c r="CD675"/>
  <c r="CH675" s="1"/>
  <c r="CD676"/>
  <c r="CH676" s="1"/>
  <c r="CD677"/>
  <c r="CH677" s="1"/>
  <c r="CD678"/>
  <c r="CH678" s="1"/>
  <c r="CD679"/>
  <c r="CH679" s="1"/>
  <c r="CD680"/>
  <c r="CH680" s="1"/>
  <c r="CD681"/>
  <c r="CH681" s="1"/>
  <c r="CD682"/>
  <c r="CH682" s="1"/>
  <c r="CD683"/>
  <c r="CH683" s="1"/>
  <c r="CD684"/>
  <c r="CH684" s="1"/>
  <c r="CD685"/>
  <c r="CH685" s="1"/>
  <c r="CD686"/>
  <c r="CH686" s="1"/>
  <c r="CD687"/>
  <c r="CH687" s="1"/>
  <c r="CD688"/>
  <c r="CH688" s="1"/>
  <c r="CD689"/>
  <c r="CH689" s="1"/>
  <c r="CD690"/>
  <c r="CH690" s="1"/>
  <c r="CD691"/>
  <c r="CH691" s="1"/>
  <c r="CD692"/>
  <c r="CH692" s="1"/>
  <c r="CD693"/>
  <c r="CH693" s="1"/>
  <c r="CD694"/>
  <c r="CH694" s="1"/>
  <c r="CD695"/>
  <c r="CH695" s="1"/>
  <c r="CD696"/>
  <c r="CH696" s="1"/>
  <c r="CD697"/>
  <c r="CH697" s="1"/>
  <c r="CD698"/>
  <c r="CH698" s="1"/>
  <c r="CD699"/>
  <c r="CH699" s="1"/>
  <c r="CD700"/>
  <c r="CH700" s="1"/>
  <c r="CD701"/>
  <c r="CH701" s="1"/>
  <c r="CD702"/>
  <c r="CH702" s="1"/>
  <c r="CD703"/>
  <c r="CH703" s="1"/>
  <c r="CD704"/>
  <c r="CH704" s="1"/>
  <c r="CD705"/>
  <c r="CH705" s="1"/>
  <c r="CD706"/>
  <c r="CH706" s="1"/>
  <c r="CD707"/>
  <c r="CH707" s="1"/>
  <c r="CD708"/>
  <c r="CH708" s="1"/>
  <c r="CD709"/>
  <c r="CH709" s="1"/>
  <c r="CD710"/>
  <c r="CH710" s="1"/>
  <c r="CD711"/>
  <c r="CH711" s="1"/>
  <c r="CD712"/>
  <c r="CH712" s="1"/>
  <c r="CD713"/>
  <c r="CH713" s="1"/>
  <c r="CD714"/>
  <c r="CH714" s="1"/>
  <c r="CD715"/>
  <c r="CH715" s="1"/>
  <c r="CD716"/>
  <c r="CH716" s="1"/>
  <c r="CD717"/>
  <c r="CH717" s="1"/>
  <c r="CD718"/>
  <c r="CH718" s="1"/>
  <c r="CD719"/>
  <c r="CH719" s="1"/>
  <c r="CD720"/>
  <c r="CH720" s="1"/>
  <c r="CD721"/>
  <c r="CH721" s="1"/>
  <c r="CD722"/>
  <c r="CH722" s="1"/>
  <c r="CD723"/>
  <c r="CH723" s="1"/>
  <c r="CD724"/>
  <c r="CH724" s="1"/>
  <c r="CD725"/>
  <c r="CH725" s="1"/>
  <c r="CD726"/>
  <c r="CH726" s="1"/>
  <c r="CD727"/>
  <c r="CH727" s="1"/>
  <c r="CD728"/>
  <c r="CH728" s="1"/>
  <c r="CD729"/>
  <c r="CH729" s="1"/>
  <c r="CD730"/>
  <c r="CH730" s="1"/>
  <c r="CD731"/>
  <c r="CH731" s="1"/>
  <c r="CD732"/>
  <c r="CH732" s="1"/>
  <c r="CD733"/>
  <c r="CH733" s="1"/>
  <c r="CD734"/>
  <c r="CH734" s="1"/>
  <c r="CD735"/>
  <c r="CH735" s="1"/>
  <c r="CD736"/>
  <c r="CH736" s="1"/>
  <c r="CD737"/>
  <c r="CH737" s="1"/>
  <c r="CD738"/>
  <c r="CH738" s="1"/>
  <c r="CD739"/>
  <c r="CH739" s="1"/>
  <c r="CD740"/>
  <c r="CH740" s="1"/>
  <c r="CD741"/>
  <c r="CH741" s="1"/>
  <c r="CD742"/>
  <c r="CH742" s="1"/>
  <c r="CD743"/>
  <c r="CH743" s="1"/>
  <c r="CD744"/>
  <c r="CH744" s="1"/>
  <c r="CD745"/>
  <c r="CH745" s="1"/>
  <c r="CD746"/>
  <c r="CH746" s="1"/>
  <c r="CD747"/>
  <c r="CH747" s="1"/>
  <c r="CD748"/>
  <c r="CH748" s="1"/>
  <c r="CD749"/>
  <c r="CH749" s="1"/>
  <c r="CD750"/>
  <c r="CH750" s="1"/>
  <c r="CD751"/>
  <c r="CH751" s="1"/>
  <c r="CD752"/>
  <c r="CH752" s="1"/>
  <c r="CD753"/>
  <c r="CH753" s="1"/>
  <c r="CD754"/>
  <c r="CH754" s="1"/>
  <c r="CD755"/>
  <c r="CH755" s="1"/>
  <c r="CD756"/>
  <c r="CH756" s="1"/>
  <c r="CD757"/>
  <c r="CH757" s="1"/>
  <c r="CD758"/>
  <c r="CH758" s="1"/>
  <c r="CD759"/>
  <c r="CH759" s="1"/>
  <c r="CD760"/>
  <c r="CH760" s="1"/>
  <c r="CD761"/>
  <c r="CH761" s="1"/>
  <c r="CD762"/>
  <c r="CH762" s="1"/>
  <c r="CD763"/>
  <c r="CH763" s="1"/>
  <c r="CD764"/>
  <c r="CH764" s="1"/>
  <c r="CD765"/>
  <c r="CH765" s="1"/>
  <c r="CD766"/>
  <c r="CH766" s="1"/>
  <c r="CD767"/>
  <c r="CH767" s="1"/>
  <c r="CD768"/>
  <c r="CH768" s="1"/>
  <c r="CD769"/>
  <c r="CH769" s="1"/>
  <c r="CD770"/>
  <c r="CH770" s="1"/>
  <c r="CD771"/>
  <c r="CH771" s="1"/>
  <c r="CD772"/>
  <c r="CH772" s="1"/>
  <c r="CD773"/>
  <c r="CH773" s="1"/>
  <c r="CD774"/>
  <c r="CH774" s="1"/>
  <c r="CD775"/>
  <c r="CH775" s="1"/>
  <c r="CD776"/>
  <c r="CH776" s="1"/>
  <c r="CD777"/>
  <c r="CH777" s="1"/>
  <c r="CD778"/>
  <c r="CH778" s="1"/>
  <c r="CD779"/>
  <c r="CH779" s="1"/>
  <c r="CD780"/>
  <c r="CH780" s="1"/>
  <c r="CD781"/>
  <c r="CH781" s="1"/>
  <c r="CD782"/>
  <c r="CH782" s="1"/>
  <c r="CD783"/>
  <c r="CH783" s="1"/>
  <c r="CD784"/>
  <c r="CH784" s="1"/>
  <c r="CD785"/>
  <c r="CH785" s="1"/>
  <c r="CD786"/>
  <c r="CH786" s="1"/>
  <c r="CD787"/>
  <c r="CH787" s="1"/>
  <c r="CD788"/>
  <c r="CH788" s="1"/>
  <c r="CD789"/>
  <c r="CH789" s="1"/>
  <c r="CD790"/>
  <c r="CH790" s="1"/>
  <c r="CD791"/>
  <c r="CH791" s="1"/>
  <c r="CD792"/>
  <c r="CH792" s="1"/>
  <c r="CD793"/>
  <c r="CH793" s="1"/>
  <c r="CD794"/>
  <c r="CH794" s="1"/>
  <c r="CD795"/>
  <c r="CH795" s="1"/>
  <c r="CD796"/>
  <c r="CH796" s="1"/>
  <c r="CD797"/>
  <c r="CH797" s="1"/>
  <c r="CD798"/>
  <c r="CH798" s="1"/>
  <c r="CD799"/>
  <c r="CH799" s="1"/>
  <c r="CD800"/>
  <c r="CH800" s="1"/>
  <c r="CD801"/>
  <c r="CH801" s="1"/>
  <c r="CD802"/>
  <c r="CH802" s="1"/>
  <c r="CD803"/>
  <c r="CH803" s="1"/>
  <c r="CD804"/>
  <c r="CH804" s="1"/>
  <c r="CD805"/>
  <c r="CH805" s="1"/>
  <c r="CD806"/>
  <c r="CH806" s="1"/>
  <c r="CD807"/>
  <c r="CH807" s="1"/>
  <c r="CD808"/>
  <c r="CH808" s="1"/>
  <c r="CD809"/>
  <c r="CH809" s="1"/>
  <c r="CD810"/>
  <c r="CH810" s="1"/>
  <c r="CD811"/>
  <c r="CH811" s="1"/>
  <c r="CD812"/>
  <c r="CH812" s="1"/>
  <c r="CD813"/>
  <c r="CH813" s="1"/>
  <c r="CD814"/>
  <c r="CH814" s="1"/>
  <c r="CD815"/>
  <c r="CH815" s="1"/>
  <c r="CD816"/>
  <c r="CH816" s="1"/>
  <c r="CD817"/>
  <c r="CH817" s="1"/>
  <c r="CD818"/>
  <c r="CH818" s="1"/>
  <c r="CD819"/>
  <c r="CH819" s="1"/>
  <c r="CD820"/>
  <c r="CH820" s="1"/>
  <c r="CD821"/>
  <c r="CH821" s="1"/>
  <c r="CD822"/>
  <c r="CH822" s="1"/>
  <c r="CD823"/>
  <c r="CH823" s="1"/>
  <c r="CD824"/>
  <c r="CH824" s="1"/>
  <c r="CD825"/>
  <c r="CH825" s="1"/>
  <c r="CD826"/>
  <c r="CH826" s="1"/>
  <c r="CD827"/>
  <c r="CH827" s="1"/>
  <c r="CD828"/>
  <c r="CH828" s="1"/>
  <c r="CD829"/>
  <c r="CH829" s="1"/>
  <c r="CD830"/>
  <c r="CH830" s="1"/>
  <c r="CD831"/>
  <c r="CH831" s="1"/>
  <c r="CD832"/>
  <c r="CH832" s="1"/>
  <c r="CD833"/>
  <c r="CH833" s="1"/>
  <c r="CD834"/>
  <c r="CH834" s="1"/>
  <c r="CD835"/>
  <c r="CH835" s="1"/>
  <c r="CD836"/>
  <c r="CH836" s="1"/>
  <c r="CD837"/>
  <c r="CH837" s="1"/>
  <c r="CD838"/>
  <c r="CH838" s="1"/>
  <c r="CD839"/>
  <c r="CH839" s="1"/>
  <c r="CD840"/>
  <c r="CH840" s="1"/>
  <c r="CD841"/>
  <c r="CH841" s="1"/>
  <c r="CD842"/>
  <c r="CH842" s="1"/>
  <c r="CD843"/>
  <c r="CH843" s="1"/>
  <c r="CD844"/>
  <c r="CH844" s="1"/>
  <c r="CD845"/>
  <c r="CH845" s="1"/>
  <c r="CD846"/>
  <c r="CH846" s="1"/>
  <c r="CD847"/>
  <c r="CH847" s="1"/>
  <c r="CD848"/>
  <c r="CH848" s="1"/>
  <c r="CD849"/>
  <c r="CH849" s="1"/>
  <c r="CD850"/>
  <c r="CH850" s="1"/>
  <c r="CD851"/>
  <c r="CH851" s="1"/>
  <c r="CD852"/>
  <c r="CH852" s="1"/>
  <c r="CD853"/>
  <c r="CH853" s="1"/>
  <c r="CD8"/>
  <c r="CH8" s="1"/>
  <c r="CD11"/>
  <c r="CH11" s="1"/>
  <c r="CD10"/>
  <c r="CH10" s="1"/>
  <c r="CD7"/>
  <c r="CH7" s="1"/>
  <c r="CD9"/>
  <c r="CH9" s="1"/>
  <c r="CD6"/>
  <c r="CH6" s="1"/>
  <c r="BA11"/>
  <c r="BU11" s="1"/>
  <c r="CB11"/>
  <c r="CF11" s="1"/>
  <c r="AZ11"/>
  <c r="BT11" s="1"/>
  <c r="BX11" s="1"/>
  <c r="CC12"/>
  <c r="CG12" s="1"/>
  <c r="CC14"/>
  <c r="CG14" s="1"/>
  <c r="CC16"/>
  <c r="CG16" s="1"/>
  <c r="CC18"/>
  <c r="CG18" s="1"/>
  <c r="CC20"/>
  <c r="CG20" s="1"/>
  <c r="CC22"/>
  <c r="CG22" s="1"/>
  <c r="CC24"/>
  <c r="CG24" s="1"/>
  <c r="CC26"/>
  <c r="CG26" s="1"/>
  <c r="CC28"/>
  <c r="CG28" s="1"/>
  <c r="CC30"/>
  <c r="CG30" s="1"/>
  <c r="CC51"/>
  <c r="CG51" s="1"/>
  <c r="CC13"/>
  <c r="CG13" s="1"/>
  <c r="CC15"/>
  <c r="CG15" s="1"/>
  <c r="CC17"/>
  <c r="CG17" s="1"/>
  <c r="CC19"/>
  <c r="CG19" s="1"/>
  <c r="CC21"/>
  <c r="CG21" s="1"/>
  <c r="CC23"/>
  <c r="CG23" s="1"/>
  <c r="CC25"/>
  <c r="CG25" s="1"/>
  <c r="CC27"/>
  <c r="CG27" s="1"/>
  <c r="CC29"/>
  <c r="CG29" s="1"/>
  <c r="CC31"/>
  <c r="CG31" s="1"/>
  <c r="CC32"/>
  <c r="CG32" s="1"/>
  <c r="CC33"/>
  <c r="CG33" s="1"/>
  <c r="CC34"/>
  <c r="CG34" s="1"/>
  <c r="CC35"/>
  <c r="CG35" s="1"/>
  <c r="CC36"/>
  <c r="CG36" s="1"/>
  <c r="CC37"/>
  <c r="CG37" s="1"/>
  <c r="CC38"/>
  <c r="CG38" s="1"/>
  <c r="CC39"/>
  <c r="CG39" s="1"/>
  <c r="CC40"/>
  <c r="CG40" s="1"/>
  <c r="CC41"/>
  <c r="CG41" s="1"/>
  <c r="CC42"/>
  <c r="CG42" s="1"/>
  <c r="CC43"/>
  <c r="CG43" s="1"/>
  <c r="CC44"/>
  <c r="CG44" s="1"/>
  <c r="CC45"/>
  <c r="CG45" s="1"/>
  <c r="CC46"/>
  <c r="CG46" s="1"/>
  <c r="CC47"/>
  <c r="CG47" s="1"/>
  <c r="CC48"/>
  <c r="CG48" s="1"/>
  <c r="CC49"/>
  <c r="CG49" s="1"/>
  <c r="CC50"/>
  <c r="CG50" s="1"/>
  <c r="CC52"/>
  <c r="CG52" s="1"/>
  <c r="CC53"/>
  <c r="CG53" s="1"/>
  <c r="CC54"/>
  <c r="CG54" s="1"/>
  <c r="CC55"/>
  <c r="CG55" s="1"/>
  <c r="CC56"/>
  <c r="CG56" s="1"/>
  <c r="CC57"/>
  <c r="CG57" s="1"/>
  <c r="CC58"/>
  <c r="CG58" s="1"/>
  <c r="CC59"/>
  <c r="CG59" s="1"/>
  <c r="CC91"/>
  <c r="CG91" s="1"/>
  <c r="CC93"/>
  <c r="CG93" s="1"/>
  <c r="CC95"/>
  <c r="CG95" s="1"/>
  <c r="CC97"/>
  <c r="CG97" s="1"/>
  <c r="CC99"/>
  <c r="CG99" s="1"/>
  <c r="CC101"/>
  <c r="CG101" s="1"/>
  <c r="CC103"/>
  <c r="CG103" s="1"/>
  <c r="CC105"/>
  <c r="CG105" s="1"/>
  <c r="CC107"/>
  <c r="CG107" s="1"/>
  <c r="CC109"/>
  <c r="CG109" s="1"/>
  <c r="CC111"/>
  <c r="CG111" s="1"/>
  <c r="CC113"/>
  <c r="CG113" s="1"/>
  <c r="CC115"/>
  <c r="CG115" s="1"/>
  <c r="CC116"/>
  <c r="CG116" s="1"/>
  <c r="CC118"/>
  <c r="CG118" s="1"/>
  <c r="CC120"/>
  <c r="CG120" s="1"/>
  <c r="CC60"/>
  <c r="CG60" s="1"/>
  <c r="CC61"/>
  <c r="CG61" s="1"/>
  <c r="CC62"/>
  <c r="CG62" s="1"/>
  <c r="CC63"/>
  <c r="CG63" s="1"/>
  <c r="CC64"/>
  <c r="CG64" s="1"/>
  <c r="CC65"/>
  <c r="CG65" s="1"/>
  <c r="CC66"/>
  <c r="CG66" s="1"/>
  <c r="CC67"/>
  <c r="CG67" s="1"/>
  <c r="CC68"/>
  <c r="CG68" s="1"/>
  <c r="CC69"/>
  <c r="CG69" s="1"/>
  <c r="CC70"/>
  <c r="CG70" s="1"/>
  <c r="CC71"/>
  <c r="CG71" s="1"/>
  <c r="CC72"/>
  <c r="CG72" s="1"/>
  <c r="CC73"/>
  <c r="CG73" s="1"/>
  <c r="CC74"/>
  <c r="CG74" s="1"/>
  <c r="CC75"/>
  <c r="CG75" s="1"/>
  <c r="CC76"/>
  <c r="CG76" s="1"/>
  <c r="CC77"/>
  <c r="CG77" s="1"/>
  <c r="CC78"/>
  <c r="CG78" s="1"/>
  <c r="CC79"/>
  <c r="CG79" s="1"/>
  <c r="CC80"/>
  <c r="CG80" s="1"/>
  <c r="CC81"/>
  <c r="CG81" s="1"/>
  <c r="CC82"/>
  <c r="CG82" s="1"/>
  <c r="CC83"/>
  <c r="CG83" s="1"/>
  <c r="CC84"/>
  <c r="CG84" s="1"/>
  <c r="CC85"/>
  <c r="CG85" s="1"/>
  <c r="CC86"/>
  <c r="CG86" s="1"/>
  <c r="CC87"/>
  <c r="CG87" s="1"/>
  <c r="CC88"/>
  <c r="CG88" s="1"/>
  <c r="CC89"/>
  <c r="CG89" s="1"/>
  <c r="CC90"/>
  <c r="CG90" s="1"/>
  <c r="CC92"/>
  <c r="CG92" s="1"/>
  <c r="CC94"/>
  <c r="CG94" s="1"/>
  <c r="CC96"/>
  <c r="CG96" s="1"/>
  <c r="CC98"/>
  <c r="CG98" s="1"/>
  <c r="CC100"/>
  <c r="CG100" s="1"/>
  <c r="CC102"/>
  <c r="CG102" s="1"/>
  <c r="CC104"/>
  <c r="CG104" s="1"/>
  <c r="CC106"/>
  <c r="CG106" s="1"/>
  <c r="CC108"/>
  <c r="CG108" s="1"/>
  <c r="CC110"/>
  <c r="CG110" s="1"/>
  <c r="CC112"/>
  <c r="CG112" s="1"/>
  <c r="CC114"/>
  <c r="CG114" s="1"/>
  <c r="CC117"/>
  <c r="CG117" s="1"/>
  <c r="CC119"/>
  <c r="CG119" s="1"/>
  <c r="CC121"/>
  <c r="CG121" s="1"/>
  <c r="CC145"/>
  <c r="CG145" s="1"/>
  <c r="CC146"/>
  <c r="CG146" s="1"/>
  <c r="CC147"/>
  <c r="CG147" s="1"/>
  <c r="CC148"/>
  <c r="CG148" s="1"/>
  <c r="CC149"/>
  <c r="CG149" s="1"/>
  <c r="CC150"/>
  <c r="CG150" s="1"/>
  <c r="CC151"/>
  <c r="CG151" s="1"/>
  <c r="CC152"/>
  <c r="CG152" s="1"/>
  <c r="CC153"/>
  <c r="CG153" s="1"/>
  <c r="CC154"/>
  <c r="CG154" s="1"/>
  <c r="CC155"/>
  <c r="CG155" s="1"/>
  <c r="CC156"/>
  <c r="CG156" s="1"/>
  <c r="CC157"/>
  <c r="CG157" s="1"/>
  <c r="CC158"/>
  <c r="CG158" s="1"/>
  <c r="CC159"/>
  <c r="CG159" s="1"/>
  <c r="CC160"/>
  <c r="CG160" s="1"/>
  <c r="CC161"/>
  <c r="CG161" s="1"/>
  <c r="CC162"/>
  <c r="CG162" s="1"/>
  <c r="CC163"/>
  <c r="CG163" s="1"/>
  <c r="CC164"/>
  <c r="CG164" s="1"/>
  <c r="CC165"/>
  <c r="CG165" s="1"/>
  <c r="CC166"/>
  <c r="CG166" s="1"/>
  <c r="CC167"/>
  <c r="CG167" s="1"/>
  <c r="CC168"/>
  <c r="CG168" s="1"/>
  <c r="CC169"/>
  <c r="CG169" s="1"/>
  <c r="CC170"/>
  <c r="CG170" s="1"/>
  <c r="CC171"/>
  <c r="CG171" s="1"/>
  <c r="CC172"/>
  <c r="CG172" s="1"/>
  <c r="CC173"/>
  <c r="CG173" s="1"/>
  <c r="CC174"/>
  <c r="CG174" s="1"/>
  <c r="CC175"/>
  <c r="CG175" s="1"/>
  <c r="CC176"/>
  <c r="CG176" s="1"/>
  <c r="CC177"/>
  <c r="CG177" s="1"/>
  <c r="CC178"/>
  <c r="CG178" s="1"/>
  <c r="CC179"/>
  <c r="CG179" s="1"/>
  <c r="CC180"/>
  <c r="CG180" s="1"/>
  <c r="CC181"/>
  <c r="CG181" s="1"/>
  <c r="CC182"/>
  <c r="CG182" s="1"/>
  <c r="CC183"/>
  <c r="CG183" s="1"/>
  <c r="CC188"/>
  <c r="CG188" s="1"/>
  <c r="CC189"/>
  <c r="CG189" s="1"/>
  <c r="CC190"/>
  <c r="CG190" s="1"/>
  <c r="CC191"/>
  <c r="CG191" s="1"/>
  <c r="CC264"/>
  <c r="CG264" s="1"/>
  <c r="CC265"/>
  <c r="CG265" s="1"/>
  <c r="CC266"/>
  <c r="CG266" s="1"/>
  <c r="CC267"/>
  <c r="CG267" s="1"/>
  <c r="CC268"/>
  <c r="CG268" s="1"/>
  <c r="CC269"/>
  <c r="CG269" s="1"/>
  <c r="CC270"/>
  <c r="CG270" s="1"/>
  <c r="CC271"/>
  <c r="CG271" s="1"/>
  <c r="CC272"/>
  <c r="CG272" s="1"/>
  <c r="CC273"/>
  <c r="CG273" s="1"/>
  <c r="CC274"/>
  <c r="CG274" s="1"/>
  <c r="CC275"/>
  <c r="CG275" s="1"/>
  <c r="CC276"/>
  <c r="CG276" s="1"/>
  <c r="CC277"/>
  <c r="CG277" s="1"/>
  <c r="CC278"/>
  <c r="CG278" s="1"/>
  <c r="CC279"/>
  <c r="CG279" s="1"/>
  <c r="CC280"/>
  <c r="CG280" s="1"/>
  <c r="CC281"/>
  <c r="CG281" s="1"/>
  <c r="CC282"/>
  <c r="CG282" s="1"/>
  <c r="CC283"/>
  <c r="CG283" s="1"/>
  <c r="CC284"/>
  <c r="CG284" s="1"/>
  <c r="CC285"/>
  <c r="CG285" s="1"/>
  <c r="CC286"/>
  <c r="CG286" s="1"/>
  <c r="CC287"/>
  <c r="CG287" s="1"/>
  <c r="CC288"/>
  <c r="CG288" s="1"/>
  <c r="CC289"/>
  <c r="CG289" s="1"/>
  <c r="CC290"/>
  <c r="CG290" s="1"/>
  <c r="CC291"/>
  <c r="CG291" s="1"/>
  <c r="CC292"/>
  <c r="CG292" s="1"/>
  <c r="CC184"/>
  <c r="CG184" s="1"/>
  <c r="CC185"/>
  <c r="CG185" s="1"/>
  <c r="CC186"/>
  <c r="CG186" s="1"/>
  <c r="CC187"/>
  <c r="CG187" s="1"/>
  <c r="CC192"/>
  <c r="CG192" s="1"/>
  <c r="CC193"/>
  <c r="CG193" s="1"/>
  <c r="CC194"/>
  <c r="CG194" s="1"/>
  <c r="CC195"/>
  <c r="CG195" s="1"/>
  <c r="CC196"/>
  <c r="CG196" s="1"/>
  <c r="CC197"/>
  <c r="CG197" s="1"/>
  <c r="CC198"/>
  <c r="CG198" s="1"/>
  <c r="CC199"/>
  <c r="CG199" s="1"/>
  <c r="CC200"/>
  <c r="CG200" s="1"/>
  <c r="CC201"/>
  <c r="CG201" s="1"/>
  <c r="CC202"/>
  <c r="CG202" s="1"/>
  <c r="CC203"/>
  <c r="CG203" s="1"/>
  <c r="CC204"/>
  <c r="CG204" s="1"/>
  <c r="CC205"/>
  <c r="CG205" s="1"/>
  <c r="CC206"/>
  <c r="CG206" s="1"/>
  <c r="CC207"/>
  <c r="CG207" s="1"/>
  <c r="CC208"/>
  <c r="CG208" s="1"/>
  <c r="CC209"/>
  <c r="CG209" s="1"/>
  <c r="CC210"/>
  <c r="CG210" s="1"/>
  <c r="CC211"/>
  <c r="CG211" s="1"/>
  <c r="CC212"/>
  <c r="CG212" s="1"/>
  <c r="CC213"/>
  <c r="CG213" s="1"/>
  <c r="CC214"/>
  <c r="CG214" s="1"/>
  <c r="CC215"/>
  <c r="CG215" s="1"/>
  <c r="CC216"/>
  <c r="CG216" s="1"/>
  <c r="CC217"/>
  <c r="CG217" s="1"/>
  <c r="CC218"/>
  <c r="CG218" s="1"/>
  <c r="CC219"/>
  <c r="CG219" s="1"/>
  <c r="CC220"/>
  <c r="CG220" s="1"/>
  <c r="CC221"/>
  <c r="CG221" s="1"/>
  <c r="CC222"/>
  <c r="CG222" s="1"/>
  <c r="CC223"/>
  <c r="CG223" s="1"/>
  <c r="CC224"/>
  <c r="CG224" s="1"/>
  <c r="CC225"/>
  <c r="CG225" s="1"/>
  <c r="CC226"/>
  <c r="CG226" s="1"/>
  <c r="CC227"/>
  <c r="CG227" s="1"/>
  <c r="CC228"/>
  <c r="CG228" s="1"/>
  <c r="CC229"/>
  <c r="CG229" s="1"/>
  <c r="CC230"/>
  <c r="CG230" s="1"/>
  <c r="CC231"/>
  <c r="CG231" s="1"/>
  <c r="CC232"/>
  <c r="CG232" s="1"/>
  <c r="CC233"/>
  <c r="CG233" s="1"/>
  <c r="CC234"/>
  <c r="CG234" s="1"/>
  <c r="CC235"/>
  <c r="CG235" s="1"/>
  <c r="CC236"/>
  <c r="CG236" s="1"/>
  <c r="CC237"/>
  <c r="CG237" s="1"/>
  <c r="CC238"/>
  <c r="CG238" s="1"/>
  <c r="CC239"/>
  <c r="CG239" s="1"/>
  <c r="CC240"/>
  <c r="CG240" s="1"/>
  <c r="CC241"/>
  <c r="CG241" s="1"/>
  <c r="CC242"/>
  <c r="CG242" s="1"/>
  <c r="CC243"/>
  <c r="CG243" s="1"/>
  <c r="CC244"/>
  <c r="CG244" s="1"/>
  <c r="CC245"/>
  <c r="CG245" s="1"/>
  <c r="CC246"/>
  <c r="CG246" s="1"/>
  <c r="CC247"/>
  <c r="CG247" s="1"/>
  <c r="CC248"/>
  <c r="CG248" s="1"/>
  <c r="CC249"/>
  <c r="CG249" s="1"/>
  <c r="CC250"/>
  <c r="CG250" s="1"/>
  <c r="CC251"/>
  <c r="CG251" s="1"/>
  <c r="CC252"/>
  <c r="CG252" s="1"/>
  <c r="CC253"/>
  <c r="CG253" s="1"/>
  <c r="CC254"/>
  <c r="CG254" s="1"/>
  <c r="CC255"/>
  <c r="CG255" s="1"/>
  <c r="CC256"/>
  <c r="CG256" s="1"/>
  <c r="CC257"/>
  <c r="CG257" s="1"/>
  <c r="CC258"/>
  <c r="CG258" s="1"/>
  <c r="CC259"/>
  <c r="CG259" s="1"/>
  <c r="CC260"/>
  <c r="CG260" s="1"/>
  <c r="CC261"/>
  <c r="CG261" s="1"/>
  <c r="CC262"/>
  <c r="CG262" s="1"/>
  <c r="CC263"/>
  <c r="CG263" s="1"/>
  <c r="CC326"/>
  <c r="CG326" s="1"/>
  <c r="CC328"/>
  <c r="CG328" s="1"/>
  <c r="CC330"/>
  <c r="CG330" s="1"/>
  <c r="CC332"/>
  <c r="CG332" s="1"/>
  <c r="CC334"/>
  <c r="CG334" s="1"/>
  <c r="CC336"/>
  <c r="CG336" s="1"/>
  <c r="CC338"/>
  <c r="CG338" s="1"/>
  <c r="CC340"/>
  <c r="CG340" s="1"/>
  <c r="CC342"/>
  <c r="CG342" s="1"/>
  <c r="CC344"/>
  <c r="CG344" s="1"/>
  <c r="CC346"/>
  <c r="CG346" s="1"/>
  <c r="CC348"/>
  <c r="CG348" s="1"/>
  <c r="CC350"/>
  <c r="CG350" s="1"/>
  <c r="CC352"/>
  <c r="CG352" s="1"/>
  <c r="CC354"/>
  <c r="CG354" s="1"/>
  <c r="CC356"/>
  <c r="CG356" s="1"/>
  <c r="CC358"/>
  <c r="CG358" s="1"/>
  <c r="CC360"/>
  <c r="CG360" s="1"/>
  <c r="CC362"/>
  <c r="CG362" s="1"/>
  <c r="CC364"/>
  <c r="CG364" s="1"/>
  <c r="CC366"/>
  <c r="CG366" s="1"/>
  <c r="CC368"/>
  <c r="CG368" s="1"/>
  <c r="CC370"/>
  <c r="CG370" s="1"/>
  <c r="CC372"/>
  <c r="CG372" s="1"/>
  <c r="CC374"/>
  <c r="CG374" s="1"/>
  <c r="CC376"/>
  <c r="CG376" s="1"/>
  <c r="CC378"/>
  <c r="CG378" s="1"/>
  <c r="CC380"/>
  <c r="CG380" s="1"/>
  <c r="CC382"/>
  <c r="CG382" s="1"/>
  <c r="CC384"/>
  <c r="CG384" s="1"/>
  <c r="CC386"/>
  <c r="CG386" s="1"/>
  <c r="CC388"/>
  <c r="CG388" s="1"/>
  <c r="CC390"/>
  <c r="CG390" s="1"/>
  <c r="CC392"/>
  <c r="CG392" s="1"/>
  <c r="CC394"/>
  <c r="CG394" s="1"/>
  <c r="CC396"/>
  <c r="CG396" s="1"/>
  <c r="CC398"/>
  <c r="CG398" s="1"/>
  <c r="CC400"/>
  <c r="CG400" s="1"/>
  <c r="CC422"/>
  <c r="CG422" s="1"/>
  <c r="CC424"/>
  <c r="CG424" s="1"/>
  <c r="CC426"/>
  <c r="CG426" s="1"/>
  <c r="CC428"/>
  <c r="CG428" s="1"/>
  <c r="CC430"/>
  <c r="CG430" s="1"/>
  <c r="CC432"/>
  <c r="CG432" s="1"/>
  <c r="CC434"/>
  <c r="CG434" s="1"/>
  <c r="CC436"/>
  <c r="CG436" s="1"/>
  <c r="CC438"/>
  <c r="CG438" s="1"/>
  <c r="CC440"/>
  <c r="CG440" s="1"/>
  <c r="CC442"/>
  <c r="CG442" s="1"/>
  <c r="CC444"/>
  <c r="CG444" s="1"/>
  <c r="CC446"/>
  <c r="CG446" s="1"/>
  <c r="CC448"/>
  <c r="CG448" s="1"/>
  <c r="CC450"/>
  <c r="CG450" s="1"/>
  <c r="CC452"/>
  <c r="CG452" s="1"/>
  <c r="CC454"/>
  <c r="CG454" s="1"/>
  <c r="CC456"/>
  <c r="CG456" s="1"/>
  <c r="CC458"/>
  <c r="CG458" s="1"/>
  <c r="CC460"/>
  <c r="CG460" s="1"/>
  <c r="CC462"/>
  <c r="CG462" s="1"/>
  <c r="CC464"/>
  <c r="CG464" s="1"/>
  <c r="CC466"/>
  <c r="CG466" s="1"/>
  <c r="CC294"/>
  <c r="CG294" s="1"/>
  <c r="CC295"/>
  <c r="CG295" s="1"/>
  <c r="CC296"/>
  <c r="CG296" s="1"/>
  <c r="CC297"/>
  <c r="CG297" s="1"/>
  <c r="CC298"/>
  <c r="CG298" s="1"/>
  <c r="CC299"/>
  <c r="CG299" s="1"/>
  <c r="CC300"/>
  <c r="CG300" s="1"/>
  <c r="CC301"/>
  <c r="CG301" s="1"/>
  <c r="CC302"/>
  <c r="CG302" s="1"/>
  <c r="CC303"/>
  <c r="CG303" s="1"/>
  <c r="CC304"/>
  <c r="CG304" s="1"/>
  <c r="CC305"/>
  <c r="CG305" s="1"/>
  <c r="CC306"/>
  <c r="CG306" s="1"/>
  <c r="CC307"/>
  <c r="CG307" s="1"/>
  <c r="CC308"/>
  <c r="CG308" s="1"/>
  <c r="CC309"/>
  <c r="CG309" s="1"/>
  <c r="CC310"/>
  <c r="CG310" s="1"/>
  <c r="CC311"/>
  <c r="CG311" s="1"/>
  <c r="CC312"/>
  <c r="CG312" s="1"/>
  <c r="CC313"/>
  <c r="CG313" s="1"/>
  <c r="CC314"/>
  <c r="CG314" s="1"/>
  <c r="CC315"/>
  <c r="CG315" s="1"/>
  <c r="CC316"/>
  <c r="CG316" s="1"/>
  <c r="CC317"/>
  <c r="CG317" s="1"/>
  <c r="CC318"/>
  <c r="CG318" s="1"/>
  <c r="CC319"/>
  <c r="CG319" s="1"/>
  <c r="CC320"/>
  <c r="CG320" s="1"/>
  <c r="CC321"/>
  <c r="CG321" s="1"/>
  <c r="CC322"/>
  <c r="CG322" s="1"/>
  <c r="CC323"/>
  <c r="CG323" s="1"/>
  <c r="CC324"/>
  <c r="CG324" s="1"/>
  <c r="CC325"/>
  <c r="CG325" s="1"/>
  <c r="CC327"/>
  <c r="CG327" s="1"/>
  <c r="CC329"/>
  <c r="CG329" s="1"/>
  <c r="CC331"/>
  <c r="CG331" s="1"/>
  <c r="CC333"/>
  <c r="CG333" s="1"/>
  <c r="CC335"/>
  <c r="CG335" s="1"/>
  <c r="CC337"/>
  <c r="CG337" s="1"/>
  <c r="CC339"/>
  <c r="CG339" s="1"/>
  <c r="CC341"/>
  <c r="CG341" s="1"/>
  <c r="CC343"/>
  <c r="CG343" s="1"/>
  <c r="CC345"/>
  <c r="CG345" s="1"/>
  <c r="CC347"/>
  <c r="CG347" s="1"/>
  <c r="CC349"/>
  <c r="CG349" s="1"/>
  <c r="CC351"/>
  <c r="CG351" s="1"/>
  <c r="CC353"/>
  <c r="CG353" s="1"/>
  <c r="CC355"/>
  <c r="CG355" s="1"/>
  <c r="CC357"/>
  <c r="CG357" s="1"/>
  <c r="CC359"/>
  <c r="CG359" s="1"/>
  <c r="CC361"/>
  <c r="CG361" s="1"/>
  <c r="CC363"/>
  <c r="CG363" s="1"/>
  <c r="CC365"/>
  <c r="CG365" s="1"/>
  <c r="CC367"/>
  <c r="CG367" s="1"/>
  <c r="CC369"/>
  <c r="CG369" s="1"/>
  <c r="CC371"/>
  <c r="CG371" s="1"/>
  <c r="CC373"/>
  <c r="CG373" s="1"/>
  <c r="CC375"/>
  <c r="CG375" s="1"/>
  <c r="CC377"/>
  <c r="CG377" s="1"/>
  <c r="CC379"/>
  <c r="CG379" s="1"/>
  <c r="CC381"/>
  <c r="CG381" s="1"/>
  <c r="CC383"/>
  <c r="CG383" s="1"/>
  <c r="CC385"/>
  <c r="CG385" s="1"/>
  <c r="CC387"/>
  <c r="CG387" s="1"/>
  <c r="CC389"/>
  <c r="CG389" s="1"/>
  <c r="CC391"/>
  <c r="CG391" s="1"/>
  <c r="CC393"/>
  <c r="CG393" s="1"/>
  <c r="CC395"/>
  <c r="CG395" s="1"/>
  <c r="CC397"/>
  <c r="CG397" s="1"/>
  <c r="CC399"/>
  <c r="CG399" s="1"/>
  <c r="CC421"/>
  <c r="CG421" s="1"/>
  <c r="CC423"/>
  <c r="CG423" s="1"/>
  <c r="CC425"/>
  <c r="CG425" s="1"/>
  <c r="CC427"/>
  <c r="CG427" s="1"/>
  <c r="CC429"/>
  <c r="CG429" s="1"/>
  <c r="CC431"/>
  <c r="CG431" s="1"/>
  <c r="CC433"/>
  <c r="CG433" s="1"/>
  <c r="CC435"/>
  <c r="CG435" s="1"/>
  <c r="CC437"/>
  <c r="CG437" s="1"/>
  <c r="CC439"/>
  <c r="CG439" s="1"/>
  <c r="CC441"/>
  <c r="CG441" s="1"/>
  <c r="CC443"/>
  <c r="CG443" s="1"/>
  <c r="CC445"/>
  <c r="CG445" s="1"/>
  <c r="CC447"/>
  <c r="CG447" s="1"/>
  <c r="CC449"/>
  <c r="CG449" s="1"/>
  <c r="CC451"/>
  <c r="CG451" s="1"/>
  <c r="CC453"/>
  <c r="CG453" s="1"/>
  <c r="CC455"/>
  <c r="CG455" s="1"/>
  <c r="CC457"/>
  <c r="CG457" s="1"/>
  <c r="CC459"/>
  <c r="CG459" s="1"/>
  <c r="CC461"/>
  <c r="CG461" s="1"/>
  <c r="CC463"/>
  <c r="CG463" s="1"/>
  <c r="CC465"/>
  <c r="CG465" s="1"/>
  <c r="CC467"/>
  <c r="CG467" s="1"/>
  <c r="CC469"/>
  <c r="CG469" s="1"/>
  <c r="CC471"/>
  <c r="CG471" s="1"/>
  <c r="CC473"/>
  <c r="CG473" s="1"/>
  <c r="CC475"/>
  <c r="CG475" s="1"/>
  <c r="CC477"/>
  <c r="CG477" s="1"/>
  <c r="CC479"/>
  <c r="CG479" s="1"/>
  <c r="CC481"/>
  <c r="CG481" s="1"/>
  <c r="CC483"/>
  <c r="CG483" s="1"/>
  <c r="CC485"/>
  <c r="CG485" s="1"/>
  <c r="CC487"/>
  <c r="CG487" s="1"/>
  <c r="CC489"/>
  <c r="CG489" s="1"/>
  <c r="CC491"/>
  <c r="CG491" s="1"/>
  <c r="CC493"/>
  <c r="CG493" s="1"/>
  <c r="CC495"/>
  <c r="CG495" s="1"/>
  <c r="CC497"/>
  <c r="CG497" s="1"/>
  <c r="CC499"/>
  <c r="CG499" s="1"/>
  <c r="CC501"/>
  <c r="CG501" s="1"/>
  <c r="CC503"/>
  <c r="CG503" s="1"/>
  <c r="CC505"/>
  <c r="CG505" s="1"/>
  <c r="CC507"/>
  <c r="CG507" s="1"/>
  <c r="CC509"/>
  <c r="CG509" s="1"/>
  <c r="CC511"/>
  <c r="CG511" s="1"/>
  <c r="CC513"/>
  <c r="CG513" s="1"/>
  <c r="CC515"/>
  <c r="CG515" s="1"/>
  <c r="CC517"/>
  <c r="CG517" s="1"/>
  <c r="CC519"/>
  <c r="CG519" s="1"/>
  <c r="CC521"/>
  <c r="CG521" s="1"/>
  <c r="CC523"/>
  <c r="CG523" s="1"/>
  <c r="CC525"/>
  <c r="CG525" s="1"/>
  <c r="CC527"/>
  <c r="CG527" s="1"/>
  <c r="CC529"/>
  <c r="CG529" s="1"/>
  <c r="CC531"/>
  <c r="CG531" s="1"/>
  <c r="CC533"/>
  <c r="CG533" s="1"/>
  <c r="CC535"/>
  <c r="CG535" s="1"/>
  <c r="CC537"/>
  <c r="CG537" s="1"/>
  <c r="CC539"/>
  <c r="CG539" s="1"/>
  <c r="CC541"/>
  <c r="CG541" s="1"/>
  <c r="CC543"/>
  <c r="CG543" s="1"/>
  <c r="CC545"/>
  <c r="CG545" s="1"/>
  <c r="CC547"/>
  <c r="CG547" s="1"/>
  <c r="CC549"/>
  <c r="CG549" s="1"/>
  <c r="CC551"/>
  <c r="CG551" s="1"/>
  <c r="CC553"/>
  <c r="CG553" s="1"/>
  <c r="CC555"/>
  <c r="CG555" s="1"/>
  <c r="CC557"/>
  <c r="CG557" s="1"/>
  <c r="CC559"/>
  <c r="CG559" s="1"/>
  <c r="CC561"/>
  <c r="CG561" s="1"/>
  <c r="CC585"/>
  <c r="CG585" s="1"/>
  <c r="CC586"/>
  <c r="CG586" s="1"/>
  <c r="CC587"/>
  <c r="CG587" s="1"/>
  <c r="CC588"/>
  <c r="CG588" s="1"/>
  <c r="CC589"/>
  <c r="CG589" s="1"/>
  <c r="CC590"/>
  <c r="CG590" s="1"/>
  <c r="CC591"/>
  <c r="CG591" s="1"/>
  <c r="CC592"/>
  <c r="CG592" s="1"/>
  <c r="CC593"/>
  <c r="CG593" s="1"/>
  <c r="CC594"/>
  <c r="CG594" s="1"/>
  <c r="CC595"/>
  <c r="CG595" s="1"/>
  <c r="CC596"/>
  <c r="CG596" s="1"/>
  <c r="CC597"/>
  <c r="CG597" s="1"/>
  <c r="CC598"/>
  <c r="CG598" s="1"/>
  <c r="CC599"/>
  <c r="CG599" s="1"/>
  <c r="CC600"/>
  <c r="CG600" s="1"/>
  <c r="CC601"/>
  <c r="CG601" s="1"/>
  <c r="CC602"/>
  <c r="CG602" s="1"/>
  <c r="CC603"/>
  <c r="CG603" s="1"/>
  <c r="CC604"/>
  <c r="CG604" s="1"/>
  <c r="CC605"/>
  <c r="CG605" s="1"/>
  <c r="CC606"/>
  <c r="CG606" s="1"/>
  <c r="CC607"/>
  <c r="CG607" s="1"/>
  <c r="CC608"/>
  <c r="CG608" s="1"/>
  <c r="CC609"/>
  <c r="CG609" s="1"/>
  <c r="CC610"/>
  <c r="CG610" s="1"/>
  <c r="CC611"/>
  <c r="CG611" s="1"/>
  <c r="CC612"/>
  <c r="CG612" s="1"/>
  <c r="CC613"/>
  <c r="CG613" s="1"/>
  <c r="CC614"/>
  <c r="CG614" s="1"/>
  <c r="CC615"/>
  <c r="CG615" s="1"/>
  <c r="CC616"/>
  <c r="CG616" s="1"/>
  <c r="CC617"/>
  <c r="CG617" s="1"/>
  <c r="CC618"/>
  <c r="CG618" s="1"/>
  <c r="CC619"/>
  <c r="CG619" s="1"/>
  <c r="CC620"/>
  <c r="CG620" s="1"/>
  <c r="CC621"/>
  <c r="CG621" s="1"/>
  <c r="CC622"/>
  <c r="CG622" s="1"/>
  <c r="CC623"/>
  <c r="CG623" s="1"/>
  <c r="CC624"/>
  <c r="CG624" s="1"/>
  <c r="CC625"/>
  <c r="CG625" s="1"/>
  <c r="CC626"/>
  <c r="CG626" s="1"/>
  <c r="CC627"/>
  <c r="CG627" s="1"/>
  <c r="CC628"/>
  <c r="CG628" s="1"/>
  <c r="CC629"/>
  <c r="CG629" s="1"/>
  <c r="CC630"/>
  <c r="CG630" s="1"/>
  <c r="CC631"/>
  <c r="CG631" s="1"/>
  <c r="CC632"/>
  <c r="CG632" s="1"/>
  <c r="CC633"/>
  <c r="CG633" s="1"/>
  <c r="CC634"/>
  <c r="CG634" s="1"/>
  <c r="CC635"/>
  <c r="CG635" s="1"/>
  <c r="CC636"/>
  <c r="CG636" s="1"/>
  <c r="CC637"/>
  <c r="CG637" s="1"/>
  <c r="CC638"/>
  <c r="CG638" s="1"/>
  <c r="CC639"/>
  <c r="CG639" s="1"/>
  <c r="CC640"/>
  <c r="CG640" s="1"/>
  <c r="CC641"/>
  <c r="CG641" s="1"/>
  <c r="CC468"/>
  <c r="CG468" s="1"/>
  <c r="CC470"/>
  <c r="CG470" s="1"/>
  <c r="CC472"/>
  <c r="CG472" s="1"/>
  <c r="CC474"/>
  <c r="CG474" s="1"/>
  <c r="CC476"/>
  <c r="CG476" s="1"/>
  <c r="CC478"/>
  <c r="CG478" s="1"/>
  <c r="CC480"/>
  <c r="CG480" s="1"/>
  <c r="CC482"/>
  <c r="CG482" s="1"/>
  <c r="CC484"/>
  <c r="CG484" s="1"/>
  <c r="CC486"/>
  <c r="CG486" s="1"/>
  <c r="CC488"/>
  <c r="CG488" s="1"/>
  <c r="CC490"/>
  <c r="CG490" s="1"/>
  <c r="CC492"/>
  <c r="CG492" s="1"/>
  <c r="CC494"/>
  <c r="CG494" s="1"/>
  <c r="CC496"/>
  <c r="CG496" s="1"/>
  <c r="CC498"/>
  <c r="CG498" s="1"/>
  <c r="CC500"/>
  <c r="CG500" s="1"/>
  <c r="CC502"/>
  <c r="CG502" s="1"/>
  <c r="CC504"/>
  <c r="CG504" s="1"/>
  <c r="CC506"/>
  <c r="CG506" s="1"/>
  <c r="CC508"/>
  <c r="CG508" s="1"/>
  <c r="CC510"/>
  <c r="CG510" s="1"/>
  <c r="CC512"/>
  <c r="CG512" s="1"/>
  <c r="CC514"/>
  <c r="CG514" s="1"/>
  <c r="CC516"/>
  <c r="CG516" s="1"/>
  <c r="CC518"/>
  <c r="CG518" s="1"/>
  <c r="CC520"/>
  <c r="CG520" s="1"/>
  <c r="CC522"/>
  <c r="CG522" s="1"/>
  <c r="CC524"/>
  <c r="CG524" s="1"/>
  <c r="CC526"/>
  <c r="CG526" s="1"/>
  <c r="CC528"/>
  <c r="CG528" s="1"/>
  <c r="CC530"/>
  <c r="CG530" s="1"/>
  <c r="CC532"/>
  <c r="CG532" s="1"/>
  <c r="CC534"/>
  <c r="CG534" s="1"/>
  <c r="CC536"/>
  <c r="CG536" s="1"/>
  <c r="CC538"/>
  <c r="CG538" s="1"/>
  <c r="CC540"/>
  <c r="CG540" s="1"/>
  <c r="CC542"/>
  <c r="CG542" s="1"/>
  <c r="CC544"/>
  <c r="CG544" s="1"/>
  <c r="CC546"/>
  <c r="CG546" s="1"/>
  <c r="CC548"/>
  <c r="CG548" s="1"/>
  <c r="CC550"/>
  <c r="CG550" s="1"/>
  <c r="CC552"/>
  <c r="CG552" s="1"/>
  <c r="CC554"/>
  <c r="CG554" s="1"/>
  <c r="CC556"/>
  <c r="CG556" s="1"/>
  <c r="CC558"/>
  <c r="CG558" s="1"/>
  <c r="CC560"/>
  <c r="CG560" s="1"/>
  <c r="CC833"/>
  <c r="CG833" s="1"/>
  <c r="CC834"/>
  <c r="CG834" s="1"/>
  <c r="CC835"/>
  <c r="CG835" s="1"/>
  <c r="CC836"/>
  <c r="CG836" s="1"/>
  <c r="CC837"/>
  <c r="CG837" s="1"/>
  <c r="CC838"/>
  <c r="CG838" s="1"/>
  <c r="CC839"/>
  <c r="CG839" s="1"/>
  <c r="CC840"/>
  <c r="CG840" s="1"/>
  <c r="CC841"/>
  <c r="CG841" s="1"/>
  <c r="CC842"/>
  <c r="CG842" s="1"/>
  <c r="CC843"/>
  <c r="CG843" s="1"/>
  <c r="CC844"/>
  <c r="CG844" s="1"/>
  <c r="CC845"/>
  <c r="CG845" s="1"/>
  <c r="CC846"/>
  <c r="CG846" s="1"/>
  <c r="CC847"/>
  <c r="CG847" s="1"/>
  <c r="CC848"/>
  <c r="CG848" s="1"/>
  <c r="CC849"/>
  <c r="CG849" s="1"/>
  <c r="CC850"/>
  <c r="CG850" s="1"/>
  <c r="CC851"/>
  <c r="CG851" s="1"/>
  <c r="CC852"/>
  <c r="CG852" s="1"/>
  <c r="CC853"/>
  <c r="CG853" s="1"/>
  <c r="CC854"/>
  <c r="CG854" s="1"/>
  <c r="CC856"/>
  <c r="CG856" s="1"/>
  <c r="CC858"/>
  <c r="CG858" s="1"/>
  <c r="CC860"/>
  <c r="CG860" s="1"/>
  <c r="CC862"/>
  <c r="CG862" s="1"/>
  <c r="CC864"/>
  <c r="CG864" s="1"/>
  <c r="CC866"/>
  <c r="CG866" s="1"/>
  <c r="CC868"/>
  <c r="CG868" s="1"/>
  <c r="CC870"/>
  <c r="CG870" s="1"/>
  <c r="CC872"/>
  <c r="CG872" s="1"/>
  <c r="CC874"/>
  <c r="CG874" s="1"/>
  <c r="CC876"/>
  <c r="CG876" s="1"/>
  <c r="CC878"/>
  <c r="CG878" s="1"/>
  <c r="CC880"/>
  <c r="CG880" s="1"/>
  <c r="CC882"/>
  <c r="CG882" s="1"/>
  <c r="CC884"/>
  <c r="CG884" s="1"/>
  <c r="CC886"/>
  <c r="CG886" s="1"/>
  <c r="CC888"/>
  <c r="CG888" s="1"/>
  <c r="CC890"/>
  <c r="CG890" s="1"/>
  <c r="CC892"/>
  <c r="CG892" s="1"/>
  <c r="CC894"/>
  <c r="CG894" s="1"/>
  <c r="CC896"/>
  <c r="CG896" s="1"/>
  <c r="CC898"/>
  <c r="CG898" s="1"/>
  <c r="CC900"/>
  <c r="CG900" s="1"/>
  <c r="CC902"/>
  <c r="CG902" s="1"/>
  <c r="CC904"/>
  <c r="CG904" s="1"/>
  <c r="CC906"/>
  <c r="CG906" s="1"/>
  <c r="CC908"/>
  <c r="CG908" s="1"/>
  <c r="CC642"/>
  <c r="CG642" s="1"/>
  <c r="CC643"/>
  <c r="CG643" s="1"/>
  <c r="CC644"/>
  <c r="CG644" s="1"/>
  <c r="CC645"/>
  <c r="CG645" s="1"/>
  <c r="CC646"/>
  <c r="CG646" s="1"/>
  <c r="CC647"/>
  <c r="CG647" s="1"/>
  <c r="CC648"/>
  <c r="CG648" s="1"/>
  <c r="CC649"/>
  <c r="CG649" s="1"/>
  <c r="CC650"/>
  <c r="CG650" s="1"/>
  <c r="CC651"/>
  <c r="CG651" s="1"/>
  <c r="CC652"/>
  <c r="CG652" s="1"/>
  <c r="CC653"/>
  <c r="CG653" s="1"/>
  <c r="CC654"/>
  <c r="CG654" s="1"/>
  <c r="CC655"/>
  <c r="CG655" s="1"/>
  <c r="CC656"/>
  <c r="CG656" s="1"/>
  <c r="CC657"/>
  <c r="CG657" s="1"/>
  <c r="CC658"/>
  <c r="CG658" s="1"/>
  <c r="CC659"/>
  <c r="CG659" s="1"/>
  <c r="CC660"/>
  <c r="CG660" s="1"/>
  <c r="CC661"/>
  <c r="CG661" s="1"/>
  <c r="CC662"/>
  <c r="CG662" s="1"/>
  <c r="CC663"/>
  <c r="CG663" s="1"/>
  <c r="CC664"/>
  <c r="CG664" s="1"/>
  <c r="CC665"/>
  <c r="CG665" s="1"/>
  <c r="CC666"/>
  <c r="CG666" s="1"/>
  <c r="CC667"/>
  <c r="CG667" s="1"/>
  <c r="CC668"/>
  <c r="CG668" s="1"/>
  <c r="CC669"/>
  <c r="CG669" s="1"/>
  <c r="CC670"/>
  <c r="CG670" s="1"/>
  <c r="CC671"/>
  <c r="CG671" s="1"/>
  <c r="CC672"/>
  <c r="CG672" s="1"/>
  <c r="CC673"/>
  <c r="CG673" s="1"/>
  <c r="CC674"/>
  <c r="CG674" s="1"/>
  <c r="CC675"/>
  <c r="CG675" s="1"/>
  <c r="CC676"/>
  <c r="CG676" s="1"/>
  <c r="CC677"/>
  <c r="CG677" s="1"/>
  <c r="CC678"/>
  <c r="CG678" s="1"/>
  <c r="CC679"/>
  <c r="CG679" s="1"/>
  <c r="CC680"/>
  <c r="CG680" s="1"/>
  <c r="CC681"/>
  <c r="CG681" s="1"/>
  <c r="CC682"/>
  <c r="CG682" s="1"/>
  <c r="CC683"/>
  <c r="CG683" s="1"/>
  <c r="CC684"/>
  <c r="CG684" s="1"/>
  <c r="CC685"/>
  <c r="CG685" s="1"/>
  <c r="CC686"/>
  <c r="CG686" s="1"/>
  <c r="CC687"/>
  <c r="CG687" s="1"/>
  <c r="CC688"/>
  <c r="CG688" s="1"/>
  <c r="CC689"/>
  <c r="CG689" s="1"/>
  <c r="CC690"/>
  <c r="CG690" s="1"/>
  <c r="CC691"/>
  <c r="CG691" s="1"/>
  <c r="CC692"/>
  <c r="CG692" s="1"/>
  <c r="CC693"/>
  <c r="CG693" s="1"/>
  <c r="CC694"/>
  <c r="CG694" s="1"/>
  <c r="CC695"/>
  <c r="CG695" s="1"/>
  <c r="CC696"/>
  <c r="CG696" s="1"/>
  <c r="CC697"/>
  <c r="CG697" s="1"/>
  <c r="CC698"/>
  <c r="CG698" s="1"/>
  <c r="CC699"/>
  <c r="CG699" s="1"/>
  <c r="CC700"/>
  <c r="CG700" s="1"/>
  <c r="CC701"/>
  <c r="CG701" s="1"/>
  <c r="CC702"/>
  <c r="CG702" s="1"/>
  <c r="CC703"/>
  <c r="CG703" s="1"/>
  <c r="CC704"/>
  <c r="CG704" s="1"/>
  <c r="CC705"/>
  <c r="CG705" s="1"/>
  <c r="CC706"/>
  <c r="CG706" s="1"/>
  <c r="CC707"/>
  <c r="CG707" s="1"/>
  <c r="CC708"/>
  <c r="CG708" s="1"/>
  <c r="CC709"/>
  <c r="CG709" s="1"/>
  <c r="CC710"/>
  <c r="CG710" s="1"/>
  <c r="CC711"/>
  <c r="CG711" s="1"/>
  <c r="CC712"/>
  <c r="CG712" s="1"/>
  <c r="CC713"/>
  <c r="CG713" s="1"/>
  <c r="CC714"/>
  <c r="CG714" s="1"/>
  <c r="CC715"/>
  <c r="CG715" s="1"/>
  <c r="CC716"/>
  <c r="CG716" s="1"/>
  <c r="CC717"/>
  <c r="CG717" s="1"/>
  <c r="CC718"/>
  <c r="CG718" s="1"/>
  <c r="CC719"/>
  <c r="CG719" s="1"/>
  <c r="CC720"/>
  <c r="CG720" s="1"/>
  <c r="CC721"/>
  <c r="CG721" s="1"/>
  <c r="CC722"/>
  <c r="CG722" s="1"/>
  <c r="CC723"/>
  <c r="CG723" s="1"/>
  <c r="CC724"/>
  <c r="CG724" s="1"/>
  <c r="CC725"/>
  <c r="CG725" s="1"/>
  <c r="CC726"/>
  <c r="CG726" s="1"/>
  <c r="CC727"/>
  <c r="CG727" s="1"/>
  <c r="CC728"/>
  <c r="CG728" s="1"/>
  <c r="CC729"/>
  <c r="CG729" s="1"/>
  <c r="CC730"/>
  <c r="CG730" s="1"/>
  <c r="CC731"/>
  <c r="CG731" s="1"/>
  <c r="CC732"/>
  <c r="CG732" s="1"/>
  <c r="CC733"/>
  <c r="CG733" s="1"/>
  <c r="CC734"/>
  <c r="CG734" s="1"/>
  <c r="CC735"/>
  <c r="CG735" s="1"/>
  <c r="CC736"/>
  <c r="CG736" s="1"/>
  <c r="CC737"/>
  <c r="CG737" s="1"/>
  <c r="CC738"/>
  <c r="CG738" s="1"/>
  <c r="CC739"/>
  <c r="CG739" s="1"/>
  <c r="CC740"/>
  <c r="CG740" s="1"/>
  <c r="CC741"/>
  <c r="CG741" s="1"/>
  <c r="CC742"/>
  <c r="CG742" s="1"/>
  <c r="CC743"/>
  <c r="CG743" s="1"/>
  <c r="CC744"/>
  <c r="CG744" s="1"/>
  <c r="CC745"/>
  <c r="CG745" s="1"/>
  <c r="CC746"/>
  <c r="CG746" s="1"/>
  <c r="CC747"/>
  <c r="CG747" s="1"/>
  <c r="CC748"/>
  <c r="CG748" s="1"/>
  <c r="CC749"/>
  <c r="CG749" s="1"/>
  <c r="CC750"/>
  <c r="CG750" s="1"/>
  <c r="CC751"/>
  <c r="CG751" s="1"/>
  <c r="CC752"/>
  <c r="CG752" s="1"/>
  <c r="CC753"/>
  <c r="CG753" s="1"/>
  <c r="CC754"/>
  <c r="CG754" s="1"/>
  <c r="CC755"/>
  <c r="CG755" s="1"/>
  <c r="CC756"/>
  <c r="CG756" s="1"/>
  <c r="CC757"/>
  <c r="CG757" s="1"/>
  <c r="CC758"/>
  <c r="CG758" s="1"/>
  <c r="CC759"/>
  <c r="CG759" s="1"/>
  <c r="CC760"/>
  <c r="CG760" s="1"/>
  <c r="CC761"/>
  <c r="CG761" s="1"/>
  <c r="CC762"/>
  <c r="CG762" s="1"/>
  <c r="CC763"/>
  <c r="CG763" s="1"/>
  <c r="CC764"/>
  <c r="CG764" s="1"/>
  <c r="CC765"/>
  <c r="CG765" s="1"/>
  <c r="CC766"/>
  <c r="CG766" s="1"/>
  <c r="CC767"/>
  <c r="CG767" s="1"/>
  <c r="CC768"/>
  <c r="CG768" s="1"/>
  <c r="CC769"/>
  <c r="CG769" s="1"/>
  <c r="CC770"/>
  <c r="CG770" s="1"/>
  <c r="CC771"/>
  <c r="CG771" s="1"/>
  <c r="CC772"/>
  <c r="CG772" s="1"/>
  <c r="CC773"/>
  <c r="CG773" s="1"/>
  <c r="CC774"/>
  <c r="CG774" s="1"/>
  <c r="CC775"/>
  <c r="CG775" s="1"/>
  <c r="CC776"/>
  <c r="CG776" s="1"/>
  <c r="CC777"/>
  <c r="CG777" s="1"/>
  <c r="CC778"/>
  <c r="CG778" s="1"/>
  <c r="CC779"/>
  <c r="CG779" s="1"/>
  <c r="CC780"/>
  <c r="CG780" s="1"/>
  <c r="CC781"/>
  <c r="CG781" s="1"/>
  <c r="CC782"/>
  <c r="CG782" s="1"/>
  <c r="CC783"/>
  <c r="CG783" s="1"/>
  <c r="CC784"/>
  <c r="CG784" s="1"/>
  <c r="CC785"/>
  <c r="CG785" s="1"/>
  <c r="CC786"/>
  <c r="CG786" s="1"/>
  <c r="CC787"/>
  <c r="CG787" s="1"/>
  <c r="CC788"/>
  <c r="CG788" s="1"/>
  <c r="CC789"/>
  <c r="CG789" s="1"/>
  <c r="CC790"/>
  <c r="CG790" s="1"/>
  <c r="CC791"/>
  <c r="CG791" s="1"/>
  <c r="CC792"/>
  <c r="CG792" s="1"/>
  <c r="CC793"/>
  <c r="CG793" s="1"/>
  <c r="CC794"/>
  <c r="CG794" s="1"/>
  <c r="CC795"/>
  <c r="CG795" s="1"/>
  <c r="CC796"/>
  <c r="CG796" s="1"/>
  <c r="CC797"/>
  <c r="CG797" s="1"/>
  <c r="CC798"/>
  <c r="CG798" s="1"/>
  <c r="CC799"/>
  <c r="CG799" s="1"/>
  <c r="CC800"/>
  <c r="CG800" s="1"/>
  <c r="CC801"/>
  <c r="CG801" s="1"/>
  <c r="CC802"/>
  <c r="CG802" s="1"/>
  <c r="CC803"/>
  <c r="CG803" s="1"/>
  <c r="CC804"/>
  <c r="CG804" s="1"/>
  <c r="CC805"/>
  <c r="CG805" s="1"/>
  <c r="CC806"/>
  <c r="CG806" s="1"/>
  <c r="CC807"/>
  <c r="CG807" s="1"/>
  <c r="CC808"/>
  <c r="CG808" s="1"/>
  <c r="CC809"/>
  <c r="CG809" s="1"/>
  <c r="CC810"/>
  <c r="CG810" s="1"/>
  <c r="CC811"/>
  <c r="CG811" s="1"/>
  <c r="CC812"/>
  <c r="CG812" s="1"/>
  <c r="CC813"/>
  <c r="CG813" s="1"/>
  <c r="CC814"/>
  <c r="CG814" s="1"/>
  <c r="CC815"/>
  <c r="CG815" s="1"/>
  <c r="CC816"/>
  <c r="CG816" s="1"/>
  <c r="CC817"/>
  <c r="CG817" s="1"/>
  <c r="CC818"/>
  <c r="CG818" s="1"/>
  <c r="CC819"/>
  <c r="CG819" s="1"/>
  <c r="CC820"/>
  <c r="CG820" s="1"/>
  <c r="CC821"/>
  <c r="CG821" s="1"/>
  <c r="CC822"/>
  <c r="CG822" s="1"/>
  <c r="CC823"/>
  <c r="CG823" s="1"/>
  <c r="CC824"/>
  <c r="CG824" s="1"/>
  <c r="CC825"/>
  <c r="CG825" s="1"/>
  <c r="CC826"/>
  <c r="CG826" s="1"/>
  <c r="CC827"/>
  <c r="CG827" s="1"/>
  <c r="CC828"/>
  <c r="CG828" s="1"/>
  <c r="CC829"/>
  <c r="CG829" s="1"/>
  <c r="CC830"/>
  <c r="CG830" s="1"/>
  <c r="CC831"/>
  <c r="CG831" s="1"/>
  <c r="CC832"/>
  <c r="CG832" s="1"/>
  <c r="CC855"/>
  <c r="CG855" s="1"/>
  <c r="CC857"/>
  <c r="CG857" s="1"/>
  <c r="CC859"/>
  <c r="CG859" s="1"/>
  <c r="CC861"/>
  <c r="CG861" s="1"/>
  <c r="CC863"/>
  <c r="CG863" s="1"/>
  <c r="CC865"/>
  <c r="CG865" s="1"/>
  <c r="CC867"/>
  <c r="CG867" s="1"/>
  <c r="CC869"/>
  <c r="CG869" s="1"/>
  <c r="CC871"/>
  <c r="CG871" s="1"/>
  <c r="CC873"/>
  <c r="CG873" s="1"/>
  <c r="CC875"/>
  <c r="CG875" s="1"/>
  <c r="CC877"/>
  <c r="CG877" s="1"/>
  <c r="CC879"/>
  <c r="CG879" s="1"/>
  <c r="CC881"/>
  <c r="CG881" s="1"/>
  <c r="CC883"/>
  <c r="CG883" s="1"/>
  <c r="CC885"/>
  <c r="CG885" s="1"/>
  <c r="CC887"/>
  <c r="CG887" s="1"/>
  <c r="CC889"/>
  <c r="CG889" s="1"/>
  <c r="CC891"/>
  <c r="CG891" s="1"/>
  <c r="CC893"/>
  <c r="CG893" s="1"/>
  <c r="CC895"/>
  <c r="CG895" s="1"/>
  <c r="CC897"/>
  <c r="CG897" s="1"/>
  <c r="CC899"/>
  <c r="CG899" s="1"/>
  <c r="CC901"/>
  <c r="CG901" s="1"/>
  <c r="CC903"/>
  <c r="CG903" s="1"/>
  <c r="CC905"/>
  <c r="CG905" s="1"/>
  <c r="CC907"/>
  <c r="CG907" s="1"/>
  <c r="CC909"/>
  <c r="CG909" s="1"/>
  <c r="CC911"/>
  <c r="CG911" s="1"/>
  <c r="CC913"/>
  <c r="CG913" s="1"/>
  <c r="CC915"/>
  <c r="CG915" s="1"/>
  <c r="CC917"/>
  <c r="CG917" s="1"/>
  <c r="CC919"/>
  <c r="CG919" s="1"/>
  <c r="CC921"/>
  <c r="CG921" s="1"/>
  <c r="CC923"/>
  <c r="CG923" s="1"/>
  <c r="CC925"/>
  <c r="CG925" s="1"/>
  <c r="CC927"/>
  <c r="CG927" s="1"/>
  <c r="CC929"/>
  <c r="CG929" s="1"/>
  <c r="CC931"/>
  <c r="CG931" s="1"/>
  <c r="CC933"/>
  <c r="CG933" s="1"/>
  <c r="CC935"/>
  <c r="CG935" s="1"/>
  <c r="CC937"/>
  <c r="CG937" s="1"/>
  <c r="CC939"/>
  <c r="CG939" s="1"/>
  <c r="CC941"/>
  <c r="CG941" s="1"/>
  <c r="CC943"/>
  <c r="CG943" s="1"/>
  <c r="CC945"/>
  <c r="CG945" s="1"/>
  <c r="CC947"/>
  <c r="CG947" s="1"/>
  <c r="CC949"/>
  <c r="CG949" s="1"/>
  <c r="CC951"/>
  <c r="CG951" s="1"/>
  <c r="CC953"/>
  <c r="CG953" s="1"/>
  <c r="CC955"/>
  <c r="CG955" s="1"/>
  <c r="CC957"/>
  <c r="CG957" s="1"/>
  <c r="CC959"/>
  <c r="CG959" s="1"/>
  <c r="CC961"/>
  <c r="CG961" s="1"/>
  <c r="CC963"/>
  <c r="CG963" s="1"/>
  <c r="CC965"/>
  <c r="CG965" s="1"/>
  <c r="CC967"/>
  <c r="CG967" s="1"/>
  <c r="CC969"/>
  <c r="CG969" s="1"/>
  <c r="CC971"/>
  <c r="CG971" s="1"/>
  <c r="CC973"/>
  <c r="CG973" s="1"/>
  <c r="CC975"/>
  <c r="CG975" s="1"/>
  <c r="CC977"/>
  <c r="CG977" s="1"/>
  <c r="CC979"/>
  <c r="CG979" s="1"/>
  <c r="CC981"/>
  <c r="CG981" s="1"/>
  <c r="CC983"/>
  <c r="CG983" s="1"/>
  <c r="CC985"/>
  <c r="CG985" s="1"/>
  <c r="CC987"/>
  <c r="CG987" s="1"/>
  <c r="CC989"/>
  <c r="CG989" s="1"/>
  <c r="CC910"/>
  <c r="CG910" s="1"/>
  <c r="CC992"/>
  <c r="CG992" s="1"/>
  <c r="CC994"/>
  <c r="CG994" s="1"/>
  <c r="CC996"/>
  <c r="CG996" s="1"/>
  <c r="CC998"/>
  <c r="CG998" s="1"/>
  <c r="CC1000"/>
  <c r="CG1000" s="1"/>
  <c r="CC991"/>
  <c r="CG991" s="1"/>
  <c r="CC993"/>
  <c r="CG993" s="1"/>
  <c r="CC995"/>
  <c r="CG995" s="1"/>
  <c r="CC997"/>
  <c r="CG997" s="1"/>
  <c r="CC999"/>
  <c r="CG999" s="1"/>
  <c r="CC6"/>
  <c r="CG6" s="1"/>
  <c r="CC10"/>
  <c r="CG10" s="1"/>
  <c r="CC8"/>
  <c r="CG8" s="1"/>
  <c r="CC7"/>
  <c r="CG7" s="1"/>
  <c r="CC9"/>
  <c r="CG9" s="1"/>
  <c r="CC11"/>
  <c r="CG11" s="1"/>
</calcChain>
</file>

<file path=xl/sharedStrings.xml><?xml version="1.0" encoding="utf-8"?>
<sst xmlns="http://schemas.openxmlformats.org/spreadsheetml/2006/main" count="156" uniqueCount="68">
  <si>
    <t>SDI</t>
    <phoneticPr fontId="2" type="noConversion"/>
  </si>
  <si>
    <t>&gt; 7630</t>
  </si>
  <si>
    <t>&lt;= 7630</t>
  </si>
  <si>
    <t xml:space="preserve"> </t>
  </si>
  <si>
    <t>3rd stage</t>
    <phoneticPr fontId="2" type="noConversion"/>
  </si>
  <si>
    <t>Overall permeate</t>
    <phoneticPr fontId="2" type="noConversion"/>
  </si>
  <si>
    <t>1st stage</t>
    <phoneticPr fontId="2" type="noConversion"/>
  </si>
  <si>
    <t>2nd stage</t>
    <phoneticPr fontId="2" type="noConversion"/>
  </si>
  <si>
    <t>pH feed</t>
    <phoneticPr fontId="2" type="noConversion"/>
  </si>
  <si>
    <t>TCF</t>
  </si>
  <si>
    <t>ETC</t>
    <phoneticPr fontId="2" type="noConversion"/>
  </si>
  <si>
    <t>Brine</t>
    <phoneticPr fontId="2" type="noConversion"/>
  </si>
  <si>
    <t>overall</t>
    <phoneticPr fontId="2" type="noConversion"/>
  </si>
  <si>
    <t>RO Feed</t>
    <phoneticPr fontId="2" type="noConversion"/>
  </si>
  <si>
    <t>Overall Permeate</t>
    <phoneticPr fontId="2" type="noConversion"/>
  </si>
  <si>
    <t>1st stage Permeate</t>
    <phoneticPr fontId="2" type="noConversion"/>
  </si>
  <si>
    <t>2nd stage Permeate</t>
    <phoneticPr fontId="2" type="noConversion"/>
  </si>
  <si>
    <t>3rd stage Permeate</t>
    <phoneticPr fontId="2" type="noConversion"/>
  </si>
  <si>
    <t>Overall</t>
    <phoneticPr fontId="2" type="noConversion"/>
  </si>
  <si>
    <t>Polarization Correction Factor</t>
    <phoneticPr fontId="2" type="noConversion"/>
  </si>
  <si>
    <t>Log-mean concentration factor</t>
    <phoneticPr fontId="2" type="noConversion"/>
  </si>
  <si>
    <t>Recovery Check</t>
    <phoneticPr fontId="2" type="noConversion"/>
  </si>
  <si>
    <t>brine</t>
    <phoneticPr fontId="2" type="noConversion"/>
  </si>
  <si>
    <t>NORMALIZATION</t>
    <phoneticPr fontId="2" type="noConversion"/>
  </si>
  <si>
    <t>CIP
(Y)</t>
    <phoneticPr fontId="2" type="noConversion"/>
  </si>
  <si>
    <t>Feed conductivity (uS/cm)</t>
    <phoneticPr fontId="2" type="noConversion"/>
  </si>
  <si>
    <t>Permeate conductivity (uS/cm)</t>
    <phoneticPr fontId="2" type="noConversion"/>
  </si>
  <si>
    <r>
      <t>temperature
(</t>
    </r>
    <r>
      <rPr>
        <vertAlign val="superscript"/>
        <sz val="11"/>
        <color indexed="9"/>
        <rFont val="Arial"/>
        <family val="2"/>
      </rPr>
      <t>o</t>
    </r>
    <r>
      <rPr>
        <sz val="11"/>
        <color indexed="9"/>
        <rFont val="Arial"/>
        <family val="2"/>
      </rPr>
      <t>C)</t>
    </r>
    <phoneticPr fontId="2" type="noConversion"/>
  </si>
  <si>
    <t>turbidity
(NTU)</t>
    <phoneticPr fontId="2" type="noConversion"/>
  </si>
  <si>
    <r>
      <t>Cl</t>
    </r>
    <r>
      <rPr>
        <vertAlign val="subscript"/>
        <sz val="11"/>
        <color indexed="9"/>
        <rFont val="Arial"/>
        <family val="2"/>
      </rPr>
      <t xml:space="preserve">2
</t>
    </r>
    <r>
      <rPr>
        <sz val="11"/>
        <color indexed="9"/>
        <rFont val="Arial"/>
        <family val="2"/>
      </rPr>
      <t>(mg/L)</t>
    </r>
    <phoneticPr fontId="2" type="noConversion"/>
  </si>
  <si>
    <t>TDS (mg/L)</t>
    <phoneticPr fontId="2" type="noConversion"/>
  </si>
  <si>
    <t>permeate TDS (mg/L)</t>
    <phoneticPr fontId="2" type="noConversion"/>
  </si>
  <si>
    <t>Log-mean feed TDS (mg/L)</t>
    <phoneticPr fontId="2" type="noConversion"/>
  </si>
  <si>
    <t>Normalized Salt Passage (%)</t>
    <phoneticPr fontId="2" type="noConversion"/>
  </si>
  <si>
    <t>Normalized Rejection (%)</t>
    <phoneticPr fontId="2" type="noConversion"/>
  </si>
  <si>
    <t>Recovery based on flow (%)</t>
    <phoneticPr fontId="2" type="noConversion"/>
  </si>
  <si>
    <t>Recovery based on concentration (%)</t>
    <phoneticPr fontId="2" type="noConversion"/>
  </si>
  <si>
    <t>Nos of Pressure vessel</t>
    <phoneticPr fontId="2" type="noConversion"/>
  </si>
  <si>
    <t>TCF constant</t>
    <phoneticPr fontId="2" type="noConversion"/>
  </si>
  <si>
    <t>Array</t>
    <phoneticPr fontId="2" type="noConversion"/>
  </si>
  <si>
    <t>alpha</t>
    <phoneticPr fontId="2" type="noConversion"/>
  </si>
  <si>
    <t>beta</t>
    <phoneticPr fontId="2" type="noConversion"/>
  </si>
  <si>
    <t>gamma</t>
    <phoneticPr fontId="2" type="noConversion"/>
  </si>
  <si>
    <t>Temp &gt;25</t>
    <phoneticPr fontId="2" type="noConversion"/>
  </si>
  <si>
    <t>U1</t>
    <phoneticPr fontId="2" type="noConversion"/>
  </si>
  <si>
    <t>Temp &lt;25</t>
    <phoneticPr fontId="2" type="noConversion"/>
  </si>
  <si>
    <t>U2</t>
    <phoneticPr fontId="2" type="noConversion"/>
  </si>
  <si>
    <t>TDS conversion factor</t>
    <phoneticPr fontId="2" type="noConversion"/>
  </si>
  <si>
    <t>Rejection (conductivity) (%)</t>
    <phoneticPr fontId="2" type="noConversion"/>
  </si>
  <si>
    <t>Membrane Area</t>
    <phoneticPr fontId="2" type="noConversion"/>
  </si>
  <si>
    <r>
      <t>ft</t>
    </r>
    <r>
      <rPr>
        <vertAlign val="superscript"/>
        <sz val="11"/>
        <rFont val="Arial"/>
        <family val="2"/>
      </rPr>
      <t>2</t>
    </r>
    <phoneticPr fontId="2" type="noConversion"/>
  </si>
  <si>
    <r>
      <t>m</t>
    </r>
    <r>
      <rPr>
        <vertAlign val="superscript"/>
        <sz val="11"/>
        <rFont val="Arial"/>
        <family val="2"/>
      </rPr>
      <t>2</t>
    </r>
    <phoneticPr fontId="2" type="noConversion"/>
  </si>
  <si>
    <t>RO membrane Property</t>
    <phoneticPr fontId="2" type="noConversion"/>
  </si>
  <si>
    <t>No of Element / Pressure Vessel</t>
    <phoneticPr fontId="2" type="noConversion"/>
  </si>
  <si>
    <t>CSM RO Membrane Element Normalization</t>
    <phoneticPr fontId="2" type="noConversion"/>
  </si>
  <si>
    <t>OPERATING DATA INPUT</t>
    <phoneticPr fontId="2" type="noConversion"/>
  </si>
  <si>
    <t>Date</t>
    <phoneticPr fontId="2" type="noConversion"/>
  </si>
  <si>
    <t>Operating Days</t>
    <phoneticPr fontId="2" type="noConversion"/>
  </si>
  <si>
    <t>Flow rate (L/S)</t>
    <phoneticPr fontId="2" type="noConversion"/>
  </si>
  <si>
    <t>Normalized Permeate Flow (L/S)</t>
    <phoneticPr fontId="2" type="noConversion"/>
  </si>
  <si>
    <r>
      <t>Pressure (bar</t>
    </r>
    <r>
      <rPr>
        <sz val="8.8000000000000007"/>
        <color indexed="9"/>
        <rFont val="Arial"/>
        <family val="2"/>
      </rPr>
      <t>)</t>
    </r>
    <phoneticPr fontId="2" type="noConversion"/>
  </si>
  <si>
    <t>Permeate Pressure (bar)</t>
    <phoneticPr fontId="2" type="noConversion"/>
  </si>
  <si>
    <t>Differential Pressure (bar)</t>
    <phoneticPr fontId="2" type="noConversion"/>
  </si>
  <si>
    <t>Norm. differential Pressure (bar)</t>
    <phoneticPr fontId="2" type="noConversion"/>
  </si>
  <si>
    <t>Net Pressure (bar)</t>
    <phoneticPr fontId="2" type="noConversion"/>
  </si>
  <si>
    <t>Average Osmotic Pressure (bar)</t>
    <phoneticPr fontId="2" type="noConversion"/>
  </si>
  <si>
    <t>Permeate Osmotic Pressure (bar)</t>
    <phoneticPr fontId="2" type="noConversion"/>
  </si>
  <si>
    <t>NDP (bar)</t>
    <phoneticPr fontId="2" type="noConversion"/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</si>
</sst>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176" formatCode="_-* #,##0.0_-;\-* #,##0.0_-;_-* &quot;-&quot;_-;_-@_-"/>
    <numFmt numFmtId="177" formatCode="0.00_ "/>
    <numFmt numFmtId="178" formatCode="0.000_ "/>
    <numFmt numFmtId="179" formatCode="0.00_);[Red]\(0.00\)"/>
    <numFmt numFmtId="180" formatCode="d/mm/yyyy\ hh:mm;@"/>
  </numFmts>
  <fonts count="1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4"/>
      <color indexed="12"/>
      <name val="Arial Black"/>
      <family val="2"/>
    </font>
    <font>
      <sz val="14"/>
      <color indexed="17"/>
      <name val="Arial Black"/>
      <family val="2"/>
    </font>
    <font>
      <vertAlign val="superscript"/>
      <sz val="11"/>
      <color indexed="9"/>
      <name val="Arial"/>
      <family val="2"/>
    </font>
    <font>
      <vertAlign val="subscript"/>
      <sz val="11"/>
      <color indexed="9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20"/>
      <name val="Arial Narrow"/>
      <family val="2"/>
    </font>
    <font>
      <vertAlign val="superscript"/>
      <sz val="11"/>
      <name val="Arial"/>
      <family val="2"/>
    </font>
    <font>
      <sz val="11"/>
      <name val="Arial Narrow"/>
      <family val="2"/>
    </font>
    <font>
      <sz val="8.8000000000000007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1" xfId="0" applyFont="1" applyBorder="1" applyProtection="1">
      <alignment vertical="center"/>
      <protection hidden="1"/>
    </xf>
    <xf numFmtId="11" fontId="3" fillId="0" borderId="1" xfId="0" applyNumberFormat="1" applyFont="1" applyBorder="1" applyProtection="1">
      <alignment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11" fontId="3" fillId="0" borderId="0" xfId="0" applyNumberFormat="1" applyFont="1" applyBorder="1" applyProtection="1">
      <alignment vertical="center"/>
      <protection hidden="1"/>
    </xf>
    <xf numFmtId="0" fontId="3" fillId="0" borderId="0" xfId="0" applyFont="1" applyBorder="1" applyProtection="1">
      <alignment vertical="center"/>
      <protection hidden="1"/>
    </xf>
    <xf numFmtId="0" fontId="5" fillId="0" borderId="0" xfId="0" applyFont="1">
      <alignment vertical="center"/>
    </xf>
    <xf numFmtId="0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77" fontId="5" fillId="0" borderId="0" xfId="0" applyNumberFormat="1" applyFont="1">
      <alignment vertical="center"/>
    </xf>
    <xf numFmtId="10" fontId="5" fillId="0" borderId="0" xfId="1" applyNumberFormat="1" applyFont="1">
      <alignment vertical="center"/>
    </xf>
    <xf numFmtId="10" fontId="5" fillId="0" borderId="0" xfId="0" applyNumberFormat="1" applyFont="1">
      <alignment vertical="center"/>
    </xf>
    <xf numFmtId="0" fontId="5" fillId="0" borderId="0" xfId="0" applyNumberFormat="1" applyFont="1">
      <alignment vertical="center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8" fontId="5" fillId="0" borderId="0" xfId="0" applyNumberFormat="1" applyFont="1">
      <alignment vertical="center"/>
    </xf>
    <xf numFmtId="179" fontId="5" fillId="0" borderId="0" xfId="0" applyNumberFormat="1" applyFont="1">
      <alignment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8" fillId="0" borderId="0" xfId="0" applyFo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3" fillId="0" borderId="3" xfId="0" applyFont="1" applyBorder="1" applyProtection="1">
      <alignment vertical="center"/>
      <protection hidden="1"/>
    </xf>
    <xf numFmtId="11" fontId="3" fillId="0" borderId="4" xfId="0" applyNumberFormat="1" applyFont="1" applyBorder="1" applyProtection="1">
      <alignment vertical="center"/>
      <protection hidden="1"/>
    </xf>
    <xf numFmtId="0" fontId="3" fillId="0" borderId="4" xfId="0" applyFont="1" applyBorder="1" applyProtection="1">
      <alignment vertical="center"/>
      <protection hidden="1"/>
    </xf>
    <xf numFmtId="0" fontId="3" fillId="0" borderId="5" xfId="0" applyFont="1" applyBorder="1" applyProtection="1">
      <alignment vertical="center"/>
      <protection hidden="1"/>
    </xf>
    <xf numFmtId="0" fontId="5" fillId="0" borderId="1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3" fillId="5" borderId="1" xfId="0" applyFont="1" applyFill="1" applyBorder="1" applyProtection="1">
      <alignment vertical="center"/>
      <protection hidden="1"/>
    </xf>
    <xf numFmtId="0" fontId="4" fillId="5" borderId="1" xfId="0" applyFont="1" applyFill="1" applyBorder="1" applyAlignment="1" applyProtection="1">
      <alignment horizontal="center"/>
      <protection hidden="1"/>
    </xf>
    <xf numFmtId="0" fontId="4" fillId="5" borderId="3" xfId="0" applyFont="1" applyFill="1" applyBorder="1" applyAlignment="1" applyProtection="1">
      <alignment horizontal="center"/>
      <protection hidden="1"/>
    </xf>
    <xf numFmtId="0" fontId="4" fillId="5" borderId="4" xfId="0" applyFont="1" applyFill="1" applyBorder="1" applyAlignment="1" applyProtection="1">
      <alignment horizontal="center"/>
      <protection hidden="1"/>
    </xf>
    <xf numFmtId="0" fontId="11" fillId="5" borderId="4" xfId="0" applyFont="1" applyFill="1" applyBorder="1">
      <alignment vertical="center"/>
    </xf>
    <xf numFmtId="0" fontId="11" fillId="5" borderId="1" xfId="0" applyFont="1" applyFill="1" applyBorder="1">
      <alignment vertical="center"/>
    </xf>
    <xf numFmtId="0" fontId="11" fillId="5" borderId="3" xfId="0" applyFont="1" applyFill="1" applyBorder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5" fillId="0" borderId="0" xfId="0" applyFont="1" applyBorder="1">
      <alignment vertical="center"/>
    </xf>
    <xf numFmtId="0" fontId="11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11" fillId="5" borderId="7" xfId="0" applyFont="1" applyFill="1" applyBorder="1">
      <alignment vertical="center"/>
    </xf>
    <xf numFmtId="0" fontId="5" fillId="5" borderId="8" xfId="0" applyFont="1" applyFill="1" applyBorder="1">
      <alignment vertical="center"/>
    </xf>
    <xf numFmtId="0" fontId="5" fillId="5" borderId="9" xfId="0" applyFont="1" applyFill="1" applyBorder="1">
      <alignment vertical="center"/>
    </xf>
    <xf numFmtId="0" fontId="5" fillId="5" borderId="10" xfId="0" applyFont="1" applyFill="1" applyBorder="1">
      <alignment vertical="center"/>
    </xf>
    <xf numFmtId="0" fontId="5" fillId="0" borderId="11" xfId="0" applyFont="1" applyBorder="1">
      <alignment vertical="center"/>
    </xf>
    <xf numFmtId="41" fontId="5" fillId="0" borderId="12" xfId="2" applyFont="1" applyBorder="1">
      <alignment vertical="center"/>
    </xf>
    <xf numFmtId="176" fontId="5" fillId="0" borderId="13" xfId="2" applyNumberFormat="1" applyFont="1" applyBorder="1">
      <alignment vertical="center"/>
    </xf>
    <xf numFmtId="0" fontId="11" fillId="5" borderId="14" xfId="0" applyFont="1" applyFill="1" applyBorder="1">
      <alignment vertical="center"/>
    </xf>
    <xf numFmtId="0" fontId="11" fillId="5" borderId="13" xfId="0" applyFont="1" applyFill="1" applyBorder="1">
      <alignment vertical="center"/>
    </xf>
    <xf numFmtId="0" fontId="5" fillId="5" borderId="15" xfId="0" applyFont="1" applyFill="1" applyBorder="1">
      <alignment vertical="center"/>
    </xf>
    <xf numFmtId="180" fontId="13" fillId="0" borderId="0" xfId="0" applyNumberFormat="1" applyFont="1">
      <alignment vertical="center"/>
    </xf>
    <xf numFmtId="180" fontId="7" fillId="0" borderId="0" xfId="0" applyNumberFormat="1" applyFont="1">
      <alignment vertical="center"/>
    </xf>
    <xf numFmtId="180" fontId="15" fillId="0" borderId="0" xfId="0" applyNumberFormat="1" applyFo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80" fontId="6" fillId="2" borderId="2" xfId="2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0" fontId="6" fillId="2" borderId="19" xfId="2" applyNumberFormat="1" applyFont="1" applyFill="1" applyBorder="1" applyAlignment="1">
      <alignment horizontal="center" vertical="center" wrapText="1"/>
    </xf>
    <xf numFmtId="0" fontId="6" fillId="2" borderId="20" xfId="2" applyNumberFormat="1" applyFont="1" applyFill="1" applyBorder="1" applyAlignment="1">
      <alignment horizontal="center" vertical="center" wrapText="1"/>
    </xf>
    <xf numFmtId="0" fontId="6" fillId="2" borderId="21" xfId="2" applyNumberFormat="1" applyFont="1" applyFill="1" applyBorder="1" applyAlignment="1">
      <alignment horizontal="center" vertical="center" wrapText="1"/>
    </xf>
    <xf numFmtId="0" fontId="6" fillId="2" borderId="19" xfId="1" applyNumberFormat="1" applyFont="1" applyFill="1" applyBorder="1" applyAlignment="1">
      <alignment horizontal="center" vertical="center" wrapText="1"/>
    </xf>
    <xf numFmtId="0" fontId="6" fillId="2" borderId="20" xfId="1" applyNumberFormat="1" applyFont="1" applyFill="1" applyBorder="1" applyAlignment="1">
      <alignment horizontal="center" vertical="center" wrapText="1"/>
    </xf>
    <xf numFmtId="0" fontId="6" fillId="2" borderId="21" xfId="1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5" Type="http://schemas.openxmlformats.org/officeDocument/2006/relationships/chartsheet" Target="chart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Normalized Differential Pressure</a:t>
            </a:r>
          </a:p>
        </c:rich>
      </c:tx>
      <c:layout>
        <c:manualLayout>
          <c:xMode val="edge"/>
          <c:yMode val="edge"/>
          <c:x val="0.27404343329886272"/>
          <c:y val="2.033898305084743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3419510513615999E-2"/>
          <c:y val="0.10169491525423729"/>
          <c:w val="0.88176490865218893"/>
          <c:h val="0.72429378531073452"/>
        </c:manualLayout>
      </c:layout>
      <c:scatterChart>
        <c:scatterStyle val="lineMarker"/>
        <c:ser>
          <c:idx val="0"/>
          <c:order val="0"/>
          <c:tx>
            <c:strRef>
              <c:f>'CSM Normalizing'!$AI$5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333333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Normalizing'!$AI$6:$AI$1000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Normalizing'!$AJ$5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Normalizing'!$AJ$6:$AJ$1000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Normalizing'!$AK$5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Normalizing'!$AK$6:$AK$1000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3"/>
          <c:order val="3"/>
          <c:tx>
            <c:strRef>
              <c:f>'CSM Normalizing'!$AL$5</c:f>
              <c:strCache>
                <c:ptCount val="1"/>
                <c:pt idx="0">
                  <c:v>3rd stage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Normalizing'!$AL$6:$AL$1000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99299328"/>
        <c:axId val="99302016"/>
      </c:scatterChart>
      <c:valAx>
        <c:axId val="992993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3226473629782863"/>
              <c:y val="0.8898305084745769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99302016"/>
        <c:crosses val="autoZero"/>
        <c:crossBetween val="midCat"/>
      </c:valAx>
      <c:valAx>
        <c:axId val="9930201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ifferential pressure (bar)</a:t>
                </a:r>
              </a:p>
            </c:rich>
          </c:tx>
          <c:layout>
            <c:manualLayout>
              <c:xMode val="edge"/>
              <c:yMode val="edge"/>
              <c:x val="1.1375387797311284E-2"/>
              <c:y val="0.21016949152542413"/>
            </c:manualLayout>
          </c:layout>
          <c:spPr>
            <a:noFill/>
            <a:ln w="25400">
              <a:noFill/>
            </a:ln>
          </c:spPr>
        </c:title>
        <c:numFmt formatCode="0.0_);[Red]\(0.0\)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99299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230610134436476"/>
          <c:y val="0.9491525423728816"/>
          <c:w val="0.38469493278179939"/>
          <c:h val="4.40677966101694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Normalized Permeate Flow</a:t>
            </a:r>
          </a:p>
        </c:rich>
      </c:tx>
      <c:layout>
        <c:manualLayout>
          <c:xMode val="edge"/>
          <c:yMode val="edge"/>
          <c:x val="0.31230610134436476"/>
          <c:y val="2.033898305084743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5491209927611283E-2"/>
          <c:y val="0.10847457627118662"/>
          <c:w val="0.89477695634277921"/>
          <c:h val="0.72203389830508535"/>
        </c:manualLayout>
      </c:layout>
      <c:scatterChart>
        <c:scatterStyle val="lineMarker"/>
        <c:ser>
          <c:idx val="0"/>
          <c:order val="0"/>
          <c:tx>
            <c:strRef>
              <c:f>'CSM Normalizing'!$AI$5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Normalizing'!$BX$6:$BX$1000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Normalizing'!$AJ$5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Normalizing'!$BY$6:$BY$1000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Normalizing'!$AK$5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Normalizing'!$BZ$6:$BZ$1000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3"/>
          <c:order val="3"/>
          <c:tx>
            <c:strRef>
              <c:f>'CSM Normalizing'!$AL$5</c:f>
              <c:strCache>
                <c:ptCount val="1"/>
                <c:pt idx="0">
                  <c:v>3rd stage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Normalizing'!$CA$6:$CA$1000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20530048"/>
        <c:axId val="120532352"/>
      </c:scatterChart>
      <c:valAx>
        <c:axId val="1205300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2709410548086901"/>
              <c:y val="0.8898305084745769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532352"/>
        <c:crosses val="autoZero"/>
        <c:crossBetween val="midCat"/>
      </c:valAx>
      <c:valAx>
        <c:axId val="1205323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Permeate Flow (L/S)</a:t>
                </a:r>
              </a:p>
            </c:rich>
          </c:tx>
          <c:layout>
            <c:manualLayout>
              <c:xMode val="edge"/>
              <c:yMode val="edge"/>
              <c:x val="1.1375387797311284E-2"/>
              <c:y val="0.254237288135592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530048"/>
        <c:crosses val="autoZero"/>
        <c:crossBetween val="midCat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9610479145122381"/>
          <c:y val="0.9491525423728816"/>
          <c:w val="0.38469493278179939"/>
          <c:h val="4.40677966101694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Normalized Rejection</a:t>
            </a:r>
          </a:p>
        </c:rich>
      </c:tx>
      <c:layout>
        <c:manualLayout>
          <c:xMode val="edge"/>
          <c:yMode val="edge"/>
          <c:x val="0.3502240606687349"/>
          <c:y val="1.80790960451977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961737331954498"/>
          <c:y val="0.11299435028248596"/>
          <c:w val="0.85927710714695749"/>
          <c:h val="0.71751412429378569"/>
        </c:manualLayout>
      </c:layout>
      <c:scatterChart>
        <c:scatterStyle val="lineMarker"/>
        <c:ser>
          <c:idx val="0"/>
          <c:order val="0"/>
          <c:tx>
            <c:strRef>
              <c:f>'CSM Normalizing'!$AI$5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Normalizing'!$CF$6:$CF$1000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Normalizing'!$AJ$5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Normalizing'!$CG$6:$CG$1000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Normalizing'!$AK$5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Normalizing'!$CH$6:$CH$1000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3"/>
          <c:order val="3"/>
          <c:tx>
            <c:strRef>
              <c:f>'CSM Normalizing'!$AL$5</c:f>
              <c:strCache>
                <c:ptCount val="1"/>
                <c:pt idx="0">
                  <c:v>3rd stage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Normalizing'!$CI$6:$CI$1000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20743808"/>
        <c:axId val="120209792"/>
      </c:scatterChart>
      <c:valAx>
        <c:axId val="1207438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4467425025853125"/>
              <c:y val="0.8898305084745769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209792"/>
        <c:crosses val="autoZero"/>
        <c:crossBetween val="midCat"/>
      </c:valAx>
      <c:valAx>
        <c:axId val="120209792"/>
        <c:scaling>
          <c:orientation val="minMax"/>
          <c:max val="1"/>
          <c:min val="0.9400000000000005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</a:t>
                </a:r>
                <a:r>
                  <a:rPr lang="en-US" altLang="en-US" baseline="0"/>
                  <a:t> </a:t>
                </a:r>
                <a:r>
                  <a:rPr lang="en-US" altLang="en-US"/>
                  <a:t>Rejection (%)</a:t>
                </a:r>
              </a:p>
            </c:rich>
          </c:tx>
          <c:layout>
            <c:manualLayout>
              <c:xMode val="edge"/>
              <c:yMode val="edge"/>
              <c:x val="1.1375387797311284E-2"/>
              <c:y val="0.26779661016949152"/>
            </c:manualLayout>
          </c:layout>
          <c:spPr>
            <a:noFill/>
            <a:ln w="25400">
              <a:noFill/>
            </a:ln>
          </c:spPr>
        </c:title>
        <c:numFmt formatCode="0.0%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7438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541192692175123"/>
          <c:y val="0.93783386584317052"/>
          <c:w val="0.39710444674250295"/>
          <c:h val="4.40677966101694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Recovery</a:t>
            </a:r>
          </a:p>
        </c:rich>
      </c:tx>
      <c:layout>
        <c:manualLayout>
          <c:xMode val="edge"/>
          <c:yMode val="edge"/>
          <c:x val="0.43123061013443642"/>
          <c:y val="2.033898305084743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7207859358841797E-2"/>
          <c:y val="0.11525423728813571"/>
          <c:w val="0.8729692036707879"/>
          <c:h val="0.71525423728813653"/>
        </c:manualLayout>
      </c:layout>
      <c:scatterChart>
        <c:scatterStyle val="lineMarker"/>
        <c:ser>
          <c:idx val="0"/>
          <c:order val="0"/>
          <c:tx>
            <c:strRef>
              <c:f>'CSM Normalizing'!$AI$5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Normalizing'!$CN$6:$CN$1000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Normalizing'!$AJ$5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Normalizing'!$CO$6:$CO$1000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Normalizing'!$AK$5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Normalizing'!$CP$6:$CP$1000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3"/>
          <c:order val="3"/>
          <c:tx>
            <c:strRef>
              <c:f>'CSM Normalizing'!$AL$5</c:f>
              <c:strCache>
                <c:ptCount val="1"/>
                <c:pt idx="0">
                  <c:v>3rd stage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Normalizing'!$CQ$6:$CQ$1000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20961664"/>
        <c:axId val="120968320"/>
      </c:scatterChart>
      <c:valAx>
        <c:axId val="1209616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3846949327818024"/>
              <c:y val="0.8898305084745769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968320"/>
        <c:crosses val="autoZero"/>
        <c:crossBetween val="midCat"/>
      </c:valAx>
      <c:valAx>
        <c:axId val="12096832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Recovery (%)</a:t>
                </a:r>
              </a:p>
            </c:rich>
          </c:tx>
          <c:layout>
            <c:manualLayout>
              <c:xMode val="edge"/>
              <c:yMode val="edge"/>
              <c:x val="1.1375387797311284E-2"/>
              <c:y val="0.39152542372881405"/>
            </c:manualLayout>
          </c:layout>
          <c:spPr>
            <a:noFill/>
            <a:ln w="25400">
              <a:noFill/>
            </a:ln>
          </c:spPr>
        </c:title>
        <c:numFmt formatCode="0%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961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437435367114813"/>
          <c:y val="0.9491525423728816"/>
          <c:w val="0.38469493278179939"/>
          <c:h val="4.40677966101694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>
    <tabColor indexed="10"/>
  </sheetPr>
  <sheetViews>
    <sheetView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5">
    <tabColor indexed="10"/>
  </sheetPr>
  <sheetViews>
    <sheetView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6">
    <tabColor indexed="10"/>
  </sheetPr>
  <sheetViews>
    <sheetView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Chart7">
    <tabColor indexed="10"/>
  </sheetPr>
  <sheetViews>
    <sheetView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53550" cy="61531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63075" cy="614362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8575" y="-9526"/>
    <xdr:ext cx="9324975" cy="614362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1"/>
  <sheetViews>
    <sheetView showGridLines="0" tabSelected="1" workbookViewId="0">
      <selection activeCell="F9" sqref="F9"/>
    </sheetView>
  </sheetViews>
  <sheetFormatPr defaultColWidth="9.6640625" defaultRowHeight="17.25" customHeight="1"/>
  <cols>
    <col min="1" max="16384" width="9.6640625" style="6"/>
  </cols>
  <sheetData>
    <row r="1" spans="1:4" ht="27" customHeight="1">
      <c r="A1" s="38" t="s">
        <v>47</v>
      </c>
    </row>
    <row r="2" spans="1:4" ht="17.25" customHeight="1">
      <c r="A2" s="29"/>
      <c r="B2" s="30" t="s">
        <v>40</v>
      </c>
      <c r="C2" s="30" t="s">
        <v>41</v>
      </c>
      <c r="D2" s="31" t="s">
        <v>42</v>
      </c>
    </row>
    <row r="3" spans="1:4" ht="17.25" customHeight="1">
      <c r="A3" s="30" t="s">
        <v>1</v>
      </c>
      <c r="B3" s="2">
        <v>8.0090965999999994E-11</v>
      </c>
      <c r="C3" s="1">
        <v>-50.645805185999997</v>
      </c>
      <c r="D3" s="21">
        <v>112.48395028900001</v>
      </c>
    </row>
    <row r="4" spans="1:4" ht="17.25" customHeight="1" thickBot="1">
      <c r="A4" s="32" t="s">
        <v>2</v>
      </c>
      <c r="B4" s="22">
        <v>7.7013840096999996E-20</v>
      </c>
      <c r="C4" s="23">
        <v>-90.475562242999999</v>
      </c>
      <c r="D4" s="24">
        <v>188.88442226999999</v>
      </c>
    </row>
    <row r="5" spans="1:4" ht="17.25" customHeight="1" thickTop="1"/>
    <row r="7" spans="1:4" ht="26.25" customHeight="1">
      <c r="A7" s="38" t="s">
        <v>37</v>
      </c>
    </row>
    <row r="8" spans="1:4" ht="17.25" customHeight="1">
      <c r="A8" s="34" t="s">
        <v>18</v>
      </c>
      <c r="B8" s="34" t="s">
        <v>6</v>
      </c>
      <c r="C8" s="34" t="s">
        <v>7</v>
      </c>
      <c r="D8" s="35" t="s">
        <v>4</v>
      </c>
    </row>
    <row r="9" spans="1:4" ht="17.25" customHeight="1">
      <c r="A9" s="25"/>
      <c r="B9" s="25"/>
      <c r="C9" s="25"/>
      <c r="D9" s="26"/>
    </row>
    <row r="10" spans="1:4" ht="17.25" customHeight="1">
      <c r="A10" s="49" t="s">
        <v>39</v>
      </c>
      <c r="B10" s="55">
        <v>3</v>
      </c>
      <c r="C10" s="56"/>
      <c r="D10" s="57"/>
    </row>
    <row r="11" spans="1:4" ht="17.25" customHeight="1" thickBot="1">
      <c r="A11" s="50" t="s">
        <v>53</v>
      </c>
      <c r="B11" s="51"/>
      <c r="C11" s="51"/>
      <c r="D11" s="28"/>
    </row>
    <row r="12" spans="1:4" ht="17.25" customHeight="1" thickTop="1">
      <c r="A12" s="40"/>
      <c r="B12" s="39"/>
      <c r="C12" s="39"/>
      <c r="D12" s="39"/>
    </row>
    <row r="13" spans="1:4" ht="17.25" customHeight="1">
      <c r="A13" s="41" t="s">
        <v>52</v>
      </c>
      <c r="B13" s="39"/>
      <c r="C13" s="39"/>
      <c r="D13" s="39"/>
    </row>
    <row r="14" spans="1:4" ht="17.25" customHeight="1">
      <c r="A14" s="42" t="s">
        <v>49</v>
      </c>
      <c r="B14" s="43"/>
      <c r="C14" s="47">
        <v>400</v>
      </c>
      <c r="D14" s="46" t="s">
        <v>50</v>
      </c>
    </row>
    <row r="15" spans="1:4" ht="17.25" customHeight="1" thickBot="1">
      <c r="A15" s="44"/>
      <c r="B15" s="45"/>
      <c r="C15" s="48">
        <f>(SQRT(C14)*0.3048)^2</f>
        <v>37.161216000000003</v>
      </c>
      <c r="D15" s="27" t="s">
        <v>51</v>
      </c>
    </row>
    <row r="16" spans="1:4" ht="17.25" customHeight="1" thickTop="1"/>
    <row r="18" spans="1:3" ht="27" customHeight="1">
      <c r="A18" s="38" t="s">
        <v>38</v>
      </c>
    </row>
    <row r="19" spans="1:3" ht="17.25" customHeight="1">
      <c r="A19" s="34" t="s">
        <v>43</v>
      </c>
      <c r="B19" s="36" t="s">
        <v>44</v>
      </c>
      <c r="C19" s="26">
        <v>3140</v>
      </c>
    </row>
    <row r="20" spans="1:3" ht="17.25" customHeight="1" thickBot="1">
      <c r="A20" s="33" t="s">
        <v>45</v>
      </c>
      <c r="B20" s="37" t="s">
        <v>46</v>
      </c>
      <c r="C20" s="28">
        <v>2750</v>
      </c>
    </row>
    <row r="21" spans="1:3" ht="17.25" customHeight="1" thickTop="1"/>
  </sheetData>
  <mergeCells count="1">
    <mergeCell ref="B10:D10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indexed="12"/>
    <pageSetUpPr fitToPage="1"/>
  </sheetPr>
  <dimension ref="A1:CZ5000"/>
  <sheetViews>
    <sheetView showGridLines="0" zoomScale="80" zoomScaleNormal="80" workbookViewId="0">
      <pane xSplit="1" ySplit="6" topLeftCell="B988" activePane="bottomRight" state="frozen"/>
      <selection pane="topRight" activeCell="B1" sqref="B1"/>
      <selection pane="bottomLeft" activeCell="A7" sqref="A7"/>
      <selection pane="bottomRight" activeCell="CA997" sqref="CA997"/>
    </sheetView>
  </sheetViews>
  <sheetFormatPr defaultRowHeight="18" customHeight="1" outlineLevelCol="2"/>
  <cols>
    <col min="1" max="1" width="14.21875" style="54" customWidth="1"/>
    <col min="2" max="2" width="8.88671875" style="6" outlineLevel="1"/>
    <col min="3" max="5" width="8.88671875" style="6" customWidth="1" outlineLevel="2"/>
    <col min="6" max="6" width="8.88671875" style="6" outlineLevel="1"/>
    <col min="7" max="9" width="8.88671875" style="6" customWidth="1" outlineLevel="2"/>
    <col min="10" max="11" width="8.88671875" style="6" customWidth="1" outlineLevel="1"/>
    <col min="12" max="15" width="8.88671875" style="6" customWidth="1" outlineLevel="2"/>
    <col min="16" max="16" width="8.88671875" style="6" customWidth="1" outlineLevel="1"/>
    <col min="17" max="19" width="8.88671875" style="6" customWidth="1" outlineLevel="2"/>
    <col min="20" max="20" width="8.88671875" style="6" customWidth="1" outlineLevel="1"/>
    <col min="21" max="23" width="8.88671875" style="6" customWidth="1" outlineLevel="2"/>
    <col min="24" max="24" width="10.77734375" style="6" customWidth="1" outlineLevel="1"/>
    <col min="25" max="29" width="8.88671875" style="6" customWidth="1" outlineLevel="2"/>
    <col min="30" max="30" width="2.21875" style="6" customWidth="1" outlineLevel="1"/>
    <col min="31" max="32" width="7.88671875" style="6" customWidth="1" outlineLevel="1"/>
    <col min="33" max="33" width="9.88671875" style="6" customWidth="1" outlineLevel="1"/>
    <col min="34" max="34" width="7.88671875" style="6" customWidth="1" outlineLevel="1"/>
    <col min="35" max="36" width="7.88671875" style="6" customWidth="1"/>
    <col min="37" max="37" width="9.6640625" style="6" customWidth="1"/>
    <col min="38" max="38" width="7.88671875" style="6" customWidth="1"/>
    <col min="39" max="40" width="7.88671875" style="6" customWidth="1" outlineLevel="1"/>
    <col min="41" max="41" width="9.88671875" style="6" customWidth="1" outlineLevel="1"/>
    <col min="42" max="42" width="7.88671875" style="6" customWidth="1" outlineLevel="1"/>
    <col min="43" max="43" width="7.88671875" style="6" customWidth="1" outlineLevel="1" collapsed="1"/>
    <col min="44" max="47" width="7.88671875" style="6" customWidth="1" outlineLevel="1"/>
    <col min="48" max="49" width="7.88671875" style="6" customWidth="1" outlineLevel="2"/>
    <col min="50" max="50" width="9.33203125" style="6" customWidth="1" outlineLevel="2"/>
    <col min="51" max="53" width="7.88671875" style="6" customWidth="1" outlineLevel="2"/>
    <col min="54" max="54" width="9.109375" style="6" customWidth="1" outlineLevel="2"/>
    <col min="55" max="57" width="7.88671875" style="6" customWidth="1" outlineLevel="2"/>
    <col min="58" max="58" width="8.88671875" style="6" outlineLevel="2"/>
    <col min="59" max="60" width="7.88671875" style="6" customWidth="1" outlineLevel="2"/>
    <col min="61" max="61" width="9.33203125" style="6" customWidth="1" outlineLevel="2"/>
    <col min="62" max="62" width="7.88671875" style="6" customWidth="1" outlineLevel="2"/>
    <col min="63" max="63" width="9.44140625" style="6" customWidth="1" outlineLevel="2"/>
    <col min="64" max="65" width="7.88671875" style="6" customWidth="1" outlineLevel="2"/>
    <col min="66" max="66" width="9.44140625" style="6" customWidth="1" outlineLevel="2"/>
    <col min="67" max="68" width="7.88671875" style="6" customWidth="1" outlineLevel="2"/>
    <col min="69" max="69" width="9" style="6" customWidth="1" outlineLevel="2"/>
    <col min="70" max="70" width="8.77734375" style="6" customWidth="1" outlineLevel="2"/>
    <col min="71" max="71" width="9.44140625" style="6" customWidth="1" outlineLevel="2"/>
    <col min="72" max="73" width="7.88671875" style="6" customWidth="1" outlineLevel="1"/>
    <col min="74" max="74" width="9.33203125" style="6" customWidth="1" outlineLevel="1"/>
    <col min="75" max="75" width="7.88671875" style="6" customWidth="1" outlineLevel="1"/>
    <col min="76" max="77" width="7.88671875" style="6" customWidth="1"/>
    <col min="78" max="78" width="9" style="6" customWidth="1"/>
    <col min="79" max="81" width="7.88671875" style="6" customWidth="1"/>
    <col min="82" max="82" width="9.109375" style="6" customWidth="1"/>
    <col min="83" max="85" width="7.88671875" style="6" customWidth="1"/>
    <col min="86" max="86" width="9.44140625" style="6" customWidth="1"/>
    <col min="87" max="87" width="7.88671875" style="6" customWidth="1"/>
    <col min="88" max="89" width="7.88671875" style="6" customWidth="1" outlineLevel="1"/>
    <col min="90" max="90" width="9.109375" style="6" customWidth="1" outlineLevel="1"/>
    <col min="91" max="93" width="7.88671875" style="6" customWidth="1" outlineLevel="1"/>
    <col min="94" max="94" width="9" style="6" customWidth="1" outlineLevel="1"/>
    <col min="95" max="97" width="7.88671875" style="6" customWidth="1" outlineLevel="1"/>
    <col min="98" max="98" width="9" style="6" customWidth="1" outlineLevel="1"/>
    <col min="99" max="101" width="7.88671875" style="6" customWidth="1" outlineLevel="1"/>
    <col min="102" max="102" width="8.44140625" style="6" customWidth="1" outlineLevel="1"/>
    <col min="103" max="103" width="7.88671875" style="6" customWidth="1" outlineLevel="1"/>
    <col min="104" max="104" width="8.88671875" style="12"/>
    <col min="105" max="16384" width="8.88671875" style="6"/>
  </cols>
  <sheetData>
    <row r="1" spans="1:104" ht="26.25" customHeight="1">
      <c r="A1" s="52" t="s">
        <v>54</v>
      </c>
    </row>
    <row r="2" spans="1:104" ht="26.25" customHeight="1">
      <c r="A2" s="52"/>
    </row>
    <row r="3" spans="1:104" ht="18" customHeight="1">
      <c r="A3" s="53" t="s">
        <v>55</v>
      </c>
      <c r="E3" s="3"/>
      <c r="F3" s="4"/>
      <c r="G3" s="5"/>
      <c r="H3" s="5"/>
      <c r="AE3" s="19" t="s">
        <v>23</v>
      </c>
    </row>
    <row r="4" spans="1:104" s="8" customFormat="1" ht="38.25" customHeight="1">
      <c r="A4" s="58" t="s">
        <v>56</v>
      </c>
      <c r="B4" s="63" t="s">
        <v>60</v>
      </c>
      <c r="C4" s="64"/>
      <c r="D4" s="64"/>
      <c r="E4" s="65"/>
      <c r="F4" s="66" t="s">
        <v>61</v>
      </c>
      <c r="G4" s="67"/>
      <c r="H4" s="67"/>
      <c r="I4" s="68"/>
      <c r="J4" s="66" t="s">
        <v>58</v>
      </c>
      <c r="K4" s="67"/>
      <c r="L4" s="67"/>
      <c r="M4" s="67"/>
      <c r="N4" s="67"/>
      <c r="O4" s="68"/>
      <c r="P4" s="66" t="s">
        <v>25</v>
      </c>
      <c r="Q4" s="67"/>
      <c r="R4" s="67"/>
      <c r="S4" s="68"/>
      <c r="T4" s="69" t="s">
        <v>26</v>
      </c>
      <c r="U4" s="70"/>
      <c r="V4" s="70"/>
      <c r="W4" s="71"/>
      <c r="X4" s="69" t="s">
        <v>10</v>
      </c>
      <c r="Y4" s="70"/>
      <c r="Z4" s="70"/>
      <c r="AA4" s="70"/>
      <c r="AB4" s="70"/>
      <c r="AC4" s="71"/>
      <c r="AD4" s="7"/>
      <c r="AE4" s="72" t="s">
        <v>62</v>
      </c>
      <c r="AF4" s="73"/>
      <c r="AG4" s="73"/>
      <c r="AH4" s="74"/>
      <c r="AI4" s="75" t="s">
        <v>63</v>
      </c>
      <c r="AJ4" s="76"/>
      <c r="AK4" s="76"/>
      <c r="AL4" s="77"/>
      <c r="AM4" s="72" t="s">
        <v>64</v>
      </c>
      <c r="AN4" s="73"/>
      <c r="AO4" s="73"/>
      <c r="AP4" s="74"/>
      <c r="AQ4" s="59" t="s">
        <v>9</v>
      </c>
      <c r="AR4" s="72" t="s">
        <v>19</v>
      </c>
      <c r="AS4" s="73"/>
      <c r="AT4" s="73"/>
      <c r="AU4" s="74"/>
      <c r="AV4" s="72" t="s">
        <v>20</v>
      </c>
      <c r="AW4" s="73"/>
      <c r="AX4" s="73"/>
      <c r="AY4" s="74"/>
      <c r="AZ4" s="72" t="s">
        <v>65</v>
      </c>
      <c r="BA4" s="73"/>
      <c r="BB4" s="73"/>
      <c r="BC4" s="74"/>
      <c r="BD4" s="72" t="s">
        <v>66</v>
      </c>
      <c r="BE4" s="73"/>
      <c r="BF4" s="73"/>
      <c r="BG4" s="74"/>
      <c r="BH4" s="72" t="s">
        <v>30</v>
      </c>
      <c r="BI4" s="73"/>
      <c r="BJ4" s="73"/>
      <c r="BK4" s="74"/>
      <c r="BL4" s="72" t="s">
        <v>31</v>
      </c>
      <c r="BM4" s="73"/>
      <c r="BN4" s="73"/>
      <c r="BO4" s="74"/>
      <c r="BP4" s="72" t="s">
        <v>32</v>
      </c>
      <c r="BQ4" s="73"/>
      <c r="BR4" s="73"/>
      <c r="BS4" s="74"/>
      <c r="BT4" s="72" t="s">
        <v>67</v>
      </c>
      <c r="BU4" s="73"/>
      <c r="BV4" s="73"/>
      <c r="BW4" s="74"/>
      <c r="BX4" s="75" t="s">
        <v>59</v>
      </c>
      <c r="BY4" s="76"/>
      <c r="BZ4" s="76"/>
      <c r="CA4" s="77"/>
      <c r="CB4" s="75" t="s">
        <v>33</v>
      </c>
      <c r="CC4" s="76"/>
      <c r="CD4" s="76"/>
      <c r="CE4" s="77"/>
      <c r="CF4" s="72" t="s">
        <v>34</v>
      </c>
      <c r="CG4" s="73"/>
      <c r="CH4" s="73"/>
      <c r="CI4" s="74"/>
      <c r="CJ4" s="72" t="s">
        <v>48</v>
      </c>
      <c r="CK4" s="73"/>
      <c r="CL4" s="73"/>
      <c r="CM4" s="74"/>
      <c r="CN4" s="72" t="s">
        <v>35</v>
      </c>
      <c r="CO4" s="73"/>
      <c r="CP4" s="73"/>
      <c r="CQ4" s="74"/>
      <c r="CR4" s="72" t="s">
        <v>36</v>
      </c>
      <c r="CS4" s="73"/>
      <c r="CT4" s="73"/>
      <c r="CU4" s="74"/>
      <c r="CV4" s="72" t="s">
        <v>21</v>
      </c>
      <c r="CW4" s="73"/>
      <c r="CX4" s="73"/>
      <c r="CY4" s="74"/>
      <c r="CZ4" s="61" t="s">
        <v>57</v>
      </c>
    </row>
    <row r="5" spans="1:104" s="18" customFormat="1" ht="35.25" customHeight="1">
      <c r="A5" s="58"/>
      <c r="B5" s="13" t="s">
        <v>6</v>
      </c>
      <c r="C5" s="17" t="s">
        <v>7</v>
      </c>
      <c r="D5" s="17" t="s">
        <v>4</v>
      </c>
      <c r="E5" s="17" t="s">
        <v>11</v>
      </c>
      <c r="F5" s="17" t="s">
        <v>6</v>
      </c>
      <c r="G5" s="17" t="s">
        <v>7</v>
      </c>
      <c r="H5" s="17" t="s">
        <v>4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11</v>
      </c>
      <c r="P5" s="13" t="s">
        <v>6</v>
      </c>
      <c r="Q5" s="17" t="s">
        <v>7</v>
      </c>
      <c r="R5" s="17" t="s">
        <v>4</v>
      </c>
      <c r="S5" s="17" t="s">
        <v>11</v>
      </c>
      <c r="T5" s="17" t="s">
        <v>5</v>
      </c>
      <c r="U5" s="17" t="s">
        <v>15</v>
      </c>
      <c r="V5" s="17" t="s">
        <v>16</v>
      </c>
      <c r="W5" s="17" t="s">
        <v>17</v>
      </c>
      <c r="X5" s="17" t="s">
        <v>27</v>
      </c>
      <c r="Y5" s="17" t="s">
        <v>8</v>
      </c>
      <c r="Z5" s="17" t="s">
        <v>0</v>
      </c>
      <c r="AA5" s="17" t="s">
        <v>28</v>
      </c>
      <c r="AB5" s="17" t="s">
        <v>29</v>
      </c>
      <c r="AC5" s="17" t="s">
        <v>24</v>
      </c>
      <c r="AE5" s="14" t="s">
        <v>18</v>
      </c>
      <c r="AF5" s="14" t="s">
        <v>6</v>
      </c>
      <c r="AG5" s="14" t="s">
        <v>7</v>
      </c>
      <c r="AH5" s="14" t="s">
        <v>4</v>
      </c>
      <c r="AI5" s="20" t="s">
        <v>18</v>
      </c>
      <c r="AJ5" s="20" t="s">
        <v>6</v>
      </c>
      <c r="AK5" s="20" t="s">
        <v>7</v>
      </c>
      <c r="AL5" s="20" t="s">
        <v>4</v>
      </c>
      <c r="AM5" s="14" t="s">
        <v>18</v>
      </c>
      <c r="AN5" s="14" t="s">
        <v>6</v>
      </c>
      <c r="AO5" s="14" t="s">
        <v>7</v>
      </c>
      <c r="AP5" s="14" t="s">
        <v>4</v>
      </c>
      <c r="AQ5" s="60"/>
      <c r="AR5" s="14" t="s">
        <v>18</v>
      </c>
      <c r="AS5" s="14" t="s">
        <v>6</v>
      </c>
      <c r="AT5" s="14" t="s">
        <v>7</v>
      </c>
      <c r="AU5" s="14" t="s">
        <v>4</v>
      </c>
      <c r="AV5" s="14" t="s">
        <v>18</v>
      </c>
      <c r="AW5" s="14" t="s">
        <v>6</v>
      </c>
      <c r="AX5" s="14" t="s">
        <v>7</v>
      </c>
      <c r="AY5" s="14" t="s">
        <v>4</v>
      </c>
      <c r="AZ5" s="14" t="s">
        <v>18</v>
      </c>
      <c r="BA5" s="14" t="s">
        <v>6</v>
      </c>
      <c r="BB5" s="14" t="s">
        <v>7</v>
      </c>
      <c r="BC5" s="14" t="s">
        <v>4</v>
      </c>
      <c r="BD5" s="14" t="s">
        <v>18</v>
      </c>
      <c r="BE5" s="14" t="s">
        <v>6</v>
      </c>
      <c r="BF5" s="14" t="s">
        <v>7</v>
      </c>
      <c r="BG5" s="14" t="s">
        <v>4</v>
      </c>
      <c r="BH5" s="14" t="s">
        <v>6</v>
      </c>
      <c r="BI5" s="14" t="s">
        <v>7</v>
      </c>
      <c r="BJ5" s="14" t="s">
        <v>4</v>
      </c>
      <c r="BK5" s="14" t="s">
        <v>22</v>
      </c>
      <c r="BL5" s="14" t="s">
        <v>18</v>
      </c>
      <c r="BM5" s="14" t="s">
        <v>6</v>
      </c>
      <c r="BN5" s="14" t="s">
        <v>7</v>
      </c>
      <c r="BO5" s="14" t="s">
        <v>4</v>
      </c>
      <c r="BP5" s="14" t="s">
        <v>18</v>
      </c>
      <c r="BQ5" s="14" t="s">
        <v>6</v>
      </c>
      <c r="BR5" s="14" t="s">
        <v>7</v>
      </c>
      <c r="BS5" s="14" t="s">
        <v>4</v>
      </c>
      <c r="BT5" s="14" t="s">
        <v>18</v>
      </c>
      <c r="BU5" s="14" t="s">
        <v>6</v>
      </c>
      <c r="BV5" s="14" t="s">
        <v>7</v>
      </c>
      <c r="BW5" s="14" t="s">
        <v>4</v>
      </c>
      <c r="BX5" s="20" t="s">
        <v>18</v>
      </c>
      <c r="BY5" s="20" t="s">
        <v>6</v>
      </c>
      <c r="BZ5" s="20" t="s">
        <v>7</v>
      </c>
      <c r="CA5" s="20" t="s">
        <v>4</v>
      </c>
      <c r="CB5" s="20" t="s">
        <v>18</v>
      </c>
      <c r="CC5" s="20" t="s">
        <v>6</v>
      </c>
      <c r="CD5" s="20" t="s">
        <v>7</v>
      </c>
      <c r="CE5" s="20" t="s">
        <v>4</v>
      </c>
      <c r="CF5" s="14" t="s">
        <v>18</v>
      </c>
      <c r="CG5" s="14" t="s">
        <v>6</v>
      </c>
      <c r="CH5" s="14" t="s">
        <v>7</v>
      </c>
      <c r="CI5" s="14" t="s">
        <v>4</v>
      </c>
      <c r="CJ5" s="14" t="s">
        <v>18</v>
      </c>
      <c r="CK5" s="14" t="s">
        <v>6</v>
      </c>
      <c r="CL5" s="14" t="s">
        <v>7</v>
      </c>
      <c r="CM5" s="14" t="s">
        <v>4</v>
      </c>
      <c r="CN5" s="14" t="s">
        <v>18</v>
      </c>
      <c r="CO5" s="14" t="s">
        <v>6</v>
      </c>
      <c r="CP5" s="14" t="s">
        <v>7</v>
      </c>
      <c r="CQ5" s="14" t="s">
        <v>4</v>
      </c>
      <c r="CR5" s="14" t="s">
        <v>18</v>
      </c>
      <c r="CS5" s="14" t="s">
        <v>6</v>
      </c>
      <c r="CT5" s="14" t="s">
        <v>7</v>
      </c>
      <c r="CU5" s="14" t="s">
        <v>4</v>
      </c>
      <c r="CV5" s="14" t="s">
        <v>18</v>
      </c>
      <c r="CW5" s="14" t="s">
        <v>6</v>
      </c>
      <c r="CX5" s="14" t="s">
        <v>7</v>
      </c>
      <c r="CY5" s="14" t="s">
        <v>4</v>
      </c>
      <c r="CZ5" s="62"/>
    </row>
    <row r="6" spans="1:104" s="12" customFormat="1" ht="18" customHeight="1">
      <c r="A6" s="54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 s="6" t="s">
        <v>3</v>
      </c>
      <c r="AE6" s="16">
        <f t="shared" ref="AE6:AE69" si="0">IF(Q_perm&lt;&gt;0, P_feed1-P_conc,)</f>
        <v>0</v>
      </c>
      <c r="AF6" s="16">
        <f t="shared" ref="AF6:AF69" si="1" xml:space="preserve"> P_feed1-P_feed2</f>
        <v>0</v>
      </c>
      <c r="AG6" s="16">
        <f t="shared" ref="AG6:AG69" si="2">P_feed2-P_feed3</f>
        <v>0</v>
      </c>
      <c r="AH6" s="16">
        <f t="shared" ref="AH6:AH69" si="3">P_feed3-P_conc</f>
        <v>0</v>
      </c>
      <c r="AI6" s="16">
        <f t="shared" ref="AI6:AI69" si="4">IF(AND(Q_perm&lt;&gt;0,diffP&lt;&gt;0),diffP*(2*Q0_conc+Q0_perm)^1.5/(2*Q_conc+Q_perm)^1.5,)</f>
        <v>0</v>
      </c>
      <c r="AJ6" s="16">
        <f t="shared" ref="AJ6:AJ69" si="5">IF(AND(Q_perm1&lt;&gt;0,diffP1&lt;&gt;0),diffP1*(2*(Q0_feed-Q0_perm1)+Q0_perm1)^1.5/(2*(Q_feed-Q_perm1)+Q_perm1)^1.5,)</f>
        <v>0</v>
      </c>
      <c r="AK6" s="16">
        <f t="shared" ref="AK6:AK69" si="6">IF(AND(Q_perm2&lt;&gt;0,diffP2&lt;&gt;0),diffP2*(2*(Q0_feed-Q0_perm1-Q0_perm2)+Q0_perm2)^1.5/(2*(Q_feed-Q_perm1-Q_perm2)+Q_perm2)^1.5,)</f>
        <v>0</v>
      </c>
      <c r="AL6" s="16">
        <f t="shared" ref="AL6:AL69" si="7">IF(AND(Q_perm3&lt;&gt;0,diffP3&lt;&gt;0),diffP3*(2*(Q0_feed-Q0_perm1-Q0_perm2-Q0_perm3)+Q0_perm3)^1.5/(2*(Q_feed-Q_perm1-Q_perm2-Q_perm3)+Q_perm3)^1.5,)</f>
        <v>0</v>
      </c>
      <c r="AM6" s="16">
        <f t="shared" ref="AM6:AM69" si="8">IF(Q_perm&lt;&gt;0,(NoOfPV1*(P_feed1-P_perm1)+NoOfPV2*(P_feed2-P_perm2)+NoOfPV3*(P_feed3-P_perm3))/NoOfPV-diffP/(2*NoOfArray),)</f>
        <v>0</v>
      </c>
      <c r="AN6" s="16">
        <f t="shared" ref="AN6:AN69" si="9">(P_feed1-P_perm1)-diffP1/2</f>
        <v>0</v>
      </c>
      <c r="AO6" s="16">
        <f t="shared" ref="AO6:AO69" si="10">(P_feed2-P_perm2)-diffP2/2</f>
        <v>0</v>
      </c>
      <c r="AP6" s="16">
        <f t="shared" ref="AP6:AP69" si="11">(P_feed3-P_perm3)-diffP3/2</f>
        <v>0</v>
      </c>
      <c r="AQ6" s="15">
        <f t="shared" ref="AQ6:AQ69" si="12">IF(Temp&gt;25,EXP(TCF_U1*(1/298.15-1/(273.15+Temp))),EXP(TCF_U2*(1/298.15-1/(273.15+Temp))))</f>
        <v>0.42990838161300676</v>
      </c>
      <c r="AR6" s="6">
        <f t="shared" ref="AR6:AU21" si="13">IF(Q_perm&gt;0, 1.1,)</f>
        <v>0</v>
      </c>
      <c r="AS6" s="6">
        <f t="shared" si="13"/>
        <v>0</v>
      </c>
      <c r="AT6" s="6">
        <f t="shared" si="13"/>
        <v>0</v>
      </c>
      <c r="AU6" s="6">
        <f t="shared" si="13"/>
        <v>0</v>
      </c>
      <c r="AV6" s="9">
        <f t="shared" ref="AV6:AV69" si="14">IF(Q_perm&lt;&gt;0,LN(1/(1-Recovery))/Recovery,)</f>
        <v>0</v>
      </c>
      <c r="AW6" s="9">
        <f t="shared" ref="AW6:AW69" si="15">IF(Q_perm1&lt;&gt;0,LN(1/(1-Recovery1))/(Recovery1),)</f>
        <v>0</v>
      </c>
      <c r="AX6" s="9">
        <f t="shared" ref="AX6:AX69" si="16">IF(Q_perm2&lt;&gt;0,LN(1/(1-Recovery2)/Recovery2),)</f>
        <v>0</v>
      </c>
      <c r="AY6" s="9">
        <f t="shared" ref="AY6:AY69" si="17">IF(Q_perm3&lt;&gt;0,LN(1/(1-Recovery3)/Recovery3),)</f>
        <v>0</v>
      </c>
      <c r="AZ6" s="9">
        <f t="shared" ref="AZ6:AZ69" si="18">0.0385*TDSmean*(Temp+273.15)/(14.25*(1000-TDSmean/1000))</f>
        <v>0</v>
      </c>
      <c r="BA6" s="9">
        <f t="shared" ref="BA6:BA69" si="19">0.0385*TDSmean_feed1*(Temp+273.15)/(14.25*(1000-TDSmean/1000))</f>
        <v>0</v>
      </c>
      <c r="BB6" s="9">
        <f t="shared" ref="BB6:BB69" si="20">0.0385*TDSmean_feed2*(Temp+273.15)/(14.25*(1000-TDSmean_feed2/1000))</f>
        <v>0</v>
      </c>
      <c r="BC6" s="9">
        <f t="shared" ref="BC6:BC69" si="21">0.0385*TDSmean_feed3*(Temp+273.15)/(14.25*(1000-TDSmean_feed3/1000))</f>
        <v>0</v>
      </c>
      <c r="BD6" s="9">
        <f t="shared" ref="BD6:BD69" si="22">0.0385*TDS_perm*(Temp+273.15)/(14.25*(1000-TDS_perm/1000))</f>
        <v>0</v>
      </c>
      <c r="BE6" s="9">
        <f t="shared" ref="BE6:BE69" si="23">0.0385*TDS_perm1*(Temp+273.15)/(14.25*(1000-TDS_perm1/1000))</f>
        <v>0</v>
      </c>
      <c r="BF6" s="9">
        <f t="shared" ref="BF6:BF69" si="24">0.0385*TDS_perm2*(Temp+273.15)/(14.25*(1000-TDS_perm2/1000))</f>
        <v>0</v>
      </c>
      <c r="BG6" s="9">
        <f t="shared" ref="BG6:BG69" si="25">0.0385*TDS_perm3*(Temp+273.15)/(14.25*(1000-TDS_perm3/1000))</f>
        <v>0</v>
      </c>
      <c r="BH6" s="9">
        <f t="shared" ref="BH6:BH69" si="26">IF(C_feed1&gt;7630,alpha1*EXP((beta1-LN(C_feed1))^2/gamma1),IF(C_feed1&gt;0,alpha2*EXP((beta2-LN(C_feed1))^2/gamma2),))</f>
        <v>0</v>
      </c>
      <c r="BI6" s="9">
        <f t="shared" ref="BI6:BI69" si="27">IF(C_feed2&gt;7630,alpha1*EXP((beta1-LN(C_feed2))^2/gamma1),IF(C_feed2&gt;0,alpha2*EXP((beta2-LN(C_feed2))^2/gamma2),IF(Recovery1&gt;0,TDS_feed1/(1-Recovery1),)))</f>
        <v>0</v>
      </c>
      <c r="BJ6" s="9">
        <f t="shared" ref="BJ6:BJ69" si="28">IF(C_feed3&gt;7630,alpha1*EXP((beta1-LN(C_feed3))^2/gamma1),IF(C_feed3&gt;0,alpha2*EXP((beta2-LN(C_feed3))^2/gamma2),IF(Recovery2&gt;0,TDS_feed2/(1-Recovery2),)))</f>
        <v>0</v>
      </c>
      <c r="BK6" s="9">
        <f t="shared" ref="BK6:BK69" si="29">IF(C_conc&gt;7630,alpha1*EXP((beta1-LN(C_conc))^2/gamma1),IF(C_conc&gt;0,alpha2*EXP((beta2-LN(C_conc))^2/gamma2),IF(AND(Recovery3&gt;0,Q_perm3&gt;0),TDS_feed3/(1-Recovery3),)))</f>
        <v>0</v>
      </c>
      <c r="BL6" s="9">
        <f t="shared" ref="BL6:BL69" si="30">IF(C_perm&gt;7630,alpha1*EXP((beta1-LN(C_perm))^2/gamma1),IF(C_perm&gt;0,alpha2*EXP((beta2-LN(C_perm))^2/gamma2),))</f>
        <v>0</v>
      </c>
      <c r="BM6" s="9">
        <f t="shared" ref="BM6:BM69" si="31">IF(C_perm1&gt;7630,alpha1*EXP((beta1-LN(C_perm1))^2/gamma1),IF(C_perm1&gt;0,alpha2*EXP((beta2-LN(C_perm1))^2/gamma2),))</f>
        <v>0</v>
      </c>
      <c r="BN6" s="9">
        <f t="shared" ref="BN6:BN69" si="32">IF(C_perm2&gt;7630,alpha1*EXP((beta1-LN(C_perm2))^2/gamma1),IF(C_perm2&gt;0,alpha2*EXP((beta2-LN(C_perm2))^2/gamma2),))</f>
        <v>0</v>
      </c>
      <c r="BO6" s="9">
        <f t="shared" ref="BO6:BO69" si="33">IF(C_perm3&gt;7630,alpha1*EXP((beta1-LN(C_perm3))^2/gamma1),IF(C_perm3&gt;0,alpha2*EXP((beta2-LN(C_perm3))^2/gamma2),))</f>
        <v>0</v>
      </c>
      <c r="BP6" s="9">
        <f t="shared" ref="BP6:BP69" si="34">TDS_feed1*ConcFactor</f>
        <v>0</v>
      </c>
      <c r="BQ6" s="9">
        <f t="shared" ref="BQ6:BQ69" si="35">IF(Q_perm1&gt;0,TDS_feed1*ConcFactor1,)</f>
        <v>0</v>
      </c>
      <c r="BR6" s="9">
        <f t="shared" ref="BR6:BR69" si="36">IF(Q_perm2&gt;0,TDS_feed2*ConcFactor2,)</f>
        <v>0</v>
      </c>
      <c r="BS6" s="9">
        <f t="shared" ref="BS6:BS69" si="37">IF(Q_perm3&gt;0,TDS_feed3*ConcFactor3,)</f>
        <v>0</v>
      </c>
      <c r="BT6" s="9">
        <f t="shared" ref="BT6:BT69" si="38">NetP-Pi_feed+Pi_perm</f>
        <v>0</v>
      </c>
      <c r="BU6" s="9">
        <f t="shared" ref="BU6:BU69" si="39">NetP1-Pi_feed1+Pi_perm1</f>
        <v>0</v>
      </c>
      <c r="BV6" s="9">
        <f t="shared" ref="BV6:BV69" si="40">NetP2-Pi_feed2+Pi_perm2</f>
        <v>0</v>
      </c>
      <c r="BW6" s="9">
        <f t="shared" ref="BW6:BW69" si="41">NetP3-Pi_feed3+Pi_perm3</f>
        <v>0</v>
      </c>
      <c r="BX6" s="6">
        <f t="shared" ref="BX6:BX69" si="42">IF(NDP&gt;0,Q_perm*(TCF0*NDP0)/(TCF*NDP),)</f>
        <v>0</v>
      </c>
      <c r="BY6" s="6">
        <f t="shared" ref="BY6:BY69" si="43">IF(NDP_feed1&gt;0,Q_perm1*(TCF0*NDP0_feed1)/(TCF*NDP_feed1),)</f>
        <v>0</v>
      </c>
      <c r="BZ6" s="6">
        <f t="shared" ref="BZ6:BZ69" si="44">IF(NDP_feed2&gt;0,Q_perm2*(TCF0*NDP0_feed2)/(TCF*NDP_feed2),)</f>
        <v>0</v>
      </c>
      <c r="CA6" s="6">
        <f t="shared" ref="CA6:CA69" si="45">IF(NDP_feed3&gt;0,Q_perm3*(TCF0*NDP0_feed3)/(TCF*NDP_feed3),)</f>
        <v>0</v>
      </c>
      <c r="CB6" s="10">
        <f t="shared" ref="CB6:CB69" si="46">IF(AND(TDSmean&gt;0,NDP0&gt;0,TDS0_feed1&gt;0,TCF0&gt;0),TDS_perm/TDSmean*(NDP/NDP0)*(TCF0/TCF)*(TDSmean0/TDSmean)*(TDS_feed1/TDS0_feed1),)</f>
        <v>0</v>
      </c>
      <c r="CC6" s="10">
        <f t="shared" ref="CC6:CC69" si="47">IF(AND(TDSmean_feed1&gt;0,NDP0_feed1&gt;0,TCF&gt;0,TDS0_feed1&gt;0),TDS_perm1/TDSmean_feed1*(NDP_feed1/NDP0_feed1)*(TCF0/TCF)*(TDSmean0_feed1/TDSmean_feed1)*(TDS_feed1/TDS0_feed1),)</f>
        <v>0</v>
      </c>
      <c r="CD6" s="10">
        <f t="shared" ref="CD6:CD69" si="48">IF(AND(TDSmean_feed2&gt;0,NDP0_feed2&gt;0,TCF&gt;0,TDS0_feed2&gt;0),TDS_perm2/TDSmean_feed2*(NDP_feed2/NDP0_feed2)*(TCF0/TCF)*(TDSmean0_feed2/TDSmean_feed2)*(TDS_feed2/TDS0_feed2),)</f>
        <v>0</v>
      </c>
      <c r="CE6" s="10">
        <f t="shared" ref="CE6:CE69" si="49">IF(AND(TDSmean_feed3&gt;0,NDP0_feed3&gt;0,TCF&gt;0,TDS0_feed3&gt;0),TDS_perm3/TDSmean_feed3*(NDP_feed3/NDP0_feed3)*(TCF0/TCF)*(TDSmean0_feed3/TDSmean_feed3)*(TDS_feed3/TDS0_feed3),)</f>
        <v>0</v>
      </c>
      <c r="CF6" s="11">
        <f t="shared" ref="CF6:CF69" si="50">IF(normSP&gt;0,1-normSP,)</f>
        <v>0</v>
      </c>
      <c r="CG6" s="11">
        <f t="shared" ref="CG6:CG69" si="51">IF(normSP1&gt;0,1-normSP1,)</f>
        <v>0</v>
      </c>
      <c r="CH6" s="11">
        <f t="shared" ref="CH6:CH69" si="52">IF(normSP2&gt;0,1-normSP2,)</f>
        <v>0</v>
      </c>
      <c r="CI6" s="11">
        <f t="shared" ref="CI6:CI69" si="53">IF(normSP3&gt;0,1-normSP3,)</f>
        <v>0</v>
      </c>
      <c r="CJ6" s="10">
        <f t="shared" ref="CJ6:CJ69" si="54">IF(AND(TDS_perm&gt;0,TDS_feed1&gt;0),1-TDS_perm/TDS_feed1,)</f>
        <v>0</v>
      </c>
      <c r="CK6" s="10">
        <f t="shared" ref="CK6:CK69" si="55">IF(AND(TDS_perm1&gt;0,TDS_feed1&gt;0),1-TDS_perm1/TDS_feed1,)</f>
        <v>0</v>
      </c>
      <c r="CL6" s="10">
        <f t="shared" ref="CL6:CL69" si="56">IF(AND(TDS_perm2&gt;0,TDS_feed2&gt;0),1-TDS_perm2/TDS_feed2,)</f>
        <v>0</v>
      </c>
      <c r="CM6" s="10">
        <f t="shared" ref="CM6:CM69" si="57">IF(AND(TDS_perm3&gt;0,TDS_feed3&gt;0),1-TDS_perm3/TDS_feed3,)</f>
        <v>0</v>
      </c>
      <c r="CN6" s="10">
        <f t="shared" ref="CN6:CN69" si="58">IF(Q_perm&gt;0,Q_perm/Q_feed,)</f>
        <v>0</v>
      </c>
      <c r="CO6" s="10">
        <f t="shared" ref="CO6:CO69" si="59">IF(AND(Q_perm1&gt;0,Q_feed&gt;0),Q_perm1/Q_feed,)</f>
        <v>0</v>
      </c>
      <c r="CP6" s="10">
        <f t="shared" ref="CP6:CP69" si="60">IF(AND(Q_feed&gt;Q_perm1,Q_perm2&gt;0),Q_perm2/(Q_feed-Q_perm1),)</f>
        <v>0</v>
      </c>
      <c r="CQ6" s="10">
        <f t="shared" ref="CQ6:CQ69" si="61">IF(AND(Q_feed&gt;(Q_perm1+Q_perm2),Q_perm3&gt;0),Q_perm3/(Q_feed-Q_perm1-Q_perm2),)</f>
        <v>0</v>
      </c>
      <c r="CR6" s="10">
        <f t="shared" ref="CR6:CR69" si="62">IF(AND(C_feed1&gt;0,C_conc&gt;0),1-C_feed1/C_conc,)</f>
        <v>0</v>
      </c>
      <c r="CS6" s="10">
        <f t="shared" ref="CS6:CS69" si="63">IF(AND(C_feed2&gt;0,C_feed1&gt;0),1-C_feed1/C_feed2,)</f>
        <v>0</v>
      </c>
      <c r="CT6" s="10">
        <f t="shared" ref="CT6:CT69" si="64">IF(AND(C_feed2&gt;0,C_feed3&gt;0),1-C_feed2/C_feed3,)</f>
        <v>0</v>
      </c>
      <c r="CU6" s="10">
        <f t="shared" ref="CU6:CU69" si="65">IF(AND(C_feed3&gt;0,C_conc&gt;0),1-C_feed3/C_conc,)</f>
        <v>0</v>
      </c>
      <c r="CV6" s="9">
        <f t="shared" ref="CV6:CV69" si="66">IF(AND(Recovery&gt;0,Rec_C&gt;0),Recovery/Rec_C,)</f>
        <v>0</v>
      </c>
      <c r="CW6" s="9">
        <f t="shared" ref="CW6:CW69" si="67">IF(AND(Recovery1&gt;0,Rec_C1&gt;0),Recovery1/Rec_C1,)</f>
        <v>0</v>
      </c>
      <c r="CX6" s="9">
        <f t="shared" ref="CX6:CX69" si="68">IF(AND(Recovery2&gt;0,Rec_C2&gt;0),Recovery2/Rec_C2,)</f>
        <v>0</v>
      </c>
      <c r="CY6" s="9">
        <f t="shared" ref="CY6:CY69" si="69">IF(AND(Recovery3&gt;0,Rec_C3&gt;0),Recovery3/Rec_C3,)</f>
        <v>0</v>
      </c>
      <c r="CZ6" s="12">
        <f t="shared" ref="CZ6:CZ11" si="70">IF(A6-$A$6&gt;0,A6-$A$6,)</f>
        <v>0</v>
      </c>
    </row>
    <row r="7" spans="1:104" ht="18" customHeight="1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 s="6" t="s">
        <v>3</v>
      </c>
      <c r="AE7" s="16">
        <f t="shared" si="0"/>
        <v>0</v>
      </c>
      <c r="AF7" s="16">
        <f t="shared" si="1"/>
        <v>0</v>
      </c>
      <c r="AG7" s="16">
        <f t="shared" si="2"/>
        <v>0</v>
      </c>
      <c r="AH7" s="16">
        <f t="shared" si="3"/>
        <v>0</v>
      </c>
      <c r="AI7" s="16">
        <f t="shared" si="4"/>
        <v>0</v>
      </c>
      <c r="AJ7" s="16">
        <f t="shared" si="5"/>
        <v>0</v>
      </c>
      <c r="AK7" s="16">
        <f t="shared" si="6"/>
        <v>0</v>
      </c>
      <c r="AL7" s="16">
        <f t="shared" si="7"/>
        <v>0</v>
      </c>
      <c r="AM7" s="16">
        <f t="shared" si="8"/>
        <v>0</v>
      </c>
      <c r="AN7" s="16">
        <f t="shared" si="9"/>
        <v>0</v>
      </c>
      <c r="AO7" s="16">
        <f t="shared" si="10"/>
        <v>0</v>
      </c>
      <c r="AP7" s="16">
        <f t="shared" si="11"/>
        <v>0</v>
      </c>
      <c r="AQ7" s="15">
        <f t="shared" si="12"/>
        <v>0.42990838161300676</v>
      </c>
      <c r="AR7" s="6">
        <f t="shared" si="13"/>
        <v>0</v>
      </c>
      <c r="AS7" s="6">
        <f t="shared" si="13"/>
        <v>0</v>
      </c>
      <c r="AT7" s="6">
        <f t="shared" si="13"/>
        <v>0</v>
      </c>
      <c r="AU7" s="6">
        <f t="shared" si="13"/>
        <v>0</v>
      </c>
      <c r="AV7" s="9">
        <f t="shared" si="14"/>
        <v>0</v>
      </c>
      <c r="AW7" s="9">
        <f t="shared" si="15"/>
        <v>0</v>
      </c>
      <c r="AX7" s="9">
        <f t="shared" si="16"/>
        <v>0</v>
      </c>
      <c r="AY7" s="9">
        <f t="shared" si="17"/>
        <v>0</v>
      </c>
      <c r="AZ7" s="9">
        <f t="shared" si="18"/>
        <v>0</v>
      </c>
      <c r="BA7" s="9">
        <f t="shared" si="19"/>
        <v>0</v>
      </c>
      <c r="BB7" s="9">
        <f t="shared" si="20"/>
        <v>0</v>
      </c>
      <c r="BC7" s="9">
        <f t="shared" si="21"/>
        <v>0</v>
      </c>
      <c r="BD7" s="9">
        <f t="shared" si="22"/>
        <v>0</v>
      </c>
      <c r="BE7" s="9">
        <f t="shared" si="23"/>
        <v>0</v>
      </c>
      <c r="BF7" s="9">
        <f t="shared" si="24"/>
        <v>0</v>
      </c>
      <c r="BG7" s="9">
        <f t="shared" si="25"/>
        <v>0</v>
      </c>
      <c r="BH7" s="9">
        <f t="shared" si="26"/>
        <v>0</v>
      </c>
      <c r="BI7" s="9">
        <f t="shared" si="27"/>
        <v>0</v>
      </c>
      <c r="BJ7" s="9">
        <f t="shared" si="28"/>
        <v>0</v>
      </c>
      <c r="BK7" s="9">
        <f t="shared" si="29"/>
        <v>0</v>
      </c>
      <c r="BL7" s="9">
        <f t="shared" si="30"/>
        <v>0</v>
      </c>
      <c r="BM7" s="9">
        <f t="shared" si="31"/>
        <v>0</v>
      </c>
      <c r="BN7" s="9">
        <f t="shared" si="32"/>
        <v>0</v>
      </c>
      <c r="BO7" s="9">
        <f t="shared" si="33"/>
        <v>0</v>
      </c>
      <c r="BP7" s="9">
        <f t="shared" si="34"/>
        <v>0</v>
      </c>
      <c r="BQ7" s="9">
        <f t="shared" si="35"/>
        <v>0</v>
      </c>
      <c r="BR7" s="9">
        <f t="shared" si="36"/>
        <v>0</v>
      </c>
      <c r="BS7" s="9">
        <f t="shared" si="37"/>
        <v>0</v>
      </c>
      <c r="BT7" s="9">
        <f t="shared" si="38"/>
        <v>0</v>
      </c>
      <c r="BU7" s="9">
        <f t="shared" si="39"/>
        <v>0</v>
      </c>
      <c r="BV7" s="9">
        <f t="shared" si="40"/>
        <v>0</v>
      </c>
      <c r="BW7" s="9">
        <f t="shared" si="41"/>
        <v>0</v>
      </c>
      <c r="BX7" s="6">
        <f t="shared" si="42"/>
        <v>0</v>
      </c>
      <c r="BY7" s="6">
        <f t="shared" si="43"/>
        <v>0</v>
      </c>
      <c r="BZ7" s="6">
        <f t="shared" si="44"/>
        <v>0</v>
      </c>
      <c r="CA7" s="6">
        <f t="shared" si="45"/>
        <v>0</v>
      </c>
      <c r="CB7" s="10">
        <f t="shared" si="46"/>
        <v>0</v>
      </c>
      <c r="CC7" s="10">
        <f t="shared" si="47"/>
        <v>0</v>
      </c>
      <c r="CD7" s="10">
        <f t="shared" si="48"/>
        <v>0</v>
      </c>
      <c r="CE7" s="10">
        <f t="shared" si="49"/>
        <v>0</v>
      </c>
      <c r="CF7" s="11">
        <f t="shared" si="50"/>
        <v>0</v>
      </c>
      <c r="CG7" s="11">
        <f t="shared" si="51"/>
        <v>0</v>
      </c>
      <c r="CH7" s="11">
        <f t="shared" si="52"/>
        <v>0</v>
      </c>
      <c r="CI7" s="11">
        <f t="shared" si="53"/>
        <v>0</v>
      </c>
      <c r="CJ7" s="10">
        <f t="shared" si="54"/>
        <v>0</v>
      </c>
      <c r="CK7" s="10">
        <f t="shared" si="55"/>
        <v>0</v>
      </c>
      <c r="CL7" s="10">
        <f t="shared" si="56"/>
        <v>0</v>
      </c>
      <c r="CM7" s="10">
        <f t="shared" si="57"/>
        <v>0</v>
      </c>
      <c r="CN7" s="10">
        <f t="shared" si="58"/>
        <v>0</v>
      </c>
      <c r="CO7" s="10">
        <f t="shared" si="59"/>
        <v>0</v>
      </c>
      <c r="CP7" s="10">
        <f t="shared" si="60"/>
        <v>0</v>
      </c>
      <c r="CQ7" s="10">
        <f t="shared" si="61"/>
        <v>0</v>
      </c>
      <c r="CR7" s="10">
        <f t="shared" si="62"/>
        <v>0</v>
      </c>
      <c r="CS7" s="10">
        <f t="shared" si="63"/>
        <v>0</v>
      </c>
      <c r="CT7" s="10">
        <f t="shared" si="64"/>
        <v>0</v>
      </c>
      <c r="CU7" s="10">
        <f t="shared" si="65"/>
        <v>0</v>
      </c>
      <c r="CV7" s="9">
        <f t="shared" si="66"/>
        <v>0</v>
      </c>
      <c r="CW7" s="9">
        <f t="shared" si="67"/>
        <v>0</v>
      </c>
      <c r="CX7" s="9">
        <f t="shared" si="68"/>
        <v>0</v>
      </c>
      <c r="CY7" s="9">
        <f t="shared" si="69"/>
        <v>0</v>
      </c>
      <c r="CZ7" s="12">
        <f t="shared" si="70"/>
        <v>0</v>
      </c>
    </row>
    <row r="8" spans="1:104" ht="18" customHeight="1"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 s="6" t="s">
        <v>3</v>
      </c>
      <c r="AE8" s="16">
        <f t="shared" si="0"/>
        <v>0</v>
      </c>
      <c r="AF8" s="16">
        <f t="shared" si="1"/>
        <v>0</v>
      </c>
      <c r="AG8" s="16">
        <f t="shared" si="2"/>
        <v>0</v>
      </c>
      <c r="AH8" s="16">
        <f t="shared" si="3"/>
        <v>0</v>
      </c>
      <c r="AI8" s="16">
        <f t="shared" si="4"/>
        <v>0</v>
      </c>
      <c r="AJ8" s="16">
        <f t="shared" si="5"/>
        <v>0</v>
      </c>
      <c r="AK8" s="16">
        <f t="shared" si="6"/>
        <v>0</v>
      </c>
      <c r="AL8" s="16">
        <f t="shared" si="7"/>
        <v>0</v>
      </c>
      <c r="AM8" s="16">
        <f t="shared" si="8"/>
        <v>0</v>
      </c>
      <c r="AN8" s="16">
        <f t="shared" si="9"/>
        <v>0</v>
      </c>
      <c r="AO8" s="16">
        <f t="shared" si="10"/>
        <v>0</v>
      </c>
      <c r="AP8" s="16">
        <f t="shared" si="11"/>
        <v>0</v>
      </c>
      <c r="AQ8" s="15">
        <f t="shared" si="12"/>
        <v>0.42990838161300676</v>
      </c>
      <c r="AR8" s="6">
        <f t="shared" si="13"/>
        <v>0</v>
      </c>
      <c r="AS8" s="6">
        <f t="shared" si="13"/>
        <v>0</v>
      </c>
      <c r="AT8" s="6">
        <f t="shared" si="13"/>
        <v>0</v>
      </c>
      <c r="AU8" s="6">
        <f t="shared" si="13"/>
        <v>0</v>
      </c>
      <c r="AV8" s="9">
        <f t="shared" si="14"/>
        <v>0</v>
      </c>
      <c r="AW8" s="9">
        <f t="shared" si="15"/>
        <v>0</v>
      </c>
      <c r="AX8" s="9">
        <f t="shared" si="16"/>
        <v>0</v>
      </c>
      <c r="AY8" s="9">
        <f t="shared" si="17"/>
        <v>0</v>
      </c>
      <c r="AZ8" s="9">
        <f t="shared" si="18"/>
        <v>0</v>
      </c>
      <c r="BA8" s="9">
        <f t="shared" si="19"/>
        <v>0</v>
      </c>
      <c r="BB8" s="9">
        <f t="shared" si="20"/>
        <v>0</v>
      </c>
      <c r="BC8" s="9">
        <f t="shared" si="21"/>
        <v>0</v>
      </c>
      <c r="BD8" s="9">
        <f t="shared" si="22"/>
        <v>0</v>
      </c>
      <c r="BE8" s="9">
        <f t="shared" si="23"/>
        <v>0</v>
      </c>
      <c r="BF8" s="9">
        <f t="shared" si="24"/>
        <v>0</v>
      </c>
      <c r="BG8" s="9">
        <f t="shared" si="25"/>
        <v>0</v>
      </c>
      <c r="BH8" s="9">
        <f t="shared" si="26"/>
        <v>0</v>
      </c>
      <c r="BI8" s="9">
        <f t="shared" si="27"/>
        <v>0</v>
      </c>
      <c r="BJ8" s="9">
        <f t="shared" si="28"/>
        <v>0</v>
      </c>
      <c r="BK8" s="9">
        <f t="shared" si="29"/>
        <v>0</v>
      </c>
      <c r="BL8" s="9">
        <f t="shared" si="30"/>
        <v>0</v>
      </c>
      <c r="BM8" s="9">
        <f t="shared" si="31"/>
        <v>0</v>
      </c>
      <c r="BN8" s="9">
        <f t="shared" si="32"/>
        <v>0</v>
      </c>
      <c r="BO8" s="9">
        <f t="shared" si="33"/>
        <v>0</v>
      </c>
      <c r="BP8" s="9">
        <f t="shared" si="34"/>
        <v>0</v>
      </c>
      <c r="BQ8" s="9">
        <f t="shared" si="35"/>
        <v>0</v>
      </c>
      <c r="BR8" s="9">
        <f t="shared" si="36"/>
        <v>0</v>
      </c>
      <c r="BS8" s="9">
        <f t="shared" si="37"/>
        <v>0</v>
      </c>
      <c r="BT8" s="9">
        <f t="shared" si="38"/>
        <v>0</v>
      </c>
      <c r="BU8" s="9">
        <f t="shared" si="39"/>
        <v>0</v>
      </c>
      <c r="BV8" s="9">
        <f t="shared" si="40"/>
        <v>0</v>
      </c>
      <c r="BW8" s="9">
        <f t="shared" si="41"/>
        <v>0</v>
      </c>
      <c r="BX8" s="6">
        <f t="shared" si="42"/>
        <v>0</v>
      </c>
      <c r="BY8" s="6">
        <f t="shared" si="43"/>
        <v>0</v>
      </c>
      <c r="BZ8" s="6">
        <f t="shared" si="44"/>
        <v>0</v>
      </c>
      <c r="CA8" s="6">
        <f t="shared" si="45"/>
        <v>0</v>
      </c>
      <c r="CB8" s="10">
        <f t="shared" si="46"/>
        <v>0</v>
      </c>
      <c r="CC8" s="10">
        <f t="shared" si="47"/>
        <v>0</v>
      </c>
      <c r="CD8" s="10">
        <f t="shared" si="48"/>
        <v>0</v>
      </c>
      <c r="CE8" s="10">
        <f t="shared" si="49"/>
        <v>0</v>
      </c>
      <c r="CF8" s="11">
        <f t="shared" si="50"/>
        <v>0</v>
      </c>
      <c r="CG8" s="11">
        <f t="shared" si="51"/>
        <v>0</v>
      </c>
      <c r="CH8" s="11">
        <f t="shared" si="52"/>
        <v>0</v>
      </c>
      <c r="CI8" s="11">
        <f t="shared" si="53"/>
        <v>0</v>
      </c>
      <c r="CJ8" s="10">
        <f t="shared" si="54"/>
        <v>0</v>
      </c>
      <c r="CK8" s="10">
        <f t="shared" si="55"/>
        <v>0</v>
      </c>
      <c r="CL8" s="10">
        <f t="shared" si="56"/>
        <v>0</v>
      </c>
      <c r="CM8" s="10">
        <f t="shared" si="57"/>
        <v>0</v>
      </c>
      <c r="CN8" s="10">
        <f t="shared" si="58"/>
        <v>0</v>
      </c>
      <c r="CO8" s="10">
        <f t="shared" si="59"/>
        <v>0</v>
      </c>
      <c r="CP8" s="10">
        <f t="shared" si="60"/>
        <v>0</v>
      </c>
      <c r="CQ8" s="10">
        <f t="shared" si="61"/>
        <v>0</v>
      </c>
      <c r="CR8" s="10">
        <f t="shared" si="62"/>
        <v>0</v>
      </c>
      <c r="CS8" s="10">
        <f t="shared" si="63"/>
        <v>0</v>
      </c>
      <c r="CT8" s="10">
        <f t="shared" si="64"/>
        <v>0</v>
      </c>
      <c r="CU8" s="10">
        <f t="shared" si="65"/>
        <v>0</v>
      </c>
      <c r="CV8" s="9">
        <f t="shared" si="66"/>
        <v>0</v>
      </c>
      <c r="CW8" s="9">
        <f t="shared" si="67"/>
        <v>0</v>
      </c>
      <c r="CX8" s="9">
        <f t="shared" si="68"/>
        <v>0</v>
      </c>
      <c r="CY8" s="9">
        <f t="shared" si="69"/>
        <v>0</v>
      </c>
      <c r="CZ8" s="12">
        <f t="shared" si="70"/>
        <v>0</v>
      </c>
    </row>
    <row r="9" spans="1:104" ht="18" customHeight="1"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6" t="s">
        <v>3</v>
      </c>
      <c r="AE9" s="16">
        <f t="shared" si="0"/>
        <v>0</v>
      </c>
      <c r="AF9" s="16">
        <f t="shared" si="1"/>
        <v>0</v>
      </c>
      <c r="AG9" s="16">
        <f t="shared" si="2"/>
        <v>0</v>
      </c>
      <c r="AH9" s="16">
        <f t="shared" si="3"/>
        <v>0</v>
      </c>
      <c r="AI9" s="16">
        <f t="shared" si="4"/>
        <v>0</v>
      </c>
      <c r="AJ9" s="16">
        <f t="shared" si="5"/>
        <v>0</v>
      </c>
      <c r="AK9" s="16">
        <f t="shared" si="6"/>
        <v>0</v>
      </c>
      <c r="AL9" s="16">
        <f t="shared" si="7"/>
        <v>0</v>
      </c>
      <c r="AM9" s="16">
        <f t="shared" si="8"/>
        <v>0</v>
      </c>
      <c r="AN9" s="16">
        <f t="shared" si="9"/>
        <v>0</v>
      </c>
      <c r="AO9" s="16">
        <f t="shared" si="10"/>
        <v>0</v>
      </c>
      <c r="AP9" s="16">
        <f t="shared" si="11"/>
        <v>0</v>
      </c>
      <c r="AQ9" s="15">
        <f t="shared" si="12"/>
        <v>0.42990838161300676</v>
      </c>
      <c r="AR9" s="6">
        <f t="shared" si="13"/>
        <v>0</v>
      </c>
      <c r="AS9" s="6">
        <f t="shared" si="13"/>
        <v>0</v>
      </c>
      <c r="AT9" s="6">
        <f t="shared" si="13"/>
        <v>0</v>
      </c>
      <c r="AU9" s="6">
        <f t="shared" si="13"/>
        <v>0</v>
      </c>
      <c r="AV9" s="9">
        <f t="shared" si="14"/>
        <v>0</v>
      </c>
      <c r="AW9" s="9">
        <f t="shared" si="15"/>
        <v>0</v>
      </c>
      <c r="AX9" s="9">
        <f t="shared" si="16"/>
        <v>0</v>
      </c>
      <c r="AY9" s="9">
        <f t="shared" si="17"/>
        <v>0</v>
      </c>
      <c r="AZ9" s="9">
        <f t="shared" si="18"/>
        <v>0</v>
      </c>
      <c r="BA9" s="9">
        <f t="shared" si="19"/>
        <v>0</v>
      </c>
      <c r="BB9" s="9">
        <f t="shared" si="20"/>
        <v>0</v>
      </c>
      <c r="BC9" s="9">
        <f t="shared" si="21"/>
        <v>0</v>
      </c>
      <c r="BD9" s="9">
        <f t="shared" si="22"/>
        <v>0</v>
      </c>
      <c r="BE9" s="9">
        <f t="shared" si="23"/>
        <v>0</v>
      </c>
      <c r="BF9" s="9">
        <f t="shared" si="24"/>
        <v>0</v>
      </c>
      <c r="BG9" s="9">
        <f t="shared" si="25"/>
        <v>0</v>
      </c>
      <c r="BH9" s="9">
        <f t="shared" si="26"/>
        <v>0</v>
      </c>
      <c r="BI9" s="9">
        <f t="shared" si="27"/>
        <v>0</v>
      </c>
      <c r="BJ9" s="9">
        <f t="shared" si="28"/>
        <v>0</v>
      </c>
      <c r="BK9" s="9">
        <f t="shared" si="29"/>
        <v>0</v>
      </c>
      <c r="BL9" s="9">
        <f t="shared" si="30"/>
        <v>0</v>
      </c>
      <c r="BM9" s="9">
        <f t="shared" si="31"/>
        <v>0</v>
      </c>
      <c r="BN9" s="9">
        <f t="shared" si="32"/>
        <v>0</v>
      </c>
      <c r="BO9" s="9">
        <f t="shared" si="33"/>
        <v>0</v>
      </c>
      <c r="BP9" s="9">
        <f t="shared" si="34"/>
        <v>0</v>
      </c>
      <c r="BQ9" s="9">
        <f t="shared" si="35"/>
        <v>0</v>
      </c>
      <c r="BR9" s="9">
        <f t="shared" si="36"/>
        <v>0</v>
      </c>
      <c r="BS9" s="9">
        <f t="shared" si="37"/>
        <v>0</v>
      </c>
      <c r="BT9" s="9">
        <f t="shared" si="38"/>
        <v>0</v>
      </c>
      <c r="BU9" s="9">
        <f t="shared" si="39"/>
        <v>0</v>
      </c>
      <c r="BV9" s="9">
        <f t="shared" si="40"/>
        <v>0</v>
      </c>
      <c r="BW9" s="9">
        <f t="shared" si="41"/>
        <v>0</v>
      </c>
      <c r="BX9" s="6">
        <f t="shared" si="42"/>
        <v>0</v>
      </c>
      <c r="BY9" s="6">
        <f t="shared" si="43"/>
        <v>0</v>
      </c>
      <c r="BZ9" s="6">
        <f t="shared" si="44"/>
        <v>0</v>
      </c>
      <c r="CA9" s="6">
        <f t="shared" si="45"/>
        <v>0</v>
      </c>
      <c r="CB9" s="10">
        <f t="shared" si="46"/>
        <v>0</v>
      </c>
      <c r="CC9" s="10">
        <f t="shared" si="47"/>
        <v>0</v>
      </c>
      <c r="CD9" s="10">
        <f t="shared" si="48"/>
        <v>0</v>
      </c>
      <c r="CE9" s="10">
        <f t="shared" si="49"/>
        <v>0</v>
      </c>
      <c r="CF9" s="11">
        <f t="shared" si="50"/>
        <v>0</v>
      </c>
      <c r="CG9" s="11">
        <f t="shared" si="51"/>
        <v>0</v>
      </c>
      <c r="CH9" s="11">
        <f t="shared" si="52"/>
        <v>0</v>
      </c>
      <c r="CI9" s="11">
        <f t="shared" si="53"/>
        <v>0</v>
      </c>
      <c r="CJ9" s="10">
        <f t="shared" si="54"/>
        <v>0</v>
      </c>
      <c r="CK9" s="10">
        <f t="shared" si="55"/>
        <v>0</v>
      </c>
      <c r="CL9" s="10">
        <f t="shared" si="56"/>
        <v>0</v>
      </c>
      <c r="CM9" s="10">
        <f t="shared" si="57"/>
        <v>0</v>
      </c>
      <c r="CN9" s="10">
        <f t="shared" si="58"/>
        <v>0</v>
      </c>
      <c r="CO9" s="10">
        <f t="shared" si="59"/>
        <v>0</v>
      </c>
      <c r="CP9" s="10">
        <f t="shared" si="60"/>
        <v>0</v>
      </c>
      <c r="CQ9" s="10">
        <f t="shared" si="61"/>
        <v>0</v>
      </c>
      <c r="CR9" s="10">
        <f t="shared" si="62"/>
        <v>0</v>
      </c>
      <c r="CS9" s="10">
        <f t="shared" si="63"/>
        <v>0</v>
      </c>
      <c r="CT9" s="10">
        <f t="shared" si="64"/>
        <v>0</v>
      </c>
      <c r="CU9" s="10">
        <f t="shared" si="65"/>
        <v>0</v>
      </c>
      <c r="CV9" s="9">
        <f t="shared" si="66"/>
        <v>0</v>
      </c>
      <c r="CW9" s="9">
        <f t="shared" si="67"/>
        <v>0</v>
      </c>
      <c r="CX9" s="9">
        <f t="shared" si="68"/>
        <v>0</v>
      </c>
      <c r="CY9" s="9">
        <f t="shared" si="69"/>
        <v>0</v>
      </c>
      <c r="CZ9" s="12">
        <f t="shared" si="70"/>
        <v>0</v>
      </c>
    </row>
    <row r="10" spans="1:104" ht="18" customHeight="1">
      <c r="I10"/>
      <c r="J10"/>
      <c r="N10"/>
      <c r="AE10" s="16">
        <f t="shared" si="0"/>
        <v>0</v>
      </c>
      <c r="AF10" s="16">
        <f t="shared" si="1"/>
        <v>0</v>
      </c>
      <c r="AG10" s="16">
        <f t="shared" si="2"/>
        <v>0</v>
      </c>
      <c r="AH10" s="16">
        <f t="shared" si="3"/>
        <v>0</v>
      </c>
      <c r="AI10" s="16">
        <f t="shared" si="4"/>
        <v>0</v>
      </c>
      <c r="AJ10" s="16">
        <f t="shared" si="5"/>
        <v>0</v>
      </c>
      <c r="AK10" s="16">
        <f t="shared" si="6"/>
        <v>0</v>
      </c>
      <c r="AL10" s="16">
        <f t="shared" si="7"/>
        <v>0</v>
      </c>
      <c r="AM10" s="16">
        <f t="shared" si="8"/>
        <v>0</v>
      </c>
      <c r="AN10" s="16">
        <f t="shared" si="9"/>
        <v>0</v>
      </c>
      <c r="AO10" s="16">
        <f t="shared" si="10"/>
        <v>0</v>
      </c>
      <c r="AP10" s="16">
        <f t="shared" si="11"/>
        <v>0</v>
      </c>
      <c r="AQ10" s="15">
        <f t="shared" si="12"/>
        <v>0.42990838161300676</v>
      </c>
      <c r="AR10" s="6">
        <f t="shared" si="13"/>
        <v>0</v>
      </c>
      <c r="AS10" s="6">
        <f t="shared" si="13"/>
        <v>0</v>
      </c>
      <c r="AT10" s="6">
        <f t="shared" si="13"/>
        <v>0</v>
      </c>
      <c r="AU10" s="6">
        <f t="shared" si="13"/>
        <v>0</v>
      </c>
      <c r="AV10" s="9">
        <f t="shared" si="14"/>
        <v>0</v>
      </c>
      <c r="AW10" s="9">
        <f t="shared" si="15"/>
        <v>0</v>
      </c>
      <c r="AX10" s="9">
        <f t="shared" si="16"/>
        <v>0</v>
      </c>
      <c r="AY10" s="9">
        <f t="shared" si="17"/>
        <v>0</v>
      </c>
      <c r="AZ10" s="9">
        <f t="shared" si="18"/>
        <v>0</v>
      </c>
      <c r="BA10" s="9">
        <f t="shared" si="19"/>
        <v>0</v>
      </c>
      <c r="BB10" s="9">
        <f t="shared" si="20"/>
        <v>0</v>
      </c>
      <c r="BC10" s="9">
        <f t="shared" si="21"/>
        <v>0</v>
      </c>
      <c r="BD10" s="9">
        <f t="shared" si="22"/>
        <v>0</v>
      </c>
      <c r="BE10" s="9">
        <f t="shared" si="23"/>
        <v>0</v>
      </c>
      <c r="BF10" s="9">
        <f t="shared" si="24"/>
        <v>0</v>
      </c>
      <c r="BG10" s="9">
        <f t="shared" si="25"/>
        <v>0</v>
      </c>
      <c r="BH10" s="9">
        <f t="shared" si="26"/>
        <v>0</v>
      </c>
      <c r="BI10" s="9">
        <f t="shared" si="27"/>
        <v>0</v>
      </c>
      <c r="BJ10" s="9">
        <f t="shared" si="28"/>
        <v>0</v>
      </c>
      <c r="BK10" s="9">
        <f t="shared" si="29"/>
        <v>0</v>
      </c>
      <c r="BL10" s="9">
        <f t="shared" si="30"/>
        <v>0</v>
      </c>
      <c r="BM10" s="9">
        <f t="shared" si="31"/>
        <v>0</v>
      </c>
      <c r="BN10" s="9">
        <f t="shared" si="32"/>
        <v>0</v>
      </c>
      <c r="BO10" s="9">
        <f t="shared" si="33"/>
        <v>0</v>
      </c>
      <c r="BP10" s="9">
        <f t="shared" si="34"/>
        <v>0</v>
      </c>
      <c r="BQ10" s="9">
        <f t="shared" si="35"/>
        <v>0</v>
      </c>
      <c r="BR10" s="9">
        <f t="shared" si="36"/>
        <v>0</v>
      </c>
      <c r="BS10" s="9">
        <f t="shared" si="37"/>
        <v>0</v>
      </c>
      <c r="BT10" s="9">
        <f t="shared" si="38"/>
        <v>0</v>
      </c>
      <c r="BU10" s="9">
        <f t="shared" si="39"/>
        <v>0</v>
      </c>
      <c r="BV10" s="9">
        <f t="shared" si="40"/>
        <v>0</v>
      </c>
      <c r="BW10" s="9">
        <f t="shared" si="41"/>
        <v>0</v>
      </c>
      <c r="BX10" s="6">
        <f t="shared" si="42"/>
        <v>0</v>
      </c>
      <c r="BY10" s="6">
        <f t="shared" si="43"/>
        <v>0</v>
      </c>
      <c r="BZ10" s="6">
        <f t="shared" si="44"/>
        <v>0</v>
      </c>
      <c r="CA10" s="6">
        <f t="shared" si="45"/>
        <v>0</v>
      </c>
      <c r="CB10" s="10">
        <f t="shared" si="46"/>
        <v>0</v>
      </c>
      <c r="CC10" s="10">
        <f t="shared" si="47"/>
        <v>0</v>
      </c>
      <c r="CD10" s="10">
        <f t="shared" si="48"/>
        <v>0</v>
      </c>
      <c r="CE10" s="10">
        <f t="shared" si="49"/>
        <v>0</v>
      </c>
      <c r="CF10" s="11">
        <f t="shared" si="50"/>
        <v>0</v>
      </c>
      <c r="CG10" s="11">
        <f t="shared" si="51"/>
        <v>0</v>
      </c>
      <c r="CH10" s="11">
        <f t="shared" si="52"/>
        <v>0</v>
      </c>
      <c r="CI10" s="11">
        <f t="shared" si="53"/>
        <v>0</v>
      </c>
      <c r="CJ10" s="10">
        <f t="shared" si="54"/>
        <v>0</v>
      </c>
      <c r="CK10" s="10">
        <f t="shared" si="55"/>
        <v>0</v>
      </c>
      <c r="CL10" s="10">
        <f t="shared" si="56"/>
        <v>0</v>
      </c>
      <c r="CM10" s="10">
        <f t="shared" si="57"/>
        <v>0</v>
      </c>
      <c r="CN10" s="10">
        <f t="shared" si="58"/>
        <v>0</v>
      </c>
      <c r="CO10" s="10">
        <f t="shared" si="59"/>
        <v>0</v>
      </c>
      <c r="CP10" s="10">
        <f t="shared" si="60"/>
        <v>0</v>
      </c>
      <c r="CQ10" s="10">
        <f t="shared" si="61"/>
        <v>0</v>
      </c>
      <c r="CR10" s="10">
        <f t="shared" si="62"/>
        <v>0</v>
      </c>
      <c r="CS10" s="10">
        <f t="shared" si="63"/>
        <v>0</v>
      </c>
      <c r="CT10" s="10">
        <f t="shared" si="64"/>
        <v>0</v>
      </c>
      <c r="CU10" s="10">
        <f t="shared" si="65"/>
        <v>0</v>
      </c>
      <c r="CV10" s="9">
        <f t="shared" si="66"/>
        <v>0</v>
      </c>
      <c r="CW10" s="9">
        <f t="shared" si="67"/>
        <v>0</v>
      </c>
      <c r="CX10" s="9">
        <f t="shared" si="68"/>
        <v>0</v>
      </c>
      <c r="CY10" s="9">
        <f t="shared" si="69"/>
        <v>0</v>
      </c>
      <c r="CZ10" s="12">
        <f t="shared" si="70"/>
        <v>0</v>
      </c>
    </row>
    <row r="11" spans="1:104" ht="18" customHeight="1">
      <c r="I11"/>
      <c r="J11"/>
      <c r="N11"/>
      <c r="AE11" s="16">
        <f t="shared" si="0"/>
        <v>0</v>
      </c>
      <c r="AF11" s="16">
        <f t="shared" si="1"/>
        <v>0</v>
      </c>
      <c r="AG11" s="16">
        <f t="shared" si="2"/>
        <v>0</v>
      </c>
      <c r="AH11" s="16">
        <f t="shared" si="3"/>
        <v>0</v>
      </c>
      <c r="AI11" s="16">
        <f t="shared" si="4"/>
        <v>0</v>
      </c>
      <c r="AJ11" s="16">
        <f t="shared" si="5"/>
        <v>0</v>
      </c>
      <c r="AK11" s="16">
        <f t="shared" si="6"/>
        <v>0</v>
      </c>
      <c r="AL11" s="16">
        <f t="shared" si="7"/>
        <v>0</v>
      </c>
      <c r="AM11" s="16">
        <f t="shared" si="8"/>
        <v>0</v>
      </c>
      <c r="AN11" s="16">
        <f t="shared" si="9"/>
        <v>0</v>
      </c>
      <c r="AO11" s="16">
        <f t="shared" si="10"/>
        <v>0</v>
      </c>
      <c r="AP11" s="16">
        <f t="shared" si="11"/>
        <v>0</v>
      </c>
      <c r="AQ11" s="15">
        <f t="shared" si="12"/>
        <v>0.42990838161300676</v>
      </c>
      <c r="AR11" s="6">
        <f t="shared" si="13"/>
        <v>0</v>
      </c>
      <c r="AS11" s="6">
        <f t="shared" si="13"/>
        <v>0</v>
      </c>
      <c r="AT11" s="6">
        <f t="shared" si="13"/>
        <v>0</v>
      </c>
      <c r="AU11" s="6">
        <f t="shared" si="13"/>
        <v>0</v>
      </c>
      <c r="AV11" s="9">
        <f t="shared" si="14"/>
        <v>0</v>
      </c>
      <c r="AW11" s="9">
        <f t="shared" si="15"/>
        <v>0</v>
      </c>
      <c r="AX11" s="9">
        <f t="shared" si="16"/>
        <v>0</v>
      </c>
      <c r="AY11" s="9">
        <f t="shared" si="17"/>
        <v>0</v>
      </c>
      <c r="AZ11" s="9">
        <f t="shared" si="18"/>
        <v>0</v>
      </c>
      <c r="BA11" s="9">
        <f t="shared" si="19"/>
        <v>0</v>
      </c>
      <c r="BB11" s="9">
        <f t="shared" si="20"/>
        <v>0</v>
      </c>
      <c r="BC11" s="9">
        <f t="shared" si="21"/>
        <v>0</v>
      </c>
      <c r="BD11" s="9">
        <f t="shared" si="22"/>
        <v>0</v>
      </c>
      <c r="BE11" s="9">
        <f t="shared" si="23"/>
        <v>0</v>
      </c>
      <c r="BF11" s="9">
        <f t="shared" si="24"/>
        <v>0</v>
      </c>
      <c r="BG11" s="9">
        <f t="shared" si="25"/>
        <v>0</v>
      </c>
      <c r="BH11" s="9">
        <f t="shared" si="26"/>
        <v>0</v>
      </c>
      <c r="BI11" s="9">
        <f t="shared" si="27"/>
        <v>0</v>
      </c>
      <c r="BJ11" s="9">
        <f t="shared" si="28"/>
        <v>0</v>
      </c>
      <c r="BK11" s="9">
        <f t="shared" si="29"/>
        <v>0</v>
      </c>
      <c r="BL11" s="9">
        <f t="shared" si="30"/>
        <v>0</v>
      </c>
      <c r="BM11" s="9">
        <f t="shared" si="31"/>
        <v>0</v>
      </c>
      <c r="BN11" s="9">
        <f t="shared" si="32"/>
        <v>0</v>
      </c>
      <c r="BO11" s="9">
        <f t="shared" si="33"/>
        <v>0</v>
      </c>
      <c r="BP11" s="9">
        <f t="shared" si="34"/>
        <v>0</v>
      </c>
      <c r="BQ11" s="9">
        <f t="shared" si="35"/>
        <v>0</v>
      </c>
      <c r="BR11" s="9">
        <f t="shared" si="36"/>
        <v>0</v>
      </c>
      <c r="BS11" s="9">
        <f t="shared" si="37"/>
        <v>0</v>
      </c>
      <c r="BT11" s="9">
        <f t="shared" si="38"/>
        <v>0</v>
      </c>
      <c r="BU11" s="9">
        <f t="shared" si="39"/>
        <v>0</v>
      </c>
      <c r="BV11" s="9">
        <f t="shared" si="40"/>
        <v>0</v>
      </c>
      <c r="BW11" s="9">
        <f t="shared" si="41"/>
        <v>0</v>
      </c>
      <c r="BX11" s="6">
        <f t="shared" si="42"/>
        <v>0</v>
      </c>
      <c r="BY11" s="6">
        <f t="shared" si="43"/>
        <v>0</v>
      </c>
      <c r="BZ11" s="6">
        <f t="shared" si="44"/>
        <v>0</v>
      </c>
      <c r="CA11" s="6">
        <f t="shared" si="45"/>
        <v>0</v>
      </c>
      <c r="CB11" s="10">
        <f t="shared" si="46"/>
        <v>0</v>
      </c>
      <c r="CC11" s="10">
        <f t="shared" si="47"/>
        <v>0</v>
      </c>
      <c r="CD11" s="10">
        <f t="shared" si="48"/>
        <v>0</v>
      </c>
      <c r="CE11" s="10">
        <f t="shared" si="49"/>
        <v>0</v>
      </c>
      <c r="CF11" s="11">
        <f t="shared" si="50"/>
        <v>0</v>
      </c>
      <c r="CG11" s="11">
        <f t="shared" si="51"/>
        <v>0</v>
      </c>
      <c r="CH11" s="11">
        <f t="shared" si="52"/>
        <v>0</v>
      </c>
      <c r="CI11" s="11">
        <f t="shared" si="53"/>
        <v>0</v>
      </c>
      <c r="CJ11" s="10">
        <f t="shared" si="54"/>
        <v>0</v>
      </c>
      <c r="CK11" s="10">
        <f t="shared" si="55"/>
        <v>0</v>
      </c>
      <c r="CL11" s="10">
        <f t="shared" si="56"/>
        <v>0</v>
      </c>
      <c r="CM11" s="10">
        <f t="shared" si="57"/>
        <v>0</v>
      </c>
      <c r="CN11" s="10">
        <f t="shared" si="58"/>
        <v>0</v>
      </c>
      <c r="CO11" s="10">
        <f t="shared" si="59"/>
        <v>0</v>
      </c>
      <c r="CP11" s="10">
        <f t="shared" si="60"/>
        <v>0</v>
      </c>
      <c r="CQ11" s="10">
        <f t="shared" si="61"/>
        <v>0</v>
      </c>
      <c r="CR11" s="10">
        <f t="shared" si="62"/>
        <v>0</v>
      </c>
      <c r="CS11" s="10">
        <f t="shared" si="63"/>
        <v>0</v>
      </c>
      <c r="CT11" s="10">
        <f t="shared" si="64"/>
        <v>0</v>
      </c>
      <c r="CU11" s="10">
        <f t="shared" si="65"/>
        <v>0</v>
      </c>
      <c r="CV11" s="9">
        <f t="shared" si="66"/>
        <v>0</v>
      </c>
      <c r="CW11" s="9">
        <f t="shared" si="67"/>
        <v>0</v>
      </c>
      <c r="CX11" s="9">
        <f t="shared" si="68"/>
        <v>0</v>
      </c>
      <c r="CY11" s="9">
        <f t="shared" si="69"/>
        <v>0</v>
      </c>
      <c r="CZ11" s="12">
        <f t="shared" si="70"/>
        <v>0</v>
      </c>
    </row>
    <row r="12" spans="1:104" ht="18" customHeight="1">
      <c r="AE12" s="16">
        <f t="shared" si="0"/>
        <v>0</v>
      </c>
      <c r="AF12" s="16">
        <f t="shared" si="1"/>
        <v>0</v>
      </c>
      <c r="AG12" s="16">
        <f t="shared" si="2"/>
        <v>0</v>
      </c>
      <c r="AH12" s="16">
        <f t="shared" si="3"/>
        <v>0</v>
      </c>
      <c r="AI12" s="16">
        <f t="shared" si="4"/>
        <v>0</v>
      </c>
      <c r="AJ12" s="16">
        <f t="shared" si="5"/>
        <v>0</v>
      </c>
      <c r="AK12" s="16">
        <f t="shared" si="6"/>
        <v>0</v>
      </c>
      <c r="AL12" s="16">
        <f t="shared" si="7"/>
        <v>0</v>
      </c>
      <c r="AM12" s="16">
        <f t="shared" si="8"/>
        <v>0</v>
      </c>
      <c r="AN12" s="16">
        <f t="shared" si="9"/>
        <v>0</v>
      </c>
      <c r="AO12" s="16">
        <f t="shared" si="10"/>
        <v>0</v>
      </c>
      <c r="AP12" s="16">
        <f t="shared" si="11"/>
        <v>0</v>
      </c>
      <c r="AQ12" s="15">
        <f t="shared" si="12"/>
        <v>0.42990838161300676</v>
      </c>
      <c r="AR12" s="6">
        <f t="shared" si="13"/>
        <v>0</v>
      </c>
      <c r="AS12" s="6">
        <f t="shared" si="13"/>
        <v>0</v>
      </c>
      <c r="AT12" s="6">
        <f t="shared" si="13"/>
        <v>0</v>
      </c>
      <c r="AU12" s="6">
        <f t="shared" si="13"/>
        <v>0</v>
      </c>
      <c r="AV12" s="9">
        <f t="shared" si="14"/>
        <v>0</v>
      </c>
      <c r="AW12" s="9">
        <f t="shared" si="15"/>
        <v>0</v>
      </c>
      <c r="AX12" s="9">
        <f t="shared" si="16"/>
        <v>0</v>
      </c>
      <c r="AY12" s="9">
        <f t="shared" si="17"/>
        <v>0</v>
      </c>
      <c r="AZ12" s="9">
        <f t="shared" si="18"/>
        <v>0</v>
      </c>
      <c r="BA12" s="9">
        <f t="shared" si="19"/>
        <v>0</v>
      </c>
      <c r="BB12" s="9">
        <f t="shared" si="20"/>
        <v>0</v>
      </c>
      <c r="BC12" s="9">
        <f t="shared" si="21"/>
        <v>0</v>
      </c>
      <c r="BD12" s="9">
        <f t="shared" si="22"/>
        <v>0</v>
      </c>
      <c r="BE12" s="9">
        <f t="shared" si="23"/>
        <v>0</v>
      </c>
      <c r="BF12" s="9">
        <f t="shared" si="24"/>
        <v>0</v>
      </c>
      <c r="BG12" s="9">
        <f t="shared" si="25"/>
        <v>0</v>
      </c>
      <c r="BH12" s="9">
        <f t="shared" si="26"/>
        <v>0</v>
      </c>
      <c r="BI12" s="9">
        <f t="shared" si="27"/>
        <v>0</v>
      </c>
      <c r="BJ12" s="9">
        <f t="shared" si="28"/>
        <v>0</v>
      </c>
      <c r="BK12" s="9">
        <f t="shared" si="29"/>
        <v>0</v>
      </c>
      <c r="BL12" s="9">
        <f t="shared" si="30"/>
        <v>0</v>
      </c>
      <c r="BM12" s="9">
        <f t="shared" si="31"/>
        <v>0</v>
      </c>
      <c r="BN12" s="9">
        <f t="shared" si="32"/>
        <v>0</v>
      </c>
      <c r="BO12" s="9">
        <f t="shared" si="33"/>
        <v>0</v>
      </c>
      <c r="BP12" s="9">
        <f t="shared" si="34"/>
        <v>0</v>
      </c>
      <c r="BQ12" s="9">
        <f t="shared" si="35"/>
        <v>0</v>
      </c>
      <c r="BR12" s="9">
        <f t="shared" si="36"/>
        <v>0</v>
      </c>
      <c r="BS12" s="9">
        <f t="shared" si="37"/>
        <v>0</v>
      </c>
      <c r="BT12" s="9">
        <f t="shared" si="38"/>
        <v>0</v>
      </c>
      <c r="BU12" s="9">
        <f t="shared" si="39"/>
        <v>0</v>
      </c>
      <c r="BV12" s="9">
        <f t="shared" si="40"/>
        <v>0</v>
      </c>
      <c r="BW12" s="9">
        <f t="shared" si="41"/>
        <v>0</v>
      </c>
      <c r="BX12" s="6">
        <f t="shared" si="42"/>
        <v>0</v>
      </c>
      <c r="BY12" s="6">
        <f t="shared" si="43"/>
        <v>0</v>
      </c>
      <c r="BZ12" s="6">
        <f t="shared" si="44"/>
        <v>0</v>
      </c>
      <c r="CA12" s="6">
        <f t="shared" si="45"/>
        <v>0</v>
      </c>
      <c r="CB12" s="10">
        <f t="shared" si="46"/>
        <v>0</v>
      </c>
      <c r="CC12" s="10">
        <f t="shared" si="47"/>
        <v>0</v>
      </c>
      <c r="CD12" s="10">
        <f t="shared" si="48"/>
        <v>0</v>
      </c>
      <c r="CE12" s="10">
        <f t="shared" si="49"/>
        <v>0</v>
      </c>
      <c r="CF12" s="11">
        <f t="shared" si="50"/>
        <v>0</v>
      </c>
      <c r="CG12" s="11">
        <f t="shared" si="51"/>
        <v>0</v>
      </c>
      <c r="CH12" s="11">
        <f t="shared" si="52"/>
        <v>0</v>
      </c>
      <c r="CI12" s="11">
        <f t="shared" si="53"/>
        <v>0</v>
      </c>
      <c r="CJ12" s="10">
        <f t="shared" si="54"/>
        <v>0</v>
      </c>
      <c r="CK12" s="10">
        <f t="shared" si="55"/>
        <v>0</v>
      </c>
      <c r="CL12" s="10">
        <f t="shared" si="56"/>
        <v>0</v>
      </c>
      <c r="CM12" s="10">
        <f t="shared" si="57"/>
        <v>0</v>
      </c>
      <c r="CN12" s="10">
        <f t="shared" si="58"/>
        <v>0</v>
      </c>
      <c r="CO12" s="10">
        <f t="shared" si="59"/>
        <v>0</v>
      </c>
      <c r="CP12" s="10">
        <f t="shared" si="60"/>
        <v>0</v>
      </c>
      <c r="CQ12" s="10">
        <f t="shared" si="61"/>
        <v>0</v>
      </c>
      <c r="CR12" s="10">
        <f t="shared" si="62"/>
        <v>0</v>
      </c>
      <c r="CS12" s="10">
        <f t="shared" si="63"/>
        <v>0</v>
      </c>
      <c r="CT12" s="10">
        <f t="shared" si="64"/>
        <v>0</v>
      </c>
      <c r="CU12" s="10">
        <f t="shared" si="65"/>
        <v>0</v>
      </c>
      <c r="CV12" s="9">
        <f t="shared" si="66"/>
        <v>0</v>
      </c>
      <c r="CW12" s="9">
        <f t="shared" si="67"/>
        <v>0</v>
      </c>
      <c r="CX12" s="9">
        <f t="shared" si="68"/>
        <v>0</v>
      </c>
      <c r="CY12" s="9">
        <f t="shared" si="69"/>
        <v>0</v>
      </c>
      <c r="CZ12" s="12">
        <f t="shared" ref="CZ12:CZ75" si="71">IF(A12-$A$6&gt;0,A12-$A$6,)</f>
        <v>0</v>
      </c>
    </row>
    <row r="13" spans="1:104" ht="18" customHeight="1">
      <c r="AE13" s="16">
        <f t="shared" si="0"/>
        <v>0</v>
      </c>
      <c r="AF13" s="16">
        <f t="shared" si="1"/>
        <v>0</v>
      </c>
      <c r="AG13" s="16">
        <f t="shared" si="2"/>
        <v>0</v>
      </c>
      <c r="AH13" s="16">
        <f t="shared" si="3"/>
        <v>0</v>
      </c>
      <c r="AI13" s="16">
        <f t="shared" si="4"/>
        <v>0</v>
      </c>
      <c r="AJ13" s="16">
        <f t="shared" si="5"/>
        <v>0</v>
      </c>
      <c r="AK13" s="16">
        <f t="shared" si="6"/>
        <v>0</v>
      </c>
      <c r="AL13" s="16">
        <f t="shared" si="7"/>
        <v>0</v>
      </c>
      <c r="AM13" s="16">
        <f t="shared" si="8"/>
        <v>0</v>
      </c>
      <c r="AN13" s="16">
        <f t="shared" si="9"/>
        <v>0</v>
      </c>
      <c r="AO13" s="16">
        <f t="shared" si="10"/>
        <v>0</v>
      </c>
      <c r="AP13" s="16">
        <f t="shared" si="11"/>
        <v>0</v>
      </c>
      <c r="AQ13" s="15">
        <f t="shared" si="12"/>
        <v>0.42990838161300676</v>
      </c>
      <c r="AR13" s="6">
        <f t="shared" si="13"/>
        <v>0</v>
      </c>
      <c r="AS13" s="6">
        <f t="shared" si="13"/>
        <v>0</v>
      </c>
      <c r="AT13" s="6">
        <f t="shared" si="13"/>
        <v>0</v>
      </c>
      <c r="AU13" s="6">
        <f t="shared" si="13"/>
        <v>0</v>
      </c>
      <c r="AV13" s="9">
        <f t="shared" si="14"/>
        <v>0</v>
      </c>
      <c r="AW13" s="9">
        <f t="shared" si="15"/>
        <v>0</v>
      </c>
      <c r="AX13" s="9">
        <f t="shared" si="16"/>
        <v>0</v>
      </c>
      <c r="AY13" s="9">
        <f t="shared" si="17"/>
        <v>0</v>
      </c>
      <c r="AZ13" s="9">
        <f t="shared" si="18"/>
        <v>0</v>
      </c>
      <c r="BA13" s="9">
        <f t="shared" si="19"/>
        <v>0</v>
      </c>
      <c r="BB13" s="9">
        <f t="shared" si="20"/>
        <v>0</v>
      </c>
      <c r="BC13" s="9">
        <f t="shared" si="21"/>
        <v>0</v>
      </c>
      <c r="BD13" s="9">
        <f t="shared" si="22"/>
        <v>0</v>
      </c>
      <c r="BE13" s="9">
        <f t="shared" si="23"/>
        <v>0</v>
      </c>
      <c r="BF13" s="9">
        <f t="shared" si="24"/>
        <v>0</v>
      </c>
      <c r="BG13" s="9">
        <f t="shared" si="25"/>
        <v>0</v>
      </c>
      <c r="BH13" s="9">
        <f t="shared" si="26"/>
        <v>0</v>
      </c>
      <c r="BI13" s="9">
        <f t="shared" si="27"/>
        <v>0</v>
      </c>
      <c r="BJ13" s="9">
        <f t="shared" si="28"/>
        <v>0</v>
      </c>
      <c r="BK13" s="9">
        <f t="shared" si="29"/>
        <v>0</v>
      </c>
      <c r="BL13" s="9">
        <f t="shared" si="30"/>
        <v>0</v>
      </c>
      <c r="BM13" s="9">
        <f t="shared" si="31"/>
        <v>0</v>
      </c>
      <c r="BN13" s="9">
        <f t="shared" si="32"/>
        <v>0</v>
      </c>
      <c r="BO13" s="9">
        <f t="shared" si="33"/>
        <v>0</v>
      </c>
      <c r="BP13" s="9">
        <f t="shared" si="34"/>
        <v>0</v>
      </c>
      <c r="BQ13" s="9">
        <f t="shared" si="35"/>
        <v>0</v>
      </c>
      <c r="BR13" s="9">
        <f t="shared" si="36"/>
        <v>0</v>
      </c>
      <c r="BS13" s="9">
        <f t="shared" si="37"/>
        <v>0</v>
      </c>
      <c r="BT13" s="9">
        <f t="shared" si="38"/>
        <v>0</v>
      </c>
      <c r="BU13" s="9">
        <f t="shared" si="39"/>
        <v>0</v>
      </c>
      <c r="BV13" s="9">
        <f t="shared" si="40"/>
        <v>0</v>
      </c>
      <c r="BW13" s="9">
        <f t="shared" si="41"/>
        <v>0</v>
      </c>
      <c r="BX13" s="6">
        <f t="shared" si="42"/>
        <v>0</v>
      </c>
      <c r="BY13" s="6">
        <f t="shared" si="43"/>
        <v>0</v>
      </c>
      <c r="BZ13" s="6">
        <f t="shared" si="44"/>
        <v>0</v>
      </c>
      <c r="CA13" s="6">
        <f t="shared" si="45"/>
        <v>0</v>
      </c>
      <c r="CB13" s="10">
        <f t="shared" si="46"/>
        <v>0</v>
      </c>
      <c r="CC13" s="10">
        <f t="shared" si="47"/>
        <v>0</v>
      </c>
      <c r="CD13" s="10">
        <f t="shared" si="48"/>
        <v>0</v>
      </c>
      <c r="CE13" s="10">
        <f t="shared" si="49"/>
        <v>0</v>
      </c>
      <c r="CF13" s="11">
        <f t="shared" si="50"/>
        <v>0</v>
      </c>
      <c r="CG13" s="11">
        <f t="shared" si="51"/>
        <v>0</v>
      </c>
      <c r="CH13" s="11">
        <f t="shared" si="52"/>
        <v>0</v>
      </c>
      <c r="CI13" s="11">
        <f t="shared" si="53"/>
        <v>0</v>
      </c>
      <c r="CJ13" s="10">
        <f t="shared" si="54"/>
        <v>0</v>
      </c>
      <c r="CK13" s="10">
        <f t="shared" si="55"/>
        <v>0</v>
      </c>
      <c r="CL13" s="10">
        <f t="shared" si="56"/>
        <v>0</v>
      </c>
      <c r="CM13" s="10">
        <f t="shared" si="57"/>
        <v>0</v>
      </c>
      <c r="CN13" s="10">
        <f t="shared" si="58"/>
        <v>0</v>
      </c>
      <c r="CO13" s="10">
        <f t="shared" si="59"/>
        <v>0</v>
      </c>
      <c r="CP13" s="10">
        <f t="shared" si="60"/>
        <v>0</v>
      </c>
      <c r="CQ13" s="10">
        <f t="shared" si="61"/>
        <v>0</v>
      </c>
      <c r="CR13" s="10">
        <f t="shared" si="62"/>
        <v>0</v>
      </c>
      <c r="CS13" s="10">
        <f t="shared" si="63"/>
        <v>0</v>
      </c>
      <c r="CT13" s="10">
        <f t="shared" si="64"/>
        <v>0</v>
      </c>
      <c r="CU13" s="10">
        <f t="shared" si="65"/>
        <v>0</v>
      </c>
      <c r="CV13" s="9">
        <f t="shared" si="66"/>
        <v>0</v>
      </c>
      <c r="CW13" s="9">
        <f t="shared" si="67"/>
        <v>0</v>
      </c>
      <c r="CX13" s="9">
        <f t="shared" si="68"/>
        <v>0</v>
      </c>
      <c r="CY13" s="9">
        <f t="shared" si="69"/>
        <v>0</v>
      </c>
      <c r="CZ13" s="12">
        <f t="shared" si="71"/>
        <v>0</v>
      </c>
    </row>
    <row r="14" spans="1:104" ht="18" customHeight="1">
      <c r="AE14" s="16">
        <f t="shared" si="0"/>
        <v>0</v>
      </c>
      <c r="AF14" s="16">
        <f t="shared" si="1"/>
        <v>0</v>
      </c>
      <c r="AG14" s="16">
        <f t="shared" si="2"/>
        <v>0</v>
      </c>
      <c r="AH14" s="16">
        <f t="shared" si="3"/>
        <v>0</v>
      </c>
      <c r="AI14" s="16">
        <f t="shared" si="4"/>
        <v>0</v>
      </c>
      <c r="AJ14" s="16">
        <f t="shared" si="5"/>
        <v>0</v>
      </c>
      <c r="AK14" s="16">
        <f t="shared" si="6"/>
        <v>0</v>
      </c>
      <c r="AL14" s="16">
        <f t="shared" si="7"/>
        <v>0</v>
      </c>
      <c r="AM14" s="16">
        <f t="shared" si="8"/>
        <v>0</v>
      </c>
      <c r="AN14" s="16">
        <f t="shared" si="9"/>
        <v>0</v>
      </c>
      <c r="AO14" s="16">
        <f t="shared" si="10"/>
        <v>0</v>
      </c>
      <c r="AP14" s="16">
        <f t="shared" si="11"/>
        <v>0</v>
      </c>
      <c r="AQ14" s="15">
        <f t="shared" si="12"/>
        <v>0.42990838161300676</v>
      </c>
      <c r="AR14" s="6">
        <f t="shared" si="13"/>
        <v>0</v>
      </c>
      <c r="AS14" s="6">
        <f t="shared" si="13"/>
        <v>0</v>
      </c>
      <c r="AT14" s="6">
        <f t="shared" si="13"/>
        <v>0</v>
      </c>
      <c r="AU14" s="6">
        <f t="shared" si="13"/>
        <v>0</v>
      </c>
      <c r="AV14" s="9">
        <f t="shared" si="14"/>
        <v>0</v>
      </c>
      <c r="AW14" s="9">
        <f t="shared" si="15"/>
        <v>0</v>
      </c>
      <c r="AX14" s="9">
        <f t="shared" si="16"/>
        <v>0</v>
      </c>
      <c r="AY14" s="9">
        <f t="shared" si="17"/>
        <v>0</v>
      </c>
      <c r="AZ14" s="9">
        <f t="shared" si="18"/>
        <v>0</v>
      </c>
      <c r="BA14" s="9">
        <f t="shared" si="19"/>
        <v>0</v>
      </c>
      <c r="BB14" s="9">
        <f t="shared" si="20"/>
        <v>0</v>
      </c>
      <c r="BC14" s="9">
        <f t="shared" si="21"/>
        <v>0</v>
      </c>
      <c r="BD14" s="9">
        <f t="shared" si="22"/>
        <v>0</v>
      </c>
      <c r="BE14" s="9">
        <f t="shared" si="23"/>
        <v>0</v>
      </c>
      <c r="BF14" s="9">
        <f t="shared" si="24"/>
        <v>0</v>
      </c>
      <c r="BG14" s="9">
        <f t="shared" si="25"/>
        <v>0</v>
      </c>
      <c r="BH14" s="9">
        <f t="shared" si="26"/>
        <v>0</v>
      </c>
      <c r="BI14" s="9">
        <f t="shared" si="27"/>
        <v>0</v>
      </c>
      <c r="BJ14" s="9">
        <f t="shared" si="28"/>
        <v>0</v>
      </c>
      <c r="BK14" s="9">
        <f t="shared" si="29"/>
        <v>0</v>
      </c>
      <c r="BL14" s="9">
        <f t="shared" si="30"/>
        <v>0</v>
      </c>
      <c r="BM14" s="9">
        <f t="shared" si="31"/>
        <v>0</v>
      </c>
      <c r="BN14" s="9">
        <f t="shared" si="32"/>
        <v>0</v>
      </c>
      <c r="BO14" s="9">
        <f t="shared" si="33"/>
        <v>0</v>
      </c>
      <c r="BP14" s="9">
        <f t="shared" si="34"/>
        <v>0</v>
      </c>
      <c r="BQ14" s="9">
        <f t="shared" si="35"/>
        <v>0</v>
      </c>
      <c r="BR14" s="9">
        <f t="shared" si="36"/>
        <v>0</v>
      </c>
      <c r="BS14" s="9">
        <f t="shared" si="37"/>
        <v>0</v>
      </c>
      <c r="BT14" s="9">
        <f t="shared" si="38"/>
        <v>0</v>
      </c>
      <c r="BU14" s="9">
        <f t="shared" si="39"/>
        <v>0</v>
      </c>
      <c r="BV14" s="9">
        <f t="shared" si="40"/>
        <v>0</v>
      </c>
      <c r="BW14" s="9">
        <f t="shared" si="41"/>
        <v>0</v>
      </c>
      <c r="BX14" s="6">
        <f t="shared" si="42"/>
        <v>0</v>
      </c>
      <c r="BY14" s="6">
        <f t="shared" si="43"/>
        <v>0</v>
      </c>
      <c r="BZ14" s="6">
        <f t="shared" si="44"/>
        <v>0</v>
      </c>
      <c r="CA14" s="6">
        <f t="shared" si="45"/>
        <v>0</v>
      </c>
      <c r="CB14" s="10">
        <f t="shared" si="46"/>
        <v>0</v>
      </c>
      <c r="CC14" s="10">
        <f t="shared" si="47"/>
        <v>0</v>
      </c>
      <c r="CD14" s="10">
        <f t="shared" si="48"/>
        <v>0</v>
      </c>
      <c r="CE14" s="10">
        <f t="shared" si="49"/>
        <v>0</v>
      </c>
      <c r="CF14" s="11">
        <f t="shared" si="50"/>
        <v>0</v>
      </c>
      <c r="CG14" s="11">
        <f t="shared" si="51"/>
        <v>0</v>
      </c>
      <c r="CH14" s="11">
        <f t="shared" si="52"/>
        <v>0</v>
      </c>
      <c r="CI14" s="11">
        <f t="shared" si="53"/>
        <v>0</v>
      </c>
      <c r="CJ14" s="10">
        <f t="shared" si="54"/>
        <v>0</v>
      </c>
      <c r="CK14" s="10">
        <f t="shared" si="55"/>
        <v>0</v>
      </c>
      <c r="CL14" s="10">
        <f t="shared" si="56"/>
        <v>0</v>
      </c>
      <c r="CM14" s="10">
        <f t="shared" si="57"/>
        <v>0</v>
      </c>
      <c r="CN14" s="10">
        <f t="shared" si="58"/>
        <v>0</v>
      </c>
      <c r="CO14" s="10">
        <f t="shared" si="59"/>
        <v>0</v>
      </c>
      <c r="CP14" s="10">
        <f t="shared" si="60"/>
        <v>0</v>
      </c>
      <c r="CQ14" s="10">
        <f t="shared" si="61"/>
        <v>0</v>
      </c>
      <c r="CR14" s="10">
        <f t="shared" si="62"/>
        <v>0</v>
      </c>
      <c r="CS14" s="10">
        <f t="shared" si="63"/>
        <v>0</v>
      </c>
      <c r="CT14" s="10">
        <f t="shared" si="64"/>
        <v>0</v>
      </c>
      <c r="CU14" s="10">
        <f t="shared" si="65"/>
        <v>0</v>
      </c>
      <c r="CV14" s="9">
        <f t="shared" si="66"/>
        <v>0</v>
      </c>
      <c r="CW14" s="9">
        <f t="shared" si="67"/>
        <v>0</v>
      </c>
      <c r="CX14" s="9">
        <f t="shared" si="68"/>
        <v>0</v>
      </c>
      <c r="CY14" s="9">
        <f t="shared" si="69"/>
        <v>0</v>
      </c>
      <c r="CZ14" s="12">
        <f t="shared" si="71"/>
        <v>0</v>
      </c>
    </row>
    <row r="15" spans="1:104" ht="18" customHeight="1">
      <c r="AE15" s="16">
        <f t="shared" si="0"/>
        <v>0</v>
      </c>
      <c r="AF15" s="16">
        <f t="shared" si="1"/>
        <v>0</v>
      </c>
      <c r="AG15" s="16">
        <f t="shared" si="2"/>
        <v>0</v>
      </c>
      <c r="AH15" s="16">
        <f t="shared" si="3"/>
        <v>0</v>
      </c>
      <c r="AI15" s="16">
        <f t="shared" si="4"/>
        <v>0</v>
      </c>
      <c r="AJ15" s="16">
        <f t="shared" si="5"/>
        <v>0</v>
      </c>
      <c r="AK15" s="16">
        <f t="shared" si="6"/>
        <v>0</v>
      </c>
      <c r="AL15" s="16">
        <f t="shared" si="7"/>
        <v>0</v>
      </c>
      <c r="AM15" s="16">
        <f t="shared" si="8"/>
        <v>0</v>
      </c>
      <c r="AN15" s="16">
        <f t="shared" si="9"/>
        <v>0</v>
      </c>
      <c r="AO15" s="16">
        <f t="shared" si="10"/>
        <v>0</v>
      </c>
      <c r="AP15" s="16">
        <f t="shared" si="11"/>
        <v>0</v>
      </c>
      <c r="AQ15" s="15">
        <f t="shared" si="12"/>
        <v>0.42990838161300676</v>
      </c>
      <c r="AR15" s="6">
        <f t="shared" si="13"/>
        <v>0</v>
      </c>
      <c r="AS15" s="6">
        <f t="shared" si="13"/>
        <v>0</v>
      </c>
      <c r="AT15" s="6">
        <f t="shared" si="13"/>
        <v>0</v>
      </c>
      <c r="AU15" s="6">
        <f t="shared" si="13"/>
        <v>0</v>
      </c>
      <c r="AV15" s="9">
        <f t="shared" si="14"/>
        <v>0</v>
      </c>
      <c r="AW15" s="9">
        <f t="shared" si="15"/>
        <v>0</v>
      </c>
      <c r="AX15" s="9">
        <f t="shared" si="16"/>
        <v>0</v>
      </c>
      <c r="AY15" s="9">
        <f t="shared" si="17"/>
        <v>0</v>
      </c>
      <c r="AZ15" s="9">
        <f t="shared" si="18"/>
        <v>0</v>
      </c>
      <c r="BA15" s="9">
        <f t="shared" si="19"/>
        <v>0</v>
      </c>
      <c r="BB15" s="9">
        <f t="shared" si="20"/>
        <v>0</v>
      </c>
      <c r="BC15" s="9">
        <f t="shared" si="21"/>
        <v>0</v>
      </c>
      <c r="BD15" s="9">
        <f t="shared" si="22"/>
        <v>0</v>
      </c>
      <c r="BE15" s="9">
        <f t="shared" si="23"/>
        <v>0</v>
      </c>
      <c r="BF15" s="9">
        <f t="shared" si="24"/>
        <v>0</v>
      </c>
      <c r="BG15" s="9">
        <f t="shared" si="25"/>
        <v>0</v>
      </c>
      <c r="BH15" s="9">
        <f t="shared" si="26"/>
        <v>0</v>
      </c>
      <c r="BI15" s="9">
        <f t="shared" si="27"/>
        <v>0</v>
      </c>
      <c r="BJ15" s="9">
        <f t="shared" si="28"/>
        <v>0</v>
      </c>
      <c r="BK15" s="9">
        <f t="shared" si="29"/>
        <v>0</v>
      </c>
      <c r="BL15" s="9">
        <f t="shared" si="30"/>
        <v>0</v>
      </c>
      <c r="BM15" s="9">
        <f t="shared" si="31"/>
        <v>0</v>
      </c>
      <c r="BN15" s="9">
        <f t="shared" si="32"/>
        <v>0</v>
      </c>
      <c r="BO15" s="9">
        <f t="shared" si="33"/>
        <v>0</v>
      </c>
      <c r="BP15" s="9">
        <f t="shared" si="34"/>
        <v>0</v>
      </c>
      <c r="BQ15" s="9">
        <f t="shared" si="35"/>
        <v>0</v>
      </c>
      <c r="BR15" s="9">
        <f t="shared" si="36"/>
        <v>0</v>
      </c>
      <c r="BS15" s="9">
        <f t="shared" si="37"/>
        <v>0</v>
      </c>
      <c r="BT15" s="9">
        <f t="shared" si="38"/>
        <v>0</v>
      </c>
      <c r="BU15" s="9">
        <f t="shared" si="39"/>
        <v>0</v>
      </c>
      <c r="BV15" s="9">
        <f t="shared" si="40"/>
        <v>0</v>
      </c>
      <c r="BW15" s="9">
        <f t="shared" si="41"/>
        <v>0</v>
      </c>
      <c r="BX15" s="6">
        <f t="shared" si="42"/>
        <v>0</v>
      </c>
      <c r="BY15" s="6">
        <f t="shared" si="43"/>
        <v>0</v>
      </c>
      <c r="BZ15" s="6">
        <f t="shared" si="44"/>
        <v>0</v>
      </c>
      <c r="CA15" s="6">
        <f t="shared" si="45"/>
        <v>0</v>
      </c>
      <c r="CB15" s="10">
        <f t="shared" si="46"/>
        <v>0</v>
      </c>
      <c r="CC15" s="10">
        <f t="shared" si="47"/>
        <v>0</v>
      </c>
      <c r="CD15" s="10">
        <f t="shared" si="48"/>
        <v>0</v>
      </c>
      <c r="CE15" s="10">
        <f t="shared" si="49"/>
        <v>0</v>
      </c>
      <c r="CF15" s="11">
        <f t="shared" si="50"/>
        <v>0</v>
      </c>
      <c r="CG15" s="11">
        <f t="shared" si="51"/>
        <v>0</v>
      </c>
      <c r="CH15" s="11">
        <f t="shared" si="52"/>
        <v>0</v>
      </c>
      <c r="CI15" s="11">
        <f t="shared" si="53"/>
        <v>0</v>
      </c>
      <c r="CJ15" s="10">
        <f t="shared" si="54"/>
        <v>0</v>
      </c>
      <c r="CK15" s="10">
        <f t="shared" si="55"/>
        <v>0</v>
      </c>
      <c r="CL15" s="10">
        <f t="shared" si="56"/>
        <v>0</v>
      </c>
      <c r="CM15" s="10">
        <f t="shared" si="57"/>
        <v>0</v>
      </c>
      <c r="CN15" s="10">
        <f t="shared" si="58"/>
        <v>0</v>
      </c>
      <c r="CO15" s="10">
        <f t="shared" si="59"/>
        <v>0</v>
      </c>
      <c r="CP15" s="10">
        <f t="shared" si="60"/>
        <v>0</v>
      </c>
      <c r="CQ15" s="10">
        <f t="shared" si="61"/>
        <v>0</v>
      </c>
      <c r="CR15" s="10">
        <f t="shared" si="62"/>
        <v>0</v>
      </c>
      <c r="CS15" s="10">
        <f t="shared" si="63"/>
        <v>0</v>
      </c>
      <c r="CT15" s="10">
        <f t="shared" si="64"/>
        <v>0</v>
      </c>
      <c r="CU15" s="10">
        <f t="shared" si="65"/>
        <v>0</v>
      </c>
      <c r="CV15" s="9">
        <f t="shared" si="66"/>
        <v>0</v>
      </c>
      <c r="CW15" s="9">
        <f t="shared" si="67"/>
        <v>0</v>
      </c>
      <c r="CX15" s="9">
        <f t="shared" si="68"/>
        <v>0</v>
      </c>
      <c r="CY15" s="9">
        <f t="shared" si="69"/>
        <v>0</v>
      </c>
      <c r="CZ15" s="12">
        <f t="shared" si="71"/>
        <v>0</v>
      </c>
    </row>
    <row r="16" spans="1:104" ht="18" customHeight="1">
      <c r="AE16" s="16">
        <f t="shared" si="0"/>
        <v>0</v>
      </c>
      <c r="AF16" s="16">
        <f t="shared" si="1"/>
        <v>0</v>
      </c>
      <c r="AG16" s="16">
        <f t="shared" si="2"/>
        <v>0</v>
      </c>
      <c r="AH16" s="16">
        <f t="shared" si="3"/>
        <v>0</v>
      </c>
      <c r="AI16" s="16">
        <f t="shared" si="4"/>
        <v>0</v>
      </c>
      <c r="AJ16" s="16">
        <f t="shared" si="5"/>
        <v>0</v>
      </c>
      <c r="AK16" s="16">
        <f t="shared" si="6"/>
        <v>0</v>
      </c>
      <c r="AL16" s="16">
        <f t="shared" si="7"/>
        <v>0</v>
      </c>
      <c r="AM16" s="16">
        <f t="shared" si="8"/>
        <v>0</v>
      </c>
      <c r="AN16" s="16">
        <f t="shared" si="9"/>
        <v>0</v>
      </c>
      <c r="AO16" s="16">
        <f t="shared" si="10"/>
        <v>0</v>
      </c>
      <c r="AP16" s="16">
        <f t="shared" si="11"/>
        <v>0</v>
      </c>
      <c r="AQ16" s="15">
        <f t="shared" si="12"/>
        <v>0.42990838161300676</v>
      </c>
      <c r="AR16" s="6">
        <f t="shared" si="13"/>
        <v>0</v>
      </c>
      <c r="AS16" s="6">
        <f t="shared" si="13"/>
        <v>0</v>
      </c>
      <c r="AT16" s="6">
        <f t="shared" si="13"/>
        <v>0</v>
      </c>
      <c r="AU16" s="6">
        <f t="shared" si="13"/>
        <v>0</v>
      </c>
      <c r="AV16" s="9">
        <f t="shared" si="14"/>
        <v>0</v>
      </c>
      <c r="AW16" s="9">
        <f t="shared" si="15"/>
        <v>0</v>
      </c>
      <c r="AX16" s="9">
        <f t="shared" si="16"/>
        <v>0</v>
      </c>
      <c r="AY16" s="9">
        <f t="shared" si="17"/>
        <v>0</v>
      </c>
      <c r="AZ16" s="9">
        <f t="shared" si="18"/>
        <v>0</v>
      </c>
      <c r="BA16" s="9">
        <f t="shared" si="19"/>
        <v>0</v>
      </c>
      <c r="BB16" s="9">
        <f t="shared" si="20"/>
        <v>0</v>
      </c>
      <c r="BC16" s="9">
        <f t="shared" si="21"/>
        <v>0</v>
      </c>
      <c r="BD16" s="9">
        <f t="shared" si="22"/>
        <v>0</v>
      </c>
      <c r="BE16" s="9">
        <f t="shared" si="23"/>
        <v>0</v>
      </c>
      <c r="BF16" s="9">
        <f t="shared" si="24"/>
        <v>0</v>
      </c>
      <c r="BG16" s="9">
        <f t="shared" si="25"/>
        <v>0</v>
      </c>
      <c r="BH16" s="9">
        <f t="shared" si="26"/>
        <v>0</v>
      </c>
      <c r="BI16" s="9">
        <f t="shared" si="27"/>
        <v>0</v>
      </c>
      <c r="BJ16" s="9">
        <f t="shared" si="28"/>
        <v>0</v>
      </c>
      <c r="BK16" s="9">
        <f t="shared" si="29"/>
        <v>0</v>
      </c>
      <c r="BL16" s="9">
        <f t="shared" si="30"/>
        <v>0</v>
      </c>
      <c r="BM16" s="9">
        <f t="shared" si="31"/>
        <v>0</v>
      </c>
      <c r="BN16" s="9">
        <f t="shared" si="32"/>
        <v>0</v>
      </c>
      <c r="BO16" s="9">
        <f t="shared" si="33"/>
        <v>0</v>
      </c>
      <c r="BP16" s="9">
        <f t="shared" si="34"/>
        <v>0</v>
      </c>
      <c r="BQ16" s="9">
        <f t="shared" si="35"/>
        <v>0</v>
      </c>
      <c r="BR16" s="9">
        <f t="shared" si="36"/>
        <v>0</v>
      </c>
      <c r="BS16" s="9">
        <f t="shared" si="37"/>
        <v>0</v>
      </c>
      <c r="BT16" s="9">
        <f t="shared" si="38"/>
        <v>0</v>
      </c>
      <c r="BU16" s="9">
        <f t="shared" si="39"/>
        <v>0</v>
      </c>
      <c r="BV16" s="9">
        <f t="shared" si="40"/>
        <v>0</v>
      </c>
      <c r="BW16" s="9">
        <f t="shared" si="41"/>
        <v>0</v>
      </c>
      <c r="BX16" s="6">
        <f t="shared" si="42"/>
        <v>0</v>
      </c>
      <c r="BY16" s="6">
        <f t="shared" si="43"/>
        <v>0</v>
      </c>
      <c r="BZ16" s="6">
        <f t="shared" si="44"/>
        <v>0</v>
      </c>
      <c r="CA16" s="6">
        <f t="shared" si="45"/>
        <v>0</v>
      </c>
      <c r="CB16" s="10">
        <f t="shared" si="46"/>
        <v>0</v>
      </c>
      <c r="CC16" s="10">
        <f t="shared" si="47"/>
        <v>0</v>
      </c>
      <c r="CD16" s="10">
        <f t="shared" si="48"/>
        <v>0</v>
      </c>
      <c r="CE16" s="10">
        <f t="shared" si="49"/>
        <v>0</v>
      </c>
      <c r="CF16" s="11">
        <f t="shared" si="50"/>
        <v>0</v>
      </c>
      <c r="CG16" s="11">
        <f t="shared" si="51"/>
        <v>0</v>
      </c>
      <c r="CH16" s="11">
        <f t="shared" si="52"/>
        <v>0</v>
      </c>
      <c r="CI16" s="11">
        <f t="shared" si="53"/>
        <v>0</v>
      </c>
      <c r="CJ16" s="10">
        <f t="shared" si="54"/>
        <v>0</v>
      </c>
      <c r="CK16" s="10">
        <f t="shared" si="55"/>
        <v>0</v>
      </c>
      <c r="CL16" s="10">
        <f t="shared" si="56"/>
        <v>0</v>
      </c>
      <c r="CM16" s="10">
        <f t="shared" si="57"/>
        <v>0</v>
      </c>
      <c r="CN16" s="10">
        <f t="shared" si="58"/>
        <v>0</v>
      </c>
      <c r="CO16" s="10">
        <f t="shared" si="59"/>
        <v>0</v>
      </c>
      <c r="CP16" s="10">
        <f t="shared" si="60"/>
        <v>0</v>
      </c>
      <c r="CQ16" s="10">
        <f t="shared" si="61"/>
        <v>0</v>
      </c>
      <c r="CR16" s="10">
        <f t="shared" si="62"/>
        <v>0</v>
      </c>
      <c r="CS16" s="10">
        <f t="shared" si="63"/>
        <v>0</v>
      </c>
      <c r="CT16" s="10">
        <f t="shared" si="64"/>
        <v>0</v>
      </c>
      <c r="CU16" s="10">
        <f t="shared" si="65"/>
        <v>0</v>
      </c>
      <c r="CV16" s="9">
        <f t="shared" si="66"/>
        <v>0</v>
      </c>
      <c r="CW16" s="9">
        <f t="shared" si="67"/>
        <v>0</v>
      </c>
      <c r="CX16" s="9">
        <f t="shared" si="68"/>
        <v>0</v>
      </c>
      <c r="CY16" s="9">
        <f t="shared" si="69"/>
        <v>0</v>
      </c>
      <c r="CZ16" s="12">
        <f t="shared" si="71"/>
        <v>0</v>
      </c>
    </row>
    <row r="17" spans="31:104" ht="18" customHeight="1">
      <c r="AE17" s="16">
        <f t="shared" si="0"/>
        <v>0</v>
      </c>
      <c r="AF17" s="16">
        <f t="shared" si="1"/>
        <v>0</v>
      </c>
      <c r="AG17" s="16">
        <f t="shared" si="2"/>
        <v>0</v>
      </c>
      <c r="AH17" s="16">
        <f t="shared" si="3"/>
        <v>0</v>
      </c>
      <c r="AI17" s="16">
        <f t="shared" si="4"/>
        <v>0</v>
      </c>
      <c r="AJ17" s="16">
        <f t="shared" si="5"/>
        <v>0</v>
      </c>
      <c r="AK17" s="16">
        <f t="shared" si="6"/>
        <v>0</v>
      </c>
      <c r="AL17" s="16">
        <f t="shared" si="7"/>
        <v>0</v>
      </c>
      <c r="AM17" s="16">
        <f t="shared" si="8"/>
        <v>0</v>
      </c>
      <c r="AN17" s="16">
        <f t="shared" si="9"/>
        <v>0</v>
      </c>
      <c r="AO17" s="16">
        <f t="shared" si="10"/>
        <v>0</v>
      </c>
      <c r="AP17" s="16">
        <f t="shared" si="11"/>
        <v>0</v>
      </c>
      <c r="AQ17" s="15">
        <f t="shared" si="12"/>
        <v>0.42990838161300676</v>
      </c>
      <c r="AR17" s="6">
        <f t="shared" si="13"/>
        <v>0</v>
      </c>
      <c r="AS17" s="6">
        <f t="shared" si="13"/>
        <v>0</v>
      </c>
      <c r="AT17" s="6">
        <f t="shared" si="13"/>
        <v>0</v>
      </c>
      <c r="AU17" s="6">
        <f t="shared" si="13"/>
        <v>0</v>
      </c>
      <c r="AV17" s="9">
        <f t="shared" si="14"/>
        <v>0</v>
      </c>
      <c r="AW17" s="9">
        <f t="shared" si="15"/>
        <v>0</v>
      </c>
      <c r="AX17" s="9">
        <f t="shared" si="16"/>
        <v>0</v>
      </c>
      <c r="AY17" s="9">
        <f t="shared" si="17"/>
        <v>0</v>
      </c>
      <c r="AZ17" s="9">
        <f t="shared" si="18"/>
        <v>0</v>
      </c>
      <c r="BA17" s="9">
        <f t="shared" si="19"/>
        <v>0</v>
      </c>
      <c r="BB17" s="9">
        <f t="shared" si="20"/>
        <v>0</v>
      </c>
      <c r="BC17" s="9">
        <f t="shared" si="21"/>
        <v>0</v>
      </c>
      <c r="BD17" s="9">
        <f t="shared" si="22"/>
        <v>0</v>
      </c>
      <c r="BE17" s="9">
        <f t="shared" si="23"/>
        <v>0</v>
      </c>
      <c r="BF17" s="9">
        <f t="shared" si="24"/>
        <v>0</v>
      </c>
      <c r="BG17" s="9">
        <f t="shared" si="25"/>
        <v>0</v>
      </c>
      <c r="BH17" s="9">
        <f t="shared" si="26"/>
        <v>0</v>
      </c>
      <c r="BI17" s="9">
        <f t="shared" si="27"/>
        <v>0</v>
      </c>
      <c r="BJ17" s="9">
        <f t="shared" si="28"/>
        <v>0</v>
      </c>
      <c r="BK17" s="9">
        <f t="shared" si="29"/>
        <v>0</v>
      </c>
      <c r="BL17" s="9">
        <f t="shared" si="30"/>
        <v>0</v>
      </c>
      <c r="BM17" s="9">
        <f t="shared" si="31"/>
        <v>0</v>
      </c>
      <c r="BN17" s="9">
        <f t="shared" si="32"/>
        <v>0</v>
      </c>
      <c r="BO17" s="9">
        <f t="shared" si="33"/>
        <v>0</v>
      </c>
      <c r="BP17" s="9">
        <f t="shared" si="34"/>
        <v>0</v>
      </c>
      <c r="BQ17" s="9">
        <f t="shared" si="35"/>
        <v>0</v>
      </c>
      <c r="BR17" s="9">
        <f t="shared" si="36"/>
        <v>0</v>
      </c>
      <c r="BS17" s="9">
        <f t="shared" si="37"/>
        <v>0</v>
      </c>
      <c r="BT17" s="9">
        <f t="shared" si="38"/>
        <v>0</v>
      </c>
      <c r="BU17" s="9">
        <f t="shared" si="39"/>
        <v>0</v>
      </c>
      <c r="BV17" s="9">
        <f t="shared" si="40"/>
        <v>0</v>
      </c>
      <c r="BW17" s="9">
        <f t="shared" si="41"/>
        <v>0</v>
      </c>
      <c r="BX17" s="6">
        <f t="shared" si="42"/>
        <v>0</v>
      </c>
      <c r="BY17" s="6">
        <f t="shared" si="43"/>
        <v>0</v>
      </c>
      <c r="BZ17" s="6">
        <f t="shared" si="44"/>
        <v>0</v>
      </c>
      <c r="CA17" s="6">
        <f t="shared" si="45"/>
        <v>0</v>
      </c>
      <c r="CB17" s="10">
        <f t="shared" si="46"/>
        <v>0</v>
      </c>
      <c r="CC17" s="10">
        <f t="shared" si="47"/>
        <v>0</v>
      </c>
      <c r="CD17" s="10">
        <f t="shared" si="48"/>
        <v>0</v>
      </c>
      <c r="CE17" s="10">
        <f t="shared" si="49"/>
        <v>0</v>
      </c>
      <c r="CF17" s="11">
        <f t="shared" si="50"/>
        <v>0</v>
      </c>
      <c r="CG17" s="11">
        <f t="shared" si="51"/>
        <v>0</v>
      </c>
      <c r="CH17" s="11">
        <f t="shared" si="52"/>
        <v>0</v>
      </c>
      <c r="CI17" s="11">
        <f t="shared" si="53"/>
        <v>0</v>
      </c>
      <c r="CJ17" s="10">
        <f t="shared" si="54"/>
        <v>0</v>
      </c>
      <c r="CK17" s="10">
        <f t="shared" si="55"/>
        <v>0</v>
      </c>
      <c r="CL17" s="10">
        <f t="shared" si="56"/>
        <v>0</v>
      </c>
      <c r="CM17" s="10">
        <f t="shared" si="57"/>
        <v>0</v>
      </c>
      <c r="CN17" s="10">
        <f t="shared" si="58"/>
        <v>0</v>
      </c>
      <c r="CO17" s="10">
        <f t="shared" si="59"/>
        <v>0</v>
      </c>
      <c r="CP17" s="10">
        <f t="shared" si="60"/>
        <v>0</v>
      </c>
      <c r="CQ17" s="10">
        <f t="shared" si="61"/>
        <v>0</v>
      </c>
      <c r="CR17" s="10">
        <f t="shared" si="62"/>
        <v>0</v>
      </c>
      <c r="CS17" s="10">
        <f t="shared" si="63"/>
        <v>0</v>
      </c>
      <c r="CT17" s="10">
        <f t="shared" si="64"/>
        <v>0</v>
      </c>
      <c r="CU17" s="10">
        <f t="shared" si="65"/>
        <v>0</v>
      </c>
      <c r="CV17" s="9">
        <f t="shared" si="66"/>
        <v>0</v>
      </c>
      <c r="CW17" s="9">
        <f t="shared" si="67"/>
        <v>0</v>
      </c>
      <c r="CX17" s="9">
        <f t="shared" si="68"/>
        <v>0</v>
      </c>
      <c r="CY17" s="9">
        <f t="shared" si="69"/>
        <v>0</v>
      </c>
      <c r="CZ17" s="12">
        <f t="shared" si="71"/>
        <v>0</v>
      </c>
    </row>
    <row r="18" spans="31:104" ht="18" customHeight="1">
      <c r="AE18" s="16">
        <f t="shared" si="0"/>
        <v>0</v>
      </c>
      <c r="AF18" s="16">
        <f t="shared" si="1"/>
        <v>0</v>
      </c>
      <c r="AG18" s="16">
        <f t="shared" si="2"/>
        <v>0</v>
      </c>
      <c r="AH18" s="16">
        <f t="shared" si="3"/>
        <v>0</v>
      </c>
      <c r="AI18" s="16">
        <f t="shared" si="4"/>
        <v>0</v>
      </c>
      <c r="AJ18" s="16">
        <f t="shared" si="5"/>
        <v>0</v>
      </c>
      <c r="AK18" s="16">
        <f t="shared" si="6"/>
        <v>0</v>
      </c>
      <c r="AL18" s="16">
        <f t="shared" si="7"/>
        <v>0</v>
      </c>
      <c r="AM18" s="16">
        <f t="shared" si="8"/>
        <v>0</v>
      </c>
      <c r="AN18" s="16">
        <f t="shared" si="9"/>
        <v>0</v>
      </c>
      <c r="AO18" s="16">
        <f t="shared" si="10"/>
        <v>0</v>
      </c>
      <c r="AP18" s="16">
        <f t="shared" si="11"/>
        <v>0</v>
      </c>
      <c r="AQ18" s="15">
        <f t="shared" si="12"/>
        <v>0.42990838161300676</v>
      </c>
      <c r="AR18" s="6">
        <f t="shared" si="13"/>
        <v>0</v>
      </c>
      <c r="AS18" s="6">
        <f t="shared" si="13"/>
        <v>0</v>
      </c>
      <c r="AT18" s="6">
        <f t="shared" si="13"/>
        <v>0</v>
      </c>
      <c r="AU18" s="6">
        <f t="shared" si="13"/>
        <v>0</v>
      </c>
      <c r="AV18" s="9">
        <f t="shared" si="14"/>
        <v>0</v>
      </c>
      <c r="AW18" s="9">
        <f t="shared" si="15"/>
        <v>0</v>
      </c>
      <c r="AX18" s="9">
        <f t="shared" si="16"/>
        <v>0</v>
      </c>
      <c r="AY18" s="9">
        <f t="shared" si="17"/>
        <v>0</v>
      </c>
      <c r="AZ18" s="9">
        <f t="shared" si="18"/>
        <v>0</v>
      </c>
      <c r="BA18" s="9">
        <f t="shared" si="19"/>
        <v>0</v>
      </c>
      <c r="BB18" s="9">
        <f t="shared" si="20"/>
        <v>0</v>
      </c>
      <c r="BC18" s="9">
        <f t="shared" si="21"/>
        <v>0</v>
      </c>
      <c r="BD18" s="9">
        <f t="shared" si="22"/>
        <v>0</v>
      </c>
      <c r="BE18" s="9">
        <f t="shared" si="23"/>
        <v>0</v>
      </c>
      <c r="BF18" s="9">
        <f t="shared" si="24"/>
        <v>0</v>
      </c>
      <c r="BG18" s="9">
        <f t="shared" si="25"/>
        <v>0</v>
      </c>
      <c r="BH18" s="9">
        <f t="shared" si="26"/>
        <v>0</v>
      </c>
      <c r="BI18" s="9">
        <f t="shared" si="27"/>
        <v>0</v>
      </c>
      <c r="BJ18" s="9">
        <f t="shared" si="28"/>
        <v>0</v>
      </c>
      <c r="BK18" s="9">
        <f t="shared" si="29"/>
        <v>0</v>
      </c>
      <c r="BL18" s="9">
        <f t="shared" si="30"/>
        <v>0</v>
      </c>
      <c r="BM18" s="9">
        <f t="shared" si="31"/>
        <v>0</v>
      </c>
      <c r="BN18" s="9">
        <f t="shared" si="32"/>
        <v>0</v>
      </c>
      <c r="BO18" s="9">
        <f t="shared" si="33"/>
        <v>0</v>
      </c>
      <c r="BP18" s="9">
        <f t="shared" si="34"/>
        <v>0</v>
      </c>
      <c r="BQ18" s="9">
        <f t="shared" si="35"/>
        <v>0</v>
      </c>
      <c r="BR18" s="9">
        <f t="shared" si="36"/>
        <v>0</v>
      </c>
      <c r="BS18" s="9">
        <f t="shared" si="37"/>
        <v>0</v>
      </c>
      <c r="BT18" s="9">
        <f t="shared" si="38"/>
        <v>0</v>
      </c>
      <c r="BU18" s="9">
        <f t="shared" si="39"/>
        <v>0</v>
      </c>
      <c r="BV18" s="9">
        <f t="shared" si="40"/>
        <v>0</v>
      </c>
      <c r="BW18" s="9">
        <f t="shared" si="41"/>
        <v>0</v>
      </c>
      <c r="BX18" s="6">
        <f t="shared" si="42"/>
        <v>0</v>
      </c>
      <c r="BY18" s="6">
        <f t="shared" si="43"/>
        <v>0</v>
      </c>
      <c r="BZ18" s="6">
        <f t="shared" si="44"/>
        <v>0</v>
      </c>
      <c r="CA18" s="6">
        <f t="shared" si="45"/>
        <v>0</v>
      </c>
      <c r="CB18" s="10">
        <f t="shared" si="46"/>
        <v>0</v>
      </c>
      <c r="CC18" s="10">
        <f t="shared" si="47"/>
        <v>0</v>
      </c>
      <c r="CD18" s="10">
        <f t="shared" si="48"/>
        <v>0</v>
      </c>
      <c r="CE18" s="10">
        <f t="shared" si="49"/>
        <v>0</v>
      </c>
      <c r="CF18" s="11">
        <f t="shared" si="50"/>
        <v>0</v>
      </c>
      <c r="CG18" s="11">
        <f t="shared" si="51"/>
        <v>0</v>
      </c>
      <c r="CH18" s="11">
        <f t="shared" si="52"/>
        <v>0</v>
      </c>
      <c r="CI18" s="11">
        <f t="shared" si="53"/>
        <v>0</v>
      </c>
      <c r="CJ18" s="10">
        <f t="shared" si="54"/>
        <v>0</v>
      </c>
      <c r="CK18" s="10">
        <f t="shared" si="55"/>
        <v>0</v>
      </c>
      <c r="CL18" s="10">
        <f t="shared" si="56"/>
        <v>0</v>
      </c>
      <c r="CM18" s="10">
        <f t="shared" si="57"/>
        <v>0</v>
      </c>
      <c r="CN18" s="10">
        <f t="shared" si="58"/>
        <v>0</v>
      </c>
      <c r="CO18" s="10">
        <f t="shared" si="59"/>
        <v>0</v>
      </c>
      <c r="CP18" s="10">
        <f t="shared" si="60"/>
        <v>0</v>
      </c>
      <c r="CQ18" s="10">
        <f t="shared" si="61"/>
        <v>0</v>
      </c>
      <c r="CR18" s="10">
        <f t="shared" si="62"/>
        <v>0</v>
      </c>
      <c r="CS18" s="10">
        <f t="shared" si="63"/>
        <v>0</v>
      </c>
      <c r="CT18" s="10">
        <f t="shared" si="64"/>
        <v>0</v>
      </c>
      <c r="CU18" s="10">
        <f t="shared" si="65"/>
        <v>0</v>
      </c>
      <c r="CV18" s="9">
        <f t="shared" si="66"/>
        <v>0</v>
      </c>
      <c r="CW18" s="9">
        <f t="shared" si="67"/>
        <v>0</v>
      </c>
      <c r="CX18" s="9">
        <f t="shared" si="68"/>
        <v>0</v>
      </c>
      <c r="CY18" s="9">
        <f t="shared" si="69"/>
        <v>0</v>
      </c>
      <c r="CZ18" s="12">
        <f t="shared" si="71"/>
        <v>0</v>
      </c>
    </row>
    <row r="19" spans="31:104" ht="18" customHeight="1">
      <c r="AE19" s="16">
        <f t="shared" si="0"/>
        <v>0</v>
      </c>
      <c r="AF19" s="16">
        <f t="shared" si="1"/>
        <v>0</v>
      </c>
      <c r="AG19" s="16">
        <f t="shared" si="2"/>
        <v>0</v>
      </c>
      <c r="AH19" s="16">
        <f t="shared" si="3"/>
        <v>0</v>
      </c>
      <c r="AI19" s="16">
        <f t="shared" si="4"/>
        <v>0</v>
      </c>
      <c r="AJ19" s="16">
        <f t="shared" si="5"/>
        <v>0</v>
      </c>
      <c r="AK19" s="16">
        <f t="shared" si="6"/>
        <v>0</v>
      </c>
      <c r="AL19" s="16">
        <f t="shared" si="7"/>
        <v>0</v>
      </c>
      <c r="AM19" s="16">
        <f t="shared" si="8"/>
        <v>0</v>
      </c>
      <c r="AN19" s="16">
        <f t="shared" si="9"/>
        <v>0</v>
      </c>
      <c r="AO19" s="16">
        <f t="shared" si="10"/>
        <v>0</v>
      </c>
      <c r="AP19" s="16">
        <f t="shared" si="11"/>
        <v>0</v>
      </c>
      <c r="AQ19" s="15">
        <f t="shared" si="12"/>
        <v>0.42990838161300676</v>
      </c>
      <c r="AR19" s="6">
        <f t="shared" si="13"/>
        <v>0</v>
      </c>
      <c r="AS19" s="6">
        <f t="shared" si="13"/>
        <v>0</v>
      </c>
      <c r="AT19" s="6">
        <f t="shared" si="13"/>
        <v>0</v>
      </c>
      <c r="AU19" s="6">
        <f t="shared" si="13"/>
        <v>0</v>
      </c>
      <c r="AV19" s="9">
        <f t="shared" si="14"/>
        <v>0</v>
      </c>
      <c r="AW19" s="9">
        <f t="shared" si="15"/>
        <v>0</v>
      </c>
      <c r="AX19" s="9">
        <f t="shared" si="16"/>
        <v>0</v>
      </c>
      <c r="AY19" s="9">
        <f t="shared" si="17"/>
        <v>0</v>
      </c>
      <c r="AZ19" s="9">
        <f t="shared" si="18"/>
        <v>0</v>
      </c>
      <c r="BA19" s="9">
        <f t="shared" si="19"/>
        <v>0</v>
      </c>
      <c r="BB19" s="9">
        <f t="shared" si="20"/>
        <v>0</v>
      </c>
      <c r="BC19" s="9">
        <f t="shared" si="21"/>
        <v>0</v>
      </c>
      <c r="BD19" s="9">
        <f t="shared" si="22"/>
        <v>0</v>
      </c>
      <c r="BE19" s="9">
        <f t="shared" si="23"/>
        <v>0</v>
      </c>
      <c r="BF19" s="9">
        <f t="shared" si="24"/>
        <v>0</v>
      </c>
      <c r="BG19" s="9">
        <f t="shared" si="25"/>
        <v>0</v>
      </c>
      <c r="BH19" s="9">
        <f t="shared" si="26"/>
        <v>0</v>
      </c>
      <c r="BI19" s="9">
        <f t="shared" si="27"/>
        <v>0</v>
      </c>
      <c r="BJ19" s="9">
        <f t="shared" si="28"/>
        <v>0</v>
      </c>
      <c r="BK19" s="9">
        <f t="shared" si="29"/>
        <v>0</v>
      </c>
      <c r="BL19" s="9">
        <f t="shared" si="30"/>
        <v>0</v>
      </c>
      <c r="BM19" s="9">
        <f t="shared" si="31"/>
        <v>0</v>
      </c>
      <c r="BN19" s="9">
        <f t="shared" si="32"/>
        <v>0</v>
      </c>
      <c r="BO19" s="9">
        <f t="shared" si="33"/>
        <v>0</v>
      </c>
      <c r="BP19" s="9">
        <f t="shared" si="34"/>
        <v>0</v>
      </c>
      <c r="BQ19" s="9">
        <f t="shared" si="35"/>
        <v>0</v>
      </c>
      <c r="BR19" s="9">
        <f t="shared" si="36"/>
        <v>0</v>
      </c>
      <c r="BS19" s="9">
        <f t="shared" si="37"/>
        <v>0</v>
      </c>
      <c r="BT19" s="9">
        <f t="shared" si="38"/>
        <v>0</v>
      </c>
      <c r="BU19" s="9">
        <f t="shared" si="39"/>
        <v>0</v>
      </c>
      <c r="BV19" s="9">
        <f t="shared" si="40"/>
        <v>0</v>
      </c>
      <c r="BW19" s="9">
        <f t="shared" si="41"/>
        <v>0</v>
      </c>
      <c r="BX19" s="6">
        <f t="shared" si="42"/>
        <v>0</v>
      </c>
      <c r="BY19" s="6">
        <f t="shared" si="43"/>
        <v>0</v>
      </c>
      <c r="BZ19" s="6">
        <f t="shared" si="44"/>
        <v>0</v>
      </c>
      <c r="CA19" s="6">
        <f t="shared" si="45"/>
        <v>0</v>
      </c>
      <c r="CB19" s="10">
        <f t="shared" si="46"/>
        <v>0</v>
      </c>
      <c r="CC19" s="10">
        <f t="shared" si="47"/>
        <v>0</v>
      </c>
      <c r="CD19" s="10">
        <f t="shared" si="48"/>
        <v>0</v>
      </c>
      <c r="CE19" s="10">
        <f t="shared" si="49"/>
        <v>0</v>
      </c>
      <c r="CF19" s="11">
        <f t="shared" si="50"/>
        <v>0</v>
      </c>
      <c r="CG19" s="11">
        <f t="shared" si="51"/>
        <v>0</v>
      </c>
      <c r="CH19" s="11">
        <f t="shared" si="52"/>
        <v>0</v>
      </c>
      <c r="CI19" s="11">
        <f t="shared" si="53"/>
        <v>0</v>
      </c>
      <c r="CJ19" s="10">
        <f t="shared" si="54"/>
        <v>0</v>
      </c>
      <c r="CK19" s="10">
        <f t="shared" si="55"/>
        <v>0</v>
      </c>
      <c r="CL19" s="10">
        <f t="shared" si="56"/>
        <v>0</v>
      </c>
      <c r="CM19" s="10">
        <f t="shared" si="57"/>
        <v>0</v>
      </c>
      <c r="CN19" s="10">
        <f t="shared" si="58"/>
        <v>0</v>
      </c>
      <c r="CO19" s="10">
        <f t="shared" si="59"/>
        <v>0</v>
      </c>
      <c r="CP19" s="10">
        <f t="shared" si="60"/>
        <v>0</v>
      </c>
      <c r="CQ19" s="10">
        <f t="shared" si="61"/>
        <v>0</v>
      </c>
      <c r="CR19" s="10">
        <f t="shared" si="62"/>
        <v>0</v>
      </c>
      <c r="CS19" s="10">
        <f t="shared" si="63"/>
        <v>0</v>
      </c>
      <c r="CT19" s="10">
        <f t="shared" si="64"/>
        <v>0</v>
      </c>
      <c r="CU19" s="10">
        <f t="shared" si="65"/>
        <v>0</v>
      </c>
      <c r="CV19" s="9">
        <f t="shared" si="66"/>
        <v>0</v>
      </c>
      <c r="CW19" s="9">
        <f t="shared" si="67"/>
        <v>0</v>
      </c>
      <c r="CX19" s="9">
        <f t="shared" si="68"/>
        <v>0</v>
      </c>
      <c r="CY19" s="9">
        <f t="shared" si="69"/>
        <v>0</v>
      </c>
      <c r="CZ19" s="12">
        <f t="shared" si="71"/>
        <v>0</v>
      </c>
    </row>
    <row r="20" spans="31:104" ht="18" customHeight="1">
      <c r="AE20" s="16">
        <f t="shared" si="0"/>
        <v>0</v>
      </c>
      <c r="AF20" s="16">
        <f t="shared" si="1"/>
        <v>0</v>
      </c>
      <c r="AG20" s="16">
        <f t="shared" si="2"/>
        <v>0</v>
      </c>
      <c r="AH20" s="16">
        <f t="shared" si="3"/>
        <v>0</v>
      </c>
      <c r="AI20" s="16">
        <f t="shared" si="4"/>
        <v>0</v>
      </c>
      <c r="AJ20" s="16">
        <f t="shared" si="5"/>
        <v>0</v>
      </c>
      <c r="AK20" s="16">
        <f t="shared" si="6"/>
        <v>0</v>
      </c>
      <c r="AL20" s="16">
        <f t="shared" si="7"/>
        <v>0</v>
      </c>
      <c r="AM20" s="16">
        <f t="shared" si="8"/>
        <v>0</v>
      </c>
      <c r="AN20" s="16">
        <f t="shared" si="9"/>
        <v>0</v>
      </c>
      <c r="AO20" s="16">
        <f t="shared" si="10"/>
        <v>0</v>
      </c>
      <c r="AP20" s="16">
        <f t="shared" si="11"/>
        <v>0</v>
      </c>
      <c r="AQ20" s="15">
        <f t="shared" si="12"/>
        <v>0.42990838161300676</v>
      </c>
      <c r="AR20" s="6">
        <f t="shared" si="13"/>
        <v>0</v>
      </c>
      <c r="AS20" s="6">
        <f t="shared" si="13"/>
        <v>0</v>
      </c>
      <c r="AT20" s="6">
        <f t="shared" si="13"/>
        <v>0</v>
      </c>
      <c r="AU20" s="6">
        <f t="shared" si="13"/>
        <v>0</v>
      </c>
      <c r="AV20" s="9">
        <f t="shared" si="14"/>
        <v>0</v>
      </c>
      <c r="AW20" s="9">
        <f t="shared" si="15"/>
        <v>0</v>
      </c>
      <c r="AX20" s="9">
        <f t="shared" si="16"/>
        <v>0</v>
      </c>
      <c r="AY20" s="9">
        <f t="shared" si="17"/>
        <v>0</v>
      </c>
      <c r="AZ20" s="9">
        <f t="shared" si="18"/>
        <v>0</v>
      </c>
      <c r="BA20" s="9">
        <f t="shared" si="19"/>
        <v>0</v>
      </c>
      <c r="BB20" s="9">
        <f t="shared" si="20"/>
        <v>0</v>
      </c>
      <c r="BC20" s="9">
        <f t="shared" si="21"/>
        <v>0</v>
      </c>
      <c r="BD20" s="9">
        <f t="shared" si="22"/>
        <v>0</v>
      </c>
      <c r="BE20" s="9">
        <f t="shared" si="23"/>
        <v>0</v>
      </c>
      <c r="BF20" s="9">
        <f t="shared" si="24"/>
        <v>0</v>
      </c>
      <c r="BG20" s="9">
        <f t="shared" si="25"/>
        <v>0</v>
      </c>
      <c r="BH20" s="9">
        <f t="shared" si="26"/>
        <v>0</v>
      </c>
      <c r="BI20" s="9">
        <f t="shared" si="27"/>
        <v>0</v>
      </c>
      <c r="BJ20" s="9">
        <f t="shared" si="28"/>
        <v>0</v>
      </c>
      <c r="BK20" s="9">
        <f t="shared" si="29"/>
        <v>0</v>
      </c>
      <c r="BL20" s="9">
        <f t="shared" si="30"/>
        <v>0</v>
      </c>
      <c r="BM20" s="9">
        <f t="shared" si="31"/>
        <v>0</v>
      </c>
      <c r="BN20" s="9">
        <f t="shared" si="32"/>
        <v>0</v>
      </c>
      <c r="BO20" s="9">
        <f t="shared" si="33"/>
        <v>0</v>
      </c>
      <c r="BP20" s="9">
        <f t="shared" si="34"/>
        <v>0</v>
      </c>
      <c r="BQ20" s="9">
        <f t="shared" si="35"/>
        <v>0</v>
      </c>
      <c r="BR20" s="9">
        <f t="shared" si="36"/>
        <v>0</v>
      </c>
      <c r="BS20" s="9">
        <f t="shared" si="37"/>
        <v>0</v>
      </c>
      <c r="BT20" s="9">
        <f t="shared" si="38"/>
        <v>0</v>
      </c>
      <c r="BU20" s="9">
        <f t="shared" si="39"/>
        <v>0</v>
      </c>
      <c r="BV20" s="9">
        <f t="shared" si="40"/>
        <v>0</v>
      </c>
      <c r="BW20" s="9">
        <f t="shared" si="41"/>
        <v>0</v>
      </c>
      <c r="BX20" s="6">
        <f t="shared" si="42"/>
        <v>0</v>
      </c>
      <c r="BY20" s="6">
        <f t="shared" si="43"/>
        <v>0</v>
      </c>
      <c r="BZ20" s="6">
        <f t="shared" si="44"/>
        <v>0</v>
      </c>
      <c r="CA20" s="6">
        <f t="shared" si="45"/>
        <v>0</v>
      </c>
      <c r="CB20" s="10">
        <f t="shared" si="46"/>
        <v>0</v>
      </c>
      <c r="CC20" s="10">
        <f t="shared" si="47"/>
        <v>0</v>
      </c>
      <c r="CD20" s="10">
        <f t="shared" si="48"/>
        <v>0</v>
      </c>
      <c r="CE20" s="10">
        <f t="shared" si="49"/>
        <v>0</v>
      </c>
      <c r="CF20" s="11">
        <f t="shared" si="50"/>
        <v>0</v>
      </c>
      <c r="CG20" s="11">
        <f t="shared" si="51"/>
        <v>0</v>
      </c>
      <c r="CH20" s="11">
        <f t="shared" si="52"/>
        <v>0</v>
      </c>
      <c r="CI20" s="11">
        <f t="shared" si="53"/>
        <v>0</v>
      </c>
      <c r="CJ20" s="10">
        <f t="shared" si="54"/>
        <v>0</v>
      </c>
      <c r="CK20" s="10">
        <f t="shared" si="55"/>
        <v>0</v>
      </c>
      <c r="CL20" s="10">
        <f t="shared" si="56"/>
        <v>0</v>
      </c>
      <c r="CM20" s="10">
        <f t="shared" si="57"/>
        <v>0</v>
      </c>
      <c r="CN20" s="10">
        <f t="shared" si="58"/>
        <v>0</v>
      </c>
      <c r="CO20" s="10">
        <f t="shared" si="59"/>
        <v>0</v>
      </c>
      <c r="CP20" s="10">
        <f t="shared" si="60"/>
        <v>0</v>
      </c>
      <c r="CQ20" s="10">
        <f t="shared" si="61"/>
        <v>0</v>
      </c>
      <c r="CR20" s="10">
        <f t="shared" si="62"/>
        <v>0</v>
      </c>
      <c r="CS20" s="10">
        <f t="shared" si="63"/>
        <v>0</v>
      </c>
      <c r="CT20" s="10">
        <f t="shared" si="64"/>
        <v>0</v>
      </c>
      <c r="CU20" s="10">
        <f t="shared" si="65"/>
        <v>0</v>
      </c>
      <c r="CV20" s="9">
        <f t="shared" si="66"/>
        <v>0</v>
      </c>
      <c r="CW20" s="9">
        <f t="shared" si="67"/>
        <v>0</v>
      </c>
      <c r="CX20" s="9">
        <f t="shared" si="68"/>
        <v>0</v>
      </c>
      <c r="CY20" s="9">
        <f t="shared" si="69"/>
        <v>0</v>
      </c>
      <c r="CZ20" s="12">
        <f t="shared" si="71"/>
        <v>0</v>
      </c>
    </row>
    <row r="21" spans="31:104" ht="18" customHeight="1">
      <c r="AE21" s="16">
        <f t="shared" si="0"/>
        <v>0</v>
      </c>
      <c r="AF21" s="16">
        <f t="shared" si="1"/>
        <v>0</v>
      </c>
      <c r="AG21" s="16">
        <f t="shared" si="2"/>
        <v>0</v>
      </c>
      <c r="AH21" s="16">
        <f t="shared" si="3"/>
        <v>0</v>
      </c>
      <c r="AI21" s="16">
        <f t="shared" si="4"/>
        <v>0</v>
      </c>
      <c r="AJ21" s="16">
        <f t="shared" si="5"/>
        <v>0</v>
      </c>
      <c r="AK21" s="16">
        <f t="shared" si="6"/>
        <v>0</v>
      </c>
      <c r="AL21" s="16">
        <f t="shared" si="7"/>
        <v>0</v>
      </c>
      <c r="AM21" s="16">
        <f t="shared" si="8"/>
        <v>0</v>
      </c>
      <c r="AN21" s="16">
        <f t="shared" si="9"/>
        <v>0</v>
      </c>
      <c r="AO21" s="16">
        <f t="shared" si="10"/>
        <v>0</v>
      </c>
      <c r="AP21" s="16">
        <f t="shared" si="11"/>
        <v>0</v>
      </c>
      <c r="AQ21" s="15">
        <f t="shared" si="12"/>
        <v>0.42990838161300676</v>
      </c>
      <c r="AR21" s="6">
        <f t="shared" si="13"/>
        <v>0</v>
      </c>
      <c r="AS21" s="6">
        <f t="shared" si="13"/>
        <v>0</v>
      </c>
      <c r="AT21" s="6">
        <f t="shared" si="13"/>
        <v>0</v>
      </c>
      <c r="AU21" s="6">
        <f t="shared" si="13"/>
        <v>0</v>
      </c>
      <c r="AV21" s="9">
        <f t="shared" si="14"/>
        <v>0</v>
      </c>
      <c r="AW21" s="9">
        <f t="shared" si="15"/>
        <v>0</v>
      </c>
      <c r="AX21" s="9">
        <f t="shared" si="16"/>
        <v>0</v>
      </c>
      <c r="AY21" s="9">
        <f t="shared" si="17"/>
        <v>0</v>
      </c>
      <c r="AZ21" s="9">
        <f t="shared" si="18"/>
        <v>0</v>
      </c>
      <c r="BA21" s="9">
        <f t="shared" si="19"/>
        <v>0</v>
      </c>
      <c r="BB21" s="9">
        <f t="shared" si="20"/>
        <v>0</v>
      </c>
      <c r="BC21" s="9">
        <f t="shared" si="21"/>
        <v>0</v>
      </c>
      <c r="BD21" s="9">
        <f t="shared" si="22"/>
        <v>0</v>
      </c>
      <c r="BE21" s="9">
        <f t="shared" si="23"/>
        <v>0</v>
      </c>
      <c r="BF21" s="9">
        <f t="shared" si="24"/>
        <v>0</v>
      </c>
      <c r="BG21" s="9">
        <f t="shared" si="25"/>
        <v>0</v>
      </c>
      <c r="BH21" s="9">
        <f t="shared" si="26"/>
        <v>0</v>
      </c>
      <c r="BI21" s="9">
        <f t="shared" si="27"/>
        <v>0</v>
      </c>
      <c r="BJ21" s="9">
        <f t="shared" si="28"/>
        <v>0</v>
      </c>
      <c r="BK21" s="9">
        <f t="shared" si="29"/>
        <v>0</v>
      </c>
      <c r="BL21" s="9">
        <f t="shared" si="30"/>
        <v>0</v>
      </c>
      <c r="BM21" s="9">
        <f t="shared" si="31"/>
        <v>0</v>
      </c>
      <c r="BN21" s="9">
        <f t="shared" si="32"/>
        <v>0</v>
      </c>
      <c r="BO21" s="9">
        <f t="shared" si="33"/>
        <v>0</v>
      </c>
      <c r="BP21" s="9">
        <f t="shared" si="34"/>
        <v>0</v>
      </c>
      <c r="BQ21" s="9">
        <f t="shared" si="35"/>
        <v>0</v>
      </c>
      <c r="BR21" s="9">
        <f t="shared" si="36"/>
        <v>0</v>
      </c>
      <c r="BS21" s="9">
        <f t="shared" si="37"/>
        <v>0</v>
      </c>
      <c r="BT21" s="9">
        <f t="shared" si="38"/>
        <v>0</v>
      </c>
      <c r="BU21" s="9">
        <f t="shared" si="39"/>
        <v>0</v>
      </c>
      <c r="BV21" s="9">
        <f t="shared" si="40"/>
        <v>0</v>
      </c>
      <c r="BW21" s="9">
        <f t="shared" si="41"/>
        <v>0</v>
      </c>
      <c r="BX21" s="6">
        <f t="shared" si="42"/>
        <v>0</v>
      </c>
      <c r="BY21" s="6">
        <f t="shared" si="43"/>
        <v>0</v>
      </c>
      <c r="BZ21" s="6">
        <f t="shared" si="44"/>
        <v>0</v>
      </c>
      <c r="CA21" s="6">
        <f t="shared" si="45"/>
        <v>0</v>
      </c>
      <c r="CB21" s="10">
        <f t="shared" si="46"/>
        <v>0</v>
      </c>
      <c r="CC21" s="10">
        <f t="shared" si="47"/>
        <v>0</v>
      </c>
      <c r="CD21" s="10">
        <f t="shared" si="48"/>
        <v>0</v>
      </c>
      <c r="CE21" s="10">
        <f t="shared" si="49"/>
        <v>0</v>
      </c>
      <c r="CF21" s="11">
        <f t="shared" si="50"/>
        <v>0</v>
      </c>
      <c r="CG21" s="11">
        <f t="shared" si="51"/>
        <v>0</v>
      </c>
      <c r="CH21" s="11">
        <f t="shared" si="52"/>
        <v>0</v>
      </c>
      <c r="CI21" s="11">
        <f t="shared" si="53"/>
        <v>0</v>
      </c>
      <c r="CJ21" s="10">
        <f t="shared" si="54"/>
        <v>0</v>
      </c>
      <c r="CK21" s="10">
        <f t="shared" si="55"/>
        <v>0</v>
      </c>
      <c r="CL21" s="10">
        <f t="shared" si="56"/>
        <v>0</v>
      </c>
      <c r="CM21" s="10">
        <f t="shared" si="57"/>
        <v>0</v>
      </c>
      <c r="CN21" s="10">
        <f t="shared" si="58"/>
        <v>0</v>
      </c>
      <c r="CO21" s="10">
        <f t="shared" si="59"/>
        <v>0</v>
      </c>
      <c r="CP21" s="10">
        <f t="shared" si="60"/>
        <v>0</v>
      </c>
      <c r="CQ21" s="10">
        <f t="shared" si="61"/>
        <v>0</v>
      </c>
      <c r="CR21" s="10">
        <f t="shared" si="62"/>
        <v>0</v>
      </c>
      <c r="CS21" s="10">
        <f t="shared" si="63"/>
        <v>0</v>
      </c>
      <c r="CT21" s="10">
        <f t="shared" si="64"/>
        <v>0</v>
      </c>
      <c r="CU21" s="10">
        <f t="shared" si="65"/>
        <v>0</v>
      </c>
      <c r="CV21" s="9">
        <f t="shared" si="66"/>
        <v>0</v>
      </c>
      <c r="CW21" s="9">
        <f t="shared" si="67"/>
        <v>0</v>
      </c>
      <c r="CX21" s="9">
        <f t="shared" si="68"/>
        <v>0</v>
      </c>
      <c r="CY21" s="9">
        <f t="shared" si="69"/>
        <v>0</v>
      </c>
      <c r="CZ21" s="12">
        <f t="shared" si="71"/>
        <v>0</v>
      </c>
    </row>
    <row r="22" spans="31:104" ht="18" customHeight="1">
      <c r="AE22" s="16">
        <f t="shared" si="0"/>
        <v>0</v>
      </c>
      <c r="AF22" s="16">
        <f t="shared" si="1"/>
        <v>0</v>
      </c>
      <c r="AG22" s="16">
        <f t="shared" si="2"/>
        <v>0</v>
      </c>
      <c r="AH22" s="16">
        <f t="shared" si="3"/>
        <v>0</v>
      </c>
      <c r="AI22" s="16">
        <f t="shared" si="4"/>
        <v>0</v>
      </c>
      <c r="AJ22" s="16">
        <f t="shared" si="5"/>
        <v>0</v>
      </c>
      <c r="AK22" s="16">
        <f t="shared" si="6"/>
        <v>0</v>
      </c>
      <c r="AL22" s="16">
        <f t="shared" si="7"/>
        <v>0</v>
      </c>
      <c r="AM22" s="16">
        <f t="shared" si="8"/>
        <v>0</v>
      </c>
      <c r="AN22" s="16">
        <f t="shared" si="9"/>
        <v>0</v>
      </c>
      <c r="AO22" s="16">
        <f t="shared" si="10"/>
        <v>0</v>
      </c>
      <c r="AP22" s="16">
        <f t="shared" si="11"/>
        <v>0</v>
      </c>
      <c r="AQ22" s="15">
        <f t="shared" si="12"/>
        <v>0.42990838161300676</v>
      </c>
      <c r="AR22" s="6">
        <f t="shared" ref="AR22:AU85" si="72">IF(Q_perm&gt;0, 1.1,)</f>
        <v>0</v>
      </c>
      <c r="AS22" s="6">
        <f t="shared" si="72"/>
        <v>0</v>
      </c>
      <c r="AT22" s="6">
        <f t="shared" si="72"/>
        <v>0</v>
      </c>
      <c r="AU22" s="6">
        <f t="shared" si="72"/>
        <v>0</v>
      </c>
      <c r="AV22" s="9">
        <f t="shared" si="14"/>
        <v>0</v>
      </c>
      <c r="AW22" s="9">
        <f t="shared" si="15"/>
        <v>0</v>
      </c>
      <c r="AX22" s="9">
        <f t="shared" si="16"/>
        <v>0</v>
      </c>
      <c r="AY22" s="9">
        <f t="shared" si="17"/>
        <v>0</v>
      </c>
      <c r="AZ22" s="9">
        <f t="shared" si="18"/>
        <v>0</v>
      </c>
      <c r="BA22" s="9">
        <f t="shared" si="19"/>
        <v>0</v>
      </c>
      <c r="BB22" s="9">
        <f t="shared" si="20"/>
        <v>0</v>
      </c>
      <c r="BC22" s="9">
        <f t="shared" si="21"/>
        <v>0</v>
      </c>
      <c r="BD22" s="9">
        <f t="shared" si="22"/>
        <v>0</v>
      </c>
      <c r="BE22" s="9">
        <f t="shared" si="23"/>
        <v>0</v>
      </c>
      <c r="BF22" s="9">
        <f t="shared" si="24"/>
        <v>0</v>
      </c>
      <c r="BG22" s="9">
        <f t="shared" si="25"/>
        <v>0</v>
      </c>
      <c r="BH22" s="9">
        <f t="shared" si="26"/>
        <v>0</v>
      </c>
      <c r="BI22" s="9">
        <f t="shared" si="27"/>
        <v>0</v>
      </c>
      <c r="BJ22" s="9">
        <f t="shared" si="28"/>
        <v>0</v>
      </c>
      <c r="BK22" s="9">
        <f t="shared" si="29"/>
        <v>0</v>
      </c>
      <c r="BL22" s="9">
        <f t="shared" si="30"/>
        <v>0</v>
      </c>
      <c r="BM22" s="9">
        <f t="shared" si="31"/>
        <v>0</v>
      </c>
      <c r="BN22" s="9">
        <f t="shared" si="32"/>
        <v>0</v>
      </c>
      <c r="BO22" s="9">
        <f t="shared" si="33"/>
        <v>0</v>
      </c>
      <c r="BP22" s="9">
        <f t="shared" si="34"/>
        <v>0</v>
      </c>
      <c r="BQ22" s="9">
        <f t="shared" si="35"/>
        <v>0</v>
      </c>
      <c r="BR22" s="9">
        <f t="shared" si="36"/>
        <v>0</v>
      </c>
      <c r="BS22" s="9">
        <f t="shared" si="37"/>
        <v>0</v>
      </c>
      <c r="BT22" s="9">
        <f t="shared" si="38"/>
        <v>0</v>
      </c>
      <c r="BU22" s="9">
        <f t="shared" si="39"/>
        <v>0</v>
      </c>
      <c r="BV22" s="9">
        <f t="shared" si="40"/>
        <v>0</v>
      </c>
      <c r="BW22" s="9">
        <f t="shared" si="41"/>
        <v>0</v>
      </c>
      <c r="BX22" s="6">
        <f t="shared" si="42"/>
        <v>0</v>
      </c>
      <c r="BY22" s="6">
        <f t="shared" si="43"/>
        <v>0</v>
      </c>
      <c r="BZ22" s="6">
        <f t="shared" si="44"/>
        <v>0</v>
      </c>
      <c r="CA22" s="6">
        <f t="shared" si="45"/>
        <v>0</v>
      </c>
      <c r="CB22" s="10">
        <f t="shared" si="46"/>
        <v>0</v>
      </c>
      <c r="CC22" s="10">
        <f t="shared" si="47"/>
        <v>0</v>
      </c>
      <c r="CD22" s="10">
        <f t="shared" si="48"/>
        <v>0</v>
      </c>
      <c r="CE22" s="10">
        <f t="shared" si="49"/>
        <v>0</v>
      </c>
      <c r="CF22" s="11">
        <f t="shared" si="50"/>
        <v>0</v>
      </c>
      <c r="CG22" s="11">
        <f t="shared" si="51"/>
        <v>0</v>
      </c>
      <c r="CH22" s="11">
        <f t="shared" si="52"/>
        <v>0</v>
      </c>
      <c r="CI22" s="11">
        <f t="shared" si="53"/>
        <v>0</v>
      </c>
      <c r="CJ22" s="10">
        <f t="shared" si="54"/>
        <v>0</v>
      </c>
      <c r="CK22" s="10">
        <f t="shared" si="55"/>
        <v>0</v>
      </c>
      <c r="CL22" s="10">
        <f t="shared" si="56"/>
        <v>0</v>
      </c>
      <c r="CM22" s="10">
        <f t="shared" si="57"/>
        <v>0</v>
      </c>
      <c r="CN22" s="10">
        <f t="shared" si="58"/>
        <v>0</v>
      </c>
      <c r="CO22" s="10">
        <f t="shared" si="59"/>
        <v>0</v>
      </c>
      <c r="CP22" s="10">
        <f t="shared" si="60"/>
        <v>0</v>
      </c>
      <c r="CQ22" s="10">
        <f t="shared" si="61"/>
        <v>0</v>
      </c>
      <c r="CR22" s="10">
        <f t="shared" si="62"/>
        <v>0</v>
      </c>
      <c r="CS22" s="10">
        <f t="shared" si="63"/>
        <v>0</v>
      </c>
      <c r="CT22" s="10">
        <f t="shared" si="64"/>
        <v>0</v>
      </c>
      <c r="CU22" s="10">
        <f t="shared" si="65"/>
        <v>0</v>
      </c>
      <c r="CV22" s="9">
        <f t="shared" si="66"/>
        <v>0</v>
      </c>
      <c r="CW22" s="9">
        <f t="shared" si="67"/>
        <v>0</v>
      </c>
      <c r="CX22" s="9">
        <f t="shared" si="68"/>
        <v>0</v>
      </c>
      <c r="CY22" s="9">
        <f t="shared" si="69"/>
        <v>0</v>
      </c>
      <c r="CZ22" s="12">
        <f t="shared" si="71"/>
        <v>0</v>
      </c>
    </row>
    <row r="23" spans="31:104" ht="18" customHeight="1">
      <c r="AE23" s="16">
        <f t="shared" si="0"/>
        <v>0</v>
      </c>
      <c r="AF23" s="16">
        <f t="shared" si="1"/>
        <v>0</v>
      </c>
      <c r="AG23" s="16">
        <f t="shared" si="2"/>
        <v>0</v>
      </c>
      <c r="AH23" s="16">
        <f t="shared" si="3"/>
        <v>0</v>
      </c>
      <c r="AI23" s="16">
        <f t="shared" si="4"/>
        <v>0</v>
      </c>
      <c r="AJ23" s="16">
        <f t="shared" si="5"/>
        <v>0</v>
      </c>
      <c r="AK23" s="16">
        <f t="shared" si="6"/>
        <v>0</v>
      </c>
      <c r="AL23" s="16">
        <f t="shared" si="7"/>
        <v>0</v>
      </c>
      <c r="AM23" s="16">
        <f t="shared" si="8"/>
        <v>0</v>
      </c>
      <c r="AN23" s="16">
        <f t="shared" si="9"/>
        <v>0</v>
      </c>
      <c r="AO23" s="16">
        <f t="shared" si="10"/>
        <v>0</v>
      </c>
      <c r="AP23" s="16">
        <f t="shared" si="11"/>
        <v>0</v>
      </c>
      <c r="AQ23" s="15">
        <f t="shared" si="12"/>
        <v>0.42990838161300676</v>
      </c>
      <c r="AR23" s="6">
        <f t="shared" si="72"/>
        <v>0</v>
      </c>
      <c r="AS23" s="6">
        <f t="shared" si="72"/>
        <v>0</v>
      </c>
      <c r="AT23" s="6">
        <f t="shared" si="72"/>
        <v>0</v>
      </c>
      <c r="AU23" s="6">
        <f t="shared" si="72"/>
        <v>0</v>
      </c>
      <c r="AV23" s="9">
        <f t="shared" si="14"/>
        <v>0</v>
      </c>
      <c r="AW23" s="9">
        <f t="shared" si="15"/>
        <v>0</v>
      </c>
      <c r="AX23" s="9">
        <f t="shared" si="16"/>
        <v>0</v>
      </c>
      <c r="AY23" s="9">
        <f t="shared" si="17"/>
        <v>0</v>
      </c>
      <c r="AZ23" s="9">
        <f t="shared" si="18"/>
        <v>0</v>
      </c>
      <c r="BA23" s="9">
        <f t="shared" si="19"/>
        <v>0</v>
      </c>
      <c r="BB23" s="9">
        <f t="shared" si="20"/>
        <v>0</v>
      </c>
      <c r="BC23" s="9">
        <f t="shared" si="21"/>
        <v>0</v>
      </c>
      <c r="BD23" s="9">
        <f t="shared" si="22"/>
        <v>0</v>
      </c>
      <c r="BE23" s="9">
        <f t="shared" si="23"/>
        <v>0</v>
      </c>
      <c r="BF23" s="9">
        <f t="shared" si="24"/>
        <v>0</v>
      </c>
      <c r="BG23" s="9">
        <f t="shared" si="25"/>
        <v>0</v>
      </c>
      <c r="BH23" s="9">
        <f t="shared" si="26"/>
        <v>0</v>
      </c>
      <c r="BI23" s="9">
        <f t="shared" si="27"/>
        <v>0</v>
      </c>
      <c r="BJ23" s="9">
        <f t="shared" si="28"/>
        <v>0</v>
      </c>
      <c r="BK23" s="9">
        <f t="shared" si="29"/>
        <v>0</v>
      </c>
      <c r="BL23" s="9">
        <f t="shared" si="30"/>
        <v>0</v>
      </c>
      <c r="BM23" s="9">
        <f t="shared" si="31"/>
        <v>0</v>
      </c>
      <c r="BN23" s="9">
        <f t="shared" si="32"/>
        <v>0</v>
      </c>
      <c r="BO23" s="9">
        <f t="shared" si="33"/>
        <v>0</v>
      </c>
      <c r="BP23" s="9">
        <f t="shared" si="34"/>
        <v>0</v>
      </c>
      <c r="BQ23" s="9">
        <f t="shared" si="35"/>
        <v>0</v>
      </c>
      <c r="BR23" s="9">
        <f t="shared" si="36"/>
        <v>0</v>
      </c>
      <c r="BS23" s="9">
        <f t="shared" si="37"/>
        <v>0</v>
      </c>
      <c r="BT23" s="9">
        <f t="shared" si="38"/>
        <v>0</v>
      </c>
      <c r="BU23" s="9">
        <f t="shared" si="39"/>
        <v>0</v>
      </c>
      <c r="BV23" s="9">
        <f t="shared" si="40"/>
        <v>0</v>
      </c>
      <c r="BW23" s="9">
        <f t="shared" si="41"/>
        <v>0</v>
      </c>
      <c r="BX23" s="6">
        <f t="shared" si="42"/>
        <v>0</v>
      </c>
      <c r="BY23" s="6">
        <f t="shared" si="43"/>
        <v>0</v>
      </c>
      <c r="BZ23" s="6">
        <f t="shared" si="44"/>
        <v>0</v>
      </c>
      <c r="CA23" s="6">
        <f t="shared" si="45"/>
        <v>0</v>
      </c>
      <c r="CB23" s="10">
        <f t="shared" si="46"/>
        <v>0</v>
      </c>
      <c r="CC23" s="10">
        <f t="shared" si="47"/>
        <v>0</v>
      </c>
      <c r="CD23" s="10">
        <f t="shared" si="48"/>
        <v>0</v>
      </c>
      <c r="CE23" s="10">
        <f t="shared" si="49"/>
        <v>0</v>
      </c>
      <c r="CF23" s="11">
        <f t="shared" si="50"/>
        <v>0</v>
      </c>
      <c r="CG23" s="11">
        <f t="shared" si="51"/>
        <v>0</v>
      </c>
      <c r="CH23" s="11">
        <f t="shared" si="52"/>
        <v>0</v>
      </c>
      <c r="CI23" s="11">
        <f t="shared" si="53"/>
        <v>0</v>
      </c>
      <c r="CJ23" s="10">
        <f t="shared" si="54"/>
        <v>0</v>
      </c>
      <c r="CK23" s="10">
        <f t="shared" si="55"/>
        <v>0</v>
      </c>
      <c r="CL23" s="10">
        <f t="shared" si="56"/>
        <v>0</v>
      </c>
      <c r="CM23" s="10">
        <f t="shared" si="57"/>
        <v>0</v>
      </c>
      <c r="CN23" s="10">
        <f t="shared" si="58"/>
        <v>0</v>
      </c>
      <c r="CO23" s="10">
        <f t="shared" si="59"/>
        <v>0</v>
      </c>
      <c r="CP23" s="10">
        <f t="shared" si="60"/>
        <v>0</v>
      </c>
      <c r="CQ23" s="10">
        <f t="shared" si="61"/>
        <v>0</v>
      </c>
      <c r="CR23" s="10">
        <f t="shared" si="62"/>
        <v>0</v>
      </c>
      <c r="CS23" s="10">
        <f t="shared" si="63"/>
        <v>0</v>
      </c>
      <c r="CT23" s="10">
        <f t="shared" si="64"/>
        <v>0</v>
      </c>
      <c r="CU23" s="10">
        <f t="shared" si="65"/>
        <v>0</v>
      </c>
      <c r="CV23" s="9">
        <f t="shared" si="66"/>
        <v>0</v>
      </c>
      <c r="CW23" s="9">
        <f t="shared" si="67"/>
        <v>0</v>
      </c>
      <c r="CX23" s="9">
        <f t="shared" si="68"/>
        <v>0</v>
      </c>
      <c r="CY23" s="9">
        <f t="shared" si="69"/>
        <v>0</v>
      </c>
      <c r="CZ23" s="12">
        <f t="shared" si="71"/>
        <v>0</v>
      </c>
    </row>
    <row r="24" spans="31:104" ht="18" customHeight="1">
      <c r="AE24" s="16">
        <f t="shared" si="0"/>
        <v>0</v>
      </c>
      <c r="AF24" s="16">
        <f t="shared" si="1"/>
        <v>0</v>
      </c>
      <c r="AG24" s="16">
        <f t="shared" si="2"/>
        <v>0</v>
      </c>
      <c r="AH24" s="16">
        <f t="shared" si="3"/>
        <v>0</v>
      </c>
      <c r="AI24" s="16">
        <f t="shared" si="4"/>
        <v>0</v>
      </c>
      <c r="AJ24" s="16">
        <f t="shared" si="5"/>
        <v>0</v>
      </c>
      <c r="AK24" s="16">
        <f t="shared" si="6"/>
        <v>0</v>
      </c>
      <c r="AL24" s="16">
        <f t="shared" si="7"/>
        <v>0</v>
      </c>
      <c r="AM24" s="16">
        <f t="shared" si="8"/>
        <v>0</v>
      </c>
      <c r="AN24" s="16">
        <f t="shared" si="9"/>
        <v>0</v>
      </c>
      <c r="AO24" s="16">
        <f t="shared" si="10"/>
        <v>0</v>
      </c>
      <c r="AP24" s="16">
        <f t="shared" si="11"/>
        <v>0</v>
      </c>
      <c r="AQ24" s="15">
        <f t="shared" si="12"/>
        <v>0.42990838161300676</v>
      </c>
      <c r="AR24" s="6">
        <f t="shared" si="72"/>
        <v>0</v>
      </c>
      <c r="AS24" s="6">
        <f t="shared" si="72"/>
        <v>0</v>
      </c>
      <c r="AT24" s="6">
        <f t="shared" si="72"/>
        <v>0</v>
      </c>
      <c r="AU24" s="6">
        <f t="shared" si="72"/>
        <v>0</v>
      </c>
      <c r="AV24" s="9">
        <f t="shared" si="14"/>
        <v>0</v>
      </c>
      <c r="AW24" s="9">
        <f t="shared" si="15"/>
        <v>0</v>
      </c>
      <c r="AX24" s="9">
        <f t="shared" si="16"/>
        <v>0</v>
      </c>
      <c r="AY24" s="9">
        <f t="shared" si="17"/>
        <v>0</v>
      </c>
      <c r="AZ24" s="9">
        <f t="shared" si="18"/>
        <v>0</v>
      </c>
      <c r="BA24" s="9">
        <f t="shared" si="19"/>
        <v>0</v>
      </c>
      <c r="BB24" s="9">
        <f t="shared" si="20"/>
        <v>0</v>
      </c>
      <c r="BC24" s="9">
        <f t="shared" si="21"/>
        <v>0</v>
      </c>
      <c r="BD24" s="9">
        <f t="shared" si="22"/>
        <v>0</v>
      </c>
      <c r="BE24" s="9">
        <f t="shared" si="23"/>
        <v>0</v>
      </c>
      <c r="BF24" s="9">
        <f t="shared" si="24"/>
        <v>0</v>
      </c>
      <c r="BG24" s="9">
        <f t="shared" si="25"/>
        <v>0</v>
      </c>
      <c r="BH24" s="9">
        <f t="shared" si="26"/>
        <v>0</v>
      </c>
      <c r="BI24" s="9">
        <f t="shared" si="27"/>
        <v>0</v>
      </c>
      <c r="BJ24" s="9">
        <f t="shared" si="28"/>
        <v>0</v>
      </c>
      <c r="BK24" s="9">
        <f t="shared" si="29"/>
        <v>0</v>
      </c>
      <c r="BL24" s="9">
        <f t="shared" si="30"/>
        <v>0</v>
      </c>
      <c r="BM24" s="9">
        <f t="shared" si="31"/>
        <v>0</v>
      </c>
      <c r="BN24" s="9">
        <f t="shared" si="32"/>
        <v>0</v>
      </c>
      <c r="BO24" s="9">
        <f t="shared" si="33"/>
        <v>0</v>
      </c>
      <c r="BP24" s="9">
        <f t="shared" si="34"/>
        <v>0</v>
      </c>
      <c r="BQ24" s="9">
        <f t="shared" si="35"/>
        <v>0</v>
      </c>
      <c r="BR24" s="9">
        <f t="shared" si="36"/>
        <v>0</v>
      </c>
      <c r="BS24" s="9">
        <f t="shared" si="37"/>
        <v>0</v>
      </c>
      <c r="BT24" s="9">
        <f t="shared" si="38"/>
        <v>0</v>
      </c>
      <c r="BU24" s="9">
        <f t="shared" si="39"/>
        <v>0</v>
      </c>
      <c r="BV24" s="9">
        <f t="shared" si="40"/>
        <v>0</v>
      </c>
      <c r="BW24" s="9">
        <f t="shared" si="41"/>
        <v>0</v>
      </c>
      <c r="BX24" s="6">
        <f t="shared" si="42"/>
        <v>0</v>
      </c>
      <c r="BY24" s="6">
        <f t="shared" si="43"/>
        <v>0</v>
      </c>
      <c r="BZ24" s="6">
        <f t="shared" si="44"/>
        <v>0</v>
      </c>
      <c r="CA24" s="6">
        <f t="shared" si="45"/>
        <v>0</v>
      </c>
      <c r="CB24" s="10">
        <f t="shared" si="46"/>
        <v>0</v>
      </c>
      <c r="CC24" s="10">
        <f t="shared" si="47"/>
        <v>0</v>
      </c>
      <c r="CD24" s="10">
        <f t="shared" si="48"/>
        <v>0</v>
      </c>
      <c r="CE24" s="10">
        <f t="shared" si="49"/>
        <v>0</v>
      </c>
      <c r="CF24" s="11">
        <f t="shared" si="50"/>
        <v>0</v>
      </c>
      <c r="CG24" s="11">
        <f t="shared" si="51"/>
        <v>0</v>
      </c>
      <c r="CH24" s="11">
        <f t="shared" si="52"/>
        <v>0</v>
      </c>
      <c r="CI24" s="11">
        <f t="shared" si="53"/>
        <v>0</v>
      </c>
      <c r="CJ24" s="10">
        <f t="shared" si="54"/>
        <v>0</v>
      </c>
      <c r="CK24" s="10">
        <f t="shared" si="55"/>
        <v>0</v>
      </c>
      <c r="CL24" s="10">
        <f t="shared" si="56"/>
        <v>0</v>
      </c>
      <c r="CM24" s="10">
        <f t="shared" si="57"/>
        <v>0</v>
      </c>
      <c r="CN24" s="10">
        <f t="shared" si="58"/>
        <v>0</v>
      </c>
      <c r="CO24" s="10">
        <f t="shared" si="59"/>
        <v>0</v>
      </c>
      <c r="CP24" s="10">
        <f t="shared" si="60"/>
        <v>0</v>
      </c>
      <c r="CQ24" s="10">
        <f t="shared" si="61"/>
        <v>0</v>
      </c>
      <c r="CR24" s="10">
        <f t="shared" si="62"/>
        <v>0</v>
      </c>
      <c r="CS24" s="10">
        <f t="shared" si="63"/>
        <v>0</v>
      </c>
      <c r="CT24" s="10">
        <f t="shared" si="64"/>
        <v>0</v>
      </c>
      <c r="CU24" s="10">
        <f t="shared" si="65"/>
        <v>0</v>
      </c>
      <c r="CV24" s="9">
        <f t="shared" si="66"/>
        <v>0</v>
      </c>
      <c r="CW24" s="9">
        <f t="shared" si="67"/>
        <v>0</v>
      </c>
      <c r="CX24" s="9">
        <f t="shared" si="68"/>
        <v>0</v>
      </c>
      <c r="CY24" s="9">
        <f t="shared" si="69"/>
        <v>0</v>
      </c>
      <c r="CZ24" s="12">
        <f t="shared" si="71"/>
        <v>0</v>
      </c>
    </row>
    <row r="25" spans="31:104" ht="18" customHeight="1">
      <c r="AE25" s="16">
        <f t="shared" si="0"/>
        <v>0</v>
      </c>
      <c r="AF25" s="16">
        <f t="shared" si="1"/>
        <v>0</v>
      </c>
      <c r="AG25" s="16">
        <f t="shared" si="2"/>
        <v>0</v>
      </c>
      <c r="AH25" s="16">
        <f t="shared" si="3"/>
        <v>0</v>
      </c>
      <c r="AI25" s="16">
        <f t="shared" si="4"/>
        <v>0</v>
      </c>
      <c r="AJ25" s="16">
        <f t="shared" si="5"/>
        <v>0</v>
      </c>
      <c r="AK25" s="16">
        <f t="shared" si="6"/>
        <v>0</v>
      </c>
      <c r="AL25" s="16">
        <f t="shared" si="7"/>
        <v>0</v>
      </c>
      <c r="AM25" s="16">
        <f t="shared" si="8"/>
        <v>0</v>
      </c>
      <c r="AN25" s="16">
        <f t="shared" si="9"/>
        <v>0</v>
      </c>
      <c r="AO25" s="16">
        <f t="shared" si="10"/>
        <v>0</v>
      </c>
      <c r="AP25" s="16">
        <f t="shared" si="11"/>
        <v>0</v>
      </c>
      <c r="AQ25" s="15">
        <f t="shared" si="12"/>
        <v>0.42990838161300676</v>
      </c>
      <c r="AR25" s="6">
        <f t="shared" si="72"/>
        <v>0</v>
      </c>
      <c r="AS25" s="6">
        <f t="shared" si="72"/>
        <v>0</v>
      </c>
      <c r="AT25" s="6">
        <f t="shared" si="72"/>
        <v>0</v>
      </c>
      <c r="AU25" s="6">
        <f t="shared" si="72"/>
        <v>0</v>
      </c>
      <c r="AV25" s="9">
        <f t="shared" si="14"/>
        <v>0</v>
      </c>
      <c r="AW25" s="9">
        <f t="shared" si="15"/>
        <v>0</v>
      </c>
      <c r="AX25" s="9">
        <f t="shared" si="16"/>
        <v>0</v>
      </c>
      <c r="AY25" s="9">
        <f t="shared" si="17"/>
        <v>0</v>
      </c>
      <c r="AZ25" s="9">
        <f t="shared" si="18"/>
        <v>0</v>
      </c>
      <c r="BA25" s="9">
        <f t="shared" si="19"/>
        <v>0</v>
      </c>
      <c r="BB25" s="9">
        <f t="shared" si="20"/>
        <v>0</v>
      </c>
      <c r="BC25" s="9">
        <f t="shared" si="21"/>
        <v>0</v>
      </c>
      <c r="BD25" s="9">
        <f t="shared" si="22"/>
        <v>0</v>
      </c>
      <c r="BE25" s="9">
        <f t="shared" si="23"/>
        <v>0</v>
      </c>
      <c r="BF25" s="9">
        <f t="shared" si="24"/>
        <v>0</v>
      </c>
      <c r="BG25" s="9">
        <f t="shared" si="25"/>
        <v>0</v>
      </c>
      <c r="BH25" s="9">
        <f t="shared" si="26"/>
        <v>0</v>
      </c>
      <c r="BI25" s="9">
        <f t="shared" si="27"/>
        <v>0</v>
      </c>
      <c r="BJ25" s="9">
        <f t="shared" si="28"/>
        <v>0</v>
      </c>
      <c r="BK25" s="9">
        <f t="shared" si="29"/>
        <v>0</v>
      </c>
      <c r="BL25" s="9">
        <f t="shared" si="30"/>
        <v>0</v>
      </c>
      <c r="BM25" s="9">
        <f t="shared" si="31"/>
        <v>0</v>
      </c>
      <c r="BN25" s="9">
        <f t="shared" si="32"/>
        <v>0</v>
      </c>
      <c r="BO25" s="9">
        <f t="shared" si="33"/>
        <v>0</v>
      </c>
      <c r="BP25" s="9">
        <f t="shared" si="34"/>
        <v>0</v>
      </c>
      <c r="BQ25" s="9">
        <f t="shared" si="35"/>
        <v>0</v>
      </c>
      <c r="BR25" s="9">
        <f t="shared" si="36"/>
        <v>0</v>
      </c>
      <c r="BS25" s="9">
        <f t="shared" si="37"/>
        <v>0</v>
      </c>
      <c r="BT25" s="9">
        <f t="shared" si="38"/>
        <v>0</v>
      </c>
      <c r="BU25" s="9">
        <f t="shared" si="39"/>
        <v>0</v>
      </c>
      <c r="BV25" s="9">
        <f t="shared" si="40"/>
        <v>0</v>
      </c>
      <c r="BW25" s="9">
        <f t="shared" si="41"/>
        <v>0</v>
      </c>
      <c r="BX25" s="6">
        <f t="shared" si="42"/>
        <v>0</v>
      </c>
      <c r="BY25" s="6">
        <f t="shared" si="43"/>
        <v>0</v>
      </c>
      <c r="BZ25" s="6">
        <f t="shared" si="44"/>
        <v>0</v>
      </c>
      <c r="CA25" s="6">
        <f t="shared" si="45"/>
        <v>0</v>
      </c>
      <c r="CB25" s="10">
        <f t="shared" si="46"/>
        <v>0</v>
      </c>
      <c r="CC25" s="10">
        <f t="shared" si="47"/>
        <v>0</v>
      </c>
      <c r="CD25" s="10">
        <f t="shared" si="48"/>
        <v>0</v>
      </c>
      <c r="CE25" s="10">
        <f t="shared" si="49"/>
        <v>0</v>
      </c>
      <c r="CF25" s="11">
        <f t="shared" si="50"/>
        <v>0</v>
      </c>
      <c r="CG25" s="11">
        <f t="shared" si="51"/>
        <v>0</v>
      </c>
      <c r="CH25" s="11">
        <f t="shared" si="52"/>
        <v>0</v>
      </c>
      <c r="CI25" s="11">
        <f t="shared" si="53"/>
        <v>0</v>
      </c>
      <c r="CJ25" s="10">
        <f t="shared" si="54"/>
        <v>0</v>
      </c>
      <c r="CK25" s="10">
        <f t="shared" si="55"/>
        <v>0</v>
      </c>
      <c r="CL25" s="10">
        <f t="shared" si="56"/>
        <v>0</v>
      </c>
      <c r="CM25" s="10">
        <f t="shared" si="57"/>
        <v>0</v>
      </c>
      <c r="CN25" s="10">
        <f t="shared" si="58"/>
        <v>0</v>
      </c>
      <c r="CO25" s="10">
        <f t="shared" si="59"/>
        <v>0</v>
      </c>
      <c r="CP25" s="10">
        <f t="shared" si="60"/>
        <v>0</v>
      </c>
      <c r="CQ25" s="10">
        <f t="shared" si="61"/>
        <v>0</v>
      </c>
      <c r="CR25" s="10">
        <f t="shared" si="62"/>
        <v>0</v>
      </c>
      <c r="CS25" s="10">
        <f t="shared" si="63"/>
        <v>0</v>
      </c>
      <c r="CT25" s="10">
        <f t="shared" si="64"/>
        <v>0</v>
      </c>
      <c r="CU25" s="10">
        <f t="shared" si="65"/>
        <v>0</v>
      </c>
      <c r="CV25" s="9">
        <f t="shared" si="66"/>
        <v>0</v>
      </c>
      <c r="CW25" s="9">
        <f t="shared" si="67"/>
        <v>0</v>
      </c>
      <c r="CX25" s="9">
        <f t="shared" si="68"/>
        <v>0</v>
      </c>
      <c r="CY25" s="9">
        <f t="shared" si="69"/>
        <v>0</v>
      </c>
      <c r="CZ25" s="12">
        <f t="shared" si="71"/>
        <v>0</v>
      </c>
    </row>
    <row r="26" spans="31:104" ht="18" customHeight="1">
      <c r="AE26" s="16">
        <f t="shared" si="0"/>
        <v>0</v>
      </c>
      <c r="AF26" s="16">
        <f t="shared" si="1"/>
        <v>0</v>
      </c>
      <c r="AG26" s="16">
        <f t="shared" si="2"/>
        <v>0</v>
      </c>
      <c r="AH26" s="16">
        <f t="shared" si="3"/>
        <v>0</v>
      </c>
      <c r="AI26" s="16">
        <f t="shared" si="4"/>
        <v>0</v>
      </c>
      <c r="AJ26" s="16">
        <f t="shared" si="5"/>
        <v>0</v>
      </c>
      <c r="AK26" s="16">
        <f t="shared" si="6"/>
        <v>0</v>
      </c>
      <c r="AL26" s="16">
        <f t="shared" si="7"/>
        <v>0</v>
      </c>
      <c r="AM26" s="16">
        <f t="shared" si="8"/>
        <v>0</v>
      </c>
      <c r="AN26" s="16">
        <f t="shared" si="9"/>
        <v>0</v>
      </c>
      <c r="AO26" s="16">
        <f t="shared" si="10"/>
        <v>0</v>
      </c>
      <c r="AP26" s="16">
        <f t="shared" si="11"/>
        <v>0</v>
      </c>
      <c r="AQ26" s="15">
        <f t="shared" si="12"/>
        <v>0.42990838161300676</v>
      </c>
      <c r="AR26" s="6">
        <f t="shared" si="72"/>
        <v>0</v>
      </c>
      <c r="AS26" s="6">
        <f t="shared" si="72"/>
        <v>0</v>
      </c>
      <c r="AT26" s="6">
        <f t="shared" si="72"/>
        <v>0</v>
      </c>
      <c r="AU26" s="6">
        <f t="shared" si="72"/>
        <v>0</v>
      </c>
      <c r="AV26" s="9">
        <f t="shared" si="14"/>
        <v>0</v>
      </c>
      <c r="AW26" s="9">
        <f t="shared" si="15"/>
        <v>0</v>
      </c>
      <c r="AX26" s="9">
        <f t="shared" si="16"/>
        <v>0</v>
      </c>
      <c r="AY26" s="9">
        <f t="shared" si="17"/>
        <v>0</v>
      </c>
      <c r="AZ26" s="9">
        <f t="shared" si="18"/>
        <v>0</v>
      </c>
      <c r="BA26" s="9">
        <f t="shared" si="19"/>
        <v>0</v>
      </c>
      <c r="BB26" s="9">
        <f t="shared" si="20"/>
        <v>0</v>
      </c>
      <c r="BC26" s="9">
        <f t="shared" si="21"/>
        <v>0</v>
      </c>
      <c r="BD26" s="9">
        <f t="shared" si="22"/>
        <v>0</v>
      </c>
      <c r="BE26" s="9">
        <f t="shared" si="23"/>
        <v>0</v>
      </c>
      <c r="BF26" s="9">
        <f t="shared" si="24"/>
        <v>0</v>
      </c>
      <c r="BG26" s="9">
        <f t="shared" si="25"/>
        <v>0</v>
      </c>
      <c r="BH26" s="9">
        <f t="shared" si="26"/>
        <v>0</v>
      </c>
      <c r="BI26" s="9">
        <f t="shared" si="27"/>
        <v>0</v>
      </c>
      <c r="BJ26" s="9">
        <f t="shared" si="28"/>
        <v>0</v>
      </c>
      <c r="BK26" s="9">
        <f t="shared" si="29"/>
        <v>0</v>
      </c>
      <c r="BL26" s="9">
        <f t="shared" si="30"/>
        <v>0</v>
      </c>
      <c r="BM26" s="9">
        <f t="shared" si="31"/>
        <v>0</v>
      </c>
      <c r="BN26" s="9">
        <f t="shared" si="32"/>
        <v>0</v>
      </c>
      <c r="BO26" s="9">
        <f t="shared" si="33"/>
        <v>0</v>
      </c>
      <c r="BP26" s="9">
        <f t="shared" si="34"/>
        <v>0</v>
      </c>
      <c r="BQ26" s="9">
        <f t="shared" si="35"/>
        <v>0</v>
      </c>
      <c r="BR26" s="9">
        <f t="shared" si="36"/>
        <v>0</v>
      </c>
      <c r="BS26" s="9">
        <f t="shared" si="37"/>
        <v>0</v>
      </c>
      <c r="BT26" s="9">
        <f t="shared" si="38"/>
        <v>0</v>
      </c>
      <c r="BU26" s="9">
        <f t="shared" si="39"/>
        <v>0</v>
      </c>
      <c r="BV26" s="9">
        <f t="shared" si="40"/>
        <v>0</v>
      </c>
      <c r="BW26" s="9">
        <f t="shared" si="41"/>
        <v>0</v>
      </c>
      <c r="BX26" s="6">
        <f t="shared" si="42"/>
        <v>0</v>
      </c>
      <c r="BY26" s="6">
        <f t="shared" si="43"/>
        <v>0</v>
      </c>
      <c r="BZ26" s="6">
        <f t="shared" si="44"/>
        <v>0</v>
      </c>
      <c r="CA26" s="6">
        <f t="shared" si="45"/>
        <v>0</v>
      </c>
      <c r="CB26" s="10">
        <f t="shared" si="46"/>
        <v>0</v>
      </c>
      <c r="CC26" s="10">
        <f t="shared" si="47"/>
        <v>0</v>
      </c>
      <c r="CD26" s="10">
        <f t="shared" si="48"/>
        <v>0</v>
      </c>
      <c r="CE26" s="10">
        <f t="shared" si="49"/>
        <v>0</v>
      </c>
      <c r="CF26" s="11">
        <f t="shared" si="50"/>
        <v>0</v>
      </c>
      <c r="CG26" s="11">
        <f t="shared" si="51"/>
        <v>0</v>
      </c>
      <c r="CH26" s="11">
        <f t="shared" si="52"/>
        <v>0</v>
      </c>
      <c r="CI26" s="11">
        <f t="shared" si="53"/>
        <v>0</v>
      </c>
      <c r="CJ26" s="10">
        <f t="shared" si="54"/>
        <v>0</v>
      </c>
      <c r="CK26" s="10">
        <f t="shared" si="55"/>
        <v>0</v>
      </c>
      <c r="CL26" s="10">
        <f t="shared" si="56"/>
        <v>0</v>
      </c>
      <c r="CM26" s="10">
        <f t="shared" si="57"/>
        <v>0</v>
      </c>
      <c r="CN26" s="10">
        <f t="shared" si="58"/>
        <v>0</v>
      </c>
      <c r="CO26" s="10">
        <f t="shared" si="59"/>
        <v>0</v>
      </c>
      <c r="CP26" s="10">
        <f t="shared" si="60"/>
        <v>0</v>
      </c>
      <c r="CQ26" s="10">
        <f t="shared" si="61"/>
        <v>0</v>
      </c>
      <c r="CR26" s="10">
        <f t="shared" si="62"/>
        <v>0</v>
      </c>
      <c r="CS26" s="10">
        <f t="shared" si="63"/>
        <v>0</v>
      </c>
      <c r="CT26" s="10">
        <f t="shared" si="64"/>
        <v>0</v>
      </c>
      <c r="CU26" s="10">
        <f t="shared" si="65"/>
        <v>0</v>
      </c>
      <c r="CV26" s="9">
        <f t="shared" si="66"/>
        <v>0</v>
      </c>
      <c r="CW26" s="9">
        <f t="shared" si="67"/>
        <v>0</v>
      </c>
      <c r="CX26" s="9">
        <f t="shared" si="68"/>
        <v>0</v>
      </c>
      <c r="CY26" s="9">
        <f t="shared" si="69"/>
        <v>0</v>
      </c>
      <c r="CZ26" s="12">
        <f t="shared" si="71"/>
        <v>0</v>
      </c>
    </row>
    <row r="27" spans="31:104" ht="18" customHeight="1">
      <c r="AE27" s="16">
        <f t="shared" si="0"/>
        <v>0</v>
      </c>
      <c r="AF27" s="16">
        <f t="shared" si="1"/>
        <v>0</v>
      </c>
      <c r="AG27" s="16">
        <f t="shared" si="2"/>
        <v>0</v>
      </c>
      <c r="AH27" s="16">
        <f t="shared" si="3"/>
        <v>0</v>
      </c>
      <c r="AI27" s="16">
        <f t="shared" si="4"/>
        <v>0</v>
      </c>
      <c r="AJ27" s="16">
        <f t="shared" si="5"/>
        <v>0</v>
      </c>
      <c r="AK27" s="16">
        <f t="shared" si="6"/>
        <v>0</v>
      </c>
      <c r="AL27" s="16">
        <f t="shared" si="7"/>
        <v>0</v>
      </c>
      <c r="AM27" s="16">
        <f t="shared" si="8"/>
        <v>0</v>
      </c>
      <c r="AN27" s="16">
        <f t="shared" si="9"/>
        <v>0</v>
      </c>
      <c r="AO27" s="16">
        <f t="shared" si="10"/>
        <v>0</v>
      </c>
      <c r="AP27" s="16">
        <f t="shared" si="11"/>
        <v>0</v>
      </c>
      <c r="AQ27" s="15">
        <f t="shared" si="12"/>
        <v>0.42990838161300676</v>
      </c>
      <c r="AR27" s="6">
        <f t="shared" si="72"/>
        <v>0</v>
      </c>
      <c r="AS27" s="6">
        <f t="shared" si="72"/>
        <v>0</v>
      </c>
      <c r="AT27" s="6">
        <f t="shared" si="72"/>
        <v>0</v>
      </c>
      <c r="AU27" s="6">
        <f t="shared" si="72"/>
        <v>0</v>
      </c>
      <c r="AV27" s="9">
        <f t="shared" si="14"/>
        <v>0</v>
      </c>
      <c r="AW27" s="9">
        <f t="shared" si="15"/>
        <v>0</v>
      </c>
      <c r="AX27" s="9">
        <f t="shared" si="16"/>
        <v>0</v>
      </c>
      <c r="AY27" s="9">
        <f t="shared" si="17"/>
        <v>0</v>
      </c>
      <c r="AZ27" s="9">
        <f t="shared" si="18"/>
        <v>0</v>
      </c>
      <c r="BA27" s="9">
        <f t="shared" si="19"/>
        <v>0</v>
      </c>
      <c r="BB27" s="9">
        <f t="shared" si="20"/>
        <v>0</v>
      </c>
      <c r="BC27" s="9">
        <f t="shared" si="21"/>
        <v>0</v>
      </c>
      <c r="BD27" s="9">
        <f t="shared" si="22"/>
        <v>0</v>
      </c>
      <c r="BE27" s="9">
        <f t="shared" si="23"/>
        <v>0</v>
      </c>
      <c r="BF27" s="9">
        <f t="shared" si="24"/>
        <v>0</v>
      </c>
      <c r="BG27" s="9">
        <f t="shared" si="25"/>
        <v>0</v>
      </c>
      <c r="BH27" s="9">
        <f t="shared" si="26"/>
        <v>0</v>
      </c>
      <c r="BI27" s="9">
        <f t="shared" si="27"/>
        <v>0</v>
      </c>
      <c r="BJ27" s="9">
        <f t="shared" si="28"/>
        <v>0</v>
      </c>
      <c r="BK27" s="9">
        <f t="shared" si="29"/>
        <v>0</v>
      </c>
      <c r="BL27" s="9">
        <f t="shared" si="30"/>
        <v>0</v>
      </c>
      <c r="BM27" s="9">
        <f t="shared" si="31"/>
        <v>0</v>
      </c>
      <c r="BN27" s="9">
        <f t="shared" si="32"/>
        <v>0</v>
      </c>
      <c r="BO27" s="9">
        <f t="shared" si="33"/>
        <v>0</v>
      </c>
      <c r="BP27" s="9">
        <f t="shared" si="34"/>
        <v>0</v>
      </c>
      <c r="BQ27" s="9">
        <f t="shared" si="35"/>
        <v>0</v>
      </c>
      <c r="BR27" s="9">
        <f t="shared" si="36"/>
        <v>0</v>
      </c>
      <c r="BS27" s="9">
        <f t="shared" si="37"/>
        <v>0</v>
      </c>
      <c r="BT27" s="9">
        <f t="shared" si="38"/>
        <v>0</v>
      </c>
      <c r="BU27" s="9">
        <f t="shared" si="39"/>
        <v>0</v>
      </c>
      <c r="BV27" s="9">
        <f t="shared" si="40"/>
        <v>0</v>
      </c>
      <c r="BW27" s="9">
        <f t="shared" si="41"/>
        <v>0</v>
      </c>
      <c r="BX27" s="6">
        <f t="shared" si="42"/>
        <v>0</v>
      </c>
      <c r="BY27" s="6">
        <f t="shared" si="43"/>
        <v>0</v>
      </c>
      <c r="BZ27" s="6">
        <f t="shared" si="44"/>
        <v>0</v>
      </c>
      <c r="CA27" s="6">
        <f t="shared" si="45"/>
        <v>0</v>
      </c>
      <c r="CB27" s="10">
        <f t="shared" si="46"/>
        <v>0</v>
      </c>
      <c r="CC27" s="10">
        <f t="shared" si="47"/>
        <v>0</v>
      </c>
      <c r="CD27" s="10">
        <f t="shared" si="48"/>
        <v>0</v>
      </c>
      <c r="CE27" s="10">
        <f t="shared" si="49"/>
        <v>0</v>
      </c>
      <c r="CF27" s="11">
        <f t="shared" si="50"/>
        <v>0</v>
      </c>
      <c r="CG27" s="11">
        <f t="shared" si="51"/>
        <v>0</v>
      </c>
      <c r="CH27" s="11">
        <f t="shared" si="52"/>
        <v>0</v>
      </c>
      <c r="CI27" s="11">
        <f t="shared" si="53"/>
        <v>0</v>
      </c>
      <c r="CJ27" s="10">
        <f t="shared" si="54"/>
        <v>0</v>
      </c>
      <c r="CK27" s="10">
        <f t="shared" si="55"/>
        <v>0</v>
      </c>
      <c r="CL27" s="10">
        <f t="shared" si="56"/>
        <v>0</v>
      </c>
      <c r="CM27" s="10">
        <f t="shared" si="57"/>
        <v>0</v>
      </c>
      <c r="CN27" s="10">
        <f t="shared" si="58"/>
        <v>0</v>
      </c>
      <c r="CO27" s="10">
        <f t="shared" si="59"/>
        <v>0</v>
      </c>
      <c r="CP27" s="10">
        <f t="shared" si="60"/>
        <v>0</v>
      </c>
      <c r="CQ27" s="10">
        <f t="shared" si="61"/>
        <v>0</v>
      </c>
      <c r="CR27" s="10">
        <f t="shared" si="62"/>
        <v>0</v>
      </c>
      <c r="CS27" s="10">
        <f t="shared" si="63"/>
        <v>0</v>
      </c>
      <c r="CT27" s="10">
        <f t="shared" si="64"/>
        <v>0</v>
      </c>
      <c r="CU27" s="10">
        <f t="shared" si="65"/>
        <v>0</v>
      </c>
      <c r="CV27" s="9">
        <f t="shared" si="66"/>
        <v>0</v>
      </c>
      <c r="CW27" s="9">
        <f t="shared" si="67"/>
        <v>0</v>
      </c>
      <c r="CX27" s="9">
        <f t="shared" si="68"/>
        <v>0</v>
      </c>
      <c r="CY27" s="9">
        <f t="shared" si="69"/>
        <v>0</v>
      </c>
      <c r="CZ27" s="12">
        <f t="shared" si="71"/>
        <v>0</v>
      </c>
    </row>
    <row r="28" spans="31:104" ht="18" customHeight="1">
      <c r="AE28" s="16">
        <f t="shared" si="0"/>
        <v>0</v>
      </c>
      <c r="AF28" s="16">
        <f t="shared" si="1"/>
        <v>0</v>
      </c>
      <c r="AG28" s="16">
        <f t="shared" si="2"/>
        <v>0</v>
      </c>
      <c r="AH28" s="16">
        <f t="shared" si="3"/>
        <v>0</v>
      </c>
      <c r="AI28" s="16">
        <f t="shared" si="4"/>
        <v>0</v>
      </c>
      <c r="AJ28" s="16">
        <f t="shared" si="5"/>
        <v>0</v>
      </c>
      <c r="AK28" s="16">
        <f t="shared" si="6"/>
        <v>0</v>
      </c>
      <c r="AL28" s="16">
        <f t="shared" si="7"/>
        <v>0</v>
      </c>
      <c r="AM28" s="16">
        <f t="shared" si="8"/>
        <v>0</v>
      </c>
      <c r="AN28" s="16">
        <f t="shared" si="9"/>
        <v>0</v>
      </c>
      <c r="AO28" s="16">
        <f t="shared" si="10"/>
        <v>0</v>
      </c>
      <c r="AP28" s="16">
        <f t="shared" si="11"/>
        <v>0</v>
      </c>
      <c r="AQ28" s="15">
        <f t="shared" si="12"/>
        <v>0.42990838161300676</v>
      </c>
      <c r="AR28" s="6">
        <f t="shared" si="72"/>
        <v>0</v>
      </c>
      <c r="AS28" s="6">
        <f t="shared" si="72"/>
        <v>0</v>
      </c>
      <c r="AT28" s="6">
        <f t="shared" si="72"/>
        <v>0</v>
      </c>
      <c r="AU28" s="6">
        <f t="shared" si="72"/>
        <v>0</v>
      </c>
      <c r="AV28" s="9">
        <f t="shared" si="14"/>
        <v>0</v>
      </c>
      <c r="AW28" s="9">
        <f t="shared" si="15"/>
        <v>0</v>
      </c>
      <c r="AX28" s="9">
        <f t="shared" si="16"/>
        <v>0</v>
      </c>
      <c r="AY28" s="9">
        <f t="shared" si="17"/>
        <v>0</v>
      </c>
      <c r="AZ28" s="9">
        <f t="shared" si="18"/>
        <v>0</v>
      </c>
      <c r="BA28" s="9">
        <f t="shared" si="19"/>
        <v>0</v>
      </c>
      <c r="BB28" s="9">
        <f t="shared" si="20"/>
        <v>0</v>
      </c>
      <c r="BC28" s="9">
        <f t="shared" si="21"/>
        <v>0</v>
      </c>
      <c r="BD28" s="9">
        <f t="shared" si="22"/>
        <v>0</v>
      </c>
      <c r="BE28" s="9">
        <f t="shared" si="23"/>
        <v>0</v>
      </c>
      <c r="BF28" s="9">
        <f t="shared" si="24"/>
        <v>0</v>
      </c>
      <c r="BG28" s="9">
        <f t="shared" si="25"/>
        <v>0</v>
      </c>
      <c r="BH28" s="9">
        <f t="shared" si="26"/>
        <v>0</v>
      </c>
      <c r="BI28" s="9">
        <f t="shared" si="27"/>
        <v>0</v>
      </c>
      <c r="BJ28" s="9">
        <f t="shared" si="28"/>
        <v>0</v>
      </c>
      <c r="BK28" s="9">
        <f t="shared" si="29"/>
        <v>0</v>
      </c>
      <c r="BL28" s="9">
        <f t="shared" si="30"/>
        <v>0</v>
      </c>
      <c r="BM28" s="9">
        <f t="shared" si="31"/>
        <v>0</v>
      </c>
      <c r="BN28" s="9">
        <f t="shared" si="32"/>
        <v>0</v>
      </c>
      <c r="BO28" s="9">
        <f t="shared" si="33"/>
        <v>0</v>
      </c>
      <c r="BP28" s="9">
        <f t="shared" si="34"/>
        <v>0</v>
      </c>
      <c r="BQ28" s="9">
        <f t="shared" si="35"/>
        <v>0</v>
      </c>
      <c r="BR28" s="9">
        <f t="shared" si="36"/>
        <v>0</v>
      </c>
      <c r="BS28" s="9">
        <f t="shared" si="37"/>
        <v>0</v>
      </c>
      <c r="BT28" s="9">
        <f t="shared" si="38"/>
        <v>0</v>
      </c>
      <c r="BU28" s="9">
        <f t="shared" si="39"/>
        <v>0</v>
      </c>
      <c r="BV28" s="9">
        <f t="shared" si="40"/>
        <v>0</v>
      </c>
      <c r="BW28" s="9">
        <f t="shared" si="41"/>
        <v>0</v>
      </c>
      <c r="BX28" s="6">
        <f t="shared" si="42"/>
        <v>0</v>
      </c>
      <c r="BY28" s="6">
        <f t="shared" si="43"/>
        <v>0</v>
      </c>
      <c r="BZ28" s="6">
        <f t="shared" si="44"/>
        <v>0</v>
      </c>
      <c r="CA28" s="6">
        <f t="shared" si="45"/>
        <v>0</v>
      </c>
      <c r="CB28" s="10">
        <f t="shared" si="46"/>
        <v>0</v>
      </c>
      <c r="CC28" s="10">
        <f t="shared" si="47"/>
        <v>0</v>
      </c>
      <c r="CD28" s="10">
        <f t="shared" si="48"/>
        <v>0</v>
      </c>
      <c r="CE28" s="10">
        <f t="shared" si="49"/>
        <v>0</v>
      </c>
      <c r="CF28" s="11">
        <f t="shared" si="50"/>
        <v>0</v>
      </c>
      <c r="CG28" s="11">
        <f t="shared" si="51"/>
        <v>0</v>
      </c>
      <c r="CH28" s="11">
        <f t="shared" si="52"/>
        <v>0</v>
      </c>
      <c r="CI28" s="11">
        <f t="shared" si="53"/>
        <v>0</v>
      </c>
      <c r="CJ28" s="10">
        <f t="shared" si="54"/>
        <v>0</v>
      </c>
      <c r="CK28" s="10">
        <f t="shared" si="55"/>
        <v>0</v>
      </c>
      <c r="CL28" s="10">
        <f t="shared" si="56"/>
        <v>0</v>
      </c>
      <c r="CM28" s="10">
        <f t="shared" si="57"/>
        <v>0</v>
      </c>
      <c r="CN28" s="10">
        <f t="shared" si="58"/>
        <v>0</v>
      </c>
      <c r="CO28" s="10">
        <f t="shared" si="59"/>
        <v>0</v>
      </c>
      <c r="CP28" s="10">
        <f t="shared" si="60"/>
        <v>0</v>
      </c>
      <c r="CQ28" s="10">
        <f t="shared" si="61"/>
        <v>0</v>
      </c>
      <c r="CR28" s="10">
        <f t="shared" si="62"/>
        <v>0</v>
      </c>
      <c r="CS28" s="10">
        <f t="shared" si="63"/>
        <v>0</v>
      </c>
      <c r="CT28" s="10">
        <f t="shared" si="64"/>
        <v>0</v>
      </c>
      <c r="CU28" s="10">
        <f t="shared" si="65"/>
        <v>0</v>
      </c>
      <c r="CV28" s="9">
        <f t="shared" si="66"/>
        <v>0</v>
      </c>
      <c r="CW28" s="9">
        <f t="shared" si="67"/>
        <v>0</v>
      </c>
      <c r="CX28" s="9">
        <f t="shared" si="68"/>
        <v>0</v>
      </c>
      <c r="CY28" s="9">
        <f t="shared" si="69"/>
        <v>0</v>
      </c>
      <c r="CZ28" s="12">
        <f t="shared" si="71"/>
        <v>0</v>
      </c>
    </row>
    <row r="29" spans="31:104" ht="18" customHeight="1">
      <c r="AE29" s="16">
        <f t="shared" si="0"/>
        <v>0</v>
      </c>
      <c r="AF29" s="16">
        <f t="shared" si="1"/>
        <v>0</v>
      </c>
      <c r="AG29" s="16">
        <f t="shared" si="2"/>
        <v>0</v>
      </c>
      <c r="AH29" s="16">
        <f t="shared" si="3"/>
        <v>0</v>
      </c>
      <c r="AI29" s="16">
        <f t="shared" si="4"/>
        <v>0</v>
      </c>
      <c r="AJ29" s="16">
        <f t="shared" si="5"/>
        <v>0</v>
      </c>
      <c r="AK29" s="16">
        <f t="shared" si="6"/>
        <v>0</v>
      </c>
      <c r="AL29" s="16">
        <f t="shared" si="7"/>
        <v>0</v>
      </c>
      <c r="AM29" s="16">
        <f t="shared" si="8"/>
        <v>0</v>
      </c>
      <c r="AN29" s="16">
        <f t="shared" si="9"/>
        <v>0</v>
      </c>
      <c r="AO29" s="16">
        <f t="shared" si="10"/>
        <v>0</v>
      </c>
      <c r="AP29" s="16">
        <f t="shared" si="11"/>
        <v>0</v>
      </c>
      <c r="AQ29" s="15">
        <f t="shared" si="12"/>
        <v>0.42990838161300676</v>
      </c>
      <c r="AR29" s="6">
        <f t="shared" si="72"/>
        <v>0</v>
      </c>
      <c r="AS29" s="6">
        <f t="shared" si="72"/>
        <v>0</v>
      </c>
      <c r="AT29" s="6">
        <f t="shared" si="72"/>
        <v>0</v>
      </c>
      <c r="AU29" s="6">
        <f t="shared" si="72"/>
        <v>0</v>
      </c>
      <c r="AV29" s="9">
        <f t="shared" si="14"/>
        <v>0</v>
      </c>
      <c r="AW29" s="9">
        <f t="shared" si="15"/>
        <v>0</v>
      </c>
      <c r="AX29" s="9">
        <f t="shared" si="16"/>
        <v>0</v>
      </c>
      <c r="AY29" s="9">
        <f t="shared" si="17"/>
        <v>0</v>
      </c>
      <c r="AZ29" s="9">
        <f t="shared" si="18"/>
        <v>0</v>
      </c>
      <c r="BA29" s="9">
        <f t="shared" si="19"/>
        <v>0</v>
      </c>
      <c r="BB29" s="9">
        <f t="shared" si="20"/>
        <v>0</v>
      </c>
      <c r="BC29" s="9">
        <f t="shared" si="21"/>
        <v>0</v>
      </c>
      <c r="BD29" s="9">
        <f t="shared" si="22"/>
        <v>0</v>
      </c>
      <c r="BE29" s="9">
        <f t="shared" si="23"/>
        <v>0</v>
      </c>
      <c r="BF29" s="9">
        <f t="shared" si="24"/>
        <v>0</v>
      </c>
      <c r="BG29" s="9">
        <f t="shared" si="25"/>
        <v>0</v>
      </c>
      <c r="BH29" s="9">
        <f t="shared" si="26"/>
        <v>0</v>
      </c>
      <c r="BI29" s="9">
        <f t="shared" si="27"/>
        <v>0</v>
      </c>
      <c r="BJ29" s="9">
        <f t="shared" si="28"/>
        <v>0</v>
      </c>
      <c r="BK29" s="9">
        <f t="shared" si="29"/>
        <v>0</v>
      </c>
      <c r="BL29" s="9">
        <f t="shared" si="30"/>
        <v>0</v>
      </c>
      <c r="BM29" s="9">
        <f t="shared" si="31"/>
        <v>0</v>
      </c>
      <c r="BN29" s="9">
        <f t="shared" si="32"/>
        <v>0</v>
      </c>
      <c r="BO29" s="9">
        <f t="shared" si="33"/>
        <v>0</v>
      </c>
      <c r="BP29" s="9">
        <f t="shared" si="34"/>
        <v>0</v>
      </c>
      <c r="BQ29" s="9">
        <f t="shared" si="35"/>
        <v>0</v>
      </c>
      <c r="BR29" s="9">
        <f t="shared" si="36"/>
        <v>0</v>
      </c>
      <c r="BS29" s="9">
        <f t="shared" si="37"/>
        <v>0</v>
      </c>
      <c r="BT29" s="9">
        <f t="shared" si="38"/>
        <v>0</v>
      </c>
      <c r="BU29" s="9">
        <f t="shared" si="39"/>
        <v>0</v>
      </c>
      <c r="BV29" s="9">
        <f t="shared" si="40"/>
        <v>0</v>
      </c>
      <c r="BW29" s="9">
        <f t="shared" si="41"/>
        <v>0</v>
      </c>
      <c r="BX29" s="6">
        <f t="shared" si="42"/>
        <v>0</v>
      </c>
      <c r="BY29" s="6">
        <f t="shared" si="43"/>
        <v>0</v>
      </c>
      <c r="BZ29" s="6">
        <f t="shared" si="44"/>
        <v>0</v>
      </c>
      <c r="CA29" s="6">
        <f t="shared" si="45"/>
        <v>0</v>
      </c>
      <c r="CB29" s="10">
        <f t="shared" si="46"/>
        <v>0</v>
      </c>
      <c r="CC29" s="10">
        <f t="shared" si="47"/>
        <v>0</v>
      </c>
      <c r="CD29" s="10">
        <f t="shared" si="48"/>
        <v>0</v>
      </c>
      <c r="CE29" s="10">
        <f t="shared" si="49"/>
        <v>0</v>
      </c>
      <c r="CF29" s="11">
        <f t="shared" si="50"/>
        <v>0</v>
      </c>
      <c r="CG29" s="11">
        <f t="shared" si="51"/>
        <v>0</v>
      </c>
      <c r="CH29" s="11">
        <f t="shared" si="52"/>
        <v>0</v>
      </c>
      <c r="CI29" s="11">
        <f t="shared" si="53"/>
        <v>0</v>
      </c>
      <c r="CJ29" s="10">
        <f t="shared" si="54"/>
        <v>0</v>
      </c>
      <c r="CK29" s="10">
        <f t="shared" si="55"/>
        <v>0</v>
      </c>
      <c r="CL29" s="10">
        <f t="shared" si="56"/>
        <v>0</v>
      </c>
      <c r="CM29" s="10">
        <f t="shared" si="57"/>
        <v>0</v>
      </c>
      <c r="CN29" s="10">
        <f t="shared" si="58"/>
        <v>0</v>
      </c>
      <c r="CO29" s="10">
        <f t="shared" si="59"/>
        <v>0</v>
      </c>
      <c r="CP29" s="10">
        <f t="shared" si="60"/>
        <v>0</v>
      </c>
      <c r="CQ29" s="10">
        <f t="shared" si="61"/>
        <v>0</v>
      </c>
      <c r="CR29" s="10">
        <f t="shared" si="62"/>
        <v>0</v>
      </c>
      <c r="CS29" s="10">
        <f t="shared" si="63"/>
        <v>0</v>
      </c>
      <c r="CT29" s="10">
        <f t="shared" si="64"/>
        <v>0</v>
      </c>
      <c r="CU29" s="10">
        <f t="shared" si="65"/>
        <v>0</v>
      </c>
      <c r="CV29" s="9">
        <f t="shared" si="66"/>
        <v>0</v>
      </c>
      <c r="CW29" s="9">
        <f t="shared" si="67"/>
        <v>0</v>
      </c>
      <c r="CX29" s="9">
        <f t="shared" si="68"/>
        <v>0</v>
      </c>
      <c r="CY29" s="9">
        <f t="shared" si="69"/>
        <v>0</v>
      </c>
      <c r="CZ29" s="12">
        <f t="shared" si="71"/>
        <v>0</v>
      </c>
    </row>
    <row r="30" spans="31:104" ht="18" customHeight="1">
      <c r="AE30" s="16">
        <f t="shared" si="0"/>
        <v>0</v>
      </c>
      <c r="AF30" s="16">
        <f t="shared" si="1"/>
        <v>0</v>
      </c>
      <c r="AG30" s="16">
        <f t="shared" si="2"/>
        <v>0</v>
      </c>
      <c r="AH30" s="16">
        <f t="shared" si="3"/>
        <v>0</v>
      </c>
      <c r="AI30" s="16">
        <f t="shared" si="4"/>
        <v>0</v>
      </c>
      <c r="AJ30" s="16">
        <f t="shared" si="5"/>
        <v>0</v>
      </c>
      <c r="AK30" s="16">
        <f t="shared" si="6"/>
        <v>0</v>
      </c>
      <c r="AL30" s="16">
        <f t="shared" si="7"/>
        <v>0</v>
      </c>
      <c r="AM30" s="16">
        <f t="shared" si="8"/>
        <v>0</v>
      </c>
      <c r="AN30" s="16">
        <f t="shared" si="9"/>
        <v>0</v>
      </c>
      <c r="AO30" s="16">
        <f t="shared" si="10"/>
        <v>0</v>
      </c>
      <c r="AP30" s="16">
        <f t="shared" si="11"/>
        <v>0</v>
      </c>
      <c r="AQ30" s="15">
        <f t="shared" si="12"/>
        <v>0.42990838161300676</v>
      </c>
      <c r="AR30" s="6">
        <f t="shared" si="72"/>
        <v>0</v>
      </c>
      <c r="AS30" s="6">
        <f t="shared" si="72"/>
        <v>0</v>
      </c>
      <c r="AT30" s="6">
        <f t="shared" si="72"/>
        <v>0</v>
      </c>
      <c r="AU30" s="6">
        <f t="shared" si="72"/>
        <v>0</v>
      </c>
      <c r="AV30" s="9">
        <f t="shared" si="14"/>
        <v>0</v>
      </c>
      <c r="AW30" s="9">
        <f t="shared" si="15"/>
        <v>0</v>
      </c>
      <c r="AX30" s="9">
        <f t="shared" si="16"/>
        <v>0</v>
      </c>
      <c r="AY30" s="9">
        <f t="shared" si="17"/>
        <v>0</v>
      </c>
      <c r="AZ30" s="9">
        <f t="shared" si="18"/>
        <v>0</v>
      </c>
      <c r="BA30" s="9">
        <f t="shared" si="19"/>
        <v>0</v>
      </c>
      <c r="BB30" s="9">
        <f t="shared" si="20"/>
        <v>0</v>
      </c>
      <c r="BC30" s="9">
        <f t="shared" si="21"/>
        <v>0</v>
      </c>
      <c r="BD30" s="9">
        <f t="shared" si="22"/>
        <v>0</v>
      </c>
      <c r="BE30" s="9">
        <f t="shared" si="23"/>
        <v>0</v>
      </c>
      <c r="BF30" s="9">
        <f t="shared" si="24"/>
        <v>0</v>
      </c>
      <c r="BG30" s="9">
        <f t="shared" si="25"/>
        <v>0</v>
      </c>
      <c r="BH30" s="9">
        <f t="shared" si="26"/>
        <v>0</v>
      </c>
      <c r="BI30" s="9">
        <f t="shared" si="27"/>
        <v>0</v>
      </c>
      <c r="BJ30" s="9">
        <f t="shared" si="28"/>
        <v>0</v>
      </c>
      <c r="BK30" s="9">
        <f t="shared" si="29"/>
        <v>0</v>
      </c>
      <c r="BL30" s="9">
        <f t="shared" si="30"/>
        <v>0</v>
      </c>
      <c r="BM30" s="9">
        <f t="shared" si="31"/>
        <v>0</v>
      </c>
      <c r="BN30" s="9">
        <f t="shared" si="32"/>
        <v>0</v>
      </c>
      <c r="BO30" s="9">
        <f t="shared" si="33"/>
        <v>0</v>
      </c>
      <c r="BP30" s="9">
        <f t="shared" si="34"/>
        <v>0</v>
      </c>
      <c r="BQ30" s="9">
        <f t="shared" si="35"/>
        <v>0</v>
      </c>
      <c r="BR30" s="9">
        <f t="shared" si="36"/>
        <v>0</v>
      </c>
      <c r="BS30" s="9">
        <f t="shared" si="37"/>
        <v>0</v>
      </c>
      <c r="BT30" s="9">
        <f t="shared" si="38"/>
        <v>0</v>
      </c>
      <c r="BU30" s="9">
        <f t="shared" si="39"/>
        <v>0</v>
      </c>
      <c r="BV30" s="9">
        <f t="shared" si="40"/>
        <v>0</v>
      </c>
      <c r="BW30" s="9">
        <f t="shared" si="41"/>
        <v>0</v>
      </c>
      <c r="BX30" s="6">
        <f t="shared" si="42"/>
        <v>0</v>
      </c>
      <c r="BY30" s="6">
        <f t="shared" si="43"/>
        <v>0</v>
      </c>
      <c r="BZ30" s="6">
        <f t="shared" si="44"/>
        <v>0</v>
      </c>
      <c r="CA30" s="6">
        <f t="shared" si="45"/>
        <v>0</v>
      </c>
      <c r="CB30" s="10">
        <f t="shared" si="46"/>
        <v>0</v>
      </c>
      <c r="CC30" s="10">
        <f t="shared" si="47"/>
        <v>0</v>
      </c>
      <c r="CD30" s="10">
        <f t="shared" si="48"/>
        <v>0</v>
      </c>
      <c r="CE30" s="10">
        <f t="shared" si="49"/>
        <v>0</v>
      </c>
      <c r="CF30" s="11">
        <f t="shared" si="50"/>
        <v>0</v>
      </c>
      <c r="CG30" s="11">
        <f t="shared" si="51"/>
        <v>0</v>
      </c>
      <c r="CH30" s="11">
        <f t="shared" si="52"/>
        <v>0</v>
      </c>
      <c r="CI30" s="11">
        <f t="shared" si="53"/>
        <v>0</v>
      </c>
      <c r="CJ30" s="10">
        <f t="shared" si="54"/>
        <v>0</v>
      </c>
      <c r="CK30" s="10">
        <f t="shared" si="55"/>
        <v>0</v>
      </c>
      <c r="CL30" s="10">
        <f t="shared" si="56"/>
        <v>0</v>
      </c>
      <c r="CM30" s="10">
        <f t="shared" si="57"/>
        <v>0</v>
      </c>
      <c r="CN30" s="10">
        <f t="shared" si="58"/>
        <v>0</v>
      </c>
      <c r="CO30" s="10">
        <f t="shared" si="59"/>
        <v>0</v>
      </c>
      <c r="CP30" s="10">
        <f t="shared" si="60"/>
        <v>0</v>
      </c>
      <c r="CQ30" s="10">
        <f t="shared" si="61"/>
        <v>0</v>
      </c>
      <c r="CR30" s="10">
        <f t="shared" si="62"/>
        <v>0</v>
      </c>
      <c r="CS30" s="10">
        <f t="shared" si="63"/>
        <v>0</v>
      </c>
      <c r="CT30" s="10">
        <f t="shared" si="64"/>
        <v>0</v>
      </c>
      <c r="CU30" s="10">
        <f t="shared" si="65"/>
        <v>0</v>
      </c>
      <c r="CV30" s="9">
        <f t="shared" si="66"/>
        <v>0</v>
      </c>
      <c r="CW30" s="9">
        <f t="shared" si="67"/>
        <v>0</v>
      </c>
      <c r="CX30" s="9">
        <f t="shared" si="68"/>
        <v>0</v>
      </c>
      <c r="CY30" s="9">
        <f t="shared" si="69"/>
        <v>0</v>
      </c>
      <c r="CZ30" s="12">
        <f t="shared" si="71"/>
        <v>0</v>
      </c>
    </row>
    <row r="31" spans="31:104" ht="18" customHeight="1">
      <c r="AE31" s="16">
        <f t="shared" si="0"/>
        <v>0</v>
      </c>
      <c r="AF31" s="16">
        <f t="shared" si="1"/>
        <v>0</v>
      </c>
      <c r="AG31" s="16">
        <f t="shared" si="2"/>
        <v>0</v>
      </c>
      <c r="AH31" s="16">
        <f t="shared" si="3"/>
        <v>0</v>
      </c>
      <c r="AI31" s="16">
        <f t="shared" si="4"/>
        <v>0</v>
      </c>
      <c r="AJ31" s="16">
        <f t="shared" si="5"/>
        <v>0</v>
      </c>
      <c r="AK31" s="16">
        <f t="shared" si="6"/>
        <v>0</v>
      </c>
      <c r="AL31" s="16">
        <f t="shared" si="7"/>
        <v>0</v>
      </c>
      <c r="AM31" s="16">
        <f t="shared" si="8"/>
        <v>0</v>
      </c>
      <c r="AN31" s="16">
        <f t="shared" si="9"/>
        <v>0</v>
      </c>
      <c r="AO31" s="16">
        <f t="shared" si="10"/>
        <v>0</v>
      </c>
      <c r="AP31" s="16">
        <f t="shared" si="11"/>
        <v>0</v>
      </c>
      <c r="AQ31" s="15">
        <f t="shared" si="12"/>
        <v>0.42990838161300676</v>
      </c>
      <c r="AR31" s="6">
        <f t="shared" si="72"/>
        <v>0</v>
      </c>
      <c r="AS31" s="6">
        <f t="shared" si="72"/>
        <v>0</v>
      </c>
      <c r="AT31" s="6">
        <f t="shared" si="72"/>
        <v>0</v>
      </c>
      <c r="AU31" s="6">
        <f t="shared" si="72"/>
        <v>0</v>
      </c>
      <c r="AV31" s="9">
        <f t="shared" si="14"/>
        <v>0</v>
      </c>
      <c r="AW31" s="9">
        <f t="shared" si="15"/>
        <v>0</v>
      </c>
      <c r="AX31" s="9">
        <f t="shared" si="16"/>
        <v>0</v>
      </c>
      <c r="AY31" s="9">
        <f t="shared" si="17"/>
        <v>0</v>
      </c>
      <c r="AZ31" s="9">
        <f t="shared" si="18"/>
        <v>0</v>
      </c>
      <c r="BA31" s="9">
        <f t="shared" si="19"/>
        <v>0</v>
      </c>
      <c r="BB31" s="9">
        <f t="shared" si="20"/>
        <v>0</v>
      </c>
      <c r="BC31" s="9">
        <f t="shared" si="21"/>
        <v>0</v>
      </c>
      <c r="BD31" s="9">
        <f t="shared" si="22"/>
        <v>0</v>
      </c>
      <c r="BE31" s="9">
        <f t="shared" si="23"/>
        <v>0</v>
      </c>
      <c r="BF31" s="9">
        <f t="shared" si="24"/>
        <v>0</v>
      </c>
      <c r="BG31" s="9">
        <f t="shared" si="25"/>
        <v>0</v>
      </c>
      <c r="BH31" s="9">
        <f t="shared" si="26"/>
        <v>0</v>
      </c>
      <c r="BI31" s="9">
        <f t="shared" si="27"/>
        <v>0</v>
      </c>
      <c r="BJ31" s="9">
        <f t="shared" si="28"/>
        <v>0</v>
      </c>
      <c r="BK31" s="9">
        <f t="shared" si="29"/>
        <v>0</v>
      </c>
      <c r="BL31" s="9">
        <f t="shared" si="30"/>
        <v>0</v>
      </c>
      <c r="BM31" s="9">
        <f t="shared" si="31"/>
        <v>0</v>
      </c>
      <c r="BN31" s="9">
        <f t="shared" si="32"/>
        <v>0</v>
      </c>
      <c r="BO31" s="9">
        <f t="shared" si="33"/>
        <v>0</v>
      </c>
      <c r="BP31" s="9">
        <f t="shared" si="34"/>
        <v>0</v>
      </c>
      <c r="BQ31" s="9">
        <f t="shared" si="35"/>
        <v>0</v>
      </c>
      <c r="BR31" s="9">
        <f t="shared" si="36"/>
        <v>0</v>
      </c>
      <c r="BS31" s="9">
        <f t="shared" si="37"/>
        <v>0</v>
      </c>
      <c r="BT31" s="9">
        <f t="shared" si="38"/>
        <v>0</v>
      </c>
      <c r="BU31" s="9">
        <f t="shared" si="39"/>
        <v>0</v>
      </c>
      <c r="BV31" s="9">
        <f t="shared" si="40"/>
        <v>0</v>
      </c>
      <c r="BW31" s="9">
        <f t="shared" si="41"/>
        <v>0</v>
      </c>
      <c r="BX31" s="6">
        <f t="shared" si="42"/>
        <v>0</v>
      </c>
      <c r="BY31" s="6">
        <f t="shared" si="43"/>
        <v>0</v>
      </c>
      <c r="BZ31" s="6">
        <f t="shared" si="44"/>
        <v>0</v>
      </c>
      <c r="CA31" s="6">
        <f t="shared" si="45"/>
        <v>0</v>
      </c>
      <c r="CB31" s="10">
        <f t="shared" si="46"/>
        <v>0</v>
      </c>
      <c r="CC31" s="10">
        <f t="shared" si="47"/>
        <v>0</v>
      </c>
      <c r="CD31" s="10">
        <f t="shared" si="48"/>
        <v>0</v>
      </c>
      <c r="CE31" s="10">
        <f t="shared" si="49"/>
        <v>0</v>
      </c>
      <c r="CF31" s="11">
        <f t="shared" si="50"/>
        <v>0</v>
      </c>
      <c r="CG31" s="11">
        <f t="shared" si="51"/>
        <v>0</v>
      </c>
      <c r="CH31" s="11">
        <f t="shared" si="52"/>
        <v>0</v>
      </c>
      <c r="CI31" s="11">
        <f t="shared" si="53"/>
        <v>0</v>
      </c>
      <c r="CJ31" s="10">
        <f t="shared" si="54"/>
        <v>0</v>
      </c>
      <c r="CK31" s="10">
        <f t="shared" si="55"/>
        <v>0</v>
      </c>
      <c r="CL31" s="10">
        <f t="shared" si="56"/>
        <v>0</v>
      </c>
      <c r="CM31" s="10">
        <f t="shared" si="57"/>
        <v>0</v>
      </c>
      <c r="CN31" s="10">
        <f t="shared" si="58"/>
        <v>0</v>
      </c>
      <c r="CO31" s="10">
        <f t="shared" si="59"/>
        <v>0</v>
      </c>
      <c r="CP31" s="10">
        <f t="shared" si="60"/>
        <v>0</v>
      </c>
      <c r="CQ31" s="10">
        <f t="shared" si="61"/>
        <v>0</v>
      </c>
      <c r="CR31" s="10">
        <f t="shared" si="62"/>
        <v>0</v>
      </c>
      <c r="CS31" s="10">
        <f t="shared" si="63"/>
        <v>0</v>
      </c>
      <c r="CT31" s="10">
        <f t="shared" si="64"/>
        <v>0</v>
      </c>
      <c r="CU31" s="10">
        <f t="shared" si="65"/>
        <v>0</v>
      </c>
      <c r="CV31" s="9">
        <f t="shared" si="66"/>
        <v>0</v>
      </c>
      <c r="CW31" s="9">
        <f t="shared" si="67"/>
        <v>0</v>
      </c>
      <c r="CX31" s="9">
        <f t="shared" si="68"/>
        <v>0</v>
      </c>
      <c r="CY31" s="9">
        <f t="shared" si="69"/>
        <v>0</v>
      </c>
      <c r="CZ31" s="12">
        <f t="shared" si="71"/>
        <v>0</v>
      </c>
    </row>
    <row r="32" spans="31:104" ht="18" customHeight="1">
      <c r="AE32" s="16">
        <f t="shared" si="0"/>
        <v>0</v>
      </c>
      <c r="AF32" s="16">
        <f t="shared" si="1"/>
        <v>0</v>
      </c>
      <c r="AG32" s="16">
        <f t="shared" si="2"/>
        <v>0</v>
      </c>
      <c r="AH32" s="16">
        <f t="shared" si="3"/>
        <v>0</v>
      </c>
      <c r="AI32" s="16">
        <f t="shared" si="4"/>
        <v>0</v>
      </c>
      <c r="AJ32" s="16">
        <f t="shared" si="5"/>
        <v>0</v>
      </c>
      <c r="AK32" s="16">
        <f t="shared" si="6"/>
        <v>0</v>
      </c>
      <c r="AL32" s="16">
        <f t="shared" si="7"/>
        <v>0</v>
      </c>
      <c r="AM32" s="16">
        <f t="shared" si="8"/>
        <v>0</v>
      </c>
      <c r="AN32" s="16">
        <f t="shared" si="9"/>
        <v>0</v>
      </c>
      <c r="AO32" s="16">
        <f t="shared" si="10"/>
        <v>0</v>
      </c>
      <c r="AP32" s="16">
        <f t="shared" si="11"/>
        <v>0</v>
      </c>
      <c r="AQ32" s="15">
        <f t="shared" si="12"/>
        <v>0.42990838161300676</v>
      </c>
      <c r="AR32" s="6">
        <f t="shared" si="72"/>
        <v>0</v>
      </c>
      <c r="AS32" s="6">
        <f t="shared" si="72"/>
        <v>0</v>
      </c>
      <c r="AT32" s="6">
        <f t="shared" si="72"/>
        <v>0</v>
      </c>
      <c r="AU32" s="6">
        <f t="shared" si="72"/>
        <v>0</v>
      </c>
      <c r="AV32" s="9">
        <f t="shared" si="14"/>
        <v>0</v>
      </c>
      <c r="AW32" s="9">
        <f t="shared" si="15"/>
        <v>0</v>
      </c>
      <c r="AX32" s="9">
        <f t="shared" si="16"/>
        <v>0</v>
      </c>
      <c r="AY32" s="9">
        <f t="shared" si="17"/>
        <v>0</v>
      </c>
      <c r="AZ32" s="9">
        <f t="shared" si="18"/>
        <v>0</v>
      </c>
      <c r="BA32" s="9">
        <f t="shared" si="19"/>
        <v>0</v>
      </c>
      <c r="BB32" s="9">
        <f t="shared" si="20"/>
        <v>0</v>
      </c>
      <c r="BC32" s="9">
        <f t="shared" si="21"/>
        <v>0</v>
      </c>
      <c r="BD32" s="9">
        <f t="shared" si="22"/>
        <v>0</v>
      </c>
      <c r="BE32" s="9">
        <f t="shared" si="23"/>
        <v>0</v>
      </c>
      <c r="BF32" s="9">
        <f t="shared" si="24"/>
        <v>0</v>
      </c>
      <c r="BG32" s="9">
        <f t="shared" si="25"/>
        <v>0</v>
      </c>
      <c r="BH32" s="9">
        <f t="shared" si="26"/>
        <v>0</v>
      </c>
      <c r="BI32" s="9">
        <f t="shared" si="27"/>
        <v>0</v>
      </c>
      <c r="BJ32" s="9">
        <f t="shared" si="28"/>
        <v>0</v>
      </c>
      <c r="BK32" s="9">
        <f t="shared" si="29"/>
        <v>0</v>
      </c>
      <c r="BL32" s="9">
        <f t="shared" si="30"/>
        <v>0</v>
      </c>
      <c r="BM32" s="9">
        <f t="shared" si="31"/>
        <v>0</v>
      </c>
      <c r="BN32" s="9">
        <f t="shared" si="32"/>
        <v>0</v>
      </c>
      <c r="BO32" s="9">
        <f t="shared" si="33"/>
        <v>0</v>
      </c>
      <c r="BP32" s="9">
        <f t="shared" si="34"/>
        <v>0</v>
      </c>
      <c r="BQ32" s="9">
        <f t="shared" si="35"/>
        <v>0</v>
      </c>
      <c r="BR32" s="9">
        <f t="shared" si="36"/>
        <v>0</v>
      </c>
      <c r="BS32" s="9">
        <f t="shared" si="37"/>
        <v>0</v>
      </c>
      <c r="BT32" s="9">
        <f t="shared" si="38"/>
        <v>0</v>
      </c>
      <c r="BU32" s="9">
        <f t="shared" si="39"/>
        <v>0</v>
      </c>
      <c r="BV32" s="9">
        <f t="shared" si="40"/>
        <v>0</v>
      </c>
      <c r="BW32" s="9">
        <f t="shared" si="41"/>
        <v>0</v>
      </c>
      <c r="BX32" s="6">
        <f t="shared" si="42"/>
        <v>0</v>
      </c>
      <c r="BY32" s="6">
        <f t="shared" si="43"/>
        <v>0</v>
      </c>
      <c r="BZ32" s="6">
        <f t="shared" si="44"/>
        <v>0</v>
      </c>
      <c r="CA32" s="6">
        <f t="shared" si="45"/>
        <v>0</v>
      </c>
      <c r="CB32" s="10">
        <f t="shared" si="46"/>
        <v>0</v>
      </c>
      <c r="CC32" s="10">
        <f t="shared" si="47"/>
        <v>0</v>
      </c>
      <c r="CD32" s="10">
        <f t="shared" si="48"/>
        <v>0</v>
      </c>
      <c r="CE32" s="10">
        <f t="shared" si="49"/>
        <v>0</v>
      </c>
      <c r="CF32" s="11">
        <f t="shared" si="50"/>
        <v>0</v>
      </c>
      <c r="CG32" s="11">
        <f t="shared" si="51"/>
        <v>0</v>
      </c>
      <c r="CH32" s="11">
        <f t="shared" si="52"/>
        <v>0</v>
      </c>
      <c r="CI32" s="11">
        <f t="shared" si="53"/>
        <v>0</v>
      </c>
      <c r="CJ32" s="10">
        <f t="shared" si="54"/>
        <v>0</v>
      </c>
      <c r="CK32" s="10">
        <f t="shared" si="55"/>
        <v>0</v>
      </c>
      <c r="CL32" s="10">
        <f t="shared" si="56"/>
        <v>0</v>
      </c>
      <c r="CM32" s="10">
        <f t="shared" si="57"/>
        <v>0</v>
      </c>
      <c r="CN32" s="10">
        <f t="shared" si="58"/>
        <v>0</v>
      </c>
      <c r="CO32" s="10">
        <f t="shared" si="59"/>
        <v>0</v>
      </c>
      <c r="CP32" s="10">
        <f t="shared" si="60"/>
        <v>0</v>
      </c>
      <c r="CQ32" s="10">
        <f t="shared" si="61"/>
        <v>0</v>
      </c>
      <c r="CR32" s="10">
        <f t="shared" si="62"/>
        <v>0</v>
      </c>
      <c r="CS32" s="10">
        <f t="shared" si="63"/>
        <v>0</v>
      </c>
      <c r="CT32" s="10">
        <f t="shared" si="64"/>
        <v>0</v>
      </c>
      <c r="CU32" s="10">
        <f t="shared" si="65"/>
        <v>0</v>
      </c>
      <c r="CV32" s="9">
        <f t="shared" si="66"/>
        <v>0</v>
      </c>
      <c r="CW32" s="9">
        <f t="shared" si="67"/>
        <v>0</v>
      </c>
      <c r="CX32" s="9">
        <f t="shared" si="68"/>
        <v>0</v>
      </c>
      <c r="CY32" s="9">
        <f t="shared" si="69"/>
        <v>0</v>
      </c>
      <c r="CZ32" s="12">
        <f t="shared" si="71"/>
        <v>0</v>
      </c>
    </row>
    <row r="33" spans="31:104" ht="18" customHeight="1">
      <c r="AE33" s="16">
        <f t="shared" si="0"/>
        <v>0</v>
      </c>
      <c r="AF33" s="16">
        <f t="shared" si="1"/>
        <v>0</v>
      </c>
      <c r="AG33" s="16">
        <f t="shared" si="2"/>
        <v>0</v>
      </c>
      <c r="AH33" s="16">
        <f t="shared" si="3"/>
        <v>0</v>
      </c>
      <c r="AI33" s="16">
        <f t="shared" si="4"/>
        <v>0</v>
      </c>
      <c r="AJ33" s="16">
        <f t="shared" si="5"/>
        <v>0</v>
      </c>
      <c r="AK33" s="16">
        <f t="shared" si="6"/>
        <v>0</v>
      </c>
      <c r="AL33" s="16">
        <f t="shared" si="7"/>
        <v>0</v>
      </c>
      <c r="AM33" s="16">
        <f t="shared" si="8"/>
        <v>0</v>
      </c>
      <c r="AN33" s="16">
        <f t="shared" si="9"/>
        <v>0</v>
      </c>
      <c r="AO33" s="16">
        <f t="shared" si="10"/>
        <v>0</v>
      </c>
      <c r="AP33" s="16">
        <f t="shared" si="11"/>
        <v>0</v>
      </c>
      <c r="AQ33" s="15">
        <f t="shared" si="12"/>
        <v>0.42990838161300676</v>
      </c>
      <c r="AR33" s="6">
        <f t="shared" si="72"/>
        <v>0</v>
      </c>
      <c r="AS33" s="6">
        <f t="shared" si="72"/>
        <v>0</v>
      </c>
      <c r="AT33" s="6">
        <f t="shared" si="72"/>
        <v>0</v>
      </c>
      <c r="AU33" s="6">
        <f t="shared" si="72"/>
        <v>0</v>
      </c>
      <c r="AV33" s="9">
        <f t="shared" si="14"/>
        <v>0</v>
      </c>
      <c r="AW33" s="9">
        <f t="shared" si="15"/>
        <v>0</v>
      </c>
      <c r="AX33" s="9">
        <f t="shared" si="16"/>
        <v>0</v>
      </c>
      <c r="AY33" s="9">
        <f t="shared" si="17"/>
        <v>0</v>
      </c>
      <c r="AZ33" s="9">
        <f t="shared" si="18"/>
        <v>0</v>
      </c>
      <c r="BA33" s="9">
        <f t="shared" si="19"/>
        <v>0</v>
      </c>
      <c r="BB33" s="9">
        <f t="shared" si="20"/>
        <v>0</v>
      </c>
      <c r="BC33" s="9">
        <f t="shared" si="21"/>
        <v>0</v>
      </c>
      <c r="BD33" s="9">
        <f t="shared" si="22"/>
        <v>0</v>
      </c>
      <c r="BE33" s="9">
        <f t="shared" si="23"/>
        <v>0</v>
      </c>
      <c r="BF33" s="9">
        <f t="shared" si="24"/>
        <v>0</v>
      </c>
      <c r="BG33" s="9">
        <f t="shared" si="25"/>
        <v>0</v>
      </c>
      <c r="BH33" s="9">
        <f t="shared" si="26"/>
        <v>0</v>
      </c>
      <c r="BI33" s="9">
        <f t="shared" si="27"/>
        <v>0</v>
      </c>
      <c r="BJ33" s="9">
        <f t="shared" si="28"/>
        <v>0</v>
      </c>
      <c r="BK33" s="9">
        <f t="shared" si="29"/>
        <v>0</v>
      </c>
      <c r="BL33" s="9">
        <f t="shared" si="30"/>
        <v>0</v>
      </c>
      <c r="BM33" s="9">
        <f t="shared" si="31"/>
        <v>0</v>
      </c>
      <c r="BN33" s="9">
        <f t="shared" si="32"/>
        <v>0</v>
      </c>
      <c r="BO33" s="9">
        <f t="shared" si="33"/>
        <v>0</v>
      </c>
      <c r="BP33" s="9">
        <f t="shared" si="34"/>
        <v>0</v>
      </c>
      <c r="BQ33" s="9">
        <f t="shared" si="35"/>
        <v>0</v>
      </c>
      <c r="BR33" s="9">
        <f t="shared" si="36"/>
        <v>0</v>
      </c>
      <c r="BS33" s="9">
        <f t="shared" si="37"/>
        <v>0</v>
      </c>
      <c r="BT33" s="9">
        <f t="shared" si="38"/>
        <v>0</v>
      </c>
      <c r="BU33" s="9">
        <f t="shared" si="39"/>
        <v>0</v>
      </c>
      <c r="BV33" s="9">
        <f t="shared" si="40"/>
        <v>0</v>
      </c>
      <c r="BW33" s="9">
        <f t="shared" si="41"/>
        <v>0</v>
      </c>
      <c r="BX33" s="6">
        <f t="shared" si="42"/>
        <v>0</v>
      </c>
      <c r="BY33" s="6">
        <f t="shared" si="43"/>
        <v>0</v>
      </c>
      <c r="BZ33" s="6">
        <f t="shared" si="44"/>
        <v>0</v>
      </c>
      <c r="CA33" s="6">
        <f t="shared" si="45"/>
        <v>0</v>
      </c>
      <c r="CB33" s="10">
        <f t="shared" si="46"/>
        <v>0</v>
      </c>
      <c r="CC33" s="10">
        <f t="shared" si="47"/>
        <v>0</v>
      </c>
      <c r="CD33" s="10">
        <f t="shared" si="48"/>
        <v>0</v>
      </c>
      <c r="CE33" s="10">
        <f t="shared" si="49"/>
        <v>0</v>
      </c>
      <c r="CF33" s="11">
        <f t="shared" si="50"/>
        <v>0</v>
      </c>
      <c r="CG33" s="11">
        <f t="shared" si="51"/>
        <v>0</v>
      </c>
      <c r="CH33" s="11">
        <f t="shared" si="52"/>
        <v>0</v>
      </c>
      <c r="CI33" s="11">
        <f t="shared" si="53"/>
        <v>0</v>
      </c>
      <c r="CJ33" s="10">
        <f t="shared" si="54"/>
        <v>0</v>
      </c>
      <c r="CK33" s="10">
        <f t="shared" si="55"/>
        <v>0</v>
      </c>
      <c r="CL33" s="10">
        <f t="shared" si="56"/>
        <v>0</v>
      </c>
      <c r="CM33" s="10">
        <f t="shared" si="57"/>
        <v>0</v>
      </c>
      <c r="CN33" s="10">
        <f t="shared" si="58"/>
        <v>0</v>
      </c>
      <c r="CO33" s="10">
        <f t="shared" si="59"/>
        <v>0</v>
      </c>
      <c r="CP33" s="10">
        <f t="shared" si="60"/>
        <v>0</v>
      </c>
      <c r="CQ33" s="10">
        <f t="shared" si="61"/>
        <v>0</v>
      </c>
      <c r="CR33" s="10">
        <f t="shared" si="62"/>
        <v>0</v>
      </c>
      <c r="CS33" s="10">
        <f t="shared" si="63"/>
        <v>0</v>
      </c>
      <c r="CT33" s="10">
        <f t="shared" si="64"/>
        <v>0</v>
      </c>
      <c r="CU33" s="10">
        <f t="shared" si="65"/>
        <v>0</v>
      </c>
      <c r="CV33" s="9">
        <f t="shared" si="66"/>
        <v>0</v>
      </c>
      <c r="CW33" s="9">
        <f t="shared" si="67"/>
        <v>0</v>
      </c>
      <c r="CX33" s="9">
        <f t="shared" si="68"/>
        <v>0</v>
      </c>
      <c r="CY33" s="9">
        <f t="shared" si="69"/>
        <v>0</v>
      </c>
      <c r="CZ33" s="12">
        <f t="shared" si="71"/>
        <v>0</v>
      </c>
    </row>
    <row r="34" spans="31:104" ht="18" customHeight="1">
      <c r="AE34" s="16">
        <f t="shared" si="0"/>
        <v>0</v>
      </c>
      <c r="AF34" s="16">
        <f t="shared" si="1"/>
        <v>0</v>
      </c>
      <c r="AG34" s="16">
        <f t="shared" si="2"/>
        <v>0</v>
      </c>
      <c r="AH34" s="16">
        <f t="shared" si="3"/>
        <v>0</v>
      </c>
      <c r="AI34" s="16">
        <f t="shared" si="4"/>
        <v>0</v>
      </c>
      <c r="AJ34" s="16">
        <f t="shared" si="5"/>
        <v>0</v>
      </c>
      <c r="AK34" s="16">
        <f t="shared" si="6"/>
        <v>0</v>
      </c>
      <c r="AL34" s="16">
        <f t="shared" si="7"/>
        <v>0</v>
      </c>
      <c r="AM34" s="16">
        <f t="shared" si="8"/>
        <v>0</v>
      </c>
      <c r="AN34" s="16">
        <f t="shared" si="9"/>
        <v>0</v>
      </c>
      <c r="AO34" s="16">
        <f t="shared" si="10"/>
        <v>0</v>
      </c>
      <c r="AP34" s="16">
        <f t="shared" si="11"/>
        <v>0</v>
      </c>
      <c r="AQ34" s="15">
        <f t="shared" si="12"/>
        <v>0.42990838161300676</v>
      </c>
      <c r="AR34" s="6">
        <f t="shared" si="72"/>
        <v>0</v>
      </c>
      <c r="AS34" s="6">
        <f t="shared" si="72"/>
        <v>0</v>
      </c>
      <c r="AT34" s="6">
        <f t="shared" si="72"/>
        <v>0</v>
      </c>
      <c r="AU34" s="6">
        <f t="shared" si="72"/>
        <v>0</v>
      </c>
      <c r="AV34" s="9">
        <f t="shared" si="14"/>
        <v>0</v>
      </c>
      <c r="AW34" s="9">
        <f t="shared" si="15"/>
        <v>0</v>
      </c>
      <c r="AX34" s="9">
        <f t="shared" si="16"/>
        <v>0</v>
      </c>
      <c r="AY34" s="9">
        <f t="shared" si="17"/>
        <v>0</v>
      </c>
      <c r="AZ34" s="9">
        <f t="shared" si="18"/>
        <v>0</v>
      </c>
      <c r="BA34" s="9">
        <f t="shared" si="19"/>
        <v>0</v>
      </c>
      <c r="BB34" s="9">
        <f t="shared" si="20"/>
        <v>0</v>
      </c>
      <c r="BC34" s="9">
        <f t="shared" si="21"/>
        <v>0</v>
      </c>
      <c r="BD34" s="9">
        <f t="shared" si="22"/>
        <v>0</v>
      </c>
      <c r="BE34" s="9">
        <f t="shared" si="23"/>
        <v>0</v>
      </c>
      <c r="BF34" s="9">
        <f t="shared" si="24"/>
        <v>0</v>
      </c>
      <c r="BG34" s="9">
        <f t="shared" si="25"/>
        <v>0</v>
      </c>
      <c r="BH34" s="9">
        <f t="shared" si="26"/>
        <v>0</v>
      </c>
      <c r="BI34" s="9">
        <f t="shared" si="27"/>
        <v>0</v>
      </c>
      <c r="BJ34" s="9">
        <f t="shared" si="28"/>
        <v>0</v>
      </c>
      <c r="BK34" s="9">
        <f t="shared" si="29"/>
        <v>0</v>
      </c>
      <c r="BL34" s="9">
        <f t="shared" si="30"/>
        <v>0</v>
      </c>
      <c r="BM34" s="9">
        <f t="shared" si="31"/>
        <v>0</v>
      </c>
      <c r="BN34" s="9">
        <f t="shared" si="32"/>
        <v>0</v>
      </c>
      <c r="BO34" s="9">
        <f t="shared" si="33"/>
        <v>0</v>
      </c>
      <c r="BP34" s="9">
        <f t="shared" si="34"/>
        <v>0</v>
      </c>
      <c r="BQ34" s="9">
        <f t="shared" si="35"/>
        <v>0</v>
      </c>
      <c r="BR34" s="9">
        <f t="shared" si="36"/>
        <v>0</v>
      </c>
      <c r="BS34" s="9">
        <f t="shared" si="37"/>
        <v>0</v>
      </c>
      <c r="BT34" s="9">
        <f t="shared" si="38"/>
        <v>0</v>
      </c>
      <c r="BU34" s="9">
        <f t="shared" si="39"/>
        <v>0</v>
      </c>
      <c r="BV34" s="9">
        <f t="shared" si="40"/>
        <v>0</v>
      </c>
      <c r="BW34" s="9">
        <f t="shared" si="41"/>
        <v>0</v>
      </c>
      <c r="BX34" s="6">
        <f t="shared" si="42"/>
        <v>0</v>
      </c>
      <c r="BY34" s="6">
        <f t="shared" si="43"/>
        <v>0</v>
      </c>
      <c r="BZ34" s="6">
        <f t="shared" si="44"/>
        <v>0</v>
      </c>
      <c r="CA34" s="6">
        <f t="shared" si="45"/>
        <v>0</v>
      </c>
      <c r="CB34" s="10">
        <f t="shared" si="46"/>
        <v>0</v>
      </c>
      <c r="CC34" s="10">
        <f t="shared" si="47"/>
        <v>0</v>
      </c>
      <c r="CD34" s="10">
        <f t="shared" si="48"/>
        <v>0</v>
      </c>
      <c r="CE34" s="10">
        <f t="shared" si="49"/>
        <v>0</v>
      </c>
      <c r="CF34" s="11">
        <f t="shared" si="50"/>
        <v>0</v>
      </c>
      <c r="CG34" s="11">
        <f t="shared" si="51"/>
        <v>0</v>
      </c>
      <c r="CH34" s="11">
        <f t="shared" si="52"/>
        <v>0</v>
      </c>
      <c r="CI34" s="11">
        <f t="shared" si="53"/>
        <v>0</v>
      </c>
      <c r="CJ34" s="10">
        <f t="shared" si="54"/>
        <v>0</v>
      </c>
      <c r="CK34" s="10">
        <f t="shared" si="55"/>
        <v>0</v>
      </c>
      <c r="CL34" s="10">
        <f t="shared" si="56"/>
        <v>0</v>
      </c>
      <c r="CM34" s="10">
        <f t="shared" si="57"/>
        <v>0</v>
      </c>
      <c r="CN34" s="10">
        <f t="shared" si="58"/>
        <v>0</v>
      </c>
      <c r="CO34" s="10">
        <f t="shared" si="59"/>
        <v>0</v>
      </c>
      <c r="CP34" s="10">
        <f t="shared" si="60"/>
        <v>0</v>
      </c>
      <c r="CQ34" s="10">
        <f t="shared" si="61"/>
        <v>0</v>
      </c>
      <c r="CR34" s="10">
        <f t="shared" si="62"/>
        <v>0</v>
      </c>
      <c r="CS34" s="10">
        <f t="shared" si="63"/>
        <v>0</v>
      </c>
      <c r="CT34" s="10">
        <f t="shared" si="64"/>
        <v>0</v>
      </c>
      <c r="CU34" s="10">
        <f t="shared" si="65"/>
        <v>0</v>
      </c>
      <c r="CV34" s="9">
        <f t="shared" si="66"/>
        <v>0</v>
      </c>
      <c r="CW34" s="9">
        <f t="shared" si="67"/>
        <v>0</v>
      </c>
      <c r="CX34" s="9">
        <f t="shared" si="68"/>
        <v>0</v>
      </c>
      <c r="CY34" s="9">
        <f t="shared" si="69"/>
        <v>0</v>
      </c>
      <c r="CZ34" s="12">
        <f t="shared" si="71"/>
        <v>0</v>
      </c>
    </row>
    <row r="35" spans="31:104" ht="18" customHeight="1">
      <c r="AE35" s="16">
        <f t="shared" si="0"/>
        <v>0</v>
      </c>
      <c r="AF35" s="16">
        <f t="shared" si="1"/>
        <v>0</v>
      </c>
      <c r="AG35" s="16">
        <f t="shared" si="2"/>
        <v>0</v>
      </c>
      <c r="AH35" s="16">
        <f t="shared" si="3"/>
        <v>0</v>
      </c>
      <c r="AI35" s="16">
        <f t="shared" si="4"/>
        <v>0</v>
      </c>
      <c r="AJ35" s="16">
        <f t="shared" si="5"/>
        <v>0</v>
      </c>
      <c r="AK35" s="16">
        <f t="shared" si="6"/>
        <v>0</v>
      </c>
      <c r="AL35" s="16">
        <f t="shared" si="7"/>
        <v>0</v>
      </c>
      <c r="AM35" s="16">
        <f t="shared" si="8"/>
        <v>0</v>
      </c>
      <c r="AN35" s="16">
        <f t="shared" si="9"/>
        <v>0</v>
      </c>
      <c r="AO35" s="16">
        <f t="shared" si="10"/>
        <v>0</v>
      </c>
      <c r="AP35" s="16">
        <f t="shared" si="11"/>
        <v>0</v>
      </c>
      <c r="AQ35" s="15">
        <f t="shared" si="12"/>
        <v>0.42990838161300676</v>
      </c>
      <c r="AR35" s="6">
        <f t="shared" si="72"/>
        <v>0</v>
      </c>
      <c r="AS35" s="6">
        <f t="shared" si="72"/>
        <v>0</v>
      </c>
      <c r="AT35" s="6">
        <f t="shared" si="72"/>
        <v>0</v>
      </c>
      <c r="AU35" s="6">
        <f t="shared" si="72"/>
        <v>0</v>
      </c>
      <c r="AV35" s="9">
        <f t="shared" si="14"/>
        <v>0</v>
      </c>
      <c r="AW35" s="9">
        <f t="shared" si="15"/>
        <v>0</v>
      </c>
      <c r="AX35" s="9">
        <f t="shared" si="16"/>
        <v>0</v>
      </c>
      <c r="AY35" s="9">
        <f t="shared" si="17"/>
        <v>0</v>
      </c>
      <c r="AZ35" s="9">
        <f t="shared" si="18"/>
        <v>0</v>
      </c>
      <c r="BA35" s="9">
        <f t="shared" si="19"/>
        <v>0</v>
      </c>
      <c r="BB35" s="9">
        <f t="shared" si="20"/>
        <v>0</v>
      </c>
      <c r="BC35" s="9">
        <f t="shared" si="21"/>
        <v>0</v>
      </c>
      <c r="BD35" s="9">
        <f t="shared" si="22"/>
        <v>0</v>
      </c>
      <c r="BE35" s="9">
        <f t="shared" si="23"/>
        <v>0</v>
      </c>
      <c r="BF35" s="9">
        <f t="shared" si="24"/>
        <v>0</v>
      </c>
      <c r="BG35" s="9">
        <f t="shared" si="25"/>
        <v>0</v>
      </c>
      <c r="BH35" s="9">
        <f t="shared" si="26"/>
        <v>0</v>
      </c>
      <c r="BI35" s="9">
        <f t="shared" si="27"/>
        <v>0</v>
      </c>
      <c r="BJ35" s="9">
        <f t="shared" si="28"/>
        <v>0</v>
      </c>
      <c r="BK35" s="9">
        <f t="shared" si="29"/>
        <v>0</v>
      </c>
      <c r="BL35" s="9">
        <f t="shared" si="30"/>
        <v>0</v>
      </c>
      <c r="BM35" s="9">
        <f t="shared" si="31"/>
        <v>0</v>
      </c>
      <c r="BN35" s="9">
        <f t="shared" si="32"/>
        <v>0</v>
      </c>
      <c r="BO35" s="9">
        <f t="shared" si="33"/>
        <v>0</v>
      </c>
      <c r="BP35" s="9">
        <f t="shared" si="34"/>
        <v>0</v>
      </c>
      <c r="BQ35" s="9">
        <f t="shared" si="35"/>
        <v>0</v>
      </c>
      <c r="BR35" s="9">
        <f t="shared" si="36"/>
        <v>0</v>
      </c>
      <c r="BS35" s="9">
        <f t="shared" si="37"/>
        <v>0</v>
      </c>
      <c r="BT35" s="9">
        <f t="shared" si="38"/>
        <v>0</v>
      </c>
      <c r="BU35" s="9">
        <f t="shared" si="39"/>
        <v>0</v>
      </c>
      <c r="BV35" s="9">
        <f t="shared" si="40"/>
        <v>0</v>
      </c>
      <c r="BW35" s="9">
        <f t="shared" si="41"/>
        <v>0</v>
      </c>
      <c r="BX35" s="6">
        <f t="shared" si="42"/>
        <v>0</v>
      </c>
      <c r="BY35" s="6">
        <f t="shared" si="43"/>
        <v>0</v>
      </c>
      <c r="BZ35" s="6">
        <f t="shared" si="44"/>
        <v>0</v>
      </c>
      <c r="CA35" s="6">
        <f t="shared" si="45"/>
        <v>0</v>
      </c>
      <c r="CB35" s="10">
        <f t="shared" si="46"/>
        <v>0</v>
      </c>
      <c r="CC35" s="10">
        <f t="shared" si="47"/>
        <v>0</v>
      </c>
      <c r="CD35" s="10">
        <f t="shared" si="48"/>
        <v>0</v>
      </c>
      <c r="CE35" s="10">
        <f t="shared" si="49"/>
        <v>0</v>
      </c>
      <c r="CF35" s="11">
        <f t="shared" si="50"/>
        <v>0</v>
      </c>
      <c r="CG35" s="11">
        <f t="shared" si="51"/>
        <v>0</v>
      </c>
      <c r="CH35" s="11">
        <f t="shared" si="52"/>
        <v>0</v>
      </c>
      <c r="CI35" s="11">
        <f t="shared" si="53"/>
        <v>0</v>
      </c>
      <c r="CJ35" s="10">
        <f t="shared" si="54"/>
        <v>0</v>
      </c>
      <c r="CK35" s="10">
        <f t="shared" si="55"/>
        <v>0</v>
      </c>
      <c r="CL35" s="10">
        <f t="shared" si="56"/>
        <v>0</v>
      </c>
      <c r="CM35" s="10">
        <f t="shared" si="57"/>
        <v>0</v>
      </c>
      <c r="CN35" s="10">
        <f t="shared" si="58"/>
        <v>0</v>
      </c>
      <c r="CO35" s="10">
        <f t="shared" si="59"/>
        <v>0</v>
      </c>
      <c r="CP35" s="10">
        <f t="shared" si="60"/>
        <v>0</v>
      </c>
      <c r="CQ35" s="10">
        <f t="shared" si="61"/>
        <v>0</v>
      </c>
      <c r="CR35" s="10">
        <f t="shared" si="62"/>
        <v>0</v>
      </c>
      <c r="CS35" s="10">
        <f t="shared" si="63"/>
        <v>0</v>
      </c>
      <c r="CT35" s="10">
        <f t="shared" si="64"/>
        <v>0</v>
      </c>
      <c r="CU35" s="10">
        <f t="shared" si="65"/>
        <v>0</v>
      </c>
      <c r="CV35" s="9">
        <f t="shared" si="66"/>
        <v>0</v>
      </c>
      <c r="CW35" s="9">
        <f t="shared" si="67"/>
        <v>0</v>
      </c>
      <c r="CX35" s="9">
        <f t="shared" si="68"/>
        <v>0</v>
      </c>
      <c r="CY35" s="9">
        <f t="shared" si="69"/>
        <v>0</v>
      </c>
      <c r="CZ35" s="12">
        <f t="shared" si="71"/>
        <v>0</v>
      </c>
    </row>
    <row r="36" spans="31:104" ht="18" customHeight="1">
      <c r="AE36" s="16">
        <f t="shared" si="0"/>
        <v>0</v>
      </c>
      <c r="AF36" s="16">
        <f t="shared" si="1"/>
        <v>0</v>
      </c>
      <c r="AG36" s="16">
        <f t="shared" si="2"/>
        <v>0</v>
      </c>
      <c r="AH36" s="16">
        <f t="shared" si="3"/>
        <v>0</v>
      </c>
      <c r="AI36" s="16">
        <f t="shared" si="4"/>
        <v>0</v>
      </c>
      <c r="AJ36" s="16">
        <f t="shared" si="5"/>
        <v>0</v>
      </c>
      <c r="AK36" s="16">
        <f t="shared" si="6"/>
        <v>0</v>
      </c>
      <c r="AL36" s="16">
        <f t="shared" si="7"/>
        <v>0</v>
      </c>
      <c r="AM36" s="16">
        <f t="shared" si="8"/>
        <v>0</v>
      </c>
      <c r="AN36" s="16">
        <f t="shared" si="9"/>
        <v>0</v>
      </c>
      <c r="AO36" s="16">
        <f t="shared" si="10"/>
        <v>0</v>
      </c>
      <c r="AP36" s="16">
        <f t="shared" si="11"/>
        <v>0</v>
      </c>
      <c r="AQ36" s="15">
        <f t="shared" si="12"/>
        <v>0.42990838161300676</v>
      </c>
      <c r="AR36" s="6">
        <f t="shared" si="72"/>
        <v>0</v>
      </c>
      <c r="AS36" s="6">
        <f t="shared" si="72"/>
        <v>0</v>
      </c>
      <c r="AT36" s="6">
        <f t="shared" si="72"/>
        <v>0</v>
      </c>
      <c r="AU36" s="6">
        <f t="shared" si="72"/>
        <v>0</v>
      </c>
      <c r="AV36" s="9">
        <f t="shared" si="14"/>
        <v>0</v>
      </c>
      <c r="AW36" s="9">
        <f t="shared" si="15"/>
        <v>0</v>
      </c>
      <c r="AX36" s="9">
        <f t="shared" si="16"/>
        <v>0</v>
      </c>
      <c r="AY36" s="9">
        <f t="shared" si="17"/>
        <v>0</v>
      </c>
      <c r="AZ36" s="9">
        <f t="shared" si="18"/>
        <v>0</v>
      </c>
      <c r="BA36" s="9">
        <f t="shared" si="19"/>
        <v>0</v>
      </c>
      <c r="BB36" s="9">
        <f t="shared" si="20"/>
        <v>0</v>
      </c>
      <c r="BC36" s="9">
        <f t="shared" si="21"/>
        <v>0</v>
      </c>
      <c r="BD36" s="9">
        <f t="shared" si="22"/>
        <v>0</v>
      </c>
      <c r="BE36" s="9">
        <f t="shared" si="23"/>
        <v>0</v>
      </c>
      <c r="BF36" s="9">
        <f t="shared" si="24"/>
        <v>0</v>
      </c>
      <c r="BG36" s="9">
        <f t="shared" si="25"/>
        <v>0</v>
      </c>
      <c r="BH36" s="9">
        <f t="shared" si="26"/>
        <v>0</v>
      </c>
      <c r="BI36" s="9">
        <f t="shared" si="27"/>
        <v>0</v>
      </c>
      <c r="BJ36" s="9">
        <f t="shared" si="28"/>
        <v>0</v>
      </c>
      <c r="BK36" s="9">
        <f t="shared" si="29"/>
        <v>0</v>
      </c>
      <c r="BL36" s="9">
        <f t="shared" si="30"/>
        <v>0</v>
      </c>
      <c r="BM36" s="9">
        <f t="shared" si="31"/>
        <v>0</v>
      </c>
      <c r="BN36" s="9">
        <f t="shared" si="32"/>
        <v>0</v>
      </c>
      <c r="BO36" s="9">
        <f t="shared" si="33"/>
        <v>0</v>
      </c>
      <c r="BP36" s="9">
        <f t="shared" si="34"/>
        <v>0</v>
      </c>
      <c r="BQ36" s="9">
        <f t="shared" si="35"/>
        <v>0</v>
      </c>
      <c r="BR36" s="9">
        <f t="shared" si="36"/>
        <v>0</v>
      </c>
      <c r="BS36" s="9">
        <f t="shared" si="37"/>
        <v>0</v>
      </c>
      <c r="BT36" s="9">
        <f t="shared" si="38"/>
        <v>0</v>
      </c>
      <c r="BU36" s="9">
        <f t="shared" si="39"/>
        <v>0</v>
      </c>
      <c r="BV36" s="9">
        <f t="shared" si="40"/>
        <v>0</v>
      </c>
      <c r="BW36" s="9">
        <f t="shared" si="41"/>
        <v>0</v>
      </c>
      <c r="BX36" s="6">
        <f t="shared" si="42"/>
        <v>0</v>
      </c>
      <c r="BY36" s="6">
        <f t="shared" si="43"/>
        <v>0</v>
      </c>
      <c r="BZ36" s="6">
        <f t="shared" si="44"/>
        <v>0</v>
      </c>
      <c r="CA36" s="6">
        <f t="shared" si="45"/>
        <v>0</v>
      </c>
      <c r="CB36" s="10">
        <f t="shared" si="46"/>
        <v>0</v>
      </c>
      <c r="CC36" s="10">
        <f t="shared" si="47"/>
        <v>0</v>
      </c>
      <c r="CD36" s="10">
        <f t="shared" si="48"/>
        <v>0</v>
      </c>
      <c r="CE36" s="10">
        <f t="shared" si="49"/>
        <v>0</v>
      </c>
      <c r="CF36" s="11">
        <f t="shared" si="50"/>
        <v>0</v>
      </c>
      <c r="CG36" s="11">
        <f t="shared" si="51"/>
        <v>0</v>
      </c>
      <c r="CH36" s="11">
        <f t="shared" si="52"/>
        <v>0</v>
      </c>
      <c r="CI36" s="11">
        <f t="shared" si="53"/>
        <v>0</v>
      </c>
      <c r="CJ36" s="10">
        <f t="shared" si="54"/>
        <v>0</v>
      </c>
      <c r="CK36" s="10">
        <f t="shared" si="55"/>
        <v>0</v>
      </c>
      <c r="CL36" s="10">
        <f t="shared" si="56"/>
        <v>0</v>
      </c>
      <c r="CM36" s="10">
        <f t="shared" si="57"/>
        <v>0</v>
      </c>
      <c r="CN36" s="10">
        <f t="shared" si="58"/>
        <v>0</v>
      </c>
      <c r="CO36" s="10">
        <f t="shared" si="59"/>
        <v>0</v>
      </c>
      <c r="CP36" s="10">
        <f t="shared" si="60"/>
        <v>0</v>
      </c>
      <c r="CQ36" s="10">
        <f t="shared" si="61"/>
        <v>0</v>
      </c>
      <c r="CR36" s="10">
        <f t="shared" si="62"/>
        <v>0</v>
      </c>
      <c r="CS36" s="10">
        <f t="shared" si="63"/>
        <v>0</v>
      </c>
      <c r="CT36" s="10">
        <f t="shared" si="64"/>
        <v>0</v>
      </c>
      <c r="CU36" s="10">
        <f t="shared" si="65"/>
        <v>0</v>
      </c>
      <c r="CV36" s="9">
        <f t="shared" si="66"/>
        <v>0</v>
      </c>
      <c r="CW36" s="9">
        <f t="shared" si="67"/>
        <v>0</v>
      </c>
      <c r="CX36" s="9">
        <f t="shared" si="68"/>
        <v>0</v>
      </c>
      <c r="CY36" s="9">
        <f t="shared" si="69"/>
        <v>0</v>
      </c>
      <c r="CZ36" s="12">
        <f t="shared" si="71"/>
        <v>0</v>
      </c>
    </row>
    <row r="37" spans="31:104" ht="18" customHeight="1">
      <c r="AE37" s="16">
        <f t="shared" si="0"/>
        <v>0</v>
      </c>
      <c r="AF37" s="16">
        <f t="shared" si="1"/>
        <v>0</v>
      </c>
      <c r="AG37" s="16">
        <f t="shared" si="2"/>
        <v>0</v>
      </c>
      <c r="AH37" s="16">
        <f t="shared" si="3"/>
        <v>0</v>
      </c>
      <c r="AI37" s="16">
        <f t="shared" si="4"/>
        <v>0</v>
      </c>
      <c r="AJ37" s="16">
        <f t="shared" si="5"/>
        <v>0</v>
      </c>
      <c r="AK37" s="16">
        <f t="shared" si="6"/>
        <v>0</v>
      </c>
      <c r="AL37" s="16">
        <f t="shared" si="7"/>
        <v>0</v>
      </c>
      <c r="AM37" s="16">
        <f t="shared" si="8"/>
        <v>0</v>
      </c>
      <c r="AN37" s="16">
        <f t="shared" si="9"/>
        <v>0</v>
      </c>
      <c r="AO37" s="16">
        <f t="shared" si="10"/>
        <v>0</v>
      </c>
      <c r="AP37" s="16">
        <f t="shared" si="11"/>
        <v>0</v>
      </c>
      <c r="AQ37" s="15">
        <f t="shared" si="12"/>
        <v>0.42990838161300676</v>
      </c>
      <c r="AR37" s="6">
        <f t="shared" si="72"/>
        <v>0</v>
      </c>
      <c r="AS37" s="6">
        <f t="shared" si="72"/>
        <v>0</v>
      </c>
      <c r="AT37" s="6">
        <f t="shared" si="72"/>
        <v>0</v>
      </c>
      <c r="AU37" s="6">
        <f t="shared" si="72"/>
        <v>0</v>
      </c>
      <c r="AV37" s="9">
        <f t="shared" si="14"/>
        <v>0</v>
      </c>
      <c r="AW37" s="9">
        <f t="shared" si="15"/>
        <v>0</v>
      </c>
      <c r="AX37" s="9">
        <f t="shared" si="16"/>
        <v>0</v>
      </c>
      <c r="AY37" s="9">
        <f t="shared" si="17"/>
        <v>0</v>
      </c>
      <c r="AZ37" s="9">
        <f t="shared" si="18"/>
        <v>0</v>
      </c>
      <c r="BA37" s="9">
        <f t="shared" si="19"/>
        <v>0</v>
      </c>
      <c r="BB37" s="9">
        <f t="shared" si="20"/>
        <v>0</v>
      </c>
      <c r="BC37" s="9">
        <f t="shared" si="21"/>
        <v>0</v>
      </c>
      <c r="BD37" s="9">
        <f t="shared" si="22"/>
        <v>0</v>
      </c>
      <c r="BE37" s="9">
        <f t="shared" si="23"/>
        <v>0</v>
      </c>
      <c r="BF37" s="9">
        <f t="shared" si="24"/>
        <v>0</v>
      </c>
      <c r="BG37" s="9">
        <f t="shared" si="25"/>
        <v>0</v>
      </c>
      <c r="BH37" s="9">
        <f t="shared" si="26"/>
        <v>0</v>
      </c>
      <c r="BI37" s="9">
        <f t="shared" si="27"/>
        <v>0</v>
      </c>
      <c r="BJ37" s="9">
        <f t="shared" si="28"/>
        <v>0</v>
      </c>
      <c r="BK37" s="9">
        <f t="shared" si="29"/>
        <v>0</v>
      </c>
      <c r="BL37" s="9">
        <f t="shared" si="30"/>
        <v>0</v>
      </c>
      <c r="BM37" s="9">
        <f t="shared" si="31"/>
        <v>0</v>
      </c>
      <c r="BN37" s="9">
        <f t="shared" si="32"/>
        <v>0</v>
      </c>
      <c r="BO37" s="9">
        <f t="shared" si="33"/>
        <v>0</v>
      </c>
      <c r="BP37" s="9">
        <f t="shared" si="34"/>
        <v>0</v>
      </c>
      <c r="BQ37" s="9">
        <f t="shared" si="35"/>
        <v>0</v>
      </c>
      <c r="BR37" s="9">
        <f t="shared" si="36"/>
        <v>0</v>
      </c>
      <c r="BS37" s="9">
        <f t="shared" si="37"/>
        <v>0</v>
      </c>
      <c r="BT37" s="9">
        <f t="shared" si="38"/>
        <v>0</v>
      </c>
      <c r="BU37" s="9">
        <f t="shared" si="39"/>
        <v>0</v>
      </c>
      <c r="BV37" s="9">
        <f t="shared" si="40"/>
        <v>0</v>
      </c>
      <c r="BW37" s="9">
        <f t="shared" si="41"/>
        <v>0</v>
      </c>
      <c r="BX37" s="6">
        <f t="shared" si="42"/>
        <v>0</v>
      </c>
      <c r="BY37" s="6">
        <f t="shared" si="43"/>
        <v>0</v>
      </c>
      <c r="BZ37" s="6">
        <f t="shared" si="44"/>
        <v>0</v>
      </c>
      <c r="CA37" s="6">
        <f t="shared" si="45"/>
        <v>0</v>
      </c>
      <c r="CB37" s="10">
        <f t="shared" si="46"/>
        <v>0</v>
      </c>
      <c r="CC37" s="10">
        <f t="shared" si="47"/>
        <v>0</v>
      </c>
      <c r="CD37" s="10">
        <f t="shared" si="48"/>
        <v>0</v>
      </c>
      <c r="CE37" s="10">
        <f t="shared" si="49"/>
        <v>0</v>
      </c>
      <c r="CF37" s="11">
        <f t="shared" si="50"/>
        <v>0</v>
      </c>
      <c r="CG37" s="11">
        <f t="shared" si="51"/>
        <v>0</v>
      </c>
      <c r="CH37" s="11">
        <f t="shared" si="52"/>
        <v>0</v>
      </c>
      <c r="CI37" s="11">
        <f t="shared" si="53"/>
        <v>0</v>
      </c>
      <c r="CJ37" s="10">
        <f t="shared" si="54"/>
        <v>0</v>
      </c>
      <c r="CK37" s="10">
        <f t="shared" si="55"/>
        <v>0</v>
      </c>
      <c r="CL37" s="10">
        <f t="shared" si="56"/>
        <v>0</v>
      </c>
      <c r="CM37" s="10">
        <f t="shared" si="57"/>
        <v>0</v>
      </c>
      <c r="CN37" s="10">
        <f t="shared" si="58"/>
        <v>0</v>
      </c>
      <c r="CO37" s="10">
        <f t="shared" si="59"/>
        <v>0</v>
      </c>
      <c r="CP37" s="10">
        <f t="shared" si="60"/>
        <v>0</v>
      </c>
      <c r="CQ37" s="10">
        <f t="shared" si="61"/>
        <v>0</v>
      </c>
      <c r="CR37" s="10">
        <f t="shared" si="62"/>
        <v>0</v>
      </c>
      <c r="CS37" s="10">
        <f t="shared" si="63"/>
        <v>0</v>
      </c>
      <c r="CT37" s="10">
        <f t="shared" si="64"/>
        <v>0</v>
      </c>
      <c r="CU37" s="10">
        <f t="shared" si="65"/>
        <v>0</v>
      </c>
      <c r="CV37" s="9">
        <f t="shared" si="66"/>
        <v>0</v>
      </c>
      <c r="CW37" s="9">
        <f t="shared" si="67"/>
        <v>0</v>
      </c>
      <c r="CX37" s="9">
        <f t="shared" si="68"/>
        <v>0</v>
      </c>
      <c r="CY37" s="9">
        <f t="shared" si="69"/>
        <v>0</v>
      </c>
      <c r="CZ37" s="12">
        <f t="shared" si="71"/>
        <v>0</v>
      </c>
    </row>
    <row r="38" spans="31:104" ht="18" customHeight="1">
      <c r="AE38" s="16">
        <f t="shared" si="0"/>
        <v>0</v>
      </c>
      <c r="AF38" s="16">
        <f t="shared" si="1"/>
        <v>0</v>
      </c>
      <c r="AG38" s="16">
        <f t="shared" si="2"/>
        <v>0</v>
      </c>
      <c r="AH38" s="16">
        <f t="shared" si="3"/>
        <v>0</v>
      </c>
      <c r="AI38" s="16">
        <f t="shared" si="4"/>
        <v>0</v>
      </c>
      <c r="AJ38" s="16">
        <f t="shared" si="5"/>
        <v>0</v>
      </c>
      <c r="AK38" s="16">
        <f t="shared" si="6"/>
        <v>0</v>
      </c>
      <c r="AL38" s="16">
        <f t="shared" si="7"/>
        <v>0</v>
      </c>
      <c r="AM38" s="16">
        <f t="shared" si="8"/>
        <v>0</v>
      </c>
      <c r="AN38" s="16">
        <f t="shared" si="9"/>
        <v>0</v>
      </c>
      <c r="AO38" s="16">
        <f t="shared" si="10"/>
        <v>0</v>
      </c>
      <c r="AP38" s="16">
        <f t="shared" si="11"/>
        <v>0</v>
      </c>
      <c r="AQ38" s="15">
        <f t="shared" si="12"/>
        <v>0.42990838161300676</v>
      </c>
      <c r="AR38" s="6">
        <f t="shared" si="72"/>
        <v>0</v>
      </c>
      <c r="AS38" s="6">
        <f t="shared" si="72"/>
        <v>0</v>
      </c>
      <c r="AT38" s="6">
        <f t="shared" si="72"/>
        <v>0</v>
      </c>
      <c r="AU38" s="6">
        <f t="shared" si="72"/>
        <v>0</v>
      </c>
      <c r="AV38" s="9">
        <f t="shared" si="14"/>
        <v>0</v>
      </c>
      <c r="AW38" s="9">
        <f t="shared" si="15"/>
        <v>0</v>
      </c>
      <c r="AX38" s="9">
        <f t="shared" si="16"/>
        <v>0</v>
      </c>
      <c r="AY38" s="9">
        <f t="shared" si="17"/>
        <v>0</v>
      </c>
      <c r="AZ38" s="9">
        <f t="shared" si="18"/>
        <v>0</v>
      </c>
      <c r="BA38" s="9">
        <f t="shared" si="19"/>
        <v>0</v>
      </c>
      <c r="BB38" s="9">
        <f t="shared" si="20"/>
        <v>0</v>
      </c>
      <c r="BC38" s="9">
        <f t="shared" si="21"/>
        <v>0</v>
      </c>
      <c r="BD38" s="9">
        <f t="shared" si="22"/>
        <v>0</v>
      </c>
      <c r="BE38" s="9">
        <f t="shared" si="23"/>
        <v>0</v>
      </c>
      <c r="BF38" s="9">
        <f t="shared" si="24"/>
        <v>0</v>
      </c>
      <c r="BG38" s="9">
        <f t="shared" si="25"/>
        <v>0</v>
      </c>
      <c r="BH38" s="9">
        <f t="shared" si="26"/>
        <v>0</v>
      </c>
      <c r="BI38" s="9">
        <f t="shared" si="27"/>
        <v>0</v>
      </c>
      <c r="BJ38" s="9">
        <f t="shared" si="28"/>
        <v>0</v>
      </c>
      <c r="BK38" s="9">
        <f t="shared" si="29"/>
        <v>0</v>
      </c>
      <c r="BL38" s="9">
        <f t="shared" si="30"/>
        <v>0</v>
      </c>
      <c r="BM38" s="9">
        <f t="shared" si="31"/>
        <v>0</v>
      </c>
      <c r="BN38" s="9">
        <f t="shared" si="32"/>
        <v>0</v>
      </c>
      <c r="BO38" s="9">
        <f t="shared" si="33"/>
        <v>0</v>
      </c>
      <c r="BP38" s="9">
        <f t="shared" si="34"/>
        <v>0</v>
      </c>
      <c r="BQ38" s="9">
        <f t="shared" si="35"/>
        <v>0</v>
      </c>
      <c r="BR38" s="9">
        <f t="shared" si="36"/>
        <v>0</v>
      </c>
      <c r="BS38" s="9">
        <f t="shared" si="37"/>
        <v>0</v>
      </c>
      <c r="BT38" s="9">
        <f t="shared" si="38"/>
        <v>0</v>
      </c>
      <c r="BU38" s="9">
        <f t="shared" si="39"/>
        <v>0</v>
      </c>
      <c r="BV38" s="9">
        <f t="shared" si="40"/>
        <v>0</v>
      </c>
      <c r="BW38" s="9">
        <f t="shared" si="41"/>
        <v>0</v>
      </c>
      <c r="BX38" s="6">
        <f t="shared" si="42"/>
        <v>0</v>
      </c>
      <c r="BY38" s="6">
        <f t="shared" si="43"/>
        <v>0</v>
      </c>
      <c r="BZ38" s="6">
        <f t="shared" si="44"/>
        <v>0</v>
      </c>
      <c r="CA38" s="6">
        <f t="shared" si="45"/>
        <v>0</v>
      </c>
      <c r="CB38" s="10">
        <f t="shared" si="46"/>
        <v>0</v>
      </c>
      <c r="CC38" s="10">
        <f t="shared" si="47"/>
        <v>0</v>
      </c>
      <c r="CD38" s="10">
        <f t="shared" si="48"/>
        <v>0</v>
      </c>
      <c r="CE38" s="10">
        <f t="shared" si="49"/>
        <v>0</v>
      </c>
      <c r="CF38" s="11">
        <f t="shared" si="50"/>
        <v>0</v>
      </c>
      <c r="CG38" s="11">
        <f t="shared" si="51"/>
        <v>0</v>
      </c>
      <c r="CH38" s="11">
        <f t="shared" si="52"/>
        <v>0</v>
      </c>
      <c r="CI38" s="11">
        <f t="shared" si="53"/>
        <v>0</v>
      </c>
      <c r="CJ38" s="10">
        <f t="shared" si="54"/>
        <v>0</v>
      </c>
      <c r="CK38" s="10">
        <f t="shared" si="55"/>
        <v>0</v>
      </c>
      <c r="CL38" s="10">
        <f t="shared" si="56"/>
        <v>0</v>
      </c>
      <c r="CM38" s="10">
        <f t="shared" si="57"/>
        <v>0</v>
      </c>
      <c r="CN38" s="10">
        <f t="shared" si="58"/>
        <v>0</v>
      </c>
      <c r="CO38" s="10">
        <f t="shared" si="59"/>
        <v>0</v>
      </c>
      <c r="CP38" s="10">
        <f t="shared" si="60"/>
        <v>0</v>
      </c>
      <c r="CQ38" s="10">
        <f t="shared" si="61"/>
        <v>0</v>
      </c>
      <c r="CR38" s="10">
        <f t="shared" si="62"/>
        <v>0</v>
      </c>
      <c r="CS38" s="10">
        <f t="shared" si="63"/>
        <v>0</v>
      </c>
      <c r="CT38" s="10">
        <f t="shared" si="64"/>
        <v>0</v>
      </c>
      <c r="CU38" s="10">
        <f t="shared" si="65"/>
        <v>0</v>
      </c>
      <c r="CV38" s="9">
        <f t="shared" si="66"/>
        <v>0</v>
      </c>
      <c r="CW38" s="9">
        <f t="shared" si="67"/>
        <v>0</v>
      </c>
      <c r="CX38" s="9">
        <f t="shared" si="68"/>
        <v>0</v>
      </c>
      <c r="CY38" s="9">
        <f t="shared" si="69"/>
        <v>0</v>
      </c>
      <c r="CZ38" s="12">
        <f t="shared" si="71"/>
        <v>0</v>
      </c>
    </row>
    <row r="39" spans="31:104" ht="18" customHeight="1">
      <c r="AE39" s="16">
        <f t="shared" si="0"/>
        <v>0</v>
      </c>
      <c r="AF39" s="16">
        <f t="shared" si="1"/>
        <v>0</v>
      </c>
      <c r="AG39" s="16">
        <f t="shared" si="2"/>
        <v>0</v>
      </c>
      <c r="AH39" s="16">
        <f t="shared" si="3"/>
        <v>0</v>
      </c>
      <c r="AI39" s="16">
        <f t="shared" si="4"/>
        <v>0</v>
      </c>
      <c r="AJ39" s="16">
        <f t="shared" si="5"/>
        <v>0</v>
      </c>
      <c r="AK39" s="16">
        <f t="shared" si="6"/>
        <v>0</v>
      </c>
      <c r="AL39" s="16">
        <f t="shared" si="7"/>
        <v>0</v>
      </c>
      <c r="AM39" s="16">
        <f t="shared" si="8"/>
        <v>0</v>
      </c>
      <c r="AN39" s="16">
        <f t="shared" si="9"/>
        <v>0</v>
      </c>
      <c r="AO39" s="16">
        <f t="shared" si="10"/>
        <v>0</v>
      </c>
      <c r="AP39" s="16">
        <f t="shared" si="11"/>
        <v>0</v>
      </c>
      <c r="AQ39" s="15">
        <f t="shared" si="12"/>
        <v>0.42990838161300676</v>
      </c>
      <c r="AR39" s="6">
        <f t="shared" si="72"/>
        <v>0</v>
      </c>
      <c r="AS39" s="6">
        <f t="shared" si="72"/>
        <v>0</v>
      </c>
      <c r="AT39" s="6">
        <f t="shared" si="72"/>
        <v>0</v>
      </c>
      <c r="AU39" s="6">
        <f t="shared" si="72"/>
        <v>0</v>
      </c>
      <c r="AV39" s="9">
        <f t="shared" si="14"/>
        <v>0</v>
      </c>
      <c r="AW39" s="9">
        <f t="shared" si="15"/>
        <v>0</v>
      </c>
      <c r="AX39" s="9">
        <f t="shared" si="16"/>
        <v>0</v>
      </c>
      <c r="AY39" s="9">
        <f t="shared" si="17"/>
        <v>0</v>
      </c>
      <c r="AZ39" s="9">
        <f t="shared" si="18"/>
        <v>0</v>
      </c>
      <c r="BA39" s="9">
        <f t="shared" si="19"/>
        <v>0</v>
      </c>
      <c r="BB39" s="9">
        <f t="shared" si="20"/>
        <v>0</v>
      </c>
      <c r="BC39" s="9">
        <f t="shared" si="21"/>
        <v>0</v>
      </c>
      <c r="BD39" s="9">
        <f t="shared" si="22"/>
        <v>0</v>
      </c>
      <c r="BE39" s="9">
        <f t="shared" si="23"/>
        <v>0</v>
      </c>
      <c r="BF39" s="9">
        <f t="shared" si="24"/>
        <v>0</v>
      </c>
      <c r="BG39" s="9">
        <f t="shared" si="25"/>
        <v>0</v>
      </c>
      <c r="BH39" s="9">
        <f t="shared" si="26"/>
        <v>0</v>
      </c>
      <c r="BI39" s="9">
        <f t="shared" si="27"/>
        <v>0</v>
      </c>
      <c r="BJ39" s="9">
        <f t="shared" si="28"/>
        <v>0</v>
      </c>
      <c r="BK39" s="9">
        <f t="shared" si="29"/>
        <v>0</v>
      </c>
      <c r="BL39" s="9">
        <f t="shared" si="30"/>
        <v>0</v>
      </c>
      <c r="BM39" s="9">
        <f t="shared" si="31"/>
        <v>0</v>
      </c>
      <c r="BN39" s="9">
        <f t="shared" si="32"/>
        <v>0</v>
      </c>
      <c r="BO39" s="9">
        <f t="shared" si="33"/>
        <v>0</v>
      </c>
      <c r="BP39" s="9">
        <f t="shared" si="34"/>
        <v>0</v>
      </c>
      <c r="BQ39" s="9">
        <f t="shared" si="35"/>
        <v>0</v>
      </c>
      <c r="BR39" s="9">
        <f t="shared" si="36"/>
        <v>0</v>
      </c>
      <c r="BS39" s="9">
        <f t="shared" si="37"/>
        <v>0</v>
      </c>
      <c r="BT39" s="9">
        <f t="shared" si="38"/>
        <v>0</v>
      </c>
      <c r="BU39" s="9">
        <f t="shared" si="39"/>
        <v>0</v>
      </c>
      <c r="BV39" s="9">
        <f t="shared" si="40"/>
        <v>0</v>
      </c>
      <c r="BW39" s="9">
        <f t="shared" si="41"/>
        <v>0</v>
      </c>
      <c r="BX39" s="6">
        <f t="shared" si="42"/>
        <v>0</v>
      </c>
      <c r="BY39" s="6">
        <f t="shared" si="43"/>
        <v>0</v>
      </c>
      <c r="BZ39" s="6">
        <f t="shared" si="44"/>
        <v>0</v>
      </c>
      <c r="CA39" s="6">
        <f t="shared" si="45"/>
        <v>0</v>
      </c>
      <c r="CB39" s="10">
        <f t="shared" si="46"/>
        <v>0</v>
      </c>
      <c r="CC39" s="10">
        <f t="shared" si="47"/>
        <v>0</v>
      </c>
      <c r="CD39" s="10">
        <f t="shared" si="48"/>
        <v>0</v>
      </c>
      <c r="CE39" s="10">
        <f t="shared" si="49"/>
        <v>0</v>
      </c>
      <c r="CF39" s="11">
        <f t="shared" si="50"/>
        <v>0</v>
      </c>
      <c r="CG39" s="11">
        <f t="shared" si="51"/>
        <v>0</v>
      </c>
      <c r="CH39" s="11">
        <f t="shared" si="52"/>
        <v>0</v>
      </c>
      <c r="CI39" s="11">
        <f t="shared" si="53"/>
        <v>0</v>
      </c>
      <c r="CJ39" s="10">
        <f t="shared" si="54"/>
        <v>0</v>
      </c>
      <c r="CK39" s="10">
        <f t="shared" si="55"/>
        <v>0</v>
      </c>
      <c r="CL39" s="10">
        <f t="shared" si="56"/>
        <v>0</v>
      </c>
      <c r="CM39" s="10">
        <f t="shared" si="57"/>
        <v>0</v>
      </c>
      <c r="CN39" s="10">
        <f t="shared" si="58"/>
        <v>0</v>
      </c>
      <c r="CO39" s="10">
        <f t="shared" si="59"/>
        <v>0</v>
      </c>
      <c r="CP39" s="10">
        <f t="shared" si="60"/>
        <v>0</v>
      </c>
      <c r="CQ39" s="10">
        <f t="shared" si="61"/>
        <v>0</v>
      </c>
      <c r="CR39" s="10">
        <f t="shared" si="62"/>
        <v>0</v>
      </c>
      <c r="CS39" s="10">
        <f t="shared" si="63"/>
        <v>0</v>
      </c>
      <c r="CT39" s="10">
        <f t="shared" si="64"/>
        <v>0</v>
      </c>
      <c r="CU39" s="10">
        <f t="shared" si="65"/>
        <v>0</v>
      </c>
      <c r="CV39" s="9">
        <f t="shared" si="66"/>
        <v>0</v>
      </c>
      <c r="CW39" s="9">
        <f t="shared" si="67"/>
        <v>0</v>
      </c>
      <c r="CX39" s="9">
        <f t="shared" si="68"/>
        <v>0</v>
      </c>
      <c r="CY39" s="9">
        <f t="shared" si="69"/>
        <v>0</v>
      </c>
      <c r="CZ39" s="12">
        <f t="shared" si="71"/>
        <v>0</v>
      </c>
    </row>
    <row r="40" spans="31:104" ht="18" customHeight="1">
      <c r="AE40" s="16">
        <f t="shared" si="0"/>
        <v>0</v>
      </c>
      <c r="AF40" s="16">
        <f t="shared" si="1"/>
        <v>0</v>
      </c>
      <c r="AG40" s="16">
        <f t="shared" si="2"/>
        <v>0</v>
      </c>
      <c r="AH40" s="16">
        <f t="shared" si="3"/>
        <v>0</v>
      </c>
      <c r="AI40" s="16">
        <f t="shared" si="4"/>
        <v>0</v>
      </c>
      <c r="AJ40" s="16">
        <f t="shared" si="5"/>
        <v>0</v>
      </c>
      <c r="AK40" s="16">
        <f t="shared" si="6"/>
        <v>0</v>
      </c>
      <c r="AL40" s="16">
        <f t="shared" si="7"/>
        <v>0</v>
      </c>
      <c r="AM40" s="16">
        <f t="shared" si="8"/>
        <v>0</v>
      </c>
      <c r="AN40" s="16">
        <f t="shared" si="9"/>
        <v>0</v>
      </c>
      <c r="AO40" s="16">
        <f t="shared" si="10"/>
        <v>0</v>
      </c>
      <c r="AP40" s="16">
        <f t="shared" si="11"/>
        <v>0</v>
      </c>
      <c r="AQ40" s="15">
        <f t="shared" si="12"/>
        <v>0.42990838161300676</v>
      </c>
      <c r="AR40" s="6">
        <f t="shared" si="72"/>
        <v>0</v>
      </c>
      <c r="AS40" s="6">
        <f t="shared" si="72"/>
        <v>0</v>
      </c>
      <c r="AT40" s="6">
        <f t="shared" si="72"/>
        <v>0</v>
      </c>
      <c r="AU40" s="6">
        <f t="shared" si="72"/>
        <v>0</v>
      </c>
      <c r="AV40" s="9">
        <f t="shared" si="14"/>
        <v>0</v>
      </c>
      <c r="AW40" s="9">
        <f t="shared" si="15"/>
        <v>0</v>
      </c>
      <c r="AX40" s="9">
        <f t="shared" si="16"/>
        <v>0</v>
      </c>
      <c r="AY40" s="9">
        <f t="shared" si="17"/>
        <v>0</v>
      </c>
      <c r="AZ40" s="9">
        <f t="shared" si="18"/>
        <v>0</v>
      </c>
      <c r="BA40" s="9">
        <f t="shared" si="19"/>
        <v>0</v>
      </c>
      <c r="BB40" s="9">
        <f t="shared" si="20"/>
        <v>0</v>
      </c>
      <c r="BC40" s="9">
        <f t="shared" si="21"/>
        <v>0</v>
      </c>
      <c r="BD40" s="9">
        <f t="shared" si="22"/>
        <v>0</v>
      </c>
      <c r="BE40" s="9">
        <f t="shared" si="23"/>
        <v>0</v>
      </c>
      <c r="BF40" s="9">
        <f t="shared" si="24"/>
        <v>0</v>
      </c>
      <c r="BG40" s="9">
        <f t="shared" si="25"/>
        <v>0</v>
      </c>
      <c r="BH40" s="9">
        <f t="shared" si="26"/>
        <v>0</v>
      </c>
      <c r="BI40" s="9">
        <f t="shared" si="27"/>
        <v>0</v>
      </c>
      <c r="BJ40" s="9">
        <f t="shared" si="28"/>
        <v>0</v>
      </c>
      <c r="BK40" s="9">
        <f t="shared" si="29"/>
        <v>0</v>
      </c>
      <c r="BL40" s="9">
        <f t="shared" si="30"/>
        <v>0</v>
      </c>
      <c r="BM40" s="9">
        <f t="shared" si="31"/>
        <v>0</v>
      </c>
      <c r="BN40" s="9">
        <f t="shared" si="32"/>
        <v>0</v>
      </c>
      <c r="BO40" s="9">
        <f t="shared" si="33"/>
        <v>0</v>
      </c>
      <c r="BP40" s="9">
        <f t="shared" si="34"/>
        <v>0</v>
      </c>
      <c r="BQ40" s="9">
        <f t="shared" si="35"/>
        <v>0</v>
      </c>
      <c r="BR40" s="9">
        <f t="shared" si="36"/>
        <v>0</v>
      </c>
      <c r="BS40" s="9">
        <f t="shared" si="37"/>
        <v>0</v>
      </c>
      <c r="BT40" s="9">
        <f t="shared" si="38"/>
        <v>0</v>
      </c>
      <c r="BU40" s="9">
        <f t="shared" si="39"/>
        <v>0</v>
      </c>
      <c r="BV40" s="9">
        <f t="shared" si="40"/>
        <v>0</v>
      </c>
      <c r="BW40" s="9">
        <f t="shared" si="41"/>
        <v>0</v>
      </c>
      <c r="BX40" s="6">
        <f t="shared" si="42"/>
        <v>0</v>
      </c>
      <c r="BY40" s="6">
        <f t="shared" si="43"/>
        <v>0</v>
      </c>
      <c r="BZ40" s="6">
        <f t="shared" si="44"/>
        <v>0</v>
      </c>
      <c r="CA40" s="6">
        <f t="shared" si="45"/>
        <v>0</v>
      </c>
      <c r="CB40" s="10">
        <f t="shared" si="46"/>
        <v>0</v>
      </c>
      <c r="CC40" s="10">
        <f t="shared" si="47"/>
        <v>0</v>
      </c>
      <c r="CD40" s="10">
        <f t="shared" si="48"/>
        <v>0</v>
      </c>
      <c r="CE40" s="10">
        <f t="shared" si="49"/>
        <v>0</v>
      </c>
      <c r="CF40" s="11">
        <f t="shared" si="50"/>
        <v>0</v>
      </c>
      <c r="CG40" s="11">
        <f t="shared" si="51"/>
        <v>0</v>
      </c>
      <c r="CH40" s="11">
        <f t="shared" si="52"/>
        <v>0</v>
      </c>
      <c r="CI40" s="11">
        <f t="shared" si="53"/>
        <v>0</v>
      </c>
      <c r="CJ40" s="10">
        <f t="shared" si="54"/>
        <v>0</v>
      </c>
      <c r="CK40" s="10">
        <f t="shared" si="55"/>
        <v>0</v>
      </c>
      <c r="CL40" s="10">
        <f t="shared" si="56"/>
        <v>0</v>
      </c>
      <c r="CM40" s="10">
        <f t="shared" si="57"/>
        <v>0</v>
      </c>
      <c r="CN40" s="10">
        <f t="shared" si="58"/>
        <v>0</v>
      </c>
      <c r="CO40" s="10">
        <f t="shared" si="59"/>
        <v>0</v>
      </c>
      <c r="CP40" s="10">
        <f t="shared" si="60"/>
        <v>0</v>
      </c>
      <c r="CQ40" s="10">
        <f t="shared" si="61"/>
        <v>0</v>
      </c>
      <c r="CR40" s="10">
        <f t="shared" si="62"/>
        <v>0</v>
      </c>
      <c r="CS40" s="10">
        <f t="shared" si="63"/>
        <v>0</v>
      </c>
      <c r="CT40" s="10">
        <f t="shared" si="64"/>
        <v>0</v>
      </c>
      <c r="CU40" s="10">
        <f t="shared" si="65"/>
        <v>0</v>
      </c>
      <c r="CV40" s="9">
        <f t="shared" si="66"/>
        <v>0</v>
      </c>
      <c r="CW40" s="9">
        <f t="shared" si="67"/>
        <v>0</v>
      </c>
      <c r="CX40" s="9">
        <f t="shared" si="68"/>
        <v>0</v>
      </c>
      <c r="CY40" s="9">
        <f t="shared" si="69"/>
        <v>0</v>
      </c>
      <c r="CZ40" s="12">
        <f t="shared" si="71"/>
        <v>0</v>
      </c>
    </row>
    <row r="41" spans="31:104" ht="18" customHeight="1">
      <c r="AE41" s="16">
        <f t="shared" si="0"/>
        <v>0</v>
      </c>
      <c r="AF41" s="16">
        <f t="shared" si="1"/>
        <v>0</v>
      </c>
      <c r="AG41" s="16">
        <f t="shared" si="2"/>
        <v>0</v>
      </c>
      <c r="AH41" s="16">
        <f t="shared" si="3"/>
        <v>0</v>
      </c>
      <c r="AI41" s="16">
        <f t="shared" si="4"/>
        <v>0</v>
      </c>
      <c r="AJ41" s="16">
        <f t="shared" si="5"/>
        <v>0</v>
      </c>
      <c r="AK41" s="16">
        <f t="shared" si="6"/>
        <v>0</v>
      </c>
      <c r="AL41" s="16">
        <f t="shared" si="7"/>
        <v>0</v>
      </c>
      <c r="AM41" s="16">
        <f t="shared" si="8"/>
        <v>0</v>
      </c>
      <c r="AN41" s="16">
        <f t="shared" si="9"/>
        <v>0</v>
      </c>
      <c r="AO41" s="16">
        <f t="shared" si="10"/>
        <v>0</v>
      </c>
      <c r="AP41" s="16">
        <f t="shared" si="11"/>
        <v>0</v>
      </c>
      <c r="AQ41" s="15">
        <f t="shared" si="12"/>
        <v>0.42990838161300676</v>
      </c>
      <c r="AR41" s="6">
        <f t="shared" si="72"/>
        <v>0</v>
      </c>
      <c r="AS41" s="6">
        <f t="shared" si="72"/>
        <v>0</v>
      </c>
      <c r="AT41" s="6">
        <f t="shared" si="72"/>
        <v>0</v>
      </c>
      <c r="AU41" s="6">
        <f t="shared" si="72"/>
        <v>0</v>
      </c>
      <c r="AV41" s="9">
        <f t="shared" si="14"/>
        <v>0</v>
      </c>
      <c r="AW41" s="9">
        <f t="shared" si="15"/>
        <v>0</v>
      </c>
      <c r="AX41" s="9">
        <f t="shared" si="16"/>
        <v>0</v>
      </c>
      <c r="AY41" s="9">
        <f t="shared" si="17"/>
        <v>0</v>
      </c>
      <c r="AZ41" s="9">
        <f t="shared" si="18"/>
        <v>0</v>
      </c>
      <c r="BA41" s="9">
        <f t="shared" si="19"/>
        <v>0</v>
      </c>
      <c r="BB41" s="9">
        <f t="shared" si="20"/>
        <v>0</v>
      </c>
      <c r="BC41" s="9">
        <f t="shared" si="21"/>
        <v>0</v>
      </c>
      <c r="BD41" s="9">
        <f t="shared" si="22"/>
        <v>0</v>
      </c>
      <c r="BE41" s="9">
        <f t="shared" si="23"/>
        <v>0</v>
      </c>
      <c r="BF41" s="9">
        <f t="shared" si="24"/>
        <v>0</v>
      </c>
      <c r="BG41" s="9">
        <f t="shared" si="25"/>
        <v>0</v>
      </c>
      <c r="BH41" s="9">
        <f t="shared" si="26"/>
        <v>0</v>
      </c>
      <c r="BI41" s="9">
        <f t="shared" si="27"/>
        <v>0</v>
      </c>
      <c r="BJ41" s="9">
        <f t="shared" si="28"/>
        <v>0</v>
      </c>
      <c r="BK41" s="9">
        <f t="shared" si="29"/>
        <v>0</v>
      </c>
      <c r="BL41" s="9">
        <f t="shared" si="30"/>
        <v>0</v>
      </c>
      <c r="BM41" s="9">
        <f t="shared" si="31"/>
        <v>0</v>
      </c>
      <c r="BN41" s="9">
        <f t="shared" si="32"/>
        <v>0</v>
      </c>
      <c r="BO41" s="9">
        <f t="shared" si="33"/>
        <v>0</v>
      </c>
      <c r="BP41" s="9">
        <f t="shared" si="34"/>
        <v>0</v>
      </c>
      <c r="BQ41" s="9">
        <f t="shared" si="35"/>
        <v>0</v>
      </c>
      <c r="BR41" s="9">
        <f t="shared" si="36"/>
        <v>0</v>
      </c>
      <c r="BS41" s="9">
        <f t="shared" si="37"/>
        <v>0</v>
      </c>
      <c r="BT41" s="9">
        <f t="shared" si="38"/>
        <v>0</v>
      </c>
      <c r="BU41" s="9">
        <f t="shared" si="39"/>
        <v>0</v>
      </c>
      <c r="BV41" s="9">
        <f t="shared" si="40"/>
        <v>0</v>
      </c>
      <c r="BW41" s="9">
        <f t="shared" si="41"/>
        <v>0</v>
      </c>
      <c r="BX41" s="6">
        <f t="shared" si="42"/>
        <v>0</v>
      </c>
      <c r="BY41" s="6">
        <f t="shared" si="43"/>
        <v>0</v>
      </c>
      <c r="BZ41" s="6">
        <f t="shared" si="44"/>
        <v>0</v>
      </c>
      <c r="CA41" s="6">
        <f t="shared" si="45"/>
        <v>0</v>
      </c>
      <c r="CB41" s="10">
        <f t="shared" si="46"/>
        <v>0</v>
      </c>
      <c r="CC41" s="10">
        <f t="shared" si="47"/>
        <v>0</v>
      </c>
      <c r="CD41" s="10">
        <f t="shared" si="48"/>
        <v>0</v>
      </c>
      <c r="CE41" s="10">
        <f t="shared" si="49"/>
        <v>0</v>
      </c>
      <c r="CF41" s="11">
        <f t="shared" si="50"/>
        <v>0</v>
      </c>
      <c r="CG41" s="11">
        <f t="shared" si="51"/>
        <v>0</v>
      </c>
      <c r="CH41" s="11">
        <f t="shared" si="52"/>
        <v>0</v>
      </c>
      <c r="CI41" s="11">
        <f t="shared" si="53"/>
        <v>0</v>
      </c>
      <c r="CJ41" s="10">
        <f t="shared" si="54"/>
        <v>0</v>
      </c>
      <c r="CK41" s="10">
        <f t="shared" si="55"/>
        <v>0</v>
      </c>
      <c r="CL41" s="10">
        <f t="shared" si="56"/>
        <v>0</v>
      </c>
      <c r="CM41" s="10">
        <f t="shared" si="57"/>
        <v>0</v>
      </c>
      <c r="CN41" s="10">
        <f t="shared" si="58"/>
        <v>0</v>
      </c>
      <c r="CO41" s="10">
        <f t="shared" si="59"/>
        <v>0</v>
      </c>
      <c r="CP41" s="10">
        <f t="shared" si="60"/>
        <v>0</v>
      </c>
      <c r="CQ41" s="10">
        <f t="shared" si="61"/>
        <v>0</v>
      </c>
      <c r="CR41" s="10">
        <f t="shared" si="62"/>
        <v>0</v>
      </c>
      <c r="CS41" s="10">
        <f t="shared" si="63"/>
        <v>0</v>
      </c>
      <c r="CT41" s="10">
        <f t="shared" si="64"/>
        <v>0</v>
      </c>
      <c r="CU41" s="10">
        <f t="shared" si="65"/>
        <v>0</v>
      </c>
      <c r="CV41" s="9">
        <f t="shared" si="66"/>
        <v>0</v>
      </c>
      <c r="CW41" s="9">
        <f t="shared" si="67"/>
        <v>0</v>
      </c>
      <c r="CX41" s="9">
        <f t="shared" si="68"/>
        <v>0</v>
      </c>
      <c r="CY41" s="9">
        <f t="shared" si="69"/>
        <v>0</v>
      </c>
      <c r="CZ41" s="12">
        <f t="shared" si="71"/>
        <v>0</v>
      </c>
    </row>
    <row r="42" spans="31:104" ht="18" customHeight="1">
      <c r="AE42" s="16">
        <f t="shared" si="0"/>
        <v>0</v>
      </c>
      <c r="AF42" s="16">
        <f t="shared" si="1"/>
        <v>0</v>
      </c>
      <c r="AG42" s="16">
        <f t="shared" si="2"/>
        <v>0</v>
      </c>
      <c r="AH42" s="16">
        <f t="shared" si="3"/>
        <v>0</v>
      </c>
      <c r="AI42" s="16">
        <f t="shared" si="4"/>
        <v>0</v>
      </c>
      <c r="AJ42" s="16">
        <f t="shared" si="5"/>
        <v>0</v>
      </c>
      <c r="AK42" s="16">
        <f t="shared" si="6"/>
        <v>0</v>
      </c>
      <c r="AL42" s="16">
        <f t="shared" si="7"/>
        <v>0</v>
      </c>
      <c r="AM42" s="16">
        <f t="shared" si="8"/>
        <v>0</v>
      </c>
      <c r="AN42" s="16">
        <f t="shared" si="9"/>
        <v>0</v>
      </c>
      <c r="AO42" s="16">
        <f t="shared" si="10"/>
        <v>0</v>
      </c>
      <c r="AP42" s="16">
        <f t="shared" si="11"/>
        <v>0</v>
      </c>
      <c r="AQ42" s="15">
        <f t="shared" si="12"/>
        <v>0.42990838161300676</v>
      </c>
      <c r="AR42" s="6">
        <f t="shared" si="72"/>
        <v>0</v>
      </c>
      <c r="AS42" s="6">
        <f t="shared" si="72"/>
        <v>0</v>
      </c>
      <c r="AT42" s="6">
        <f t="shared" si="72"/>
        <v>0</v>
      </c>
      <c r="AU42" s="6">
        <f t="shared" si="72"/>
        <v>0</v>
      </c>
      <c r="AV42" s="9">
        <f t="shared" si="14"/>
        <v>0</v>
      </c>
      <c r="AW42" s="9">
        <f t="shared" si="15"/>
        <v>0</v>
      </c>
      <c r="AX42" s="9">
        <f t="shared" si="16"/>
        <v>0</v>
      </c>
      <c r="AY42" s="9">
        <f t="shared" si="17"/>
        <v>0</v>
      </c>
      <c r="AZ42" s="9">
        <f t="shared" si="18"/>
        <v>0</v>
      </c>
      <c r="BA42" s="9">
        <f t="shared" si="19"/>
        <v>0</v>
      </c>
      <c r="BB42" s="9">
        <f t="shared" si="20"/>
        <v>0</v>
      </c>
      <c r="BC42" s="9">
        <f t="shared" si="21"/>
        <v>0</v>
      </c>
      <c r="BD42" s="9">
        <f t="shared" si="22"/>
        <v>0</v>
      </c>
      <c r="BE42" s="9">
        <f t="shared" si="23"/>
        <v>0</v>
      </c>
      <c r="BF42" s="9">
        <f t="shared" si="24"/>
        <v>0</v>
      </c>
      <c r="BG42" s="9">
        <f t="shared" si="25"/>
        <v>0</v>
      </c>
      <c r="BH42" s="9">
        <f t="shared" si="26"/>
        <v>0</v>
      </c>
      <c r="BI42" s="9">
        <f t="shared" si="27"/>
        <v>0</v>
      </c>
      <c r="BJ42" s="9">
        <f t="shared" si="28"/>
        <v>0</v>
      </c>
      <c r="BK42" s="9">
        <f t="shared" si="29"/>
        <v>0</v>
      </c>
      <c r="BL42" s="9">
        <f t="shared" si="30"/>
        <v>0</v>
      </c>
      <c r="BM42" s="9">
        <f t="shared" si="31"/>
        <v>0</v>
      </c>
      <c r="BN42" s="9">
        <f t="shared" si="32"/>
        <v>0</v>
      </c>
      <c r="BO42" s="9">
        <f t="shared" si="33"/>
        <v>0</v>
      </c>
      <c r="BP42" s="9">
        <f t="shared" si="34"/>
        <v>0</v>
      </c>
      <c r="BQ42" s="9">
        <f t="shared" si="35"/>
        <v>0</v>
      </c>
      <c r="BR42" s="9">
        <f t="shared" si="36"/>
        <v>0</v>
      </c>
      <c r="BS42" s="9">
        <f t="shared" si="37"/>
        <v>0</v>
      </c>
      <c r="BT42" s="9">
        <f t="shared" si="38"/>
        <v>0</v>
      </c>
      <c r="BU42" s="9">
        <f t="shared" si="39"/>
        <v>0</v>
      </c>
      <c r="BV42" s="9">
        <f t="shared" si="40"/>
        <v>0</v>
      </c>
      <c r="BW42" s="9">
        <f t="shared" si="41"/>
        <v>0</v>
      </c>
      <c r="BX42" s="6">
        <f t="shared" si="42"/>
        <v>0</v>
      </c>
      <c r="BY42" s="6">
        <f t="shared" si="43"/>
        <v>0</v>
      </c>
      <c r="BZ42" s="6">
        <f t="shared" si="44"/>
        <v>0</v>
      </c>
      <c r="CA42" s="6">
        <f t="shared" si="45"/>
        <v>0</v>
      </c>
      <c r="CB42" s="10">
        <f t="shared" si="46"/>
        <v>0</v>
      </c>
      <c r="CC42" s="10">
        <f t="shared" si="47"/>
        <v>0</v>
      </c>
      <c r="CD42" s="10">
        <f t="shared" si="48"/>
        <v>0</v>
      </c>
      <c r="CE42" s="10">
        <f t="shared" si="49"/>
        <v>0</v>
      </c>
      <c r="CF42" s="11">
        <f t="shared" si="50"/>
        <v>0</v>
      </c>
      <c r="CG42" s="11">
        <f t="shared" si="51"/>
        <v>0</v>
      </c>
      <c r="CH42" s="11">
        <f t="shared" si="52"/>
        <v>0</v>
      </c>
      <c r="CI42" s="11">
        <f t="shared" si="53"/>
        <v>0</v>
      </c>
      <c r="CJ42" s="10">
        <f t="shared" si="54"/>
        <v>0</v>
      </c>
      <c r="CK42" s="10">
        <f t="shared" si="55"/>
        <v>0</v>
      </c>
      <c r="CL42" s="10">
        <f t="shared" si="56"/>
        <v>0</v>
      </c>
      <c r="CM42" s="10">
        <f t="shared" si="57"/>
        <v>0</v>
      </c>
      <c r="CN42" s="10">
        <f t="shared" si="58"/>
        <v>0</v>
      </c>
      <c r="CO42" s="10">
        <f t="shared" si="59"/>
        <v>0</v>
      </c>
      <c r="CP42" s="10">
        <f t="shared" si="60"/>
        <v>0</v>
      </c>
      <c r="CQ42" s="10">
        <f t="shared" si="61"/>
        <v>0</v>
      </c>
      <c r="CR42" s="10">
        <f t="shared" si="62"/>
        <v>0</v>
      </c>
      <c r="CS42" s="10">
        <f t="shared" si="63"/>
        <v>0</v>
      </c>
      <c r="CT42" s="10">
        <f t="shared" si="64"/>
        <v>0</v>
      </c>
      <c r="CU42" s="10">
        <f t="shared" si="65"/>
        <v>0</v>
      </c>
      <c r="CV42" s="9">
        <f t="shared" si="66"/>
        <v>0</v>
      </c>
      <c r="CW42" s="9">
        <f t="shared" si="67"/>
        <v>0</v>
      </c>
      <c r="CX42" s="9">
        <f t="shared" si="68"/>
        <v>0</v>
      </c>
      <c r="CY42" s="9">
        <f t="shared" si="69"/>
        <v>0</v>
      </c>
      <c r="CZ42" s="12">
        <f t="shared" si="71"/>
        <v>0</v>
      </c>
    </row>
    <row r="43" spans="31:104" ht="18" customHeight="1">
      <c r="AE43" s="16">
        <f t="shared" si="0"/>
        <v>0</v>
      </c>
      <c r="AF43" s="16">
        <f t="shared" si="1"/>
        <v>0</v>
      </c>
      <c r="AG43" s="16">
        <f t="shared" si="2"/>
        <v>0</v>
      </c>
      <c r="AH43" s="16">
        <f t="shared" si="3"/>
        <v>0</v>
      </c>
      <c r="AI43" s="16">
        <f t="shared" si="4"/>
        <v>0</v>
      </c>
      <c r="AJ43" s="16">
        <f t="shared" si="5"/>
        <v>0</v>
      </c>
      <c r="AK43" s="16">
        <f t="shared" si="6"/>
        <v>0</v>
      </c>
      <c r="AL43" s="16">
        <f t="shared" si="7"/>
        <v>0</v>
      </c>
      <c r="AM43" s="16">
        <f t="shared" si="8"/>
        <v>0</v>
      </c>
      <c r="AN43" s="16">
        <f t="shared" si="9"/>
        <v>0</v>
      </c>
      <c r="AO43" s="16">
        <f t="shared" si="10"/>
        <v>0</v>
      </c>
      <c r="AP43" s="16">
        <f t="shared" si="11"/>
        <v>0</v>
      </c>
      <c r="AQ43" s="15">
        <f t="shared" si="12"/>
        <v>0.42990838161300676</v>
      </c>
      <c r="AR43" s="6">
        <f t="shared" si="72"/>
        <v>0</v>
      </c>
      <c r="AS43" s="6">
        <f t="shared" si="72"/>
        <v>0</v>
      </c>
      <c r="AT43" s="6">
        <f t="shared" si="72"/>
        <v>0</v>
      </c>
      <c r="AU43" s="6">
        <f t="shared" si="72"/>
        <v>0</v>
      </c>
      <c r="AV43" s="9">
        <f t="shared" si="14"/>
        <v>0</v>
      </c>
      <c r="AW43" s="9">
        <f t="shared" si="15"/>
        <v>0</v>
      </c>
      <c r="AX43" s="9">
        <f t="shared" si="16"/>
        <v>0</v>
      </c>
      <c r="AY43" s="9">
        <f t="shared" si="17"/>
        <v>0</v>
      </c>
      <c r="AZ43" s="9">
        <f t="shared" si="18"/>
        <v>0</v>
      </c>
      <c r="BA43" s="9">
        <f t="shared" si="19"/>
        <v>0</v>
      </c>
      <c r="BB43" s="9">
        <f t="shared" si="20"/>
        <v>0</v>
      </c>
      <c r="BC43" s="9">
        <f t="shared" si="21"/>
        <v>0</v>
      </c>
      <c r="BD43" s="9">
        <f t="shared" si="22"/>
        <v>0</v>
      </c>
      <c r="BE43" s="9">
        <f t="shared" si="23"/>
        <v>0</v>
      </c>
      <c r="BF43" s="9">
        <f t="shared" si="24"/>
        <v>0</v>
      </c>
      <c r="BG43" s="9">
        <f t="shared" si="25"/>
        <v>0</v>
      </c>
      <c r="BH43" s="9">
        <f t="shared" si="26"/>
        <v>0</v>
      </c>
      <c r="BI43" s="9">
        <f t="shared" si="27"/>
        <v>0</v>
      </c>
      <c r="BJ43" s="9">
        <f t="shared" si="28"/>
        <v>0</v>
      </c>
      <c r="BK43" s="9">
        <f t="shared" si="29"/>
        <v>0</v>
      </c>
      <c r="BL43" s="9">
        <f t="shared" si="30"/>
        <v>0</v>
      </c>
      <c r="BM43" s="9">
        <f t="shared" si="31"/>
        <v>0</v>
      </c>
      <c r="BN43" s="9">
        <f t="shared" si="32"/>
        <v>0</v>
      </c>
      <c r="BO43" s="9">
        <f t="shared" si="33"/>
        <v>0</v>
      </c>
      <c r="BP43" s="9">
        <f t="shared" si="34"/>
        <v>0</v>
      </c>
      <c r="BQ43" s="9">
        <f t="shared" si="35"/>
        <v>0</v>
      </c>
      <c r="BR43" s="9">
        <f t="shared" si="36"/>
        <v>0</v>
      </c>
      <c r="BS43" s="9">
        <f t="shared" si="37"/>
        <v>0</v>
      </c>
      <c r="BT43" s="9">
        <f t="shared" si="38"/>
        <v>0</v>
      </c>
      <c r="BU43" s="9">
        <f t="shared" si="39"/>
        <v>0</v>
      </c>
      <c r="BV43" s="9">
        <f t="shared" si="40"/>
        <v>0</v>
      </c>
      <c r="BW43" s="9">
        <f t="shared" si="41"/>
        <v>0</v>
      </c>
      <c r="BX43" s="6">
        <f t="shared" si="42"/>
        <v>0</v>
      </c>
      <c r="BY43" s="6">
        <f t="shared" si="43"/>
        <v>0</v>
      </c>
      <c r="BZ43" s="6">
        <f t="shared" si="44"/>
        <v>0</v>
      </c>
      <c r="CA43" s="6">
        <f t="shared" si="45"/>
        <v>0</v>
      </c>
      <c r="CB43" s="10">
        <f t="shared" si="46"/>
        <v>0</v>
      </c>
      <c r="CC43" s="10">
        <f t="shared" si="47"/>
        <v>0</v>
      </c>
      <c r="CD43" s="10">
        <f t="shared" si="48"/>
        <v>0</v>
      </c>
      <c r="CE43" s="10">
        <f t="shared" si="49"/>
        <v>0</v>
      </c>
      <c r="CF43" s="11">
        <f t="shared" si="50"/>
        <v>0</v>
      </c>
      <c r="CG43" s="11">
        <f t="shared" si="51"/>
        <v>0</v>
      </c>
      <c r="CH43" s="11">
        <f t="shared" si="52"/>
        <v>0</v>
      </c>
      <c r="CI43" s="11">
        <f t="shared" si="53"/>
        <v>0</v>
      </c>
      <c r="CJ43" s="10">
        <f t="shared" si="54"/>
        <v>0</v>
      </c>
      <c r="CK43" s="10">
        <f t="shared" si="55"/>
        <v>0</v>
      </c>
      <c r="CL43" s="10">
        <f t="shared" si="56"/>
        <v>0</v>
      </c>
      <c r="CM43" s="10">
        <f t="shared" si="57"/>
        <v>0</v>
      </c>
      <c r="CN43" s="10">
        <f t="shared" si="58"/>
        <v>0</v>
      </c>
      <c r="CO43" s="10">
        <f t="shared" si="59"/>
        <v>0</v>
      </c>
      <c r="CP43" s="10">
        <f t="shared" si="60"/>
        <v>0</v>
      </c>
      <c r="CQ43" s="10">
        <f t="shared" si="61"/>
        <v>0</v>
      </c>
      <c r="CR43" s="10">
        <f t="shared" si="62"/>
        <v>0</v>
      </c>
      <c r="CS43" s="10">
        <f t="shared" si="63"/>
        <v>0</v>
      </c>
      <c r="CT43" s="10">
        <f t="shared" si="64"/>
        <v>0</v>
      </c>
      <c r="CU43" s="10">
        <f t="shared" si="65"/>
        <v>0</v>
      </c>
      <c r="CV43" s="9">
        <f t="shared" si="66"/>
        <v>0</v>
      </c>
      <c r="CW43" s="9">
        <f t="shared" si="67"/>
        <v>0</v>
      </c>
      <c r="CX43" s="9">
        <f t="shared" si="68"/>
        <v>0</v>
      </c>
      <c r="CY43" s="9">
        <f t="shared" si="69"/>
        <v>0</v>
      </c>
      <c r="CZ43" s="12">
        <f t="shared" si="71"/>
        <v>0</v>
      </c>
    </row>
    <row r="44" spans="31:104" ht="18" customHeight="1">
      <c r="AE44" s="16">
        <f t="shared" si="0"/>
        <v>0</v>
      </c>
      <c r="AF44" s="16">
        <f t="shared" si="1"/>
        <v>0</v>
      </c>
      <c r="AG44" s="16">
        <f t="shared" si="2"/>
        <v>0</v>
      </c>
      <c r="AH44" s="16">
        <f t="shared" si="3"/>
        <v>0</v>
      </c>
      <c r="AI44" s="16">
        <f t="shared" si="4"/>
        <v>0</v>
      </c>
      <c r="AJ44" s="16">
        <f t="shared" si="5"/>
        <v>0</v>
      </c>
      <c r="AK44" s="16">
        <f t="shared" si="6"/>
        <v>0</v>
      </c>
      <c r="AL44" s="16">
        <f t="shared" si="7"/>
        <v>0</v>
      </c>
      <c r="AM44" s="16">
        <f t="shared" si="8"/>
        <v>0</v>
      </c>
      <c r="AN44" s="16">
        <f t="shared" si="9"/>
        <v>0</v>
      </c>
      <c r="AO44" s="16">
        <f t="shared" si="10"/>
        <v>0</v>
      </c>
      <c r="AP44" s="16">
        <f t="shared" si="11"/>
        <v>0</v>
      </c>
      <c r="AQ44" s="15">
        <f t="shared" si="12"/>
        <v>0.42990838161300676</v>
      </c>
      <c r="AR44" s="6">
        <f t="shared" si="72"/>
        <v>0</v>
      </c>
      <c r="AS44" s="6">
        <f t="shared" si="72"/>
        <v>0</v>
      </c>
      <c r="AT44" s="6">
        <f t="shared" si="72"/>
        <v>0</v>
      </c>
      <c r="AU44" s="6">
        <f t="shared" si="72"/>
        <v>0</v>
      </c>
      <c r="AV44" s="9">
        <f t="shared" si="14"/>
        <v>0</v>
      </c>
      <c r="AW44" s="9">
        <f t="shared" si="15"/>
        <v>0</v>
      </c>
      <c r="AX44" s="9">
        <f t="shared" si="16"/>
        <v>0</v>
      </c>
      <c r="AY44" s="9">
        <f t="shared" si="17"/>
        <v>0</v>
      </c>
      <c r="AZ44" s="9">
        <f t="shared" si="18"/>
        <v>0</v>
      </c>
      <c r="BA44" s="9">
        <f t="shared" si="19"/>
        <v>0</v>
      </c>
      <c r="BB44" s="9">
        <f t="shared" si="20"/>
        <v>0</v>
      </c>
      <c r="BC44" s="9">
        <f t="shared" si="21"/>
        <v>0</v>
      </c>
      <c r="BD44" s="9">
        <f t="shared" si="22"/>
        <v>0</v>
      </c>
      <c r="BE44" s="9">
        <f t="shared" si="23"/>
        <v>0</v>
      </c>
      <c r="BF44" s="9">
        <f t="shared" si="24"/>
        <v>0</v>
      </c>
      <c r="BG44" s="9">
        <f t="shared" si="25"/>
        <v>0</v>
      </c>
      <c r="BH44" s="9">
        <f t="shared" si="26"/>
        <v>0</v>
      </c>
      <c r="BI44" s="9">
        <f t="shared" si="27"/>
        <v>0</v>
      </c>
      <c r="BJ44" s="9">
        <f t="shared" si="28"/>
        <v>0</v>
      </c>
      <c r="BK44" s="9">
        <f t="shared" si="29"/>
        <v>0</v>
      </c>
      <c r="BL44" s="9">
        <f t="shared" si="30"/>
        <v>0</v>
      </c>
      <c r="BM44" s="9">
        <f t="shared" si="31"/>
        <v>0</v>
      </c>
      <c r="BN44" s="9">
        <f t="shared" si="32"/>
        <v>0</v>
      </c>
      <c r="BO44" s="9">
        <f t="shared" si="33"/>
        <v>0</v>
      </c>
      <c r="BP44" s="9">
        <f t="shared" si="34"/>
        <v>0</v>
      </c>
      <c r="BQ44" s="9">
        <f t="shared" si="35"/>
        <v>0</v>
      </c>
      <c r="BR44" s="9">
        <f t="shared" si="36"/>
        <v>0</v>
      </c>
      <c r="BS44" s="9">
        <f t="shared" si="37"/>
        <v>0</v>
      </c>
      <c r="BT44" s="9">
        <f t="shared" si="38"/>
        <v>0</v>
      </c>
      <c r="BU44" s="9">
        <f t="shared" si="39"/>
        <v>0</v>
      </c>
      <c r="BV44" s="9">
        <f t="shared" si="40"/>
        <v>0</v>
      </c>
      <c r="BW44" s="9">
        <f t="shared" si="41"/>
        <v>0</v>
      </c>
      <c r="BX44" s="6">
        <f t="shared" si="42"/>
        <v>0</v>
      </c>
      <c r="BY44" s="6">
        <f t="shared" si="43"/>
        <v>0</v>
      </c>
      <c r="BZ44" s="6">
        <f t="shared" si="44"/>
        <v>0</v>
      </c>
      <c r="CA44" s="6">
        <f t="shared" si="45"/>
        <v>0</v>
      </c>
      <c r="CB44" s="10">
        <f t="shared" si="46"/>
        <v>0</v>
      </c>
      <c r="CC44" s="10">
        <f t="shared" si="47"/>
        <v>0</v>
      </c>
      <c r="CD44" s="10">
        <f t="shared" si="48"/>
        <v>0</v>
      </c>
      <c r="CE44" s="10">
        <f t="shared" si="49"/>
        <v>0</v>
      </c>
      <c r="CF44" s="11">
        <f t="shared" si="50"/>
        <v>0</v>
      </c>
      <c r="CG44" s="11">
        <f t="shared" si="51"/>
        <v>0</v>
      </c>
      <c r="CH44" s="11">
        <f t="shared" si="52"/>
        <v>0</v>
      </c>
      <c r="CI44" s="11">
        <f t="shared" si="53"/>
        <v>0</v>
      </c>
      <c r="CJ44" s="10">
        <f t="shared" si="54"/>
        <v>0</v>
      </c>
      <c r="CK44" s="10">
        <f t="shared" si="55"/>
        <v>0</v>
      </c>
      <c r="CL44" s="10">
        <f t="shared" si="56"/>
        <v>0</v>
      </c>
      <c r="CM44" s="10">
        <f t="shared" si="57"/>
        <v>0</v>
      </c>
      <c r="CN44" s="10">
        <f t="shared" si="58"/>
        <v>0</v>
      </c>
      <c r="CO44" s="10">
        <f t="shared" si="59"/>
        <v>0</v>
      </c>
      <c r="CP44" s="10">
        <f t="shared" si="60"/>
        <v>0</v>
      </c>
      <c r="CQ44" s="10">
        <f t="shared" si="61"/>
        <v>0</v>
      </c>
      <c r="CR44" s="10">
        <f t="shared" si="62"/>
        <v>0</v>
      </c>
      <c r="CS44" s="10">
        <f t="shared" si="63"/>
        <v>0</v>
      </c>
      <c r="CT44" s="10">
        <f t="shared" si="64"/>
        <v>0</v>
      </c>
      <c r="CU44" s="10">
        <f t="shared" si="65"/>
        <v>0</v>
      </c>
      <c r="CV44" s="9">
        <f t="shared" si="66"/>
        <v>0</v>
      </c>
      <c r="CW44" s="9">
        <f t="shared" si="67"/>
        <v>0</v>
      </c>
      <c r="CX44" s="9">
        <f t="shared" si="68"/>
        <v>0</v>
      </c>
      <c r="CY44" s="9">
        <f t="shared" si="69"/>
        <v>0</v>
      </c>
      <c r="CZ44" s="12">
        <f t="shared" si="71"/>
        <v>0</v>
      </c>
    </row>
    <row r="45" spans="31:104" ht="18" customHeight="1">
      <c r="AE45" s="16">
        <f t="shared" si="0"/>
        <v>0</v>
      </c>
      <c r="AF45" s="16">
        <f t="shared" si="1"/>
        <v>0</v>
      </c>
      <c r="AG45" s="16">
        <f t="shared" si="2"/>
        <v>0</v>
      </c>
      <c r="AH45" s="16">
        <f t="shared" si="3"/>
        <v>0</v>
      </c>
      <c r="AI45" s="16">
        <f t="shared" si="4"/>
        <v>0</v>
      </c>
      <c r="AJ45" s="16">
        <f t="shared" si="5"/>
        <v>0</v>
      </c>
      <c r="AK45" s="16">
        <f t="shared" si="6"/>
        <v>0</v>
      </c>
      <c r="AL45" s="16">
        <f t="shared" si="7"/>
        <v>0</v>
      </c>
      <c r="AM45" s="16">
        <f t="shared" si="8"/>
        <v>0</v>
      </c>
      <c r="AN45" s="16">
        <f t="shared" si="9"/>
        <v>0</v>
      </c>
      <c r="AO45" s="16">
        <f t="shared" si="10"/>
        <v>0</v>
      </c>
      <c r="AP45" s="16">
        <f t="shared" si="11"/>
        <v>0</v>
      </c>
      <c r="AQ45" s="15">
        <f t="shared" si="12"/>
        <v>0.42990838161300676</v>
      </c>
      <c r="AR45" s="6">
        <f t="shared" si="72"/>
        <v>0</v>
      </c>
      <c r="AS45" s="6">
        <f t="shared" si="72"/>
        <v>0</v>
      </c>
      <c r="AT45" s="6">
        <f t="shared" si="72"/>
        <v>0</v>
      </c>
      <c r="AU45" s="6">
        <f t="shared" si="72"/>
        <v>0</v>
      </c>
      <c r="AV45" s="9">
        <f t="shared" si="14"/>
        <v>0</v>
      </c>
      <c r="AW45" s="9">
        <f t="shared" si="15"/>
        <v>0</v>
      </c>
      <c r="AX45" s="9">
        <f t="shared" si="16"/>
        <v>0</v>
      </c>
      <c r="AY45" s="9">
        <f t="shared" si="17"/>
        <v>0</v>
      </c>
      <c r="AZ45" s="9">
        <f t="shared" si="18"/>
        <v>0</v>
      </c>
      <c r="BA45" s="9">
        <f t="shared" si="19"/>
        <v>0</v>
      </c>
      <c r="BB45" s="9">
        <f t="shared" si="20"/>
        <v>0</v>
      </c>
      <c r="BC45" s="9">
        <f t="shared" si="21"/>
        <v>0</v>
      </c>
      <c r="BD45" s="9">
        <f t="shared" si="22"/>
        <v>0</v>
      </c>
      <c r="BE45" s="9">
        <f t="shared" si="23"/>
        <v>0</v>
      </c>
      <c r="BF45" s="9">
        <f t="shared" si="24"/>
        <v>0</v>
      </c>
      <c r="BG45" s="9">
        <f t="shared" si="25"/>
        <v>0</v>
      </c>
      <c r="BH45" s="9">
        <f t="shared" si="26"/>
        <v>0</v>
      </c>
      <c r="BI45" s="9">
        <f t="shared" si="27"/>
        <v>0</v>
      </c>
      <c r="BJ45" s="9">
        <f t="shared" si="28"/>
        <v>0</v>
      </c>
      <c r="BK45" s="9">
        <f t="shared" si="29"/>
        <v>0</v>
      </c>
      <c r="BL45" s="9">
        <f t="shared" si="30"/>
        <v>0</v>
      </c>
      <c r="BM45" s="9">
        <f t="shared" si="31"/>
        <v>0</v>
      </c>
      <c r="BN45" s="9">
        <f t="shared" si="32"/>
        <v>0</v>
      </c>
      <c r="BO45" s="9">
        <f t="shared" si="33"/>
        <v>0</v>
      </c>
      <c r="BP45" s="9">
        <f t="shared" si="34"/>
        <v>0</v>
      </c>
      <c r="BQ45" s="9">
        <f t="shared" si="35"/>
        <v>0</v>
      </c>
      <c r="BR45" s="9">
        <f t="shared" si="36"/>
        <v>0</v>
      </c>
      <c r="BS45" s="9">
        <f t="shared" si="37"/>
        <v>0</v>
      </c>
      <c r="BT45" s="9">
        <f t="shared" si="38"/>
        <v>0</v>
      </c>
      <c r="BU45" s="9">
        <f t="shared" si="39"/>
        <v>0</v>
      </c>
      <c r="BV45" s="9">
        <f t="shared" si="40"/>
        <v>0</v>
      </c>
      <c r="BW45" s="9">
        <f t="shared" si="41"/>
        <v>0</v>
      </c>
      <c r="BX45" s="6">
        <f t="shared" si="42"/>
        <v>0</v>
      </c>
      <c r="BY45" s="6">
        <f t="shared" si="43"/>
        <v>0</v>
      </c>
      <c r="BZ45" s="6">
        <f t="shared" si="44"/>
        <v>0</v>
      </c>
      <c r="CA45" s="6">
        <f t="shared" si="45"/>
        <v>0</v>
      </c>
      <c r="CB45" s="10">
        <f t="shared" si="46"/>
        <v>0</v>
      </c>
      <c r="CC45" s="10">
        <f t="shared" si="47"/>
        <v>0</v>
      </c>
      <c r="CD45" s="10">
        <f t="shared" si="48"/>
        <v>0</v>
      </c>
      <c r="CE45" s="10">
        <f t="shared" si="49"/>
        <v>0</v>
      </c>
      <c r="CF45" s="11">
        <f t="shared" si="50"/>
        <v>0</v>
      </c>
      <c r="CG45" s="11">
        <f t="shared" si="51"/>
        <v>0</v>
      </c>
      <c r="CH45" s="11">
        <f t="shared" si="52"/>
        <v>0</v>
      </c>
      <c r="CI45" s="11">
        <f t="shared" si="53"/>
        <v>0</v>
      </c>
      <c r="CJ45" s="10">
        <f t="shared" si="54"/>
        <v>0</v>
      </c>
      <c r="CK45" s="10">
        <f t="shared" si="55"/>
        <v>0</v>
      </c>
      <c r="CL45" s="10">
        <f t="shared" si="56"/>
        <v>0</v>
      </c>
      <c r="CM45" s="10">
        <f t="shared" si="57"/>
        <v>0</v>
      </c>
      <c r="CN45" s="10">
        <f t="shared" si="58"/>
        <v>0</v>
      </c>
      <c r="CO45" s="10">
        <f t="shared" si="59"/>
        <v>0</v>
      </c>
      <c r="CP45" s="10">
        <f t="shared" si="60"/>
        <v>0</v>
      </c>
      <c r="CQ45" s="10">
        <f t="shared" si="61"/>
        <v>0</v>
      </c>
      <c r="CR45" s="10">
        <f t="shared" si="62"/>
        <v>0</v>
      </c>
      <c r="CS45" s="10">
        <f t="shared" si="63"/>
        <v>0</v>
      </c>
      <c r="CT45" s="10">
        <f t="shared" si="64"/>
        <v>0</v>
      </c>
      <c r="CU45" s="10">
        <f t="shared" si="65"/>
        <v>0</v>
      </c>
      <c r="CV45" s="9">
        <f t="shared" si="66"/>
        <v>0</v>
      </c>
      <c r="CW45" s="9">
        <f t="shared" si="67"/>
        <v>0</v>
      </c>
      <c r="CX45" s="9">
        <f t="shared" si="68"/>
        <v>0</v>
      </c>
      <c r="CY45" s="9">
        <f t="shared" si="69"/>
        <v>0</v>
      </c>
      <c r="CZ45" s="12">
        <f t="shared" si="71"/>
        <v>0</v>
      </c>
    </row>
    <row r="46" spans="31:104" ht="18" customHeight="1">
      <c r="AE46" s="16">
        <f t="shared" si="0"/>
        <v>0</v>
      </c>
      <c r="AF46" s="16">
        <f t="shared" si="1"/>
        <v>0</v>
      </c>
      <c r="AG46" s="16">
        <f t="shared" si="2"/>
        <v>0</v>
      </c>
      <c r="AH46" s="16">
        <f t="shared" si="3"/>
        <v>0</v>
      </c>
      <c r="AI46" s="16">
        <f t="shared" si="4"/>
        <v>0</v>
      </c>
      <c r="AJ46" s="16">
        <f t="shared" si="5"/>
        <v>0</v>
      </c>
      <c r="AK46" s="16">
        <f t="shared" si="6"/>
        <v>0</v>
      </c>
      <c r="AL46" s="16">
        <f t="shared" si="7"/>
        <v>0</v>
      </c>
      <c r="AM46" s="16">
        <f t="shared" si="8"/>
        <v>0</v>
      </c>
      <c r="AN46" s="16">
        <f t="shared" si="9"/>
        <v>0</v>
      </c>
      <c r="AO46" s="16">
        <f t="shared" si="10"/>
        <v>0</v>
      </c>
      <c r="AP46" s="16">
        <f t="shared" si="11"/>
        <v>0</v>
      </c>
      <c r="AQ46" s="15">
        <f t="shared" si="12"/>
        <v>0.42990838161300676</v>
      </c>
      <c r="AR46" s="6">
        <f t="shared" si="72"/>
        <v>0</v>
      </c>
      <c r="AS46" s="6">
        <f t="shared" si="72"/>
        <v>0</v>
      </c>
      <c r="AT46" s="6">
        <f t="shared" si="72"/>
        <v>0</v>
      </c>
      <c r="AU46" s="6">
        <f t="shared" si="72"/>
        <v>0</v>
      </c>
      <c r="AV46" s="9">
        <f t="shared" si="14"/>
        <v>0</v>
      </c>
      <c r="AW46" s="9">
        <f t="shared" si="15"/>
        <v>0</v>
      </c>
      <c r="AX46" s="9">
        <f t="shared" si="16"/>
        <v>0</v>
      </c>
      <c r="AY46" s="9">
        <f t="shared" si="17"/>
        <v>0</v>
      </c>
      <c r="AZ46" s="9">
        <f t="shared" si="18"/>
        <v>0</v>
      </c>
      <c r="BA46" s="9">
        <f t="shared" si="19"/>
        <v>0</v>
      </c>
      <c r="BB46" s="9">
        <f t="shared" si="20"/>
        <v>0</v>
      </c>
      <c r="BC46" s="9">
        <f t="shared" si="21"/>
        <v>0</v>
      </c>
      <c r="BD46" s="9">
        <f t="shared" si="22"/>
        <v>0</v>
      </c>
      <c r="BE46" s="9">
        <f t="shared" si="23"/>
        <v>0</v>
      </c>
      <c r="BF46" s="9">
        <f t="shared" si="24"/>
        <v>0</v>
      </c>
      <c r="BG46" s="9">
        <f t="shared" si="25"/>
        <v>0</v>
      </c>
      <c r="BH46" s="9">
        <f t="shared" si="26"/>
        <v>0</v>
      </c>
      <c r="BI46" s="9">
        <f t="shared" si="27"/>
        <v>0</v>
      </c>
      <c r="BJ46" s="9">
        <f t="shared" si="28"/>
        <v>0</v>
      </c>
      <c r="BK46" s="9">
        <f t="shared" si="29"/>
        <v>0</v>
      </c>
      <c r="BL46" s="9">
        <f t="shared" si="30"/>
        <v>0</v>
      </c>
      <c r="BM46" s="9">
        <f t="shared" si="31"/>
        <v>0</v>
      </c>
      <c r="BN46" s="9">
        <f t="shared" si="32"/>
        <v>0</v>
      </c>
      <c r="BO46" s="9">
        <f t="shared" si="33"/>
        <v>0</v>
      </c>
      <c r="BP46" s="9">
        <f t="shared" si="34"/>
        <v>0</v>
      </c>
      <c r="BQ46" s="9">
        <f t="shared" si="35"/>
        <v>0</v>
      </c>
      <c r="BR46" s="9">
        <f t="shared" si="36"/>
        <v>0</v>
      </c>
      <c r="BS46" s="9">
        <f t="shared" si="37"/>
        <v>0</v>
      </c>
      <c r="BT46" s="9">
        <f t="shared" si="38"/>
        <v>0</v>
      </c>
      <c r="BU46" s="9">
        <f t="shared" si="39"/>
        <v>0</v>
      </c>
      <c r="BV46" s="9">
        <f t="shared" si="40"/>
        <v>0</v>
      </c>
      <c r="BW46" s="9">
        <f t="shared" si="41"/>
        <v>0</v>
      </c>
      <c r="BX46" s="6">
        <f t="shared" si="42"/>
        <v>0</v>
      </c>
      <c r="BY46" s="6">
        <f t="shared" si="43"/>
        <v>0</v>
      </c>
      <c r="BZ46" s="6">
        <f t="shared" si="44"/>
        <v>0</v>
      </c>
      <c r="CA46" s="6">
        <f t="shared" si="45"/>
        <v>0</v>
      </c>
      <c r="CB46" s="10">
        <f t="shared" si="46"/>
        <v>0</v>
      </c>
      <c r="CC46" s="10">
        <f t="shared" si="47"/>
        <v>0</v>
      </c>
      <c r="CD46" s="10">
        <f t="shared" si="48"/>
        <v>0</v>
      </c>
      <c r="CE46" s="10">
        <f t="shared" si="49"/>
        <v>0</v>
      </c>
      <c r="CF46" s="11">
        <f t="shared" si="50"/>
        <v>0</v>
      </c>
      <c r="CG46" s="11">
        <f t="shared" si="51"/>
        <v>0</v>
      </c>
      <c r="CH46" s="11">
        <f t="shared" si="52"/>
        <v>0</v>
      </c>
      <c r="CI46" s="11">
        <f t="shared" si="53"/>
        <v>0</v>
      </c>
      <c r="CJ46" s="10">
        <f t="shared" si="54"/>
        <v>0</v>
      </c>
      <c r="CK46" s="10">
        <f t="shared" si="55"/>
        <v>0</v>
      </c>
      <c r="CL46" s="10">
        <f t="shared" si="56"/>
        <v>0</v>
      </c>
      <c r="CM46" s="10">
        <f t="shared" si="57"/>
        <v>0</v>
      </c>
      <c r="CN46" s="10">
        <f t="shared" si="58"/>
        <v>0</v>
      </c>
      <c r="CO46" s="10">
        <f t="shared" si="59"/>
        <v>0</v>
      </c>
      <c r="CP46" s="10">
        <f t="shared" si="60"/>
        <v>0</v>
      </c>
      <c r="CQ46" s="10">
        <f t="shared" si="61"/>
        <v>0</v>
      </c>
      <c r="CR46" s="10">
        <f t="shared" si="62"/>
        <v>0</v>
      </c>
      <c r="CS46" s="10">
        <f t="shared" si="63"/>
        <v>0</v>
      </c>
      <c r="CT46" s="10">
        <f t="shared" si="64"/>
        <v>0</v>
      </c>
      <c r="CU46" s="10">
        <f t="shared" si="65"/>
        <v>0</v>
      </c>
      <c r="CV46" s="9">
        <f t="shared" si="66"/>
        <v>0</v>
      </c>
      <c r="CW46" s="9">
        <f t="shared" si="67"/>
        <v>0</v>
      </c>
      <c r="CX46" s="9">
        <f t="shared" si="68"/>
        <v>0</v>
      </c>
      <c r="CY46" s="9">
        <f t="shared" si="69"/>
        <v>0</v>
      </c>
      <c r="CZ46" s="12">
        <f t="shared" si="71"/>
        <v>0</v>
      </c>
    </row>
    <row r="47" spans="31:104" ht="18" customHeight="1">
      <c r="AE47" s="16">
        <f t="shared" si="0"/>
        <v>0</v>
      </c>
      <c r="AF47" s="16">
        <f t="shared" si="1"/>
        <v>0</v>
      </c>
      <c r="AG47" s="16">
        <f t="shared" si="2"/>
        <v>0</v>
      </c>
      <c r="AH47" s="16">
        <f t="shared" si="3"/>
        <v>0</v>
      </c>
      <c r="AI47" s="16">
        <f t="shared" si="4"/>
        <v>0</v>
      </c>
      <c r="AJ47" s="16">
        <f t="shared" si="5"/>
        <v>0</v>
      </c>
      <c r="AK47" s="16">
        <f t="shared" si="6"/>
        <v>0</v>
      </c>
      <c r="AL47" s="16">
        <f t="shared" si="7"/>
        <v>0</v>
      </c>
      <c r="AM47" s="16">
        <f t="shared" si="8"/>
        <v>0</v>
      </c>
      <c r="AN47" s="16">
        <f t="shared" si="9"/>
        <v>0</v>
      </c>
      <c r="AO47" s="16">
        <f t="shared" si="10"/>
        <v>0</v>
      </c>
      <c r="AP47" s="16">
        <f t="shared" si="11"/>
        <v>0</v>
      </c>
      <c r="AQ47" s="15">
        <f t="shared" si="12"/>
        <v>0.42990838161300676</v>
      </c>
      <c r="AR47" s="6">
        <f t="shared" si="72"/>
        <v>0</v>
      </c>
      <c r="AS47" s="6">
        <f t="shared" si="72"/>
        <v>0</v>
      </c>
      <c r="AT47" s="6">
        <f t="shared" si="72"/>
        <v>0</v>
      </c>
      <c r="AU47" s="6">
        <f t="shared" si="72"/>
        <v>0</v>
      </c>
      <c r="AV47" s="9">
        <f t="shared" si="14"/>
        <v>0</v>
      </c>
      <c r="AW47" s="9">
        <f t="shared" si="15"/>
        <v>0</v>
      </c>
      <c r="AX47" s="9">
        <f t="shared" si="16"/>
        <v>0</v>
      </c>
      <c r="AY47" s="9">
        <f t="shared" si="17"/>
        <v>0</v>
      </c>
      <c r="AZ47" s="9">
        <f t="shared" si="18"/>
        <v>0</v>
      </c>
      <c r="BA47" s="9">
        <f t="shared" si="19"/>
        <v>0</v>
      </c>
      <c r="BB47" s="9">
        <f t="shared" si="20"/>
        <v>0</v>
      </c>
      <c r="BC47" s="9">
        <f t="shared" si="21"/>
        <v>0</v>
      </c>
      <c r="BD47" s="9">
        <f t="shared" si="22"/>
        <v>0</v>
      </c>
      <c r="BE47" s="9">
        <f t="shared" si="23"/>
        <v>0</v>
      </c>
      <c r="BF47" s="9">
        <f t="shared" si="24"/>
        <v>0</v>
      </c>
      <c r="BG47" s="9">
        <f t="shared" si="25"/>
        <v>0</v>
      </c>
      <c r="BH47" s="9">
        <f t="shared" si="26"/>
        <v>0</v>
      </c>
      <c r="BI47" s="9">
        <f t="shared" si="27"/>
        <v>0</v>
      </c>
      <c r="BJ47" s="9">
        <f t="shared" si="28"/>
        <v>0</v>
      </c>
      <c r="BK47" s="9">
        <f t="shared" si="29"/>
        <v>0</v>
      </c>
      <c r="BL47" s="9">
        <f t="shared" si="30"/>
        <v>0</v>
      </c>
      <c r="BM47" s="9">
        <f t="shared" si="31"/>
        <v>0</v>
      </c>
      <c r="BN47" s="9">
        <f t="shared" si="32"/>
        <v>0</v>
      </c>
      <c r="BO47" s="9">
        <f t="shared" si="33"/>
        <v>0</v>
      </c>
      <c r="BP47" s="9">
        <f t="shared" si="34"/>
        <v>0</v>
      </c>
      <c r="BQ47" s="9">
        <f t="shared" si="35"/>
        <v>0</v>
      </c>
      <c r="BR47" s="9">
        <f t="shared" si="36"/>
        <v>0</v>
      </c>
      <c r="BS47" s="9">
        <f t="shared" si="37"/>
        <v>0</v>
      </c>
      <c r="BT47" s="9">
        <f t="shared" si="38"/>
        <v>0</v>
      </c>
      <c r="BU47" s="9">
        <f t="shared" si="39"/>
        <v>0</v>
      </c>
      <c r="BV47" s="9">
        <f t="shared" si="40"/>
        <v>0</v>
      </c>
      <c r="BW47" s="9">
        <f t="shared" si="41"/>
        <v>0</v>
      </c>
      <c r="BX47" s="6">
        <f t="shared" si="42"/>
        <v>0</v>
      </c>
      <c r="BY47" s="6">
        <f t="shared" si="43"/>
        <v>0</v>
      </c>
      <c r="BZ47" s="6">
        <f t="shared" si="44"/>
        <v>0</v>
      </c>
      <c r="CA47" s="6">
        <f t="shared" si="45"/>
        <v>0</v>
      </c>
      <c r="CB47" s="10">
        <f t="shared" si="46"/>
        <v>0</v>
      </c>
      <c r="CC47" s="10">
        <f t="shared" si="47"/>
        <v>0</v>
      </c>
      <c r="CD47" s="10">
        <f t="shared" si="48"/>
        <v>0</v>
      </c>
      <c r="CE47" s="10">
        <f t="shared" si="49"/>
        <v>0</v>
      </c>
      <c r="CF47" s="11">
        <f t="shared" si="50"/>
        <v>0</v>
      </c>
      <c r="CG47" s="11">
        <f t="shared" si="51"/>
        <v>0</v>
      </c>
      <c r="CH47" s="11">
        <f t="shared" si="52"/>
        <v>0</v>
      </c>
      <c r="CI47" s="11">
        <f t="shared" si="53"/>
        <v>0</v>
      </c>
      <c r="CJ47" s="10">
        <f t="shared" si="54"/>
        <v>0</v>
      </c>
      <c r="CK47" s="10">
        <f t="shared" si="55"/>
        <v>0</v>
      </c>
      <c r="CL47" s="10">
        <f t="shared" si="56"/>
        <v>0</v>
      </c>
      <c r="CM47" s="10">
        <f t="shared" si="57"/>
        <v>0</v>
      </c>
      <c r="CN47" s="10">
        <f t="shared" si="58"/>
        <v>0</v>
      </c>
      <c r="CO47" s="10">
        <f t="shared" si="59"/>
        <v>0</v>
      </c>
      <c r="CP47" s="10">
        <f t="shared" si="60"/>
        <v>0</v>
      </c>
      <c r="CQ47" s="10">
        <f t="shared" si="61"/>
        <v>0</v>
      </c>
      <c r="CR47" s="10">
        <f t="shared" si="62"/>
        <v>0</v>
      </c>
      <c r="CS47" s="10">
        <f t="shared" si="63"/>
        <v>0</v>
      </c>
      <c r="CT47" s="10">
        <f t="shared" si="64"/>
        <v>0</v>
      </c>
      <c r="CU47" s="10">
        <f t="shared" si="65"/>
        <v>0</v>
      </c>
      <c r="CV47" s="9">
        <f t="shared" si="66"/>
        <v>0</v>
      </c>
      <c r="CW47" s="9">
        <f t="shared" si="67"/>
        <v>0</v>
      </c>
      <c r="CX47" s="9">
        <f t="shared" si="68"/>
        <v>0</v>
      </c>
      <c r="CY47" s="9">
        <f t="shared" si="69"/>
        <v>0</v>
      </c>
      <c r="CZ47" s="12">
        <f t="shared" si="71"/>
        <v>0</v>
      </c>
    </row>
    <row r="48" spans="31:104" ht="18" customHeight="1">
      <c r="AE48" s="16">
        <f t="shared" si="0"/>
        <v>0</v>
      </c>
      <c r="AF48" s="16">
        <f t="shared" si="1"/>
        <v>0</v>
      </c>
      <c r="AG48" s="16">
        <f t="shared" si="2"/>
        <v>0</v>
      </c>
      <c r="AH48" s="16">
        <f t="shared" si="3"/>
        <v>0</v>
      </c>
      <c r="AI48" s="16">
        <f t="shared" si="4"/>
        <v>0</v>
      </c>
      <c r="AJ48" s="16">
        <f t="shared" si="5"/>
        <v>0</v>
      </c>
      <c r="AK48" s="16">
        <f t="shared" si="6"/>
        <v>0</v>
      </c>
      <c r="AL48" s="16">
        <f t="shared" si="7"/>
        <v>0</v>
      </c>
      <c r="AM48" s="16">
        <f t="shared" si="8"/>
        <v>0</v>
      </c>
      <c r="AN48" s="16">
        <f t="shared" si="9"/>
        <v>0</v>
      </c>
      <c r="AO48" s="16">
        <f t="shared" si="10"/>
        <v>0</v>
      </c>
      <c r="AP48" s="16">
        <f t="shared" si="11"/>
        <v>0</v>
      </c>
      <c r="AQ48" s="15">
        <f t="shared" si="12"/>
        <v>0.42990838161300676</v>
      </c>
      <c r="AR48" s="6">
        <f t="shared" si="72"/>
        <v>0</v>
      </c>
      <c r="AS48" s="6">
        <f t="shared" si="72"/>
        <v>0</v>
      </c>
      <c r="AT48" s="6">
        <f t="shared" si="72"/>
        <v>0</v>
      </c>
      <c r="AU48" s="6">
        <f t="shared" si="72"/>
        <v>0</v>
      </c>
      <c r="AV48" s="9">
        <f t="shared" si="14"/>
        <v>0</v>
      </c>
      <c r="AW48" s="9">
        <f t="shared" si="15"/>
        <v>0</v>
      </c>
      <c r="AX48" s="9">
        <f t="shared" si="16"/>
        <v>0</v>
      </c>
      <c r="AY48" s="9">
        <f t="shared" si="17"/>
        <v>0</v>
      </c>
      <c r="AZ48" s="9">
        <f t="shared" si="18"/>
        <v>0</v>
      </c>
      <c r="BA48" s="9">
        <f t="shared" si="19"/>
        <v>0</v>
      </c>
      <c r="BB48" s="9">
        <f t="shared" si="20"/>
        <v>0</v>
      </c>
      <c r="BC48" s="9">
        <f t="shared" si="21"/>
        <v>0</v>
      </c>
      <c r="BD48" s="9">
        <f t="shared" si="22"/>
        <v>0</v>
      </c>
      <c r="BE48" s="9">
        <f t="shared" si="23"/>
        <v>0</v>
      </c>
      <c r="BF48" s="9">
        <f t="shared" si="24"/>
        <v>0</v>
      </c>
      <c r="BG48" s="9">
        <f t="shared" si="25"/>
        <v>0</v>
      </c>
      <c r="BH48" s="9">
        <f t="shared" si="26"/>
        <v>0</v>
      </c>
      <c r="BI48" s="9">
        <f t="shared" si="27"/>
        <v>0</v>
      </c>
      <c r="BJ48" s="9">
        <f t="shared" si="28"/>
        <v>0</v>
      </c>
      <c r="BK48" s="9">
        <f t="shared" si="29"/>
        <v>0</v>
      </c>
      <c r="BL48" s="9">
        <f t="shared" si="30"/>
        <v>0</v>
      </c>
      <c r="BM48" s="9">
        <f t="shared" si="31"/>
        <v>0</v>
      </c>
      <c r="BN48" s="9">
        <f t="shared" si="32"/>
        <v>0</v>
      </c>
      <c r="BO48" s="9">
        <f t="shared" si="33"/>
        <v>0</v>
      </c>
      <c r="BP48" s="9">
        <f t="shared" si="34"/>
        <v>0</v>
      </c>
      <c r="BQ48" s="9">
        <f t="shared" si="35"/>
        <v>0</v>
      </c>
      <c r="BR48" s="9">
        <f t="shared" si="36"/>
        <v>0</v>
      </c>
      <c r="BS48" s="9">
        <f t="shared" si="37"/>
        <v>0</v>
      </c>
      <c r="BT48" s="9">
        <f t="shared" si="38"/>
        <v>0</v>
      </c>
      <c r="BU48" s="9">
        <f t="shared" si="39"/>
        <v>0</v>
      </c>
      <c r="BV48" s="9">
        <f t="shared" si="40"/>
        <v>0</v>
      </c>
      <c r="BW48" s="9">
        <f t="shared" si="41"/>
        <v>0</v>
      </c>
      <c r="BX48" s="6">
        <f t="shared" si="42"/>
        <v>0</v>
      </c>
      <c r="BY48" s="6">
        <f t="shared" si="43"/>
        <v>0</v>
      </c>
      <c r="BZ48" s="6">
        <f t="shared" si="44"/>
        <v>0</v>
      </c>
      <c r="CA48" s="6">
        <f t="shared" si="45"/>
        <v>0</v>
      </c>
      <c r="CB48" s="10">
        <f t="shared" si="46"/>
        <v>0</v>
      </c>
      <c r="CC48" s="10">
        <f t="shared" si="47"/>
        <v>0</v>
      </c>
      <c r="CD48" s="10">
        <f t="shared" si="48"/>
        <v>0</v>
      </c>
      <c r="CE48" s="10">
        <f t="shared" si="49"/>
        <v>0</v>
      </c>
      <c r="CF48" s="11">
        <f t="shared" si="50"/>
        <v>0</v>
      </c>
      <c r="CG48" s="11">
        <f t="shared" si="51"/>
        <v>0</v>
      </c>
      <c r="CH48" s="11">
        <f t="shared" si="52"/>
        <v>0</v>
      </c>
      <c r="CI48" s="11">
        <f t="shared" si="53"/>
        <v>0</v>
      </c>
      <c r="CJ48" s="10">
        <f t="shared" si="54"/>
        <v>0</v>
      </c>
      <c r="CK48" s="10">
        <f t="shared" si="55"/>
        <v>0</v>
      </c>
      <c r="CL48" s="10">
        <f t="shared" si="56"/>
        <v>0</v>
      </c>
      <c r="CM48" s="10">
        <f t="shared" si="57"/>
        <v>0</v>
      </c>
      <c r="CN48" s="10">
        <f t="shared" si="58"/>
        <v>0</v>
      </c>
      <c r="CO48" s="10">
        <f t="shared" si="59"/>
        <v>0</v>
      </c>
      <c r="CP48" s="10">
        <f t="shared" si="60"/>
        <v>0</v>
      </c>
      <c r="CQ48" s="10">
        <f t="shared" si="61"/>
        <v>0</v>
      </c>
      <c r="CR48" s="10">
        <f t="shared" si="62"/>
        <v>0</v>
      </c>
      <c r="CS48" s="10">
        <f t="shared" si="63"/>
        <v>0</v>
      </c>
      <c r="CT48" s="10">
        <f t="shared" si="64"/>
        <v>0</v>
      </c>
      <c r="CU48" s="10">
        <f t="shared" si="65"/>
        <v>0</v>
      </c>
      <c r="CV48" s="9">
        <f t="shared" si="66"/>
        <v>0</v>
      </c>
      <c r="CW48" s="9">
        <f t="shared" si="67"/>
        <v>0</v>
      </c>
      <c r="CX48" s="9">
        <f t="shared" si="68"/>
        <v>0</v>
      </c>
      <c r="CY48" s="9">
        <f t="shared" si="69"/>
        <v>0</v>
      </c>
      <c r="CZ48" s="12">
        <f t="shared" si="71"/>
        <v>0</v>
      </c>
    </row>
    <row r="49" spans="31:104" ht="18" customHeight="1">
      <c r="AE49" s="16">
        <f t="shared" si="0"/>
        <v>0</v>
      </c>
      <c r="AF49" s="16">
        <f t="shared" si="1"/>
        <v>0</v>
      </c>
      <c r="AG49" s="16">
        <f t="shared" si="2"/>
        <v>0</v>
      </c>
      <c r="AH49" s="16">
        <f t="shared" si="3"/>
        <v>0</v>
      </c>
      <c r="AI49" s="16">
        <f t="shared" si="4"/>
        <v>0</v>
      </c>
      <c r="AJ49" s="16">
        <f t="shared" si="5"/>
        <v>0</v>
      </c>
      <c r="AK49" s="16">
        <f t="shared" si="6"/>
        <v>0</v>
      </c>
      <c r="AL49" s="16">
        <f t="shared" si="7"/>
        <v>0</v>
      </c>
      <c r="AM49" s="16">
        <f t="shared" si="8"/>
        <v>0</v>
      </c>
      <c r="AN49" s="16">
        <f t="shared" si="9"/>
        <v>0</v>
      </c>
      <c r="AO49" s="16">
        <f t="shared" si="10"/>
        <v>0</v>
      </c>
      <c r="AP49" s="16">
        <f t="shared" si="11"/>
        <v>0</v>
      </c>
      <c r="AQ49" s="15">
        <f t="shared" si="12"/>
        <v>0.42990838161300676</v>
      </c>
      <c r="AR49" s="6">
        <f t="shared" si="72"/>
        <v>0</v>
      </c>
      <c r="AS49" s="6">
        <f t="shared" si="72"/>
        <v>0</v>
      </c>
      <c r="AT49" s="6">
        <f t="shared" si="72"/>
        <v>0</v>
      </c>
      <c r="AU49" s="6">
        <f t="shared" si="72"/>
        <v>0</v>
      </c>
      <c r="AV49" s="9">
        <f t="shared" si="14"/>
        <v>0</v>
      </c>
      <c r="AW49" s="9">
        <f t="shared" si="15"/>
        <v>0</v>
      </c>
      <c r="AX49" s="9">
        <f t="shared" si="16"/>
        <v>0</v>
      </c>
      <c r="AY49" s="9">
        <f t="shared" si="17"/>
        <v>0</v>
      </c>
      <c r="AZ49" s="9">
        <f t="shared" si="18"/>
        <v>0</v>
      </c>
      <c r="BA49" s="9">
        <f t="shared" si="19"/>
        <v>0</v>
      </c>
      <c r="BB49" s="9">
        <f t="shared" si="20"/>
        <v>0</v>
      </c>
      <c r="BC49" s="9">
        <f t="shared" si="21"/>
        <v>0</v>
      </c>
      <c r="BD49" s="9">
        <f t="shared" si="22"/>
        <v>0</v>
      </c>
      <c r="BE49" s="9">
        <f t="shared" si="23"/>
        <v>0</v>
      </c>
      <c r="BF49" s="9">
        <f t="shared" si="24"/>
        <v>0</v>
      </c>
      <c r="BG49" s="9">
        <f t="shared" si="25"/>
        <v>0</v>
      </c>
      <c r="BH49" s="9">
        <f t="shared" si="26"/>
        <v>0</v>
      </c>
      <c r="BI49" s="9">
        <f t="shared" si="27"/>
        <v>0</v>
      </c>
      <c r="BJ49" s="9">
        <f t="shared" si="28"/>
        <v>0</v>
      </c>
      <c r="BK49" s="9">
        <f t="shared" si="29"/>
        <v>0</v>
      </c>
      <c r="BL49" s="9">
        <f t="shared" si="30"/>
        <v>0</v>
      </c>
      <c r="BM49" s="9">
        <f t="shared" si="31"/>
        <v>0</v>
      </c>
      <c r="BN49" s="9">
        <f t="shared" si="32"/>
        <v>0</v>
      </c>
      <c r="BO49" s="9">
        <f t="shared" si="33"/>
        <v>0</v>
      </c>
      <c r="BP49" s="9">
        <f t="shared" si="34"/>
        <v>0</v>
      </c>
      <c r="BQ49" s="9">
        <f t="shared" si="35"/>
        <v>0</v>
      </c>
      <c r="BR49" s="9">
        <f t="shared" si="36"/>
        <v>0</v>
      </c>
      <c r="BS49" s="9">
        <f t="shared" si="37"/>
        <v>0</v>
      </c>
      <c r="BT49" s="9">
        <f t="shared" si="38"/>
        <v>0</v>
      </c>
      <c r="BU49" s="9">
        <f t="shared" si="39"/>
        <v>0</v>
      </c>
      <c r="BV49" s="9">
        <f t="shared" si="40"/>
        <v>0</v>
      </c>
      <c r="BW49" s="9">
        <f t="shared" si="41"/>
        <v>0</v>
      </c>
      <c r="BX49" s="6">
        <f t="shared" si="42"/>
        <v>0</v>
      </c>
      <c r="BY49" s="6">
        <f t="shared" si="43"/>
        <v>0</v>
      </c>
      <c r="BZ49" s="6">
        <f t="shared" si="44"/>
        <v>0</v>
      </c>
      <c r="CA49" s="6">
        <f t="shared" si="45"/>
        <v>0</v>
      </c>
      <c r="CB49" s="10">
        <f t="shared" si="46"/>
        <v>0</v>
      </c>
      <c r="CC49" s="10">
        <f t="shared" si="47"/>
        <v>0</v>
      </c>
      <c r="CD49" s="10">
        <f t="shared" si="48"/>
        <v>0</v>
      </c>
      <c r="CE49" s="10">
        <f t="shared" si="49"/>
        <v>0</v>
      </c>
      <c r="CF49" s="11">
        <f t="shared" si="50"/>
        <v>0</v>
      </c>
      <c r="CG49" s="11">
        <f t="shared" si="51"/>
        <v>0</v>
      </c>
      <c r="CH49" s="11">
        <f t="shared" si="52"/>
        <v>0</v>
      </c>
      <c r="CI49" s="11">
        <f t="shared" si="53"/>
        <v>0</v>
      </c>
      <c r="CJ49" s="10">
        <f t="shared" si="54"/>
        <v>0</v>
      </c>
      <c r="CK49" s="10">
        <f t="shared" si="55"/>
        <v>0</v>
      </c>
      <c r="CL49" s="10">
        <f t="shared" si="56"/>
        <v>0</v>
      </c>
      <c r="CM49" s="10">
        <f t="shared" si="57"/>
        <v>0</v>
      </c>
      <c r="CN49" s="10">
        <f t="shared" si="58"/>
        <v>0</v>
      </c>
      <c r="CO49" s="10">
        <f t="shared" si="59"/>
        <v>0</v>
      </c>
      <c r="CP49" s="10">
        <f t="shared" si="60"/>
        <v>0</v>
      </c>
      <c r="CQ49" s="10">
        <f t="shared" si="61"/>
        <v>0</v>
      </c>
      <c r="CR49" s="10">
        <f t="shared" si="62"/>
        <v>0</v>
      </c>
      <c r="CS49" s="10">
        <f t="shared" si="63"/>
        <v>0</v>
      </c>
      <c r="CT49" s="10">
        <f t="shared" si="64"/>
        <v>0</v>
      </c>
      <c r="CU49" s="10">
        <f t="shared" si="65"/>
        <v>0</v>
      </c>
      <c r="CV49" s="9">
        <f t="shared" si="66"/>
        <v>0</v>
      </c>
      <c r="CW49" s="9">
        <f t="shared" si="67"/>
        <v>0</v>
      </c>
      <c r="CX49" s="9">
        <f t="shared" si="68"/>
        <v>0</v>
      </c>
      <c r="CY49" s="9">
        <f t="shared" si="69"/>
        <v>0</v>
      </c>
      <c r="CZ49" s="12">
        <f t="shared" si="71"/>
        <v>0</v>
      </c>
    </row>
    <row r="50" spans="31:104" ht="18" customHeight="1">
      <c r="AE50" s="16">
        <f t="shared" si="0"/>
        <v>0</v>
      </c>
      <c r="AF50" s="16">
        <f t="shared" si="1"/>
        <v>0</v>
      </c>
      <c r="AG50" s="16">
        <f t="shared" si="2"/>
        <v>0</v>
      </c>
      <c r="AH50" s="16">
        <f t="shared" si="3"/>
        <v>0</v>
      </c>
      <c r="AI50" s="16">
        <f t="shared" si="4"/>
        <v>0</v>
      </c>
      <c r="AJ50" s="16">
        <f t="shared" si="5"/>
        <v>0</v>
      </c>
      <c r="AK50" s="16">
        <f t="shared" si="6"/>
        <v>0</v>
      </c>
      <c r="AL50" s="16">
        <f t="shared" si="7"/>
        <v>0</v>
      </c>
      <c r="AM50" s="16">
        <f t="shared" si="8"/>
        <v>0</v>
      </c>
      <c r="AN50" s="16">
        <f t="shared" si="9"/>
        <v>0</v>
      </c>
      <c r="AO50" s="16">
        <f t="shared" si="10"/>
        <v>0</v>
      </c>
      <c r="AP50" s="16">
        <f t="shared" si="11"/>
        <v>0</v>
      </c>
      <c r="AQ50" s="15">
        <f t="shared" si="12"/>
        <v>0.42990838161300676</v>
      </c>
      <c r="AR50" s="6">
        <f t="shared" si="72"/>
        <v>0</v>
      </c>
      <c r="AS50" s="6">
        <f t="shared" si="72"/>
        <v>0</v>
      </c>
      <c r="AT50" s="6">
        <f t="shared" si="72"/>
        <v>0</v>
      </c>
      <c r="AU50" s="6">
        <f t="shared" si="72"/>
        <v>0</v>
      </c>
      <c r="AV50" s="9">
        <f t="shared" si="14"/>
        <v>0</v>
      </c>
      <c r="AW50" s="9">
        <f t="shared" si="15"/>
        <v>0</v>
      </c>
      <c r="AX50" s="9">
        <f t="shared" si="16"/>
        <v>0</v>
      </c>
      <c r="AY50" s="9">
        <f t="shared" si="17"/>
        <v>0</v>
      </c>
      <c r="AZ50" s="9">
        <f t="shared" si="18"/>
        <v>0</v>
      </c>
      <c r="BA50" s="9">
        <f t="shared" si="19"/>
        <v>0</v>
      </c>
      <c r="BB50" s="9">
        <f t="shared" si="20"/>
        <v>0</v>
      </c>
      <c r="BC50" s="9">
        <f t="shared" si="21"/>
        <v>0</v>
      </c>
      <c r="BD50" s="9">
        <f t="shared" si="22"/>
        <v>0</v>
      </c>
      <c r="BE50" s="9">
        <f t="shared" si="23"/>
        <v>0</v>
      </c>
      <c r="BF50" s="9">
        <f t="shared" si="24"/>
        <v>0</v>
      </c>
      <c r="BG50" s="9">
        <f t="shared" si="25"/>
        <v>0</v>
      </c>
      <c r="BH50" s="9">
        <f t="shared" si="26"/>
        <v>0</v>
      </c>
      <c r="BI50" s="9">
        <f t="shared" si="27"/>
        <v>0</v>
      </c>
      <c r="BJ50" s="9">
        <f t="shared" si="28"/>
        <v>0</v>
      </c>
      <c r="BK50" s="9">
        <f t="shared" si="29"/>
        <v>0</v>
      </c>
      <c r="BL50" s="9">
        <f t="shared" si="30"/>
        <v>0</v>
      </c>
      <c r="BM50" s="9">
        <f t="shared" si="31"/>
        <v>0</v>
      </c>
      <c r="BN50" s="9">
        <f t="shared" si="32"/>
        <v>0</v>
      </c>
      <c r="BO50" s="9">
        <f t="shared" si="33"/>
        <v>0</v>
      </c>
      <c r="BP50" s="9">
        <f t="shared" si="34"/>
        <v>0</v>
      </c>
      <c r="BQ50" s="9">
        <f t="shared" si="35"/>
        <v>0</v>
      </c>
      <c r="BR50" s="9">
        <f t="shared" si="36"/>
        <v>0</v>
      </c>
      <c r="BS50" s="9">
        <f t="shared" si="37"/>
        <v>0</v>
      </c>
      <c r="BT50" s="9">
        <f t="shared" si="38"/>
        <v>0</v>
      </c>
      <c r="BU50" s="9">
        <f t="shared" si="39"/>
        <v>0</v>
      </c>
      <c r="BV50" s="9">
        <f t="shared" si="40"/>
        <v>0</v>
      </c>
      <c r="BW50" s="9">
        <f t="shared" si="41"/>
        <v>0</v>
      </c>
      <c r="BX50" s="6">
        <f t="shared" si="42"/>
        <v>0</v>
      </c>
      <c r="BY50" s="6">
        <f t="shared" si="43"/>
        <v>0</v>
      </c>
      <c r="BZ50" s="6">
        <f t="shared" si="44"/>
        <v>0</v>
      </c>
      <c r="CA50" s="6">
        <f t="shared" si="45"/>
        <v>0</v>
      </c>
      <c r="CB50" s="10">
        <f t="shared" si="46"/>
        <v>0</v>
      </c>
      <c r="CC50" s="10">
        <f t="shared" si="47"/>
        <v>0</v>
      </c>
      <c r="CD50" s="10">
        <f t="shared" si="48"/>
        <v>0</v>
      </c>
      <c r="CE50" s="10">
        <f t="shared" si="49"/>
        <v>0</v>
      </c>
      <c r="CF50" s="11">
        <f t="shared" si="50"/>
        <v>0</v>
      </c>
      <c r="CG50" s="11">
        <f t="shared" si="51"/>
        <v>0</v>
      </c>
      <c r="CH50" s="11">
        <f t="shared" si="52"/>
        <v>0</v>
      </c>
      <c r="CI50" s="11">
        <f t="shared" si="53"/>
        <v>0</v>
      </c>
      <c r="CJ50" s="10">
        <f t="shared" si="54"/>
        <v>0</v>
      </c>
      <c r="CK50" s="10">
        <f t="shared" si="55"/>
        <v>0</v>
      </c>
      <c r="CL50" s="10">
        <f t="shared" si="56"/>
        <v>0</v>
      </c>
      <c r="CM50" s="10">
        <f t="shared" si="57"/>
        <v>0</v>
      </c>
      <c r="CN50" s="10">
        <f t="shared" si="58"/>
        <v>0</v>
      </c>
      <c r="CO50" s="10">
        <f t="shared" si="59"/>
        <v>0</v>
      </c>
      <c r="CP50" s="10">
        <f t="shared" si="60"/>
        <v>0</v>
      </c>
      <c r="CQ50" s="10">
        <f t="shared" si="61"/>
        <v>0</v>
      </c>
      <c r="CR50" s="10">
        <f t="shared" si="62"/>
        <v>0</v>
      </c>
      <c r="CS50" s="10">
        <f t="shared" si="63"/>
        <v>0</v>
      </c>
      <c r="CT50" s="10">
        <f t="shared" si="64"/>
        <v>0</v>
      </c>
      <c r="CU50" s="10">
        <f t="shared" si="65"/>
        <v>0</v>
      </c>
      <c r="CV50" s="9">
        <f t="shared" si="66"/>
        <v>0</v>
      </c>
      <c r="CW50" s="9">
        <f t="shared" si="67"/>
        <v>0</v>
      </c>
      <c r="CX50" s="9">
        <f t="shared" si="68"/>
        <v>0</v>
      </c>
      <c r="CY50" s="9">
        <f t="shared" si="69"/>
        <v>0</v>
      </c>
      <c r="CZ50" s="12">
        <f t="shared" si="71"/>
        <v>0</v>
      </c>
    </row>
    <row r="51" spans="31:104" ht="18" customHeight="1">
      <c r="AE51" s="16">
        <f t="shared" si="0"/>
        <v>0</v>
      </c>
      <c r="AF51" s="16">
        <f t="shared" si="1"/>
        <v>0</v>
      </c>
      <c r="AG51" s="16">
        <f t="shared" si="2"/>
        <v>0</v>
      </c>
      <c r="AH51" s="16">
        <f t="shared" si="3"/>
        <v>0</v>
      </c>
      <c r="AI51" s="16">
        <f t="shared" si="4"/>
        <v>0</v>
      </c>
      <c r="AJ51" s="16">
        <f t="shared" si="5"/>
        <v>0</v>
      </c>
      <c r="AK51" s="16">
        <f t="shared" si="6"/>
        <v>0</v>
      </c>
      <c r="AL51" s="16">
        <f t="shared" si="7"/>
        <v>0</v>
      </c>
      <c r="AM51" s="16">
        <f t="shared" si="8"/>
        <v>0</v>
      </c>
      <c r="AN51" s="16">
        <f t="shared" si="9"/>
        <v>0</v>
      </c>
      <c r="AO51" s="16">
        <f t="shared" si="10"/>
        <v>0</v>
      </c>
      <c r="AP51" s="16">
        <f t="shared" si="11"/>
        <v>0</v>
      </c>
      <c r="AQ51" s="15">
        <f t="shared" si="12"/>
        <v>0.42990838161300676</v>
      </c>
      <c r="AR51" s="6">
        <f t="shared" si="72"/>
        <v>0</v>
      </c>
      <c r="AS51" s="6">
        <f t="shared" si="72"/>
        <v>0</v>
      </c>
      <c r="AT51" s="6">
        <f t="shared" si="72"/>
        <v>0</v>
      </c>
      <c r="AU51" s="6">
        <f t="shared" si="72"/>
        <v>0</v>
      </c>
      <c r="AV51" s="9">
        <f t="shared" si="14"/>
        <v>0</v>
      </c>
      <c r="AW51" s="9">
        <f t="shared" si="15"/>
        <v>0</v>
      </c>
      <c r="AX51" s="9">
        <f t="shared" si="16"/>
        <v>0</v>
      </c>
      <c r="AY51" s="9">
        <f t="shared" si="17"/>
        <v>0</v>
      </c>
      <c r="AZ51" s="9">
        <f t="shared" si="18"/>
        <v>0</v>
      </c>
      <c r="BA51" s="9">
        <f t="shared" si="19"/>
        <v>0</v>
      </c>
      <c r="BB51" s="9">
        <f t="shared" si="20"/>
        <v>0</v>
      </c>
      <c r="BC51" s="9">
        <f t="shared" si="21"/>
        <v>0</v>
      </c>
      <c r="BD51" s="9">
        <f t="shared" si="22"/>
        <v>0</v>
      </c>
      <c r="BE51" s="9">
        <f t="shared" si="23"/>
        <v>0</v>
      </c>
      <c r="BF51" s="9">
        <f t="shared" si="24"/>
        <v>0</v>
      </c>
      <c r="BG51" s="9">
        <f t="shared" si="25"/>
        <v>0</v>
      </c>
      <c r="BH51" s="9">
        <f t="shared" si="26"/>
        <v>0</v>
      </c>
      <c r="BI51" s="9">
        <f t="shared" si="27"/>
        <v>0</v>
      </c>
      <c r="BJ51" s="9">
        <f t="shared" si="28"/>
        <v>0</v>
      </c>
      <c r="BK51" s="9">
        <f t="shared" si="29"/>
        <v>0</v>
      </c>
      <c r="BL51" s="9">
        <f t="shared" si="30"/>
        <v>0</v>
      </c>
      <c r="BM51" s="9">
        <f t="shared" si="31"/>
        <v>0</v>
      </c>
      <c r="BN51" s="9">
        <f t="shared" si="32"/>
        <v>0</v>
      </c>
      <c r="BO51" s="9">
        <f t="shared" si="33"/>
        <v>0</v>
      </c>
      <c r="BP51" s="9">
        <f t="shared" si="34"/>
        <v>0</v>
      </c>
      <c r="BQ51" s="9">
        <f t="shared" si="35"/>
        <v>0</v>
      </c>
      <c r="BR51" s="9">
        <f t="shared" si="36"/>
        <v>0</v>
      </c>
      <c r="BS51" s="9">
        <f t="shared" si="37"/>
        <v>0</v>
      </c>
      <c r="BT51" s="9">
        <f t="shared" si="38"/>
        <v>0</v>
      </c>
      <c r="BU51" s="9">
        <f t="shared" si="39"/>
        <v>0</v>
      </c>
      <c r="BV51" s="9">
        <f t="shared" si="40"/>
        <v>0</v>
      </c>
      <c r="BW51" s="9">
        <f t="shared" si="41"/>
        <v>0</v>
      </c>
      <c r="BX51" s="6">
        <f t="shared" si="42"/>
        <v>0</v>
      </c>
      <c r="BY51" s="6">
        <f t="shared" si="43"/>
        <v>0</v>
      </c>
      <c r="BZ51" s="6">
        <f t="shared" si="44"/>
        <v>0</v>
      </c>
      <c r="CA51" s="6">
        <f t="shared" si="45"/>
        <v>0</v>
      </c>
      <c r="CB51" s="10">
        <f t="shared" si="46"/>
        <v>0</v>
      </c>
      <c r="CC51" s="10">
        <f t="shared" si="47"/>
        <v>0</v>
      </c>
      <c r="CD51" s="10">
        <f t="shared" si="48"/>
        <v>0</v>
      </c>
      <c r="CE51" s="10">
        <f t="shared" si="49"/>
        <v>0</v>
      </c>
      <c r="CF51" s="11">
        <f t="shared" si="50"/>
        <v>0</v>
      </c>
      <c r="CG51" s="11">
        <f t="shared" si="51"/>
        <v>0</v>
      </c>
      <c r="CH51" s="11">
        <f t="shared" si="52"/>
        <v>0</v>
      </c>
      <c r="CI51" s="11">
        <f t="shared" si="53"/>
        <v>0</v>
      </c>
      <c r="CJ51" s="10">
        <f t="shared" si="54"/>
        <v>0</v>
      </c>
      <c r="CK51" s="10">
        <f t="shared" si="55"/>
        <v>0</v>
      </c>
      <c r="CL51" s="10">
        <f t="shared" si="56"/>
        <v>0</v>
      </c>
      <c r="CM51" s="10">
        <f t="shared" si="57"/>
        <v>0</v>
      </c>
      <c r="CN51" s="10">
        <f t="shared" si="58"/>
        <v>0</v>
      </c>
      <c r="CO51" s="10">
        <f t="shared" si="59"/>
        <v>0</v>
      </c>
      <c r="CP51" s="10">
        <f t="shared" si="60"/>
        <v>0</v>
      </c>
      <c r="CQ51" s="10">
        <f t="shared" si="61"/>
        <v>0</v>
      </c>
      <c r="CR51" s="10">
        <f t="shared" si="62"/>
        <v>0</v>
      </c>
      <c r="CS51" s="10">
        <f t="shared" si="63"/>
        <v>0</v>
      </c>
      <c r="CT51" s="10">
        <f t="shared" si="64"/>
        <v>0</v>
      </c>
      <c r="CU51" s="10">
        <f t="shared" si="65"/>
        <v>0</v>
      </c>
      <c r="CV51" s="9">
        <f t="shared" si="66"/>
        <v>0</v>
      </c>
      <c r="CW51" s="9">
        <f t="shared" si="67"/>
        <v>0</v>
      </c>
      <c r="CX51" s="9">
        <f t="shared" si="68"/>
        <v>0</v>
      </c>
      <c r="CY51" s="9">
        <f t="shared" si="69"/>
        <v>0</v>
      </c>
      <c r="CZ51" s="12">
        <f t="shared" si="71"/>
        <v>0</v>
      </c>
    </row>
    <row r="52" spans="31:104" ht="18" customHeight="1">
      <c r="AE52" s="16">
        <f t="shared" si="0"/>
        <v>0</v>
      </c>
      <c r="AF52" s="16">
        <f t="shared" si="1"/>
        <v>0</v>
      </c>
      <c r="AG52" s="16">
        <f t="shared" si="2"/>
        <v>0</v>
      </c>
      <c r="AH52" s="16">
        <f t="shared" si="3"/>
        <v>0</v>
      </c>
      <c r="AI52" s="16">
        <f t="shared" si="4"/>
        <v>0</v>
      </c>
      <c r="AJ52" s="16">
        <f t="shared" si="5"/>
        <v>0</v>
      </c>
      <c r="AK52" s="16">
        <f t="shared" si="6"/>
        <v>0</v>
      </c>
      <c r="AL52" s="16">
        <f t="shared" si="7"/>
        <v>0</v>
      </c>
      <c r="AM52" s="16">
        <f t="shared" si="8"/>
        <v>0</v>
      </c>
      <c r="AN52" s="16">
        <f t="shared" si="9"/>
        <v>0</v>
      </c>
      <c r="AO52" s="16">
        <f t="shared" si="10"/>
        <v>0</v>
      </c>
      <c r="AP52" s="16">
        <f t="shared" si="11"/>
        <v>0</v>
      </c>
      <c r="AQ52" s="15">
        <f t="shared" si="12"/>
        <v>0.42990838161300676</v>
      </c>
      <c r="AR52" s="6">
        <f t="shared" si="72"/>
        <v>0</v>
      </c>
      <c r="AS52" s="6">
        <f t="shared" si="72"/>
        <v>0</v>
      </c>
      <c r="AT52" s="6">
        <f t="shared" si="72"/>
        <v>0</v>
      </c>
      <c r="AU52" s="6">
        <f t="shared" si="72"/>
        <v>0</v>
      </c>
      <c r="AV52" s="9">
        <f t="shared" si="14"/>
        <v>0</v>
      </c>
      <c r="AW52" s="9">
        <f t="shared" si="15"/>
        <v>0</v>
      </c>
      <c r="AX52" s="9">
        <f t="shared" si="16"/>
        <v>0</v>
      </c>
      <c r="AY52" s="9">
        <f t="shared" si="17"/>
        <v>0</v>
      </c>
      <c r="AZ52" s="9">
        <f t="shared" si="18"/>
        <v>0</v>
      </c>
      <c r="BA52" s="9">
        <f t="shared" si="19"/>
        <v>0</v>
      </c>
      <c r="BB52" s="9">
        <f t="shared" si="20"/>
        <v>0</v>
      </c>
      <c r="BC52" s="9">
        <f t="shared" si="21"/>
        <v>0</v>
      </c>
      <c r="BD52" s="9">
        <f t="shared" si="22"/>
        <v>0</v>
      </c>
      <c r="BE52" s="9">
        <f t="shared" si="23"/>
        <v>0</v>
      </c>
      <c r="BF52" s="9">
        <f t="shared" si="24"/>
        <v>0</v>
      </c>
      <c r="BG52" s="9">
        <f t="shared" si="25"/>
        <v>0</v>
      </c>
      <c r="BH52" s="9">
        <f t="shared" si="26"/>
        <v>0</v>
      </c>
      <c r="BI52" s="9">
        <f t="shared" si="27"/>
        <v>0</v>
      </c>
      <c r="BJ52" s="9">
        <f t="shared" si="28"/>
        <v>0</v>
      </c>
      <c r="BK52" s="9">
        <f t="shared" si="29"/>
        <v>0</v>
      </c>
      <c r="BL52" s="9">
        <f t="shared" si="30"/>
        <v>0</v>
      </c>
      <c r="BM52" s="9">
        <f t="shared" si="31"/>
        <v>0</v>
      </c>
      <c r="BN52" s="9">
        <f t="shared" si="32"/>
        <v>0</v>
      </c>
      <c r="BO52" s="9">
        <f t="shared" si="33"/>
        <v>0</v>
      </c>
      <c r="BP52" s="9">
        <f t="shared" si="34"/>
        <v>0</v>
      </c>
      <c r="BQ52" s="9">
        <f t="shared" si="35"/>
        <v>0</v>
      </c>
      <c r="BR52" s="9">
        <f t="shared" si="36"/>
        <v>0</v>
      </c>
      <c r="BS52" s="9">
        <f t="shared" si="37"/>
        <v>0</v>
      </c>
      <c r="BT52" s="9">
        <f t="shared" si="38"/>
        <v>0</v>
      </c>
      <c r="BU52" s="9">
        <f t="shared" si="39"/>
        <v>0</v>
      </c>
      <c r="BV52" s="9">
        <f t="shared" si="40"/>
        <v>0</v>
      </c>
      <c r="BW52" s="9">
        <f t="shared" si="41"/>
        <v>0</v>
      </c>
      <c r="BX52" s="6">
        <f t="shared" si="42"/>
        <v>0</v>
      </c>
      <c r="BY52" s="6">
        <f t="shared" si="43"/>
        <v>0</v>
      </c>
      <c r="BZ52" s="6">
        <f t="shared" si="44"/>
        <v>0</v>
      </c>
      <c r="CA52" s="6">
        <f t="shared" si="45"/>
        <v>0</v>
      </c>
      <c r="CB52" s="10">
        <f t="shared" si="46"/>
        <v>0</v>
      </c>
      <c r="CC52" s="10">
        <f t="shared" si="47"/>
        <v>0</v>
      </c>
      <c r="CD52" s="10">
        <f t="shared" si="48"/>
        <v>0</v>
      </c>
      <c r="CE52" s="10">
        <f t="shared" si="49"/>
        <v>0</v>
      </c>
      <c r="CF52" s="11">
        <f t="shared" si="50"/>
        <v>0</v>
      </c>
      <c r="CG52" s="11">
        <f t="shared" si="51"/>
        <v>0</v>
      </c>
      <c r="CH52" s="11">
        <f t="shared" si="52"/>
        <v>0</v>
      </c>
      <c r="CI52" s="11">
        <f t="shared" si="53"/>
        <v>0</v>
      </c>
      <c r="CJ52" s="10">
        <f t="shared" si="54"/>
        <v>0</v>
      </c>
      <c r="CK52" s="10">
        <f t="shared" si="55"/>
        <v>0</v>
      </c>
      <c r="CL52" s="10">
        <f t="shared" si="56"/>
        <v>0</v>
      </c>
      <c r="CM52" s="10">
        <f t="shared" si="57"/>
        <v>0</v>
      </c>
      <c r="CN52" s="10">
        <f t="shared" si="58"/>
        <v>0</v>
      </c>
      <c r="CO52" s="10">
        <f t="shared" si="59"/>
        <v>0</v>
      </c>
      <c r="CP52" s="10">
        <f t="shared" si="60"/>
        <v>0</v>
      </c>
      <c r="CQ52" s="10">
        <f t="shared" si="61"/>
        <v>0</v>
      </c>
      <c r="CR52" s="10">
        <f t="shared" si="62"/>
        <v>0</v>
      </c>
      <c r="CS52" s="10">
        <f t="shared" si="63"/>
        <v>0</v>
      </c>
      <c r="CT52" s="10">
        <f t="shared" si="64"/>
        <v>0</v>
      </c>
      <c r="CU52" s="10">
        <f t="shared" si="65"/>
        <v>0</v>
      </c>
      <c r="CV52" s="9">
        <f t="shared" si="66"/>
        <v>0</v>
      </c>
      <c r="CW52" s="9">
        <f t="shared" si="67"/>
        <v>0</v>
      </c>
      <c r="CX52" s="9">
        <f t="shared" si="68"/>
        <v>0</v>
      </c>
      <c r="CY52" s="9">
        <f t="shared" si="69"/>
        <v>0</v>
      </c>
      <c r="CZ52" s="12">
        <f t="shared" si="71"/>
        <v>0</v>
      </c>
    </row>
    <row r="53" spans="31:104" ht="18" customHeight="1">
      <c r="AE53" s="16">
        <f t="shared" si="0"/>
        <v>0</v>
      </c>
      <c r="AF53" s="16">
        <f t="shared" si="1"/>
        <v>0</v>
      </c>
      <c r="AG53" s="16">
        <f t="shared" si="2"/>
        <v>0</v>
      </c>
      <c r="AH53" s="16">
        <f t="shared" si="3"/>
        <v>0</v>
      </c>
      <c r="AI53" s="16">
        <f t="shared" si="4"/>
        <v>0</v>
      </c>
      <c r="AJ53" s="16">
        <f t="shared" si="5"/>
        <v>0</v>
      </c>
      <c r="AK53" s="16">
        <f t="shared" si="6"/>
        <v>0</v>
      </c>
      <c r="AL53" s="16">
        <f t="shared" si="7"/>
        <v>0</v>
      </c>
      <c r="AM53" s="16">
        <f t="shared" si="8"/>
        <v>0</v>
      </c>
      <c r="AN53" s="16">
        <f t="shared" si="9"/>
        <v>0</v>
      </c>
      <c r="AO53" s="16">
        <f t="shared" si="10"/>
        <v>0</v>
      </c>
      <c r="AP53" s="16">
        <f t="shared" si="11"/>
        <v>0</v>
      </c>
      <c r="AQ53" s="15">
        <f t="shared" si="12"/>
        <v>0.42990838161300676</v>
      </c>
      <c r="AR53" s="6">
        <f t="shared" si="72"/>
        <v>0</v>
      </c>
      <c r="AS53" s="6">
        <f t="shared" si="72"/>
        <v>0</v>
      </c>
      <c r="AT53" s="6">
        <f t="shared" si="72"/>
        <v>0</v>
      </c>
      <c r="AU53" s="6">
        <f t="shared" si="72"/>
        <v>0</v>
      </c>
      <c r="AV53" s="9">
        <f t="shared" si="14"/>
        <v>0</v>
      </c>
      <c r="AW53" s="9">
        <f t="shared" si="15"/>
        <v>0</v>
      </c>
      <c r="AX53" s="9">
        <f t="shared" si="16"/>
        <v>0</v>
      </c>
      <c r="AY53" s="9">
        <f t="shared" si="17"/>
        <v>0</v>
      </c>
      <c r="AZ53" s="9">
        <f t="shared" si="18"/>
        <v>0</v>
      </c>
      <c r="BA53" s="9">
        <f t="shared" si="19"/>
        <v>0</v>
      </c>
      <c r="BB53" s="9">
        <f t="shared" si="20"/>
        <v>0</v>
      </c>
      <c r="BC53" s="9">
        <f t="shared" si="21"/>
        <v>0</v>
      </c>
      <c r="BD53" s="9">
        <f t="shared" si="22"/>
        <v>0</v>
      </c>
      <c r="BE53" s="9">
        <f t="shared" si="23"/>
        <v>0</v>
      </c>
      <c r="BF53" s="9">
        <f t="shared" si="24"/>
        <v>0</v>
      </c>
      <c r="BG53" s="9">
        <f t="shared" si="25"/>
        <v>0</v>
      </c>
      <c r="BH53" s="9">
        <f t="shared" si="26"/>
        <v>0</v>
      </c>
      <c r="BI53" s="9">
        <f t="shared" si="27"/>
        <v>0</v>
      </c>
      <c r="BJ53" s="9">
        <f t="shared" si="28"/>
        <v>0</v>
      </c>
      <c r="BK53" s="9">
        <f t="shared" si="29"/>
        <v>0</v>
      </c>
      <c r="BL53" s="9">
        <f t="shared" si="30"/>
        <v>0</v>
      </c>
      <c r="BM53" s="9">
        <f t="shared" si="31"/>
        <v>0</v>
      </c>
      <c r="BN53" s="9">
        <f t="shared" si="32"/>
        <v>0</v>
      </c>
      <c r="BO53" s="9">
        <f t="shared" si="33"/>
        <v>0</v>
      </c>
      <c r="BP53" s="9">
        <f t="shared" si="34"/>
        <v>0</v>
      </c>
      <c r="BQ53" s="9">
        <f t="shared" si="35"/>
        <v>0</v>
      </c>
      <c r="BR53" s="9">
        <f t="shared" si="36"/>
        <v>0</v>
      </c>
      <c r="BS53" s="9">
        <f t="shared" si="37"/>
        <v>0</v>
      </c>
      <c r="BT53" s="9">
        <f t="shared" si="38"/>
        <v>0</v>
      </c>
      <c r="BU53" s="9">
        <f t="shared" si="39"/>
        <v>0</v>
      </c>
      <c r="BV53" s="9">
        <f t="shared" si="40"/>
        <v>0</v>
      </c>
      <c r="BW53" s="9">
        <f t="shared" si="41"/>
        <v>0</v>
      </c>
      <c r="BX53" s="6">
        <f t="shared" si="42"/>
        <v>0</v>
      </c>
      <c r="BY53" s="6">
        <f t="shared" si="43"/>
        <v>0</v>
      </c>
      <c r="BZ53" s="6">
        <f t="shared" si="44"/>
        <v>0</v>
      </c>
      <c r="CA53" s="6">
        <f t="shared" si="45"/>
        <v>0</v>
      </c>
      <c r="CB53" s="10">
        <f t="shared" si="46"/>
        <v>0</v>
      </c>
      <c r="CC53" s="10">
        <f t="shared" si="47"/>
        <v>0</v>
      </c>
      <c r="CD53" s="10">
        <f t="shared" si="48"/>
        <v>0</v>
      </c>
      <c r="CE53" s="10">
        <f t="shared" si="49"/>
        <v>0</v>
      </c>
      <c r="CF53" s="11">
        <f t="shared" si="50"/>
        <v>0</v>
      </c>
      <c r="CG53" s="11">
        <f t="shared" si="51"/>
        <v>0</v>
      </c>
      <c r="CH53" s="11">
        <f t="shared" si="52"/>
        <v>0</v>
      </c>
      <c r="CI53" s="11">
        <f t="shared" si="53"/>
        <v>0</v>
      </c>
      <c r="CJ53" s="10">
        <f t="shared" si="54"/>
        <v>0</v>
      </c>
      <c r="CK53" s="10">
        <f t="shared" si="55"/>
        <v>0</v>
      </c>
      <c r="CL53" s="10">
        <f t="shared" si="56"/>
        <v>0</v>
      </c>
      <c r="CM53" s="10">
        <f t="shared" si="57"/>
        <v>0</v>
      </c>
      <c r="CN53" s="10">
        <f t="shared" si="58"/>
        <v>0</v>
      </c>
      <c r="CO53" s="10">
        <f t="shared" si="59"/>
        <v>0</v>
      </c>
      <c r="CP53" s="10">
        <f t="shared" si="60"/>
        <v>0</v>
      </c>
      <c r="CQ53" s="10">
        <f t="shared" si="61"/>
        <v>0</v>
      </c>
      <c r="CR53" s="10">
        <f t="shared" si="62"/>
        <v>0</v>
      </c>
      <c r="CS53" s="10">
        <f t="shared" si="63"/>
        <v>0</v>
      </c>
      <c r="CT53" s="10">
        <f t="shared" si="64"/>
        <v>0</v>
      </c>
      <c r="CU53" s="10">
        <f t="shared" si="65"/>
        <v>0</v>
      </c>
      <c r="CV53" s="9">
        <f t="shared" si="66"/>
        <v>0</v>
      </c>
      <c r="CW53" s="9">
        <f t="shared" si="67"/>
        <v>0</v>
      </c>
      <c r="CX53" s="9">
        <f t="shared" si="68"/>
        <v>0</v>
      </c>
      <c r="CY53" s="9">
        <f t="shared" si="69"/>
        <v>0</v>
      </c>
      <c r="CZ53" s="12">
        <f t="shared" si="71"/>
        <v>0</v>
      </c>
    </row>
    <row r="54" spans="31:104" ht="18" customHeight="1">
      <c r="AE54" s="16">
        <f t="shared" si="0"/>
        <v>0</v>
      </c>
      <c r="AF54" s="16">
        <f t="shared" si="1"/>
        <v>0</v>
      </c>
      <c r="AG54" s="16">
        <f t="shared" si="2"/>
        <v>0</v>
      </c>
      <c r="AH54" s="16">
        <f t="shared" si="3"/>
        <v>0</v>
      </c>
      <c r="AI54" s="16">
        <f t="shared" si="4"/>
        <v>0</v>
      </c>
      <c r="AJ54" s="16">
        <f t="shared" si="5"/>
        <v>0</v>
      </c>
      <c r="AK54" s="16">
        <f t="shared" si="6"/>
        <v>0</v>
      </c>
      <c r="AL54" s="16">
        <f t="shared" si="7"/>
        <v>0</v>
      </c>
      <c r="AM54" s="16">
        <f t="shared" si="8"/>
        <v>0</v>
      </c>
      <c r="AN54" s="16">
        <f t="shared" si="9"/>
        <v>0</v>
      </c>
      <c r="AO54" s="16">
        <f t="shared" si="10"/>
        <v>0</v>
      </c>
      <c r="AP54" s="16">
        <f t="shared" si="11"/>
        <v>0</v>
      </c>
      <c r="AQ54" s="15">
        <f t="shared" si="12"/>
        <v>0.42990838161300676</v>
      </c>
      <c r="AR54" s="6">
        <f t="shared" si="72"/>
        <v>0</v>
      </c>
      <c r="AS54" s="6">
        <f t="shared" si="72"/>
        <v>0</v>
      </c>
      <c r="AT54" s="6">
        <f t="shared" si="72"/>
        <v>0</v>
      </c>
      <c r="AU54" s="6">
        <f t="shared" si="72"/>
        <v>0</v>
      </c>
      <c r="AV54" s="9">
        <f t="shared" si="14"/>
        <v>0</v>
      </c>
      <c r="AW54" s="9">
        <f t="shared" si="15"/>
        <v>0</v>
      </c>
      <c r="AX54" s="9">
        <f t="shared" si="16"/>
        <v>0</v>
      </c>
      <c r="AY54" s="9">
        <f t="shared" si="17"/>
        <v>0</v>
      </c>
      <c r="AZ54" s="9">
        <f t="shared" si="18"/>
        <v>0</v>
      </c>
      <c r="BA54" s="9">
        <f t="shared" si="19"/>
        <v>0</v>
      </c>
      <c r="BB54" s="9">
        <f t="shared" si="20"/>
        <v>0</v>
      </c>
      <c r="BC54" s="9">
        <f t="shared" si="21"/>
        <v>0</v>
      </c>
      <c r="BD54" s="9">
        <f t="shared" si="22"/>
        <v>0</v>
      </c>
      <c r="BE54" s="9">
        <f t="shared" si="23"/>
        <v>0</v>
      </c>
      <c r="BF54" s="9">
        <f t="shared" si="24"/>
        <v>0</v>
      </c>
      <c r="BG54" s="9">
        <f t="shared" si="25"/>
        <v>0</v>
      </c>
      <c r="BH54" s="9">
        <f t="shared" si="26"/>
        <v>0</v>
      </c>
      <c r="BI54" s="9">
        <f t="shared" si="27"/>
        <v>0</v>
      </c>
      <c r="BJ54" s="9">
        <f t="shared" si="28"/>
        <v>0</v>
      </c>
      <c r="BK54" s="9">
        <f t="shared" si="29"/>
        <v>0</v>
      </c>
      <c r="BL54" s="9">
        <f t="shared" si="30"/>
        <v>0</v>
      </c>
      <c r="BM54" s="9">
        <f t="shared" si="31"/>
        <v>0</v>
      </c>
      <c r="BN54" s="9">
        <f t="shared" si="32"/>
        <v>0</v>
      </c>
      <c r="BO54" s="9">
        <f t="shared" si="33"/>
        <v>0</v>
      </c>
      <c r="BP54" s="9">
        <f t="shared" si="34"/>
        <v>0</v>
      </c>
      <c r="BQ54" s="9">
        <f t="shared" si="35"/>
        <v>0</v>
      </c>
      <c r="BR54" s="9">
        <f t="shared" si="36"/>
        <v>0</v>
      </c>
      <c r="BS54" s="9">
        <f t="shared" si="37"/>
        <v>0</v>
      </c>
      <c r="BT54" s="9">
        <f t="shared" si="38"/>
        <v>0</v>
      </c>
      <c r="BU54" s="9">
        <f t="shared" si="39"/>
        <v>0</v>
      </c>
      <c r="BV54" s="9">
        <f t="shared" si="40"/>
        <v>0</v>
      </c>
      <c r="BW54" s="9">
        <f t="shared" si="41"/>
        <v>0</v>
      </c>
      <c r="BX54" s="6">
        <f t="shared" si="42"/>
        <v>0</v>
      </c>
      <c r="BY54" s="6">
        <f t="shared" si="43"/>
        <v>0</v>
      </c>
      <c r="BZ54" s="6">
        <f t="shared" si="44"/>
        <v>0</v>
      </c>
      <c r="CA54" s="6">
        <f t="shared" si="45"/>
        <v>0</v>
      </c>
      <c r="CB54" s="10">
        <f t="shared" si="46"/>
        <v>0</v>
      </c>
      <c r="CC54" s="10">
        <f t="shared" si="47"/>
        <v>0</v>
      </c>
      <c r="CD54" s="10">
        <f t="shared" si="48"/>
        <v>0</v>
      </c>
      <c r="CE54" s="10">
        <f t="shared" si="49"/>
        <v>0</v>
      </c>
      <c r="CF54" s="11">
        <f t="shared" si="50"/>
        <v>0</v>
      </c>
      <c r="CG54" s="11">
        <f t="shared" si="51"/>
        <v>0</v>
      </c>
      <c r="CH54" s="11">
        <f t="shared" si="52"/>
        <v>0</v>
      </c>
      <c r="CI54" s="11">
        <f t="shared" si="53"/>
        <v>0</v>
      </c>
      <c r="CJ54" s="10">
        <f t="shared" si="54"/>
        <v>0</v>
      </c>
      <c r="CK54" s="10">
        <f t="shared" si="55"/>
        <v>0</v>
      </c>
      <c r="CL54" s="10">
        <f t="shared" si="56"/>
        <v>0</v>
      </c>
      <c r="CM54" s="10">
        <f t="shared" si="57"/>
        <v>0</v>
      </c>
      <c r="CN54" s="10">
        <f t="shared" si="58"/>
        <v>0</v>
      </c>
      <c r="CO54" s="10">
        <f t="shared" si="59"/>
        <v>0</v>
      </c>
      <c r="CP54" s="10">
        <f t="shared" si="60"/>
        <v>0</v>
      </c>
      <c r="CQ54" s="10">
        <f t="shared" si="61"/>
        <v>0</v>
      </c>
      <c r="CR54" s="10">
        <f t="shared" si="62"/>
        <v>0</v>
      </c>
      <c r="CS54" s="10">
        <f t="shared" si="63"/>
        <v>0</v>
      </c>
      <c r="CT54" s="10">
        <f t="shared" si="64"/>
        <v>0</v>
      </c>
      <c r="CU54" s="10">
        <f t="shared" si="65"/>
        <v>0</v>
      </c>
      <c r="CV54" s="9">
        <f t="shared" si="66"/>
        <v>0</v>
      </c>
      <c r="CW54" s="9">
        <f t="shared" si="67"/>
        <v>0</v>
      </c>
      <c r="CX54" s="9">
        <f t="shared" si="68"/>
        <v>0</v>
      </c>
      <c r="CY54" s="9">
        <f t="shared" si="69"/>
        <v>0</v>
      </c>
      <c r="CZ54" s="12">
        <f t="shared" si="71"/>
        <v>0</v>
      </c>
    </row>
    <row r="55" spans="31:104" ht="18" customHeight="1">
      <c r="AE55" s="16">
        <f t="shared" si="0"/>
        <v>0</v>
      </c>
      <c r="AF55" s="16">
        <f t="shared" si="1"/>
        <v>0</v>
      </c>
      <c r="AG55" s="16">
        <f t="shared" si="2"/>
        <v>0</v>
      </c>
      <c r="AH55" s="16">
        <f t="shared" si="3"/>
        <v>0</v>
      </c>
      <c r="AI55" s="16">
        <f t="shared" si="4"/>
        <v>0</v>
      </c>
      <c r="AJ55" s="16">
        <f t="shared" si="5"/>
        <v>0</v>
      </c>
      <c r="AK55" s="16">
        <f t="shared" si="6"/>
        <v>0</v>
      </c>
      <c r="AL55" s="16">
        <f t="shared" si="7"/>
        <v>0</v>
      </c>
      <c r="AM55" s="16">
        <f t="shared" si="8"/>
        <v>0</v>
      </c>
      <c r="AN55" s="16">
        <f t="shared" si="9"/>
        <v>0</v>
      </c>
      <c r="AO55" s="16">
        <f t="shared" si="10"/>
        <v>0</v>
      </c>
      <c r="AP55" s="16">
        <f t="shared" si="11"/>
        <v>0</v>
      </c>
      <c r="AQ55" s="15">
        <f t="shared" si="12"/>
        <v>0.42990838161300676</v>
      </c>
      <c r="AR55" s="6">
        <f t="shared" si="72"/>
        <v>0</v>
      </c>
      <c r="AS55" s="6">
        <f t="shared" si="72"/>
        <v>0</v>
      </c>
      <c r="AT55" s="6">
        <f t="shared" si="72"/>
        <v>0</v>
      </c>
      <c r="AU55" s="6">
        <f t="shared" si="72"/>
        <v>0</v>
      </c>
      <c r="AV55" s="9">
        <f t="shared" si="14"/>
        <v>0</v>
      </c>
      <c r="AW55" s="9">
        <f t="shared" si="15"/>
        <v>0</v>
      </c>
      <c r="AX55" s="9">
        <f t="shared" si="16"/>
        <v>0</v>
      </c>
      <c r="AY55" s="9">
        <f t="shared" si="17"/>
        <v>0</v>
      </c>
      <c r="AZ55" s="9">
        <f t="shared" si="18"/>
        <v>0</v>
      </c>
      <c r="BA55" s="9">
        <f t="shared" si="19"/>
        <v>0</v>
      </c>
      <c r="BB55" s="9">
        <f t="shared" si="20"/>
        <v>0</v>
      </c>
      <c r="BC55" s="9">
        <f t="shared" si="21"/>
        <v>0</v>
      </c>
      <c r="BD55" s="9">
        <f t="shared" si="22"/>
        <v>0</v>
      </c>
      <c r="BE55" s="9">
        <f t="shared" si="23"/>
        <v>0</v>
      </c>
      <c r="BF55" s="9">
        <f t="shared" si="24"/>
        <v>0</v>
      </c>
      <c r="BG55" s="9">
        <f t="shared" si="25"/>
        <v>0</v>
      </c>
      <c r="BH55" s="9">
        <f t="shared" si="26"/>
        <v>0</v>
      </c>
      <c r="BI55" s="9">
        <f t="shared" si="27"/>
        <v>0</v>
      </c>
      <c r="BJ55" s="9">
        <f t="shared" si="28"/>
        <v>0</v>
      </c>
      <c r="BK55" s="9">
        <f t="shared" si="29"/>
        <v>0</v>
      </c>
      <c r="BL55" s="9">
        <f t="shared" si="30"/>
        <v>0</v>
      </c>
      <c r="BM55" s="9">
        <f t="shared" si="31"/>
        <v>0</v>
      </c>
      <c r="BN55" s="9">
        <f t="shared" si="32"/>
        <v>0</v>
      </c>
      <c r="BO55" s="9">
        <f t="shared" si="33"/>
        <v>0</v>
      </c>
      <c r="BP55" s="9">
        <f t="shared" si="34"/>
        <v>0</v>
      </c>
      <c r="BQ55" s="9">
        <f t="shared" si="35"/>
        <v>0</v>
      </c>
      <c r="BR55" s="9">
        <f t="shared" si="36"/>
        <v>0</v>
      </c>
      <c r="BS55" s="9">
        <f t="shared" si="37"/>
        <v>0</v>
      </c>
      <c r="BT55" s="9">
        <f t="shared" si="38"/>
        <v>0</v>
      </c>
      <c r="BU55" s="9">
        <f t="shared" si="39"/>
        <v>0</v>
      </c>
      <c r="BV55" s="9">
        <f t="shared" si="40"/>
        <v>0</v>
      </c>
      <c r="BW55" s="9">
        <f t="shared" si="41"/>
        <v>0</v>
      </c>
      <c r="BX55" s="6">
        <f t="shared" si="42"/>
        <v>0</v>
      </c>
      <c r="BY55" s="6">
        <f t="shared" si="43"/>
        <v>0</v>
      </c>
      <c r="BZ55" s="6">
        <f t="shared" si="44"/>
        <v>0</v>
      </c>
      <c r="CA55" s="6">
        <f t="shared" si="45"/>
        <v>0</v>
      </c>
      <c r="CB55" s="10">
        <f t="shared" si="46"/>
        <v>0</v>
      </c>
      <c r="CC55" s="10">
        <f t="shared" si="47"/>
        <v>0</v>
      </c>
      <c r="CD55" s="10">
        <f t="shared" si="48"/>
        <v>0</v>
      </c>
      <c r="CE55" s="10">
        <f t="shared" si="49"/>
        <v>0</v>
      </c>
      <c r="CF55" s="11">
        <f t="shared" si="50"/>
        <v>0</v>
      </c>
      <c r="CG55" s="11">
        <f t="shared" si="51"/>
        <v>0</v>
      </c>
      <c r="CH55" s="11">
        <f t="shared" si="52"/>
        <v>0</v>
      </c>
      <c r="CI55" s="11">
        <f t="shared" si="53"/>
        <v>0</v>
      </c>
      <c r="CJ55" s="10">
        <f t="shared" si="54"/>
        <v>0</v>
      </c>
      <c r="CK55" s="10">
        <f t="shared" si="55"/>
        <v>0</v>
      </c>
      <c r="CL55" s="10">
        <f t="shared" si="56"/>
        <v>0</v>
      </c>
      <c r="CM55" s="10">
        <f t="shared" si="57"/>
        <v>0</v>
      </c>
      <c r="CN55" s="10">
        <f t="shared" si="58"/>
        <v>0</v>
      </c>
      <c r="CO55" s="10">
        <f t="shared" si="59"/>
        <v>0</v>
      </c>
      <c r="CP55" s="10">
        <f t="shared" si="60"/>
        <v>0</v>
      </c>
      <c r="CQ55" s="10">
        <f t="shared" si="61"/>
        <v>0</v>
      </c>
      <c r="CR55" s="10">
        <f t="shared" si="62"/>
        <v>0</v>
      </c>
      <c r="CS55" s="10">
        <f t="shared" si="63"/>
        <v>0</v>
      </c>
      <c r="CT55" s="10">
        <f t="shared" si="64"/>
        <v>0</v>
      </c>
      <c r="CU55" s="10">
        <f t="shared" si="65"/>
        <v>0</v>
      </c>
      <c r="CV55" s="9">
        <f t="shared" si="66"/>
        <v>0</v>
      </c>
      <c r="CW55" s="9">
        <f t="shared" si="67"/>
        <v>0</v>
      </c>
      <c r="CX55" s="9">
        <f t="shared" si="68"/>
        <v>0</v>
      </c>
      <c r="CY55" s="9">
        <f t="shared" si="69"/>
        <v>0</v>
      </c>
      <c r="CZ55" s="12">
        <f t="shared" si="71"/>
        <v>0</v>
      </c>
    </row>
    <row r="56" spans="31:104" ht="18" customHeight="1">
      <c r="AE56" s="16">
        <f t="shared" si="0"/>
        <v>0</v>
      </c>
      <c r="AF56" s="16">
        <f t="shared" si="1"/>
        <v>0</v>
      </c>
      <c r="AG56" s="16">
        <f t="shared" si="2"/>
        <v>0</v>
      </c>
      <c r="AH56" s="16">
        <f t="shared" si="3"/>
        <v>0</v>
      </c>
      <c r="AI56" s="16">
        <f t="shared" si="4"/>
        <v>0</v>
      </c>
      <c r="AJ56" s="16">
        <f t="shared" si="5"/>
        <v>0</v>
      </c>
      <c r="AK56" s="16">
        <f t="shared" si="6"/>
        <v>0</v>
      </c>
      <c r="AL56" s="16">
        <f t="shared" si="7"/>
        <v>0</v>
      </c>
      <c r="AM56" s="16">
        <f t="shared" si="8"/>
        <v>0</v>
      </c>
      <c r="AN56" s="16">
        <f t="shared" si="9"/>
        <v>0</v>
      </c>
      <c r="AO56" s="16">
        <f t="shared" si="10"/>
        <v>0</v>
      </c>
      <c r="AP56" s="16">
        <f t="shared" si="11"/>
        <v>0</v>
      </c>
      <c r="AQ56" s="15">
        <f t="shared" si="12"/>
        <v>0.42990838161300676</v>
      </c>
      <c r="AR56" s="6">
        <f t="shared" si="72"/>
        <v>0</v>
      </c>
      <c r="AS56" s="6">
        <f t="shared" si="72"/>
        <v>0</v>
      </c>
      <c r="AT56" s="6">
        <f t="shared" si="72"/>
        <v>0</v>
      </c>
      <c r="AU56" s="6">
        <f t="shared" si="72"/>
        <v>0</v>
      </c>
      <c r="AV56" s="9">
        <f t="shared" si="14"/>
        <v>0</v>
      </c>
      <c r="AW56" s="9">
        <f t="shared" si="15"/>
        <v>0</v>
      </c>
      <c r="AX56" s="9">
        <f t="shared" si="16"/>
        <v>0</v>
      </c>
      <c r="AY56" s="9">
        <f t="shared" si="17"/>
        <v>0</v>
      </c>
      <c r="AZ56" s="9">
        <f t="shared" si="18"/>
        <v>0</v>
      </c>
      <c r="BA56" s="9">
        <f t="shared" si="19"/>
        <v>0</v>
      </c>
      <c r="BB56" s="9">
        <f t="shared" si="20"/>
        <v>0</v>
      </c>
      <c r="BC56" s="9">
        <f t="shared" si="21"/>
        <v>0</v>
      </c>
      <c r="BD56" s="9">
        <f t="shared" si="22"/>
        <v>0</v>
      </c>
      <c r="BE56" s="9">
        <f t="shared" si="23"/>
        <v>0</v>
      </c>
      <c r="BF56" s="9">
        <f t="shared" si="24"/>
        <v>0</v>
      </c>
      <c r="BG56" s="9">
        <f t="shared" si="25"/>
        <v>0</v>
      </c>
      <c r="BH56" s="9">
        <f t="shared" si="26"/>
        <v>0</v>
      </c>
      <c r="BI56" s="9">
        <f t="shared" si="27"/>
        <v>0</v>
      </c>
      <c r="BJ56" s="9">
        <f t="shared" si="28"/>
        <v>0</v>
      </c>
      <c r="BK56" s="9">
        <f t="shared" si="29"/>
        <v>0</v>
      </c>
      <c r="BL56" s="9">
        <f t="shared" si="30"/>
        <v>0</v>
      </c>
      <c r="BM56" s="9">
        <f t="shared" si="31"/>
        <v>0</v>
      </c>
      <c r="BN56" s="9">
        <f t="shared" si="32"/>
        <v>0</v>
      </c>
      <c r="BO56" s="9">
        <f t="shared" si="33"/>
        <v>0</v>
      </c>
      <c r="BP56" s="9">
        <f t="shared" si="34"/>
        <v>0</v>
      </c>
      <c r="BQ56" s="9">
        <f t="shared" si="35"/>
        <v>0</v>
      </c>
      <c r="BR56" s="9">
        <f t="shared" si="36"/>
        <v>0</v>
      </c>
      <c r="BS56" s="9">
        <f t="shared" si="37"/>
        <v>0</v>
      </c>
      <c r="BT56" s="9">
        <f t="shared" si="38"/>
        <v>0</v>
      </c>
      <c r="BU56" s="9">
        <f t="shared" si="39"/>
        <v>0</v>
      </c>
      <c r="BV56" s="9">
        <f t="shared" si="40"/>
        <v>0</v>
      </c>
      <c r="BW56" s="9">
        <f t="shared" si="41"/>
        <v>0</v>
      </c>
      <c r="BX56" s="6">
        <f t="shared" si="42"/>
        <v>0</v>
      </c>
      <c r="BY56" s="6">
        <f t="shared" si="43"/>
        <v>0</v>
      </c>
      <c r="BZ56" s="6">
        <f t="shared" si="44"/>
        <v>0</v>
      </c>
      <c r="CA56" s="6">
        <f t="shared" si="45"/>
        <v>0</v>
      </c>
      <c r="CB56" s="10">
        <f t="shared" si="46"/>
        <v>0</v>
      </c>
      <c r="CC56" s="10">
        <f t="shared" si="47"/>
        <v>0</v>
      </c>
      <c r="CD56" s="10">
        <f t="shared" si="48"/>
        <v>0</v>
      </c>
      <c r="CE56" s="10">
        <f t="shared" si="49"/>
        <v>0</v>
      </c>
      <c r="CF56" s="11">
        <f t="shared" si="50"/>
        <v>0</v>
      </c>
      <c r="CG56" s="11">
        <f t="shared" si="51"/>
        <v>0</v>
      </c>
      <c r="CH56" s="11">
        <f t="shared" si="52"/>
        <v>0</v>
      </c>
      <c r="CI56" s="11">
        <f t="shared" si="53"/>
        <v>0</v>
      </c>
      <c r="CJ56" s="10">
        <f t="shared" si="54"/>
        <v>0</v>
      </c>
      <c r="CK56" s="10">
        <f t="shared" si="55"/>
        <v>0</v>
      </c>
      <c r="CL56" s="10">
        <f t="shared" si="56"/>
        <v>0</v>
      </c>
      <c r="CM56" s="10">
        <f t="shared" si="57"/>
        <v>0</v>
      </c>
      <c r="CN56" s="10">
        <f t="shared" si="58"/>
        <v>0</v>
      </c>
      <c r="CO56" s="10">
        <f t="shared" si="59"/>
        <v>0</v>
      </c>
      <c r="CP56" s="10">
        <f t="shared" si="60"/>
        <v>0</v>
      </c>
      <c r="CQ56" s="10">
        <f t="shared" si="61"/>
        <v>0</v>
      </c>
      <c r="CR56" s="10">
        <f t="shared" si="62"/>
        <v>0</v>
      </c>
      <c r="CS56" s="10">
        <f t="shared" si="63"/>
        <v>0</v>
      </c>
      <c r="CT56" s="10">
        <f t="shared" si="64"/>
        <v>0</v>
      </c>
      <c r="CU56" s="10">
        <f t="shared" si="65"/>
        <v>0</v>
      </c>
      <c r="CV56" s="9">
        <f t="shared" si="66"/>
        <v>0</v>
      </c>
      <c r="CW56" s="9">
        <f t="shared" si="67"/>
        <v>0</v>
      </c>
      <c r="CX56" s="9">
        <f t="shared" si="68"/>
        <v>0</v>
      </c>
      <c r="CY56" s="9">
        <f t="shared" si="69"/>
        <v>0</v>
      </c>
      <c r="CZ56" s="12">
        <f t="shared" si="71"/>
        <v>0</v>
      </c>
    </row>
    <row r="57" spans="31:104" ht="18" customHeight="1">
      <c r="AE57" s="16">
        <f t="shared" si="0"/>
        <v>0</v>
      </c>
      <c r="AF57" s="16">
        <f t="shared" si="1"/>
        <v>0</v>
      </c>
      <c r="AG57" s="16">
        <f t="shared" si="2"/>
        <v>0</v>
      </c>
      <c r="AH57" s="16">
        <f t="shared" si="3"/>
        <v>0</v>
      </c>
      <c r="AI57" s="16">
        <f t="shared" si="4"/>
        <v>0</v>
      </c>
      <c r="AJ57" s="16">
        <f t="shared" si="5"/>
        <v>0</v>
      </c>
      <c r="AK57" s="16">
        <f t="shared" si="6"/>
        <v>0</v>
      </c>
      <c r="AL57" s="16">
        <f t="shared" si="7"/>
        <v>0</v>
      </c>
      <c r="AM57" s="16">
        <f t="shared" si="8"/>
        <v>0</v>
      </c>
      <c r="AN57" s="16">
        <f t="shared" si="9"/>
        <v>0</v>
      </c>
      <c r="AO57" s="16">
        <f t="shared" si="10"/>
        <v>0</v>
      </c>
      <c r="AP57" s="16">
        <f t="shared" si="11"/>
        <v>0</v>
      </c>
      <c r="AQ57" s="15">
        <f t="shared" si="12"/>
        <v>0.42990838161300676</v>
      </c>
      <c r="AR57" s="6">
        <f t="shared" si="72"/>
        <v>0</v>
      </c>
      <c r="AS57" s="6">
        <f t="shared" si="72"/>
        <v>0</v>
      </c>
      <c r="AT57" s="6">
        <f t="shared" si="72"/>
        <v>0</v>
      </c>
      <c r="AU57" s="6">
        <f t="shared" si="72"/>
        <v>0</v>
      </c>
      <c r="AV57" s="9">
        <f t="shared" si="14"/>
        <v>0</v>
      </c>
      <c r="AW57" s="9">
        <f t="shared" si="15"/>
        <v>0</v>
      </c>
      <c r="AX57" s="9">
        <f t="shared" si="16"/>
        <v>0</v>
      </c>
      <c r="AY57" s="9">
        <f t="shared" si="17"/>
        <v>0</v>
      </c>
      <c r="AZ57" s="9">
        <f t="shared" si="18"/>
        <v>0</v>
      </c>
      <c r="BA57" s="9">
        <f t="shared" si="19"/>
        <v>0</v>
      </c>
      <c r="BB57" s="9">
        <f t="shared" si="20"/>
        <v>0</v>
      </c>
      <c r="BC57" s="9">
        <f t="shared" si="21"/>
        <v>0</v>
      </c>
      <c r="BD57" s="9">
        <f t="shared" si="22"/>
        <v>0</v>
      </c>
      <c r="BE57" s="9">
        <f t="shared" si="23"/>
        <v>0</v>
      </c>
      <c r="BF57" s="9">
        <f t="shared" si="24"/>
        <v>0</v>
      </c>
      <c r="BG57" s="9">
        <f t="shared" si="25"/>
        <v>0</v>
      </c>
      <c r="BH57" s="9">
        <f t="shared" si="26"/>
        <v>0</v>
      </c>
      <c r="BI57" s="9">
        <f t="shared" si="27"/>
        <v>0</v>
      </c>
      <c r="BJ57" s="9">
        <f t="shared" si="28"/>
        <v>0</v>
      </c>
      <c r="BK57" s="9">
        <f t="shared" si="29"/>
        <v>0</v>
      </c>
      <c r="BL57" s="9">
        <f t="shared" si="30"/>
        <v>0</v>
      </c>
      <c r="BM57" s="9">
        <f t="shared" si="31"/>
        <v>0</v>
      </c>
      <c r="BN57" s="9">
        <f t="shared" si="32"/>
        <v>0</v>
      </c>
      <c r="BO57" s="9">
        <f t="shared" si="33"/>
        <v>0</v>
      </c>
      <c r="BP57" s="9">
        <f t="shared" si="34"/>
        <v>0</v>
      </c>
      <c r="BQ57" s="9">
        <f t="shared" si="35"/>
        <v>0</v>
      </c>
      <c r="BR57" s="9">
        <f t="shared" si="36"/>
        <v>0</v>
      </c>
      <c r="BS57" s="9">
        <f t="shared" si="37"/>
        <v>0</v>
      </c>
      <c r="BT57" s="9">
        <f t="shared" si="38"/>
        <v>0</v>
      </c>
      <c r="BU57" s="9">
        <f t="shared" si="39"/>
        <v>0</v>
      </c>
      <c r="BV57" s="9">
        <f t="shared" si="40"/>
        <v>0</v>
      </c>
      <c r="BW57" s="9">
        <f t="shared" si="41"/>
        <v>0</v>
      </c>
      <c r="BX57" s="6">
        <f t="shared" si="42"/>
        <v>0</v>
      </c>
      <c r="BY57" s="6">
        <f t="shared" si="43"/>
        <v>0</v>
      </c>
      <c r="BZ57" s="6">
        <f t="shared" si="44"/>
        <v>0</v>
      </c>
      <c r="CA57" s="6">
        <f t="shared" si="45"/>
        <v>0</v>
      </c>
      <c r="CB57" s="10">
        <f t="shared" si="46"/>
        <v>0</v>
      </c>
      <c r="CC57" s="10">
        <f t="shared" si="47"/>
        <v>0</v>
      </c>
      <c r="CD57" s="10">
        <f t="shared" si="48"/>
        <v>0</v>
      </c>
      <c r="CE57" s="10">
        <f t="shared" si="49"/>
        <v>0</v>
      </c>
      <c r="CF57" s="11">
        <f t="shared" si="50"/>
        <v>0</v>
      </c>
      <c r="CG57" s="11">
        <f t="shared" si="51"/>
        <v>0</v>
      </c>
      <c r="CH57" s="11">
        <f t="shared" si="52"/>
        <v>0</v>
      </c>
      <c r="CI57" s="11">
        <f t="shared" si="53"/>
        <v>0</v>
      </c>
      <c r="CJ57" s="10">
        <f t="shared" si="54"/>
        <v>0</v>
      </c>
      <c r="CK57" s="10">
        <f t="shared" si="55"/>
        <v>0</v>
      </c>
      <c r="CL57" s="10">
        <f t="shared" si="56"/>
        <v>0</v>
      </c>
      <c r="CM57" s="10">
        <f t="shared" si="57"/>
        <v>0</v>
      </c>
      <c r="CN57" s="10">
        <f t="shared" si="58"/>
        <v>0</v>
      </c>
      <c r="CO57" s="10">
        <f t="shared" si="59"/>
        <v>0</v>
      </c>
      <c r="CP57" s="10">
        <f t="shared" si="60"/>
        <v>0</v>
      </c>
      <c r="CQ57" s="10">
        <f t="shared" si="61"/>
        <v>0</v>
      </c>
      <c r="CR57" s="10">
        <f t="shared" si="62"/>
        <v>0</v>
      </c>
      <c r="CS57" s="10">
        <f t="shared" si="63"/>
        <v>0</v>
      </c>
      <c r="CT57" s="10">
        <f t="shared" si="64"/>
        <v>0</v>
      </c>
      <c r="CU57" s="10">
        <f t="shared" si="65"/>
        <v>0</v>
      </c>
      <c r="CV57" s="9">
        <f t="shared" si="66"/>
        <v>0</v>
      </c>
      <c r="CW57" s="9">
        <f t="shared" si="67"/>
        <v>0</v>
      </c>
      <c r="CX57" s="9">
        <f t="shared" si="68"/>
        <v>0</v>
      </c>
      <c r="CY57" s="9">
        <f t="shared" si="69"/>
        <v>0</v>
      </c>
      <c r="CZ57" s="12">
        <f t="shared" si="71"/>
        <v>0</v>
      </c>
    </row>
    <row r="58" spans="31:104" ht="18" customHeight="1">
      <c r="AE58" s="16">
        <f t="shared" si="0"/>
        <v>0</v>
      </c>
      <c r="AF58" s="16">
        <f t="shared" si="1"/>
        <v>0</v>
      </c>
      <c r="AG58" s="16">
        <f t="shared" si="2"/>
        <v>0</v>
      </c>
      <c r="AH58" s="16">
        <f t="shared" si="3"/>
        <v>0</v>
      </c>
      <c r="AI58" s="16">
        <f t="shared" si="4"/>
        <v>0</v>
      </c>
      <c r="AJ58" s="16">
        <f t="shared" si="5"/>
        <v>0</v>
      </c>
      <c r="AK58" s="16">
        <f t="shared" si="6"/>
        <v>0</v>
      </c>
      <c r="AL58" s="16">
        <f t="shared" si="7"/>
        <v>0</v>
      </c>
      <c r="AM58" s="16">
        <f t="shared" si="8"/>
        <v>0</v>
      </c>
      <c r="AN58" s="16">
        <f t="shared" si="9"/>
        <v>0</v>
      </c>
      <c r="AO58" s="16">
        <f t="shared" si="10"/>
        <v>0</v>
      </c>
      <c r="AP58" s="16">
        <f t="shared" si="11"/>
        <v>0</v>
      </c>
      <c r="AQ58" s="15">
        <f t="shared" si="12"/>
        <v>0.42990838161300676</v>
      </c>
      <c r="AR58" s="6">
        <f t="shared" si="72"/>
        <v>0</v>
      </c>
      <c r="AS58" s="6">
        <f t="shared" si="72"/>
        <v>0</v>
      </c>
      <c r="AT58" s="6">
        <f t="shared" si="72"/>
        <v>0</v>
      </c>
      <c r="AU58" s="6">
        <f t="shared" si="72"/>
        <v>0</v>
      </c>
      <c r="AV58" s="9">
        <f t="shared" si="14"/>
        <v>0</v>
      </c>
      <c r="AW58" s="9">
        <f t="shared" si="15"/>
        <v>0</v>
      </c>
      <c r="AX58" s="9">
        <f t="shared" si="16"/>
        <v>0</v>
      </c>
      <c r="AY58" s="9">
        <f t="shared" si="17"/>
        <v>0</v>
      </c>
      <c r="AZ58" s="9">
        <f t="shared" si="18"/>
        <v>0</v>
      </c>
      <c r="BA58" s="9">
        <f t="shared" si="19"/>
        <v>0</v>
      </c>
      <c r="BB58" s="9">
        <f t="shared" si="20"/>
        <v>0</v>
      </c>
      <c r="BC58" s="9">
        <f t="shared" si="21"/>
        <v>0</v>
      </c>
      <c r="BD58" s="9">
        <f t="shared" si="22"/>
        <v>0</v>
      </c>
      <c r="BE58" s="9">
        <f t="shared" si="23"/>
        <v>0</v>
      </c>
      <c r="BF58" s="9">
        <f t="shared" si="24"/>
        <v>0</v>
      </c>
      <c r="BG58" s="9">
        <f t="shared" si="25"/>
        <v>0</v>
      </c>
      <c r="BH58" s="9">
        <f t="shared" si="26"/>
        <v>0</v>
      </c>
      <c r="BI58" s="9">
        <f t="shared" si="27"/>
        <v>0</v>
      </c>
      <c r="BJ58" s="9">
        <f t="shared" si="28"/>
        <v>0</v>
      </c>
      <c r="BK58" s="9">
        <f t="shared" si="29"/>
        <v>0</v>
      </c>
      <c r="BL58" s="9">
        <f t="shared" si="30"/>
        <v>0</v>
      </c>
      <c r="BM58" s="9">
        <f t="shared" si="31"/>
        <v>0</v>
      </c>
      <c r="BN58" s="9">
        <f t="shared" si="32"/>
        <v>0</v>
      </c>
      <c r="BO58" s="9">
        <f t="shared" si="33"/>
        <v>0</v>
      </c>
      <c r="BP58" s="9">
        <f t="shared" si="34"/>
        <v>0</v>
      </c>
      <c r="BQ58" s="9">
        <f t="shared" si="35"/>
        <v>0</v>
      </c>
      <c r="BR58" s="9">
        <f t="shared" si="36"/>
        <v>0</v>
      </c>
      <c r="BS58" s="9">
        <f t="shared" si="37"/>
        <v>0</v>
      </c>
      <c r="BT58" s="9">
        <f t="shared" si="38"/>
        <v>0</v>
      </c>
      <c r="BU58" s="9">
        <f t="shared" si="39"/>
        <v>0</v>
      </c>
      <c r="BV58" s="9">
        <f t="shared" si="40"/>
        <v>0</v>
      </c>
      <c r="BW58" s="9">
        <f t="shared" si="41"/>
        <v>0</v>
      </c>
      <c r="BX58" s="6">
        <f t="shared" si="42"/>
        <v>0</v>
      </c>
      <c r="BY58" s="6">
        <f t="shared" si="43"/>
        <v>0</v>
      </c>
      <c r="BZ58" s="6">
        <f t="shared" si="44"/>
        <v>0</v>
      </c>
      <c r="CA58" s="6">
        <f t="shared" si="45"/>
        <v>0</v>
      </c>
      <c r="CB58" s="10">
        <f t="shared" si="46"/>
        <v>0</v>
      </c>
      <c r="CC58" s="10">
        <f t="shared" si="47"/>
        <v>0</v>
      </c>
      <c r="CD58" s="10">
        <f t="shared" si="48"/>
        <v>0</v>
      </c>
      <c r="CE58" s="10">
        <f t="shared" si="49"/>
        <v>0</v>
      </c>
      <c r="CF58" s="11">
        <f t="shared" si="50"/>
        <v>0</v>
      </c>
      <c r="CG58" s="11">
        <f t="shared" si="51"/>
        <v>0</v>
      </c>
      <c r="CH58" s="11">
        <f t="shared" si="52"/>
        <v>0</v>
      </c>
      <c r="CI58" s="11">
        <f t="shared" si="53"/>
        <v>0</v>
      </c>
      <c r="CJ58" s="10">
        <f t="shared" si="54"/>
        <v>0</v>
      </c>
      <c r="CK58" s="10">
        <f t="shared" si="55"/>
        <v>0</v>
      </c>
      <c r="CL58" s="10">
        <f t="shared" si="56"/>
        <v>0</v>
      </c>
      <c r="CM58" s="10">
        <f t="shared" si="57"/>
        <v>0</v>
      </c>
      <c r="CN58" s="10">
        <f t="shared" si="58"/>
        <v>0</v>
      </c>
      <c r="CO58" s="10">
        <f t="shared" si="59"/>
        <v>0</v>
      </c>
      <c r="CP58" s="10">
        <f t="shared" si="60"/>
        <v>0</v>
      </c>
      <c r="CQ58" s="10">
        <f t="shared" si="61"/>
        <v>0</v>
      </c>
      <c r="CR58" s="10">
        <f t="shared" si="62"/>
        <v>0</v>
      </c>
      <c r="CS58" s="10">
        <f t="shared" si="63"/>
        <v>0</v>
      </c>
      <c r="CT58" s="10">
        <f t="shared" si="64"/>
        <v>0</v>
      </c>
      <c r="CU58" s="10">
        <f t="shared" si="65"/>
        <v>0</v>
      </c>
      <c r="CV58" s="9">
        <f t="shared" si="66"/>
        <v>0</v>
      </c>
      <c r="CW58" s="9">
        <f t="shared" si="67"/>
        <v>0</v>
      </c>
      <c r="CX58" s="9">
        <f t="shared" si="68"/>
        <v>0</v>
      </c>
      <c r="CY58" s="9">
        <f t="shared" si="69"/>
        <v>0</v>
      </c>
      <c r="CZ58" s="12">
        <f t="shared" si="71"/>
        <v>0</v>
      </c>
    </row>
    <row r="59" spans="31:104" ht="18" customHeight="1">
      <c r="AE59" s="16">
        <f t="shared" si="0"/>
        <v>0</v>
      </c>
      <c r="AF59" s="16">
        <f t="shared" si="1"/>
        <v>0</v>
      </c>
      <c r="AG59" s="16">
        <f t="shared" si="2"/>
        <v>0</v>
      </c>
      <c r="AH59" s="16">
        <f t="shared" si="3"/>
        <v>0</v>
      </c>
      <c r="AI59" s="16">
        <f t="shared" si="4"/>
        <v>0</v>
      </c>
      <c r="AJ59" s="16">
        <f t="shared" si="5"/>
        <v>0</v>
      </c>
      <c r="AK59" s="16">
        <f t="shared" si="6"/>
        <v>0</v>
      </c>
      <c r="AL59" s="16">
        <f t="shared" si="7"/>
        <v>0</v>
      </c>
      <c r="AM59" s="16">
        <f t="shared" si="8"/>
        <v>0</v>
      </c>
      <c r="AN59" s="16">
        <f t="shared" si="9"/>
        <v>0</v>
      </c>
      <c r="AO59" s="16">
        <f t="shared" si="10"/>
        <v>0</v>
      </c>
      <c r="AP59" s="16">
        <f t="shared" si="11"/>
        <v>0</v>
      </c>
      <c r="AQ59" s="15">
        <f t="shared" si="12"/>
        <v>0.42990838161300676</v>
      </c>
      <c r="AR59" s="6">
        <f t="shared" si="72"/>
        <v>0</v>
      </c>
      <c r="AS59" s="6">
        <f t="shared" si="72"/>
        <v>0</v>
      </c>
      <c r="AT59" s="6">
        <f t="shared" si="72"/>
        <v>0</v>
      </c>
      <c r="AU59" s="6">
        <f t="shared" si="72"/>
        <v>0</v>
      </c>
      <c r="AV59" s="9">
        <f t="shared" si="14"/>
        <v>0</v>
      </c>
      <c r="AW59" s="9">
        <f t="shared" si="15"/>
        <v>0</v>
      </c>
      <c r="AX59" s="9">
        <f t="shared" si="16"/>
        <v>0</v>
      </c>
      <c r="AY59" s="9">
        <f t="shared" si="17"/>
        <v>0</v>
      </c>
      <c r="AZ59" s="9">
        <f t="shared" si="18"/>
        <v>0</v>
      </c>
      <c r="BA59" s="9">
        <f t="shared" si="19"/>
        <v>0</v>
      </c>
      <c r="BB59" s="9">
        <f t="shared" si="20"/>
        <v>0</v>
      </c>
      <c r="BC59" s="9">
        <f t="shared" si="21"/>
        <v>0</v>
      </c>
      <c r="BD59" s="9">
        <f t="shared" si="22"/>
        <v>0</v>
      </c>
      <c r="BE59" s="9">
        <f t="shared" si="23"/>
        <v>0</v>
      </c>
      <c r="BF59" s="9">
        <f t="shared" si="24"/>
        <v>0</v>
      </c>
      <c r="BG59" s="9">
        <f t="shared" si="25"/>
        <v>0</v>
      </c>
      <c r="BH59" s="9">
        <f t="shared" si="26"/>
        <v>0</v>
      </c>
      <c r="BI59" s="9">
        <f t="shared" si="27"/>
        <v>0</v>
      </c>
      <c r="BJ59" s="9">
        <f t="shared" si="28"/>
        <v>0</v>
      </c>
      <c r="BK59" s="9">
        <f t="shared" si="29"/>
        <v>0</v>
      </c>
      <c r="BL59" s="9">
        <f t="shared" si="30"/>
        <v>0</v>
      </c>
      <c r="BM59" s="9">
        <f t="shared" si="31"/>
        <v>0</v>
      </c>
      <c r="BN59" s="9">
        <f t="shared" si="32"/>
        <v>0</v>
      </c>
      <c r="BO59" s="9">
        <f t="shared" si="33"/>
        <v>0</v>
      </c>
      <c r="BP59" s="9">
        <f t="shared" si="34"/>
        <v>0</v>
      </c>
      <c r="BQ59" s="9">
        <f t="shared" si="35"/>
        <v>0</v>
      </c>
      <c r="BR59" s="9">
        <f t="shared" si="36"/>
        <v>0</v>
      </c>
      <c r="BS59" s="9">
        <f t="shared" si="37"/>
        <v>0</v>
      </c>
      <c r="BT59" s="9">
        <f t="shared" si="38"/>
        <v>0</v>
      </c>
      <c r="BU59" s="9">
        <f t="shared" si="39"/>
        <v>0</v>
      </c>
      <c r="BV59" s="9">
        <f t="shared" si="40"/>
        <v>0</v>
      </c>
      <c r="BW59" s="9">
        <f t="shared" si="41"/>
        <v>0</v>
      </c>
      <c r="BX59" s="6">
        <f t="shared" si="42"/>
        <v>0</v>
      </c>
      <c r="BY59" s="6">
        <f t="shared" si="43"/>
        <v>0</v>
      </c>
      <c r="BZ59" s="6">
        <f t="shared" si="44"/>
        <v>0</v>
      </c>
      <c r="CA59" s="6">
        <f t="shared" si="45"/>
        <v>0</v>
      </c>
      <c r="CB59" s="10">
        <f t="shared" si="46"/>
        <v>0</v>
      </c>
      <c r="CC59" s="10">
        <f t="shared" si="47"/>
        <v>0</v>
      </c>
      <c r="CD59" s="10">
        <f t="shared" si="48"/>
        <v>0</v>
      </c>
      <c r="CE59" s="10">
        <f t="shared" si="49"/>
        <v>0</v>
      </c>
      <c r="CF59" s="11">
        <f t="shared" si="50"/>
        <v>0</v>
      </c>
      <c r="CG59" s="11">
        <f t="shared" si="51"/>
        <v>0</v>
      </c>
      <c r="CH59" s="11">
        <f t="shared" si="52"/>
        <v>0</v>
      </c>
      <c r="CI59" s="11">
        <f t="shared" si="53"/>
        <v>0</v>
      </c>
      <c r="CJ59" s="10">
        <f t="shared" si="54"/>
        <v>0</v>
      </c>
      <c r="CK59" s="10">
        <f t="shared" si="55"/>
        <v>0</v>
      </c>
      <c r="CL59" s="10">
        <f t="shared" si="56"/>
        <v>0</v>
      </c>
      <c r="CM59" s="10">
        <f t="shared" si="57"/>
        <v>0</v>
      </c>
      <c r="CN59" s="10">
        <f t="shared" si="58"/>
        <v>0</v>
      </c>
      <c r="CO59" s="10">
        <f t="shared" si="59"/>
        <v>0</v>
      </c>
      <c r="CP59" s="10">
        <f t="shared" si="60"/>
        <v>0</v>
      </c>
      <c r="CQ59" s="10">
        <f t="shared" si="61"/>
        <v>0</v>
      </c>
      <c r="CR59" s="10">
        <f t="shared" si="62"/>
        <v>0</v>
      </c>
      <c r="CS59" s="10">
        <f t="shared" si="63"/>
        <v>0</v>
      </c>
      <c r="CT59" s="10">
        <f t="shared" si="64"/>
        <v>0</v>
      </c>
      <c r="CU59" s="10">
        <f t="shared" si="65"/>
        <v>0</v>
      </c>
      <c r="CV59" s="9">
        <f t="shared" si="66"/>
        <v>0</v>
      </c>
      <c r="CW59" s="9">
        <f t="shared" si="67"/>
        <v>0</v>
      </c>
      <c r="CX59" s="9">
        <f t="shared" si="68"/>
        <v>0</v>
      </c>
      <c r="CY59" s="9">
        <f t="shared" si="69"/>
        <v>0</v>
      </c>
      <c r="CZ59" s="12">
        <f t="shared" si="71"/>
        <v>0</v>
      </c>
    </row>
    <row r="60" spans="31:104" ht="18" customHeight="1">
      <c r="AE60" s="16">
        <f t="shared" si="0"/>
        <v>0</v>
      </c>
      <c r="AF60" s="16">
        <f t="shared" si="1"/>
        <v>0</v>
      </c>
      <c r="AG60" s="16">
        <f t="shared" si="2"/>
        <v>0</v>
      </c>
      <c r="AH60" s="16">
        <f t="shared" si="3"/>
        <v>0</v>
      </c>
      <c r="AI60" s="16">
        <f t="shared" si="4"/>
        <v>0</v>
      </c>
      <c r="AJ60" s="16">
        <f t="shared" si="5"/>
        <v>0</v>
      </c>
      <c r="AK60" s="16">
        <f t="shared" si="6"/>
        <v>0</v>
      </c>
      <c r="AL60" s="16">
        <f t="shared" si="7"/>
        <v>0</v>
      </c>
      <c r="AM60" s="16">
        <f t="shared" si="8"/>
        <v>0</v>
      </c>
      <c r="AN60" s="16">
        <f t="shared" si="9"/>
        <v>0</v>
      </c>
      <c r="AO60" s="16">
        <f t="shared" si="10"/>
        <v>0</v>
      </c>
      <c r="AP60" s="16">
        <f t="shared" si="11"/>
        <v>0</v>
      </c>
      <c r="AQ60" s="15">
        <f t="shared" si="12"/>
        <v>0.42990838161300676</v>
      </c>
      <c r="AR60" s="6">
        <f t="shared" si="72"/>
        <v>0</v>
      </c>
      <c r="AS60" s="6">
        <f t="shared" si="72"/>
        <v>0</v>
      </c>
      <c r="AT60" s="6">
        <f t="shared" si="72"/>
        <v>0</v>
      </c>
      <c r="AU60" s="6">
        <f t="shared" si="72"/>
        <v>0</v>
      </c>
      <c r="AV60" s="9">
        <f t="shared" si="14"/>
        <v>0</v>
      </c>
      <c r="AW60" s="9">
        <f t="shared" si="15"/>
        <v>0</v>
      </c>
      <c r="AX60" s="9">
        <f t="shared" si="16"/>
        <v>0</v>
      </c>
      <c r="AY60" s="9">
        <f t="shared" si="17"/>
        <v>0</v>
      </c>
      <c r="AZ60" s="9">
        <f t="shared" si="18"/>
        <v>0</v>
      </c>
      <c r="BA60" s="9">
        <f t="shared" si="19"/>
        <v>0</v>
      </c>
      <c r="BB60" s="9">
        <f t="shared" si="20"/>
        <v>0</v>
      </c>
      <c r="BC60" s="9">
        <f t="shared" si="21"/>
        <v>0</v>
      </c>
      <c r="BD60" s="9">
        <f t="shared" si="22"/>
        <v>0</v>
      </c>
      <c r="BE60" s="9">
        <f t="shared" si="23"/>
        <v>0</v>
      </c>
      <c r="BF60" s="9">
        <f t="shared" si="24"/>
        <v>0</v>
      </c>
      <c r="BG60" s="9">
        <f t="shared" si="25"/>
        <v>0</v>
      </c>
      <c r="BH60" s="9">
        <f t="shared" si="26"/>
        <v>0</v>
      </c>
      <c r="BI60" s="9">
        <f t="shared" si="27"/>
        <v>0</v>
      </c>
      <c r="BJ60" s="9">
        <f t="shared" si="28"/>
        <v>0</v>
      </c>
      <c r="BK60" s="9">
        <f t="shared" si="29"/>
        <v>0</v>
      </c>
      <c r="BL60" s="9">
        <f t="shared" si="30"/>
        <v>0</v>
      </c>
      <c r="BM60" s="9">
        <f t="shared" si="31"/>
        <v>0</v>
      </c>
      <c r="BN60" s="9">
        <f t="shared" si="32"/>
        <v>0</v>
      </c>
      <c r="BO60" s="9">
        <f t="shared" si="33"/>
        <v>0</v>
      </c>
      <c r="BP60" s="9">
        <f t="shared" si="34"/>
        <v>0</v>
      </c>
      <c r="BQ60" s="9">
        <f t="shared" si="35"/>
        <v>0</v>
      </c>
      <c r="BR60" s="9">
        <f t="shared" si="36"/>
        <v>0</v>
      </c>
      <c r="BS60" s="9">
        <f t="shared" si="37"/>
        <v>0</v>
      </c>
      <c r="BT60" s="9">
        <f t="shared" si="38"/>
        <v>0</v>
      </c>
      <c r="BU60" s="9">
        <f t="shared" si="39"/>
        <v>0</v>
      </c>
      <c r="BV60" s="9">
        <f t="shared" si="40"/>
        <v>0</v>
      </c>
      <c r="BW60" s="9">
        <f t="shared" si="41"/>
        <v>0</v>
      </c>
      <c r="BX60" s="6">
        <f t="shared" si="42"/>
        <v>0</v>
      </c>
      <c r="BY60" s="6">
        <f t="shared" si="43"/>
        <v>0</v>
      </c>
      <c r="BZ60" s="6">
        <f t="shared" si="44"/>
        <v>0</v>
      </c>
      <c r="CA60" s="6">
        <f t="shared" si="45"/>
        <v>0</v>
      </c>
      <c r="CB60" s="10">
        <f t="shared" si="46"/>
        <v>0</v>
      </c>
      <c r="CC60" s="10">
        <f t="shared" si="47"/>
        <v>0</v>
      </c>
      <c r="CD60" s="10">
        <f t="shared" si="48"/>
        <v>0</v>
      </c>
      <c r="CE60" s="10">
        <f t="shared" si="49"/>
        <v>0</v>
      </c>
      <c r="CF60" s="11">
        <f t="shared" si="50"/>
        <v>0</v>
      </c>
      <c r="CG60" s="11">
        <f t="shared" si="51"/>
        <v>0</v>
      </c>
      <c r="CH60" s="11">
        <f t="shared" si="52"/>
        <v>0</v>
      </c>
      <c r="CI60" s="11">
        <f t="shared" si="53"/>
        <v>0</v>
      </c>
      <c r="CJ60" s="10">
        <f t="shared" si="54"/>
        <v>0</v>
      </c>
      <c r="CK60" s="10">
        <f t="shared" si="55"/>
        <v>0</v>
      </c>
      <c r="CL60" s="10">
        <f t="shared" si="56"/>
        <v>0</v>
      </c>
      <c r="CM60" s="10">
        <f t="shared" si="57"/>
        <v>0</v>
      </c>
      <c r="CN60" s="10">
        <f t="shared" si="58"/>
        <v>0</v>
      </c>
      <c r="CO60" s="10">
        <f t="shared" si="59"/>
        <v>0</v>
      </c>
      <c r="CP60" s="10">
        <f t="shared" si="60"/>
        <v>0</v>
      </c>
      <c r="CQ60" s="10">
        <f t="shared" si="61"/>
        <v>0</v>
      </c>
      <c r="CR60" s="10">
        <f t="shared" si="62"/>
        <v>0</v>
      </c>
      <c r="CS60" s="10">
        <f t="shared" si="63"/>
        <v>0</v>
      </c>
      <c r="CT60" s="10">
        <f t="shared" si="64"/>
        <v>0</v>
      </c>
      <c r="CU60" s="10">
        <f t="shared" si="65"/>
        <v>0</v>
      </c>
      <c r="CV60" s="9">
        <f t="shared" si="66"/>
        <v>0</v>
      </c>
      <c r="CW60" s="9">
        <f t="shared" si="67"/>
        <v>0</v>
      </c>
      <c r="CX60" s="9">
        <f t="shared" si="68"/>
        <v>0</v>
      </c>
      <c r="CY60" s="9">
        <f t="shared" si="69"/>
        <v>0</v>
      </c>
      <c r="CZ60" s="12">
        <f t="shared" si="71"/>
        <v>0</v>
      </c>
    </row>
    <row r="61" spans="31:104" ht="18" customHeight="1">
      <c r="AE61" s="16">
        <f t="shared" si="0"/>
        <v>0</v>
      </c>
      <c r="AF61" s="16">
        <f t="shared" si="1"/>
        <v>0</v>
      </c>
      <c r="AG61" s="16">
        <f t="shared" si="2"/>
        <v>0</v>
      </c>
      <c r="AH61" s="16">
        <f t="shared" si="3"/>
        <v>0</v>
      </c>
      <c r="AI61" s="16">
        <f t="shared" si="4"/>
        <v>0</v>
      </c>
      <c r="AJ61" s="16">
        <f t="shared" si="5"/>
        <v>0</v>
      </c>
      <c r="AK61" s="16">
        <f t="shared" si="6"/>
        <v>0</v>
      </c>
      <c r="AL61" s="16">
        <f t="shared" si="7"/>
        <v>0</v>
      </c>
      <c r="AM61" s="16">
        <f t="shared" si="8"/>
        <v>0</v>
      </c>
      <c r="AN61" s="16">
        <f t="shared" si="9"/>
        <v>0</v>
      </c>
      <c r="AO61" s="16">
        <f t="shared" si="10"/>
        <v>0</v>
      </c>
      <c r="AP61" s="16">
        <f t="shared" si="11"/>
        <v>0</v>
      </c>
      <c r="AQ61" s="15">
        <f t="shared" si="12"/>
        <v>0.42990838161300676</v>
      </c>
      <c r="AR61" s="6">
        <f t="shared" si="72"/>
        <v>0</v>
      </c>
      <c r="AS61" s="6">
        <f t="shared" si="72"/>
        <v>0</v>
      </c>
      <c r="AT61" s="6">
        <f t="shared" si="72"/>
        <v>0</v>
      </c>
      <c r="AU61" s="6">
        <f t="shared" si="72"/>
        <v>0</v>
      </c>
      <c r="AV61" s="9">
        <f t="shared" si="14"/>
        <v>0</v>
      </c>
      <c r="AW61" s="9">
        <f t="shared" si="15"/>
        <v>0</v>
      </c>
      <c r="AX61" s="9">
        <f t="shared" si="16"/>
        <v>0</v>
      </c>
      <c r="AY61" s="9">
        <f t="shared" si="17"/>
        <v>0</v>
      </c>
      <c r="AZ61" s="9">
        <f t="shared" si="18"/>
        <v>0</v>
      </c>
      <c r="BA61" s="9">
        <f t="shared" si="19"/>
        <v>0</v>
      </c>
      <c r="BB61" s="9">
        <f t="shared" si="20"/>
        <v>0</v>
      </c>
      <c r="BC61" s="9">
        <f t="shared" si="21"/>
        <v>0</v>
      </c>
      <c r="BD61" s="9">
        <f t="shared" si="22"/>
        <v>0</v>
      </c>
      <c r="BE61" s="9">
        <f t="shared" si="23"/>
        <v>0</v>
      </c>
      <c r="BF61" s="9">
        <f t="shared" si="24"/>
        <v>0</v>
      </c>
      <c r="BG61" s="9">
        <f t="shared" si="25"/>
        <v>0</v>
      </c>
      <c r="BH61" s="9">
        <f t="shared" si="26"/>
        <v>0</v>
      </c>
      <c r="BI61" s="9">
        <f t="shared" si="27"/>
        <v>0</v>
      </c>
      <c r="BJ61" s="9">
        <f t="shared" si="28"/>
        <v>0</v>
      </c>
      <c r="BK61" s="9">
        <f t="shared" si="29"/>
        <v>0</v>
      </c>
      <c r="BL61" s="9">
        <f t="shared" si="30"/>
        <v>0</v>
      </c>
      <c r="BM61" s="9">
        <f t="shared" si="31"/>
        <v>0</v>
      </c>
      <c r="BN61" s="9">
        <f t="shared" si="32"/>
        <v>0</v>
      </c>
      <c r="BO61" s="9">
        <f t="shared" si="33"/>
        <v>0</v>
      </c>
      <c r="BP61" s="9">
        <f t="shared" si="34"/>
        <v>0</v>
      </c>
      <c r="BQ61" s="9">
        <f t="shared" si="35"/>
        <v>0</v>
      </c>
      <c r="BR61" s="9">
        <f t="shared" si="36"/>
        <v>0</v>
      </c>
      <c r="BS61" s="9">
        <f t="shared" si="37"/>
        <v>0</v>
      </c>
      <c r="BT61" s="9">
        <f t="shared" si="38"/>
        <v>0</v>
      </c>
      <c r="BU61" s="9">
        <f t="shared" si="39"/>
        <v>0</v>
      </c>
      <c r="BV61" s="9">
        <f t="shared" si="40"/>
        <v>0</v>
      </c>
      <c r="BW61" s="9">
        <f t="shared" si="41"/>
        <v>0</v>
      </c>
      <c r="BX61" s="6">
        <f t="shared" si="42"/>
        <v>0</v>
      </c>
      <c r="BY61" s="6">
        <f t="shared" si="43"/>
        <v>0</v>
      </c>
      <c r="BZ61" s="6">
        <f t="shared" si="44"/>
        <v>0</v>
      </c>
      <c r="CA61" s="6">
        <f t="shared" si="45"/>
        <v>0</v>
      </c>
      <c r="CB61" s="10">
        <f t="shared" si="46"/>
        <v>0</v>
      </c>
      <c r="CC61" s="10">
        <f t="shared" si="47"/>
        <v>0</v>
      </c>
      <c r="CD61" s="10">
        <f t="shared" si="48"/>
        <v>0</v>
      </c>
      <c r="CE61" s="10">
        <f t="shared" si="49"/>
        <v>0</v>
      </c>
      <c r="CF61" s="11">
        <f t="shared" si="50"/>
        <v>0</v>
      </c>
      <c r="CG61" s="11">
        <f t="shared" si="51"/>
        <v>0</v>
      </c>
      <c r="CH61" s="11">
        <f t="shared" si="52"/>
        <v>0</v>
      </c>
      <c r="CI61" s="11">
        <f t="shared" si="53"/>
        <v>0</v>
      </c>
      <c r="CJ61" s="10">
        <f t="shared" si="54"/>
        <v>0</v>
      </c>
      <c r="CK61" s="10">
        <f t="shared" si="55"/>
        <v>0</v>
      </c>
      <c r="CL61" s="10">
        <f t="shared" si="56"/>
        <v>0</v>
      </c>
      <c r="CM61" s="10">
        <f t="shared" si="57"/>
        <v>0</v>
      </c>
      <c r="CN61" s="10">
        <f t="shared" si="58"/>
        <v>0</v>
      </c>
      <c r="CO61" s="10">
        <f t="shared" si="59"/>
        <v>0</v>
      </c>
      <c r="CP61" s="10">
        <f t="shared" si="60"/>
        <v>0</v>
      </c>
      <c r="CQ61" s="10">
        <f t="shared" si="61"/>
        <v>0</v>
      </c>
      <c r="CR61" s="10">
        <f t="shared" si="62"/>
        <v>0</v>
      </c>
      <c r="CS61" s="10">
        <f t="shared" si="63"/>
        <v>0</v>
      </c>
      <c r="CT61" s="10">
        <f t="shared" si="64"/>
        <v>0</v>
      </c>
      <c r="CU61" s="10">
        <f t="shared" si="65"/>
        <v>0</v>
      </c>
      <c r="CV61" s="9">
        <f t="shared" si="66"/>
        <v>0</v>
      </c>
      <c r="CW61" s="9">
        <f t="shared" si="67"/>
        <v>0</v>
      </c>
      <c r="CX61" s="9">
        <f t="shared" si="68"/>
        <v>0</v>
      </c>
      <c r="CY61" s="9">
        <f t="shared" si="69"/>
        <v>0</v>
      </c>
      <c r="CZ61" s="12">
        <f t="shared" si="71"/>
        <v>0</v>
      </c>
    </row>
    <row r="62" spans="31:104" ht="18" customHeight="1">
      <c r="AE62" s="16">
        <f t="shared" si="0"/>
        <v>0</v>
      </c>
      <c r="AF62" s="16">
        <f t="shared" si="1"/>
        <v>0</v>
      </c>
      <c r="AG62" s="16">
        <f t="shared" si="2"/>
        <v>0</v>
      </c>
      <c r="AH62" s="16">
        <f t="shared" si="3"/>
        <v>0</v>
      </c>
      <c r="AI62" s="16">
        <f t="shared" si="4"/>
        <v>0</v>
      </c>
      <c r="AJ62" s="16">
        <f t="shared" si="5"/>
        <v>0</v>
      </c>
      <c r="AK62" s="16">
        <f t="shared" si="6"/>
        <v>0</v>
      </c>
      <c r="AL62" s="16">
        <f t="shared" si="7"/>
        <v>0</v>
      </c>
      <c r="AM62" s="16">
        <f t="shared" si="8"/>
        <v>0</v>
      </c>
      <c r="AN62" s="16">
        <f t="shared" si="9"/>
        <v>0</v>
      </c>
      <c r="AO62" s="16">
        <f t="shared" si="10"/>
        <v>0</v>
      </c>
      <c r="AP62" s="16">
        <f t="shared" si="11"/>
        <v>0</v>
      </c>
      <c r="AQ62" s="15">
        <f t="shared" si="12"/>
        <v>0.42990838161300676</v>
      </c>
      <c r="AR62" s="6">
        <f t="shared" si="72"/>
        <v>0</v>
      </c>
      <c r="AS62" s="6">
        <f t="shared" si="72"/>
        <v>0</v>
      </c>
      <c r="AT62" s="6">
        <f t="shared" si="72"/>
        <v>0</v>
      </c>
      <c r="AU62" s="6">
        <f t="shared" si="72"/>
        <v>0</v>
      </c>
      <c r="AV62" s="9">
        <f t="shared" si="14"/>
        <v>0</v>
      </c>
      <c r="AW62" s="9">
        <f t="shared" si="15"/>
        <v>0</v>
      </c>
      <c r="AX62" s="9">
        <f t="shared" si="16"/>
        <v>0</v>
      </c>
      <c r="AY62" s="9">
        <f t="shared" si="17"/>
        <v>0</v>
      </c>
      <c r="AZ62" s="9">
        <f t="shared" si="18"/>
        <v>0</v>
      </c>
      <c r="BA62" s="9">
        <f t="shared" si="19"/>
        <v>0</v>
      </c>
      <c r="BB62" s="9">
        <f t="shared" si="20"/>
        <v>0</v>
      </c>
      <c r="BC62" s="9">
        <f t="shared" si="21"/>
        <v>0</v>
      </c>
      <c r="BD62" s="9">
        <f t="shared" si="22"/>
        <v>0</v>
      </c>
      <c r="BE62" s="9">
        <f t="shared" si="23"/>
        <v>0</v>
      </c>
      <c r="BF62" s="9">
        <f t="shared" si="24"/>
        <v>0</v>
      </c>
      <c r="BG62" s="9">
        <f t="shared" si="25"/>
        <v>0</v>
      </c>
      <c r="BH62" s="9">
        <f t="shared" si="26"/>
        <v>0</v>
      </c>
      <c r="BI62" s="9">
        <f t="shared" si="27"/>
        <v>0</v>
      </c>
      <c r="BJ62" s="9">
        <f t="shared" si="28"/>
        <v>0</v>
      </c>
      <c r="BK62" s="9">
        <f t="shared" si="29"/>
        <v>0</v>
      </c>
      <c r="BL62" s="9">
        <f t="shared" si="30"/>
        <v>0</v>
      </c>
      <c r="BM62" s="9">
        <f t="shared" si="31"/>
        <v>0</v>
      </c>
      <c r="BN62" s="9">
        <f t="shared" si="32"/>
        <v>0</v>
      </c>
      <c r="BO62" s="9">
        <f t="shared" si="33"/>
        <v>0</v>
      </c>
      <c r="BP62" s="9">
        <f t="shared" si="34"/>
        <v>0</v>
      </c>
      <c r="BQ62" s="9">
        <f t="shared" si="35"/>
        <v>0</v>
      </c>
      <c r="BR62" s="9">
        <f t="shared" si="36"/>
        <v>0</v>
      </c>
      <c r="BS62" s="9">
        <f t="shared" si="37"/>
        <v>0</v>
      </c>
      <c r="BT62" s="9">
        <f t="shared" si="38"/>
        <v>0</v>
      </c>
      <c r="BU62" s="9">
        <f t="shared" si="39"/>
        <v>0</v>
      </c>
      <c r="BV62" s="9">
        <f t="shared" si="40"/>
        <v>0</v>
      </c>
      <c r="BW62" s="9">
        <f t="shared" si="41"/>
        <v>0</v>
      </c>
      <c r="BX62" s="6">
        <f t="shared" si="42"/>
        <v>0</v>
      </c>
      <c r="BY62" s="6">
        <f t="shared" si="43"/>
        <v>0</v>
      </c>
      <c r="BZ62" s="6">
        <f t="shared" si="44"/>
        <v>0</v>
      </c>
      <c r="CA62" s="6">
        <f t="shared" si="45"/>
        <v>0</v>
      </c>
      <c r="CB62" s="10">
        <f t="shared" si="46"/>
        <v>0</v>
      </c>
      <c r="CC62" s="10">
        <f t="shared" si="47"/>
        <v>0</v>
      </c>
      <c r="CD62" s="10">
        <f t="shared" si="48"/>
        <v>0</v>
      </c>
      <c r="CE62" s="10">
        <f t="shared" si="49"/>
        <v>0</v>
      </c>
      <c r="CF62" s="11">
        <f t="shared" si="50"/>
        <v>0</v>
      </c>
      <c r="CG62" s="11">
        <f t="shared" si="51"/>
        <v>0</v>
      </c>
      <c r="CH62" s="11">
        <f t="shared" si="52"/>
        <v>0</v>
      </c>
      <c r="CI62" s="11">
        <f t="shared" si="53"/>
        <v>0</v>
      </c>
      <c r="CJ62" s="10">
        <f t="shared" si="54"/>
        <v>0</v>
      </c>
      <c r="CK62" s="10">
        <f t="shared" si="55"/>
        <v>0</v>
      </c>
      <c r="CL62" s="10">
        <f t="shared" si="56"/>
        <v>0</v>
      </c>
      <c r="CM62" s="10">
        <f t="shared" si="57"/>
        <v>0</v>
      </c>
      <c r="CN62" s="10">
        <f t="shared" si="58"/>
        <v>0</v>
      </c>
      <c r="CO62" s="10">
        <f t="shared" si="59"/>
        <v>0</v>
      </c>
      <c r="CP62" s="10">
        <f t="shared" si="60"/>
        <v>0</v>
      </c>
      <c r="CQ62" s="10">
        <f t="shared" si="61"/>
        <v>0</v>
      </c>
      <c r="CR62" s="10">
        <f t="shared" si="62"/>
        <v>0</v>
      </c>
      <c r="CS62" s="10">
        <f t="shared" si="63"/>
        <v>0</v>
      </c>
      <c r="CT62" s="10">
        <f t="shared" si="64"/>
        <v>0</v>
      </c>
      <c r="CU62" s="10">
        <f t="shared" si="65"/>
        <v>0</v>
      </c>
      <c r="CV62" s="9">
        <f t="shared" si="66"/>
        <v>0</v>
      </c>
      <c r="CW62" s="9">
        <f t="shared" si="67"/>
        <v>0</v>
      </c>
      <c r="CX62" s="9">
        <f t="shared" si="68"/>
        <v>0</v>
      </c>
      <c r="CY62" s="9">
        <f t="shared" si="69"/>
        <v>0</v>
      </c>
      <c r="CZ62" s="12">
        <f t="shared" si="71"/>
        <v>0</v>
      </c>
    </row>
    <row r="63" spans="31:104" ht="18" customHeight="1">
      <c r="AE63" s="16">
        <f t="shared" si="0"/>
        <v>0</v>
      </c>
      <c r="AF63" s="16">
        <f t="shared" si="1"/>
        <v>0</v>
      </c>
      <c r="AG63" s="16">
        <f t="shared" si="2"/>
        <v>0</v>
      </c>
      <c r="AH63" s="16">
        <f t="shared" si="3"/>
        <v>0</v>
      </c>
      <c r="AI63" s="16">
        <f t="shared" si="4"/>
        <v>0</v>
      </c>
      <c r="AJ63" s="16">
        <f t="shared" si="5"/>
        <v>0</v>
      </c>
      <c r="AK63" s="16">
        <f t="shared" si="6"/>
        <v>0</v>
      </c>
      <c r="AL63" s="16">
        <f t="shared" si="7"/>
        <v>0</v>
      </c>
      <c r="AM63" s="16">
        <f t="shared" si="8"/>
        <v>0</v>
      </c>
      <c r="AN63" s="16">
        <f t="shared" si="9"/>
        <v>0</v>
      </c>
      <c r="AO63" s="16">
        <f t="shared" si="10"/>
        <v>0</v>
      </c>
      <c r="AP63" s="16">
        <f t="shared" si="11"/>
        <v>0</v>
      </c>
      <c r="AQ63" s="15">
        <f t="shared" si="12"/>
        <v>0.42990838161300676</v>
      </c>
      <c r="AR63" s="6">
        <f t="shared" si="72"/>
        <v>0</v>
      </c>
      <c r="AS63" s="6">
        <f t="shared" si="72"/>
        <v>0</v>
      </c>
      <c r="AT63" s="6">
        <f t="shared" si="72"/>
        <v>0</v>
      </c>
      <c r="AU63" s="6">
        <f t="shared" si="72"/>
        <v>0</v>
      </c>
      <c r="AV63" s="9">
        <f t="shared" si="14"/>
        <v>0</v>
      </c>
      <c r="AW63" s="9">
        <f t="shared" si="15"/>
        <v>0</v>
      </c>
      <c r="AX63" s="9">
        <f t="shared" si="16"/>
        <v>0</v>
      </c>
      <c r="AY63" s="9">
        <f t="shared" si="17"/>
        <v>0</v>
      </c>
      <c r="AZ63" s="9">
        <f t="shared" si="18"/>
        <v>0</v>
      </c>
      <c r="BA63" s="9">
        <f t="shared" si="19"/>
        <v>0</v>
      </c>
      <c r="BB63" s="9">
        <f t="shared" si="20"/>
        <v>0</v>
      </c>
      <c r="BC63" s="9">
        <f t="shared" si="21"/>
        <v>0</v>
      </c>
      <c r="BD63" s="9">
        <f t="shared" si="22"/>
        <v>0</v>
      </c>
      <c r="BE63" s="9">
        <f t="shared" si="23"/>
        <v>0</v>
      </c>
      <c r="BF63" s="9">
        <f t="shared" si="24"/>
        <v>0</v>
      </c>
      <c r="BG63" s="9">
        <f t="shared" si="25"/>
        <v>0</v>
      </c>
      <c r="BH63" s="9">
        <f t="shared" si="26"/>
        <v>0</v>
      </c>
      <c r="BI63" s="9">
        <f t="shared" si="27"/>
        <v>0</v>
      </c>
      <c r="BJ63" s="9">
        <f t="shared" si="28"/>
        <v>0</v>
      </c>
      <c r="BK63" s="9">
        <f t="shared" si="29"/>
        <v>0</v>
      </c>
      <c r="BL63" s="9">
        <f t="shared" si="30"/>
        <v>0</v>
      </c>
      <c r="BM63" s="9">
        <f t="shared" si="31"/>
        <v>0</v>
      </c>
      <c r="BN63" s="9">
        <f t="shared" si="32"/>
        <v>0</v>
      </c>
      <c r="BO63" s="9">
        <f t="shared" si="33"/>
        <v>0</v>
      </c>
      <c r="BP63" s="9">
        <f t="shared" si="34"/>
        <v>0</v>
      </c>
      <c r="BQ63" s="9">
        <f t="shared" si="35"/>
        <v>0</v>
      </c>
      <c r="BR63" s="9">
        <f t="shared" si="36"/>
        <v>0</v>
      </c>
      <c r="BS63" s="9">
        <f t="shared" si="37"/>
        <v>0</v>
      </c>
      <c r="BT63" s="9">
        <f t="shared" si="38"/>
        <v>0</v>
      </c>
      <c r="BU63" s="9">
        <f t="shared" si="39"/>
        <v>0</v>
      </c>
      <c r="BV63" s="9">
        <f t="shared" si="40"/>
        <v>0</v>
      </c>
      <c r="BW63" s="9">
        <f t="shared" si="41"/>
        <v>0</v>
      </c>
      <c r="BX63" s="6">
        <f t="shared" si="42"/>
        <v>0</v>
      </c>
      <c r="BY63" s="6">
        <f t="shared" si="43"/>
        <v>0</v>
      </c>
      <c r="BZ63" s="6">
        <f t="shared" si="44"/>
        <v>0</v>
      </c>
      <c r="CA63" s="6">
        <f t="shared" si="45"/>
        <v>0</v>
      </c>
      <c r="CB63" s="10">
        <f t="shared" si="46"/>
        <v>0</v>
      </c>
      <c r="CC63" s="10">
        <f t="shared" si="47"/>
        <v>0</v>
      </c>
      <c r="CD63" s="10">
        <f t="shared" si="48"/>
        <v>0</v>
      </c>
      <c r="CE63" s="10">
        <f t="shared" si="49"/>
        <v>0</v>
      </c>
      <c r="CF63" s="11">
        <f t="shared" si="50"/>
        <v>0</v>
      </c>
      <c r="CG63" s="11">
        <f t="shared" si="51"/>
        <v>0</v>
      </c>
      <c r="CH63" s="11">
        <f t="shared" si="52"/>
        <v>0</v>
      </c>
      <c r="CI63" s="11">
        <f t="shared" si="53"/>
        <v>0</v>
      </c>
      <c r="CJ63" s="10">
        <f t="shared" si="54"/>
        <v>0</v>
      </c>
      <c r="CK63" s="10">
        <f t="shared" si="55"/>
        <v>0</v>
      </c>
      <c r="CL63" s="10">
        <f t="shared" si="56"/>
        <v>0</v>
      </c>
      <c r="CM63" s="10">
        <f t="shared" si="57"/>
        <v>0</v>
      </c>
      <c r="CN63" s="10">
        <f t="shared" si="58"/>
        <v>0</v>
      </c>
      <c r="CO63" s="10">
        <f t="shared" si="59"/>
        <v>0</v>
      </c>
      <c r="CP63" s="10">
        <f t="shared" si="60"/>
        <v>0</v>
      </c>
      <c r="CQ63" s="10">
        <f t="shared" si="61"/>
        <v>0</v>
      </c>
      <c r="CR63" s="10">
        <f t="shared" si="62"/>
        <v>0</v>
      </c>
      <c r="CS63" s="10">
        <f t="shared" si="63"/>
        <v>0</v>
      </c>
      <c r="CT63" s="10">
        <f t="shared" si="64"/>
        <v>0</v>
      </c>
      <c r="CU63" s="10">
        <f t="shared" si="65"/>
        <v>0</v>
      </c>
      <c r="CV63" s="9">
        <f t="shared" si="66"/>
        <v>0</v>
      </c>
      <c r="CW63" s="9">
        <f t="shared" si="67"/>
        <v>0</v>
      </c>
      <c r="CX63" s="9">
        <f t="shared" si="68"/>
        <v>0</v>
      </c>
      <c r="CY63" s="9">
        <f t="shared" si="69"/>
        <v>0</v>
      </c>
      <c r="CZ63" s="12">
        <f t="shared" si="71"/>
        <v>0</v>
      </c>
    </row>
    <row r="64" spans="31:104" ht="18" customHeight="1">
      <c r="AE64" s="16">
        <f t="shared" si="0"/>
        <v>0</v>
      </c>
      <c r="AF64" s="16">
        <f t="shared" si="1"/>
        <v>0</v>
      </c>
      <c r="AG64" s="16">
        <f t="shared" si="2"/>
        <v>0</v>
      </c>
      <c r="AH64" s="16">
        <f t="shared" si="3"/>
        <v>0</v>
      </c>
      <c r="AI64" s="16">
        <f t="shared" si="4"/>
        <v>0</v>
      </c>
      <c r="AJ64" s="16">
        <f t="shared" si="5"/>
        <v>0</v>
      </c>
      <c r="AK64" s="16">
        <f t="shared" si="6"/>
        <v>0</v>
      </c>
      <c r="AL64" s="16">
        <f t="shared" si="7"/>
        <v>0</v>
      </c>
      <c r="AM64" s="16">
        <f t="shared" si="8"/>
        <v>0</v>
      </c>
      <c r="AN64" s="16">
        <f t="shared" si="9"/>
        <v>0</v>
      </c>
      <c r="AO64" s="16">
        <f t="shared" si="10"/>
        <v>0</v>
      </c>
      <c r="AP64" s="16">
        <f t="shared" si="11"/>
        <v>0</v>
      </c>
      <c r="AQ64" s="15">
        <f t="shared" si="12"/>
        <v>0.42990838161300676</v>
      </c>
      <c r="AR64" s="6">
        <f t="shared" si="72"/>
        <v>0</v>
      </c>
      <c r="AS64" s="6">
        <f t="shared" si="72"/>
        <v>0</v>
      </c>
      <c r="AT64" s="6">
        <f t="shared" si="72"/>
        <v>0</v>
      </c>
      <c r="AU64" s="6">
        <f t="shared" si="72"/>
        <v>0</v>
      </c>
      <c r="AV64" s="9">
        <f t="shared" si="14"/>
        <v>0</v>
      </c>
      <c r="AW64" s="9">
        <f t="shared" si="15"/>
        <v>0</v>
      </c>
      <c r="AX64" s="9">
        <f t="shared" si="16"/>
        <v>0</v>
      </c>
      <c r="AY64" s="9">
        <f t="shared" si="17"/>
        <v>0</v>
      </c>
      <c r="AZ64" s="9">
        <f t="shared" si="18"/>
        <v>0</v>
      </c>
      <c r="BA64" s="9">
        <f t="shared" si="19"/>
        <v>0</v>
      </c>
      <c r="BB64" s="9">
        <f t="shared" si="20"/>
        <v>0</v>
      </c>
      <c r="BC64" s="9">
        <f t="shared" si="21"/>
        <v>0</v>
      </c>
      <c r="BD64" s="9">
        <f t="shared" si="22"/>
        <v>0</v>
      </c>
      <c r="BE64" s="9">
        <f t="shared" si="23"/>
        <v>0</v>
      </c>
      <c r="BF64" s="9">
        <f t="shared" si="24"/>
        <v>0</v>
      </c>
      <c r="BG64" s="9">
        <f t="shared" si="25"/>
        <v>0</v>
      </c>
      <c r="BH64" s="9">
        <f t="shared" si="26"/>
        <v>0</v>
      </c>
      <c r="BI64" s="9">
        <f t="shared" si="27"/>
        <v>0</v>
      </c>
      <c r="BJ64" s="9">
        <f t="shared" si="28"/>
        <v>0</v>
      </c>
      <c r="BK64" s="9">
        <f t="shared" si="29"/>
        <v>0</v>
      </c>
      <c r="BL64" s="9">
        <f t="shared" si="30"/>
        <v>0</v>
      </c>
      <c r="BM64" s="9">
        <f t="shared" si="31"/>
        <v>0</v>
      </c>
      <c r="BN64" s="9">
        <f t="shared" si="32"/>
        <v>0</v>
      </c>
      <c r="BO64" s="9">
        <f t="shared" si="33"/>
        <v>0</v>
      </c>
      <c r="BP64" s="9">
        <f t="shared" si="34"/>
        <v>0</v>
      </c>
      <c r="BQ64" s="9">
        <f t="shared" si="35"/>
        <v>0</v>
      </c>
      <c r="BR64" s="9">
        <f t="shared" si="36"/>
        <v>0</v>
      </c>
      <c r="BS64" s="9">
        <f t="shared" si="37"/>
        <v>0</v>
      </c>
      <c r="BT64" s="9">
        <f t="shared" si="38"/>
        <v>0</v>
      </c>
      <c r="BU64" s="9">
        <f t="shared" si="39"/>
        <v>0</v>
      </c>
      <c r="BV64" s="9">
        <f t="shared" si="40"/>
        <v>0</v>
      </c>
      <c r="BW64" s="9">
        <f t="shared" si="41"/>
        <v>0</v>
      </c>
      <c r="BX64" s="6">
        <f t="shared" si="42"/>
        <v>0</v>
      </c>
      <c r="BY64" s="6">
        <f t="shared" si="43"/>
        <v>0</v>
      </c>
      <c r="BZ64" s="6">
        <f t="shared" si="44"/>
        <v>0</v>
      </c>
      <c r="CA64" s="6">
        <f t="shared" si="45"/>
        <v>0</v>
      </c>
      <c r="CB64" s="10">
        <f t="shared" si="46"/>
        <v>0</v>
      </c>
      <c r="CC64" s="10">
        <f t="shared" si="47"/>
        <v>0</v>
      </c>
      <c r="CD64" s="10">
        <f t="shared" si="48"/>
        <v>0</v>
      </c>
      <c r="CE64" s="10">
        <f t="shared" si="49"/>
        <v>0</v>
      </c>
      <c r="CF64" s="11">
        <f t="shared" si="50"/>
        <v>0</v>
      </c>
      <c r="CG64" s="11">
        <f t="shared" si="51"/>
        <v>0</v>
      </c>
      <c r="CH64" s="11">
        <f t="shared" si="52"/>
        <v>0</v>
      </c>
      <c r="CI64" s="11">
        <f t="shared" si="53"/>
        <v>0</v>
      </c>
      <c r="CJ64" s="10">
        <f t="shared" si="54"/>
        <v>0</v>
      </c>
      <c r="CK64" s="10">
        <f t="shared" si="55"/>
        <v>0</v>
      </c>
      <c r="CL64" s="10">
        <f t="shared" si="56"/>
        <v>0</v>
      </c>
      <c r="CM64" s="10">
        <f t="shared" si="57"/>
        <v>0</v>
      </c>
      <c r="CN64" s="10">
        <f t="shared" si="58"/>
        <v>0</v>
      </c>
      <c r="CO64" s="10">
        <f t="shared" si="59"/>
        <v>0</v>
      </c>
      <c r="CP64" s="10">
        <f t="shared" si="60"/>
        <v>0</v>
      </c>
      <c r="CQ64" s="10">
        <f t="shared" si="61"/>
        <v>0</v>
      </c>
      <c r="CR64" s="10">
        <f t="shared" si="62"/>
        <v>0</v>
      </c>
      <c r="CS64" s="10">
        <f t="shared" si="63"/>
        <v>0</v>
      </c>
      <c r="CT64" s="10">
        <f t="shared" si="64"/>
        <v>0</v>
      </c>
      <c r="CU64" s="10">
        <f t="shared" si="65"/>
        <v>0</v>
      </c>
      <c r="CV64" s="9">
        <f t="shared" si="66"/>
        <v>0</v>
      </c>
      <c r="CW64" s="9">
        <f t="shared" si="67"/>
        <v>0</v>
      </c>
      <c r="CX64" s="9">
        <f t="shared" si="68"/>
        <v>0</v>
      </c>
      <c r="CY64" s="9">
        <f t="shared" si="69"/>
        <v>0</v>
      </c>
      <c r="CZ64" s="12">
        <f t="shared" si="71"/>
        <v>0</v>
      </c>
    </row>
    <row r="65" spans="31:104" ht="18" customHeight="1">
      <c r="AE65" s="16">
        <f t="shared" si="0"/>
        <v>0</v>
      </c>
      <c r="AF65" s="16">
        <f t="shared" si="1"/>
        <v>0</v>
      </c>
      <c r="AG65" s="16">
        <f t="shared" si="2"/>
        <v>0</v>
      </c>
      <c r="AH65" s="16">
        <f t="shared" si="3"/>
        <v>0</v>
      </c>
      <c r="AI65" s="16">
        <f t="shared" si="4"/>
        <v>0</v>
      </c>
      <c r="AJ65" s="16">
        <f t="shared" si="5"/>
        <v>0</v>
      </c>
      <c r="AK65" s="16">
        <f t="shared" si="6"/>
        <v>0</v>
      </c>
      <c r="AL65" s="16">
        <f t="shared" si="7"/>
        <v>0</v>
      </c>
      <c r="AM65" s="16">
        <f t="shared" si="8"/>
        <v>0</v>
      </c>
      <c r="AN65" s="16">
        <f t="shared" si="9"/>
        <v>0</v>
      </c>
      <c r="AO65" s="16">
        <f t="shared" si="10"/>
        <v>0</v>
      </c>
      <c r="AP65" s="16">
        <f t="shared" si="11"/>
        <v>0</v>
      </c>
      <c r="AQ65" s="15">
        <f t="shared" si="12"/>
        <v>0.42990838161300676</v>
      </c>
      <c r="AR65" s="6">
        <f t="shared" si="72"/>
        <v>0</v>
      </c>
      <c r="AS65" s="6">
        <f t="shared" si="72"/>
        <v>0</v>
      </c>
      <c r="AT65" s="6">
        <f t="shared" si="72"/>
        <v>0</v>
      </c>
      <c r="AU65" s="6">
        <f t="shared" si="72"/>
        <v>0</v>
      </c>
      <c r="AV65" s="9">
        <f t="shared" si="14"/>
        <v>0</v>
      </c>
      <c r="AW65" s="9">
        <f t="shared" si="15"/>
        <v>0</v>
      </c>
      <c r="AX65" s="9">
        <f t="shared" si="16"/>
        <v>0</v>
      </c>
      <c r="AY65" s="9">
        <f t="shared" si="17"/>
        <v>0</v>
      </c>
      <c r="AZ65" s="9">
        <f t="shared" si="18"/>
        <v>0</v>
      </c>
      <c r="BA65" s="9">
        <f t="shared" si="19"/>
        <v>0</v>
      </c>
      <c r="BB65" s="9">
        <f t="shared" si="20"/>
        <v>0</v>
      </c>
      <c r="BC65" s="9">
        <f t="shared" si="21"/>
        <v>0</v>
      </c>
      <c r="BD65" s="9">
        <f t="shared" si="22"/>
        <v>0</v>
      </c>
      <c r="BE65" s="9">
        <f t="shared" si="23"/>
        <v>0</v>
      </c>
      <c r="BF65" s="9">
        <f t="shared" si="24"/>
        <v>0</v>
      </c>
      <c r="BG65" s="9">
        <f t="shared" si="25"/>
        <v>0</v>
      </c>
      <c r="BH65" s="9">
        <f t="shared" si="26"/>
        <v>0</v>
      </c>
      <c r="BI65" s="9">
        <f t="shared" si="27"/>
        <v>0</v>
      </c>
      <c r="BJ65" s="9">
        <f t="shared" si="28"/>
        <v>0</v>
      </c>
      <c r="BK65" s="9">
        <f t="shared" si="29"/>
        <v>0</v>
      </c>
      <c r="BL65" s="9">
        <f t="shared" si="30"/>
        <v>0</v>
      </c>
      <c r="BM65" s="9">
        <f t="shared" si="31"/>
        <v>0</v>
      </c>
      <c r="BN65" s="9">
        <f t="shared" si="32"/>
        <v>0</v>
      </c>
      <c r="BO65" s="9">
        <f t="shared" si="33"/>
        <v>0</v>
      </c>
      <c r="BP65" s="9">
        <f t="shared" si="34"/>
        <v>0</v>
      </c>
      <c r="BQ65" s="9">
        <f t="shared" si="35"/>
        <v>0</v>
      </c>
      <c r="BR65" s="9">
        <f t="shared" si="36"/>
        <v>0</v>
      </c>
      <c r="BS65" s="9">
        <f t="shared" si="37"/>
        <v>0</v>
      </c>
      <c r="BT65" s="9">
        <f t="shared" si="38"/>
        <v>0</v>
      </c>
      <c r="BU65" s="9">
        <f t="shared" si="39"/>
        <v>0</v>
      </c>
      <c r="BV65" s="9">
        <f t="shared" si="40"/>
        <v>0</v>
      </c>
      <c r="BW65" s="9">
        <f t="shared" si="41"/>
        <v>0</v>
      </c>
      <c r="BX65" s="6">
        <f t="shared" si="42"/>
        <v>0</v>
      </c>
      <c r="BY65" s="6">
        <f t="shared" si="43"/>
        <v>0</v>
      </c>
      <c r="BZ65" s="6">
        <f t="shared" si="44"/>
        <v>0</v>
      </c>
      <c r="CA65" s="6">
        <f t="shared" si="45"/>
        <v>0</v>
      </c>
      <c r="CB65" s="10">
        <f t="shared" si="46"/>
        <v>0</v>
      </c>
      <c r="CC65" s="10">
        <f t="shared" si="47"/>
        <v>0</v>
      </c>
      <c r="CD65" s="10">
        <f t="shared" si="48"/>
        <v>0</v>
      </c>
      <c r="CE65" s="10">
        <f t="shared" si="49"/>
        <v>0</v>
      </c>
      <c r="CF65" s="11">
        <f t="shared" si="50"/>
        <v>0</v>
      </c>
      <c r="CG65" s="11">
        <f t="shared" si="51"/>
        <v>0</v>
      </c>
      <c r="CH65" s="11">
        <f t="shared" si="52"/>
        <v>0</v>
      </c>
      <c r="CI65" s="11">
        <f t="shared" si="53"/>
        <v>0</v>
      </c>
      <c r="CJ65" s="10">
        <f t="shared" si="54"/>
        <v>0</v>
      </c>
      <c r="CK65" s="10">
        <f t="shared" si="55"/>
        <v>0</v>
      </c>
      <c r="CL65" s="10">
        <f t="shared" si="56"/>
        <v>0</v>
      </c>
      <c r="CM65" s="10">
        <f t="shared" si="57"/>
        <v>0</v>
      </c>
      <c r="CN65" s="10">
        <f t="shared" si="58"/>
        <v>0</v>
      </c>
      <c r="CO65" s="10">
        <f t="shared" si="59"/>
        <v>0</v>
      </c>
      <c r="CP65" s="10">
        <f t="shared" si="60"/>
        <v>0</v>
      </c>
      <c r="CQ65" s="10">
        <f t="shared" si="61"/>
        <v>0</v>
      </c>
      <c r="CR65" s="10">
        <f t="shared" si="62"/>
        <v>0</v>
      </c>
      <c r="CS65" s="10">
        <f t="shared" si="63"/>
        <v>0</v>
      </c>
      <c r="CT65" s="10">
        <f t="shared" si="64"/>
        <v>0</v>
      </c>
      <c r="CU65" s="10">
        <f t="shared" si="65"/>
        <v>0</v>
      </c>
      <c r="CV65" s="9">
        <f t="shared" si="66"/>
        <v>0</v>
      </c>
      <c r="CW65" s="9">
        <f t="shared" si="67"/>
        <v>0</v>
      </c>
      <c r="CX65" s="9">
        <f t="shared" si="68"/>
        <v>0</v>
      </c>
      <c r="CY65" s="9">
        <f t="shared" si="69"/>
        <v>0</v>
      </c>
      <c r="CZ65" s="12">
        <f t="shared" si="71"/>
        <v>0</v>
      </c>
    </row>
    <row r="66" spans="31:104" ht="18" customHeight="1">
      <c r="AE66" s="16">
        <f t="shared" si="0"/>
        <v>0</v>
      </c>
      <c r="AF66" s="16">
        <f t="shared" si="1"/>
        <v>0</v>
      </c>
      <c r="AG66" s="16">
        <f t="shared" si="2"/>
        <v>0</v>
      </c>
      <c r="AH66" s="16">
        <f t="shared" si="3"/>
        <v>0</v>
      </c>
      <c r="AI66" s="16">
        <f t="shared" si="4"/>
        <v>0</v>
      </c>
      <c r="AJ66" s="16">
        <f t="shared" si="5"/>
        <v>0</v>
      </c>
      <c r="AK66" s="16">
        <f t="shared" si="6"/>
        <v>0</v>
      </c>
      <c r="AL66" s="16">
        <f t="shared" si="7"/>
        <v>0</v>
      </c>
      <c r="AM66" s="16">
        <f t="shared" si="8"/>
        <v>0</v>
      </c>
      <c r="AN66" s="16">
        <f t="shared" si="9"/>
        <v>0</v>
      </c>
      <c r="AO66" s="16">
        <f t="shared" si="10"/>
        <v>0</v>
      </c>
      <c r="AP66" s="16">
        <f t="shared" si="11"/>
        <v>0</v>
      </c>
      <c r="AQ66" s="15">
        <f t="shared" si="12"/>
        <v>0.42990838161300676</v>
      </c>
      <c r="AR66" s="6">
        <f t="shared" si="72"/>
        <v>0</v>
      </c>
      <c r="AS66" s="6">
        <f t="shared" si="72"/>
        <v>0</v>
      </c>
      <c r="AT66" s="6">
        <f t="shared" si="72"/>
        <v>0</v>
      </c>
      <c r="AU66" s="6">
        <f t="shared" si="72"/>
        <v>0</v>
      </c>
      <c r="AV66" s="9">
        <f t="shared" si="14"/>
        <v>0</v>
      </c>
      <c r="AW66" s="9">
        <f t="shared" si="15"/>
        <v>0</v>
      </c>
      <c r="AX66" s="9">
        <f t="shared" si="16"/>
        <v>0</v>
      </c>
      <c r="AY66" s="9">
        <f t="shared" si="17"/>
        <v>0</v>
      </c>
      <c r="AZ66" s="9">
        <f t="shared" si="18"/>
        <v>0</v>
      </c>
      <c r="BA66" s="9">
        <f t="shared" si="19"/>
        <v>0</v>
      </c>
      <c r="BB66" s="9">
        <f t="shared" si="20"/>
        <v>0</v>
      </c>
      <c r="BC66" s="9">
        <f t="shared" si="21"/>
        <v>0</v>
      </c>
      <c r="BD66" s="9">
        <f t="shared" si="22"/>
        <v>0</v>
      </c>
      <c r="BE66" s="9">
        <f t="shared" si="23"/>
        <v>0</v>
      </c>
      <c r="BF66" s="9">
        <f t="shared" si="24"/>
        <v>0</v>
      </c>
      <c r="BG66" s="9">
        <f t="shared" si="25"/>
        <v>0</v>
      </c>
      <c r="BH66" s="9">
        <f t="shared" si="26"/>
        <v>0</v>
      </c>
      <c r="BI66" s="9">
        <f t="shared" si="27"/>
        <v>0</v>
      </c>
      <c r="BJ66" s="9">
        <f t="shared" si="28"/>
        <v>0</v>
      </c>
      <c r="BK66" s="9">
        <f t="shared" si="29"/>
        <v>0</v>
      </c>
      <c r="BL66" s="9">
        <f t="shared" si="30"/>
        <v>0</v>
      </c>
      <c r="BM66" s="9">
        <f t="shared" si="31"/>
        <v>0</v>
      </c>
      <c r="BN66" s="9">
        <f t="shared" si="32"/>
        <v>0</v>
      </c>
      <c r="BO66" s="9">
        <f t="shared" si="33"/>
        <v>0</v>
      </c>
      <c r="BP66" s="9">
        <f t="shared" si="34"/>
        <v>0</v>
      </c>
      <c r="BQ66" s="9">
        <f t="shared" si="35"/>
        <v>0</v>
      </c>
      <c r="BR66" s="9">
        <f t="shared" si="36"/>
        <v>0</v>
      </c>
      <c r="BS66" s="9">
        <f t="shared" si="37"/>
        <v>0</v>
      </c>
      <c r="BT66" s="9">
        <f t="shared" si="38"/>
        <v>0</v>
      </c>
      <c r="BU66" s="9">
        <f t="shared" si="39"/>
        <v>0</v>
      </c>
      <c r="BV66" s="9">
        <f t="shared" si="40"/>
        <v>0</v>
      </c>
      <c r="BW66" s="9">
        <f t="shared" si="41"/>
        <v>0</v>
      </c>
      <c r="BX66" s="6">
        <f t="shared" si="42"/>
        <v>0</v>
      </c>
      <c r="BY66" s="6">
        <f t="shared" si="43"/>
        <v>0</v>
      </c>
      <c r="BZ66" s="6">
        <f t="shared" si="44"/>
        <v>0</v>
      </c>
      <c r="CA66" s="6">
        <f t="shared" si="45"/>
        <v>0</v>
      </c>
      <c r="CB66" s="10">
        <f t="shared" si="46"/>
        <v>0</v>
      </c>
      <c r="CC66" s="10">
        <f t="shared" si="47"/>
        <v>0</v>
      </c>
      <c r="CD66" s="10">
        <f t="shared" si="48"/>
        <v>0</v>
      </c>
      <c r="CE66" s="10">
        <f t="shared" si="49"/>
        <v>0</v>
      </c>
      <c r="CF66" s="11">
        <f t="shared" si="50"/>
        <v>0</v>
      </c>
      <c r="CG66" s="11">
        <f t="shared" si="51"/>
        <v>0</v>
      </c>
      <c r="CH66" s="11">
        <f t="shared" si="52"/>
        <v>0</v>
      </c>
      <c r="CI66" s="11">
        <f t="shared" si="53"/>
        <v>0</v>
      </c>
      <c r="CJ66" s="10">
        <f t="shared" si="54"/>
        <v>0</v>
      </c>
      <c r="CK66" s="10">
        <f t="shared" si="55"/>
        <v>0</v>
      </c>
      <c r="CL66" s="10">
        <f t="shared" si="56"/>
        <v>0</v>
      </c>
      <c r="CM66" s="10">
        <f t="shared" si="57"/>
        <v>0</v>
      </c>
      <c r="CN66" s="10">
        <f t="shared" si="58"/>
        <v>0</v>
      </c>
      <c r="CO66" s="10">
        <f t="shared" si="59"/>
        <v>0</v>
      </c>
      <c r="CP66" s="10">
        <f t="shared" si="60"/>
        <v>0</v>
      </c>
      <c r="CQ66" s="10">
        <f t="shared" si="61"/>
        <v>0</v>
      </c>
      <c r="CR66" s="10">
        <f t="shared" si="62"/>
        <v>0</v>
      </c>
      <c r="CS66" s="10">
        <f t="shared" si="63"/>
        <v>0</v>
      </c>
      <c r="CT66" s="10">
        <f t="shared" si="64"/>
        <v>0</v>
      </c>
      <c r="CU66" s="10">
        <f t="shared" si="65"/>
        <v>0</v>
      </c>
      <c r="CV66" s="9">
        <f t="shared" si="66"/>
        <v>0</v>
      </c>
      <c r="CW66" s="9">
        <f t="shared" si="67"/>
        <v>0</v>
      </c>
      <c r="CX66" s="9">
        <f t="shared" si="68"/>
        <v>0</v>
      </c>
      <c r="CY66" s="9">
        <f t="shared" si="69"/>
        <v>0</v>
      </c>
      <c r="CZ66" s="12">
        <f t="shared" si="71"/>
        <v>0</v>
      </c>
    </row>
    <row r="67" spans="31:104" ht="18" customHeight="1">
      <c r="AE67" s="16">
        <f t="shared" si="0"/>
        <v>0</v>
      </c>
      <c r="AF67" s="16">
        <f t="shared" si="1"/>
        <v>0</v>
      </c>
      <c r="AG67" s="16">
        <f t="shared" si="2"/>
        <v>0</v>
      </c>
      <c r="AH67" s="16">
        <f t="shared" si="3"/>
        <v>0</v>
      </c>
      <c r="AI67" s="16">
        <f t="shared" si="4"/>
        <v>0</v>
      </c>
      <c r="AJ67" s="16">
        <f t="shared" si="5"/>
        <v>0</v>
      </c>
      <c r="AK67" s="16">
        <f t="shared" si="6"/>
        <v>0</v>
      </c>
      <c r="AL67" s="16">
        <f t="shared" si="7"/>
        <v>0</v>
      </c>
      <c r="AM67" s="16">
        <f t="shared" si="8"/>
        <v>0</v>
      </c>
      <c r="AN67" s="16">
        <f t="shared" si="9"/>
        <v>0</v>
      </c>
      <c r="AO67" s="16">
        <f t="shared" si="10"/>
        <v>0</v>
      </c>
      <c r="AP67" s="16">
        <f t="shared" si="11"/>
        <v>0</v>
      </c>
      <c r="AQ67" s="15">
        <f t="shared" si="12"/>
        <v>0.42990838161300676</v>
      </c>
      <c r="AR67" s="6">
        <f t="shared" si="72"/>
        <v>0</v>
      </c>
      <c r="AS67" s="6">
        <f t="shared" si="72"/>
        <v>0</v>
      </c>
      <c r="AT67" s="6">
        <f t="shared" si="72"/>
        <v>0</v>
      </c>
      <c r="AU67" s="6">
        <f t="shared" si="72"/>
        <v>0</v>
      </c>
      <c r="AV67" s="9">
        <f t="shared" si="14"/>
        <v>0</v>
      </c>
      <c r="AW67" s="9">
        <f t="shared" si="15"/>
        <v>0</v>
      </c>
      <c r="AX67" s="9">
        <f t="shared" si="16"/>
        <v>0</v>
      </c>
      <c r="AY67" s="9">
        <f t="shared" si="17"/>
        <v>0</v>
      </c>
      <c r="AZ67" s="9">
        <f t="shared" si="18"/>
        <v>0</v>
      </c>
      <c r="BA67" s="9">
        <f t="shared" si="19"/>
        <v>0</v>
      </c>
      <c r="BB67" s="9">
        <f t="shared" si="20"/>
        <v>0</v>
      </c>
      <c r="BC67" s="9">
        <f t="shared" si="21"/>
        <v>0</v>
      </c>
      <c r="BD67" s="9">
        <f t="shared" si="22"/>
        <v>0</v>
      </c>
      <c r="BE67" s="9">
        <f t="shared" si="23"/>
        <v>0</v>
      </c>
      <c r="BF67" s="9">
        <f t="shared" si="24"/>
        <v>0</v>
      </c>
      <c r="BG67" s="9">
        <f t="shared" si="25"/>
        <v>0</v>
      </c>
      <c r="BH67" s="9">
        <f t="shared" si="26"/>
        <v>0</v>
      </c>
      <c r="BI67" s="9">
        <f t="shared" si="27"/>
        <v>0</v>
      </c>
      <c r="BJ67" s="9">
        <f t="shared" si="28"/>
        <v>0</v>
      </c>
      <c r="BK67" s="9">
        <f t="shared" si="29"/>
        <v>0</v>
      </c>
      <c r="BL67" s="9">
        <f t="shared" si="30"/>
        <v>0</v>
      </c>
      <c r="BM67" s="9">
        <f t="shared" si="31"/>
        <v>0</v>
      </c>
      <c r="BN67" s="9">
        <f t="shared" si="32"/>
        <v>0</v>
      </c>
      <c r="BO67" s="9">
        <f t="shared" si="33"/>
        <v>0</v>
      </c>
      <c r="BP67" s="9">
        <f t="shared" si="34"/>
        <v>0</v>
      </c>
      <c r="BQ67" s="9">
        <f t="shared" si="35"/>
        <v>0</v>
      </c>
      <c r="BR67" s="9">
        <f t="shared" si="36"/>
        <v>0</v>
      </c>
      <c r="BS67" s="9">
        <f t="shared" si="37"/>
        <v>0</v>
      </c>
      <c r="BT67" s="9">
        <f t="shared" si="38"/>
        <v>0</v>
      </c>
      <c r="BU67" s="9">
        <f t="shared" si="39"/>
        <v>0</v>
      </c>
      <c r="BV67" s="9">
        <f t="shared" si="40"/>
        <v>0</v>
      </c>
      <c r="BW67" s="9">
        <f t="shared" si="41"/>
        <v>0</v>
      </c>
      <c r="BX67" s="6">
        <f t="shared" si="42"/>
        <v>0</v>
      </c>
      <c r="BY67" s="6">
        <f t="shared" si="43"/>
        <v>0</v>
      </c>
      <c r="BZ67" s="6">
        <f t="shared" si="44"/>
        <v>0</v>
      </c>
      <c r="CA67" s="6">
        <f t="shared" si="45"/>
        <v>0</v>
      </c>
      <c r="CB67" s="10">
        <f t="shared" si="46"/>
        <v>0</v>
      </c>
      <c r="CC67" s="10">
        <f t="shared" si="47"/>
        <v>0</v>
      </c>
      <c r="CD67" s="10">
        <f t="shared" si="48"/>
        <v>0</v>
      </c>
      <c r="CE67" s="10">
        <f t="shared" si="49"/>
        <v>0</v>
      </c>
      <c r="CF67" s="11">
        <f t="shared" si="50"/>
        <v>0</v>
      </c>
      <c r="CG67" s="11">
        <f t="shared" si="51"/>
        <v>0</v>
      </c>
      <c r="CH67" s="11">
        <f t="shared" si="52"/>
        <v>0</v>
      </c>
      <c r="CI67" s="11">
        <f t="shared" si="53"/>
        <v>0</v>
      </c>
      <c r="CJ67" s="10">
        <f t="shared" si="54"/>
        <v>0</v>
      </c>
      <c r="CK67" s="10">
        <f t="shared" si="55"/>
        <v>0</v>
      </c>
      <c r="CL67" s="10">
        <f t="shared" si="56"/>
        <v>0</v>
      </c>
      <c r="CM67" s="10">
        <f t="shared" si="57"/>
        <v>0</v>
      </c>
      <c r="CN67" s="10">
        <f t="shared" si="58"/>
        <v>0</v>
      </c>
      <c r="CO67" s="10">
        <f t="shared" si="59"/>
        <v>0</v>
      </c>
      <c r="CP67" s="10">
        <f t="shared" si="60"/>
        <v>0</v>
      </c>
      <c r="CQ67" s="10">
        <f t="shared" si="61"/>
        <v>0</v>
      </c>
      <c r="CR67" s="10">
        <f t="shared" si="62"/>
        <v>0</v>
      </c>
      <c r="CS67" s="10">
        <f t="shared" si="63"/>
        <v>0</v>
      </c>
      <c r="CT67" s="10">
        <f t="shared" si="64"/>
        <v>0</v>
      </c>
      <c r="CU67" s="10">
        <f t="shared" si="65"/>
        <v>0</v>
      </c>
      <c r="CV67" s="9">
        <f t="shared" si="66"/>
        <v>0</v>
      </c>
      <c r="CW67" s="9">
        <f t="shared" si="67"/>
        <v>0</v>
      </c>
      <c r="CX67" s="9">
        <f t="shared" si="68"/>
        <v>0</v>
      </c>
      <c r="CY67" s="9">
        <f t="shared" si="69"/>
        <v>0</v>
      </c>
      <c r="CZ67" s="12">
        <f t="shared" si="71"/>
        <v>0</v>
      </c>
    </row>
    <row r="68" spans="31:104" ht="18" customHeight="1">
      <c r="AE68" s="16">
        <f t="shared" si="0"/>
        <v>0</v>
      </c>
      <c r="AF68" s="16">
        <f t="shared" si="1"/>
        <v>0</v>
      </c>
      <c r="AG68" s="16">
        <f t="shared" si="2"/>
        <v>0</v>
      </c>
      <c r="AH68" s="16">
        <f t="shared" si="3"/>
        <v>0</v>
      </c>
      <c r="AI68" s="16">
        <f t="shared" si="4"/>
        <v>0</v>
      </c>
      <c r="AJ68" s="16">
        <f t="shared" si="5"/>
        <v>0</v>
      </c>
      <c r="AK68" s="16">
        <f t="shared" si="6"/>
        <v>0</v>
      </c>
      <c r="AL68" s="16">
        <f t="shared" si="7"/>
        <v>0</v>
      </c>
      <c r="AM68" s="16">
        <f t="shared" si="8"/>
        <v>0</v>
      </c>
      <c r="AN68" s="16">
        <f t="shared" si="9"/>
        <v>0</v>
      </c>
      <c r="AO68" s="16">
        <f t="shared" si="10"/>
        <v>0</v>
      </c>
      <c r="AP68" s="16">
        <f t="shared" si="11"/>
        <v>0</v>
      </c>
      <c r="AQ68" s="15">
        <f t="shared" si="12"/>
        <v>0.42990838161300676</v>
      </c>
      <c r="AR68" s="6">
        <f t="shared" si="72"/>
        <v>0</v>
      </c>
      <c r="AS68" s="6">
        <f t="shared" si="72"/>
        <v>0</v>
      </c>
      <c r="AT68" s="6">
        <f t="shared" si="72"/>
        <v>0</v>
      </c>
      <c r="AU68" s="6">
        <f t="shared" si="72"/>
        <v>0</v>
      </c>
      <c r="AV68" s="9">
        <f t="shared" si="14"/>
        <v>0</v>
      </c>
      <c r="AW68" s="9">
        <f t="shared" si="15"/>
        <v>0</v>
      </c>
      <c r="AX68" s="9">
        <f t="shared" si="16"/>
        <v>0</v>
      </c>
      <c r="AY68" s="9">
        <f t="shared" si="17"/>
        <v>0</v>
      </c>
      <c r="AZ68" s="9">
        <f t="shared" si="18"/>
        <v>0</v>
      </c>
      <c r="BA68" s="9">
        <f t="shared" si="19"/>
        <v>0</v>
      </c>
      <c r="BB68" s="9">
        <f t="shared" si="20"/>
        <v>0</v>
      </c>
      <c r="BC68" s="9">
        <f t="shared" si="21"/>
        <v>0</v>
      </c>
      <c r="BD68" s="9">
        <f t="shared" si="22"/>
        <v>0</v>
      </c>
      <c r="BE68" s="9">
        <f t="shared" si="23"/>
        <v>0</v>
      </c>
      <c r="BF68" s="9">
        <f t="shared" si="24"/>
        <v>0</v>
      </c>
      <c r="BG68" s="9">
        <f t="shared" si="25"/>
        <v>0</v>
      </c>
      <c r="BH68" s="9">
        <f t="shared" si="26"/>
        <v>0</v>
      </c>
      <c r="BI68" s="9">
        <f t="shared" si="27"/>
        <v>0</v>
      </c>
      <c r="BJ68" s="9">
        <f t="shared" si="28"/>
        <v>0</v>
      </c>
      <c r="BK68" s="9">
        <f t="shared" si="29"/>
        <v>0</v>
      </c>
      <c r="BL68" s="9">
        <f t="shared" si="30"/>
        <v>0</v>
      </c>
      <c r="BM68" s="9">
        <f t="shared" si="31"/>
        <v>0</v>
      </c>
      <c r="BN68" s="9">
        <f t="shared" si="32"/>
        <v>0</v>
      </c>
      <c r="BO68" s="9">
        <f t="shared" si="33"/>
        <v>0</v>
      </c>
      <c r="BP68" s="9">
        <f t="shared" si="34"/>
        <v>0</v>
      </c>
      <c r="BQ68" s="9">
        <f t="shared" si="35"/>
        <v>0</v>
      </c>
      <c r="BR68" s="9">
        <f t="shared" si="36"/>
        <v>0</v>
      </c>
      <c r="BS68" s="9">
        <f t="shared" si="37"/>
        <v>0</v>
      </c>
      <c r="BT68" s="9">
        <f t="shared" si="38"/>
        <v>0</v>
      </c>
      <c r="BU68" s="9">
        <f t="shared" si="39"/>
        <v>0</v>
      </c>
      <c r="BV68" s="9">
        <f t="shared" si="40"/>
        <v>0</v>
      </c>
      <c r="BW68" s="9">
        <f t="shared" si="41"/>
        <v>0</v>
      </c>
      <c r="BX68" s="6">
        <f t="shared" si="42"/>
        <v>0</v>
      </c>
      <c r="BY68" s="6">
        <f t="shared" si="43"/>
        <v>0</v>
      </c>
      <c r="BZ68" s="6">
        <f t="shared" si="44"/>
        <v>0</v>
      </c>
      <c r="CA68" s="6">
        <f t="shared" si="45"/>
        <v>0</v>
      </c>
      <c r="CB68" s="10">
        <f t="shared" si="46"/>
        <v>0</v>
      </c>
      <c r="CC68" s="10">
        <f t="shared" si="47"/>
        <v>0</v>
      </c>
      <c r="CD68" s="10">
        <f t="shared" si="48"/>
        <v>0</v>
      </c>
      <c r="CE68" s="10">
        <f t="shared" si="49"/>
        <v>0</v>
      </c>
      <c r="CF68" s="11">
        <f t="shared" si="50"/>
        <v>0</v>
      </c>
      <c r="CG68" s="11">
        <f t="shared" si="51"/>
        <v>0</v>
      </c>
      <c r="CH68" s="11">
        <f t="shared" si="52"/>
        <v>0</v>
      </c>
      <c r="CI68" s="11">
        <f t="shared" si="53"/>
        <v>0</v>
      </c>
      <c r="CJ68" s="10">
        <f t="shared" si="54"/>
        <v>0</v>
      </c>
      <c r="CK68" s="10">
        <f t="shared" si="55"/>
        <v>0</v>
      </c>
      <c r="CL68" s="10">
        <f t="shared" si="56"/>
        <v>0</v>
      </c>
      <c r="CM68" s="10">
        <f t="shared" si="57"/>
        <v>0</v>
      </c>
      <c r="CN68" s="10">
        <f t="shared" si="58"/>
        <v>0</v>
      </c>
      <c r="CO68" s="10">
        <f t="shared" si="59"/>
        <v>0</v>
      </c>
      <c r="CP68" s="10">
        <f t="shared" si="60"/>
        <v>0</v>
      </c>
      <c r="CQ68" s="10">
        <f t="shared" si="61"/>
        <v>0</v>
      </c>
      <c r="CR68" s="10">
        <f t="shared" si="62"/>
        <v>0</v>
      </c>
      <c r="CS68" s="10">
        <f t="shared" si="63"/>
        <v>0</v>
      </c>
      <c r="CT68" s="10">
        <f t="shared" si="64"/>
        <v>0</v>
      </c>
      <c r="CU68" s="10">
        <f t="shared" si="65"/>
        <v>0</v>
      </c>
      <c r="CV68" s="9">
        <f t="shared" si="66"/>
        <v>0</v>
      </c>
      <c r="CW68" s="9">
        <f t="shared" si="67"/>
        <v>0</v>
      </c>
      <c r="CX68" s="9">
        <f t="shared" si="68"/>
        <v>0</v>
      </c>
      <c r="CY68" s="9">
        <f t="shared" si="69"/>
        <v>0</v>
      </c>
      <c r="CZ68" s="12">
        <f t="shared" si="71"/>
        <v>0</v>
      </c>
    </row>
    <row r="69" spans="31:104" ht="18" customHeight="1">
      <c r="AE69" s="16">
        <f t="shared" si="0"/>
        <v>0</v>
      </c>
      <c r="AF69" s="16">
        <f t="shared" si="1"/>
        <v>0</v>
      </c>
      <c r="AG69" s="16">
        <f t="shared" si="2"/>
        <v>0</v>
      </c>
      <c r="AH69" s="16">
        <f t="shared" si="3"/>
        <v>0</v>
      </c>
      <c r="AI69" s="16">
        <f t="shared" si="4"/>
        <v>0</v>
      </c>
      <c r="AJ69" s="16">
        <f t="shared" si="5"/>
        <v>0</v>
      </c>
      <c r="AK69" s="16">
        <f t="shared" si="6"/>
        <v>0</v>
      </c>
      <c r="AL69" s="16">
        <f t="shared" si="7"/>
        <v>0</v>
      </c>
      <c r="AM69" s="16">
        <f t="shared" si="8"/>
        <v>0</v>
      </c>
      <c r="AN69" s="16">
        <f t="shared" si="9"/>
        <v>0</v>
      </c>
      <c r="AO69" s="16">
        <f t="shared" si="10"/>
        <v>0</v>
      </c>
      <c r="AP69" s="16">
        <f t="shared" si="11"/>
        <v>0</v>
      </c>
      <c r="AQ69" s="15">
        <f t="shared" si="12"/>
        <v>0.42990838161300676</v>
      </c>
      <c r="AR69" s="6">
        <f t="shared" si="72"/>
        <v>0</v>
      </c>
      <c r="AS69" s="6">
        <f t="shared" si="72"/>
        <v>0</v>
      </c>
      <c r="AT69" s="6">
        <f t="shared" si="72"/>
        <v>0</v>
      </c>
      <c r="AU69" s="6">
        <f t="shared" si="72"/>
        <v>0</v>
      </c>
      <c r="AV69" s="9">
        <f t="shared" si="14"/>
        <v>0</v>
      </c>
      <c r="AW69" s="9">
        <f t="shared" si="15"/>
        <v>0</v>
      </c>
      <c r="AX69" s="9">
        <f t="shared" si="16"/>
        <v>0</v>
      </c>
      <c r="AY69" s="9">
        <f t="shared" si="17"/>
        <v>0</v>
      </c>
      <c r="AZ69" s="9">
        <f t="shared" si="18"/>
        <v>0</v>
      </c>
      <c r="BA69" s="9">
        <f t="shared" si="19"/>
        <v>0</v>
      </c>
      <c r="BB69" s="9">
        <f t="shared" si="20"/>
        <v>0</v>
      </c>
      <c r="BC69" s="9">
        <f t="shared" si="21"/>
        <v>0</v>
      </c>
      <c r="BD69" s="9">
        <f t="shared" si="22"/>
        <v>0</v>
      </c>
      <c r="BE69" s="9">
        <f t="shared" si="23"/>
        <v>0</v>
      </c>
      <c r="BF69" s="9">
        <f t="shared" si="24"/>
        <v>0</v>
      </c>
      <c r="BG69" s="9">
        <f t="shared" si="25"/>
        <v>0</v>
      </c>
      <c r="BH69" s="9">
        <f t="shared" si="26"/>
        <v>0</v>
      </c>
      <c r="BI69" s="9">
        <f t="shared" si="27"/>
        <v>0</v>
      </c>
      <c r="BJ69" s="9">
        <f t="shared" si="28"/>
        <v>0</v>
      </c>
      <c r="BK69" s="9">
        <f t="shared" si="29"/>
        <v>0</v>
      </c>
      <c r="BL69" s="9">
        <f t="shared" si="30"/>
        <v>0</v>
      </c>
      <c r="BM69" s="9">
        <f t="shared" si="31"/>
        <v>0</v>
      </c>
      <c r="BN69" s="9">
        <f t="shared" si="32"/>
        <v>0</v>
      </c>
      <c r="BO69" s="9">
        <f t="shared" si="33"/>
        <v>0</v>
      </c>
      <c r="BP69" s="9">
        <f t="shared" si="34"/>
        <v>0</v>
      </c>
      <c r="BQ69" s="9">
        <f t="shared" si="35"/>
        <v>0</v>
      </c>
      <c r="BR69" s="9">
        <f t="shared" si="36"/>
        <v>0</v>
      </c>
      <c r="BS69" s="9">
        <f t="shared" si="37"/>
        <v>0</v>
      </c>
      <c r="BT69" s="9">
        <f t="shared" si="38"/>
        <v>0</v>
      </c>
      <c r="BU69" s="9">
        <f t="shared" si="39"/>
        <v>0</v>
      </c>
      <c r="BV69" s="9">
        <f t="shared" si="40"/>
        <v>0</v>
      </c>
      <c r="BW69" s="9">
        <f t="shared" si="41"/>
        <v>0</v>
      </c>
      <c r="BX69" s="6">
        <f t="shared" si="42"/>
        <v>0</v>
      </c>
      <c r="BY69" s="6">
        <f t="shared" si="43"/>
        <v>0</v>
      </c>
      <c r="BZ69" s="6">
        <f t="shared" si="44"/>
        <v>0</v>
      </c>
      <c r="CA69" s="6">
        <f t="shared" si="45"/>
        <v>0</v>
      </c>
      <c r="CB69" s="10">
        <f t="shared" si="46"/>
        <v>0</v>
      </c>
      <c r="CC69" s="10">
        <f t="shared" si="47"/>
        <v>0</v>
      </c>
      <c r="CD69" s="10">
        <f t="shared" si="48"/>
        <v>0</v>
      </c>
      <c r="CE69" s="10">
        <f t="shared" si="49"/>
        <v>0</v>
      </c>
      <c r="CF69" s="11">
        <f t="shared" si="50"/>
        <v>0</v>
      </c>
      <c r="CG69" s="11">
        <f t="shared" si="51"/>
        <v>0</v>
      </c>
      <c r="CH69" s="11">
        <f t="shared" si="52"/>
        <v>0</v>
      </c>
      <c r="CI69" s="11">
        <f t="shared" si="53"/>
        <v>0</v>
      </c>
      <c r="CJ69" s="10">
        <f t="shared" si="54"/>
        <v>0</v>
      </c>
      <c r="CK69" s="10">
        <f t="shared" si="55"/>
        <v>0</v>
      </c>
      <c r="CL69" s="10">
        <f t="shared" si="56"/>
        <v>0</v>
      </c>
      <c r="CM69" s="10">
        <f t="shared" si="57"/>
        <v>0</v>
      </c>
      <c r="CN69" s="10">
        <f t="shared" si="58"/>
        <v>0</v>
      </c>
      <c r="CO69" s="10">
        <f t="shared" si="59"/>
        <v>0</v>
      </c>
      <c r="CP69" s="10">
        <f t="shared" si="60"/>
        <v>0</v>
      </c>
      <c r="CQ69" s="10">
        <f t="shared" si="61"/>
        <v>0</v>
      </c>
      <c r="CR69" s="10">
        <f t="shared" si="62"/>
        <v>0</v>
      </c>
      <c r="CS69" s="10">
        <f t="shared" si="63"/>
        <v>0</v>
      </c>
      <c r="CT69" s="10">
        <f t="shared" si="64"/>
        <v>0</v>
      </c>
      <c r="CU69" s="10">
        <f t="shared" si="65"/>
        <v>0</v>
      </c>
      <c r="CV69" s="9">
        <f t="shared" si="66"/>
        <v>0</v>
      </c>
      <c r="CW69" s="9">
        <f t="shared" si="67"/>
        <v>0</v>
      </c>
      <c r="CX69" s="9">
        <f t="shared" si="68"/>
        <v>0</v>
      </c>
      <c r="CY69" s="9">
        <f t="shared" si="69"/>
        <v>0</v>
      </c>
      <c r="CZ69" s="12">
        <f t="shared" si="71"/>
        <v>0</v>
      </c>
    </row>
    <row r="70" spans="31:104" ht="18" customHeight="1">
      <c r="AE70" s="16">
        <f t="shared" ref="AE70:AE133" si="73">IF(Q_perm&lt;&gt;0, P_feed1-P_conc,)</f>
        <v>0</v>
      </c>
      <c r="AF70" s="16">
        <f t="shared" ref="AF70:AF133" si="74" xml:space="preserve"> P_feed1-P_feed2</f>
        <v>0</v>
      </c>
      <c r="AG70" s="16">
        <f t="shared" ref="AG70:AG133" si="75">P_feed2-P_feed3</f>
        <v>0</v>
      </c>
      <c r="AH70" s="16">
        <f t="shared" ref="AH70:AH133" si="76">P_feed3-P_conc</f>
        <v>0</v>
      </c>
      <c r="AI70" s="16">
        <f t="shared" ref="AI70:AI133" si="77">IF(AND(Q_perm&lt;&gt;0,diffP&lt;&gt;0),diffP*(2*Q0_conc+Q0_perm)^1.5/(2*Q_conc+Q_perm)^1.5,)</f>
        <v>0</v>
      </c>
      <c r="AJ70" s="16">
        <f t="shared" ref="AJ70:AJ133" si="78">IF(AND(Q_perm1&lt;&gt;0,diffP1&lt;&gt;0),diffP1*(2*(Q0_feed-Q0_perm1)+Q0_perm1)^1.5/(2*(Q_feed-Q_perm1)+Q_perm1)^1.5,)</f>
        <v>0</v>
      </c>
      <c r="AK70" s="16">
        <f t="shared" ref="AK70:AK133" si="79">IF(AND(Q_perm2&lt;&gt;0,diffP2&lt;&gt;0),diffP2*(2*(Q0_feed-Q0_perm1-Q0_perm2)+Q0_perm2)^1.5/(2*(Q_feed-Q_perm1-Q_perm2)+Q_perm2)^1.5,)</f>
        <v>0</v>
      </c>
      <c r="AL70" s="16">
        <f t="shared" ref="AL70:AL133" si="80">IF(AND(Q_perm3&lt;&gt;0,diffP3&lt;&gt;0),diffP3*(2*(Q0_feed-Q0_perm1-Q0_perm2-Q0_perm3)+Q0_perm3)^1.5/(2*(Q_feed-Q_perm1-Q_perm2-Q_perm3)+Q_perm3)^1.5,)</f>
        <v>0</v>
      </c>
      <c r="AM70" s="16">
        <f t="shared" ref="AM70:AM133" si="81">IF(Q_perm&lt;&gt;0,(NoOfPV1*(P_feed1-P_perm1)+NoOfPV2*(P_feed2-P_perm2)+NoOfPV3*(P_feed3-P_perm3))/NoOfPV-diffP/(2*NoOfArray),)</f>
        <v>0</v>
      </c>
      <c r="AN70" s="16">
        <f t="shared" ref="AN70:AN133" si="82">(P_feed1-P_perm1)-diffP1/2</f>
        <v>0</v>
      </c>
      <c r="AO70" s="16">
        <f t="shared" ref="AO70:AO133" si="83">(P_feed2-P_perm2)-diffP2/2</f>
        <v>0</v>
      </c>
      <c r="AP70" s="16">
        <f t="shared" ref="AP70:AP133" si="84">(P_feed3-P_perm3)-diffP3/2</f>
        <v>0</v>
      </c>
      <c r="AQ70" s="15">
        <f t="shared" ref="AQ70:AQ133" si="85">IF(Temp&gt;25,EXP(TCF_U1*(1/298.15-1/(273.15+Temp))),EXP(TCF_U2*(1/298.15-1/(273.15+Temp))))</f>
        <v>0.42990838161300676</v>
      </c>
      <c r="AR70" s="6">
        <f t="shared" si="72"/>
        <v>0</v>
      </c>
      <c r="AS70" s="6">
        <f t="shared" si="72"/>
        <v>0</v>
      </c>
      <c r="AT70" s="6">
        <f t="shared" si="72"/>
        <v>0</v>
      </c>
      <c r="AU70" s="6">
        <f t="shared" si="72"/>
        <v>0</v>
      </c>
      <c r="AV70" s="9">
        <f t="shared" ref="AV70:AV133" si="86">IF(Q_perm&lt;&gt;0,LN(1/(1-Recovery))/Recovery,)</f>
        <v>0</v>
      </c>
      <c r="AW70" s="9">
        <f t="shared" ref="AW70:AW133" si="87">IF(Q_perm1&lt;&gt;0,LN(1/(1-Recovery1))/(Recovery1),)</f>
        <v>0</v>
      </c>
      <c r="AX70" s="9">
        <f t="shared" ref="AX70:AX133" si="88">IF(Q_perm2&lt;&gt;0,LN(1/(1-Recovery2)/Recovery2),)</f>
        <v>0</v>
      </c>
      <c r="AY70" s="9">
        <f t="shared" ref="AY70:AY133" si="89">IF(Q_perm3&lt;&gt;0,LN(1/(1-Recovery3)/Recovery3),)</f>
        <v>0</v>
      </c>
      <c r="AZ70" s="9">
        <f t="shared" ref="AZ70:AZ133" si="90">0.0385*TDSmean*(Temp+273.15)/(14.25*(1000-TDSmean/1000))</f>
        <v>0</v>
      </c>
      <c r="BA70" s="9">
        <f t="shared" ref="BA70:BA133" si="91">0.0385*TDSmean_feed1*(Temp+273.15)/(14.25*(1000-TDSmean/1000))</f>
        <v>0</v>
      </c>
      <c r="BB70" s="9">
        <f t="shared" ref="BB70:BB133" si="92">0.0385*TDSmean_feed2*(Temp+273.15)/(14.25*(1000-TDSmean_feed2/1000))</f>
        <v>0</v>
      </c>
      <c r="BC70" s="9">
        <f t="shared" ref="BC70:BC133" si="93">0.0385*TDSmean_feed3*(Temp+273.15)/(14.25*(1000-TDSmean_feed3/1000))</f>
        <v>0</v>
      </c>
      <c r="BD70" s="9">
        <f t="shared" ref="BD70:BD133" si="94">0.0385*TDS_perm*(Temp+273.15)/(14.25*(1000-TDS_perm/1000))</f>
        <v>0</v>
      </c>
      <c r="BE70" s="9">
        <f t="shared" ref="BE70:BE133" si="95">0.0385*TDS_perm1*(Temp+273.15)/(14.25*(1000-TDS_perm1/1000))</f>
        <v>0</v>
      </c>
      <c r="BF70" s="9">
        <f t="shared" ref="BF70:BF133" si="96">0.0385*TDS_perm2*(Temp+273.15)/(14.25*(1000-TDS_perm2/1000))</f>
        <v>0</v>
      </c>
      <c r="BG70" s="9">
        <f t="shared" ref="BG70:BG133" si="97">0.0385*TDS_perm3*(Temp+273.15)/(14.25*(1000-TDS_perm3/1000))</f>
        <v>0</v>
      </c>
      <c r="BH70" s="9">
        <f t="shared" ref="BH70:BH133" si="98">IF(C_feed1&gt;7630,alpha1*EXP((beta1-LN(C_feed1))^2/gamma1),IF(C_feed1&gt;0,alpha2*EXP((beta2-LN(C_feed1))^2/gamma2),))</f>
        <v>0</v>
      </c>
      <c r="BI70" s="9">
        <f t="shared" ref="BI70:BI133" si="99">IF(C_feed2&gt;7630,alpha1*EXP((beta1-LN(C_feed2))^2/gamma1),IF(C_feed2&gt;0,alpha2*EXP((beta2-LN(C_feed2))^2/gamma2),IF(Recovery1&gt;0,TDS_feed1/(1-Recovery1),)))</f>
        <v>0</v>
      </c>
      <c r="BJ70" s="9">
        <f t="shared" ref="BJ70:BJ133" si="100">IF(C_feed3&gt;7630,alpha1*EXP((beta1-LN(C_feed3))^2/gamma1),IF(C_feed3&gt;0,alpha2*EXP((beta2-LN(C_feed3))^2/gamma2),IF(Recovery2&gt;0,TDS_feed2/(1-Recovery2),)))</f>
        <v>0</v>
      </c>
      <c r="BK70" s="9">
        <f t="shared" ref="BK70:BK133" si="101">IF(C_conc&gt;7630,alpha1*EXP((beta1-LN(C_conc))^2/gamma1),IF(C_conc&gt;0,alpha2*EXP((beta2-LN(C_conc))^2/gamma2),IF(AND(Recovery3&gt;0,Q_perm3&gt;0),TDS_feed3/(1-Recovery3),)))</f>
        <v>0</v>
      </c>
      <c r="BL70" s="9">
        <f t="shared" ref="BL70:BL133" si="102">IF(C_perm&gt;7630,alpha1*EXP((beta1-LN(C_perm))^2/gamma1),IF(C_perm&gt;0,alpha2*EXP((beta2-LN(C_perm))^2/gamma2),))</f>
        <v>0</v>
      </c>
      <c r="BM70" s="9">
        <f t="shared" ref="BM70:BM133" si="103">IF(C_perm1&gt;7630,alpha1*EXP((beta1-LN(C_perm1))^2/gamma1),IF(C_perm1&gt;0,alpha2*EXP((beta2-LN(C_perm1))^2/gamma2),))</f>
        <v>0</v>
      </c>
      <c r="BN70" s="9">
        <f t="shared" ref="BN70:BN133" si="104">IF(C_perm2&gt;7630,alpha1*EXP((beta1-LN(C_perm2))^2/gamma1),IF(C_perm2&gt;0,alpha2*EXP((beta2-LN(C_perm2))^2/gamma2),))</f>
        <v>0</v>
      </c>
      <c r="BO70" s="9">
        <f t="shared" ref="BO70:BO133" si="105">IF(C_perm3&gt;7630,alpha1*EXP((beta1-LN(C_perm3))^2/gamma1),IF(C_perm3&gt;0,alpha2*EXP((beta2-LN(C_perm3))^2/gamma2),))</f>
        <v>0</v>
      </c>
      <c r="BP70" s="9">
        <f t="shared" ref="BP70:BP133" si="106">TDS_feed1*ConcFactor</f>
        <v>0</v>
      </c>
      <c r="BQ70" s="9">
        <f t="shared" ref="BQ70:BQ133" si="107">IF(Q_perm1&gt;0,TDS_feed1*ConcFactor1,)</f>
        <v>0</v>
      </c>
      <c r="BR70" s="9">
        <f t="shared" ref="BR70:BR133" si="108">IF(Q_perm2&gt;0,TDS_feed2*ConcFactor2,)</f>
        <v>0</v>
      </c>
      <c r="BS70" s="9">
        <f t="shared" ref="BS70:BS133" si="109">IF(Q_perm3&gt;0,TDS_feed3*ConcFactor3,)</f>
        <v>0</v>
      </c>
      <c r="BT70" s="9">
        <f t="shared" ref="BT70:BT133" si="110">NetP-Pi_feed+Pi_perm</f>
        <v>0</v>
      </c>
      <c r="BU70" s="9">
        <f t="shared" ref="BU70:BU133" si="111">NetP1-Pi_feed1+Pi_perm1</f>
        <v>0</v>
      </c>
      <c r="BV70" s="9">
        <f t="shared" ref="BV70:BV133" si="112">NetP2-Pi_feed2+Pi_perm2</f>
        <v>0</v>
      </c>
      <c r="BW70" s="9">
        <f t="shared" ref="BW70:BW133" si="113">NetP3-Pi_feed3+Pi_perm3</f>
        <v>0</v>
      </c>
      <c r="BX70" s="6">
        <f t="shared" ref="BX70:BX133" si="114">IF(NDP&gt;0,Q_perm*(TCF0*NDP0)/(TCF*NDP),)</f>
        <v>0</v>
      </c>
      <c r="BY70" s="6">
        <f t="shared" ref="BY70:BY133" si="115">IF(NDP_feed1&gt;0,Q_perm1*(TCF0*NDP0_feed1)/(TCF*NDP_feed1),)</f>
        <v>0</v>
      </c>
      <c r="BZ70" s="6">
        <f t="shared" ref="BZ70:BZ133" si="116">IF(NDP_feed2&gt;0,Q_perm2*(TCF0*NDP0_feed2)/(TCF*NDP_feed2),)</f>
        <v>0</v>
      </c>
      <c r="CA70" s="6">
        <f t="shared" ref="CA70:CA133" si="117">IF(NDP_feed3&gt;0,Q_perm3*(TCF0*NDP0_feed3)/(TCF*NDP_feed3),)</f>
        <v>0</v>
      </c>
      <c r="CB70" s="10">
        <f t="shared" ref="CB70:CB133" si="118">IF(AND(TDSmean&gt;0,NDP0&gt;0,TDS0_feed1&gt;0,TCF0&gt;0),TDS_perm/TDSmean*(NDP/NDP0)*(TCF0/TCF)*(TDSmean0/TDSmean)*(TDS_feed1/TDS0_feed1),)</f>
        <v>0</v>
      </c>
      <c r="CC70" s="10">
        <f t="shared" ref="CC70:CC133" si="119">IF(AND(TDSmean_feed1&gt;0,NDP0_feed1&gt;0,TCF&gt;0,TDS0_feed1&gt;0),TDS_perm1/TDSmean_feed1*(NDP_feed1/NDP0_feed1)*(TCF0/TCF)*(TDSmean0_feed1/TDSmean_feed1)*(TDS_feed1/TDS0_feed1),)</f>
        <v>0</v>
      </c>
      <c r="CD70" s="10">
        <f t="shared" ref="CD70:CD133" si="120">IF(AND(TDSmean_feed2&gt;0,NDP0_feed2&gt;0,TCF&gt;0,TDS0_feed2&gt;0),TDS_perm2/TDSmean_feed2*(NDP_feed2/NDP0_feed2)*(TCF0/TCF)*(TDSmean0_feed2/TDSmean_feed2)*(TDS_feed2/TDS0_feed2),)</f>
        <v>0</v>
      </c>
      <c r="CE70" s="10">
        <f t="shared" ref="CE70:CE133" si="121">IF(AND(TDSmean_feed3&gt;0,NDP0_feed3&gt;0,TCF&gt;0,TDS0_feed3&gt;0),TDS_perm3/TDSmean_feed3*(NDP_feed3/NDP0_feed3)*(TCF0/TCF)*(TDSmean0_feed3/TDSmean_feed3)*(TDS_feed3/TDS0_feed3),)</f>
        <v>0</v>
      </c>
      <c r="CF70" s="11">
        <f t="shared" ref="CF70:CF133" si="122">IF(normSP&gt;0,1-normSP,)</f>
        <v>0</v>
      </c>
      <c r="CG70" s="11">
        <f t="shared" ref="CG70:CG133" si="123">IF(normSP1&gt;0,1-normSP1,)</f>
        <v>0</v>
      </c>
      <c r="CH70" s="11">
        <f t="shared" ref="CH70:CH133" si="124">IF(normSP2&gt;0,1-normSP2,)</f>
        <v>0</v>
      </c>
      <c r="CI70" s="11">
        <f t="shared" ref="CI70:CI133" si="125">IF(normSP3&gt;0,1-normSP3,)</f>
        <v>0</v>
      </c>
      <c r="CJ70" s="10">
        <f t="shared" ref="CJ70:CJ133" si="126">IF(AND(TDS_perm&gt;0,TDS_feed1&gt;0),1-TDS_perm/TDS_feed1,)</f>
        <v>0</v>
      </c>
      <c r="CK70" s="10">
        <f t="shared" ref="CK70:CK133" si="127">IF(AND(TDS_perm1&gt;0,TDS_feed1&gt;0),1-TDS_perm1/TDS_feed1,)</f>
        <v>0</v>
      </c>
      <c r="CL70" s="10">
        <f t="shared" ref="CL70:CL133" si="128">IF(AND(TDS_perm2&gt;0,TDS_feed2&gt;0),1-TDS_perm2/TDS_feed2,)</f>
        <v>0</v>
      </c>
      <c r="CM70" s="10">
        <f t="shared" ref="CM70:CM133" si="129">IF(AND(TDS_perm3&gt;0,TDS_feed3&gt;0),1-TDS_perm3/TDS_feed3,)</f>
        <v>0</v>
      </c>
      <c r="CN70" s="10">
        <f t="shared" ref="CN70:CN133" si="130">IF(Q_perm&gt;0,Q_perm/Q_feed,)</f>
        <v>0</v>
      </c>
      <c r="CO70" s="10">
        <f t="shared" ref="CO70:CO133" si="131">IF(AND(Q_perm1&gt;0,Q_feed&gt;0),Q_perm1/Q_feed,)</f>
        <v>0</v>
      </c>
      <c r="CP70" s="10">
        <f t="shared" ref="CP70:CP133" si="132">IF(AND(Q_feed&gt;Q_perm1,Q_perm2&gt;0),Q_perm2/(Q_feed-Q_perm1),)</f>
        <v>0</v>
      </c>
      <c r="CQ70" s="10">
        <f t="shared" ref="CQ70:CQ133" si="133">IF(AND(Q_feed&gt;(Q_perm1+Q_perm2),Q_perm3&gt;0),Q_perm3/(Q_feed-Q_perm1-Q_perm2),)</f>
        <v>0</v>
      </c>
      <c r="CR70" s="10">
        <f t="shared" ref="CR70:CR133" si="134">IF(AND(C_feed1&gt;0,C_conc&gt;0),1-C_feed1/C_conc,)</f>
        <v>0</v>
      </c>
      <c r="CS70" s="10">
        <f t="shared" ref="CS70:CS133" si="135">IF(AND(C_feed2&gt;0,C_feed1&gt;0),1-C_feed1/C_feed2,)</f>
        <v>0</v>
      </c>
      <c r="CT70" s="10">
        <f t="shared" ref="CT70:CT133" si="136">IF(AND(C_feed2&gt;0,C_feed3&gt;0),1-C_feed2/C_feed3,)</f>
        <v>0</v>
      </c>
      <c r="CU70" s="10">
        <f t="shared" ref="CU70:CU133" si="137">IF(AND(C_feed3&gt;0,C_conc&gt;0),1-C_feed3/C_conc,)</f>
        <v>0</v>
      </c>
      <c r="CV70" s="9">
        <f t="shared" ref="CV70:CV133" si="138">IF(AND(Recovery&gt;0,Rec_C&gt;0),Recovery/Rec_C,)</f>
        <v>0</v>
      </c>
      <c r="CW70" s="9">
        <f t="shared" ref="CW70:CW133" si="139">IF(AND(Recovery1&gt;0,Rec_C1&gt;0),Recovery1/Rec_C1,)</f>
        <v>0</v>
      </c>
      <c r="CX70" s="9">
        <f t="shared" ref="CX70:CX133" si="140">IF(AND(Recovery2&gt;0,Rec_C2&gt;0),Recovery2/Rec_C2,)</f>
        <v>0</v>
      </c>
      <c r="CY70" s="9">
        <f t="shared" ref="CY70:CY133" si="141">IF(AND(Recovery3&gt;0,Rec_C3&gt;0),Recovery3/Rec_C3,)</f>
        <v>0</v>
      </c>
      <c r="CZ70" s="12">
        <f t="shared" si="71"/>
        <v>0</v>
      </c>
    </row>
    <row r="71" spans="31:104" ht="18" customHeight="1">
      <c r="AE71" s="16">
        <f t="shared" si="73"/>
        <v>0</v>
      </c>
      <c r="AF71" s="16">
        <f t="shared" si="74"/>
        <v>0</v>
      </c>
      <c r="AG71" s="16">
        <f t="shared" si="75"/>
        <v>0</v>
      </c>
      <c r="AH71" s="16">
        <f t="shared" si="76"/>
        <v>0</v>
      </c>
      <c r="AI71" s="16">
        <f t="shared" si="77"/>
        <v>0</v>
      </c>
      <c r="AJ71" s="16">
        <f t="shared" si="78"/>
        <v>0</v>
      </c>
      <c r="AK71" s="16">
        <f t="shared" si="79"/>
        <v>0</v>
      </c>
      <c r="AL71" s="16">
        <f t="shared" si="80"/>
        <v>0</v>
      </c>
      <c r="AM71" s="16">
        <f t="shared" si="81"/>
        <v>0</v>
      </c>
      <c r="AN71" s="16">
        <f t="shared" si="82"/>
        <v>0</v>
      </c>
      <c r="AO71" s="16">
        <f t="shared" si="83"/>
        <v>0</v>
      </c>
      <c r="AP71" s="16">
        <f t="shared" si="84"/>
        <v>0</v>
      </c>
      <c r="AQ71" s="15">
        <f t="shared" si="85"/>
        <v>0.42990838161300676</v>
      </c>
      <c r="AR71" s="6">
        <f t="shared" si="72"/>
        <v>0</v>
      </c>
      <c r="AS71" s="6">
        <f t="shared" si="72"/>
        <v>0</v>
      </c>
      <c r="AT71" s="6">
        <f t="shared" si="72"/>
        <v>0</v>
      </c>
      <c r="AU71" s="6">
        <f t="shared" si="72"/>
        <v>0</v>
      </c>
      <c r="AV71" s="9">
        <f t="shared" si="86"/>
        <v>0</v>
      </c>
      <c r="AW71" s="9">
        <f t="shared" si="87"/>
        <v>0</v>
      </c>
      <c r="AX71" s="9">
        <f t="shared" si="88"/>
        <v>0</v>
      </c>
      <c r="AY71" s="9">
        <f t="shared" si="89"/>
        <v>0</v>
      </c>
      <c r="AZ71" s="9">
        <f t="shared" si="90"/>
        <v>0</v>
      </c>
      <c r="BA71" s="9">
        <f t="shared" si="91"/>
        <v>0</v>
      </c>
      <c r="BB71" s="9">
        <f t="shared" si="92"/>
        <v>0</v>
      </c>
      <c r="BC71" s="9">
        <f t="shared" si="93"/>
        <v>0</v>
      </c>
      <c r="BD71" s="9">
        <f t="shared" si="94"/>
        <v>0</v>
      </c>
      <c r="BE71" s="9">
        <f t="shared" si="95"/>
        <v>0</v>
      </c>
      <c r="BF71" s="9">
        <f t="shared" si="96"/>
        <v>0</v>
      </c>
      <c r="BG71" s="9">
        <f t="shared" si="97"/>
        <v>0</v>
      </c>
      <c r="BH71" s="9">
        <f t="shared" si="98"/>
        <v>0</v>
      </c>
      <c r="BI71" s="9">
        <f t="shared" si="99"/>
        <v>0</v>
      </c>
      <c r="BJ71" s="9">
        <f t="shared" si="100"/>
        <v>0</v>
      </c>
      <c r="BK71" s="9">
        <f t="shared" si="101"/>
        <v>0</v>
      </c>
      <c r="BL71" s="9">
        <f t="shared" si="102"/>
        <v>0</v>
      </c>
      <c r="BM71" s="9">
        <f t="shared" si="103"/>
        <v>0</v>
      </c>
      <c r="BN71" s="9">
        <f t="shared" si="104"/>
        <v>0</v>
      </c>
      <c r="BO71" s="9">
        <f t="shared" si="105"/>
        <v>0</v>
      </c>
      <c r="BP71" s="9">
        <f t="shared" si="106"/>
        <v>0</v>
      </c>
      <c r="BQ71" s="9">
        <f t="shared" si="107"/>
        <v>0</v>
      </c>
      <c r="BR71" s="9">
        <f t="shared" si="108"/>
        <v>0</v>
      </c>
      <c r="BS71" s="9">
        <f t="shared" si="109"/>
        <v>0</v>
      </c>
      <c r="BT71" s="9">
        <f t="shared" si="110"/>
        <v>0</v>
      </c>
      <c r="BU71" s="9">
        <f t="shared" si="111"/>
        <v>0</v>
      </c>
      <c r="BV71" s="9">
        <f t="shared" si="112"/>
        <v>0</v>
      </c>
      <c r="BW71" s="9">
        <f t="shared" si="113"/>
        <v>0</v>
      </c>
      <c r="BX71" s="6">
        <f t="shared" si="114"/>
        <v>0</v>
      </c>
      <c r="BY71" s="6">
        <f t="shared" si="115"/>
        <v>0</v>
      </c>
      <c r="BZ71" s="6">
        <f t="shared" si="116"/>
        <v>0</v>
      </c>
      <c r="CA71" s="6">
        <f t="shared" si="117"/>
        <v>0</v>
      </c>
      <c r="CB71" s="10">
        <f t="shared" si="118"/>
        <v>0</v>
      </c>
      <c r="CC71" s="10">
        <f t="shared" si="119"/>
        <v>0</v>
      </c>
      <c r="CD71" s="10">
        <f t="shared" si="120"/>
        <v>0</v>
      </c>
      <c r="CE71" s="10">
        <f t="shared" si="121"/>
        <v>0</v>
      </c>
      <c r="CF71" s="11">
        <f t="shared" si="122"/>
        <v>0</v>
      </c>
      <c r="CG71" s="11">
        <f t="shared" si="123"/>
        <v>0</v>
      </c>
      <c r="CH71" s="11">
        <f t="shared" si="124"/>
        <v>0</v>
      </c>
      <c r="CI71" s="11">
        <f t="shared" si="125"/>
        <v>0</v>
      </c>
      <c r="CJ71" s="10">
        <f t="shared" si="126"/>
        <v>0</v>
      </c>
      <c r="CK71" s="10">
        <f t="shared" si="127"/>
        <v>0</v>
      </c>
      <c r="CL71" s="10">
        <f t="shared" si="128"/>
        <v>0</v>
      </c>
      <c r="CM71" s="10">
        <f t="shared" si="129"/>
        <v>0</v>
      </c>
      <c r="CN71" s="10">
        <f t="shared" si="130"/>
        <v>0</v>
      </c>
      <c r="CO71" s="10">
        <f t="shared" si="131"/>
        <v>0</v>
      </c>
      <c r="CP71" s="10">
        <f t="shared" si="132"/>
        <v>0</v>
      </c>
      <c r="CQ71" s="10">
        <f t="shared" si="133"/>
        <v>0</v>
      </c>
      <c r="CR71" s="10">
        <f t="shared" si="134"/>
        <v>0</v>
      </c>
      <c r="CS71" s="10">
        <f t="shared" si="135"/>
        <v>0</v>
      </c>
      <c r="CT71" s="10">
        <f t="shared" si="136"/>
        <v>0</v>
      </c>
      <c r="CU71" s="10">
        <f t="shared" si="137"/>
        <v>0</v>
      </c>
      <c r="CV71" s="9">
        <f t="shared" si="138"/>
        <v>0</v>
      </c>
      <c r="CW71" s="9">
        <f t="shared" si="139"/>
        <v>0</v>
      </c>
      <c r="CX71" s="9">
        <f t="shared" si="140"/>
        <v>0</v>
      </c>
      <c r="CY71" s="9">
        <f t="shared" si="141"/>
        <v>0</v>
      </c>
      <c r="CZ71" s="12">
        <f t="shared" si="71"/>
        <v>0</v>
      </c>
    </row>
    <row r="72" spans="31:104" ht="18" customHeight="1">
      <c r="AE72" s="16">
        <f t="shared" si="73"/>
        <v>0</v>
      </c>
      <c r="AF72" s="16">
        <f t="shared" si="74"/>
        <v>0</v>
      </c>
      <c r="AG72" s="16">
        <f t="shared" si="75"/>
        <v>0</v>
      </c>
      <c r="AH72" s="16">
        <f t="shared" si="76"/>
        <v>0</v>
      </c>
      <c r="AI72" s="16">
        <f t="shared" si="77"/>
        <v>0</v>
      </c>
      <c r="AJ72" s="16">
        <f t="shared" si="78"/>
        <v>0</v>
      </c>
      <c r="AK72" s="16">
        <f t="shared" si="79"/>
        <v>0</v>
      </c>
      <c r="AL72" s="16">
        <f t="shared" si="80"/>
        <v>0</v>
      </c>
      <c r="AM72" s="16">
        <f t="shared" si="81"/>
        <v>0</v>
      </c>
      <c r="AN72" s="16">
        <f t="shared" si="82"/>
        <v>0</v>
      </c>
      <c r="AO72" s="16">
        <f t="shared" si="83"/>
        <v>0</v>
      </c>
      <c r="AP72" s="16">
        <f t="shared" si="84"/>
        <v>0</v>
      </c>
      <c r="AQ72" s="15">
        <f t="shared" si="85"/>
        <v>0.42990838161300676</v>
      </c>
      <c r="AR72" s="6">
        <f t="shared" si="72"/>
        <v>0</v>
      </c>
      <c r="AS72" s="6">
        <f t="shared" si="72"/>
        <v>0</v>
      </c>
      <c r="AT72" s="6">
        <f t="shared" si="72"/>
        <v>0</v>
      </c>
      <c r="AU72" s="6">
        <f t="shared" si="72"/>
        <v>0</v>
      </c>
      <c r="AV72" s="9">
        <f t="shared" si="86"/>
        <v>0</v>
      </c>
      <c r="AW72" s="9">
        <f t="shared" si="87"/>
        <v>0</v>
      </c>
      <c r="AX72" s="9">
        <f t="shared" si="88"/>
        <v>0</v>
      </c>
      <c r="AY72" s="9">
        <f t="shared" si="89"/>
        <v>0</v>
      </c>
      <c r="AZ72" s="9">
        <f t="shared" si="90"/>
        <v>0</v>
      </c>
      <c r="BA72" s="9">
        <f t="shared" si="91"/>
        <v>0</v>
      </c>
      <c r="BB72" s="9">
        <f t="shared" si="92"/>
        <v>0</v>
      </c>
      <c r="BC72" s="9">
        <f t="shared" si="93"/>
        <v>0</v>
      </c>
      <c r="BD72" s="9">
        <f t="shared" si="94"/>
        <v>0</v>
      </c>
      <c r="BE72" s="9">
        <f t="shared" si="95"/>
        <v>0</v>
      </c>
      <c r="BF72" s="9">
        <f t="shared" si="96"/>
        <v>0</v>
      </c>
      <c r="BG72" s="9">
        <f t="shared" si="97"/>
        <v>0</v>
      </c>
      <c r="BH72" s="9">
        <f t="shared" si="98"/>
        <v>0</v>
      </c>
      <c r="BI72" s="9">
        <f t="shared" si="99"/>
        <v>0</v>
      </c>
      <c r="BJ72" s="9">
        <f t="shared" si="100"/>
        <v>0</v>
      </c>
      <c r="BK72" s="9">
        <f t="shared" si="101"/>
        <v>0</v>
      </c>
      <c r="BL72" s="9">
        <f t="shared" si="102"/>
        <v>0</v>
      </c>
      <c r="BM72" s="9">
        <f t="shared" si="103"/>
        <v>0</v>
      </c>
      <c r="BN72" s="9">
        <f t="shared" si="104"/>
        <v>0</v>
      </c>
      <c r="BO72" s="9">
        <f t="shared" si="105"/>
        <v>0</v>
      </c>
      <c r="BP72" s="9">
        <f t="shared" si="106"/>
        <v>0</v>
      </c>
      <c r="BQ72" s="9">
        <f t="shared" si="107"/>
        <v>0</v>
      </c>
      <c r="BR72" s="9">
        <f t="shared" si="108"/>
        <v>0</v>
      </c>
      <c r="BS72" s="9">
        <f t="shared" si="109"/>
        <v>0</v>
      </c>
      <c r="BT72" s="9">
        <f t="shared" si="110"/>
        <v>0</v>
      </c>
      <c r="BU72" s="9">
        <f t="shared" si="111"/>
        <v>0</v>
      </c>
      <c r="BV72" s="9">
        <f t="shared" si="112"/>
        <v>0</v>
      </c>
      <c r="BW72" s="9">
        <f t="shared" si="113"/>
        <v>0</v>
      </c>
      <c r="BX72" s="6">
        <f t="shared" si="114"/>
        <v>0</v>
      </c>
      <c r="BY72" s="6">
        <f t="shared" si="115"/>
        <v>0</v>
      </c>
      <c r="BZ72" s="6">
        <f t="shared" si="116"/>
        <v>0</v>
      </c>
      <c r="CA72" s="6">
        <f t="shared" si="117"/>
        <v>0</v>
      </c>
      <c r="CB72" s="10">
        <f t="shared" si="118"/>
        <v>0</v>
      </c>
      <c r="CC72" s="10">
        <f t="shared" si="119"/>
        <v>0</v>
      </c>
      <c r="CD72" s="10">
        <f t="shared" si="120"/>
        <v>0</v>
      </c>
      <c r="CE72" s="10">
        <f t="shared" si="121"/>
        <v>0</v>
      </c>
      <c r="CF72" s="11">
        <f t="shared" si="122"/>
        <v>0</v>
      </c>
      <c r="CG72" s="11">
        <f t="shared" si="123"/>
        <v>0</v>
      </c>
      <c r="CH72" s="11">
        <f t="shared" si="124"/>
        <v>0</v>
      </c>
      <c r="CI72" s="11">
        <f t="shared" si="125"/>
        <v>0</v>
      </c>
      <c r="CJ72" s="10">
        <f t="shared" si="126"/>
        <v>0</v>
      </c>
      <c r="CK72" s="10">
        <f t="shared" si="127"/>
        <v>0</v>
      </c>
      <c r="CL72" s="10">
        <f t="shared" si="128"/>
        <v>0</v>
      </c>
      <c r="CM72" s="10">
        <f t="shared" si="129"/>
        <v>0</v>
      </c>
      <c r="CN72" s="10">
        <f t="shared" si="130"/>
        <v>0</v>
      </c>
      <c r="CO72" s="10">
        <f t="shared" si="131"/>
        <v>0</v>
      </c>
      <c r="CP72" s="10">
        <f t="shared" si="132"/>
        <v>0</v>
      </c>
      <c r="CQ72" s="10">
        <f t="shared" si="133"/>
        <v>0</v>
      </c>
      <c r="CR72" s="10">
        <f t="shared" si="134"/>
        <v>0</v>
      </c>
      <c r="CS72" s="10">
        <f t="shared" si="135"/>
        <v>0</v>
      </c>
      <c r="CT72" s="10">
        <f t="shared" si="136"/>
        <v>0</v>
      </c>
      <c r="CU72" s="10">
        <f t="shared" si="137"/>
        <v>0</v>
      </c>
      <c r="CV72" s="9">
        <f t="shared" si="138"/>
        <v>0</v>
      </c>
      <c r="CW72" s="9">
        <f t="shared" si="139"/>
        <v>0</v>
      </c>
      <c r="CX72" s="9">
        <f t="shared" si="140"/>
        <v>0</v>
      </c>
      <c r="CY72" s="9">
        <f t="shared" si="141"/>
        <v>0</v>
      </c>
      <c r="CZ72" s="12">
        <f t="shared" si="71"/>
        <v>0</v>
      </c>
    </row>
    <row r="73" spans="31:104" ht="18" customHeight="1">
      <c r="AE73" s="16">
        <f t="shared" si="73"/>
        <v>0</v>
      </c>
      <c r="AF73" s="16">
        <f t="shared" si="74"/>
        <v>0</v>
      </c>
      <c r="AG73" s="16">
        <f t="shared" si="75"/>
        <v>0</v>
      </c>
      <c r="AH73" s="16">
        <f t="shared" si="76"/>
        <v>0</v>
      </c>
      <c r="AI73" s="16">
        <f t="shared" si="77"/>
        <v>0</v>
      </c>
      <c r="AJ73" s="16">
        <f t="shared" si="78"/>
        <v>0</v>
      </c>
      <c r="AK73" s="16">
        <f t="shared" si="79"/>
        <v>0</v>
      </c>
      <c r="AL73" s="16">
        <f t="shared" si="80"/>
        <v>0</v>
      </c>
      <c r="AM73" s="16">
        <f t="shared" si="81"/>
        <v>0</v>
      </c>
      <c r="AN73" s="16">
        <f t="shared" si="82"/>
        <v>0</v>
      </c>
      <c r="AO73" s="16">
        <f t="shared" si="83"/>
        <v>0</v>
      </c>
      <c r="AP73" s="16">
        <f t="shared" si="84"/>
        <v>0</v>
      </c>
      <c r="AQ73" s="15">
        <f t="shared" si="85"/>
        <v>0.42990838161300676</v>
      </c>
      <c r="AR73" s="6">
        <f t="shared" si="72"/>
        <v>0</v>
      </c>
      <c r="AS73" s="6">
        <f t="shared" si="72"/>
        <v>0</v>
      </c>
      <c r="AT73" s="6">
        <f t="shared" si="72"/>
        <v>0</v>
      </c>
      <c r="AU73" s="6">
        <f t="shared" si="72"/>
        <v>0</v>
      </c>
      <c r="AV73" s="9">
        <f t="shared" si="86"/>
        <v>0</v>
      </c>
      <c r="AW73" s="9">
        <f t="shared" si="87"/>
        <v>0</v>
      </c>
      <c r="AX73" s="9">
        <f t="shared" si="88"/>
        <v>0</v>
      </c>
      <c r="AY73" s="9">
        <f t="shared" si="89"/>
        <v>0</v>
      </c>
      <c r="AZ73" s="9">
        <f t="shared" si="90"/>
        <v>0</v>
      </c>
      <c r="BA73" s="9">
        <f t="shared" si="91"/>
        <v>0</v>
      </c>
      <c r="BB73" s="9">
        <f t="shared" si="92"/>
        <v>0</v>
      </c>
      <c r="BC73" s="9">
        <f t="shared" si="93"/>
        <v>0</v>
      </c>
      <c r="BD73" s="9">
        <f t="shared" si="94"/>
        <v>0</v>
      </c>
      <c r="BE73" s="9">
        <f t="shared" si="95"/>
        <v>0</v>
      </c>
      <c r="BF73" s="9">
        <f t="shared" si="96"/>
        <v>0</v>
      </c>
      <c r="BG73" s="9">
        <f t="shared" si="97"/>
        <v>0</v>
      </c>
      <c r="BH73" s="9">
        <f t="shared" si="98"/>
        <v>0</v>
      </c>
      <c r="BI73" s="9">
        <f t="shared" si="99"/>
        <v>0</v>
      </c>
      <c r="BJ73" s="9">
        <f t="shared" si="100"/>
        <v>0</v>
      </c>
      <c r="BK73" s="9">
        <f t="shared" si="101"/>
        <v>0</v>
      </c>
      <c r="BL73" s="9">
        <f t="shared" si="102"/>
        <v>0</v>
      </c>
      <c r="BM73" s="9">
        <f t="shared" si="103"/>
        <v>0</v>
      </c>
      <c r="BN73" s="9">
        <f t="shared" si="104"/>
        <v>0</v>
      </c>
      <c r="BO73" s="9">
        <f t="shared" si="105"/>
        <v>0</v>
      </c>
      <c r="BP73" s="9">
        <f t="shared" si="106"/>
        <v>0</v>
      </c>
      <c r="BQ73" s="9">
        <f t="shared" si="107"/>
        <v>0</v>
      </c>
      <c r="BR73" s="9">
        <f t="shared" si="108"/>
        <v>0</v>
      </c>
      <c r="BS73" s="9">
        <f t="shared" si="109"/>
        <v>0</v>
      </c>
      <c r="BT73" s="9">
        <f t="shared" si="110"/>
        <v>0</v>
      </c>
      <c r="BU73" s="9">
        <f t="shared" si="111"/>
        <v>0</v>
      </c>
      <c r="BV73" s="9">
        <f t="shared" si="112"/>
        <v>0</v>
      </c>
      <c r="BW73" s="9">
        <f t="shared" si="113"/>
        <v>0</v>
      </c>
      <c r="BX73" s="6">
        <f t="shared" si="114"/>
        <v>0</v>
      </c>
      <c r="BY73" s="6">
        <f t="shared" si="115"/>
        <v>0</v>
      </c>
      <c r="BZ73" s="6">
        <f t="shared" si="116"/>
        <v>0</v>
      </c>
      <c r="CA73" s="6">
        <f t="shared" si="117"/>
        <v>0</v>
      </c>
      <c r="CB73" s="10">
        <f t="shared" si="118"/>
        <v>0</v>
      </c>
      <c r="CC73" s="10">
        <f t="shared" si="119"/>
        <v>0</v>
      </c>
      <c r="CD73" s="10">
        <f t="shared" si="120"/>
        <v>0</v>
      </c>
      <c r="CE73" s="10">
        <f t="shared" si="121"/>
        <v>0</v>
      </c>
      <c r="CF73" s="11">
        <f t="shared" si="122"/>
        <v>0</v>
      </c>
      <c r="CG73" s="11">
        <f t="shared" si="123"/>
        <v>0</v>
      </c>
      <c r="CH73" s="11">
        <f t="shared" si="124"/>
        <v>0</v>
      </c>
      <c r="CI73" s="11">
        <f t="shared" si="125"/>
        <v>0</v>
      </c>
      <c r="CJ73" s="10">
        <f t="shared" si="126"/>
        <v>0</v>
      </c>
      <c r="CK73" s="10">
        <f t="shared" si="127"/>
        <v>0</v>
      </c>
      <c r="CL73" s="10">
        <f t="shared" si="128"/>
        <v>0</v>
      </c>
      <c r="CM73" s="10">
        <f t="shared" si="129"/>
        <v>0</v>
      </c>
      <c r="CN73" s="10">
        <f t="shared" si="130"/>
        <v>0</v>
      </c>
      <c r="CO73" s="10">
        <f t="shared" si="131"/>
        <v>0</v>
      </c>
      <c r="CP73" s="10">
        <f t="shared" si="132"/>
        <v>0</v>
      </c>
      <c r="CQ73" s="10">
        <f t="shared" si="133"/>
        <v>0</v>
      </c>
      <c r="CR73" s="10">
        <f t="shared" si="134"/>
        <v>0</v>
      </c>
      <c r="CS73" s="10">
        <f t="shared" si="135"/>
        <v>0</v>
      </c>
      <c r="CT73" s="10">
        <f t="shared" si="136"/>
        <v>0</v>
      </c>
      <c r="CU73" s="10">
        <f t="shared" si="137"/>
        <v>0</v>
      </c>
      <c r="CV73" s="9">
        <f t="shared" si="138"/>
        <v>0</v>
      </c>
      <c r="CW73" s="9">
        <f t="shared" si="139"/>
        <v>0</v>
      </c>
      <c r="CX73" s="9">
        <f t="shared" si="140"/>
        <v>0</v>
      </c>
      <c r="CY73" s="9">
        <f t="shared" si="141"/>
        <v>0</v>
      </c>
      <c r="CZ73" s="12">
        <f t="shared" si="71"/>
        <v>0</v>
      </c>
    </row>
    <row r="74" spans="31:104" ht="18" customHeight="1">
      <c r="AE74" s="16">
        <f t="shared" si="73"/>
        <v>0</v>
      </c>
      <c r="AF74" s="16">
        <f t="shared" si="74"/>
        <v>0</v>
      </c>
      <c r="AG74" s="16">
        <f t="shared" si="75"/>
        <v>0</v>
      </c>
      <c r="AH74" s="16">
        <f t="shared" si="76"/>
        <v>0</v>
      </c>
      <c r="AI74" s="16">
        <f t="shared" si="77"/>
        <v>0</v>
      </c>
      <c r="AJ74" s="16">
        <f t="shared" si="78"/>
        <v>0</v>
      </c>
      <c r="AK74" s="16">
        <f t="shared" si="79"/>
        <v>0</v>
      </c>
      <c r="AL74" s="16">
        <f t="shared" si="80"/>
        <v>0</v>
      </c>
      <c r="AM74" s="16">
        <f t="shared" si="81"/>
        <v>0</v>
      </c>
      <c r="AN74" s="16">
        <f t="shared" si="82"/>
        <v>0</v>
      </c>
      <c r="AO74" s="16">
        <f t="shared" si="83"/>
        <v>0</v>
      </c>
      <c r="AP74" s="16">
        <f t="shared" si="84"/>
        <v>0</v>
      </c>
      <c r="AQ74" s="15">
        <f t="shared" si="85"/>
        <v>0.42990838161300676</v>
      </c>
      <c r="AR74" s="6">
        <f t="shared" si="72"/>
        <v>0</v>
      </c>
      <c r="AS74" s="6">
        <f t="shared" si="72"/>
        <v>0</v>
      </c>
      <c r="AT74" s="6">
        <f t="shared" si="72"/>
        <v>0</v>
      </c>
      <c r="AU74" s="6">
        <f t="shared" si="72"/>
        <v>0</v>
      </c>
      <c r="AV74" s="9">
        <f t="shared" si="86"/>
        <v>0</v>
      </c>
      <c r="AW74" s="9">
        <f t="shared" si="87"/>
        <v>0</v>
      </c>
      <c r="AX74" s="9">
        <f t="shared" si="88"/>
        <v>0</v>
      </c>
      <c r="AY74" s="9">
        <f t="shared" si="89"/>
        <v>0</v>
      </c>
      <c r="AZ74" s="9">
        <f t="shared" si="90"/>
        <v>0</v>
      </c>
      <c r="BA74" s="9">
        <f t="shared" si="91"/>
        <v>0</v>
      </c>
      <c r="BB74" s="9">
        <f t="shared" si="92"/>
        <v>0</v>
      </c>
      <c r="BC74" s="9">
        <f t="shared" si="93"/>
        <v>0</v>
      </c>
      <c r="BD74" s="9">
        <f t="shared" si="94"/>
        <v>0</v>
      </c>
      <c r="BE74" s="9">
        <f t="shared" si="95"/>
        <v>0</v>
      </c>
      <c r="BF74" s="9">
        <f t="shared" si="96"/>
        <v>0</v>
      </c>
      <c r="BG74" s="9">
        <f t="shared" si="97"/>
        <v>0</v>
      </c>
      <c r="BH74" s="9">
        <f t="shared" si="98"/>
        <v>0</v>
      </c>
      <c r="BI74" s="9">
        <f t="shared" si="99"/>
        <v>0</v>
      </c>
      <c r="BJ74" s="9">
        <f t="shared" si="100"/>
        <v>0</v>
      </c>
      <c r="BK74" s="9">
        <f t="shared" si="101"/>
        <v>0</v>
      </c>
      <c r="BL74" s="9">
        <f t="shared" si="102"/>
        <v>0</v>
      </c>
      <c r="BM74" s="9">
        <f t="shared" si="103"/>
        <v>0</v>
      </c>
      <c r="BN74" s="9">
        <f t="shared" si="104"/>
        <v>0</v>
      </c>
      <c r="BO74" s="9">
        <f t="shared" si="105"/>
        <v>0</v>
      </c>
      <c r="BP74" s="9">
        <f t="shared" si="106"/>
        <v>0</v>
      </c>
      <c r="BQ74" s="9">
        <f t="shared" si="107"/>
        <v>0</v>
      </c>
      <c r="BR74" s="9">
        <f t="shared" si="108"/>
        <v>0</v>
      </c>
      <c r="BS74" s="9">
        <f t="shared" si="109"/>
        <v>0</v>
      </c>
      <c r="BT74" s="9">
        <f t="shared" si="110"/>
        <v>0</v>
      </c>
      <c r="BU74" s="9">
        <f t="shared" si="111"/>
        <v>0</v>
      </c>
      <c r="BV74" s="9">
        <f t="shared" si="112"/>
        <v>0</v>
      </c>
      <c r="BW74" s="9">
        <f t="shared" si="113"/>
        <v>0</v>
      </c>
      <c r="BX74" s="6">
        <f t="shared" si="114"/>
        <v>0</v>
      </c>
      <c r="BY74" s="6">
        <f t="shared" si="115"/>
        <v>0</v>
      </c>
      <c r="BZ74" s="6">
        <f t="shared" si="116"/>
        <v>0</v>
      </c>
      <c r="CA74" s="6">
        <f t="shared" si="117"/>
        <v>0</v>
      </c>
      <c r="CB74" s="10">
        <f t="shared" si="118"/>
        <v>0</v>
      </c>
      <c r="CC74" s="10">
        <f t="shared" si="119"/>
        <v>0</v>
      </c>
      <c r="CD74" s="10">
        <f t="shared" si="120"/>
        <v>0</v>
      </c>
      <c r="CE74" s="10">
        <f t="shared" si="121"/>
        <v>0</v>
      </c>
      <c r="CF74" s="11">
        <f t="shared" si="122"/>
        <v>0</v>
      </c>
      <c r="CG74" s="11">
        <f t="shared" si="123"/>
        <v>0</v>
      </c>
      <c r="CH74" s="11">
        <f t="shared" si="124"/>
        <v>0</v>
      </c>
      <c r="CI74" s="11">
        <f t="shared" si="125"/>
        <v>0</v>
      </c>
      <c r="CJ74" s="10">
        <f t="shared" si="126"/>
        <v>0</v>
      </c>
      <c r="CK74" s="10">
        <f t="shared" si="127"/>
        <v>0</v>
      </c>
      <c r="CL74" s="10">
        <f t="shared" si="128"/>
        <v>0</v>
      </c>
      <c r="CM74" s="10">
        <f t="shared" si="129"/>
        <v>0</v>
      </c>
      <c r="CN74" s="10">
        <f t="shared" si="130"/>
        <v>0</v>
      </c>
      <c r="CO74" s="10">
        <f t="shared" si="131"/>
        <v>0</v>
      </c>
      <c r="CP74" s="10">
        <f t="shared" si="132"/>
        <v>0</v>
      </c>
      <c r="CQ74" s="10">
        <f t="shared" si="133"/>
        <v>0</v>
      </c>
      <c r="CR74" s="10">
        <f t="shared" si="134"/>
        <v>0</v>
      </c>
      <c r="CS74" s="10">
        <f t="shared" si="135"/>
        <v>0</v>
      </c>
      <c r="CT74" s="10">
        <f t="shared" si="136"/>
        <v>0</v>
      </c>
      <c r="CU74" s="10">
        <f t="shared" si="137"/>
        <v>0</v>
      </c>
      <c r="CV74" s="9">
        <f t="shared" si="138"/>
        <v>0</v>
      </c>
      <c r="CW74" s="9">
        <f t="shared" si="139"/>
        <v>0</v>
      </c>
      <c r="CX74" s="9">
        <f t="shared" si="140"/>
        <v>0</v>
      </c>
      <c r="CY74" s="9">
        <f t="shared" si="141"/>
        <v>0</v>
      </c>
      <c r="CZ74" s="12">
        <f t="shared" si="71"/>
        <v>0</v>
      </c>
    </row>
    <row r="75" spans="31:104" ht="18" customHeight="1">
      <c r="AE75" s="16">
        <f t="shared" si="73"/>
        <v>0</v>
      </c>
      <c r="AF75" s="16">
        <f t="shared" si="74"/>
        <v>0</v>
      </c>
      <c r="AG75" s="16">
        <f t="shared" si="75"/>
        <v>0</v>
      </c>
      <c r="AH75" s="16">
        <f t="shared" si="76"/>
        <v>0</v>
      </c>
      <c r="AI75" s="16">
        <f t="shared" si="77"/>
        <v>0</v>
      </c>
      <c r="AJ75" s="16">
        <f t="shared" si="78"/>
        <v>0</v>
      </c>
      <c r="AK75" s="16">
        <f t="shared" si="79"/>
        <v>0</v>
      </c>
      <c r="AL75" s="16">
        <f t="shared" si="80"/>
        <v>0</v>
      </c>
      <c r="AM75" s="16">
        <f t="shared" si="81"/>
        <v>0</v>
      </c>
      <c r="AN75" s="16">
        <f t="shared" si="82"/>
        <v>0</v>
      </c>
      <c r="AO75" s="16">
        <f t="shared" si="83"/>
        <v>0</v>
      </c>
      <c r="AP75" s="16">
        <f t="shared" si="84"/>
        <v>0</v>
      </c>
      <c r="AQ75" s="15">
        <f t="shared" si="85"/>
        <v>0.42990838161300676</v>
      </c>
      <c r="AR75" s="6">
        <f t="shared" si="72"/>
        <v>0</v>
      </c>
      <c r="AS75" s="6">
        <f t="shared" si="72"/>
        <v>0</v>
      </c>
      <c r="AT75" s="6">
        <f t="shared" si="72"/>
        <v>0</v>
      </c>
      <c r="AU75" s="6">
        <f t="shared" si="72"/>
        <v>0</v>
      </c>
      <c r="AV75" s="9">
        <f t="shared" si="86"/>
        <v>0</v>
      </c>
      <c r="AW75" s="9">
        <f t="shared" si="87"/>
        <v>0</v>
      </c>
      <c r="AX75" s="9">
        <f t="shared" si="88"/>
        <v>0</v>
      </c>
      <c r="AY75" s="9">
        <f t="shared" si="89"/>
        <v>0</v>
      </c>
      <c r="AZ75" s="9">
        <f t="shared" si="90"/>
        <v>0</v>
      </c>
      <c r="BA75" s="9">
        <f t="shared" si="91"/>
        <v>0</v>
      </c>
      <c r="BB75" s="9">
        <f t="shared" si="92"/>
        <v>0</v>
      </c>
      <c r="BC75" s="9">
        <f t="shared" si="93"/>
        <v>0</v>
      </c>
      <c r="BD75" s="9">
        <f t="shared" si="94"/>
        <v>0</v>
      </c>
      <c r="BE75" s="9">
        <f t="shared" si="95"/>
        <v>0</v>
      </c>
      <c r="BF75" s="9">
        <f t="shared" si="96"/>
        <v>0</v>
      </c>
      <c r="BG75" s="9">
        <f t="shared" si="97"/>
        <v>0</v>
      </c>
      <c r="BH75" s="9">
        <f t="shared" si="98"/>
        <v>0</v>
      </c>
      <c r="BI75" s="9">
        <f t="shared" si="99"/>
        <v>0</v>
      </c>
      <c r="BJ75" s="9">
        <f t="shared" si="100"/>
        <v>0</v>
      </c>
      <c r="BK75" s="9">
        <f t="shared" si="101"/>
        <v>0</v>
      </c>
      <c r="BL75" s="9">
        <f t="shared" si="102"/>
        <v>0</v>
      </c>
      <c r="BM75" s="9">
        <f t="shared" si="103"/>
        <v>0</v>
      </c>
      <c r="BN75" s="9">
        <f t="shared" si="104"/>
        <v>0</v>
      </c>
      <c r="BO75" s="9">
        <f t="shared" si="105"/>
        <v>0</v>
      </c>
      <c r="BP75" s="9">
        <f t="shared" si="106"/>
        <v>0</v>
      </c>
      <c r="BQ75" s="9">
        <f t="shared" si="107"/>
        <v>0</v>
      </c>
      <c r="BR75" s="9">
        <f t="shared" si="108"/>
        <v>0</v>
      </c>
      <c r="BS75" s="9">
        <f t="shared" si="109"/>
        <v>0</v>
      </c>
      <c r="BT75" s="9">
        <f t="shared" si="110"/>
        <v>0</v>
      </c>
      <c r="BU75" s="9">
        <f t="shared" si="111"/>
        <v>0</v>
      </c>
      <c r="BV75" s="9">
        <f t="shared" si="112"/>
        <v>0</v>
      </c>
      <c r="BW75" s="9">
        <f t="shared" si="113"/>
        <v>0</v>
      </c>
      <c r="BX75" s="6">
        <f t="shared" si="114"/>
        <v>0</v>
      </c>
      <c r="BY75" s="6">
        <f t="shared" si="115"/>
        <v>0</v>
      </c>
      <c r="BZ75" s="6">
        <f t="shared" si="116"/>
        <v>0</v>
      </c>
      <c r="CA75" s="6">
        <f t="shared" si="117"/>
        <v>0</v>
      </c>
      <c r="CB75" s="10">
        <f t="shared" si="118"/>
        <v>0</v>
      </c>
      <c r="CC75" s="10">
        <f t="shared" si="119"/>
        <v>0</v>
      </c>
      <c r="CD75" s="10">
        <f t="shared" si="120"/>
        <v>0</v>
      </c>
      <c r="CE75" s="10">
        <f t="shared" si="121"/>
        <v>0</v>
      </c>
      <c r="CF75" s="11">
        <f t="shared" si="122"/>
        <v>0</v>
      </c>
      <c r="CG75" s="11">
        <f t="shared" si="123"/>
        <v>0</v>
      </c>
      <c r="CH75" s="11">
        <f t="shared" si="124"/>
        <v>0</v>
      </c>
      <c r="CI75" s="11">
        <f t="shared" si="125"/>
        <v>0</v>
      </c>
      <c r="CJ75" s="10">
        <f t="shared" si="126"/>
        <v>0</v>
      </c>
      <c r="CK75" s="10">
        <f t="shared" si="127"/>
        <v>0</v>
      </c>
      <c r="CL75" s="10">
        <f t="shared" si="128"/>
        <v>0</v>
      </c>
      <c r="CM75" s="10">
        <f t="shared" si="129"/>
        <v>0</v>
      </c>
      <c r="CN75" s="10">
        <f t="shared" si="130"/>
        <v>0</v>
      </c>
      <c r="CO75" s="10">
        <f t="shared" si="131"/>
        <v>0</v>
      </c>
      <c r="CP75" s="10">
        <f t="shared" si="132"/>
        <v>0</v>
      </c>
      <c r="CQ75" s="10">
        <f t="shared" si="133"/>
        <v>0</v>
      </c>
      <c r="CR75" s="10">
        <f t="shared" si="134"/>
        <v>0</v>
      </c>
      <c r="CS75" s="10">
        <f t="shared" si="135"/>
        <v>0</v>
      </c>
      <c r="CT75" s="10">
        <f t="shared" si="136"/>
        <v>0</v>
      </c>
      <c r="CU75" s="10">
        <f t="shared" si="137"/>
        <v>0</v>
      </c>
      <c r="CV75" s="9">
        <f t="shared" si="138"/>
        <v>0</v>
      </c>
      <c r="CW75" s="9">
        <f t="shared" si="139"/>
        <v>0</v>
      </c>
      <c r="CX75" s="9">
        <f t="shared" si="140"/>
        <v>0</v>
      </c>
      <c r="CY75" s="9">
        <f t="shared" si="141"/>
        <v>0</v>
      </c>
      <c r="CZ75" s="12">
        <f t="shared" si="71"/>
        <v>0</v>
      </c>
    </row>
    <row r="76" spans="31:104" ht="18" customHeight="1">
      <c r="AE76" s="16">
        <f t="shared" si="73"/>
        <v>0</v>
      </c>
      <c r="AF76" s="16">
        <f t="shared" si="74"/>
        <v>0</v>
      </c>
      <c r="AG76" s="16">
        <f t="shared" si="75"/>
        <v>0</v>
      </c>
      <c r="AH76" s="16">
        <f t="shared" si="76"/>
        <v>0</v>
      </c>
      <c r="AI76" s="16">
        <f t="shared" si="77"/>
        <v>0</v>
      </c>
      <c r="AJ76" s="16">
        <f t="shared" si="78"/>
        <v>0</v>
      </c>
      <c r="AK76" s="16">
        <f t="shared" si="79"/>
        <v>0</v>
      </c>
      <c r="AL76" s="16">
        <f t="shared" si="80"/>
        <v>0</v>
      </c>
      <c r="AM76" s="16">
        <f t="shared" si="81"/>
        <v>0</v>
      </c>
      <c r="AN76" s="16">
        <f t="shared" si="82"/>
        <v>0</v>
      </c>
      <c r="AO76" s="16">
        <f t="shared" si="83"/>
        <v>0</v>
      </c>
      <c r="AP76" s="16">
        <f t="shared" si="84"/>
        <v>0</v>
      </c>
      <c r="AQ76" s="15">
        <f t="shared" si="85"/>
        <v>0.42990838161300676</v>
      </c>
      <c r="AR76" s="6">
        <f t="shared" si="72"/>
        <v>0</v>
      </c>
      <c r="AS76" s="6">
        <f t="shared" si="72"/>
        <v>0</v>
      </c>
      <c r="AT76" s="6">
        <f t="shared" si="72"/>
        <v>0</v>
      </c>
      <c r="AU76" s="6">
        <f t="shared" si="72"/>
        <v>0</v>
      </c>
      <c r="AV76" s="9">
        <f t="shared" si="86"/>
        <v>0</v>
      </c>
      <c r="AW76" s="9">
        <f t="shared" si="87"/>
        <v>0</v>
      </c>
      <c r="AX76" s="9">
        <f t="shared" si="88"/>
        <v>0</v>
      </c>
      <c r="AY76" s="9">
        <f t="shared" si="89"/>
        <v>0</v>
      </c>
      <c r="AZ76" s="9">
        <f t="shared" si="90"/>
        <v>0</v>
      </c>
      <c r="BA76" s="9">
        <f t="shared" si="91"/>
        <v>0</v>
      </c>
      <c r="BB76" s="9">
        <f t="shared" si="92"/>
        <v>0</v>
      </c>
      <c r="BC76" s="9">
        <f t="shared" si="93"/>
        <v>0</v>
      </c>
      <c r="BD76" s="9">
        <f t="shared" si="94"/>
        <v>0</v>
      </c>
      <c r="BE76" s="9">
        <f t="shared" si="95"/>
        <v>0</v>
      </c>
      <c r="BF76" s="9">
        <f t="shared" si="96"/>
        <v>0</v>
      </c>
      <c r="BG76" s="9">
        <f t="shared" si="97"/>
        <v>0</v>
      </c>
      <c r="BH76" s="9">
        <f t="shared" si="98"/>
        <v>0</v>
      </c>
      <c r="BI76" s="9">
        <f t="shared" si="99"/>
        <v>0</v>
      </c>
      <c r="BJ76" s="9">
        <f t="shared" si="100"/>
        <v>0</v>
      </c>
      <c r="BK76" s="9">
        <f t="shared" si="101"/>
        <v>0</v>
      </c>
      <c r="BL76" s="9">
        <f t="shared" si="102"/>
        <v>0</v>
      </c>
      <c r="BM76" s="9">
        <f t="shared" si="103"/>
        <v>0</v>
      </c>
      <c r="BN76" s="9">
        <f t="shared" si="104"/>
        <v>0</v>
      </c>
      <c r="BO76" s="9">
        <f t="shared" si="105"/>
        <v>0</v>
      </c>
      <c r="BP76" s="9">
        <f t="shared" si="106"/>
        <v>0</v>
      </c>
      <c r="BQ76" s="9">
        <f t="shared" si="107"/>
        <v>0</v>
      </c>
      <c r="BR76" s="9">
        <f t="shared" si="108"/>
        <v>0</v>
      </c>
      <c r="BS76" s="9">
        <f t="shared" si="109"/>
        <v>0</v>
      </c>
      <c r="BT76" s="9">
        <f t="shared" si="110"/>
        <v>0</v>
      </c>
      <c r="BU76" s="9">
        <f t="shared" si="111"/>
        <v>0</v>
      </c>
      <c r="BV76" s="9">
        <f t="shared" si="112"/>
        <v>0</v>
      </c>
      <c r="BW76" s="9">
        <f t="shared" si="113"/>
        <v>0</v>
      </c>
      <c r="BX76" s="6">
        <f t="shared" si="114"/>
        <v>0</v>
      </c>
      <c r="BY76" s="6">
        <f t="shared" si="115"/>
        <v>0</v>
      </c>
      <c r="BZ76" s="6">
        <f t="shared" si="116"/>
        <v>0</v>
      </c>
      <c r="CA76" s="6">
        <f t="shared" si="117"/>
        <v>0</v>
      </c>
      <c r="CB76" s="10">
        <f t="shared" si="118"/>
        <v>0</v>
      </c>
      <c r="CC76" s="10">
        <f t="shared" si="119"/>
        <v>0</v>
      </c>
      <c r="CD76" s="10">
        <f t="shared" si="120"/>
        <v>0</v>
      </c>
      <c r="CE76" s="10">
        <f t="shared" si="121"/>
        <v>0</v>
      </c>
      <c r="CF76" s="11">
        <f t="shared" si="122"/>
        <v>0</v>
      </c>
      <c r="CG76" s="11">
        <f t="shared" si="123"/>
        <v>0</v>
      </c>
      <c r="CH76" s="11">
        <f t="shared" si="124"/>
        <v>0</v>
      </c>
      <c r="CI76" s="11">
        <f t="shared" si="125"/>
        <v>0</v>
      </c>
      <c r="CJ76" s="10">
        <f t="shared" si="126"/>
        <v>0</v>
      </c>
      <c r="CK76" s="10">
        <f t="shared" si="127"/>
        <v>0</v>
      </c>
      <c r="CL76" s="10">
        <f t="shared" si="128"/>
        <v>0</v>
      </c>
      <c r="CM76" s="10">
        <f t="shared" si="129"/>
        <v>0</v>
      </c>
      <c r="CN76" s="10">
        <f t="shared" si="130"/>
        <v>0</v>
      </c>
      <c r="CO76" s="10">
        <f t="shared" si="131"/>
        <v>0</v>
      </c>
      <c r="CP76" s="10">
        <f t="shared" si="132"/>
        <v>0</v>
      </c>
      <c r="CQ76" s="10">
        <f t="shared" si="133"/>
        <v>0</v>
      </c>
      <c r="CR76" s="10">
        <f t="shared" si="134"/>
        <v>0</v>
      </c>
      <c r="CS76" s="10">
        <f t="shared" si="135"/>
        <v>0</v>
      </c>
      <c r="CT76" s="10">
        <f t="shared" si="136"/>
        <v>0</v>
      </c>
      <c r="CU76" s="10">
        <f t="shared" si="137"/>
        <v>0</v>
      </c>
      <c r="CV76" s="9">
        <f t="shared" si="138"/>
        <v>0</v>
      </c>
      <c r="CW76" s="9">
        <f t="shared" si="139"/>
        <v>0</v>
      </c>
      <c r="CX76" s="9">
        <f t="shared" si="140"/>
        <v>0</v>
      </c>
      <c r="CY76" s="9">
        <f t="shared" si="141"/>
        <v>0</v>
      </c>
      <c r="CZ76" s="12">
        <f t="shared" ref="CZ76:CZ139" si="142">IF(A76-$A$6&gt;0,A76-$A$6,)</f>
        <v>0</v>
      </c>
    </row>
    <row r="77" spans="31:104" ht="18" customHeight="1">
      <c r="AE77" s="16">
        <f t="shared" si="73"/>
        <v>0</v>
      </c>
      <c r="AF77" s="16">
        <f t="shared" si="74"/>
        <v>0</v>
      </c>
      <c r="AG77" s="16">
        <f t="shared" si="75"/>
        <v>0</v>
      </c>
      <c r="AH77" s="16">
        <f t="shared" si="76"/>
        <v>0</v>
      </c>
      <c r="AI77" s="16">
        <f t="shared" si="77"/>
        <v>0</v>
      </c>
      <c r="AJ77" s="16">
        <f t="shared" si="78"/>
        <v>0</v>
      </c>
      <c r="AK77" s="16">
        <f t="shared" si="79"/>
        <v>0</v>
      </c>
      <c r="AL77" s="16">
        <f t="shared" si="80"/>
        <v>0</v>
      </c>
      <c r="AM77" s="16">
        <f t="shared" si="81"/>
        <v>0</v>
      </c>
      <c r="AN77" s="16">
        <f t="shared" si="82"/>
        <v>0</v>
      </c>
      <c r="AO77" s="16">
        <f t="shared" si="83"/>
        <v>0</v>
      </c>
      <c r="AP77" s="16">
        <f t="shared" si="84"/>
        <v>0</v>
      </c>
      <c r="AQ77" s="15">
        <f t="shared" si="85"/>
        <v>0.42990838161300676</v>
      </c>
      <c r="AR77" s="6">
        <f t="shared" si="72"/>
        <v>0</v>
      </c>
      <c r="AS77" s="6">
        <f t="shared" si="72"/>
        <v>0</v>
      </c>
      <c r="AT77" s="6">
        <f t="shared" si="72"/>
        <v>0</v>
      </c>
      <c r="AU77" s="6">
        <f t="shared" si="72"/>
        <v>0</v>
      </c>
      <c r="AV77" s="9">
        <f t="shared" si="86"/>
        <v>0</v>
      </c>
      <c r="AW77" s="9">
        <f t="shared" si="87"/>
        <v>0</v>
      </c>
      <c r="AX77" s="9">
        <f t="shared" si="88"/>
        <v>0</v>
      </c>
      <c r="AY77" s="9">
        <f t="shared" si="89"/>
        <v>0</v>
      </c>
      <c r="AZ77" s="9">
        <f t="shared" si="90"/>
        <v>0</v>
      </c>
      <c r="BA77" s="9">
        <f t="shared" si="91"/>
        <v>0</v>
      </c>
      <c r="BB77" s="9">
        <f t="shared" si="92"/>
        <v>0</v>
      </c>
      <c r="BC77" s="9">
        <f t="shared" si="93"/>
        <v>0</v>
      </c>
      <c r="BD77" s="9">
        <f t="shared" si="94"/>
        <v>0</v>
      </c>
      <c r="BE77" s="9">
        <f t="shared" si="95"/>
        <v>0</v>
      </c>
      <c r="BF77" s="9">
        <f t="shared" si="96"/>
        <v>0</v>
      </c>
      <c r="BG77" s="9">
        <f t="shared" si="97"/>
        <v>0</v>
      </c>
      <c r="BH77" s="9">
        <f t="shared" si="98"/>
        <v>0</v>
      </c>
      <c r="BI77" s="9">
        <f t="shared" si="99"/>
        <v>0</v>
      </c>
      <c r="BJ77" s="9">
        <f t="shared" si="100"/>
        <v>0</v>
      </c>
      <c r="BK77" s="9">
        <f t="shared" si="101"/>
        <v>0</v>
      </c>
      <c r="BL77" s="9">
        <f t="shared" si="102"/>
        <v>0</v>
      </c>
      <c r="BM77" s="9">
        <f t="shared" si="103"/>
        <v>0</v>
      </c>
      <c r="BN77" s="9">
        <f t="shared" si="104"/>
        <v>0</v>
      </c>
      <c r="BO77" s="9">
        <f t="shared" si="105"/>
        <v>0</v>
      </c>
      <c r="BP77" s="9">
        <f t="shared" si="106"/>
        <v>0</v>
      </c>
      <c r="BQ77" s="9">
        <f t="shared" si="107"/>
        <v>0</v>
      </c>
      <c r="BR77" s="9">
        <f t="shared" si="108"/>
        <v>0</v>
      </c>
      <c r="BS77" s="9">
        <f t="shared" si="109"/>
        <v>0</v>
      </c>
      <c r="BT77" s="9">
        <f t="shared" si="110"/>
        <v>0</v>
      </c>
      <c r="BU77" s="9">
        <f t="shared" si="111"/>
        <v>0</v>
      </c>
      <c r="BV77" s="9">
        <f t="shared" si="112"/>
        <v>0</v>
      </c>
      <c r="BW77" s="9">
        <f t="shared" si="113"/>
        <v>0</v>
      </c>
      <c r="BX77" s="6">
        <f t="shared" si="114"/>
        <v>0</v>
      </c>
      <c r="BY77" s="6">
        <f t="shared" si="115"/>
        <v>0</v>
      </c>
      <c r="BZ77" s="6">
        <f t="shared" si="116"/>
        <v>0</v>
      </c>
      <c r="CA77" s="6">
        <f t="shared" si="117"/>
        <v>0</v>
      </c>
      <c r="CB77" s="10">
        <f t="shared" si="118"/>
        <v>0</v>
      </c>
      <c r="CC77" s="10">
        <f t="shared" si="119"/>
        <v>0</v>
      </c>
      <c r="CD77" s="10">
        <f t="shared" si="120"/>
        <v>0</v>
      </c>
      <c r="CE77" s="10">
        <f t="shared" si="121"/>
        <v>0</v>
      </c>
      <c r="CF77" s="11">
        <f t="shared" si="122"/>
        <v>0</v>
      </c>
      <c r="CG77" s="11">
        <f t="shared" si="123"/>
        <v>0</v>
      </c>
      <c r="CH77" s="11">
        <f t="shared" si="124"/>
        <v>0</v>
      </c>
      <c r="CI77" s="11">
        <f t="shared" si="125"/>
        <v>0</v>
      </c>
      <c r="CJ77" s="10">
        <f t="shared" si="126"/>
        <v>0</v>
      </c>
      <c r="CK77" s="10">
        <f t="shared" si="127"/>
        <v>0</v>
      </c>
      <c r="CL77" s="10">
        <f t="shared" si="128"/>
        <v>0</v>
      </c>
      <c r="CM77" s="10">
        <f t="shared" si="129"/>
        <v>0</v>
      </c>
      <c r="CN77" s="10">
        <f t="shared" si="130"/>
        <v>0</v>
      </c>
      <c r="CO77" s="10">
        <f t="shared" si="131"/>
        <v>0</v>
      </c>
      <c r="CP77" s="10">
        <f t="shared" si="132"/>
        <v>0</v>
      </c>
      <c r="CQ77" s="10">
        <f t="shared" si="133"/>
        <v>0</v>
      </c>
      <c r="CR77" s="10">
        <f t="shared" si="134"/>
        <v>0</v>
      </c>
      <c r="CS77" s="10">
        <f t="shared" si="135"/>
        <v>0</v>
      </c>
      <c r="CT77" s="10">
        <f t="shared" si="136"/>
        <v>0</v>
      </c>
      <c r="CU77" s="10">
        <f t="shared" si="137"/>
        <v>0</v>
      </c>
      <c r="CV77" s="9">
        <f t="shared" si="138"/>
        <v>0</v>
      </c>
      <c r="CW77" s="9">
        <f t="shared" si="139"/>
        <v>0</v>
      </c>
      <c r="CX77" s="9">
        <f t="shared" si="140"/>
        <v>0</v>
      </c>
      <c r="CY77" s="9">
        <f t="shared" si="141"/>
        <v>0</v>
      </c>
      <c r="CZ77" s="12">
        <f t="shared" si="142"/>
        <v>0</v>
      </c>
    </row>
    <row r="78" spans="31:104" ht="18" customHeight="1">
      <c r="AE78" s="16">
        <f t="shared" si="73"/>
        <v>0</v>
      </c>
      <c r="AF78" s="16">
        <f t="shared" si="74"/>
        <v>0</v>
      </c>
      <c r="AG78" s="16">
        <f t="shared" si="75"/>
        <v>0</v>
      </c>
      <c r="AH78" s="16">
        <f t="shared" si="76"/>
        <v>0</v>
      </c>
      <c r="AI78" s="16">
        <f t="shared" si="77"/>
        <v>0</v>
      </c>
      <c r="AJ78" s="16">
        <f t="shared" si="78"/>
        <v>0</v>
      </c>
      <c r="AK78" s="16">
        <f t="shared" si="79"/>
        <v>0</v>
      </c>
      <c r="AL78" s="16">
        <f t="shared" si="80"/>
        <v>0</v>
      </c>
      <c r="AM78" s="16">
        <f t="shared" si="81"/>
        <v>0</v>
      </c>
      <c r="AN78" s="16">
        <f t="shared" si="82"/>
        <v>0</v>
      </c>
      <c r="AO78" s="16">
        <f t="shared" si="83"/>
        <v>0</v>
      </c>
      <c r="AP78" s="16">
        <f t="shared" si="84"/>
        <v>0</v>
      </c>
      <c r="AQ78" s="15">
        <f t="shared" si="85"/>
        <v>0.42990838161300676</v>
      </c>
      <c r="AR78" s="6">
        <f t="shared" si="72"/>
        <v>0</v>
      </c>
      <c r="AS78" s="6">
        <f t="shared" si="72"/>
        <v>0</v>
      </c>
      <c r="AT78" s="6">
        <f t="shared" si="72"/>
        <v>0</v>
      </c>
      <c r="AU78" s="6">
        <f t="shared" si="72"/>
        <v>0</v>
      </c>
      <c r="AV78" s="9">
        <f t="shared" si="86"/>
        <v>0</v>
      </c>
      <c r="AW78" s="9">
        <f t="shared" si="87"/>
        <v>0</v>
      </c>
      <c r="AX78" s="9">
        <f t="shared" si="88"/>
        <v>0</v>
      </c>
      <c r="AY78" s="9">
        <f t="shared" si="89"/>
        <v>0</v>
      </c>
      <c r="AZ78" s="9">
        <f t="shared" si="90"/>
        <v>0</v>
      </c>
      <c r="BA78" s="9">
        <f t="shared" si="91"/>
        <v>0</v>
      </c>
      <c r="BB78" s="9">
        <f t="shared" si="92"/>
        <v>0</v>
      </c>
      <c r="BC78" s="9">
        <f t="shared" si="93"/>
        <v>0</v>
      </c>
      <c r="BD78" s="9">
        <f t="shared" si="94"/>
        <v>0</v>
      </c>
      <c r="BE78" s="9">
        <f t="shared" si="95"/>
        <v>0</v>
      </c>
      <c r="BF78" s="9">
        <f t="shared" si="96"/>
        <v>0</v>
      </c>
      <c r="BG78" s="9">
        <f t="shared" si="97"/>
        <v>0</v>
      </c>
      <c r="BH78" s="9">
        <f t="shared" si="98"/>
        <v>0</v>
      </c>
      <c r="BI78" s="9">
        <f t="shared" si="99"/>
        <v>0</v>
      </c>
      <c r="BJ78" s="9">
        <f t="shared" si="100"/>
        <v>0</v>
      </c>
      <c r="BK78" s="9">
        <f t="shared" si="101"/>
        <v>0</v>
      </c>
      <c r="BL78" s="9">
        <f t="shared" si="102"/>
        <v>0</v>
      </c>
      <c r="BM78" s="9">
        <f t="shared" si="103"/>
        <v>0</v>
      </c>
      <c r="BN78" s="9">
        <f t="shared" si="104"/>
        <v>0</v>
      </c>
      <c r="BO78" s="9">
        <f t="shared" si="105"/>
        <v>0</v>
      </c>
      <c r="BP78" s="9">
        <f t="shared" si="106"/>
        <v>0</v>
      </c>
      <c r="BQ78" s="9">
        <f t="shared" si="107"/>
        <v>0</v>
      </c>
      <c r="BR78" s="9">
        <f t="shared" si="108"/>
        <v>0</v>
      </c>
      <c r="BS78" s="9">
        <f t="shared" si="109"/>
        <v>0</v>
      </c>
      <c r="BT78" s="9">
        <f t="shared" si="110"/>
        <v>0</v>
      </c>
      <c r="BU78" s="9">
        <f t="shared" si="111"/>
        <v>0</v>
      </c>
      <c r="BV78" s="9">
        <f t="shared" si="112"/>
        <v>0</v>
      </c>
      <c r="BW78" s="9">
        <f t="shared" si="113"/>
        <v>0</v>
      </c>
      <c r="BX78" s="6">
        <f t="shared" si="114"/>
        <v>0</v>
      </c>
      <c r="BY78" s="6">
        <f t="shared" si="115"/>
        <v>0</v>
      </c>
      <c r="BZ78" s="6">
        <f t="shared" si="116"/>
        <v>0</v>
      </c>
      <c r="CA78" s="6">
        <f t="shared" si="117"/>
        <v>0</v>
      </c>
      <c r="CB78" s="10">
        <f t="shared" si="118"/>
        <v>0</v>
      </c>
      <c r="CC78" s="10">
        <f t="shared" si="119"/>
        <v>0</v>
      </c>
      <c r="CD78" s="10">
        <f t="shared" si="120"/>
        <v>0</v>
      </c>
      <c r="CE78" s="10">
        <f t="shared" si="121"/>
        <v>0</v>
      </c>
      <c r="CF78" s="11">
        <f t="shared" si="122"/>
        <v>0</v>
      </c>
      <c r="CG78" s="11">
        <f t="shared" si="123"/>
        <v>0</v>
      </c>
      <c r="CH78" s="11">
        <f t="shared" si="124"/>
        <v>0</v>
      </c>
      <c r="CI78" s="11">
        <f t="shared" si="125"/>
        <v>0</v>
      </c>
      <c r="CJ78" s="10">
        <f t="shared" si="126"/>
        <v>0</v>
      </c>
      <c r="CK78" s="10">
        <f t="shared" si="127"/>
        <v>0</v>
      </c>
      <c r="CL78" s="10">
        <f t="shared" si="128"/>
        <v>0</v>
      </c>
      <c r="CM78" s="10">
        <f t="shared" si="129"/>
        <v>0</v>
      </c>
      <c r="CN78" s="10">
        <f t="shared" si="130"/>
        <v>0</v>
      </c>
      <c r="CO78" s="10">
        <f t="shared" si="131"/>
        <v>0</v>
      </c>
      <c r="CP78" s="10">
        <f t="shared" si="132"/>
        <v>0</v>
      </c>
      <c r="CQ78" s="10">
        <f t="shared" si="133"/>
        <v>0</v>
      </c>
      <c r="CR78" s="10">
        <f t="shared" si="134"/>
        <v>0</v>
      </c>
      <c r="CS78" s="10">
        <f t="shared" si="135"/>
        <v>0</v>
      </c>
      <c r="CT78" s="10">
        <f t="shared" si="136"/>
        <v>0</v>
      </c>
      <c r="CU78" s="10">
        <f t="shared" si="137"/>
        <v>0</v>
      </c>
      <c r="CV78" s="9">
        <f t="shared" si="138"/>
        <v>0</v>
      </c>
      <c r="CW78" s="9">
        <f t="shared" si="139"/>
        <v>0</v>
      </c>
      <c r="CX78" s="9">
        <f t="shared" si="140"/>
        <v>0</v>
      </c>
      <c r="CY78" s="9">
        <f t="shared" si="141"/>
        <v>0</v>
      </c>
      <c r="CZ78" s="12">
        <f t="shared" si="142"/>
        <v>0</v>
      </c>
    </row>
    <row r="79" spans="31:104" ht="18" customHeight="1">
      <c r="AE79" s="16">
        <f t="shared" si="73"/>
        <v>0</v>
      </c>
      <c r="AF79" s="16">
        <f t="shared" si="74"/>
        <v>0</v>
      </c>
      <c r="AG79" s="16">
        <f t="shared" si="75"/>
        <v>0</v>
      </c>
      <c r="AH79" s="16">
        <f t="shared" si="76"/>
        <v>0</v>
      </c>
      <c r="AI79" s="16">
        <f t="shared" si="77"/>
        <v>0</v>
      </c>
      <c r="AJ79" s="16">
        <f t="shared" si="78"/>
        <v>0</v>
      </c>
      <c r="AK79" s="16">
        <f t="shared" si="79"/>
        <v>0</v>
      </c>
      <c r="AL79" s="16">
        <f t="shared" si="80"/>
        <v>0</v>
      </c>
      <c r="AM79" s="16">
        <f t="shared" si="81"/>
        <v>0</v>
      </c>
      <c r="AN79" s="16">
        <f t="shared" si="82"/>
        <v>0</v>
      </c>
      <c r="AO79" s="16">
        <f t="shared" si="83"/>
        <v>0</v>
      </c>
      <c r="AP79" s="16">
        <f t="shared" si="84"/>
        <v>0</v>
      </c>
      <c r="AQ79" s="15">
        <f t="shared" si="85"/>
        <v>0.42990838161300676</v>
      </c>
      <c r="AR79" s="6">
        <f t="shared" si="72"/>
        <v>0</v>
      </c>
      <c r="AS79" s="6">
        <f t="shared" si="72"/>
        <v>0</v>
      </c>
      <c r="AT79" s="6">
        <f t="shared" si="72"/>
        <v>0</v>
      </c>
      <c r="AU79" s="6">
        <f t="shared" si="72"/>
        <v>0</v>
      </c>
      <c r="AV79" s="9">
        <f t="shared" si="86"/>
        <v>0</v>
      </c>
      <c r="AW79" s="9">
        <f t="shared" si="87"/>
        <v>0</v>
      </c>
      <c r="AX79" s="9">
        <f t="shared" si="88"/>
        <v>0</v>
      </c>
      <c r="AY79" s="9">
        <f t="shared" si="89"/>
        <v>0</v>
      </c>
      <c r="AZ79" s="9">
        <f t="shared" si="90"/>
        <v>0</v>
      </c>
      <c r="BA79" s="9">
        <f t="shared" si="91"/>
        <v>0</v>
      </c>
      <c r="BB79" s="9">
        <f t="shared" si="92"/>
        <v>0</v>
      </c>
      <c r="BC79" s="9">
        <f t="shared" si="93"/>
        <v>0</v>
      </c>
      <c r="BD79" s="9">
        <f t="shared" si="94"/>
        <v>0</v>
      </c>
      <c r="BE79" s="9">
        <f t="shared" si="95"/>
        <v>0</v>
      </c>
      <c r="BF79" s="9">
        <f t="shared" si="96"/>
        <v>0</v>
      </c>
      <c r="BG79" s="9">
        <f t="shared" si="97"/>
        <v>0</v>
      </c>
      <c r="BH79" s="9">
        <f t="shared" si="98"/>
        <v>0</v>
      </c>
      <c r="BI79" s="9">
        <f t="shared" si="99"/>
        <v>0</v>
      </c>
      <c r="BJ79" s="9">
        <f t="shared" si="100"/>
        <v>0</v>
      </c>
      <c r="BK79" s="9">
        <f t="shared" si="101"/>
        <v>0</v>
      </c>
      <c r="BL79" s="9">
        <f t="shared" si="102"/>
        <v>0</v>
      </c>
      <c r="BM79" s="9">
        <f t="shared" si="103"/>
        <v>0</v>
      </c>
      <c r="BN79" s="9">
        <f t="shared" si="104"/>
        <v>0</v>
      </c>
      <c r="BO79" s="9">
        <f t="shared" si="105"/>
        <v>0</v>
      </c>
      <c r="BP79" s="9">
        <f t="shared" si="106"/>
        <v>0</v>
      </c>
      <c r="BQ79" s="9">
        <f t="shared" si="107"/>
        <v>0</v>
      </c>
      <c r="BR79" s="9">
        <f t="shared" si="108"/>
        <v>0</v>
      </c>
      <c r="BS79" s="9">
        <f t="shared" si="109"/>
        <v>0</v>
      </c>
      <c r="BT79" s="9">
        <f t="shared" si="110"/>
        <v>0</v>
      </c>
      <c r="BU79" s="9">
        <f t="shared" si="111"/>
        <v>0</v>
      </c>
      <c r="BV79" s="9">
        <f t="shared" si="112"/>
        <v>0</v>
      </c>
      <c r="BW79" s="9">
        <f t="shared" si="113"/>
        <v>0</v>
      </c>
      <c r="BX79" s="6">
        <f t="shared" si="114"/>
        <v>0</v>
      </c>
      <c r="BY79" s="6">
        <f t="shared" si="115"/>
        <v>0</v>
      </c>
      <c r="BZ79" s="6">
        <f t="shared" si="116"/>
        <v>0</v>
      </c>
      <c r="CA79" s="6">
        <f t="shared" si="117"/>
        <v>0</v>
      </c>
      <c r="CB79" s="10">
        <f t="shared" si="118"/>
        <v>0</v>
      </c>
      <c r="CC79" s="10">
        <f t="shared" si="119"/>
        <v>0</v>
      </c>
      <c r="CD79" s="10">
        <f t="shared" si="120"/>
        <v>0</v>
      </c>
      <c r="CE79" s="10">
        <f t="shared" si="121"/>
        <v>0</v>
      </c>
      <c r="CF79" s="11">
        <f t="shared" si="122"/>
        <v>0</v>
      </c>
      <c r="CG79" s="11">
        <f t="shared" si="123"/>
        <v>0</v>
      </c>
      <c r="CH79" s="11">
        <f t="shared" si="124"/>
        <v>0</v>
      </c>
      <c r="CI79" s="11">
        <f t="shared" si="125"/>
        <v>0</v>
      </c>
      <c r="CJ79" s="10">
        <f t="shared" si="126"/>
        <v>0</v>
      </c>
      <c r="CK79" s="10">
        <f t="shared" si="127"/>
        <v>0</v>
      </c>
      <c r="CL79" s="10">
        <f t="shared" si="128"/>
        <v>0</v>
      </c>
      <c r="CM79" s="10">
        <f t="shared" si="129"/>
        <v>0</v>
      </c>
      <c r="CN79" s="10">
        <f t="shared" si="130"/>
        <v>0</v>
      </c>
      <c r="CO79" s="10">
        <f t="shared" si="131"/>
        <v>0</v>
      </c>
      <c r="CP79" s="10">
        <f t="shared" si="132"/>
        <v>0</v>
      </c>
      <c r="CQ79" s="10">
        <f t="shared" si="133"/>
        <v>0</v>
      </c>
      <c r="CR79" s="10">
        <f t="shared" si="134"/>
        <v>0</v>
      </c>
      <c r="CS79" s="10">
        <f t="shared" si="135"/>
        <v>0</v>
      </c>
      <c r="CT79" s="10">
        <f t="shared" si="136"/>
        <v>0</v>
      </c>
      <c r="CU79" s="10">
        <f t="shared" si="137"/>
        <v>0</v>
      </c>
      <c r="CV79" s="9">
        <f t="shared" si="138"/>
        <v>0</v>
      </c>
      <c r="CW79" s="9">
        <f t="shared" si="139"/>
        <v>0</v>
      </c>
      <c r="CX79" s="9">
        <f t="shared" si="140"/>
        <v>0</v>
      </c>
      <c r="CY79" s="9">
        <f t="shared" si="141"/>
        <v>0</v>
      </c>
      <c r="CZ79" s="12">
        <f t="shared" si="142"/>
        <v>0</v>
      </c>
    </row>
    <row r="80" spans="31:104" ht="18" customHeight="1">
      <c r="AE80" s="16">
        <f t="shared" si="73"/>
        <v>0</v>
      </c>
      <c r="AF80" s="16">
        <f t="shared" si="74"/>
        <v>0</v>
      </c>
      <c r="AG80" s="16">
        <f t="shared" si="75"/>
        <v>0</v>
      </c>
      <c r="AH80" s="16">
        <f t="shared" si="76"/>
        <v>0</v>
      </c>
      <c r="AI80" s="16">
        <f t="shared" si="77"/>
        <v>0</v>
      </c>
      <c r="AJ80" s="16">
        <f t="shared" si="78"/>
        <v>0</v>
      </c>
      <c r="AK80" s="16">
        <f t="shared" si="79"/>
        <v>0</v>
      </c>
      <c r="AL80" s="16">
        <f t="shared" si="80"/>
        <v>0</v>
      </c>
      <c r="AM80" s="16">
        <f t="shared" si="81"/>
        <v>0</v>
      </c>
      <c r="AN80" s="16">
        <f t="shared" si="82"/>
        <v>0</v>
      </c>
      <c r="AO80" s="16">
        <f t="shared" si="83"/>
        <v>0</v>
      </c>
      <c r="AP80" s="16">
        <f t="shared" si="84"/>
        <v>0</v>
      </c>
      <c r="AQ80" s="15">
        <f t="shared" si="85"/>
        <v>0.42990838161300676</v>
      </c>
      <c r="AR80" s="6">
        <f t="shared" si="72"/>
        <v>0</v>
      </c>
      <c r="AS80" s="6">
        <f t="shared" si="72"/>
        <v>0</v>
      </c>
      <c r="AT80" s="6">
        <f t="shared" si="72"/>
        <v>0</v>
      </c>
      <c r="AU80" s="6">
        <f t="shared" si="72"/>
        <v>0</v>
      </c>
      <c r="AV80" s="9">
        <f t="shared" si="86"/>
        <v>0</v>
      </c>
      <c r="AW80" s="9">
        <f t="shared" si="87"/>
        <v>0</v>
      </c>
      <c r="AX80" s="9">
        <f t="shared" si="88"/>
        <v>0</v>
      </c>
      <c r="AY80" s="9">
        <f t="shared" si="89"/>
        <v>0</v>
      </c>
      <c r="AZ80" s="9">
        <f t="shared" si="90"/>
        <v>0</v>
      </c>
      <c r="BA80" s="9">
        <f t="shared" si="91"/>
        <v>0</v>
      </c>
      <c r="BB80" s="9">
        <f t="shared" si="92"/>
        <v>0</v>
      </c>
      <c r="BC80" s="9">
        <f t="shared" si="93"/>
        <v>0</v>
      </c>
      <c r="BD80" s="9">
        <f t="shared" si="94"/>
        <v>0</v>
      </c>
      <c r="BE80" s="9">
        <f t="shared" si="95"/>
        <v>0</v>
      </c>
      <c r="BF80" s="9">
        <f t="shared" si="96"/>
        <v>0</v>
      </c>
      <c r="BG80" s="9">
        <f t="shared" si="97"/>
        <v>0</v>
      </c>
      <c r="BH80" s="9">
        <f t="shared" si="98"/>
        <v>0</v>
      </c>
      <c r="BI80" s="9">
        <f t="shared" si="99"/>
        <v>0</v>
      </c>
      <c r="BJ80" s="9">
        <f t="shared" si="100"/>
        <v>0</v>
      </c>
      <c r="BK80" s="9">
        <f t="shared" si="101"/>
        <v>0</v>
      </c>
      <c r="BL80" s="9">
        <f t="shared" si="102"/>
        <v>0</v>
      </c>
      <c r="BM80" s="9">
        <f t="shared" si="103"/>
        <v>0</v>
      </c>
      <c r="BN80" s="9">
        <f t="shared" si="104"/>
        <v>0</v>
      </c>
      <c r="BO80" s="9">
        <f t="shared" si="105"/>
        <v>0</v>
      </c>
      <c r="BP80" s="9">
        <f t="shared" si="106"/>
        <v>0</v>
      </c>
      <c r="BQ80" s="9">
        <f t="shared" si="107"/>
        <v>0</v>
      </c>
      <c r="BR80" s="9">
        <f t="shared" si="108"/>
        <v>0</v>
      </c>
      <c r="BS80" s="9">
        <f t="shared" si="109"/>
        <v>0</v>
      </c>
      <c r="BT80" s="9">
        <f t="shared" si="110"/>
        <v>0</v>
      </c>
      <c r="BU80" s="9">
        <f t="shared" si="111"/>
        <v>0</v>
      </c>
      <c r="BV80" s="9">
        <f t="shared" si="112"/>
        <v>0</v>
      </c>
      <c r="BW80" s="9">
        <f t="shared" si="113"/>
        <v>0</v>
      </c>
      <c r="BX80" s="6">
        <f t="shared" si="114"/>
        <v>0</v>
      </c>
      <c r="BY80" s="6">
        <f t="shared" si="115"/>
        <v>0</v>
      </c>
      <c r="BZ80" s="6">
        <f t="shared" si="116"/>
        <v>0</v>
      </c>
      <c r="CA80" s="6">
        <f t="shared" si="117"/>
        <v>0</v>
      </c>
      <c r="CB80" s="10">
        <f t="shared" si="118"/>
        <v>0</v>
      </c>
      <c r="CC80" s="10">
        <f t="shared" si="119"/>
        <v>0</v>
      </c>
      <c r="CD80" s="10">
        <f t="shared" si="120"/>
        <v>0</v>
      </c>
      <c r="CE80" s="10">
        <f t="shared" si="121"/>
        <v>0</v>
      </c>
      <c r="CF80" s="11">
        <f t="shared" si="122"/>
        <v>0</v>
      </c>
      <c r="CG80" s="11">
        <f t="shared" si="123"/>
        <v>0</v>
      </c>
      <c r="CH80" s="11">
        <f t="shared" si="124"/>
        <v>0</v>
      </c>
      <c r="CI80" s="11">
        <f t="shared" si="125"/>
        <v>0</v>
      </c>
      <c r="CJ80" s="10">
        <f t="shared" si="126"/>
        <v>0</v>
      </c>
      <c r="CK80" s="10">
        <f t="shared" si="127"/>
        <v>0</v>
      </c>
      <c r="CL80" s="10">
        <f t="shared" si="128"/>
        <v>0</v>
      </c>
      <c r="CM80" s="10">
        <f t="shared" si="129"/>
        <v>0</v>
      </c>
      <c r="CN80" s="10">
        <f t="shared" si="130"/>
        <v>0</v>
      </c>
      <c r="CO80" s="10">
        <f t="shared" si="131"/>
        <v>0</v>
      </c>
      <c r="CP80" s="10">
        <f t="shared" si="132"/>
        <v>0</v>
      </c>
      <c r="CQ80" s="10">
        <f t="shared" si="133"/>
        <v>0</v>
      </c>
      <c r="CR80" s="10">
        <f t="shared" si="134"/>
        <v>0</v>
      </c>
      <c r="CS80" s="10">
        <f t="shared" si="135"/>
        <v>0</v>
      </c>
      <c r="CT80" s="10">
        <f t="shared" si="136"/>
        <v>0</v>
      </c>
      <c r="CU80" s="10">
        <f t="shared" si="137"/>
        <v>0</v>
      </c>
      <c r="CV80" s="9">
        <f t="shared" si="138"/>
        <v>0</v>
      </c>
      <c r="CW80" s="9">
        <f t="shared" si="139"/>
        <v>0</v>
      </c>
      <c r="CX80" s="9">
        <f t="shared" si="140"/>
        <v>0</v>
      </c>
      <c r="CY80" s="9">
        <f t="shared" si="141"/>
        <v>0</v>
      </c>
      <c r="CZ80" s="12">
        <f t="shared" si="142"/>
        <v>0</v>
      </c>
    </row>
    <row r="81" spans="31:104" ht="18" customHeight="1">
      <c r="AE81" s="16">
        <f t="shared" si="73"/>
        <v>0</v>
      </c>
      <c r="AF81" s="16">
        <f t="shared" si="74"/>
        <v>0</v>
      </c>
      <c r="AG81" s="16">
        <f t="shared" si="75"/>
        <v>0</v>
      </c>
      <c r="AH81" s="16">
        <f t="shared" si="76"/>
        <v>0</v>
      </c>
      <c r="AI81" s="16">
        <f t="shared" si="77"/>
        <v>0</v>
      </c>
      <c r="AJ81" s="16">
        <f t="shared" si="78"/>
        <v>0</v>
      </c>
      <c r="AK81" s="16">
        <f t="shared" si="79"/>
        <v>0</v>
      </c>
      <c r="AL81" s="16">
        <f t="shared" si="80"/>
        <v>0</v>
      </c>
      <c r="AM81" s="16">
        <f t="shared" si="81"/>
        <v>0</v>
      </c>
      <c r="AN81" s="16">
        <f t="shared" si="82"/>
        <v>0</v>
      </c>
      <c r="AO81" s="16">
        <f t="shared" si="83"/>
        <v>0</v>
      </c>
      <c r="AP81" s="16">
        <f t="shared" si="84"/>
        <v>0</v>
      </c>
      <c r="AQ81" s="15">
        <f t="shared" si="85"/>
        <v>0.42990838161300676</v>
      </c>
      <c r="AR81" s="6">
        <f t="shared" si="72"/>
        <v>0</v>
      </c>
      <c r="AS81" s="6">
        <f t="shared" si="72"/>
        <v>0</v>
      </c>
      <c r="AT81" s="6">
        <f t="shared" si="72"/>
        <v>0</v>
      </c>
      <c r="AU81" s="6">
        <f t="shared" si="72"/>
        <v>0</v>
      </c>
      <c r="AV81" s="9">
        <f t="shared" si="86"/>
        <v>0</v>
      </c>
      <c r="AW81" s="9">
        <f t="shared" si="87"/>
        <v>0</v>
      </c>
      <c r="AX81" s="9">
        <f t="shared" si="88"/>
        <v>0</v>
      </c>
      <c r="AY81" s="9">
        <f t="shared" si="89"/>
        <v>0</v>
      </c>
      <c r="AZ81" s="9">
        <f t="shared" si="90"/>
        <v>0</v>
      </c>
      <c r="BA81" s="9">
        <f t="shared" si="91"/>
        <v>0</v>
      </c>
      <c r="BB81" s="9">
        <f t="shared" si="92"/>
        <v>0</v>
      </c>
      <c r="BC81" s="9">
        <f t="shared" si="93"/>
        <v>0</v>
      </c>
      <c r="BD81" s="9">
        <f t="shared" si="94"/>
        <v>0</v>
      </c>
      <c r="BE81" s="9">
        <f t="shared" si="95"/>
        <v>0</v>
      </c>
      <c r="BF81" s="9">
        <f t="shared" si="96"/>
        <v>0</v>
      </c>
      <c r="BG81" s="9">
        <f t="shared" si="97"/>
        <v>0</v>
      </c>
      <c r="BH81" s="9">
        <f t="shared" si="98"/>
        <v>0</v>
      </c>
      <c r="BI81" s="9">
        <f t="shared" si="99"/>
        <v>0</v>
      </c>
      <c r="BJ81" s="9">
        <f t="shared" si="100"/>
        <v>0</v>
      </c>
      <c r="BK81" s="9">
        <f t="shared" si="101"/>
        <v>0</v>
      </c>
      <c r="BL81" s="9">
        <f t="shared" si="102"/>
        <v>0</v>
      </c>
      <c r="BM81" s="9">
        <f t="shared" si="103"/>
        <v>0</v>
      </c>
      <c r="BN81" s="9">
        <f t="shared" si="104"/>
        <v>0</v>
      </c>
      <c r="BO81" s="9">
        <f t="shared" si="105"/>
        <v>0</v>
      </c>
      <c r="BP81" s="9">
        <f t="shared" si="106"/>
        <v>0</v>
      </c>
      <c r="BQ81" s="9">
        <f t="shared" si="107"/>
        <v>0</v>
      </c>
      <c r="BR81" s="9">
        <f t="shared" si="108"/>
        <v>0</v>
      </c>
      <c r="BS81" s="9">
        <f t="shared" si="109"/>
        <v>0</v>
      </c>
      <c r="BT81" s="9">
        <f t="shared" si="110"/>
        <v>0</v>
      </c>
      <c r="BU81" s="9">
        <f t="shared" si="111"/>
        <v>0</v>
      </c>
      <c r="BV81" s="9">
        <f t="shared" si="112"/>
        <v>0</v>
      </c>
      <c r="BW81" s="9">
        <f t="shared" si="113"/>
        <v>0</v>
      </c>
      <c r="BX81" s="6">
        <f t="shared" si="114"/>
        <v>0</v>
      </c>
      <c r="BY81" s="6">
        <f t="shared" si="115"/>
        <v>0</v>
      </c>
      <c r="BZ81" s="6">
        <f t="shared" si="116"/>
        <v>0</v>
      </c>
      <c r="CA81" s="6">
        <f t="shared" si="117"/>
        <v>0</v>
      </c>
      <c r="CB81" s="10">
        <f t="shared" si="118"/>
        <v>0</v>
      </c>
      <c r="CC81" s="10">
        <f t="shared" si="119"/>
        <v>0</v>
      </c>
      <c r="CD81" s="10">
        <f t="shared" si="120"/>
        <v>0</v>
      </c>
      <c r="CE81" s="10">
        <f t="shared" si="121"/>
        <v>0</v>
      </c>
      <c r="CF81" s="11">
        <f t="shared" si="122"/>
        <v>0</v>
      </c>
      <c r="CG81" s="11">
        <f t="shared" si="123"/>
        <v>0</v>
      </c>
      <c r="CH81" s="11">
        <f t="shared" si="124"/>
        <v>0</v>
      </c>
      <c r="CI81" s="11">
        <f t="shared" si="125"/>
        <v>0</v>
      </c>
      <c r="CJ81" s="10">
        <f t="shared" si="126"/>
        <v>0</v>
      </c>
      <c r="CK81" s="10">
        <f t="shared" si="127"/>
        <v>0</v>
      </c>
      <c r="CL81" s="10">
        <f t="shared" si="128"/>
        <v>0</v>
      </c>
      <c r="CM81" s="10">
        <f t="shared" si="129"/>
        <v>0</v>
      </c>
      <c r="CN81" s="10">
        <f t="shared" si="130"/>
        <v>0</v>
      </c>
      <c r="CO81" s="10">
        <f t="shared" si="131"/>
        <v>0</v>
      </c>
      <c r="CP81" s="10">
        <f t="shared" si="132"/>
        <v>0</v>
      </c>
      <c r="CQ81" s="10">
        <f t="shared" si="133"/>
        <v>0</v>
      </c>
      <c r="CR81" s="10">
        <f t="shared" si="134"/>
        <v>0</v>
      </c>
      <c r="CS81" s="10">
        <f t="shared" si="135"/>
        <v>0</v>
      </c>
      <c r="CT81" s="10">
        <f t="shared" si="136"/>
        <v>0</v>
      </c>
      <c r="CU81" s="10">
        <f t="shared" si="137"/>
        <v>0</v>
      </c>
      <c r="CV81" s="9">
        <f t="shared" si="138"/>
        <v>0</v>
      </c>
      <c r="CW81" s="9">
        <f t="shared" si="139"/>
        <v>0</v>
      </c>
      <c r="CX81" s="9">
        <f t="shared" si="140"/>
        <v>0</v>
      </c>
      <c r="CY81" s="9">
        <f t="shared" si="141"/>
        <v>0</v>
      </c>
      <c r="CZ81" s="12">
        <f t="shared" si="142"/>
        <v>0</v>
      </c>
    </row>
    <row r="82" spans="31:104" ht="18" customHeight="1">
      <c r="AE82" s="16">
        <f t="shared" si="73"/>
        <v>0</v>
      </c>
      <c r="AF82" s="16">
        <f t="shared" si="74"/>
        <v>0</v>
      </c>
      <c r="AG82" s="16">
        <f t="shared" si="75"/>
        <v>0</v>
      </c>
      <c r="AH82" s="16">
        <f t="shared" si="76"/>
        <v>0</v>
      </c>
      <c r="AI82" s="16">
        <f t="shared" si="77"/>
        <v>0</v>
      </c>
      <c r="AJ82" s="16">
        <f t="shared" si="78"/>
        <v>0</v>
      </c>
      <c r="AK82" s="16">
        <f t="shared" si="79"/>
        <v>0</v>
      </c>
      <c r="AL82" s="16">
        <f t="shared" si="80"/>
        <v>0</v>
      </c>
      <c r="AM82" s="16">
        <f t="shared" si="81"/>
        <v>0</v>
      </c>
      <c r="AN82" s="16">
        <f t="shared" si="82"/>
        <v>0</v>
      </c>
      <c r="AO82" s="16">
        <f t="shared" si="83"/>
        <v>0</v>
      </c>
      <c r="AP82" s="16">
        <f t="shared" si="84"/>
        <v>0</v>
      </c>
      <c r="AQ82" s="15">
        <f t="shared" si="85"/>
        <v>0.42990838161300676</v>
      </c>
      <c r="AR82" s="6">
        <f t="shared" si="72"/>
        <v>0</v>
      </c>
      <c r="AS82" s="6">
        <f t="shared" si="72"/>
        <v>0</v>
      </c>
      <c r="AT82" s="6">
        <f t="shared" si="72"/>
        <v>0</v>
      </c>
      <c r="AU82" s="6">
        <f t="shared" si="72"/>
        <v>0</v>
      </c>
      <c r="AV82" s="9">
        <f t="shared" si="86"/>
        <v>0</v>
      </c>
      <c r="AW82" s="9">
        <f t="shared" si="87"/>
        <v>0</v>
      </c>
      <c r="AX82" s="9">
        <f t="shared" si="88"/>
        <v>0</v>
      </c>
      <c r="AY82" s="9">
        <f t="shared" si="89"/>
        <v>0</v>
      </c>
      <c r="AZ82" s="9">
        <f t="shared" si="90"/>
        <v>0</v>
      </c>
      <c r="BA82" s="9">
        <f t="shared" si="91"/>
        <v>0</v>
      </c>
      <c r="BB82" s="9">
        <f t="shared" si="92"/>
        <v>0</v>
      </c>
      <c r="BC82" s="9">
        <f t="shared" si="93"/>
        <v>0</v>
      </c>
      <c r="BD82" s="9">
        <f t="shared" si="94"/>
        <v>0</v>
      </c>
      <c r="BE82" s="9">
        <f t="shared" si="95"/>
        <v>0</v>
      </c>
      <c r="BF82" s="9">
        <f t="shared" si="96"/>
        <v>0</v>
      </c>
      <c r="BG82" s="9">
        <f t="shared" si="97"/>
        <v>0</v>
      </c>
      <c r="BH82" s="9">
        <f t="shared" si="98"/>
        <v>0</v>
      </c>
      <c r="BI82" s="9">
        <f t="shared" si="99"/>
        <v>0</v>
      </c>
      <c r="BJ82" s="9">
        <f t="shared" si="100"/>
        <v>0</v>
      </c>
      <c r="BK82" s="9">
        <f t="shared" si="101"/>
        <v>0</v>
      </c>
      <c r="BL82" s="9">
        <f t="shared" si="102"/>
        <v>0</v>
      </c>
      <c r="BM82" s="9">
        <f t="shared" si="103"/>
        <v>0</v>
      </c>
      <c r="BN82" s="9">
        <f t="shared" si="104"/>
        <v>0</v>
      </c>
      <c r="BO82" s="9">
        <f t="shared" si="105"/>
        <v>0</v>
      </c>
      <c r="BP82" s="9">
        <f t="shared" si="106"/>
        <v>0</v>
      </c>
      <c r="BQ82" s="9">
        <f t="shared" si="107"/>
        <v>0</v>
      </c>
      <c r="BR82" s="9">
        <f t="shared" si="108"/>
        <v>0</v>
      </c>
      <c r="BS82" s="9">
        <f t="shared" si="109"/>
        <v>0</v>
      </c>
      <c r="BT82" s="9">
        <f t="shared" si="110"/>
        <v>0</v>
      </c>
      <c r="BU82" s="9">
        <f t="shared" si="111"/>
        <v>0</v>
      </c>
      <c r="BV82" s="9">
        <f t="shared" si="112"/>
        <v>0</v>
      </c>
      <c r="BW82" s="9">
        <f t="shared" si="113"/>
        <v>0</v>
      </c>
      <c r="BX82" s="6">
        <f t="shared" si="114"/>
        <v>0</v>
      </c>
      <c r="BY82" s="6">
        <f t="shared" si="115"/>
        <v>0</v>
      </c>
      <c r="BZ82" s="6">
        <f t="shared" si="116"/>
        <v>0</v>
      </c>
      <c r="CA82" s="6">
        <f t="shared" si="117"/>
        <v>0</v>
      </c>
      <c r="CB82" s="10">
        <f t="shared" si="118"/>
        <v>0</v>
      </c>
      <c r="CC82" s="10">
        <f t="shared" si="119"/>
        <v>0</v>
      </c>
      <c r="CD82" s="10">
        <f t="shared" si="120"/>
        <v>0</v>
      </c>
      <c r="CE82" s="10">
        <f t="shared" si="121"/>
        <v>0</v>
      </c>
      <c r="CF82" s="11">
        <f t="shared" si="122"/>
        <v>0</v>
      </c>
      <c r="CG82" s="11">
        <f t="shared" si="123"/>
        <v>0</v>
      </c>
      <c r="CH82" s="11">
        <f t="shared" si="124"/>
        <v>0</v>
      </c>
      <c r="CI82" s="11">
        <f t="shared" si="125"/>
        <v>0</v>
      </c>
      <c r="CJ82" s="10">
        <f t="shared" si="126"/>
        <v>0</v>
      </c>
      <c r="CK82" s="10">
        <f t="shared" si="127"/>
        <v>0</v>
      </c>
      <c r="CL82" s="10">
        <f t="shared" si="128"/>
        <v>0</v>
      </c>
      <c r="CM82" s="10">
        <f t="shared" si="129"/>
        <v>0</v>
      </c>
      <c r="CN82" s="10">
        <f t="shared" si="130"/>
        <v>0</v>
      </c>
      <c r="CO82" s="10">
        <f t="shared" si="131"/>
        <v>0</v>
      </c>
      <c r="CP82" s="10">
        <f t="shared" si="132"/>
        <v>0</v>
      </c>
      <c r="CQ82" s="10">
        <f t="shared" si="133"/>
        <v>0</v>
      </c>
      <c r="CR82" s="10">
        <f t="shared" si="134"/>
        <v>0</v>
      </c>
      <c r="CS82" s="10">
        <f t="shared" si="135"/>
        <v>0</v>
      </c>
      <c r="CT82" s="10">
        <f t="shared" si="136"/>
        <v>0</v>
      </c>
      <c r="CU82" s="10">
        <f t="shared" si="137"/>
        <v>0</v>
      </c>
      <c r="CV82" s="9">
        <f t="shared" si="138"/>
        <v>0</v>
      </c>
      <c r="CW82" s="9">
        <f t="shared" si="139"/>
        <v>0</v>
      </c>
      <c r="CX82" s="9">
        <f t="shared" si="140"/>
        <v>0</v>
      </c>
      <c r="CY82" s="9">
        <f t="shared" si="141"/>
        <v>0</v>
      </c>
      <c r="CZ82" s="12">
        <f t="shared" si="142"/>
        <v>0</v>
      </c>
    </row>
    <row r="83" spans="31:104" ht="18" customHeight="1">
      <c r="AE83" s="16">
        <f t="shared" si="73"/>
        <v>0</v>
      </c>
      <c r="AF83" s="16">
        <f t="shared" si="74"/>
        <v>0</v>
      </c>
      <c r="AG83" s="16">
        <f t="shared" si="75"/>
        <v>0</v>
      </c>
      <c r="AH83" s="16">
        <f t="shared" si="76"/>
        <v>0</v>
      </c>
      <c r="AI83" s="16">
        <f t="shared" si="77"/>
        <v>0</v>
      </c>
      <c r="AJ83" s="16">
        <f t="shared" si="78"/>
        <v>0</v>
      </c>
      <c r="AK83" s="16">
        <f t="shared" si="79"/>
        <v>0</v>
      </c>
      <c r="AL83" s="16">
        <f t="shared" si="80"/>
        <v>0</v>
      </c>
      <c r="AM83" s="16">
        <f t="shared" si="81"/>
        <v>0</v>
      </c>
      <c r="AN83" s="16">
        <f t="shared" si="82"/>
        <v>0</v>
      </c>
      <c r="AO83" s="16">
        <f t="shared" si="83"/>
        <v>0</v>
      </c>
      <c r="AP83" s="16">
        <f t="shared" si="84"/>
        <v>0</v>
      </c>
      <c r="AQ83" s="15">
        <f t="shared" si="85"/>
        <v>0.42990838161300676</v>
      </c>
      <c r="AR83" s="6">
        <f t="shared" si="72"/>
        <v>0</v>
      </c>
      <c r="AS83" s="6">
        <f t="shared" si="72"/>
        <v>0</v>
      </c>
      <c r="AT83" s="6">
        <f t="shared" si="72"/>
        <v>0</v>
      </c>
      <c r="AU83" s="6">
        <f t="shared" si="72"/>
        <v>0</v>
      </c>
      <c r="AV83" s="9">
        <f t="shared" si="86"/>
        <v>0</v>
      </c>
      <c r="AW83" s="9">
        <f t="shared" si="87"/>
        <v>0</v>
      </c>
      <c r="AX83" s="9">
        <f t="shared" si="88"/>
        <v>0</v>
      </c>
      <c r="AY83" s="9">
        <f t="shared" si="89"/>
        <v>0</v>
      </c>
      <c r="AZ83" s="9">
        <f t="shared" si="90"/>
        <v>0</v>
      </c>
      <c r="BA83" s="9">
        <f t="shared" si="91"/>
        <v>0</v>
      </c>
      <c r="BB83" s="9">
        <f t="shared" si="92"/>
        <v>0</v>
      </c>
      <c r="BC83" s="9">
        <f t="shared" si="93"/>
        <v>0</v>
      </c>
      <c r="BD83" s="9">
        <f t="shared" si="94"/>
        <v>0</v>
      </c>
      <c r="BE83" s="9">
        <f t="shared" si="95"/>
        <v>0</v>
      </c>
      <c r="BF83" s="9">
        <f t="shared" si="96"/>
        <v>0</v>
      </c>
      <c r="BG83" s="9">
        <f t="shared" si="97"/>
        <v>0</v>
      </c>
      <c r="BH83" s="9">
        <f t="shared" si="98"/>
        <v>0</v>
      </c>
      <c r="BI83" s="9">
        <f t="shared" si="99"/>
        <v>0</v>
      </c>
      <c r="BJ83" s="9">
        <f t="shared" si="100"/>
        <v>0</v>
      </c>
      <c r="BK83" s="9">
        <f t="shared" si="101"/>
        <v>0</v>
      </c>
      <c r="BL83" s="9">
        <f t="shared" si="102"/>
        <v>0</v>
      </c>
      <c r="BM83" s="9">
        <f t="shared" si="103"/>
        <v>0</v>
      </c>
      <c r="BN83" s="9">
        <f t="shared" si="104"/>
        <v>0</v>
      </c>
      <c r="BO83" s="9">
        <f t="shared" si="105"/>
        <v>0</v>
      </c>
      <c r="BP83" s="9">
        <f t="shared" si="106"/>
        <v>0</v>
      </c>
      <c r="BQ83" s="9">
        <f t="shared" si="107"/>
        <v>0</v>
      </c>
      <c r="BR83" s="9">
        <f t="shared" si="108"/>
        <v>0</v>
      </c>
      <c r="BS83" s="9">
        <f t="shared" si="109"/>
        <v>0</v>
      </c>
      <c r="BT83" s="9">
        <f t="shared" si="110"/>
        <v>0</v>
      </c>
      <c r="BU83" s="9">
        <f t="shared" si="111"/>
        <v>0</v>
      </c>
      <c r="BV83" s="9">
        <f t="shared" si="112"/>
        <v>0</v>
      </c>
      <c r="BW83" s="9">
        <f t="shared" si="113"/>
        <v>0</v>
      </c>
      <c r="BX83" s="6">
        <f t="shared" si="114"/>
        <v>0</v>
      </c>
      <c r="BY83" s="6">
        <f t="shared" si="115"/>
        <v>0</v>
      </c>
      <c r="BZ83" s="6">
        <f t="shared" si="116"/>
        <v>0</v>
      </c>
      <c r="CA83" s="6">
        <f t="shared" si="117"/>
        <v>0</v>
      </c>
      <c r="CB83" s="10">
        <f t="shared" si="118"/>
        <v>0</v>
      </c>
      <c r="CC83" s="10">
        <f t="shared" si="119"/>
        <v>0</v>
      </c>
      <c r="CD83" s="10">
        <f t="shared" si="120"/>
        <v>0</v>
      </c>
      <c r="CE83" s="10">
        <f t="shared" si="121"/>
        <v>0</v>
      </c>
      <c r="CF83" s="11">
        <f t="shared" si="122"/>
        <v>0</v>
      </c>
      <c r="CG83" s="11">
        <f t="shared" si="123"/>
        <v>0</v>
      </c>
      <c r="CH83" s="11">
        <f t="shared" si="124"/>
        <v>0</v>
      </c>
      <c r="CI83" s="11">
        <f t="shared" si="125"/>
        <v>0</v>
      </c>
      <c r="CJ83" s="10">
        <f t="shared" si="126"/>
        <v>0</v>
      </c>
      <c r="CK83" s="10">
        <f t="shared" si="127"/>
        <v>0</v>
      </c>
      <c r="CL83" s="10">
        <f t="shared" si="128"/>
        <v>0</v>
      </c>
      <c r="CM83" s="10">
        <f t="shared" si="129"/>
        <v>0</v>
      </c>
      <c r="CN83" s="10">
        <f t="shared" si="130"/>
        <v>0</v>
      </c>
      <c r="CO83" s="10">
        <f t="shared" si="131"/>
        <v>0</v>
      </c>
      <c r="CP83" s="10">
        <f t="shared" si="132"/>
        <v>0</v>
      </c>
      <c r="CQ83" s="10">
        <f t="shared" si="133"/>
        <v>0</v>
      </c>
      <c r="CR83" s="10">
        <f t="shared" si="134"/>
        <v>0</v>
      </c>
      <c r="CS83" s="10">
        <f t="shared" si="135"/>
        <v>0</v>
      </c>
      <c r="CT83" s="10">
        <f t="shared" si="136"/>
        <v>0</v>
      </c>
      <c r="CU83" s="10">
        <f t="shared" si="137"/>
        <v>0</v>
      </c>
      <c r="CV83" s="9">
        <f t="shared" si="138"/>
        <v>0</v>
      </c>
      <c r="CW83" s="9">
        <f t="shared" si="139"/>
        <v>0</v>
      </c>
      <c r="CX83" s="9">
        <f t="shared" si="140"/>
        <v>0</v>
      </c>
      <c r="CY83" s="9">
        <f t="shared" si="141"/>
        <v>0</v>
      </c>
      <c r="CZ83" s="12">
        <f t="shared" si="142"/>
        <v>0</v>
      </c>
    </row>
    <row r="84" spans="31:104" ht="18" customHeight="1">
      <c r="AE84" s="16">
        <f t="shared" si="73"/>
        <v>0</v>
      </c>
      <c r="AF84" s="16">
        <f t="shared" si="74"/>
        <v>0</v>
      </c>
      <c r="AG84" s="16">
        <f t="shared" si="75"/>
        <v>0</v>
      </c>
      <c r="AH84" s="16">
        <f t="shared" si="76"/>
        <v>0</v>
      </c>
      <c r="AI84" s="16">
        <f t="shared" si="77"/>
        <v>0</v>
      </c>
      <c r="AJ84" s="16">
        <f t="shared" si="78"/>
        <v>0</v>
      </c>
      <c r="AK84" s="16">
        <f t="shared" si="79"/>
        <v>0</v>
      </c>
      <c r="AL84" s="16">
        <f t="shared" si="80"/>
        <v>0</v>
      </c>
      <c r="AM84" s="16">
        <f t="shared" si="81"/>
        <v>0</v>
      </c>
      <c r="AN84" s="16">
        <f t="shared" si="82"/>
        <v>0</v>
      </c>
      <c r="AO84" s="16">
        <f t="shared" si="83"/>
        <v>0</v>
      </c>
      <c r="AP84" s="16">
        <f t="shared" si="84"/>
        <v>0</v>
      </c>
      <c r="AQ84" s="15">
        <f t="shared" si="85"/>
        <v>0.42990838161300676</v>
      </c>
      <c r="AR84" s="6">
        <f t="shared" si="72"/>
        <v>0</v>
      </c>
      <c r="AS84" s="6">
        <f t="shared" si="72"/>
        <v>0</v>
      </c>
      <c r="AT84" s="6">
        <f t="shared" si="72"/>
        <v>0</v>
      </c>
      <c r="AU84" s="6">
        <f t="shared" si="72"/>
        <v>0</v>
      </c>
      <c r="AV84" s="9">
        <f t="shared" si="86"/>
        <v>0</v>
      </c>
      <c r="AW84" s="9">
        <f t="shared" si="87"/>
        <v>0</v>
      </c>
      <c r="AX84" s="9">
        <f t="shared" si="88"/>
        <v>0</v>
      </c>
      <c r="AY84" s="9">
        <f t="shared" si="89"/>
        <v>0</v>
      </c>
      <c r="AZ84" s="9">
        <f t="shared" si="90"/>
        <v>0</v>
      </c>
      <c r="BA84" s="9">
        <f t="shared" si="91"/>
        <v>0</v>
      </c>
      <c r="BB84" s="9">
        <f t="shared" si="92"/>
        <v>0</v>
      </c>
      <c r="BC84" s="9">
        <f t="shared" si="93"/>
        <v>0</v>
      </c>
      <c r="BD84" s="9">
        <f t="shared" si="94"/>
        <v>0</v>
      </c>
      <c r="BE84" s="9">
        <f t="shared" si="95"/>
        <v>0</v>
      </c>
      <c r="BF84" s="9">
        <f t="shared" si="96"/>
        <v>0</v>
      </c>
      <c r="BG84" s="9">
        <f t="shared" si="97"/>
        <v>0</v>
      </c>
      <c r="BH84" s="9">
        <f t="shared" si="98"/>
        <v>0</v>
      </c>
      <c r="BI84" s="9">
        <f t="shared" si="99"/>
        <v>0</v>
      </c>
      <c r="BJ84" s="9">
        <f t="shared" si="100"/>
        <v>0</v>
      </c>
      <c r="BK84" s="9">
        <f t="shared" si="101"/>
        <v>0</v>
      </c>
      <c r="BL84" s="9">
        <f t="shared" si="102"/>
        <v>0</v>
      </c>
      <c r="BM84" s="9">
        <f t="shared" si="103"/>
        <v>0</v>
      </c>
      <c r="BN84" s="9">
        <f t="shared" si="104"/>
        <v>0</v>
      </c>
      <c r="BO84" s="9">
        <f t="shared" si="105"/>
        <v>0</v>
      </c>
      <c r="BP84" s="9">
        <f t="shared" si="106"/>
        <v>0</v>
      </c>
      <c r="BQ84" s="9">
        <f t="shared" si="107"/>
        <v>0</v>
      </c>
      <c r="BR84" s="9">
        <f t="shared" si="108"/>
        <v>0</v>
      </c>
      <c r="BS84" s="9">
        <f t="shared" si="109"/>
        <v>0</v>
      </c>
      <c r="BT84" s="9">
        <f t="shared" si="110"/>
        <v>0</v>
      </c>
      <c r="BU84" s="9">
        <f t="shared" si="111"/>
        <v>0</v>
      </c>
      <c r="BV84" s="9">
        <f t="shared" si="112"/>
        <v>0</v>
      </c>
      <c r="BW84" s="9">
        <f t="shared" si="113"/>
        <v>0</v>
      </c>
      <c r="BX84" s="6">
        <f t="shared" si="114"/>
        <v>0</v>
      </c>
      <c r="BY84" s="6">
        <f t="shared" si="115"/>
        <v>0</v>
      </c>
      <c r="BZ84" s="6">
        <f t="shared" si="116"/>
        <v>0</v>
      </c>
      <c r="CA84" s="6">
        <f t="shared" si="117"/>
        <v>0</v>
      </c>
      <c r="CB84" s="10">
        <f t="shared" si="118"/>
        <v>0</v>
      </c>
      <c r="CC84" s="10">
        <f t="shared" si="119"/>
        <v>0</v>
      </c>
      <c r="CD84" s="10">
        <f t="shared" si="120"/>
        <v>0</v>
      </c>
      <c r="CE84" s="10">
        <f t="shared" si="121"/>
        <v>0</v>
      </c>
      <c r="CF84" s="11">
        <f t="shared" si="122"/>
        <v>0</v>
      </c>
      <c r="CG84" s="11">
        <f t="shared" si="123"/>
        <v>0</v>
      </c>
      <c r="CH84" s="11">
        <f t="shared" si="124"/>
        <v>0</v>
      </c>
      <c r="CI84" s="11">
        <f t="shared" si="125"/>
        <v>0</v>
      </c>
      <c r="CJ84" s="10">
        <f t="shared" si="126"/>
        <v>0</v>
      </c>
      <c r="CK84" s="10">
        <f t="shared" si="127"/>
        <v>0</v>
      </c>
      <c r="CL84" s="10">
        <f t="shared" si="128"/>
        <v>0</v>
      </c>
      <c r="CM84" s="10">
        <f t="shared" si="129"/>
        <v>0</v>
      </c>
      <c r="CN84" s="10">
        <f t="shared" si="130"/>
        <v>0</v>
      </c>
      <c r="CO84" s="10">
        <f t="shared" si="131"/>
        <v>0</v>
      </c>
      <c r="CP84" s="10">
        <f t="shared" si="132"/>
        <v>0</v>
      </c>
      <c r="CQ84" s="10">
        <f t="shared" si="133"/>
        <v>0</v>
      </c>
      <c r="CR84" s="10">
        <f t="shared" si="134"/>
        <v>0</v>
      </c>
      <c r="CS84" s="10">
        <f t="shared" si="135"/>
        <v>0</v>
      </c>
      <c r="CT84" s="10">
        <f t="shared" si="136"/>
        <v>0</v>
      </c>
      <c r="CU84" s="10">
        <f t="shared" si="137"/>
        <v>0</v>
      </c>
      <c r="CV84" s="9">
        <f t="shared" si="138"/>
        <v>0</v>
      </c>
      <c r="CW84" s="9">
        <f t="shared" si="139"/>
        <v>0</v>
      </c>
      <c r="CX84" s="9">
        <f t="shared" si="140"/>
        <v>0</v>
      </c>
      <c r="CY84" s="9">
        <f t="shared" si="141"/>
        <v>0</v>
      </c>
      <c r="CZ84" s="12">
        <f t="shared" si="142"/>
        <v>0</v>
      </c>
    </row>
    <row r="85" spans="31:104" ht="18" customHeight="1">
      <c r="AE85" s="16">
        <f t="shared" si="73"/>
        <v>0</v>
      </c>
      <c r="AF85" s="16">
        <f t="shared" si="74"/>
        <v>0</v>
      </c>
      <c r="AG85" s="16">
        <f t="shared" si="75"/>
        <v>0</v>
      </c>
      <c r="AH85" s="16">
        <f t="shared" si="76"/>
        <v>0</v>
      </c>
      <c r="AI85" s="16">
        <f t="shared" si="77"/>
        <v>0</v>
      </c>
      <c r="AJ85" s="16">
        <f t="shared" si="78"/>
        <v>0</v>
      </c>
      <c r="AK85" s="16">
        <f t="shared" si="79"/>
        <v>0</v>
      </c>
      <c r="AL85" s="16">
        <f t="shared" si="80"/>
        <v>0</v>
      </c>
      <c r="AM85" s="16">
        <f t="shared" si="81"/>
        <v>0</v>
      </c>
      <c r="AN85" s="16">
        <f t="shared" si="82"/>
        <v>0</v>
      </c>
      <c r="AO85" s="16">
        <f t="shared" si="83"/>
        <v>0</v>
      </c>
      <c r="AP85" s="16">
        <f t="shared" si="84"/>
        <v>0</v>
      </c>
      <c r="AQ85" s="15">
        <f t="shared" si="85"/>
        <v>0.42990838161300676</v>
      </c>
      <c r="AR85" s="6">
        <f t="shared" si="72"/>
        <v>0</v>
      </c>
      <c r="AS85" s="6">
        <f t="shared" si="72"/>
        <v>0</v>
      </c>
      <c r="AT85" s="6">
        <f t="shared" si="72"/>
        <v>0</v>
      </c>
      <c r="AU85" s="6">
        <f t="shared" ref="AR85:AU148" si="143">IF(Q_perm&gt;0, 1.1,)</f>
        <v>0</v>
      </c>
      <c r="AV85" s="9">
        <f t="shared" si="86"/>
        <v>0</v>
      </c>
      <c r="AW85" s="9">
        <f t="shared" si="87"/>
        <v>0</v>
      </c>
      <c r="AX85" s="9">
        <f t="shared" si="88"/>
        <v>0</v>
      </c>
      <c r="AY85" s="9">
        <f t="shared" si="89"/>
        <v>0</v>
      </c>
      <c r="AZ85" s="9">
        <f t="shared" si="90"/>
        <v>0</v>
      </c>
      <c r="BA85" s="9">
        <f t="shared" si="91"/>
        <v>0</v>
      </c>
      <c r="BB85" s="9">
        <f t="shared" si="92"/>
        <v>0</v>
      </c>
      <c r="BC85" s="9">
        <f t="shared" si="93"/>
        <v>0</v>
      </c>
      <c r="BD85" s="9">
        <f t="shared" si="94"/>
        <v>0</v>
      </c>
      <c r="BE85" s="9">
        <f t="shared" si="95"/>
        <v>0</v>
      </c>
      <c r="BF85" s="9">
        <f t="shared" si="96"/>
        <v>0</v>
      </c>
      <c r="BG85" s="9">
        <f t="shared" si="97"/>
        <v>0</v>
      </c>
      <c r="BH85" s="9">
        <f t="shared" si="98"/>
        <v>0</v>
      </c>
      <c r="BI85" s="9">
        <f t="shared" si="99"/>
        <v>0</v>
      </c>
      <c r="BJ85" s="9">
        <f t="shared" si="100"/>
        <v>0</v>
      </c>
      <c r="BK85" s="9">
        <f t="shared" si="101"/>
        <v>0</v>
      </c>
      <c r="BL85" s="9">
        <f t="shared" si="102"/>
        <v>0</v>
      </c>
      <c r="BM85" s="9">
        <f t="shared" si="103"/>
        <v>0</v>
      </c>
      <c r="BN85" s="9">
        <f t="shared" si="104"/>
        <v>0</v>
      </c>
      <c r="BO85" s="9">
        <f t="shared" si="105"/>
        <v>0</v>
      </c>
      <c r="BP85" s="9">
        <f t="shared" si="106"/>
        <v>0</v>
      </c>
      <c r="BQ85" s="9">
        <f t="shared" si="107"/>
        <v>0</v>
      </c>
      <c r="BR85" s="9">
        <f t="shared" si="108"/>
        <v>0</v>
      </c>
      <c r="BS85" s="9">
        <f t="shared" si="109"/>
        <v>0</v>
      </c>
      <c r="BT85" s="9">
        <f t="shared" si="110"/>
        <v>0</v>
      </c>
      <c r="BU85" s="9">
        <f t="shared" si="111"/>
        <v>0</v>
      </c>
      <c r="BV85" s="9">
        <f t="shared" si="112"/>
        <v>0</v>
      </c>
      <c r="BW85" s="9">
        <f t="shared" si="113"/>
        <v>0</v>
      </c>
      <c r="BX85" s="6">
        <f t="shared" si="114"/>
        <v>0</v>
      </c>
      <c r="BY85" s="6">
        <f t="shared" si="115"/>
        <v>0</v>
      </c>
      <c r="BZ85" s="6">
        <f t="shared" si="116"/>
        <v>0</v>
      </c>
      <c r="CA85" s="6">
        <f t="shared" si="117"/>
        <v>0</v>
      </c>
      <c r="CB85" s="10">
        <f t="shared" si="118"/>
        <v>0</v>
      </c>
      <c r="CC85" s="10">
        <f t="shared" si="119"/>
        <v>0</v>
      </c>
      <c r="CD85" s="10">
        <f t="shared" si="120"/>
        <v>0</v>
      </c>
      <c r="CE85" s="10">
        <f t="shared" si="121"/>
        <v>0</v>
      </c>
      <c r="CF85" s="11">
        <f t="shared" si="122"/>
        <v>0</v>
      </c>
      <c r="CG85" s="11">
        <f t="shared" si="123"/>
        <v>0</v>
      </c>
      <c r="CH85" s="11">
        <f t="shared" si="124"/>
        <v>0</v>
      </c>
      <c r="CI85" s="11">
        <f t="shared" si="125"/>
        <v>0</v>
      </c>
      <c r="CJ85" s="10">
        <f t="shared" si="126"/>
        <v>0</v>
      </c>
      <c r="CK85" s="10">
        <f t="shared" si="127"/>
        <v>0</v>
      </c>
      <c r="CL85" s="10">
        <f t="shared" si="128"/>
        <v>0</v>
      </c>
      <c r="CM85" s="10">
        <f t="shared" si="129"/>
        <v>0</v>
      </c>
      <c r="CN85" s="10">
        <f t="shared" si="130"/>
        <v>0</v>
      </c>
      <c r="CO85" s="10">
        <f t="shared" si="131"/>
        <v>0</v>
      </c>
      <c r="CP85" s="10">
        <f t="shared" si="132"/>
        <v>0</v>
      </c>
      <c r="CQ85" s="10">
        <f t="shared" si="133"/>
        <v>0</v>
      </c>
      <c r="CR85" s="10">
        <f t="shared" si="134"/>
        <v>0</v>
      </c>
      <c r="CS85" s="10">
        <f t="shared" si="135"/>
        <v>0</v>
      </c>
      <c r="CT85" s="10">
        <f t="shared" si="136"/>
        <v>0</v>
      </c>
      <c r="CU85" s="10">
        <f t="shared" si="137"/>
        <v>0</v>
      </c>
      <c r="CV85" s="9">
        <f t="shared" si="138"/>
        <v>0</v>
      </c>
      <c r="CW85" s="9">
        <f t="shared" si="139"/>
        <v>0</v>
      </c>
      <c r="CX85" s="9">
        <f t="shared" si="140"/>
        <v>0</v>
      </c>
      <c r="CY85" s="9">
        <f t="shared" si="141"/>
        <v>0</v>
      </c>
      <c r="CZ85" s="12">
        <f t="shared" si="142"/>
        <v>0</v>
      </c>
    </row>
    <row r="86" spans="31:104" ht="18" customHeight="1">
      <c r="AE86" s="16">
        <f t="shared" si="73"/>
        <v>0</v>
      </c>
      <c r="AF86" s="16">
        <f t="shared" si="74"/>
        <v>0</v>
      </c>
      <c r="AG86" s="16">
        <f t="shared" si="75"/>
        <v>0</v>
      </c>
      <c r="AH86" s="16">
        <f t="shared" si="76"/>
        <v>0</v>
      </c>
      <c r="AI86" s="16">
        <f t="shared" si="77"/>
        <v>0</v>
      </c>
      <c r="AJ86" s="16">
        <f t="shared" si="78"/>
        <v>0</v>
      </c>
      <c r="AK86" s="16">
        <f t="shared" si="79"/>
        <v>0</v>
      </c>
      <c r="AL86" s="16">
        <f t="shared" si="80"/>
        <v>0</v>
      </c>
      <c r="AM86" s="16">
        <f t="shared" si="81"/>
        <v>0</v>
      </c>
      <c r="AN86" s="16">
        <f t="shared" si="82"/>
        <v>0</v>
      </c>
      <c r="AO86" s="16">
        <f t="shared" si="83"/>
        <v>0</v>
      </c>
      <c r="AP86" s="16">
        <f t="shared" si="84"/>
        <v>0</v>
      </c>
      <c r="AQ86" s="15">
        <f t="shared" si="85"/>
        <v>0.42990838161300676</v>
      </c>
      <c r="AR86" s="6">
        <f t="shared" si="143"/>
        <v>0</v>
      </c>
      <c r="AS86" s="6">
        <f t="shared" si="143"/>
        <v>0</v>
      </c>
      <c r="AT86" s="6">
        <f t="shared" si="143"/>
        <v>0</v>
      </c>
      <c r="AU86" s="6">
        <f t="shared" si="143"/>
        <v>0</v>
      </c>
      <c r="AV86" s="9">
        <f t="shared" si="86"/>
        <v>0</v>
      </c>
      <c r="AW86" s="9">
        <f t="shared" si="87"/>
        <v>0</v>
      </c>
      <c r="AX86" s="9">
        <f t="shared" si="88"/>
        <v>0</v>
      </c>
      <c r="AY86" s="9">
        <f t="shared" si="89"/>
        <v>0</v>
      </c>
      <c r="AZ86" s="9">
        <f t="shared" si="90"/>
        <v>0</v>
      </c>
      <c r="BA86" s="9">
        <f t="shared" si="91"/>
        <v>0</v>
      </c>
      <c r="BB86" s="9">
        <f t="shared" si="92"/>
        <v>0</v>
      </c>
      <c r="BC86" s="9">
        <f t="shared" si="93"/>
        <v>0</v>
      </c>
      <c r="BD86" s="9">
        <f t="shared" si="94"/>
        <v>0</v>
      </c>
      <c r="BE86" s="9">
        <f t="shared" si="95"/>
        <v>0</v>
      </c>
      <c r="BF86" s="9">
        <f t="shared" si="96"/>
        <v>0</v>
      </c>
      <c r="BG86" s="9">
        <f t="shared" si="97"/>
        <v>0</v>
      </c>
      <c r="BH86" s="9">
        <f t="shared" si="98"/>
        <v>0</v>
      </c>
      <c r="BI86" s="9">
        <f t="shared" si="99"/>
        <v>0</v>
      </c>
      <c r="BJ86" s="9">
        <f t="shared" si="100"/>
        <v>0</v>
      </c>
      <c r="BK86" s="9">
        <f t="shared" si="101"/>
        <v>0</v>
      </c>
      <c r="BL86" s="9">
        <f t="shared" si="102"/>
        <v>0</v>
      </c>
      <c r="BM86" s="9">
        <f t="shared" si="103"/>
        <v>0</v>
      </c>
      <c r="BN86" s="9">
        <f t="shared" si="104"/>
        <v>0</v>
      </c>
      <c r="BO86" s="9">
        <f t="shared" si="105"/>
        <v>0</v>
      </c>
      <c r="BP86" s="9">
        <f t="shared" si="106"/>
        <v>0</v>
      </c>
      <c r="BQ86" s="9">
        <f t="shared" si="107"/>
        <v>0</v>
      </c>
      <c r="BR86" s="9">
        <f t="shared" si="108"/>
        <v>0</v>
      </c>
      <c r="BS86" s="9">
        <f t="shared" si="109"/>
        <v>0</v>
      </c>
      <c r="BT86" s="9">
        <f t="shared" si="110"/>
        <v>0</v>
      </c>
      <c r="BU86" s="9">
        <f t="shared" si="111"/>
        <v>0</v>
      </c>
      <c r="BV86" s="9">
        <f t="shared" si="112"/>
        <v>0</v>
      </c>
      <c r="BW86" s="9">
        <f t="shared" si="113"/>
        <v>0</v>
      </c>
      <c r="BX86" s="6">
        <f t="shared" si="114"/>
        <v>0</v>
      </c>
      <c r="BY86" s="6">
        <f t="shared" si="115"/>
        <v>0</v>
      </c>
      <c r="BZ86" s="6">
        <f t="shared" si="116"/>
        <v>0</v>
      </c>
      <c r="CA86" s="6">
        <f t="shared" si="117"/>
        <v>0</v>
      </c>
      <c r="CB86" s="10">
        <f t="shared" si="118"/>
        <v>0</v>
      </c>
      <c r="CC86" s="10">
        <f t="shared" si="119"/>
        <v>0</v>
      </c>
      <c r="CD86" s="10">
        <f t="shared" si="120"/>
        <v>0</v>
      </c>
      <c r="CE86" s="10">
        <f t="shared" si="121"/>
        <v>0</v>
      </c>
      <c r="CF86" s="11">
        <f t="shared" si="122"/>
        <v>0</v>
      </c>
      <c r="CG86" s="11">
        <f t="shared" si="123"/>
        <v>0</v>
      </c>
      <c r="CH86" s="11">
        <f t="shared" si="124"/>
        <v>0</v>
      </c>
      <c r="CI86" s="11">
        <f t="shared" si="125"/>
        <v>0</v>
      </c>
      <c r="CJ86" s="10">
        <f t="shared" si="126"/>
        <v>0</v>
      </c>
      <c r="CK86" s="10">
        <f t="shared" si="127"/>
        <v>0</v>
      </c>
      <c r="CL86" s="10">
        <f t="shared" si="128"/>
        <v>0</v>
      </c>
      <c r="CM86" s="10">
        <f t="shared" si="129"/>
        <v>0</v>
      </c>
      <c r="CN86" s="10">
        <f t="shared" si="130"/>
        <v>0</v>
      </c>
      <c r="CO86" s="10">
        <f t="shared" si="131"/>
        <v>0</v>
      </c>
      <c r="CP86" s="10">
        <f t="shared" si="132"/>
        <v>0</v>
      </c>
      <c r="CQ86" s="10">
        <f t="shared" si="133"/>
        <v>0</v>
      </c>
      <c r="CR86" s="10">
        <f t="shared" si="134"/>
        <v>0</v>
      </c>
      <c r="CS86" s="10">
        <f t="shared" si="135"/>
        <v>0</v>
      </c>
      <c r="CT86" s="10">
        <f t="shared" si="136"/>
        <v>0</v>
      </c>
      <c r="CU86" s="10">
        <f t="shared" si="137"/>
        <v>0</v>
      </c>
      <c r="CV86" s="9">
        <f t="shared" si="138"/>
        <v>0</v>
      </c>
      <c r="CW86" s="9">
        <f t="shared" si="139"/>
        <v>0</v>
      </c>
      <c r="CX86" s="9">
        <f t="shared" si="140"/>
        <v>0</v>
      </c>
      <c r="CY86" s="9">
        <f t="shared" si="141"/>
        <v>0</v>
      </c>
      <c r="CZ86" s="12">
        <f t="shared" si="142"/>
        <v>0</v>
      </c>
    </row>
    <row r="87" spans="31:104" ht="18" customHeight="1">
      <c r="AE87" s="16">
        <f t="shared" si="73"/>
        <v>0</v>
      </c>
      <c r="AF87" s="16">
        <f t="shared" si="74"/>
        <v>0</v>
      </c>
      <c r="AG87" s="16">
        <f t="shared" si="75"/>
        <v>0</v>
      </c>
      <c r="AH87" s="16">
        <f t="shared" si="76"/>
        <v>0</v>
      </c>
      <c r="AI87" s="16">
        <f t="shared" si="77"/>
        <v>0</v>
      </c>
      <c r="AJ87" s="16">
        <f t="shared" si="78"/>
        <v>0</v>
      </c>
      <c r="AK87" s="16">
        <f t="shared" si="79"/>
        <v>0</v>
      </c>
      <c r="AL87" s="16">
        <f t="shared" si="80"/>
        <v>0</v>
      </c>
      <c r="AM87" s="16">
        <f t="shared" si="81"/>
        <v>0</v>
      </c>
      <c r="AN87" s="16">
        <f t="shared" si="82"/>
        <v>0</v>
      </c>
      <c r="AO87" s="16">
        <f t="shared" si="83"/>
        <v>0</v>
      </c>
      <c r="AP87" s="16">
        <f t="shared" si="84"/>
        <v>0</v>
      </c>
      <c r="AQ87" s="15">
        <f t="shared" si="85"/>
        <v>0.42990838161300676</v>
      </c>
      <c r="AR87" s="6">
        <f t="shared" si="143"/>
        <v>0</v>
      </c>
      <c r="AS87" s="6">
        <f t="shared" si="143"/>
        <v>0</v>
      </c>
      <c r="AT87" s="6">
        <f t="shared" si="143"/>
        <v>0</v>
      </c>
      <c r="AU87" s="6">
        <f t="shared" si="143"/>
        <v>0</v>
      </c>
      <c r="AV87" s="9">
        <f t="shared" si="86"/>
        <v>0</v>
      </c>
      <c r="AW87" s="9">
        <f t="shared" si="87"/>
        <v>0</v>
      </c>
      <c r="AX87" s="9">
        <f t="shared" si="88"/>
        <v>0</v>
      </c>
      <c r="AY87" s="9">
        <f t="shared" si="89"/>
        <v>0</v>
      </c>
      <c r="AZ87" s="9">
        <f t="shared" si="90"/>
        <v>0</v>
      </c>
      <c r="BA87" s="9">
        <f t="shared" si="91"/>
        <v>0</v>
      </c>
      <c r="BB87" s="9">
        <f t="shared" si="92"/>
        <v>0</v>
      </c>
      <c r="BC87" s="9">
        <f t="shared" si="93"/>
        <v>0</v>
      </c>
      <c r="BD87" s="9">
        <f t="shared" si="94"/>
        <v>0</v>
      </c>
      <c r="BE87" s="9">
        <f t="shared" si="95"/>
        <v>0</v>
      </c>
      <c r="BF87" s="9">
        <f t="shared" si="96"/>
        <v>0</v>
      </c>
      <c r="BG87" s="9">
        <f t="shared" si="97"/>
        <v>0</v>
      </c>
      <c r="BH87" s="9">
        <f t="shared" si="98"/>
        <v>0</v>
      </c>
      <c r="BI87" s="9">
        <f t="shared" si="99"/>
        <v>0</v>
      </c>
      <c r="BJ87" s="9">
        <f t="shared" si="100"/>
        <v>0</v>
      </c>
      <c r="BK87" s="9">
        <f t="shared" si="101"/>
        <v>0</v>
      </c>
      <c r="BL87" s="9">
        <f t="shared" si="102"/>
        <v>0</v>
      </c>
      <c r="BM87" s="9">
        <f t="shared" si="103"/>
        <v>0</v>
      </c>
      <c r="BN87" s="9">
        <f t="shared" si="104"/>
        <v>0</v>
      </c>
      <c r="BO87" s="9">
        <f t="shared" si="105"/>
        <v>0</v>
      </c>
      <c r="BP87" s="9">
        <f t="shared" si="106"/>
        <v>0</v>
      </c>
      <c r="BQ87" s="9">
        <f t="shared" si="107"/>
        <v>0</v>
      </c>
      <c r="BR87" s="9">
        <f t="shared" si="108"/>
        <v>0</v>
      </c>
      <c r="BS87" s="9">
        <f t="shared" si="109"/>
        <v>0</v>
      </c>
      <c r="BT87" s="9">
        <f t="shared" si="110"/>
        <v>0</v>
      </c>
      <c r="BU87" s="9">
        <f t="shared" si="111"/>
        <v>0</v>
      </c>
      <c r="BV87" s="9">
        <f t="shared" si="112"/>
        <v>0</v>
      </c>
      <c r="BW87" s="9">
        <f t="shared" si="113"/>
        <v>0</v>
      </c>
      <c r="BX87" s="6">
        <f t="shared" si="114"/>
        <v>0</v>
      </c>
      <c r="BY87" s="6">
        <f t="shared" si="115"/>
        <v>0</v>
      </c>
      <c r="BZ87" s="6">
        <f t="shared" si="116"/>
        <v>0</v>
      </c>
      <c r="CA87" s="6">
        <f t="shared" si="117"/>
        <v>0</v>
      </c>
      <c r="CB87" s="10">
        <f t="shared" si="118"/>
        <v>0</v>
      </c>
      <c r="CC87" s="10">
        <f t="shared" si="119"/>
        <v>0</v>
      </c>
      <c r="CD87" s="10">
        <f t="shared" si="120"/>
        <v>0</v>
      </c>
      <c r="CE87" s="10">
        <f t="shared" si="121"/>
        <v>0</v>
      </c>
      <c r="CF87" s="11">
        <f t="shared" si="122"/>
        <v>0</v>
      </c>
      <c r="CG87" s="11">
        <f t="shared" si="123"/>
        <v>0</v>
      </c>
      <c r="CH87" s="11">
        <f t="shared" si="124"/>
        <v>0</v>
      </c>
      <c r="CI87" s="11">
        <f t="shared" si="125"/>
        <v>0</v>
      </c>
      <c r="CJ87" s="10">
        <f t="shared" si="126"/>
        <v>0</v>
      </c>
      <c r="CK87" s="10">
        <f t="shared" si="127"/>
        <v>0</v>
      </c>
      <c r="CL87" s="10">
        <f t="shared" si="128"/>
        <v>0</v>
      </c>
      <c r="CM87" s="10">
        <f t="shared" si="129"/>
        <v>0</v>
      </c>
      <c r="CN87" s="10">
        <f t="shared" si="130"/>
        <v>0</v>
      </c>
      <c r="CO87" s="10">
        <f t="shared" si="131"/>
        <v>0</v>
      </c>
      <c r="CP87" s="10">
        <f t="shared" si="132"/>
        <v>0</v>
      </c>
      <c r="CQ87" s="10">
        <f t="shared" si="133"/>
        <v>0</v>
      </c>
      <c r="CR87" s="10">
        <f t="shared" si="134"/>
        <v>0</v>
      </c>
      <c r="CS87" s="10">
        <f t="shared" si="135"/>
        <v>0</v>
      </c>
      <c r="CT87" s="10">
        <f t="shared" si="136"/>
        <v>0</v>
      </c>
      <c r="CU87" s="10">
        <f t="shared" si="137"/>
        <v>0</v>
      </c>
      <c r="CV87" s="9">
        <f t="shared" si="138"/>
        <v>0</v>
      </c>
      <c r="CW87" s="9">
        <f t="shared" si="139"/>
        <v>0</v>
      </c>
      <c r="CX87" s="9">
        <f t="shared" si="140"/>
        <v>0</v>
      </c>
      <c r="CY87" s="9">
        <f t="shared" si="141"/>
        <v>0</v>
      </c>
      <c r="CZ87" s="12">
        <f t="shared" si="142"/>
        <v>0</v>
      </c>
    </row>
    <row r="88" spans="31:104" ht="18" customHeight="1">
      <c r="AE88" s="16">
        <f t="shared" si="73"/>
        <v>0</v>
      </c>
      <c r="AF88" s="16">
        <f t="shared" si="74"/>
        <v>0</v>
      </c>
      <c r="AG88" s="16">
        <f t="shared" si="75"/>
        <v>0</v>
      </c>
      <c r="AH88" s="16">
        <f t="shared" si="76"/>
        <v>0</v>
      </c>
      <c r="AI88" s="16">
        <f t="shared" si="77"/>
        <v>0</v>
      </c>
      <c r="AJ88" s="16">
        <f t="shared" si="78"/>
        <v>0</v>
      </c>
      <c r="AK88" s="16">
        <f t="shared" si="79"/>
        <v>0</v>
      </c>
      <c r="AL88" s="16">
        <f t="shared" si="80"/>
        <v>0</v>
      </c>
      <c r="AM88" s="16">
        <f t="shared" si="81"/>
        <v>0</v>
      </c>
      <c r="AN88" s="16">
        <f t="shared" si="82"/>
        <v>0</v>
      </c>
      <c r="AO88" s="16">
        <f t="shared" si="83"/>
        <v>0</v>
      </c>
      <c r="AP88" s="16">
        <f t="shared" si="84"/>
        <v>0</v>
      </c>
      <c r="AQ88" s="15">
        <f t="shared" si="85"/>
        <v>0.42990838161300676</v>
      </c>
      <c r="AR88" s="6">
        <f t="shared" si="143"/>
        <v>0</v>
      </c>
      <c r="AS88" s="6">
        <f t="shared" si="143"/>
        <v>0</v>
      </c>
      <c r="AT88" s="6">
        <f t="shared" si="143"/>
        <v>0</v>
      </c>
      <c r="AU88" s="6">
        <f t="shared" si="143"/>
        <v>0</v>
      </c>
      <c r="AV88" s="9">
        <f t="shared" si="86"/>
        <v>0</v>
      </c>
      <c r="AW88" s="9">
        <f t="shared" si="87"/>
        <v>0</v>
      </c>
      <c r="AX88" s="9">
        <f t="shared" si="88"/>
        <v>0</v>
      </c>
      <c r="AY88" s="9">
        <f t="shared" si="89"/>
        <v>0</v>
      </c>
      <c r="AZ88" s="9">
        <f t="shared" si="90"/>
        <v>0</v>
      </c>
      <c r="BA88" s="9">
        <f t="shared" si="91"/>
        <v>0</v>
      </c>
      <c r="BB88" s="9">
        <f t="shared" si="92"/>
        <v>0</v>
      </c>
      <c r="BC88" s="9">
        <f t="shared" si="93"/>
        <v>0</v>
      </c>
      <c r="BD88" s="9">
        <f t="shared" si="94"/>
        <v>0</v>
      </c>
      <c r="BE88" s="9">
        <f t="shared" si="95"/>
        <v>0</v>
      </c>
      <c r="BF88" s="9">
        <f t="shared" si="96"/>
        <v>0</v>
      </c>
      <c r="BG88" s="9">
        <f t="shared" si="97"/>
        <v>0</v>
      </c>
      <c r="BH88" s="9">
        <f t="shared" si="98"/>
        <v>0</v>
      </c>
      <c r="BI88" s="9">
        <f t="shared" si="99"/>
        <v>0</v>
      </c>
      <c r="BJ88" s="9">
        <f t="shared" si="100"/>
        <v>0</v>
      </c>
      <c r="BK88" s="9">
        <f t="shared" si="101"/>
        <v>0</v>
      </c>
      <c r="BL88" s="9">
        <f t="shared" si="102"/>
        <v>0</v>
      </c>
      <c r="BM88" s="9">
        <f t="shared" si="103"/>
        <v>0</v>
      </c>
      <c r="BN88" s="9">
        <f t="shared" si="104"/>
        <v>0</v>
      </c>
      <c r="BO88" s="9">
        <f t="shared" si="105"/>
        <v>0</v>
      </c>
      <c r="BP88" s="9">
        <f t="shared" si="106"/>
        <v>0</v>
      </c>
      <c r="BQ88" s="9">
        <f t="shared" si="107"/>
        <v>0</v>
      </c>
      <c r="BR88" s="9">
        <f t="shared" si="108"/>
        <v>0</v>
      </c>
      <c r="BS88" s="9">
        <f t="shared" si="109"/>
        <v>0</v>
      </c>
      <c r="BT88" s="9">
        <f t="shared" si="110"/>
        <v>0</v>
      </c>
      <c r="BU88" s="9">
        <f t="shared" si="111"/>
        <v>0</v>
      </c>
      <c r="BV88" s="9">
        <f t="shared" si="112"/>
        <v>0</v>
      </c>
      <c r="BW88" s="9">
        <f t="shared" si="113"/>
        <v>0</v>
      </c>
      <c r="BX88" s="6">
        <f t="shared" si="114"/>
        <v>0</v>
      </c>
      <c r="BY88" s="6">
        <f t="shared" si="115"/>
        <v>0</v>
      </c>
      <c r="BZ88" s="6">
        <f t="shared" si="116"/>
        <v>0</v>
      </c>
      <c r="CA88" s="6">
        <f t="shared" si="117"/>
        <v>0</v>
      </c>
      <c r="CB88" s="10">
        <f t="shared" si="118"/>
        <v>0</v>
      </c>
      <c r="CC88" s="10">
        <f t="shared" si="119"/>
        <v>0</v>
      </c>
      <c r="CD88" s="10">
        <f t="shared" si="120"/>
        <v>0</v>
      </c>
      <c r="CE88" s="10">
        <f t="shared" si="121"/>
        <v>0</v>
      </c>
      <c r="CF88" s="11">
        <f t="shared" si="122"/>
        <v>0</v>
      </c>
      <c r="CG88" s="11">
        <f t="shared" si="123"/>
        <v>0</v>
      </c>
      <c r="CH88" s="11">
        <f t="shared" si="124"/>
        <v>0</v>
      </c>
      <c r="CI88" s="11">
        <f t="shared" si="125"/>
        <v>0</v>
      </c>
      <c r="CJ88" s="10">
        <f t="shared" si="126"/>
        <v>0</v>
      </c>
      <c r="CK88" s="10">
        <f t="shared" si="127"/>
        <v>0</v>
      </c>
      <c r="CL88" s="10">
        <f t="shared" si="128"/>
        <v>0</v>
      </c>
      <c r="CM88" s="10">
        <f t="shared" si="129"/>
        <v>0</v>
      </c>
      <c r="CN88" s="10">
        <f t="shared" si="130"/>
        <v>0</v>
      </c>
      <c r="CO88" s="10">
        <f t="shared" si="131"/>
        <v>0</v>
      </c>
      <c r="CP88" s="10">
        <f t="shared" si="132"/>
        <v>0</v>
      </c>
      <c r="CQ88" s="10">
        <f t="shared" si="133"/>
        <v>0</v>
      </c>
      <c r="CR88" s="10">
        <f t="shared" si="134"/>
        <v>0</v>
      </c>
      <c r="CS88" s="10">
        <f t="shared" si="135"/>
        <v>0</v>
      </c>
      <c r="CT88" s="10">
        <f t="shared" si="136"/>
        <v>0</v>
      </c>
      <c r="CU88" s="10">
        <f t="shared" si="137"/>
        <v>0</v>
      </c>
      <c r="CV88" s="9">
        <f t="shared" si="138"/>
        <v>0</v>
      </c>
      <c r="CW88" s="9">
        <f t="shared" si="139"/>
        <v>0</v>
      </c>
      <c r="CX88" s="9">
        <f t="shared" si="140"/>
        <v>0</v>
      </c>
      <c r="CY88" s="9">
        <f t="shared" si="141"/>
        <v>0</v>
      </c>
      <c r="CZ88" s="12">
        <f t="shared" si="142"/>
        <v>0</v>
      </c>
    </row>
    <row r="89" spans="31:104" ht="18" customHeight="1">
      <c r="AE89" s="16">
        <f t="shared" si="73"/>
        <v>0</v>
      </c>
      <c r="AF89" s="16">
        <f t="shared" si="74"/>
        <v>0</v>
      </c>
      <c r="AG89" s="16">
        <f t="shared" si="75"/>
        <v>0</v>
      </c>
      <c r="AH89" s="16">
        <f t="shared" si="76"/>
        <v>0</v>
      </c>
      <c r="AI89" s="16">
        <f t="shared" si="77"/>
        <v>0</v>
      </c>
      <c r="AJ89" s="16">
        <f t="shared" si="78"/>
        <v>0</v>
      </c>
      <c r="AK89" s="16">
        <f t="shared" si="79"/>
        <v>0</v>
      </c>
      <c r="AL89" s="16">
        <f t="shared" si="80"/>
        <v>0</v>
      </c>
      <c r="AM89" s="16">
        <f t="shared" si="81"/>
        <v>0</v>
      </c>
      <c r="AN89" s="16">
        <f t="shared" si="82"/>
        <v>0</v>
      </c>
      <c r="AO89" s="16">
        <f t="shared" si="83"/>
        <v>0</v>
      </c>
      <c r="AP89" s="16">
        <f t="shared" si="84"/>
        <v>0</v>
      </c>
      <c r="AQ89" s="15">
        <f t="shared" si="85"/>
        <v>0.42990838161300676</v>
      </c>
      <c r="AR89" s="6">
        <f t="shared" si="143"/>
        <v>0</v>
      </c>
      <c r="AS89" s="6">
        <f t="shared" si="143"/>
        <v>0</v>
      </c>
      <c r="AT89" s="6">
        <f t="shared" si="143"/>
        <v>0</v>
      </c>
      <c r="AU89" s="6">
        <f t="shared" si="143"/>
        <v>0</v>
      </c>
      <c r="AV89" s="9">
        <f t="shared" si="86"/>
        <v>0</v>
      </c>
      <c r="AW89" s="9">
        <f t="shared" si="87"/>
        <v>0</v>
      </c>
      <c r="AX89" s="9">
        <f t="shared" si="88"/>
        <v>0</v>
      </c>
      <c r="AY89" s="9">
        <f t="shared" si="89"/>
        <v>0</v>
      </c>
      <c r="AZ89" s="9">
        <f t="shared" si="90"/>
        <v>0</v>
      </c>
      <c r="BA89" s="9">
        <f t="shared" si="91"/>
        <v>0</v>
      </c>
      <c r="BB89" s="9">
        <f t="shared" si="92"/>
        <v>0</v>
      </c>
      <c r="BC89" s="9">
        <f t="shared" si="93"/>
        <v>0</v>
      </c>
      <c r="BD89" s="9">
        <f t="shared" si="94"/>
        <v>0</v>
      </c>
      <c r="BE89" s="9">
        <f t="shared" si="95"/>
        <v>0</v>
      </c>
      <c r="BF89" s="9">
        <f t="shared" si="96"/>
        <v>0</v>
      </c>
      <c r="BG89" s="9">
        <f t="shared" si="97"/>
        <v>0</v>
      </c>
      <c r="BH89" s="9">
        <f t="shared" si="98"/>
        <v>0</v>
      </c>
      <c r="BI89" s="9">
        <f t="shared" si="99"/>
        <v>0</v>
      </c>
      <c r="BJ89" s="9">
        <f t="shared" si="100"/>
        <v>0</v>
      </c>
      <c r="BK89" s="9">
        <f t="shared" si="101"/>
        <v>0</v>
      </c>
      <c r="BL89" s="9">
        <f t="shared" si="102"/>
        <v>0</v>
      </c>
      <c r="BM89" s="9">
        <f t="shared" si="103"/>
        <v>0</v>
      </c>
      <c r="BN89" s="9">
        <f t="shared" si="104"/>
        <v>0</v>
      </c>
      <c r="BO89" s="9">
        <f t="shared" si="105"/>
        <v>0</v>
      </c>
      <c r="BP89" s="9">
        <f t="shared" si="106"/>
        <v>0</v>
      </c>
      <c r="BQ89" s="9">
        <f t="shared" si="107"/>
        <v>0</v>
      </c>
      <c r="BR89" s="9">
        <f t="shared" si="108"/>
        <v>0</v>
      </c>
      <c r="BS89" s="9">
        <f t="shared" si="109"/>
        <v>0</v>
      </c>
      <c r="BT89" s="9">
        <f t="shared" si="110"/>
        <v>0</v>
      </c>
      <c r="BU89" s="9">
        <f t="shared" si="111"/>
        <v>0</v>
      </c>
      <c r="BV89" s="9">
        <f t="shared" si="112"/>
        <v>0</v>
      </c>
      <c r="BW89" s="9">
        <f t="shared" si="113"/>
        <v>0</v>
      </c>
      <c r="BX89" s="6">
        <f t="shared" si="114"/>
        <v>0</v>
      </c>
      <c r="BY89" s="6">
        <f t="shared" si="115"/>
        <v>0</v>
      </c>
      <c r="BZ89" s="6">
        <f t="shared" si="116"/>
        <v>0</v>
      </c>
      <c r="CA89" s="6">
        <f t="shared" si="117"/>
        <v>0</v>
      </c>
      <c r="CB89" s="10">
        <f t="shared" si="118"/>
        <v>0</v>
      </c>
      <c r="CC89" s="10">
        <f t="shared" si="119"/>
        <v>0</v>
      </c>
      <c r="CD89" s="10">
        <f t="shared" si="120"/>
        <v>0</v>
      </c>
      <c r="CE89" s="10">
        <f t="shared" si="121"/>
        <v>0</v>
      </c>
      <c r="CF89" s="11">
        <f t="shared" si="122"/>
        <v>0</v>
      </c>
      <c r="CG89" s="11">
        <f t="shared" si="123"/>
        <v>0</v>
      </c>
      <c r="CH89" s="11">
        <f t="shared" si="124"/>
        <v>0</v>
      </c>
      <c r="CI89" s="11">
        <f t="shared" si="125"/>
        <v>0</v>
      </c>
      <c r="CJ89" s="10">
        <f t="shared" si="126"/>
        <v>0</v>
      </c>
      <c r="CK89" s="10">
        <f t="shared" si="127"/>
        <v>0</v>
      </c>
      <c r="CL89" s="10">
        <f t="shared" si="128"/>
        <v>0</v>
      </c>
      <c r="CM89" s="10">
        <f t="shared" si="129"/>
        <v>0</v>
      </c>
      <c r="CN89" s="10">
        <f t="shared" si="130"/>
        <v>0</v>
      </c>
      <c r="CO89" s="10">
        <f t="shared" si="131"/>
        <v>0</v>
      </c>
      <c r="CP89" s="10">
        <f t="shared" si="132"/>
        <v>0</v>
      </c>
      <c r="CQ89" s="10">
        <f t="shared" si="133"/>
        <v>0</v>
      </c>
      <c r="CR89" s="10">
        <f t="shared" si="134"/>
        <v>0</v>
      </c>
      <c r="CS89" s="10">
        <f t="shared" si="135"/>
        <v>0</v>
      </c>
      <c r="CT89" s="10">
        <f t="shared" si="136"/>
        <v>0</v>
      </c>
      <c r="CU89" s="10">
        <f t="shared" si="137"/>
        <v>0</v>
      </c>
      <c r="CV89" s="9">
        <f t="shared" si="138"/>
        <v>0</v>
      </c>
      <c r="CW89" s="9">
        <f t="shared" si="139"/>
        <v>0</v>
      </c>
      <c r="CX89" s="9">
        <f t="shared" si="140"/>
        <v>0</v>
      </c>
      <c r="CY89" s="9">
        <f t="shared" si="141"/>
        <v>0</v>
      </c>
      <c r="CZ89" s="12">
        <f t="shared" si="142"/>
        <v>0</v>
      </c>
    </row>
    <row r="90" spans="31:104" ht="18" customHeight="1">
      <c r="AE90" s="16">
        <f t="shared" si="73"/>
        <v>0</v>
      </c>
      <c r="AF90" s="16">
        <f t="shared" si="74"/>
        <v>0</v>
      </c>
      <c r="AG90" s="16">
        <f t="shared" si="75"/>
        <v>0</v>
      </c>
      <c r="AH90" s="16">
        <f t="shared" si="76"/>
        <v>0</v>
      </c>
      <c r="AI90" s="16">
        <f t="shared" si="77"/>
        <v>0</v>
      </c>
      <c r="AJ90" s="16">
        <f t="shared" si="78"/>
        <v>0</v>
      </c>
      <c r="AK90" s="16">
        <f t="shared" si="79"/>
        <v>0</v>
      </c>
      <c r="AL90" s="16">
        <f t="shared" si="80"/>
        <v>0</v>
      </c>
      <c r="AM90" s="16">
        <f t="shared" si="81"/>
        <v>0</v>
      </c>
      <c r="AN90" s="16">
        <f t="shared" si="82"/>
        <v>0</v>
      </c>
      <c r="AO90" s="16">
        <f t="shared" si="83"/>
        <v>0</v>
      </c>
      <c r="AP90" s="16">
        <f t="shared" si="84"/>
        <v>0</v>
      </c>
      <c r="AQ90" s="15">
        <f t="shared" si="85"/>
        <v>0.42990838161300676</v>
      </c>
      <c r="AR90" s="6">
        <f t="shared" si="143"/>
        <v>0</v>
      </c>
      <c r="AS90" s="6">
        <f t="shared" si="143"/>
        <v>0</v>
      </c>
      <c r="AT90" s="6">
        <f t="shared" si="143"/>
        <v>0</v>
      </c>
      <c r="AU90" s="6">
        <f t="shared" si="143"/>
        <v>0</v>
      </c>
      <c r="AV90" s="9">
        <f t="shared" si="86"/>
        <v>0</v>
      </c>
      <c r="AW90" s="9">
        <f t="shared" si="87"/>
        <v>0</v>
      </c>
      <c r="AX90" s="9">
        <f t="shared" si="88"/>
        <v>0</v>
      </c>
      <c r="AY90" s="9">
        <f t="shared" si="89"/>
        <v>0</v>
      </c>
      <c r="AZ90" s="9">
        <f t="shared" si="90"/>
        <v>0</v>
      </c>
      <c r="BA90" s="9">
        <f t="shared" si="91"/>
        <v>0</v>
      </c>
      <c r="BB90" s="9">
        <f t="shared" si="92"/>
        <v>0</v>
      </c>
      <c r="BC90" s="9">
        <f t="shared" si="93"/>
        <v>0</v>
      </c>
      <c r="BD90" s="9">
        <f t="shared" si="94"/>
        <v>0</v>
      </c>
      <c r="BE90" s="9">
        <f t="shared" si="95"/>
        <v>0</v>
      </c>
      <c r="BF90" s="9">
        <f t="shared" si="96"/>
        <v>0</v>
      </c>
      <c r="BG90" s="9">
        <f t="shared" si="97"/>
        <v>0</v>
      </c>
      <c r="BH90" s="9">
        <f t="shared" si="98"/>
        <v>0</v>
      </c>
      <c r="BI90" s="9">
        <f t="shared" si="99"/>
        <v>0</v>
      </c>
      <c r="BJ90" s="9">
        <f t="shared" si="100"/>
        <v>0</v>
      </c>
      <c r="BK90" s="9">
        <f t="shared" si="101"/>
        <v>0</v>
      </c>
      <c r="BL90" s="9">
        <f t="shared" si="102"/>
        <v>0</v>
      </c>
      <c r="BM90" s="9">
        <f t="shared" si="103"/>
        <v>0</v>
      </c>
      <c r="BN90" s="9">
        <f t="shared" si="104"/>
        <v>0</v>
      </c>
      <c r="BO90" s="9">
        <f t="shared" si="105"/>
        <v>0</v>
      </c>
      <c r="BP90" s="9">
        <f t="shared" si="106"/>
        <v>0</v>
      </c>
      <c r="BQ90" s="9">
        <f t="shared" si="107"/>
        <v>0</v>
      </c>
      <c r="BR90" s="9">
        <f t="shared" si="108"/>
        <v>0</v>
      </c>
      <c r="BS90" s="9">
        <f t="shared" si="109"/>
        <v>0</v>
      </c>
      <c r="BT90" s="9">
        <f t="shared" si="110"/>
        <v>0</v>
      </c>
      <c r="BU90" s="9">
        <f t="shared" si="111"/>
        <v>0</v>
      </c>
      <c r="BV90" s="9">
        <f t="shared" si="112"/>
        <v>0</v>
      </c>
      <c r="BW90" s="9">
        <f t="shared" si="113"/>
        <v>0</v>
      </c>
      <c r="BX90" s="6">
        <f t="shared" si="114"/>
        <v>0</v>
      </c>
      <c r="BY90" s="6">
        <f t="shared" si="115"/>
        <v>0</v>
      </c>
      <c r="BZ90" s="6">
        <f t="shared" si="116"/>
        <v>0</v>
      </c>
      <c r="CA90" s="6">
        <f t="shared" si="117"/>
        <v>0</v>
      </c>
      <c r="CB90" s="10">
        <f t="shared" si="118"/>
        <v>0</v>
      </c>
      <c r="CC90" s="10">
        <f t="shared" si="119"/>
        <v>0</v>
      </c>
      <c r="CD90" s="10">
        <f t="shared" si="120"/>
        <v>0</v>
      </c>
      <c r="CE90" s="10">
        <f t="shared" si="121"/>
        <v>0</v>
      </c>
      <c r="CF90" s="11">
        <f t="shared" si="122"/>
        <v>0</v>
      </c>
      <c r="CG90" s="11">
        <f t="shared" si="123"/>
        <v>0</v>
      </c>
      <c r="CH90" s="11">
        <f t="shared" si="124"/>
        <v>0</v>
      </c>
      <c r="CI90" s="11">
        <f t="shared" si="125"/>
        <v>0</v>
      </c>
      <c r="CJ90" s="10">
        <f t="shared" si="126"/>
        <v>0</v>
      </c>
      <c r="CK90" s="10">
        <f t="shared" si="127"/>
        <v>0</v>
      </c>
      <c r="CL90" s="10">
        <f t="shared" si="128"/>
        <v>0</v>
      </c>
      <c r="CM90" s="10">
        <f t="shared" si="129"/>
        <v>0</v>
      </c>
      <c r="CN90" s="10">
        <f t="shared" si="130"/>
        <v>0</v>
      </c>
      <c r="CO90" s="10">
        <f t="shared" si="131"/>
        <v>0</v>
      </c>
      <c r="CP90" s="10">
        <f t="shared" si="132"/>
        <v>0</v>
      </c>
      <c r="CQ90" s="10">
        <f t="shared" si="133"/>
        <v>0</v>
      </c>
      <c r="CR90" s="10">
        <f t="shared" si="134"/>
        <v>0</v>
      </c>
      <c r="CS90" s="10">
        <f t="shared" si="135"/>
        <v>0</v>
      </c>
      <c r="CT90" s="10">
        <f t="shared" si="136"/>
        <v>0</v>
      </c>
      <c r="CU90" s="10">
        <f t="shared" si="137"/>
        <v>0</v>
      </c>
      <c r="CV90" s="9">
        <f t="shared" si="138"/>
        <v>0</v>
      </c>
      <c r="CW90" s="9">
        <f t="shared" si="139"/>
        <v>0</v>
      </c>
      <c r="CX90" s="9">
        <f t="shared" si="140"/>
        <v>0</v>
      </c>
      <c r="CY90" s="9">
        <f t="shared" si="141"/>
        <v>0</v>
      </c>
      <c r="CZ90" s="12">
        <f t="shared" si="142"/>
        <v>0</v>
      </c>
    </row>
    <row r="91" spans="31:104" ht="18" customHeight="1">
      <c r="AE91" s="16">
        <f t="shared" si="73"/>
        <v>0</v>
      </c>
      <c r="AF91" s="16">
        <f t="shared" si="74"/>
        <v>0</v>
      </c>
      <c r="AG91" s="16">
        <f t="shared" si="75"/>
        <v>0</v>
      </c>
      <c r="AH91" s="16">
        <f t="shared" si="76"/>
        <v>0</v>
      </c>
      <c r="AI91" s="16">
        <f t="shared" si="77"/>
        <v>0</v>
      </c>
      <c r="AJ91" s="16">
        <f t="shared" si="78"/>
        <v>0</v>
      </c>
      <c r="AK91" s="16">
        <f t="shared" si="79"/>
        <v>0</v>
      </c>
      <c r="AL91" s="16">
        <f t="shared" si="80"/>
        <v>0</v>
      </c>
      <c r="AM91" s="16">
        <f t="shared" si="81"/>
        <v>0</v>
      </c>
      <c r="AN91" s="16">
        <f t="shared" si="82"/>
        <v>0</v>
      </c>
      <c r="AO91" s="16">
        <f t="shared" si="83"/>
        <v>0</v>
      </c>
      <c r="AP91" s="16">
        <f t="shared" si="84"/>
        <v>0</v>
      </c>
      <c r="AQ91" s="15">
        <f t="shared" si="85"/>
        <v>0.42990838161300676</v>
      </c>
      <c r="AR91" s="6">
        <f t="shared" si="143"/>
        <v>0</v>
      </c>
      <c r="AS91" s="6">
        <f t="shared" si="143"/>
        <v>0</v>
      </c>
      <c r="AT91" s="6">
        <f t="shared" si="143"/>
        <v>0</v>
      </c>
      <c r="AU91" s="6">
        <f t="shared" si="143"/>
        <v>0</v>
      </c>
      <c r="AV91" s="9">
        <f t="shared" si="86"/>
        <v>0</v>
      </c>
      <c r="AW91" s="9">
        <f t="shared" si="87"/>
        <v>0</v>
      </c>
      <c r="AX91" s="9">
        <f t="shared" si="88"/>
        <v>0</v>
      </c>
      <c r="AY91" s="9">
        <f t="shared" si="89"/>
        <v>0</v>
      </c>
      <c r="AZ91" s="9">
        <f t="shared" si="90"/>
        <v>0</v>
      </c>
      <c r="BA91" s="9">
        <f t="shared" si="91"/>
        <v>0</v>
      </c>
      <c r="BB91" s="9">
        <f t="shared" si="92"/>
        <v>0</v>
      </c>
      <c r="BC91" s="9">
        <f t="shared" si="93"/>
        <v>0</v>
      </c>
      <c r="BD91" s="9">
        <f t="shared" si="94"/>
        <v>0</v>
      </c>
      <c r="BE91" s="9">
        <f t="shared" si="95"/>
        <v>0</v>
      </c>
      <c r="BF91" s="9">
        <f t="shared" si="96"/>
        <v>0</v>
      </c>
      <c r="BG91" s="9">
        <f t="shared" si="97"/>
        <v>0</v>
      </c>
      <c r="BH91" s="9">
        <f t="shared" si="98"/>
        <v>0</v>
      </c>
      <c r="BI91" s="9">
        <f t="shared" si="99"/>
        <v>0</v>
      </c>
      <c r="BJ91" s="9">
        <f t="shared" si="100"/>
        <v>0</v>
      </c>
      <c r="BK91" s="9">
        <f t="shared" si="101"/>
        <v>0</v>
      </c>
      <c r="BL91" s="9">
        <f t="shared" si="102"/>
        <v>0</v>
      </c>
      <c r="BM91" s="9">
        <f t="shared" si="103"/>
        <v>0</v>
      </c>
      <c r="BN91" s="9">
        <f t="shared" si="104"/>
        <v>0</v>
      </c>
      <c r="BO91" s="9">
        <f t="shared" si="105"/>
        <v>0</v>
      </c>
      <c r="BP91" s="9">
        <f t="shared" si="106"/>
        <v>0</v>
      </c>
      <c r="BQ91" s="9">
        <f t="shared" si="107"/>
        <v>0</v>
      </c>
      <c r="BR91" s="9">
        <f t="shared" si="108"/>
        <v>0</v>
      </c>
      <c r="BS91" s="9">
        <f t="shared" si="109"/>
        <v>0</v>
      </c>
      <c r="BT91" s="9">
        <f t="shared" si="110"/>
        <v>0</v>
      </c>
      <c r="BU91" s="9">
        <f t="shared" si="111"/>
        <v>0</v>
      </c>
      <c r="BV91" s="9">
        <f t="shared" si="112"/>
        <v>0</v>
      </c>
      <c r="BW91" s="9">
        <f t="shared" si="113"/>
        <v>0</v>
      </c>
      <c r="BX91" s="6">
        <f t="shared" si="114"/>
        <v>0</v>
      </c>
      <c r="BY91" s="6">
        <f t="shared" si="115"/>
        <v>0</v>
      </c>
      <c r="BZ91" s="6">
        <f t="shared" si="116"/>
        <v>0</v>
      </c>
      <c r="CA91" s="6">
        <f t="shared" si="117"/>
        <v>0</v>
      </c>
      <c r="CB91" s="10">
        <f t="shared" si="118"/>
        <v>0</v>
      </c>
      <c r="CC91" s="10">
        <f t="shared" si="119"/>
        <v>0</v>
      </c>
      <c r="CD91" s="10">
        <f t="shared" si="120"/>
        <v>0</v>
      </c>
      <c r="CE91" s="10">
        <f t="shared" si="121"/>
        <v>0</v>
      </c>
      <c r="CF91" s="11">
        <f t="shared" si="122"/>
        <v>0</v>
      </c>
      <c r="CG91" s="11">
        <f t="shared" si="123"/>
        <v>0</v>
      </c>
      <c r="CH91" s="11">
        <f t="shared" si="124"/>
        <v>0</v>
      </c>
      <c r="CI91" s="11">
        <f t="shared" si="125"/>
        <v>0</v>
      </c>
      <c r="CJ91" s="10">
        <f t="shared" si="126"/>
        <v>0</v>
      </c>
      <c r="CK91" s="10">
        <f t="shared" si="127"/>
        <v>0</v>
      </c>
      <c r="CL91" s="10">
        <f t="shared" si="128"/>
        <v>0</v>
      </c>
      <c r="CM91" s="10">
        <f t="shared" si="129"/>
        <v>0</v>
      </c>
      <c r="CN91" s="10">
        <f t="shared" si="130"/>
        <v>0</v>
      </c>
      <c r="CO91" s="10">
        <f t="shared" si="131"/>
        <v>0</v>
      </c>
      <c r="CP91" s="10">
        <f t="shared" si="132"/>
        <v>0</v>
      </c>
      <c r="CQ91" s="10">
        <f t="shared" si="133"/>
        <v>0</v>
      </c>
      <c r="CR91" s="10">
        <f t="shared" si="134"/>
        <v>0</v>
      </c>
      <c r="CS91" s="10">
        <f t="shared" si="135"/>
        <v>0</v>
      </c>
      <c r="CT91" s="10">
        <f t="shared" si="136"/>
        <v>0</v>
      </c>
      <c r="CU91" s="10">
        <f t="shared" si="137"/>
        <v>0</v>
      </c>
      <c r="CV91" s="9">
        <f t="shared" si="138"/>
        <v>0</v>
      </c>
      <c r="CW91" s="9">
        <f t="shared" si="139"/>
        <v>0</v>
      </c>
      <c r="CX91" s="9">
        <f t="shared" si="140"/>
        <v>0</v>
      </c>
      <c r="CY91" s="9">
        <f t="shared" si="141"/>
        <v>0</v>
      </c>
      <c r="CZ91" s="12">
        <f t="shared" si="142"/>
        <v>0</v>
      </c>
    </row>
    <row r="92" spans="31:104" ht="18" customHeight="1">
      <c r="AE92" s="16">
        <f t="shared" si="73"/>
        <v>0</v>
      </c>
      <c r="AF92" s="16">
        <f t="shared" si="74"/>
        <v>0</v>
      </c>
      <c r="AG92" s="16">
        <f t="shared" si="75"/>
        <v>0</v>
      </c>
      <c r="AH92" s="16">
        <f t="shared" si="76"/>
        <v>0</v>
      </c>
      <c r="AI92" s="16">
        <f t="shared" si="77"/>
        <v>0</v>
      </c>
      <c r="AJ92" s="16">
        <f t="shared" si="78"/>
        <v>0</v>
      </c>
      <c r="AK92" s="16">
        <f t="shared" si="79"/>
        <v>0</v>
      </c>
      <c r="AL92" s="16">
        <f t="shared" si="80"/>
        <v>0</v>
      </c>
      <c r="AM92" s="16">
        <f t="shared" si="81"/>
        <v>0</v>
      </c>
      <c r="AN92" s="16">
        <f t="shared" si="82"/>
        <v>0</v>
      </c>
      <c r="AO92" s="16">
        <f t="shared" si="83"/>
        <v>0</v>
      </c>
      <c r="AP92" s="16">
        <f t="shared" si="84"/>
        <v>0</v>
      </c>
      <c r="AQ92" s="15">
        <f t="shared" si="85"/>
        <v>0.42990838161300676</v>
      </c>
      <c r="AR92" s="6">
        <f t="shared" si="143"/>
        <v>0</v>
      </c>
      <c r="AS92" s="6">
        <f t="shared" si="143"/>
        <v>0</v>
      </c>
      <c r="AT92" s="6">
        <f t="shared" si="143"/>
        <v>0</v>
      </c>
      <c r="AU92" s="6">
        <f t="shared" si="143"/>
        <v>0</v>
      </c>
      <c r="AV92" s="9">
        <f t="shared" si="86"/>
        <v>0</v>
      </c>
      <c r="AW92" s="9">
        <f t="shared" si="87"/>
        <v>0</v>
      </c>
      <c r="AX92" s="9">
        <f t="shared" si="88"/>
        <v>0</v>
      </c>
      <c r="AY92" s="9">
        <f t="shared" si="89"/>
        <v>0</v>
      </c>
      <c r="AZ92" s="9">
        <f t="shared" si="90"/>
        <v>0</v>
      </c>
      <c r="BA92" s="9">
        <f t="shared" si="91"/>
        <v>0</v>
      </c>
      <c r="BB92" s="9">
        <f t="shared" si="92"/>
        <v>0</v>
      </c>
      <c r="BC92" s="9">
        <f t="shared" si="93"/>
        <v>0</v>
      </c>
      <c r="BD92" s="9">
        <f t="shared" si="94"/>
        <v>0</v>
      </c>
      <c r="BE92" s="9">
        <f t="shared" si="95"/>
        <v>0</v>
      </c>
      <c r="BF92" s="9">
        <f t="shared" si="96"/>
        <v>0</v>
      </c>
      <c r="BG92" s="9">
        <f t="shared" si="97"/>
        <v>0</v>
      </c>
      <c r="BH92" s="9">
        <f t="shared" si="98"/>
        <v>0</v>
      </c>
      <c r="BI92" s="9">
        <f t="shared" si="99"/>
        <v>0</v>
      </c>
      <c r="BJ92" s="9">
        <f t="shared" si="100"/>
        <v>0</v>
      </c>
      <c r="BK92" s="9">
        <f t="shared" si="101"/>
        <v>0</v>
      </c>
      <c r="BL92" s="9">
        <f t="shared" si="102"/>
        <v>0</v>
      </c>
      <c r="BM92" s="9">
        <f t="shared" si="103"/>
        <v>0</v>
      </c>
      <c r="BN92" s="9">
        <f t="shared" si="104"/>
        <v>0</v>
      </c>
      <c r="BO92" s="9">
        <f t="shared" si="105"/>
        <v>0</v>
      </c>
      <c r="BP92" s="9">
        <f t="shared" si="106"/>
        <v>0</v>
      </c>
      <c r="BQ92" s="9">
        <f t="shared" si="107"/>
        <v>0</v>
      </c>
      <c r="BR92" s="9">
        <f t="shared" si="108"/>
        <v>0</v>
      </c>
      <c r="BS92" s="9">
        <f t="shared" si="109"/>
        <v>0</v>
      </c>
      <c r="BT92" s="9">
        <f t="shared" si="110"/>
        <v>0</v>
      </c>
      <c r="BU92" s="9">
        <f t="shared" si="111"/>
        <v>0</v>
      </c>
      <c r="BV92" s="9">
        <f t="shared" si="112"/>
        <v>0</v>
      </c>
      <c r="BW92" s="9">
        <f t="shared" si="113"/>
        <v>0</v>
      </c>
      <c r="BX92" s="6">
        <f t="shared" si="114"/>
        <v>0</v>
      </c>
      <c r="BY92" s="6">
        <f t="shared" si="115"/>
        <v>0</v>
      </c>
      <c r="BZ92" s="6">
        <f t="shared" si="116"/>
        <v>0</v>
      </c>
      <c r="CA92" s="6">
        <f t="shared" si="117"/>
        <v>0</v>
      </c>
      <c r="CB92" s="10">
        <f t="shared" si="118"/>
        <v>0</v>
      </c>
      <c r="CC92" s="10">
        <f t="shared" si="119"/>
        <v>0</v>
      </c>
      <c r="CD92" s="10">
        <f t="shared" si="120"/>
        <v>0</v>
      </c>
      <c r="CE92" s="10">
        <f t="shared" si="121"/>
        <v>0</v>
      </c>
      <c r="CF92" s="11">
        <f t="shared" si="122"/>
        <v>0</v>
      </c>
      <c r="CG92" s="11">
        <f t="shared" si="123"/>
        <v>0</v>
      </c>
      <c r="CH92" s="11">
        <f t="shared" si="124"/>
        <v>0</v>
      </c>
      <c r="CI92" s="11">
        <f t="shared" si="125"/>
        <v>0</v>
      </c>
      <c r="CJ92" s="10">
        <f t="shared" si="126"/>
        <v>0</v>
      </c>
      <c r="CK92" s="10">
        <f t="shared" si="127"/>
        <v>0</v>
      </c>
      <c r="CL92" s="10">
        <f t="shared" si="128"/>
        <v>0</v>
      </c>
      <c r="CM92" s="10">
        <f t="shared" si="129"/>
        <v>0</v>
      </c>
      <c r="CN92" s="10">
        <f t="shared" si="130"/>
        <v>0</v>
      </c>
      <c r="CO92" s="10">
        <f t="shared" si="131"/>
        <v>0</v>
      </c>
      <c r="CP92" s="10">
        <f t="shared" si="132"/>
        <v>0</v>
      </c>
      <c r="CQ92" s="10">
        <f t="shared" si="133"/>
        <v>0</v>
      </c>
      <c r="CR92" s="10">
        <f t="shared" si="134"/>
        <v>0</v>
      </c>
      <c r="CS92" s="10">
        <f t="shared" si="135"/>
        <v>0</v>
      </c>
      <c r="CT92" s="10">
        <f t="shared" si="136"/>
        <v>0</v>
      </c>
      <c r="CU92" s="10">
        <f t="shared" si="137"/>
        <v>0</v>
      </c>
      <c r="CV92" s="9">
        <f t="shared" si="138"/>
        <v>0</v>
      </c>
      <c r="CW92" s="9">
        <f t="shared" si="139"/>
        <v>0</v>
      </c>
      <c r="CX92" s="9">
        <f t="shared" si="140"/>
        <v>0</v>
      </c>
      <c r="CY92" s="9">
        <f t="shared" si="141"/>
        <v>0</v>
      </c>
      <c r="CZ92" s="12">
        <f t="shared" si="142"/>
        <v>0</v>
      </c>
    </row>
    <row r="93" spans="31:104" ht="18" customHeight="1">
      <c r="AE93" s="16">
        <f t="shared" si="73"/>
        <v>0</v>
      </c>
      <c r="AF93" s="16">
        <f t="shared" si="74"/>
        <v>0</v>
      </c>
      <c r="AG93" s="16">
        <f t="shared" si="75"/>
        <v>0</v>
      </c>
      <c r="AH93" s="16">
        <f t="shared" si="76"/>
        <v>0</v>
      </c>
      <c r="AI93" s="16">
        <f t="shared" si="77"/>
        <v>0</v>
      </c>
      <c r="AJ93" s="16">
        <f t="shared" si="78"/>
        <v>0</v>
      </c>
      <c r="AK93" s="16">
        <f t="shared" si="79"/>
        <v>0</v>
      </c>
      <c r="AL93" s="16">
        <f t="shared" si="80"/>
        <v>0</v>
      </c>
      <c r="AM93" s="16">
        <f t="shared" si="81"/>
        <v>0</v>
      </c>
      <c r="AN93" s="16">
        <f t="shared" si="82"/>
        <v>0</v>
      </c>
      <c r="AO93" s="16">
        <f t="shared" si="83"/>
        <v>0</v>
      </c>
      <c r="AP93" s="16">
        <f t="shared" si="84"/>
        <v>0</v>
      </c>
      <c r="AQ93" s="15">
        <f t="shared" si="85"/>
        <v>0.42990838161300676</v>
      </c>
      <c r="AR93" s="6">
        <f t="shared" si="143"/>
        <v>0</v>
      </c>
      <c r="AS93" s="6">
        <f t="shared" si="143"/>
        <v>0</v>
      </c>
      <c r="AT93" s="6">
        <f t="shared" si="143"/>
        <v>0</v>
      </c>
      <c r="AU93" s="6">
        <f t="shared" si="143"/>
        <v>0</v>
      </c>
      <c r="AV93" s="9">
        <f t="shared" si="86"/>
        <v>0</v>
      </c>
      <c r="AW93" s="9">
        <f t="shared" si="87"/>
        <v>0</v>
      </c>
      <c r="AX93" s="9">
        <f t="shared" si="88"/>
        <v>0</v>
      </c>
      <c r="AY93" s="9">
        <f t="shared" si="89"/>
        <v>0</v>
      </c>
      <c r="AZ93" s="9">
        <f t="shared" si="90"/>
        <v>0</v>
      </c>
      <c r="BA93" s="9">
        <f t="shared" si="91"/>
        <v>0</v>
      </c>
      <c r="BB93" s="9">
        <f t="shared" si="92"/>
        <v>0</v>
      </c>
      <c r="BC93" s="9">
        <f t="shared" si="93"/>
        <v>0</v>
      </c>
      <c r="BD93" s="9">
        <f t="shared" si="94"/>
        <v>0</v>
      </c>
      <c r="BE93" s="9">
        <f t="shared" si="95"/>
        <v>0</v>
      </c>
      <c r="BF93" s="9">
        <f t="shared" si="96"/>
        <v>0</v>
      </c>
      <c r="BG93" s="9">
        <f t="shared" si="97"/>
        <v>0</v>
      </c>
      <c r="BH93" s="9">
        <f t="shared" si="98"/>
        <v>0</v>
      </c>
      <c r="BI93" s="9">
        <f t="shared" si="99"/>
        <v>0</v>
      </c>
      <c r="BJ93" s="9">
        <f t="shared" si="100"/>
        <v>0</v>
      </c>
      <c r="BK93" s="9">
        <f t="shared" si="101"/>
        <v>0</v>
      </c>
      <c r="BL93" s="9">
        <f t="shared" si="102"/>
        <v>0</v>
      </c>
      <c r="BM93" s="9">
        <f t="shared" si="103"/>
        <v>0</v>
      </c>
      <c r="BN93" s="9">
        <f t="shared" si="104"/>
        <v>0</v>
      </c>
      <c r="BO93" s="9">
        <f t="shared" si="105"/>
        <v>0</v>
      </c>
      <c r="BP93" s="9">
        <f t="shared" si="106"/>
        <v>0</v>
      </c>
      <c r="BQ93" s="9">
        <f t="shared" si="107"/>
        <v>0</v>
      </c>
      <c r="BR93" s="9">
        <f t="shared" si="108"/>
        <v>0</v>
      </c>
      <c r="BS93" s="9">
        <f t="shared" si="109"/>
        <v>0</v>
      </c>
      <c r="BT93" s="9">
        <f t="shared" si="110"/>
        <v>0</v>
      </c>
      <c r="BU93" s="9">
        <f t="shared" si="111"/>
        <v>0</v>
      </c>
      <c r="BV93" s="9">
        <f t="shared" si="112"/>
        <v>0</v>
      </c>
      <c r="BW93" s="9">
        <f t="shared" si="113"/>
        <v>0</v>
      </c>
      <c r="BX93" s="6">
        <f t="shared" si="114"/>
        <v>0</v>
      </c>
      <c r="BY93" s="6">
        <f t="shared" si="115"/>
        <v>0</v>
      </c>
      <c r="BZ93" s="6">
        <f t="shared" si="116"/>
        <v>0</v>
      </c>
      <c r="CA93" s="6">
        <f t="shared" si="117"/>
        <v>0</v>
      </c>
      <c r="CB93" s="10">
        <f t="shared" si="118"/>
        <v>0</v>
      </c>
      <c r="CC93" s="10">
        <f t="shared" si="119"/>
        <v>0</v>
      </c>
      <c r="CD93" s="10">
        <f t="shared" si="120"/>
        <v>0</v>
      </c>
      <c r="CE93" s="10">
        <f t="shared" si="121"/>
        <v>0</v>
      </c>
      <c r="CF93" s="11">
        <f t="shared" si="122"/>
        <v>0</v>
      </c>
      <c r="CG93" s="11">
        <f t="shared" si="123"/>
        <v>0</v>
      </c>
      <c r="CH93" s="11">
        <f t="shared" si="124"/>
        <v>0</v>
      </c>
      <c r="CI93" s="11">
        <f t="shared" si="125"/>
        <v>0</v>
      </c>
      <c r="CJ93" s="10">
        <f t="shared" si="126"/>
        <v>0</v>
      </c>
      <c r="CK93" s="10">
        <f t="shared" si="127"/>
        <v>0</v>
      </c>
      <c r="CL93" s="10">
        <f t="shared" si="128"/>
        <v>0</v>
      </c>
      <c r="CM93" s="10">
        <f t="shared" si="129"/>
        <v>0</v>
      </c>
      <c r="CN93" s="10">
        <f t="shared" si="130"/>
        <v>0</v>
      </c>
      <c r="CO93" s="10">
        <f t="shared" si="131"/>
        <v>0</v>
      </c>
      <c r="CP93" s="10">
        <f t="shared" si="132"/>
        <v>0</v>
      </c>
      <c r="CQ93" s="10">
        <f t="shared" si="133"/>
        <v>0</v>
      </c>
      <c r="CR93" s="10">
        <f t="shared" si="134"/>
        <v>0</v>
      </c>
      <c r="CS93" s="10">
        <f t="shared" si="135"/>
        <v>0</v>
      </c>
      <c r="CT93" s="10">
        <f t="shared" si="136"/>
        <v>0</v>
      </c>
      <c r="CU93" s="10">
        <f t="shared" si="137"/>
        <v>0</v>
      </c>
      <c r="CV93" s="9">
        <f t="shared" si="138"/>
        <v>0</v>
      </c>
      <c r="CW93" s="9">
        <f t="shared" si="139"/>
        <v>0</v>
      </c>
      <c r="CX93" s="9">
        <f t="shared" si="140"/>
        <v>0</v>
      </c>
      <c r="CY93" s="9">
        <f t="shared" si="141"/>
        <v>0</v>
      </c>
      <c r="CZ93" s="12">
        <f t="shared" si="142"/>
        <v>0</v>
      </c>
    </row>
    <row r="94" spans="31:104" ht="18" customHeight="1">
      <c r="AE94" s="16">
        <f t="shared" si="73"/>
        <v>0</v>
      </c>
      <c r="AF94" s="16">
        <f t="shared" si="74"/>
        <v>0</v>
      </c>
      <c r="AG94" s="16">
        <f t="shared" si="75"/>
        <v>0</v>
      </c>
      <c r="AH94" s="16">
        <f t="shared" si="76"/>
        <v>0</v>
      </c>
      <c r="AI94" s="16">
        <f t="shared" si="77"/>
        <v>0</v>
      </c>
      <c r="AJ94" s="16">
        <f t="shared" si="78"/>
        <v>0</v>
      </c>
      <c r="AK94" s="16">
        <f t="shared" si="79"/>
        <v>0</v>
      </c>
      <c r="AL94" s="16">
        <f t="shared" si="80"/>
        <v>0</v>
      </c>
      <c r="AM94" s="16">
        <f t="shared" si="81"/>
        <v>0</v>
      </c>
      <c r="AN94" s="16">
        <f t="shared" si="82"/>
        <v>0</v>
      </c>
      <c r="AO94" s="16">
        <f t="shared" si="83"/>
        <v>0</v>
      </c>
      <c r="AP94" s="16">
        <f t="shared" si="84"/>
        <v>0</v>
      </c>
      <c r="AQ94" s="15">
        <f t="shared" si="85"/>
        <v>0.42990838161300676</v>
      </c>
      <c r="AR94" s="6">
        <f t="shared" si="143"/>
        <v>0</v>
      </c>
      <c r="AS94" s="6">
        <f t="shared" si="143"/>
        <v>0</v>
      </c>
      <c r="AT94" s="6">
        <f t="shared" si="143"/>
        <v>0</v>
      </c>
      <c r="AU94" s="6">
        <f t="shared" si="143"/>
        <v>0</v>
      </c>
      <c r="AV94" s="9">
        <f t="shared" si="86"/>
        <v>0</v>
      </c>
      <c r="AW94" s="9">
        <f t="shared" si="87"/>
        <v>0</v>
      </c>
      <c r="AX94" s="9">
        <f t="shared" si="88"/>
        <v>0</v>
      </c>
      <c r="AY94" s="9">
        <f t="shared" si="89"/>
        <v>0</v>
      </c>
      <c r="AZ94" s="9">
        <f t="shared" si="90"/>
        <v>0</v>
      </c>
      <c r="BA94" s="9">
        <f t="shared" si="91"/>
        <v>0</v>
      </c>
      <c r="BB94" s="9">
        <f t="shared" si="92"/>
        <v>0</v>
      </c>
      <c r="BC94" s="9">
        <f t="shared" si="93"/>
        <v>0</v>
      </c>
      <c r="BD94" s="9">
        <f t="shared" si="94"/>
        <v>0</v>
      </c>
      <c r="BE94" s="9">
        <f t="shared" si="95"/>
        <v>0</v>
      </c>
      <c r="BF94" s="9">
        <f t="shared" si="96"/>
        <v>0</v>
      </c>
      <c r="BG94" s="9">
        <f t="shared" si="97"/>
        <v>0</v>
      </c>
      <c r="BH94" s="9">
        <f t="shared" si="98"/>
        <v>0</v>
      </c>
      <c r="BI94" s="9">
        <f t="shared" si="99"/>
        <v>0</v>
      </c>
      <c r="BJ94" s="9">
        <f t="shared" si="100"/>
        <v>0</v>
      </c>
      <c r="BK94" s="9">
        <f t="shared" si="101"/>
        <v>0</v>
      </c>
      <c r="BL94" s="9">
        <f t="shared" si="102"/>
        <v>0</v>
      </c>
      <c r="BM94" s="9">
        <f t="shared" si="103"/>
        <v>0</v>
      </c>
      <c r="BN94" s="9">
        <f t="shared" si="104"/>
        <v>0</v>
      </c>
      <c r="BO94" s="9">
        <f t="shared" si="105"/>
        <v>0</v>
      </c>
      <c r="BP94" s="9">
        <f t="shared" si="106"/>
        <v>0</v>
      </c>
      <c r="BQ94" s="9">
        <f t="shared" si="107"/>
        <v>0</v>
      </c>
      <c r="BR94" s="9">
        <f t="shared" si="108"/>
        <v>0</v>
      </c>
      <c r="BS94" s="9">
        <f t="shared" si="109"/>
        <v>0</v>
      </c>
      <c r="BT94" s="9">
        <f t="shared" si="110"/>
        <v>0</v>
      </c>
      <c r="BU94" s="9">
        <f t="shared" si="111"/>
        <v>0</v>
      </c>
      <c r="BV94" s="9">
        <f t="shared" si="112"/>
        <v>0</v>
      </c>
      <c r="BW94" s="9">
        <f t="shared" si="113"/>
        <v>0</v>
      </c>
      <c r="BX94" s="6">
        <f t="shared" si="114"/>
        <v>0</v>
      </c>
      <c r="BY94" s="6">
        <f t="shared" si="115"/>
        <v>0</v>
      </c>
      <c r="BZ94" s="6">
        <f t="shared" si="116"/>
        <v>0</v>
      </c>
      <c r="CA94" s="6">
        <f t="shared" si="117"/>
        <v>0</v>
      </c>
      <c r="CB94" s="10">
        <f t="shared" si="118"/>
        <v>0</v>
      </c>
      <c r="CC94" s="10">
        <f t="shared" si="119"/>
        <v>0</v>
      </c>
      <c r="CD94" s="10">
        <f t="shared" si="120"/>
        <v>0</v>
      </c>
      <c r="CE94" s="10">
        <f t="shared" si="121"/>
        <v>0</v>
      </c>
      <c r="CF94" s="11">
        <f t="shared" si="122"/>
        <v>0</v>
      </c>
      <c r="CG94" s="11">
        <f t="shared" si="123"/>
        <v>0</v>
      </c>
      <c r="CH94" s="11">
        <f t="shared" si="124"/>
        <v>0</v>
      </c>
      <c r="CI94" s="11">
        <f t="shared" si="125"/>
        <v>0</v>
      </c>
      <c r="CJ94" s="10">
        <f t="shared" si="126"/>
        <v>0</v>
      </c>
      <c r="CK94" s="10">
        <f t="shared" si="127"/>
        <v>0</v>
      </c>
      <c r="CL94" s="10">
        <f t="shared" si="128"/>
        <v>0</v>
      </c>
      <c r="CM94" s="10">
        <f t="shared" si="129"/>
        <v>0</v>
      </c>
      <c r="CN94" s="10">
        <f t="shared" si="130"/>
        <v>0</v>
      </c>
      <c r="CO94" s="10">
        <f t="shared" si="131"/>
        <v>0</v>
      </c>
      <c r="CP94" s="10">
        <f t="shared" si="132"/>
        <v>0</v>
      </c>
      <c r="CQ94" s="10">
        <f t="shared" si="133"/>
        <v>0</v>
      </c>
      <c r="CR94" s="10">
        <f t="shared" si="134"/>
        <v>0</v>
      </c>
      <c r="CS94" s="10">
        <f t="shared" si="135"/>
        <v>0</v>
      </c>
      <c r="CT94" s="10">
        <f t="shared" si="136"/>
        <v>0</v>
      </c>
      <c r="CU94" s="10">
        <f t="shared" si="137"/>
        <v>0</v>
      </c>
      <c r="CV94" s="9">
        <f t="shared" si="138"/>
        <v>0</v>
      </c>
      <c r="CW94" s="9">
        <f t="shared" si="139"/>
        <v>0</v>
      </c>
      <c r="CX94" s="9">
        <f t="shared" si="140"/>
        <v>0</v>
      </c>
      <c r="CY94" s="9">
        <f t="shared" si="141"/>
        <v>0</v>
      </c>
      <c r="CZ94" s="12">
        <f t="shared" si="142"/>
        <v>0</v>
      </c>
    </row>
    <row r="95" spans="31:104" ht="18" customHeight="1">
      <c r="AE95" s="16">
        <f t="shared" si="73"/>
        <v>0</v>
      </c>
      <c r="AF95" s="16">
        <f t="shared" si="74"/>
        <v>0</v>
      </c>
      <c r="AG95" s="16">
        <f t="shared" si="75"/>
        <v>0</v>
      </c>
      <c r="AH95" s="16">
        <f t="shared" si="76"/>
        <v>0</v>
      </c>
      <c r="AI95" s="16">
        <f t="shared" si="77"/>
        <v>0</v>
      </c>
      <c r="AJ95" s="16">
        <f t="shared" si="78"/>
        <v>0</v>
      </c>
      <c r="AK95" s="16">
        <f t="shared" si="79"/>
        <v>0</v>
      </c>
      <c r="AL95" s="16">
        <f t="shared" si="80"/>
        <v>0</v>
      </c>
      <c r="AM95" s="16">
        <f t="shared" si="81"/>
        <v>0</v>
      </c>
      <c r="AN95" s="16">
        <f t="shared" si="82"/>
        <v>0</v>
      </c>
      <c r="AO95" s="16">
        <f t="shared" si="83"/>
        <v>0</v>
      </c>
      <c r="AP95" s="16">
        <f t="shared" si="84"/>
        <v>0</v>
      </c>
      <c r="AQ95" s="15">
        <f t="shared" si="85"/>
        <v>0.42990838161300676</v>
      </c>
      <c r="AR95" s="6">
        <f t="shared" si="143"/>
        <v>0</v>
      </c>
      <c r="AS95" s="6">
        <f t="shared" si="143"/>
        <v>0</v>
      </c>
      <c r="AT95" s="6">
        <f t="shared" si="143"/>
        <v>0</v>
      </c>
      <c r="AU95" s="6">
        <f t="shared" si="143"/>
        <v>0</v>
      </c>
      <c r="AV95" s="9">
        <f t="shared" si="86"/>
        <v>0</v>
      </c>
      <c r="AW95" s="9">
        <f t="shared" si="87"/>
        <v>0</v>
      </c>
      <c r="AX95" s="9">
        <f t="shared" si="88"/>
        <v>0</v>
      </c>
      <c r="AY95" s="9">
        <f t="shared" si="89"/>
        <v>0</v>
      </c>
      <c r="AZ95" s="9">
        <f t="shared" si="90"/>
        <v>0</v>
      </c>
      <c r="BA95" s="9">
        <f t="shared" si="91"/>
        <v>0</v>
      </c>
      <c r="BB95" s="9">
        <f t="shared" si="92"/>
        <v>0</v>
      </c>
      <c r="BC95" s="9">
        <f t="shared" si="93"/>
        <v>0</v>
      </c>
      <c r="BD95" s="9">
        <f t="shared" si="94"/>
        <v>0</v>
      </c>
      <c r="BE95" s="9">
        <f t="shared" si="95"/>
        <v>0</v>
      </c>
      <c r="BF95" s="9">
        <f t="shared" si="96"/>
        <v>0</v>
      </c>
      <c r="BG95" s="9">
        <f t="shared" si="97"/>
        <v>0</v>
      </c>
      <c r="BH95" s="9">
        <f t="shared" si="98"/>
        <v>0</v>
      </c>
      <c r="BI95" s="9">
        <f t="shared" si="99"/>
        <v>0</v>
      </c>
      <c r="BJ95" s="9">
        <f t="shared" si="100"/>
        <v>0</v>
      </c>
      <c r="BK95" s="9">
        <f t="shared" si="101"/>
        <v>0</v>
      </c>
      <c r="BL95" s="9">
        <f t="shared" si="102"/>
        <v>0</v>
      </c>
      <c r="BM95" s="9">
        <f t="shared" si="103"/>
        <v>0</v>
      </c>
      <c r="BN95" s="9">
        <f t="shared" si="104"/>
        <v>0</v>
      </c>
      <c r="BO95" s="9">
        <f t="shared" si="105"/>
        <v>0</v>
      </c>
      <c r="BP95" s="9">
        <f t="shared" si="106"/>
        <v>0</v>
      </c>
      <c r="BQ95" s="9">
        <f t="shared" si="107"/>
        <v>0</v>
      </c>
      <c r="BR95" s="9">
        <f t="shared" si="108"/>
        <v>0</v>
      </c>
      <c r="BS95" s="9">
        <f t="shared" si="109"/>
        <v>0</v>
      </c>
      <c r="BT95" s="9">
        <f t="shared" si="110"/>
        <v>0</v>
      </c>
      <c r="BU95" s="9">
        <f t="shared" si="111"/>
        <v>0</v>
      </c>
      <c r="BV95" s="9">
        <f t="shared" si="112"/>
        <v>0</v>
      </c>
      <c r="BW95" s="9">
        <f t="shared" si="113"/>
        <v>0</v>
      </c>
      <c r="BX95" s="6">
        <f t="shared" si="114"/>
        <v>0</v>
      </c>
      <c r="BY95" s="6">
        <f t="shared" si="115"/>
        <v>0</v>
      </c>
      <c r="BZ95" s="6">
        <f t="shared" si="116"/>
        <v>0</v>
      </c>
      <c r="CA95" s="6">
        <f t="shared" si="117"/>
        <v>0</v>
      </c>
      <c r="CB95" s="10">
        <f t="shared" si="118"/>
        <v>0</v>
      </c>
      <c r="CC95" s="10">
        <f t="shared" si="119"/>
        <v>0</v>
      </c>
      <c r="CD95" s="10">
        <f t="shared" si="120"/>
        <v>0</v>
      </c>
      <c r="CE95" s="10">
        <f t="shared" si="121"/>
        <v>0</v>
      </c>
      <c r="CF95" s="11">
        <f t="shared" si="122"/>
        <v>0</v>
      </c>
      <c r="CG95" s="11">
        <f t="shared" si="123"/>
        <v>0</v>
      </c>
      <c r="CH95" s="11">
        <f t="shared" si="124"/>
        <v>0</v>
      </c>
      <c r="CI95" s="11">
        <f t="shared" si="125"/>
        <v>0</v>
      </c>
      <c r="CJ95" s="10">
        <f t="shared" si="126"/>
        <v>0</v>
      </c>
      <c r="CK95" s="10">
        <f t="shared" si="127"/>
        <v>0</v>
      </c>
      <c r="CL95" s="10">
        <f t="shared" si="128"/>
        <v>0</v>
      </c>
      <c r="CM95" s="10">
        <f t="shared" si="129"/>
        <v>0</v>
      </c>
      <c r="CN95" s="10">
        <f t="shared" si="130"/>
        <v>0</v>
      </c>
      <c r="CO95" s="10">
        <f t="shared" si="131"/>
        <v>0</v>
      </c>
      <c r="CP95" s="10">
        <f t="shared" si="132"/>
        <v>0</v>
      </c>
      <c r="CQ95" s="10">
        <f t="shared" si="133"/>
        <v>0</v>
      </c>
      <c r="CR95" s="10">
        <f t="shared" si="134"/>
        <v>0</v>
      </c>
      <c r="CS95" s="10">
        <f t="shared" si="135"/>
        <v>0</v>
      </c>
      <c r="CT95" s="10">
        <f t="shared" si="136"/>
        <v>0</v>
      </c>
      <c r="CU95" s="10">
        <f t="shared" si="137"/>
        <v>0</v>
      </c>
      <c r="CV95" s="9">
        <f t="shared" si="138"/>
        <v>0</v>
      </c>
      <c r="CW95" s="9">
        <f t="shared" si="139"/>
        <v>0</v>
      </c>
      <c r="CX95" s="9">
        <f t="shared" si="140"/>
        <v>0</v>
      </c>
      <c r="CY95" s="9">
        <f t="shared" si="141"/>
        <v>0</v>
      </c>
      <c r="CZ95" s="12">
        <f t="shared" si="142"/>
        <v>0</v>
      </c>
    </row>
    <row r="96" spans="31:104" ht="18" customHeight="1">
      <c r="AE96" s="16">
        <f t="shared" si="73"/>
        <v>0</v>
      </c>
      <c r="AF96" s="16">
        <f t="shared" si="74"/>
        <v>0</v>
      </c>
      <c r="AG96" s="16">
        <f t="shared" si="75"/>
        <v>0</v>
      </c>
      <c r="AH96" s="16">
        <f t="shared" si="76"/>
        <v>0</v>
      </c>
      <c r="AI96" s="16">
        <f t="shared" si="77"/>
        <v>0</v>
      </c>
      <c r="AJ96" s="16">
        <f t="shared" si="78"/>
        <v>0</v>
      </c>
      <c r="AK96" s="16">
        <f t="shared" si="79"/>
        <v>0</v>
      </c>
      <c r="AL96" s="16">
        <f t="shared" si="80"/>
        <v>0</v>
      </c>
      <c r="AM96" s="16">
        <f t="shared" si="81"/>
        <v>0</v>
      </c>
      <c r="AN96" s="16">
        <f t="shared" si="82"/>
        <v>0</v>
      </c>
      <c r="AO96" s="16">
        <f t="shared" si="83"/>
        <v>0</v>
      </c>
      <c r="AP96" s="16">
        <f t="shared" si="84"/>
        <v>0</v>
      </c>
      <c r="AQ96" s="15">
        <f t="shared" si="85"/>
        <v>0.42990838161300676</v>
      </c>
      <c r="AR96" s="6">
        <f t="shared" si="143"/>
        <v>0</v>
      </c>
      <c r="AS96" s="6">
        <f t="shared" si="143"/>
        <v>0</v>
      </c>
      <c r="AT96" s="6">
        <f t="shared" si="143"/>
        <v>0</v>
      </c>
      <c r="AU96" s="6">
        <f t="shared" si="143"/>
        <v>0</v>
      </c>
      <c r="AV96" s="9">
        <f t="shared" si="86"/>
        <v>0</v>
      </c>
      <c r="AW96" s="9">
        <f t="shared" si="87"/>
        <v>0</v>
      </c>
      <c r="AX96" s="9">
        <f t="shared" si="88"/>
        <v>0</v>
      </c>
      <c r="AY96" s="9">
        <f t="shared" si="89"/>
        <v>0</v>
      </c>
      <c r="AZ96" s="9">
        <f t="shared" si="90"/>
        <v>0</v>
      </c>
      <c r="BA96" s="9">
        <f t="shared" si="91"/>
        <v>0</v>
      </c>
      <c r="BB96" s="9">
        <f t="shared" si="92"/>
        <v>0</v>
      </c>
      <c r="BC96" s="9">
        <f t="shared" si="93"/>
        <v>0</v>
      </c>
      <c r="BD96" s="9">
        <f t="shared" si="94"/>
        <v>0</v>
      </c>
      <c r="BE96" s="9">
        <f t="shared" si="95"/>
        <v>0</v>
      </c>
      <c r="BF96" s="9">
        <f t="shared" si="96"/>
        <v>0</v>
      </c>
      <c r="BG96" s="9">
        <f t="shared" si="97"/>
        <v>0</v>
      </c>
      <c r="BH96" s="9">
        <f t="shared" si="98"/>
        <v>0</v>
      </c>
      <c r="BI96" s="9">
        <f t="shared" si="99"/>
        <v>0</v>
      </c>
      <c r="BJ96" s="9">
        <f t="shared" si="100"/>
        <v>0</v>
      </c>
      <c r="BK96" s="9">
        <f t="shared" si="101"/>
        <v>0</v>
      </c>
      <c r="BL96" s="9">
        <f t="shared" si="102"/>
        <v>0</v>
      </c>
      <c r="BM96" s="9">
        <f t="shared" si="103"/>
        <v>0</v>
      </c>
      <c r="BN96" s="9">
        <f t="shared" si="104"/>
        <v>0</v>
      </c>
      <c r="BO96" s="9">
        <f t="shared" si="105"/>
        <v>0</v>
      </c>
      <c r="BP96" s="9">
        <f t="shared" si="106"/>
        <v>0</v>
      </c>
      <c r="BQ96" s="9">
        <f t="shared" si="107"/>
        <v>0</v>
      </c>
      <c r="BR96" s="9">
        <f t="shared" si="108"/>
        <v>0</v>
      </c>
      <c r="BS96" s="9">
        <f t="shared" si="109"/>
        <v>0</v>
      </c>
      <c r="BT96" s="9">
        <f t="shared" si="110"/>
        <v>0</v>
      </c>
      <c r="BU96" s="9">
        <f t="shared" si="111"/>
        <v>0</v>
      </c>
      <c r="BV96" s="9">
        <f t="shared" si="112"/>
        <v>0</v>
      </c>
      <c r="BW96" s="9">
        <f t="shared" si="113"/>
        <v>0</v>
      </c>
      <c r="BX96" s="6">
        <f t="shared" si="114"/>
        <v>0</v>
      </c>
      <c r="BY96" s="6">
        <f t="shared" si="115"/>
        <v>0</v>
      </c>
      <c r="BZ96" s="6">
        <f t="shared" si="116"/>
        <v>0</v>
      </c>
      <c r="CA96" s="6">
        <f t="shared" si="117"/>
        <v>0</v>
      </c>
      <c r="CB96" s="10">
        <f t="shared" si="118"/>
        <v>0</v>
      </c>
      <c r="CC96" s="10">
        <f t="shared" si="119"/>
        <v>0</v>
      </c>
      <c r="CD96" s="10">
        <f t="shared" si="120"/>
        <v>0</v>
      </c>
      <c r="CE96" s="10">
        <f t="shared" si="121"/>
        <v>0</v>
      </c>
      <c r="CF96" s="11">
        <f t="shared" si="122"/>
        <v>0</v>
      </c>
      <c r="CG96" s="11">
        <f t="shared" si="123"/>
        <v>0</v>
      </c>
      <c r="CH96" s="11">
        <f t="shared" si="124"/>
        <v>0</v>
      </c>
      <c r="CI96" s="11">
        <f t="shared" si="125"/>
        <v>0</v>
      </c>
      <c r="CJ96" s="10">
        <f t="shared" si="126"/>
        <v>0</v>
      </c>
      <c r="CK96" s="10">
        <f t="shared" si="127"/>
        <v>0</v>
      </c>
      <c r="CL96" s="10">
        <f t="shared" si="128"/>
        <v>0</v>
      </c>
      <c r="CM96" s="10">
        <f t="shared" si="129"/>
        <v>0</v>
      </c>
      <c r="CN96" s="10">
        <f t="shared" si="130"/>
        <v>0</v>
      </c>
      <c r="CO96" s="10">
        <f t="shared" si="131"/>
        <v>0</v>
      </c>
      <c r="CP96" s="10">
        <f t="shared" si="132"/>
        <v>0</v>
      </c>
      <c r="CQ96" s="10">
        <f t="shared" si="133"/>
        <v>0</v>
      </c>
      <c r="CR96" s="10">
        <f t="shared" si="134"/>
        <v>0</v>
      </c>
      <c r="CS96" s="10">
        <f t="shared" si="135"/>
        <v>0</v>
      </c>
      <c r="CT96" s="10">
        <f t="shared" si="136"/>
        <v>0</v>
      </c>
      <c r="CU96" s="10">
        <f t="shared" si="137"/>
        <v>0</v>
      </c>
      <c r="CV96" s="9">
        <f t="shared" si="138"/>
        <v>0</v>
      </c>
      <c r="CW96" s="9">
        <f t="shared" si="139"/>
        <v>0</v>
      </c>
      <c r="CX96" s="9">
        <f t="shared" si="140"/>
        <v>0</v>
      </c>
      <c r="CY96" s="9">
        <f t="shared" si="141"/>
        <v>0</v>
      </c>
      <c r="CZ96" s="12">
        <f t="shared" si="142"/>
        <v>0</v>
      </c>
    </row>
    <row r="97" spans="31:104" ht="18" customHeight="1">
      <c r="AE97" s="16">
        <f t="shared" si="73"/>
        <v>0</v>
      </c>
      <c r="AF97" s="16">
        <f t="shared" si="74"/>
        <v>0</v>
      </c>
      <c r="AG97" s="16">
        <f t="shared" si="75"/>
        <v>0</v>
      </c>
      <c r="AH97" s="16">
        <f t="shared" si="76"/>
        <v>0</v>
      </c>
      <c r="AI97" s="16">
        <f t="shared" si="77"/>
        <v>0</v>
      </c>
      <c r="AJ97" s="16">
        <f t="shared" si="78"/>
        <v>0</v>
      </c>
      <c r="AK97" s="16">
        <f t="shared" si="79"/>
        <v>0</v>
      </c>
      <c r="AL97" s="16">
        <f t="shared" si="80"/>
        <v>0</v>
      </c>
      <c r="AM97" s="16">
        <f t="shared" si="81"/>
        <v>0</v>
      </c>
      <c r="AN97" s="16">
        <f t="shared" si="82"/>
        <v>0</v>
      </c>
      <c r="AO97" s="16">
        <f t="shared" si="83"/>
        <v>0</v>
      </c>
      <c r="AP97" s="16">
        <f t="shared" si="84"/>
        <v>0</v>
      </c>
      <c r="AQ97" s="15">
        <f t="shared" si="85"/>
        <v>0.42990838161300676</v>
      </c>
      <c r="AR97" s="6">
        <f t="shared" si="143"/>
        <v>0</v>
      </c>
      <c r="AS97" s="6">
        <f t="shared" si="143"/>
        <v>0</v>
      </c>
      <c r="AT97" s="6">
        <f t="shared" si="143"/>
        <v>0</v>
      </c>
      <c r="AU97" s="6">
        <f t="shared" si="143"/>
        <v>0</v>
      </c>
      <c r="AV97" s="9">
        <f t="shared" si="86"/>
        <v>0</v>
      </c>
      <c r="AW97" s="9">
        <f t="shared" si="87"/>
        <v>0</v>
      </c>
      <c r="AX97" s="9">
        <f t="shared" si="88"/>
        <v>0</v>
      </c>
      <c r="AY97" s="9">
        <f t="shared" si="89"/>
        <v>0</v>
      </c>
      <c r="AZ97" s="9">
        <f t="shared" si="90"/>
        <v>0</v>
      </c>
      <c r="BA97" s="9">
        <f t="shared" si="91"/>
        <v>0</v>
      </c>
      <c r="BB97" s="9">
        <f t="shared" si="92"/>
        <v>0</v>
      </c>
      <c r="BC97" s="9">
        <f t="shared" si="93"/>
        <v>0</v>
      </c>
      <c r="BD97" s="9">
        <f t="shared" si="94"/>
        <v>0</v>
      </c>
      <c r="BE97" s="9">
        <f t="shared" si="95"/>
        <v>0</v>
      </c>
      <c r="BF97" s="9">
        <f t="shared" si="96"/>
        <v>0</v>
      </c>
      <c r="BG97" s="9">
        <f t="shared" si="97"/>
        <v>0</v>
      </c>
      <c r="BH97" s="9">
        <f t="shared" si="98"/>
        <v>0</v>
      </c>
      <c r="BI97" s="9">
        <f t="shared" si="99"/>
        <v>0</v>
      </c>
      <c r="BJ97" s="9">
        <f t="shared" si="100"/>
        <v>0</v>
      </c>
      <c r="BK97" s="9">
        <f t="shared" si="101"/>
        <v>0</v>
      </c>
      <c r="BL97" s="9">
        <f t="shared" si="102"/>
        <v>0</v>
      </c>
      <c r="BM97" s="9">
        <f t="shared" si="103"/>
        <v>0</v>
      </c>
      <c r="BN97" s="9">
        <f t="shared" si="104"/>
        <v>0</v>
      </c>
      <c r="BO97" s="9">
        <f t="shared" si="105"/>
        <v>0</v>
      </c>
      <c r="BP97" s="9">
        <f t="shared" si="106"/>
        <v>0</v>
      </c>
      <c r="BQ97" s="9">
        <f t="shared" si="107"/>
        <v>0</v>
      </c>
      <c r="BR97" s="9">
        <f t="shared" si="108"/>
        <v>0</v>
      </c>
      <c r="BS97" s="9">
        <f t="shared" si="109"/>
        <v>0</v>
      </c>
      <c r="BT97" s="9">
        <f t="shared" si="110"/>
        <v>0</v>
      </c>
      <c r="BU97" s="9">
        <f t="shared" si="111"/>
        <v>0</v>
      </c>
      <c r="BV97" s="9">
        <f t="shared" si="112"/>
        <v>0</v>
      </c>
      <c r="BW97" s="9">
        <f t="shared" si="113"/>
        <v>0</v>
      </c>
      <c r="BX97" s="6">
        <f t="shared" si="114"/>
        <v>0</v>
      </c>
      <c r="BY97" s="6">
        <f t="shared" si="115"/>
        <v>0</v>
      </c>
      <c r="BZ97" s="6">
        <f t="shared" si="116"/>
        <v>0</v>
      </c>
      <c r="CA97" s="6">
        <f t="shared" si="117"/>
        <v>0</v>
      </c>
      <c r="CB97" s="10">
        <f t="shared" si="118"/>
        <v>0</v>
      </c>
      <c r="CC97" s="10">
        <f t="shared" si="119"/>
        <v>0</v>
      </c>
      <c r="CD97" s="10">
        <f t="shared" si="120"/>
        <v>0</v>
      </c>
      <c r="CE97" s="10">
        <f t="shared" si="121"/>
        <v>0</v>
      </c>
      <c r="CF97" s="11">
        <f t="shared" si="122"/>
        <v>0</v>
      </c>
      <c r="CG97" s="11">
        <f t="shared" si="123"/>
        <v>0</v>
      </c>
      <c r="CH97" s="11">
        <f t="shared" si="124"/>
        <v>0</v>
      </c>
      <c r="CI97" s="11">
        <f t="shared" si="125"/>
        <v>0</v>
      </c>
      <c r="CJ97" s="10">
        <f t="shared" si="126"/>
        <v>0</v>
      </c>
      <c r="CK97" s="10">
        <f t="shared" si="127"/>
        <v>0</v>
      </c>
      <c r="CL97" s="10">
        <f t="shared" si="128"/>
        <v>0</v>
      </c>
      <c r="CM97" s="10">
        <f t="shared" si="129"/>
        <v>0</v>
      </c>
      <c r="CN97" s="10">
        <f t="shared" si="130"/>
        <v>0</v>
      </c>
      <c r="CO97" s="10">
        <f t="shared" si="131"/>
        <v>0</v>
      </c>
      <c r="CP97" s="10">
        <f t="shared" si="132"/>
        <v>0</v>
      </c>
      <c r="CQ97" s="10">
        <f t="shared" si="133"/>
        <v>0</v>
      </c>
      <c r="CR97" s="10">
        <f t="shared" si="134"/>
        <v>0</v>
      </c>
      <c r="CS97" s="10">
        <f t="shared" si="135"/>
        <v>0</v>
      </c>
      <c r="CT97" s="10">
        <f t="shared" si="136"/>
        <v>0</v>
      </c>
      <c r="CU97" s="10">
        <f t="shared" si="137"/>
        <v>0</v>
      </c>
      <c r="CV97" s="9">
        <f t="shared" si="138"/>
        <v>0</v>
      </c>
      <c r="CW97" s="9">
        <f t="shared" si="139"/>
        <v>0</v>
      </c>
      <c r="CX97" s="9">
        <f t="shared" si="140"/>
        <v>0</v>
      </c>
      <c r="CY97" s="9">
        <f t="shared" si="141"/>
        <v>0</v>
      </c>
      <c r="CZ97" s="12">
        <f t="shared" si="142"/>
        <v>0</v>
      </c>
    </row>
    <row r="98" spans="31:104" ht="18" customHeight="1">
      <c r="AE98" s="16">
        <f t="shared" si="73"/>
        <v>0</v>
      </c>
      <c r="AF98" s="16">
        <f t="shared" si="74"/>
        <v>0</v>
      </c>
      <c r="AG98" s="16">
        <f t="shared" si="75"/>
        <v>0</v>
      </c>
      <c r="AH98" s="16">
        <f t="shared" si="76"/>
        <v>0</v>
      </c>
      <c r="AI98" s="16">
        <f t="shared" si="77"/>
        <v>0</v>
      </c>
      <c r="AJ98" s="16">
        <f t="shared" si="78"/>
        <v>0</v>
      </c>
      <c r="AK98" s="16">
        <f t="shared" si="79"/>
        <v>0</v>
      </c>
      <c r="AL98" s="16">
        <f t="shared" si="80"/>
        <v>0</v>
      </c>
      <c r="AM98" s="16">
        <f t="shared" si="81"/>
        <v>0</v>
      </c>
      <c r="AN98" s="16">
        <f t="shared" si="82"/>
        <v>0</v>
      </c>
      <c r="AO98" s="16">
        <f t="shared" si="83"/>
        <v>0</v>
      </c>
      <c r="AP98" s="16">
        <f t="shared" si="84"/>
        <v>0</v>
      </c>
      <c r="AQ98" s="15">
        <f t="shared" si="85"/>
        <v>0.42990838161300676</v>
      </c>
      <c r="AR98" s="6">
        <f t="shared" si="143"/>
        <v>0</v>
      </c>
      <c r="AS98" s="6">
        <f t="shared" si="143"/>
        <v>0</v>
      </c>
      <c r="AT98" s="6">
        <f t="shared" si="143"/>
        <v>0</v>
      </c>
      <c r="AU98" s="6">
        <f t="shared" si="143"/>
        <v>0</v>
      </c>
      <c r="AV98" s="9">
        <f t="shared" si="86"/>
        <v>0</v>
      </c>
      <c r="AW98" s="9">
        <f t="shared" si="87"/>
        <v>0</v>
      </c>
      <c r="AX98" s="9">
        <f t="shared" si="88"/>
        <v>0</v>
      </c>
      <c r="AY98" s="9">
        <f t="shared" si="89"/>
        <v>0</v>
      </c>
      <c r="AZ98" s="9">
        <f t="shared" si="90"/>
        <v>0</v>
      </c>
      <c r="BA98" s="9">
        <f t="shared" si="91"/>
        <v>0</v>
      </c>
      <c r="BB98" s="9">
        <f t="shared" si="92"/>
        <v>0</v>
      </c>
      <c r="BC98" s="9">
        <f t="shared" si="93"/>
        <v>0</v>
      </c>
      <c r="BD98" s="9">
        <f t="shared" si="94"/>
        <v>0</v>
      </c>
      <c r="BE98" s="9">
        <f t="shared" si="95"/>
        <v>0</v>
      </c>
      <c r="BF98" s="9">
        <f t="shared" si="96"/>
        <v>0</v>
      </c>
      <c r="BG98" s="9">
        <f t="shared" si="97"/>
        <v>0</v>
      </c>
      <c r="BH98" s="9">
        <f t="shared" si="98"/>
        <v>0</v>
      </c>
      <c r="BI98" s="9">
        <f t="shared" si="99"/>
        <v>0</v>
      </c>
      <c r="BJ98" s="9">
        <f t="shared" si="100"/>
        <v>0</v>
      </c>
      <c r="BK98" s="9">
        <f t="shared" si="101"/>
        <v>0</v>
      </c>
      <c r="BL98" s="9">
        <f t="shared" si="102"/>
        <v>0</v>
      </c>
      <c r="BM98" s="9">
        <f t="shared" si="103"/>
        <v>0</v>
      </c>
      <c r="BN98" s="9">
        <f t="shared" si="104"/>
        <v>0</v>
      </c>
      <c r="BO98" s="9">
        <f t="shared" si="105"/>
        <v>0</v>
      </c>
      <c r="BP98" s="9">
        <f t="shared" si="106"/>
        <v>0</v>
      </c>
      <c r="BQ98" s="9">
        <f t="shared" si="107"/>
        <v>0</v>
      </c>
      <c r="BR98" s="9">
        <f t="shared" si="108"/>
        <v>0</v>
      </c>
      <c r="BS98" s="9">
        <f t="shared" si="109"/>
        <v>0</v>
      </c>
      <c r="BT98" s="9">
        <f t="shared" si="110"/>
        <v>0</v>
      </c>
      <c r="BU98" s="9">
        <f t="shared" si="111"/>
        <v>0</v>
      </c>
      <c r="BV98" s="9">
        <f t="shared" si="112"/>
        <v>0</v>
      </c>
      <c r="BW98" s="9">
        <f t="shared" si="113"/>
        <v>0</v>
      </c>
      <c r="BX98" s="6">
        <f t="shared" si="114"/>
        <v>0</v>
      </c>
      <c r="BY98" s="6">
        <f t="shared" si="115"/>
        <v>0</v>
      </c>
      <c r="BZ98" s="6">
        <f t="shared" si="116"/>
        <v>0</v>
      </c>
      <c r="CA98" s="6">
        <f t="shared" si="117"/>
        <v>0</v>
      </c>
      <c r="CB98" s="10">
        <f t="shared" si="118"/>
        <v>0</v>
      </c>
      <c r="CC98" s="10">
        <f t="shared" si="119"/>
        <v>0</v>
      </c>
      <c r="CD98" s="10">
        <f t="shared" si="120"/>
        <v>0</v>
      </c>
      <c r="CE98" s="10">
        <f t="shared" si="121"/>
        <v>0</v>
      </c>
      <c r="CF98" s="11">
        <f t="shared" si="122"/>
        <v>0</v>
      </c>
      <c r="CG98" s="11">
        <f t="shared" si="123"/>
        <v>0</v>
      </c>
      <c r="CH98" s="11">
        <f t="shared" si="124"/>
        <v>0</v>
      </c>
      <c r="CI98" s="11">
        <f t="shared" si="125"/>
        <v>0</v>
      </c>
      <c r="CJ98" s="10">
        <f t="shared" si="126"/>
        <v>0</v>
      </c>
      <c r="CK98" s="10">
        <f t="shared" si="127"/>
        <v>0</v>
      </c>
      <c r="CL98" s="10">
        <f t="shared" si="128"/>
        <v>0</v>
      </c>
      <c r="CM98" s="10">
        <f t="shared" si="129"/>
        <v>0</v>
      </c>
      <c r="CN98" s="10">
        <f t="shared" si="130"/>
        <v>0</v>
      </c>
      <c r="CO98" s="10">
        <f t="shared" si="131"/>
        <v>0</v>
      </c>
      <c r="CP98" s="10">
        <f t="shared" si="132"/>
        <v>0</v>
      </c>
      <c r="CQ98" s="10">
        <f t="shared" si="133"/>
        <v>0</v>
      </c>
      <c r="CR98" s="10">
        <f t="shared" si="134"/>
        <v>0</v>
      </c>
      <c r="CS98" s="10">
        <f t="shared" si="135"/>
        <v>0</v>
      </c>
      <c r="CT98" s="10">
        <f t="shared" si="136"/>
        <v>0</v>
      </c>
      <c r="CU98" s="10">
        <f t="shared" si="137"/>
        <v>0</v>
      </c>
      <c r="CV98" s="9">
        <f t="shared" si="138"/>
        <v>0</v>
      </c>
      <c r="CW98" s="9">
        <f t="shared" si="139"/>
        <v>0</v>
      </c>
      <c r="CX98" s="9">
        <f t="shared" si="140"/>
        <v>0</v>
      </c>
      <c r="CY98" s="9">
        <f t="shared" si="141"/>
        <v>0</v>
      </c>
      <c r="CZ98" s="12">
        <f t="shared" si="142"/>
        <v>0</v>
      </c>
    </row>
    <row r="99" spans="31:104" ht="18" customHeight="1">
      <c r="AE99" s="16">
        <f t="shared" si="73"/>
        <v>0</v>
      </c>
      <c r="AF99" s="16">
        <f t="shared" si="74"/>
        <v>0</v>
      </c>
      <c r="AG99" s="16">
        <f t="shared" si="75"/>
        <v>0</v>
      </c>
      <c r="AH99" s="16">
        <f t="shared" si="76"/>
        <v>0</v>
      </c>
      <c r="AI99" s="16">
        <f t="shared" si="77"/>
        <v>0</v>
      </c>
      <c r="AJ99" s="16">
        <f t="shared" si="78"/>
        <v>0</v>
      </c>
      <c r="AK99" s="16">
        <f t="shared" si="79"/>
        <v>0</v>
      </c>
      <c r="AL99" s="16">
        <f t="shared" si="80"/>
        <v>0</v>
      </c>
      <c r="AM99" s="16">
        <f t="shared" si="81"/>
        <v>0</v>
      </c>
      <c r="AN99" s="16">
        <f t="shared" si="82"/>
        <v>0</v>
      </c>
      <c r="AO99" s="16">
        <f t="shared" si="83"/>
        <v>0</v>
      </c>
      <c r="AP99" s="16">
        <f t="shared" si="84"/>
        <v>0</v>
      </c>
      <c r="AQ99" s="15">
        <f t="shared" si="85"/>
        <v>0.42990838161300676</v>
      </c>
      <c r="AR99" s="6">
        <f t="shared" si="143"/>
        <v>0</v>
      </c>
      <c r="AS99" s="6">
        <f t="shared" si="143"/>
        <v>0</v>
      </c>
      <c r="AT99" s="6">
        <f t="shared" si="143"/>
        <v>0</v>
      </c>
      <c r="AU99" s="6">
        <f t="shared" si="143"/>
        <v>0</v>
      </c>
      <c r="AV99" s="9">
        <f t="shared" si="86"/>
        <v>0</v>
      </c>
      <c r="AW99" s="9">
        <f t="shared" si="87"/>
        <v>0</v>
      </c>
      <c r="AX99" s="9">
        <f t="shared" si="88"/>
        <v>0</v>
      </c>
      <c r="AY99" s="9">
        <f t="shared" si="89"/>
        <v>0</v>
      </c>
      <c r="AZ99" s="9">
        <f t="shared" si="90"/>
        <v>0</v>
      </c>
      <c r="BA99" s="9">
        <f t="shared" si="91"/>
        <v>0</v>
      </c>
      <c r="BB99" s="9">
        <f t="shared" si="92"/>
        <v>0</v>
      </c>
      <c r="BC99" s="9">
        <f t="shared" si="93"/>
        <v>0</v>
      </c>
      <c r="BD99" s="9">
        <f t="shared" si="94"/>
        <v>0</v>
      </c>
      <c r="BE99" s="9">
        <f t="shared" si="95"/>
        <v>0</v>
      </c>
      <c r="BF99" s="9">
        <f t="shared" si="96"/>
        <v>0</v>
      </c>
      <c r="BG99" s="9">
        <f t="shared" si="97"/>
        <v>0</v>
      </c>
      <c r="BH99" s="9">
        <f t="shared" si="98"/>
        <v>0</v>
      </c>
      <c r="BI99" s="9">
        <f t="shared" si="99"/>
        <v>0</v>
      </c>
      <c r="BJ99" s="9">
        <f t="shared" si="100"/>
        <v>0</v>
      </c>
      <c r="BK99" s="9">
        <f t="shared" si="101"/>
        <v>0</v>
      </c>
      <c r="BL99" s="9">
        <f t="shared" si="102"/>
        <v>0</v>
      </c>
      <c r="BM99" s="9">
        <f t="shared" si="103"/>
        <v>0</v>
      </c>
      <c r="BN99" s="9">
        <f t="shared" si="104"/>
        <v>0</v>
      </c>
      <c r="BO99" s="9">
        <f t="shared" si="105"/>
        <v>0</v>
      </c>
      <c r="BP99" s="9">
        <f t="shared" si="106"/>
        <v>0</v>
      </c>
      <c r="BQ99" s="9">
        <f t="shared" si="107"/>
        <v>0</v>
      </c>
      <c r="BR99" s="9">
        <f t="shared" si="108"/>
        <v>0</v>
      </c>
      <c r="BS99" s="9">
        <f t="shared" si="109"/>
        <v>0</v>
      </c>
      <c r="BT99" s="9">
        <f t="shared" si="110"/>
        <v>0</v>
      </c>
      <c r="BU99" s="9">
        <f t="shared" si="111"/>
        <v>0</v>
      </c>
      <c r="BV99" s="9">
        <f t="shared" si="112"/>
        <v>0</v>
      </c>
      <c r="BW99" s="9">
        <f t="shared" si="113"/>
        <v>0</v>
      </c>
      <c r="BX99" s="6">
        <f t="shared" si="114"/>
        <v>0</v>
      </c>
      <c r="BY99" s="6">
        <f t="shared" si="115"/>
        <v>0</v>
      </c>
      <c r="BZ99" s="6">
        <f t="shared" si="116"/>
        <v>0</v>
      </c>
      <c r="CA99" s="6">
        <f t="shared" si="117"/>
        <v>0</v>
      </c>
      <c r="CB99" s="10">
        <f t="shared" si="118"/>
        <v>0</v>
      </c>
      <c r="CC99" s="10">
        <f t="shared" si="119"/>
        <v>0</v>
      </c>
      <c r="CD99" s="10">
        <f t="shared" si="120"/>
        <v>0</v>
      </c>
      <c r="CE99" s="10">
        <f t="shared" si="121"/>
        <v>0</v>
      </c>
      <c r="CF99" s="11">
        <f t="shared" si="122"/>
        <v>0</v>
      </c>
      <c r="CG99" s="11">
        <f t="shared" si="123"/>
        <v>0</v>
      </c>
      <c r="CH99" s="11">
        <f t="shared" si="124"/>
        <v>0</v>
      </c>
      <c r="CI99" s="11">
        <f t="shared" si="125"/>
        <v>0</v>
      </c>
      <c r="CJ99" s="10">
        <f t="shared" si="126"/>
        <v>0</v>
      </c>
      <c r="CK99" s="10">
        <f t="shared" si="127"/>
        <v>0</v>
      </c>
      <c r="CL99" s="10">
        <f t="shared" si="128"/>
        <v>0</v>
      </c>
      <c r="CM99" s="10">
        <f t="shared" si="129"/>
        <v>0</v>
      </c>
      <c r="CN99" s="10">
        <f t="shared" si="130"/>
        <v>0</v>
      </c>
      <c r="CO99" s="10">
        <f t="shared" si="131"/>
        <v>0</v>
      </c>
      <c r="CP99" s="10">
        <f t="shared" si="132"/>
        <v>0</v>
      </c>
      <c r="CQ99" s="10">
        <f t="shared" si="133"/>
        <v>0</v>
      </c>
      <c r="CR99" s="10">
        <f t="shared" si="134"/>
        <v>0</v>
      </c>
      <c r="CS99" s="10">
        <f t="shared" si="135"/>
        <v>0</v>
      </c>
      <c r="CT99" s="10">
        <f t="shared" si="136"/>
        <v>0</v>
      </c>
      <c r="CU99" s="10">
        <f t="shared" si="137"/>
        <v>0</v>
      </c>
      <c r="CV99" s="9">
        <f t="shared" si="138"/>
        <v>0</v>
      </c>
      <c r="CW99" s="9">
        <f t="shared" si="139"/>
        <v>0</v>
      </c>
      <c r="CX99" s="9">
        <f t="shared" si="140"/>
        <v>0</v>
      </c>
      <c r="CY99" s="9">
        <f t="shared" si="141"/>
        <v>0</v>
      </c>
      <c r="CZ99" s="12">
        <f t="shared" si="142"/>
        <v>0</v>
      </c>
    </row>
    <row r="100" spans="31:104" ht="18" customHeight="1">
      <c r="AE100" s="16">
        <f t="shared" si="73"/>
        <v>0</v>
      </c>
      <c r="AF100" s="16">
        <f t="shared" si="74"/>
        <v>0</v>
      </c>
      <c r="AG100" s="16">
        <f t="shared" si="75"/>
        <v>0</v>
      </c>
      <c r="AH100" s="16">
        <f t="shared" si="76"/>
        <v>0</v>
      </c>
      <c r="AI100" s="16">
        <f t="shared" si="77"/>
        <v>0</v>
      </c>
      <c r="AJ100" s="16">
        <f t="shared" si="78"/>
        <v>0</v>
      </c>
      <c r="AK100" s="16">
        <f t="shared" si="79"/>
        <v>0</v>
      </c>
      <c r="AL100" s="16">
        <f t="shared" si="80"/>
        <v>0</v>
      </c>
      <c r="AM100" s="16">
        <f t="shared" si="81"/>
        <v>0</v>
      </c>
      <c r="AN100" s="16">
        <f t="shared" si="82"/>
        <v>0</v>
      </c>
      <c r="AO100" s="16">
        <f t="shared" si="83"/>
        <v>0</v>
      </c>
      <c r="AP100" s="16">
        <f t="shared" si="84"/>
        <v>0</v>
      </c>
      <c r="AQ100" s="15">
        <f t="shared" si="85"/>
        <v>0.42990838161300676</v>
      </c>
      <c r="AR100" s="6">
        <f t="shared" si="143"/>
        <v>0</v>
      </c>
      <c r="AS100" s="6">
        <f t="shared" si="143"/>
        <v>0</v>
      </c>
      <c r="AT100" s="6">
        <f t="shared" si="143"/>
        <v>0</v>
      </c>
      <c r="AU100" s="6">
        <f t="shared" si="143"/>
        <v>0</v>
      </c>
      <c r="AV100" s="9">
        <f t="shared" si="86"/>
        <v>0</v>
      </c>
      <c r="AW100" s="9">
        <f t="shared" si="87"/>
        <v>0</v>
      </c>
      <c r="AX100" s="9">
        <f t="shared" si="88"/>
        <v>0</v>
      </c>
      <c r="AY100" s="9">
        <f t="shared" si="89"/>
        <v>0</v>
      </c>
      <c r="AZ100" s="9">
        <f t="shared" si="90"/>
        <v>0</v>
      </c>
      <c r="BA100" s="9">
        <f t="shared" si="91"/>
        <v>0</v>
      </c>
      <c r="BB100" s="9">
        <f t="shared" si="92"/>
        <v>0</v>
      </c>
      <c r="BC100" s="9">
        <f t="shared" si="93"/>
        <v>0</v>
      </c>
      <c r="BD100" s="9">
        <f t="shared" si="94"/>
        <v>0</v>
      </c>
      <c r="BE100" s="9">
        <f t="shared" si="95"/>
        <v>0</v>
      </c>
      <c r="BF100" s="9">
        <f t="shared" si="96"/>
        <v>0</v>
      </c>
      <c r="BG100" s="9">
        <f t="shared" si="97"/>
        <v>0</v>
      </c>
      <c r="BH100" s="9">
        <f t="shared" si="98"/>
        <v>0</v>
      </c>
      <c r="BI100" s="9">
        <f t="shared" si="99"/>
        <v>0</v>
      </c>
      <c r="BJ100" s="9">
        <f t="shared" si="100"/>
        <v>0</v>
      </c>
      <c r="BK100" s="9">
        <f t="shared" si="101"/>
        <v>0</v>
      </c>
      <c r="BL100" s="9">
        <f t="shared" si="102"/>
        <v>0</v>
      </c>
      <c r="BM100" s="9">
        <f t="shared" si="103"/>
        <v>0</v>
      </c>
      <c r="BN100" s="9">
        <f t="shared" si="104"/>
        <v>0</v>
      </c>
      <c r="BO100" s="9">
        <f t="shared" si="105"/>
        <v>0</v>
      </c>
      <c r="BP100" s="9">
        <f t="shared" si="106"/>
        <v>0</v>
      </c>
      <c r="BQ100" s="9">
        <f t="shared" si="107"/>
        <v>0</v>
      </c>
      <c r="BR100" s="9">
        <f t="shared" si="108"/>
        <v>0</v>
      </c>
      <c r="BS100" s="9">
        <f t="shared" si="109"/>
        <v>0</v>
      </c>
      <c r="BT100" s="9">
        <f t="shared" si="110"/>
        <v>0</v>
      </c>
      <c r="BU100" s="9">
        <f t="shared" si="111"/>
        <v>0</v>
      </c>
      <c r="BV100" s="9">
        <f t="shared" si="112"/>
        <v>0</v>
      </c>
      <c r="BW100" s="9">
        <f t="shared" si="113"/>
        <v>0</v>
      </c>
      <c r="BX100" s="6">
        <f t="shared" si="114"/>
        <v>0</v>
      </c>
      <c r="BY100" s="6">
        <f t="shared" si="115"/>
        <v>0</v>
      </c>
      <c r="BZ100" s="6">
        <f t="shared" si="116"/>
        <v>0</v>
      </c>
      <c r="CA100" s="6">
        <f t="shared" si="117"/>
        <v>0</v>
      </c>
      <c r="CB100" s="10">
        <f t="shared" si="118"/>
        <v>0</v>
      </c>
      <c r="CC100" s="10">
        <f t="shared" si="119"/>
        <v>0</v>
      </c>
      <c r="CD100" s="10">
        <f t="shared" si="120"/>
        <v>0</v>
      </c>
      <c r="CE100" s="10">
        <f t="shared" si="121"/>
        <v>0</v>
      </c>
      <c r="CF100" s="11">
        <f t="shared" si="122"/>
        <v>0</v>
      </c>
      <c r="CG100" s="11">
        <f t="shared" si="123"/>
        <v>0</v>
      </c>
      <c r="CH100" s="11">
        <f t="shared" si="124"/>
        <v>0</v>
      </c>
      <c r="CI100" s="11">
        <f t="shared" si="125"/>
        <v>0</v>
      </c>
      <c r="CJ100" s="10">
        <f t="shared" si="126"/>
        <v>0</v>
      </c>
      <c r="CK100" s="10">
        <f t="shared" si="127"/>
        <v>0</v>
      </c>
      <c r="CL100" s="10">
        <f t="shared" si="128"/>
        <v>0</v>
      </c>
      <c r="CM100" s="10">
        <f t="shared" si="129"/>
        <v>0</v>
      </c>
      <c r="CN100" s="10">
        <f t="shared" si="130"/>
        <v>0</v>
      </c>
      <c r="CO100" s="10">
        <f t="shared" si="131"/>
        <v>0</v>
      </c>
      <c r="CP100" s="10">
        <f t="shared" si="132"/>
        <v>0</v>
      </c>
      <c r="CQ100" s="10">
        <f t="shared" si="133"/>
        <v>0</v>
      </c>
      <c r="CR100" s="10">
        <f t="shared" si="134"/>
        <v>0</v>
      </c>
      <c r="CS100" s="10">
        <f t="shared" si="135"/>
        <v>0</v>
      </c>
      <c r="CT100" s="10">
        <f t="shared" si="136"/>
        <v>0</v>
      </c>
      <c r="CU100" s="10">
        <f t="shared" si="137"/>
        <v>0</v>
      </c>
      <c r="CV100" s="9">
        <f t="shared" si="138"/>
        <v>0</v>
      </c>
      <c r="CW100" s="9">
        <f t="shared" si="139"/>
        <v>0</v>
      </c>
      <c r="CX100" s="9">
        <f t="shared" si="140"/>
        <v>0</v>
      </c>
      <c r="CY100" s="9">
        <f t="shared" si="141"/>
        <v>0</v>
      </c>
      <c r="CZ100" s="12">
        <f t="shared" si="142"/>
        <v>0</v>
      </c>
    </row>
    <row r="101" spans="31:104" ht="18" customHeight="1">
      <c r="AE101" s="16">
        <f t="shared" si="73"/>
        <v>0</v>
      </c>
      <c r="AF101" s="16">
        <f t="shared" si="74"/>
        <v>0</v>
      </c>
      <c r="AG101" s="16">
        <f t="shared" si="75"/>
        <v>0</v>
      </c>
      <c r="AH101" s="16">
        <f t="shared" si="76"/>
        <v>0</v>
      </c>
      <c r="AI101" s="16">
        <f t="shared" si="77"/>
        <v>0</v>
      </c>
      <c r="AJ101" s="16">
        <f t="shared" si="78"/>
        <v>0</v>
      </c>
      <c r="AK101" s="16">
        <f t="shared" si="79"/>
        <v>0</v>
      </c>
      <c r="AL101" s="16">
        <f t="shared" si="80"/>
        <v>0</v>
      </c>
      <c r="AM101" s="16">
        <f t="shared" si="81"/>
        <v>0</v>
      </c>
      <c r="AN101" s="16">
        <f t="shared" si="82"/>
        <v>0</v>
      </c>
      <c r="AO101" s="16">
        <f t="shared" si="83"/>
        <v>0</v>
      </c>
      <c r="AP101" s="16">
        <f t="shared" si="84"/>
        <v>0</v>
      </c>
      <c r="AQ101" s="15">
        <f t="shared" si="85"/>
        <v>0.42990838161300676</v>
      </c>
      <c r="AR101" s="6">
        <f t="shared" si="143"/>
        <v>0</v>
      </c>
      <c r="AS101" s="6">
        <f t="shared" si="143"/>
        <v>0</v>
      </c>
      <c r="AT101" s="6">
        <f t="shared" si="143"/>
        <v>0</v>
      </c>
      <c r="AU101" s="6">
        <f t="shared" si="143"/>
        <v>0</v>
      </c>
      <c r="AV101" s="9">
        <f t="shared" si="86"/>
        <v>0</v>
      </c>
      <c r="AW101" s="9">
        <f t="shared" si="87"/>
        <v>0</v>
      </c>
      <c r="AX101" s="9">
        <f t="shared" si="88"/>
        <v>0</v>
      </c>
      <c r="AY101" s="9">
        <f t="shared" si="89"/>
        <v>0</v>
      </c>
      <c r="AZ101" s="9">
        <f t="shared" si="90"/>
        <v>0</v>
      </c>
      <c r="BA101" s="9">
        <f t="shared" si="91"/>
        <v>0</v>
      </c>
      <c r="BB101" s="9">
        <f t="shared" si="92"/>
        <v>0</v>
      </c>
      <c r="BC101" s="9">
        <f t="shared" si="93"/>
        <v>0</v>
      </c>
      <c r="BD101" s="9">
        <f t="shared" si="94"/>
        <v>0</v>
      </c>
      <c r="BE101" s="9">
        <f t="shared" si="95"/>
        <v>0</v>
      </c>
      <c r="BF101" s="9">
        <f t="shared" si="96"/>
        <v>0</v>
      </c>
      <c r="BG101" s="9">
        <f t="shared" si="97"/>
        <v>0</v>
      </c>
      <c r="BH101" s="9">
        <f t="shared" si="98"/>
        <v>0</v>
      </c>
      <c r="BI101" s="9">
        <f t="shared" si="99"/>
        <v>0</v>
      </c>
      <c r="BJ101" s="9">
        <f t="shared" si="100"/>
        <v>0</v>
      </c>
      <c r="BK101" s="9">
        <f t="shared" si="101"/>
        <v>0</v>
      </c>
      <c r="BL101" s="9">
        <f t="shared" si="102"/>
        <v>0</v>
      </c>
      <c r="BM101" s="9">
        <f t="shared" si="103"/>
        <v>0</v>
      </c>
      <c r="BN101" s="9">
        <f t="shared" si="104"/>
        <v>0</v>
      </c>
      <c r="BO101" s="9">
        <f t="shared" si="105"/>
        <v>0</v>
      </c>
      <c r="BP101" s="9">
        <f t="shared" si="106"/>
        <v>0</v>
      </c>
      <c r="BQ101" s="9">
        <f t="shared" si="107"/>
        <v>0</v>
      </c>
      <c r="BR101" s="9">
        <f t="shared" si="108"/>
        <v>0</v>
      </c>
      <c r="BS101" s="9">
        <f t="shared" si="109"/>
        <v>0</v>
      </c>
      <c r="BT101" s="9">
        <f t="shared" si="110"/>
        <v>0</v>
      </c>
      <c r="BU101" s="9">
        <f t="shared" si="111"/>
        <v>0</v>
      </c>
      <c r="BV101" s="9">
        <f t="shared" si="112"/>
        <v>0</v>
      </c>
      <c r="BW101" s="9">
        <f t="shared" si="113"/>
        <v>0</v>
      </c>
      <c r="BX101" s="6">
        <f t="shared" si="114"/>
        <v>0</v>
      </c>
      <c r="BY101" s="6">
        <f t="shared" si="115"/>
        <v>0</v>
      </c>
      <c r="BZ101" s="6">
        <f t="shared" si="116"/>
        <v>0</v>
      </c>
      <c r="CA101" s="6">
        <f t="shared" si="117"/>
        <v>0</v>
      </c>
      <c r="CB101" s="10">
        <f t="shared" si="118"/>
        <v>0</v>
      </c>
      <c r="CC101" s="10">
        <f t="shared" si="119"/>
        <v>0</v>
      </c>
      <c r="CD101" s="10">
        <f t="shared" si="120"/>
        <v>0</v>
      </c>
      <c r="CE101" s="10">
        <f t="shared" si="121"/>
        <v>0</v>
      </c>
      <c r="CF101" s="11">
        <f t="shared" si="122"/>
        <v>0</v>
      </c>
      <c r="CG101" s="11">
        <f t="shared" si="123"/>
        <v>0</v>
      </c>
      <c r="CH101" s="11">
        <f t="shared" si="124"/>
        <v>0</v>
      </c>
      <c r="CI101" s="11">
        <f t="shared" si="125"/>
        <v>0</v>
      </c>
      <c r="CJ101" s="10">
        <f t="shared" si="126"/>
        <v>0</v>
      </c>
      <c r="CK101" s="10">
        <f t="shared" si="127"/>
        <v>0</v>
      </c>
      <c r="CL101" s="10">
        <f t="shared" si="128"/>
        <v>0</v>
      </c>
      <c r="CM101" s="10">
        <f t="shared" si="129"/>
        <v>0</v>
      </c>
      <c r="CN101" s="10">
        <f t="shared" si="130"/>
        <v>0</v>
      </c>
      <c r="CO101" s="10">
        <f t="shared" si="131"/>
        <v>0</v>
      </c>
      <c r="CP101" s="10">
        <f t="shared" si="132"/>
        <v>0</v>
      </c>
      <c r="CQ101" s="10">
        <f t="shared" si="133"/>
        <v>0</v>
      </c>
      <c r="CR101" s="10">
        <f t="shared" si="134"/>
        <v>0</v>
      </c>
      <c r="CS101" s="10">
        <f t="shared" si="135"/>
        <v>0</v>
      </c>
      <c r="CT101" s="10">
        <f t="shared" si="136"/>
        <v>0</v>
      </c>
      <c r="CU101" s="10">
        <f t="shared" si="137"/>
        <v>0</v>
      </c>
      <c r="CV101" s="9">
        <f t="shared" si="138"/>
        <v>0</v>
      </c>
      <c r="CW101" s="9">
        <f t="shared" si="139"/>
        <v>0</v>
      </c>
      <c r="CX101" s="9">
        <f t="shared" si="140"/>
        <v>0</v>
      </c>
      <c r="CY101" s="9">
        <f t="shared" si="141"/>
        <v>0</v>
      </c>
      <c r="CZ101" s="12">
        <f t="shared" si="142"/>
        <v>0</v>
      </c>
    </row>
    <row r="102" spans="31:104" ht="18" customHeight="1">
      <c r="AE102" s="16">
        <f t="shared" si="73"/>
        <v>0</v>
      </c>
      <c r="AF102" s="16">
        <f t="shared" si="74"/>
        <v>0</v>
      </c>
      <c r="AG102" s="16">
        <f t="shared" si="75"/>
        <v>0</v>
      </c>
      <c r="AH102" s="16">
        <f t="shared" si="76"/>
        <v>0</v>
      </c>
      <c r="AI102" s="16">
        <f t="shared" si="77"/>
        <v>0</v>
      </c>
      <c r="AJ102" s="16">
        <f t="shared" si="78"/>
        <v>0</v>
      </c>
      <c r="AK102" s="16">
        <f t="shared" si="79"/>
        <v>0</v>
      </c>
      <c r="AL102" s="16">
        <f t="shared" si="80"/>
        <v>0</v>
      </c>
      <c r="AM102" s="16">
        <f t="shared" si="81"/>
        <v>0</v>
      </c>
      <c r="AN102" s="16">
        <f t="shared" si="82"/>
        <v>0</v>
      </c>
      <c r="AO102" s="16">
        <f t="shared" si="83"/>
        <v>0</v>
      </c>
      <c r="AP102" s="16">
        <f t="shared" si="84"/>
        <v>0</v>
      </c>
      <c r="AQ102" s="15">
        <f t="shared" si="85"/>
        <v>0.42990838161300676</v>
      </c>
      <c r="AR102" s="6">
        <f t="shared" si="143"/>
        <v>0</v>
      </c>
      <c r="AS102" s="6">
        <f t="shared" si="143"/>
        <v>0</v>
      </c>
      <c r="AT102" s="6">
        <f t="shared" si="143"/>
        <v>0</v>
      </c>
      <c r="AU102" s="6">
        <f t="shared" si="143"/>
        <v>0</v>
      </c>
      <c r="AV102" s="9">
        <f t="shared" si="86"/>
        <v>0</v>
      </c>
      <c r="AW102" s="9">
        <f t="shared" si="87"/>
        <v>0</v>
      </c>
      <c r="AX102" s="9">
        <f t="shared" si="88"/>
        <v>0</v>
      </c>
      <c r="AY102" s="9">
        <f t="shared" si="89"/>
        <v>0</v>
      </c>
      <c r="AZ102" s="9">
        <f t="shared" si="90"/>
        <v>0</v>
      </c>
      <c r="BA102" s="9">
        <f t="shared" si="91"/>
        <v>0</v>
      </c>
      <c r="BB102" s="9">
        <f t="shared" si="92"/>
        <v>0</v>
      </c>
      <c r="BC102" s="9">
        <f t="shared" si="93"/>
        <v>0</v>
      </c>
      <c r="BD102" s="9">
        <f t="shared" si="94"/>
        <v>0</v>
      </c>
      <c r="BE102" s="9">
        <f t="shared" si="95"/>
        <v>0</v>
      </c>
      <c r="BF102" s="9">
        <f t="shared" si="96"/>
        <v>0</v>
      </c>
      <c r="BG102" s="9">
        <f t="shared" si="97"/>
        <v>0</v>
      </c>
      <c r="BH102" s="9">
        <f t="shared" si="98"/>
        <v>0</v>
      </c>
      <c r="BI102" s="9">
        <f t="shared" si="99"/>
        <v>0</v>
      </c>
      <c r="BJ102" s="9">
        <f t="shared" si="100"/>
        <v>0</v>
      </c>
      <c r="BK102" s="9">
        <f t="shared" si="101"/>
        <v>0</v>
      </c>
      <c r="BL102" s="9">
        <f t="shared" si="102"/>
        <v>0</v>
      </c>
      <c r="BM102" s="9">
        <f t="shared" si="103"/>
        <v>0</v>
      </c>
      <c r="BN102" s="9">
        <f t="shared" si="104"/>
        <v>0</v>
      </c>
      <c r="BO102" s="9">
        <f t="shared" si="105"/>
        <v>0</v>
      </c>
      <c r="BP102" s="9">
        <f t="shared" si="106"/>
        <v>0</v>
      </c>
      <c r="BQ102" s="9">
        <f t="shared" si="107"/>
        <v>0</v>
      </c>
      <c r="BR102" s="9">
        <f t="shared" si="108"/>
        <v>0</v>
      </c>
      <c r="BS102" s="9">
        <f t="shared" si="109"/>
        <v>0</v>
      </c>
      <c r="BT102" s="9">
        <f t="shared" si="110"/>
        <v>0</v>
      </c>
      <c r="BU102" s="9">
        <f t="shared" si="111"/>
        <v>0</v>
      </c>
      <c r="BV102" s="9">
        <f t="shared" si="112"/>
        <v>0</v>
      </c>
      <c r="BW102" s="9">
        <f t="shared" si="113"/>
        <v>0</v>
      </c>
      <c r="BX102" s="6">
        <f t="shared" si="114"/>
        <v>0</v>
      </c>
      <c r="BY102" s="6">
        <f t="shared" si="115"/>
        <v>0</v>
      </c>
      <c r="BZ102" s="6">
        <f t="shared" si="116"/>
        <v>0</v>
      </c>
      <c r="CA102" s="6">
        <f t="shared" si="117"/>
        <v>0</v>
      </c>
      <c r="CB102" s="10">
        <f t="shared" si="118"/>
        <v>0</v>
      </c>
      <c r="CC102" s="10">
        <f t="shared" si="119"/>
        <v>0</v>
      </c>
      <c r="CD102" s="10">
        <f t="shared" si="120"/>
        <v>0</v>
      </c>
      <c r="CE102" s="10">
        <f t="shared" si="121"/>
        <v>0</v>
      </c>
      <c r="CF102" s="11">
        <f t="shared" si="122"/>
        <v>0</v>
      </c>
      <c r="CG102" s="11">
        <f t="shared" si="123"/>
        <v>0</v>
      </c>
      <c r="CH102" s="11">
        <f t="shared" si="124"/>
        <v>0</v>
      </c>
      <c r="CI102" s="11">
        <f t="shared" si="125"/>
        <v>0</v>
      </c>
      <c r="CJ102" s="10">
        <f t="shared" si="126"/>
        <v>0</v>
      </c>
      <c r="CK102" s="10">
        <f t="shared" si="127"/>
        <v>0</v>
      </c>
      <c r="CL102" s="10">
        <f t="shared" si="128"/>
        <v>0</v>
      </c>
      <c r="CM102" s="10">
        <f t="shared" si="129"/>
        <v>0</v>
      </c>
      <c r="CN102" s="10">
        <f t="shared" si="130"/>
        <v>0</v>
      </c>
      <c r="CO102" s="10">
        <f t="shared" si="131"/>
        <v>0</v>
      </c>
      <c r="CP102" s="10">
        <f t="shared" si="132"/>
        <v>0</v>
      </c>
      <c r="CQ102" s="10">
        <f t="shared" si="133"/>
        <v>0</v>
      </c>
      <c r="CR102" s="10">
        <f t="shared" si="134"/>
        <v>0</v>
      </c>
      <c r="CS102" s="10">
        <f t="shared" si="135"/>
        <v>0</v>
      </c>
      <c r="CT102" s="10">
        <f t="shared" si="136"/>
        <v>0</v>
      </c>
      <c r="CU102" s="10">
        <f t="shared" si="137"/>
        <v>0</v>
      </c>
      <c r="CV102" s="9">
        <f t="shared" si="138"/>
        <v>0</v>
      </c>
      <c r="CW102" s="9">
        <f t="shared" si="139"/>
        <v>0</v>
      </c>
      <c r="CX102" s="9">
        <f t="shared" si="140"/>
        <v>0</v>
      </c>
      <c r="CY102" s="9">
        <f t="shared" si="141"/>
        <v>0</v>
      </c>
      <c r="CZ102" s="12">
        <f t="shared" si="142"/>
        <v>0</v>
      </c>
    </row>
    <row r="103" spans="31:104" ht="18" customHeight="1">
      <c r="AE103" s="16">
        <f t="shared" si="73"/>
        <v>0</v>
      </c>
      <c r="AF103" s="16">
        <f t="shared" si="74"/>
        <v>0</v>
      </c>
      <c r="AG103" s="16">
        <f t="shared" si="75"/>
        <v>0</v>
      </c>
      <c r="AH103" s="16">
        <f t="shared" si="76"/>
        <v>0</v>
      </c>
      <c r="AI103" s="16">
        <f t="shared" si="77"/>
        <v>0</v>
      </c>
      <c r="AJ103" s="16">
        <f t="shared" si="78"/>
        <v>0</v>
      </c>
      <c r="AK103" s="16">
        <f t="shared" si="79"/>
        <v>0</v>
      </c>
      <c r="AL103" s="16">
        <f t="shared" si="80"/>
        <v>0</v>
      </c>
      <c r="AM103" s="16">
        <f t="shared" si="81"/>
        <v>0</v>
      </c>
      <c r="AN103" s="16">
        <f t="shared" si="82"/>
        <v>0</v>
      </c>
      <c r="AO103" s="16">
        <f t="shared" si="83"/>
        <v>0</v>
      </c>
      <c r="AP103" s="16">
        <f t="shared" si="84"/>
        <v>0</v>
      </c>
      <c r="AQ103" s="15">
        <f t="shared" si="85"/>
        <v>0.42990838161300676</v>
      </c>
      <c r="AR103" s="6">
        <f t="shared" si="143"/>
        <v>0</v>
      </c>
      <c r="AS103" s="6">
        <f t="shared" si="143"/>
        <v>0</v>
      </c>
      <c r="AT103" s="6">
        <f t="shared" si="143"/>
        <v>0</v>
      </c>
      <c r="AU103" s="6">
        <f t="shared" si="143"/>
        <v>0</v>
      </c>
      <c r="AV103" s="9">
        <f t="shared" si="86"/>
        <v>0</v>
      </c>
      <c r="AW103" s="9">
        <f t="shared" si="87"/>
        <v>0</v>
      </c>
      <c r="AX103" s="9">
        <f t="shared" si="88"/>
        <v>0</v>
      </c>
      <c r="AY103" s="9">
        <f t="shared" si="89"/>
        <v>0</v>
      </c>
      <c r="AZ103" s="9">
        <f t="shared" si="90"/>
        <v>0</v>
      </c>
      <c r="BA103" s="9">
        <f t="shared" si="91"/>
        <v>0</v>
      </c>
      <c r="BB103" s="9">
        <f t="shared" si="92"/>
        <v>0</v>
      </c>
      <c r="BC103" s="9">
        <f t="shared" si="93"/>
        <v>0</v>
      </c>
      <c r="BD103" s="9">
        <f t="shared" si="94"/>
        <v>0</v>
      </c>
      <c r="BE103" s="9">
        <f t="shared" si="95"/>
        <v>0</v>
      </c>
      <c r="BF103" s="9">
        <f t="shared" si="96"/>
        <v>0</v>
      </c>
      <c r="BG103" s="9">
        <f t="shared" si="97"/>
        <v>0</v>
      </c>
      <c r="BH103" s="9">
        <f t="shared" si="98"/>
        <v>0</v>
      </c>
      <c r="BI103" s="9">
        <f t="shared" si="99"/>
        <v>0</v>
      </c>
      <c r="BJ103" s="9">
        <f t="shared" si="100"/>
        <v>0</v>
      </c>
      <c r="BK103" s="9">
        <f t="shared" si="101"/>
        <v>0</v>
      </c>
      <c r="BL103" s="9">
        <f t="shared" si="102"/>
        <v>0</v>
      </c>
      <c r="BM103" s="9">
        <f t="shared" si="103"/>
        <v>0</v>
      </c>
      <c r="BN103" s="9">
        <f t="shared" si="104"/>
        <v>0</v>
      </c>
      <c r="BO103" s="9">
        <f t="shared" si="105"/>
        <v>0</v>
      </c>
      <c r="BP103" s="9">
        <f t="shared" si="106"/>
        <v>0</v>
      </c>
      <c r="BQ103" s="9">
        <f t="shared" si="107"/>
        <v>0</v>
      </c>
      <c r="BR103" s="9">
        <f t="shared" si="108"/>
        <v>0</v>
      </c>
      <c r="BS103" s="9">
        <f t="shared" si="109"/>
        <v>0</v>
      </c>
      <c r="BT103" s="9">
        <f t="shared" si="110"/>
        <v>0</v>
      </c>
      <c r="BU103" s="9">
        <f t="shared" si="111"/>
        <v>0</v>
      </c>
      <c r="BV103" s="9">
        <f t="shared" si="112"/>
        <v>0</v>
      </c>
      <c r="BW103" s="9">
        <f t="shared" si="113"/>
        <v>0</v>
      </c>
      <c r="BX103" s="6">
        <f t="shared" si="114"/>
        <v>0</v>
      </c>
      <c r="BY103" s="6">
        <f t="shared" si="115"/>
        <v>0</v>
      </c>
      <c r="BZ103" s="6">
        <f t="shared" si="116"/>
        <v>0</v>
      </c>
      <c r="CA103" s="6">
        <f t="shared" si="117"/>
        <v>0</v>
      </c>
      <c r="CB103" s="10">
        <f t="shared" si="118"/>
        <v>0</v>
      </c>
      <c r="CC103" s="10">
        <f t="shared" si="119"/>
        <v>0</v>
      </c>
      <c r="CD103" s="10">
        <f t="shared" si="120"/>
        <v>0</v>
      </c>
      <c r="CE103" s="10">
        <f t="shared" si="121"/>
        <v>0</v>
      </c>
      <c r="CF103" s="11">
        <f t="shared" si="122"/>
        <v>0</v>
      </c>
      <c r="CG103" s="11">
        <f t="shared" si="123"/>
        <v>0</v>
      </c>
      <c r="CH103" s="11">
        <f t="shared" si="124"/>
        <v>0</v>
      </c>
      <c r="CI103" s="11">
        <f t="shared" si="125"/>
        <v>0</v>
      </c>
      <c r="CJ103" s="10">
        <f t="shared" si="126"/>
        <v>0</v>
      </c>
      <c r="CK103" s="10">
        <f t="shared" si="127"/>
        <v>0</v>
      </c>
      <c r="CL103" s="10">
        <f t="shared" si="128"/>
        <v>0</v>
      </c>
      <c r="CM103" s="10">
        <f t="shared" si="129"/>
        <v>0</v>
      </c>
      <c r="CN103" s="10">
        <f t="shared" si="130"/>
        <v>0</v>
      </c>
      <c r="CO103" s="10">
        <f t="shared" si="131"/>
        <v>0</v>
      </c>
      <c r="CP103" s="10">
        <f t="shared" si="132"/>
        <v>0</v>
      </c>
      <c r="CQ103" s="10">
        <f t="shared" si="133"/>
        <v>0</v>
      </c>
      <c r="CR103" s="10">
        <f t="shared" si="134"/>
        <v>0</v>
      </c>
      <c r="CS103" s="10">
        <f t="shared" si="135"/>
        <v>0</v>
      </c>
      <c r="CT103" s="10">
        <f t="shared" si="136"/>
        <v>0</v>
      </c>
      <c r="CU103" s="10">
        <f t="shared" si="137"/>
        <v>0</v>
      </c>
      <c r="CV103" s="9">
        <f t="shared" si="138"/>
        <v>0</v>
      </c>
      <c r="CW103" s="9">
        <f t="shared" si="139"/>
        <v>0</v>
      </c>
      <c r="CX103" s="9">
        <f t="shared" si="140"/>
        <v>0</v>
      </c>
      <c r="CY103" s="9">
        <f t="shared" si="141"/>
        <v>0</v>
      </c>
      <c r="CZ103" s="12">
        <f t="shared" si="142"/>
        <v>0</v>
      </c>
    </row>
    <row r="104" spans="31:104" ht="18" customHeight="1">
      <c r="AE104" s="16">
        <f t="shared" si="73"/>
        <v>0</v>
      </c>
      <c r="AF104" s="16">
        <f t="shared" si="74"/>
        <v>0</v>
      </c>
      <c r="AG104" s="16">
        <f t="shared" si="75"/>
        <v>0</v>
      </c>
      <c r="AH104" s="16">
        <f t="shared" si="76"/>
        <v>0</v>
      </c>
      <c r="AI104" s="16">
        <f t="shared" si="77"/>
        <v>0</v>
      </c>
      <c r="AJ104" s="16">
        <f t="shared" si="78"/>
        <v>0</v>
      </c>
      <c r="AK104" s="16">
        <f t="shared" si="79"/>
        <v>0</v>
      </c>
      <c r="AL104" s="16">
        <f t="shared" si="80"/>
        <v>0</v>
      </c>
      <c r="AM104" s="16">
        <f t="shared" si="81"/>
        <v>0</v>
      </c>
      <c r="AN104" s="16">
        <f t="shared" si="82"/>
        <v>0</v>
      </c>
      <c r="AO104" s="16">
        <f t="shared" si="83"/>
        <v>0</v>
      </c>
      <c r="AP104" s="16">
        <f t="shared" si="84"/>
        <v>0</v>
      </c>
      <c r="AQ104" s="15">
        <f t="shared" si="85"/>
        <v>0.42990838161300676</v>
      </c>
      <c r="AR104" s="6">
        <f t="shared" si="143"/>
        <v>0</v>
      </c>
      <c r="AS104" s="6">
        <f t="shared" si="143"/>
        <v>0</v>
      </c>
      <c r="AT104" s="6">
        <f t="shared" si="143"/>
        <v>0</v>
      </c>
      <c r="AU104" s="6">
        <f t="shared" si="143"/>
        <v>0</v>
      </c>
      <c r="AV104" s="9">
        <f t="shared" si="86"/>
        <v>0</v>
      </c>
      <c r="AW104" s="9">
        <f t="shared" si="87"/>
        <v>0</v>
      </c>
      <c r="AX104" s="9">
        <f t="shared" si="88"/>
        <v>0</v>
      </c>
      <c r="AY104" s="9">
        <f t="shared" si="89"/>
        <v>0</v>
      </c>
      <c r="AZ104" s="9">
        <f t="shared" si="90"/>
        <v>0</v>
      </c>
      <c r="BA104" s="9">
        <f t="shared" si="91"/>
        <v>0</v>
      </c>
      <c r="BB104" s="9">
        <f t="shared" si="92"/>
        <v>0</v>
      </c>
      <c r="BC104" s="9">
        <f t="shared" si="93"/>
        <v>0</v>
      </c>
      <c r="BD104" s="9">
        <f t="shared" si="94"/>
        <v>0</v>
      </c>
      <c r="BE104" s="9">
        <f t="shared" si="95"/>
        <v>0</v>
      </c>
      <c r="BF104" s="9">
        <f t="shared" si="96"/>
        <v>0</v>
      </c>
      <c r="BG104" s="9">
        <f t="shared" si="97"/>
        <v>0</v>
      </c>
      <c r="BH104" s="9">
        <f t="shared" si="98"/>
        <v>0</v>
      </c>
      <c r="BI104" s="9">
        <f t="shared" si="99"/>
        <v>0</v>
      </c>
      <c r="BJ104" s="9">
        <f t="shared" si="100"/>
        <v>0</v>
      </c>
      <c r="BK104" s="9">
        <f t="shared" si="101"/>
        <v>0</v>
      </c>
      <c r="BL104" s="9">
        <f t="shared" si="102"/>
        <v>0</v>
      </c>
      <c r="BM104" s="9">
        <f t="shared" si="103"/>
        <v>0</v>
      </c>
      <c r="BN104" s="9">
        <f t="shared" si="104"/>
        <v>0</v>
      </c>
      <c r="BO104" s="9">
        <f t="shared" si="105"/>
        <v>0</v>
      </c>
      <c r="BP104" s="9">
        <f t="shared" si="106"/>
        <v>0</v>
      </c>
      <c r="BQ104" s="9">
        <f t="shared" si="107"/>
        <v>0</v>
      </c>
      <c r="BR104" s="9">
        <f t="shared" si="108"/>
        <v>0</v>
      </c>
      <c r="BS104" s="9">
        <f t="shared" si="109"/>
        <v>0</v>
      </c>
      <c r="BT104" s="9">
        <f t="shared" si="110"/>
        <v>0</v>
      </c>
      <c r="BU104" s="9">
        <f t="shared" si="111"/>
        <v>0</v>
      </c>
      <c r="BV104" s="9">
        <f t="shared" si="112"/>
        <v>0</v>
      </c>
      <c r="BW104" s="9">
        <f t="shared" si="113"/>
        <v>0</v>
      </c>
      <c r="BX104" s="6">
        <f t="shared" si="114"/>
        <v>0</v>
      </c>
      <c r="BY104" s="6">
        <f t="shared" si="115"/>
        <v>0</v>
      </c>
      <c r="BZ104" s="6">
        <f t="shared" si="116"/>
        <v>0</v>
      </c>
      <c r="CA104" s="6">
        <f t="shared" si="117"/>
        <v>0</v>
      </c>
      <c r="CB104" s="10">
        <f t="shared" si="118"/>
        <v>0</v>
      </c>
      <c r="CC104" s="10">
        <f t="shared" si="119"/>
        <v>0</v>
      </c>
      <c r="CD104" s="10">
        <f t="shared" si="120"/>
        <v>0</v>
      </c>
      <c r="CE104" s="10">
        <f t="shared" si="121"/>
        <v>0</v>
      </c>
      <c r="CF104" s="11">
        <f t="shared" si="122"/>
        <v>0</v>
      </c>
      <c r="CG104" s="11">
        <f t="shared" si="123"/>
        <v>0</v>
      </c>
      <c r="CH104" s="11">
        <f t="shared" si="124"/>
        <v>0</v>
      </c>
      <c r="CI104" s="11">
        <f t="shared" si="125"/>
        <v>0</v>
      </c>
      <c r="CJ104" s="10">
        <f t="shared" si="126"/>
        <v>0</v>
      </c>
      <c r="CK104" s="10">
        <f t="shared" si="127"/>
        <v>0</v>
      </c>
      <c r="CL104" s="10">
        <f t="shared" si="128"/>
        <v>0</v>
      </c>
      <c r="CM104" s="10">
        <f t="shared" si="129"/>
        <v>0</v>
      </c>
      <c r="CN104" s="10">
        <f t="shared" si="130"/>
        <v>0</v>
      </c>
      <c r="CO104" s="10">
        <f t="shared" si="131"/>
        <v>0</v>
      </c>
      <c r="CP104" s="10">
        <f t="shared" si="132"/>
        <v>0</v>
      </c>
      <c r="CQ104" s="10">
        <f t="shared" si="133"/>
        <v>0</v>
      </c>
      <c r="CR104" s="10">
        <f t="shared" si="134"/>
        <v>0</v>
      </c>
      <c r="CS104" s="10">
        <f t="shared" si="135"/>
        <v>0</v>
      </c>
      <c r="CT104" s="10">
        <f t="shared" si="136"/>
        <v>0</v>
      </c>
      <c r="CU104" s="10">
        <f t="shared" si="137"/>
        <v>0</v>
      </c>
      <c r="CV104" s="9">
        <f t="shared" si="138"/>
        <v>0</v>
      </c>
      <c r="CW104" s="9">
        <f t="shared" si="139"/>
        <v>0</v>
      </c>
      <c r="CX104" s="9">
        <f t="shared" si="140"/>
        <v>0</v>
      </c>
      <c r="CY104" s="9">
        <f t="shared" si="141"/>
        <v>0</v>
      </c>
      <c r="CZ104" s="12">
        <f t="shared" si="142"/>
        <v>0</v>
      </c>
    </row>
    <row r="105" spans="31:104" ht="18" customHeight="1">
      <c r="AE105" s="16">
        <f t="shared" si="73"/>
        <v>0</v>
      </c>
      <c r="AF105" s="16">
        <f t="shared" si="74"/>
        <v>0</v>
      </c>
      <c r="AG105" s="16">
        <f t="shared" si="75"/>
        <v>0</v>
      </c>
      <c r="AH105" s="16">
        <f t="shared" si="76"/>
        <v>0</v>
      </c>
      <c r="AI105" s="16">
        <f t="shared" si="77"/>
        <v>0</v>
      </c>
      <c r="AJ105" s="16">
        <f t="shared" si="78"/>
        <v>0</v>
      </c>
      <c r="AK105" s="16">
        <f t="shared" si="79"/>
        <v>0</v>
      </c>
      <c r="AL105" s="16">
        <f t="shared" si="80"/>
        <v>0</v>
      </c>
      <c r="AM105" s="16">
        <f t="shared" si="81"/>
        <v>0</v>
      </c>
      <c r="AN105" s="16">
        <f t="shared" si="82"/>
        <v>0</v>
      </c>
      <c r="AO105" s="16">
        <f t="shared" si="83"/>
        <v>0</v>
      </c>
      <c r="AP105" s="16">
        <f t="shared" si="84"/>
        <v>0</v>
      </c>
      <c r="AQ105" s="15">
        <f t="shared" si="85"/>
        <v>0.42990838161300676</v>
      </c>
      <c r="AR105" s="6">
        <f t="shared" si="143"/>
        <v>0</v>
      </c>
      <c r="AS105" s="6">
        <f t="shared" si="143"/>
        <v>0</v>
      </c>
      <c r="AT105" s="6">
        <f t="shared" si="143"/>
        <v>0</v>
      </c>
      <c r="AU105" s="6">
        <f t="shared" si="143"/>
        <v>0</v>
      </c>
      <c r="AV105" s="9">
        <f t="shared" si="86"/>
        <v>0</v>
      </c>
      <c r="AW105" s="9">
        <f t="shared" si="87"/>
        <v>0</v>
      </c>
      <c r="AX105" s="9">
        <f t="shared" si="88"/>
        <v>0</v>
      </c>
      <c r="AY105" s="9">
        <f t="shared" si="89"/>
        <v>0</v>
      </c>
      <c r="AZ105" s="9">
        <f t="shared" si="90"/>
        <v>0</v>
      </c>
      <c r="BA105" s="9">
        <f t="shared" si="91"/>
        <v>0</v>
      </c>
      <c r="BB105" s="9">
        <f t="shared" si="92"/>
        <v>0</v>
      </c>
      <c r="BC105" s="9">
        <f t="shared" si="93"/>
        <v>0</v>
      </c>
      <c r="BD105" s="9">
        <f t="shared" si="94"/>
        <v>0</v>
      </c>
      <c r="BE105" s="9">
        <f t="shared" si="95"/>
        <v>0</v>
      </c>
      <c r="BF105" s="9">
        <f t="shared" si="96"/>
        <v>0</v>
      </c>
      <c r="BG105" s="9">
        <f t="shared" si="97"/>
        <v>0</v>
      </c>
      <c r="BH105" s="9">
        <f t="shared" si="98"/>
        <v>0</v>
      </c>
      <c r="BI105" s="9">
        <f t="shared" si="99"/>
        <v>0</v>
      </c>
      <c r="BJ105" s="9">
        <f t="shared" si="100"/>
        <v>0</v>
      </c>
      <c r="BK105" s="9">
        <f t="shared" si="101"/>
        <v>0</v>
      </c>
      <c r="BL105" s="9">
        <f t="shared" si="102"/>
        <v>0</v>
      </c>
      <c r="BM105" s="9">
        <f t="shared" si="103"/>
        <v>0</v>
      </c>
      <c r="BN105" s="9">
        <f t="shared" si="104"/>
        <v>0</v>
      </c>
      <c r="BO105" s="9">
        <f t="shared" si="105"/>
        <v>0</v>
      </c>
      <c r="BP105" s="9">
        <f t="shared" si="106"/>
        <v>0</v>
      </c>
      <c r="BQ105" s="9">
        <f t="shared" si="107"/>
        <v>0</v>
      </c>
      <c r="BR105" s="9">
        <f t="shared" si="108"/>
        <v>0</v>
      </c>
      <c r="BS105" s="9">
        <f t="shared" si="109"/>
        <v>0</v>
      </c>
      <c r="BT105" s="9">
        <f t="shared" si="110"/>
        <v>0</v>
      </c>
      <c r="BU105" s="9">
        <f t="shared" si="111"/>
        <v>0</v>
      </c>
      <c r="BV105" s="9">
        <f t="shared" si="112"/>
        <v>0</v>
      </c>
      <c r="BW105" s="9">
        <f t="shared" si="113"/>
        <v>0</v>
      </c>
      <c r="BX105" s="6">
        <f t="shared" si="114"/>
        <v>0</v>
      </c>
      <c r="BY105" s="6">
        <f t="shared" si="115"/>
        <v>0</v>
      </c>
      <c r="BZ105" s="6">
        <f t="shared" si="116"/>
        <v>0</v>
      </c>
      <c r="CA105" s="6">
        <f t="shared" si="117"/>
        <v>0</v>
      </c>
      <c r="CB105" s="10">
        <f t="shared" si="118"/>
        <v>0</v>
      </c>
      <c r="CC105" s="10">
        <f t="shared" si="119"/>
        <v>0</v>
      </c>
      <c r="CD105" s="10">
        <f t="shared" si="120"/>
        <v>0</v>
      </c>
      <c r="CE105" s="10">
        <f t="shared" si="121"/>
        <v>0</v>
      </c>
      <c r="CF105" s="11">
        <f t="shared" si="122"/>
        <v>0</v>
      </c>
      <c r="CG105" s="11">
        <f t="shared" si="123"/>
        <v>0</v>
      </c>
      <c r="CH105" s="11">
        <f t="shared" si="124"/>
        <v>0</v>
      </c>
      <c r="CI105" s="11">
        <f t="shared" si="125"/>
        <v>0</v>
      </c>
      <c r="CJ105" s="10">
        <f t="shared" si="126"/>
        <v>0</v>
      </c>
      <c r="CK105" s="10">
        <f t="shared" si="127"/>
        <v>0</v>
      </c>
      <c r="CL105" s="10">
        <f t="shared" si="128"/>
        <v>0</v>
      </c>
      <c r="CM105" s="10">
        <f t="shared" si="129"/>
        <v>0</v>
      </c>
      <c r="CN105" s="10">
        <f t="shared" si="130"/>
        <v>0</v>
      </c>
      <c r="CO105" s="10">
        <f t="shared" si="131"/>
        <v>0</v>
      </c>
      <c r="CP105" s="10">
        <f t="shared" si="132"/>
        <v>0</v>
      </c>
      <c r="CQ105" s="10">
        <f t="shared" si="133"/>
        <v>0</v>
      </c>
      <c r="CR105" s="10">
        <f t="shared" si="134"/>
        <v>0</v>
      </c>
      <c r="CS105" s="10">
        <f t="shared" si="135"/>
        <v>0</v>
      </c>
      <c r="CT105" s="10">
        <f t="shared" si="136"/>
        <v>0</v>
      </c>
      <c r="CU105" s="10">
        <f t="shared" si="137"/>
        <v>0</v>
      </c>
      <c r="CV105" s="9">
        <f t="shared" si="138"/>
        <v>0</v>
      </c>
      <c r="CW105" s="9">
        <f t="shared" si="139"/>
        <v>0</v>
      </c>
      <c r="CX105" s="9">
        <f t="shared" si="140"/>
        <v>0</v>
      </c>
      <c r="CY105" s="9">
        <f t="shared" si="141"/>
        <v>0</v>
      </c>
      <c r="CZ105" s="12">
        <f t="shared" si="142"/>
        <v>0</v>
      </c>
    </row>
    <row r="106" spans="31:104" ht="18" customHeight="1">
      <c r="AE106" s="16">
        <f t="shared" si="73"/>
        <v>0</v>
      </c>
      <c r="AF106" s="16">
        <f t="shared" si="74"/>
        <v>0</v>
      </c>
      <c r="AG106" s="16">
        <f t="shared" si="75"/>
        <v>0</v>
      </c>
      <c r="AH106" s="16">
        <f t="shared" si="76"/>
        <v>0</v>
      </c>
      <c r="AI106" s="16">
        <f t="shared" si="77"/>
        <v>0</v>
      </c>
      <c r="AJ106" s="16">
        <f t="shared" si="78"/>
        <v>0</v>
      </c>
      <c r="AK106" s="16">
        <f t="shared" si="79"/>
        <v>0</v>
      </c>
      <c r="AL106" s="16">
        <f t="shared" si="80"/>
        <v>0</v>
      </c>
      <c r="AM106" s="16">
        <f t="shared" si="81"/>
        <v>0</v>
      </c>
      <c r="AN106" s="16">
        <f t="shared" si="82"/>
        <v>0</v>
      </c>
      <c r="AO106" s="16">
        <f t="shared" si="83"/>
        <v>0</v>
      </c>
      <c r="AP106" s="16">
        <f t="shared" si="84"/>
        <v>0</v>
      </c>
      <c r="AQ106" s="15">
        <f t="shared" si="85"/>
        <v>0.42990838161300676</v>
      </c>
      <c r="AR106" s="6">
        <f t="shared" si="143"/>
        <v>0</v>
      </c>
      <c r="AS106" s="6">
        <f t="shared" si="143"/>
        <v>0</v>
      </c>
      <c r="AT106" s="6">
        <f t="shared" si="143"/>
        <v>0</v>
      </c>
      <c r="AU106" s="6">
        <f t="shared" si="143"/>
        <v>0</v>
      </c>
      <c r="AV106" s="9">
        <f t="shared" si="86"/>
        <v>0</v>
      </c>
      <c r="AW106" s="9">
        <f t="shared" si="87"/>
        <v>0</v>
      </c>
      <c r="AX106" s="9">
        <f t="shared" si="88"/>
        <v>0</v>
      </c>
      <c r="AY106" s="9">
        <f t="shared" si="89"/>
        <v>0</v>
      </c>
      <c r="AZ106" s="9">
        <f t="shared" si="90"/>
        <v>0</v>
      </c>
      <c r="BA106" s="9">
        <f t="shared" si="91"/>
        <v>0</v>
      </c>
      <c r="BB106" s="9">
        <f t="shared" si="92"/>
        <v>0</v>
      </c>
      <c r="BC106" s="9">
        <f t="shared" si="93"/>
        <v>0</v>
      </c>
      <c r="BD106" s="9">
        <f t="shared" si="94"/>
        <v>0</v>
      </c>
      <c r="BE106" s="9">
        <f t="shared" si="95"/>
        <v>0</v>
      </c>
      <c r="BF106" s="9">
        <f t="shared" si="96"/>
        <v>0</v>
      </c>
      <c r="BG106" s="9">
        <f t="shared" si="97"/>
        <v>0</v>
      </c>
      <c r="BH106" s="9">
        <f t="shared" si="98"/>
        <v>0</v>
      </c>
      <c r="BI106" s="9">
        <f t="shared" si="99"/>
        <v>0</v>
      </c>
      <c r="BJ106" s="9">
        <f t="shared" si="100"/>
        <v>0</v>
      </c>
      <c r="BK106" s="9">
        <f t="shared" si="101"/>
        <v>0</v>
      </c>
      <c r="BL106" s="9">
        <f t="shared" si="102"/>
        <v>0</v>
      </c>
      <c r="BM106" s="9">
        <f t="shared" si="103"/>
        <v>0</v>
      </c>
      <c r="BN106" s="9">
        <f t="shared" si="104"/>
        <v>0</v>
      </c>
      <c r="BO106" s="9">
        <f t="shared" si="105"/>
        <v>0</v>
      </c>
      <c r="BP106" s="9">
        <f t="shared" si="106"/>
        <v>0</v>
      </c>
      <c r="BQ106" s="9">
        <f t="shared" si="107"/>
        <v>0</v>
      </c>
      <c r="BR106" s="9">
        <f t="shared" si="108"/>
        <v>0</v>
      </c>
      <c r="BS106" s="9">
        <f t="shared" si="109"/>
        <v>0</v>
      </c>
      <c r="BT106" s="9">
        <f t="shared" si="110"/>
        <v>0</v>
      </c>
      <c r="BU106" s="9">
        <f t="shared" si="111"/>
        <v>0</v>
      </c>
      <c r="BV106" s="9">
        <f t="shared" si="112"/>
        <v>0</v>
      </c>
      <c r="BW106" s="9">
        <f t="shared" si="113"/>
        <v>0</v>
      </c>
      <c r="BX106" s="6">
        <f t="shared" si="114"/>
        <v>0</v>
      </c>
      <c r="BY106" s="6">
        <f t="shared" si="115"/>
        <v>0</v>
      </c>
      <c r="BZ106" s="6">
        <f t="shared" si="116"/>
        <v>0</v>
      </c>
      <c r="CA106" s="6">
        <f t="shared" si="117"/>
        <v>0</v>
      </c>
      <c r="CB106" s="10">
        <f t="shared" si="118"/>
        <v>0</v>
      </c>
      <c r="CC106" s="10">
        <f t="shared" si="119"/>
        <v>0</v>
      </c>
      <c r="CD106" s="10">
        <f t="shared" si="120"/>
        <v>0</v>
      </c>
      <c r="CE106" s="10">
        <f t="shared" si="121"/>
        <v>0</v>
      </c>
      <c r="CF106" s="11">
        <f t="shared" si="122"/>
        <v>0</v>
      </c>
      <c r="CG106" s="11">
        <f t="shared" si="123"/>
        <v>0</v>
      </c>
      <c r="CH106" s="11">
        <f t="shared" si="124"/>
        <v>0</v>
      </c>
      <c r="CI106" s="11">
        <f t="shared" si="125"/>
        <v>0</v>
      </c>
      <c r="CJ106" s="10">
        <f t="shared" si="126"/>
        <v>0</v>
      </c>
      <c r="CK106" s="10">
        <f t="shared" si="127"/>
        <v>0</v>
      </c>
      <c r="CL106" s="10">
        <f t="shared" si="128"/>
        <v>0</v>
      </c>
      <c r="CM106" s="10">
        <f t="shared" si="129"/>
        <v>0</v>
      </c>
      <c r="CN106" s="10">
        <f t="shared" si="130"/>
        <v>0</v>
      </c>
      <c r="CO106" s="10">
        <f t="shared" si="131"/>
        <v>0</v>
      </c>
      <c r="CP106" s="10">
        <f t="shared" si="132"/>
        <v>0</v>
      </c>
      <c r="CQ106" s="10">
        <f t="shared" si="133"/>
        <v>0</v>
      </c>
      <c r="CR106" s="10">
        <f t="shared" si="134"/>
        <v>0</v>
      </c>
      <c r="CS106" s="10">
        <f t="shared" si="135"/>
        <v>0</v>
      </c>
      <c r="CT106" s="10">
        <f t="shared" si="136"/>
        <v>0</v>
      </c>
      <c r="CU106" s="10">
        <f t="shared" si="137"/>
        <v>0</v>
      </c>
      <c r="CV106" s="9">
        <f t="shared" si="138"/>
        <v>0</v>
      </c>
      <c r="CW106" s="9">
        <f t="shared" si="139"/>
        <v>0</v>
      </c>
      <c r="CX106" s="9">
        <f t="shared" si="140"/>
        <v>0</v>
      </c>
      <c r="CY106" s="9">
        <f t="shared" si="141"/>
        <v>0</v>
      </c>
      <c r="CZ106" s="12">
        <f t="shared" si="142"/>
        <v>0</v>
      </c>
    </row>
    <row r="107" spans="31:104" ht="18" customHeight="1">
      <c r="AE107" s="16">
        <f t="shared" si="73"/>
        <v>0</v>
      </c>
      <c r="AF107" s="16">
        <f t="shared" si="74"/>
        <v>0</v>
      </c>
      <c r="AG107" s="16">
        <f t="shared" si="75"/>
        <v>0</v>
      </c>
      <c r="AH107" s="16">
        <f t="shared" si="76"/>
        <v>0</v>
      </c>
      <c r="AI107" s="16">
        <f t="shared" si="77"/>
        <v>0</v>
      </c>
      <c r="AJ107" s="16">
        <f t="shared" si="78"/>
        <v>0</v>
      </c>
      <c r="AK107" s="16">
        <f t="shared" si="79"/>
        <v>0</v>
      </c>
      <c r="AL107" s="16">
        <f t="shared" si="80"/>
        <v>0</v>
      </c>
      <c r="AM107" s="16">
        <f t="shared" si="81"/>
        <v>0</v>
      </c>
      <c r="AN107" s="16">
        <f t="shared" si="82"/>
        <v>0</v>
      </c>
      <c r="AO107" s="16">
        <f t="shared" si="83"/>
        <v>0</v>
      </c>
      <c r="AP107" s="16">
        <f t="shared" si="84"/>
        <v>0</v>
      </c>
      <c r="AQ107" s="15">
        <f t="shared" si="85"/>
        <v>0.42990838161300676</v>
      </c>
      <c r="AR107" s="6">
        <f t="shared" si="143"/>
        <v>0</v>
      </c>
      <c r="AS107" s="6">
        <f t="shared" si="143"/>
        <v>0</v>
      </c>
      <c r="AT107" s="6">
        <f t="shared" si="143"/>
        <v>0</v>
      </c>
      <c r="AU107" s="6">
        <f t="shared" si="143"/>
        <v>0</v>
      </c>
      <c r="AV107" s="9">
        <f t="shared" si="86"/>
        <v>0</v>
      </c>
      <c r="AW107" s="9">
        <f t="shared" si="87"/>
        <v>0</v>
      </c>
      <c r="AX107" s="9">
        <f t="shared" si="88"/>
        <v>0</v>
      </c>
      <c r="AY107" s="9">
        <f t="shared" si="89"/>
        <v>0</v>
      </c>
      <c r="AZ107" s="9">
        <f t="shared" si="90"/>
        <v>0</v>
      </c>
      <c r="BA107" s="9">
        <f t="shared" si="91"/>
        <v>0</v>
      </c>
      <c r="BB107" s="9">
        <f t="shared" si="92"/>
        <v>0</v>
      </c>
      <c r="BC107" s="9">
        <f t="shared" si="93"/>
        <v>0</v>
      </c>
      <c r="BD107" s="9">
        <f t="shared" si="94"/>
        <v>0</v>
      </c>
      <c r="BE107" s="9">
        <f t="shared" si="95"/>
        <v>0</v>
      </c>
      <c r="BF107" s="9">
        <f t="shared" si="96"/>
        <v>0</v>
      </c>
      <c r="BG107" s="9">
        <f t="shared" si="97"/>
        <v>0</v>
      </c>
      <c r="BH107" s="9">
        <f t="shared" si="98"/>
        <v>0</v>
      </c>
      <c r="BI107" s="9">
        <f t="shared" si="99"/>
        <v>0</v>
      </c>
      <c r="BJ107" s="9">
        <f t="shared" si="100"/>
        <v>0</v>
      </c>
      <c r="BK107" s="9">
        <f t="shared" si="101"/>
        <v>0</v>
      </c>
      <c r="BL107" s="9">
        <f t="shared" si="102"/>
        <v>0</v>
      </c>
      <c r="BM107" s="9">
        <f t="shared" si="103"/>
        <v>0</v>
      </c>
      <c r="BN107" s="9">
        <f t="shared" si="104"/>
        <v>0</v>
      </c>
      <c r="BO107" s="9">
        <f t="shared" si="105"/>
        <v>0</v>
      </c>
      <c r="BP107" s="9">
        <f t="shared" si="106"/>
        <v>0</v>
      </c>
      <c r="BQ107" s="9">
        <f t="shared" si="107"/>
        <v>0</v>
      </c>
      <c r="BR107" s="9">
        <f t="shared" si="108"/>
        <v>0</v>
      </c>
      <c r="BS107" s="9">
        <f t="shared" si="109"/>
        <v>0</v>
      </c>
      <c r="BT107" s="9">
        <f t="shared" si="110"/>
        <v>0</v>
      </c>
      <c r="BU107" s="9">
        <f t="shared" si="111"/>
        <v>0</v>
      </c>
      <c r="BV107" s="9">
        <f t="shared" si="112"/>
        <v>0</v>
      </c>
      <c r="BW107" s="9">
        <f t="shared" si="113"/>
        <v>0</v>
      </c>
      <c r="BX107" s="6">
        <f t="shared" si="114"/>
        <v>0</v>
      </c>
      <c r="BY107" s="6">
        <f t="shared" si="115"/>
        <v>0</v>
      </c>
      <c r="BZ107" s="6">
        <f t="shared" si="116"/>
        <v>0</v>
      </c>
      <c r="CA107" s="6">
        <f t="shared" si="117"/>
        <v>0</v>
      </c>
      <c r="CB107" s="10">
        <f t="shared" si="118"/>
        <v>0</v>
      </c>
      <c r="CC107" s="10">
        <f t="shared" si="119"/>
        <v>0</v>
      </c>
      <c r="CD107" s="10">
        <f t="shared" si="120"/>
        <v>0</v>
      </c>
      <c r="CE107" s="10">
        <f t="shared" si="121"/>
        <v>0</v>
      </c>
      <c r="CF107" s="11">
        <f t="shared" si="122"/>
        <v>0</v>
      </c>
      <c r="CG107" s="11">
        <f t="shared" si="123"/>
        <v>0</v>
      </c>
      <c r="CH107" s="11">
        <f t="shared" si="124"/>
        <v>0</v>
      </c>
      <c r="CI107" s="11">
        <f t="shared" si="125"/>
        <v>0</v>
      </c>
      <c r="CJ107" s="10">
        <f t="shared" si="126"/>
        <v>0</v>
      </c>
      <c r="CK107" s="10">
        <f t="shared" si="127"/>
        <v>0</v>
      </c>
      <c r="CL107" s="10">
        <f t="shared" si="128"/>
        <v>0</v>
      </c>
      <c r="CM107" s="10">
        <f t="shared" si="129"/>
        <v>0</v>
      </c>
      <c r="CN107" s="10">
        <f t="shared" si="130"/>
        <v>0</v>
      </c>
      <c r="CO107" s="10">
        <f t="shared" si="131"/>
        <v>0</v>
      </c>
      <c r="CP107" s="10">
        <f t="shared" si="132"/>
        <v>0</v>
      </c>
      <c r="CQ107" s="10">
        <f t="shared" si="133"/>
        <v>0</v>
      </c>
      <c r="CR107" s="10">
        <f t="shared" si="134"/>
        <v>0</v>
      </c>
      <c r="CS107" s="10">
        <f t="shared" si="135"/>
        <v>0</v>
      </c>
      <c r="CT107" s="10">
        <f t="shared" si="136"/>
        <v>0</v>
      </c>
      <c r="CU107" s="10">
        <f t="shared" si="137"/>
        <v>0</v>
      </c>
      <c r="CV107" s="9">
        <f t="shared" si="138"/>
        <v>0</v>
      </c>
      <c r="CW107" s="9">
        <f t="shared" si="139"/>
        <v>0</v>
      </c>
      <c r="CX107" s="9">
        <f t="shared" si="140"/>
        <v>0</v>
      </c>
      <c r="CY107" s="9">
        <f t="shared" si="141"/>
        <v>0</v>
      </c>
      <c r="CZ107" s="12">
        <f t="shared" si="142"/>
        <v>0</v>
      </c>
    </row>
    <row r="108" spans="31:104" ht="18" customHeight="1">
      <c r="AE108" s="16">
        <f t="shared" si="73"/>
        <v>0</v>
      </c>
      <c r="AF108" s="16">
        <f t="shared" si="74"/>
        <v>0</v>
      </c>
      <c r="AG108" s="16">
        <f t="shared" si="75"/>
        <v>0</v>
      </c>
      <c r="AH108" s="16">
        <f t="shared" si="76"/>
        <v>0</v>
      </c>
      <c r="AI108" s="16">
        <f t="shared" si="77"/>
        <v>0</v>
      </c>
      <c r="AJ108" s="16">
        <f t="shared" si="78"/>
        <v>0</v>
      </c>
      <c r="AK108" s="16">
        <f t="shared" si="79"/>
        <v>0</v>
      </c>
      <c r="AL108" s="16">
        <f t="shared" si="80"/>
        <v>0</v>
      </c>
      <c r="AM108" s="16">
        <f t="shared" si="81"/>
        <v>0</v>
      </c>
      <c r="AN108" s="16">
        <f t="shared" si="82"/>
        <v>0</v>
      </c>
      <c r="AO108" s="16">
        <f t="shared" si="83"/>
        <v>0</v>
      </c>
      <c r="AP108" s="16">
        <f t="shared" si="84"/>
        <v>0</v>
      </c>
      <c r="AQ108" s="15">
        <f t="shared" si="85"/>
        <v>0.42990838161300676</v>
      </c>
      <c r="AR108" s="6">
        <f t="shared" si="143"/>
        <v>0</v>
      </c>
      <c r="AS108" s="6">
        <f t="shared" si="143"/>
        <v>0</v>
      </c>
      <c r="AT108" s="6">
        <f t="shared" si="143"/>
        <v>0</v>
      </c>
      <c r="AU108" s="6">
        <f t="shared" si="143"/>
        <v>0</v>
      </c>
      <c r="AV108" s="9">
        <f t="shared" si="86"/>
        <v>0</v>
      </c>
      <c r="AW108" s="9">
        <f t="shared" si="87"/>
        <v>0</v>
      </c>
      <c r="AX108" s="9">
        <f t="shared" si="88"/>
        <v>0</v>
      </c>
      <c r="AY108" s="9">
        <f t="shared" si="89"/>
        <v>0</v>
      </c>
      <c r="AZ108" s="9">
        <f t="shared" si="90"/>
        <v>0</v>
      </c>
      <c r="BA108" s="9">
        <f t="shared" si="91"/>
        <v>0</v>
      </c>
      <c r="BB108" s="9">
        <f t="shared" si="92"/>
        <v>0</v>
      </c>
      <c r="BC108" s="9">
        <f t="shared" si="93"/>
        <v>0</v>
      </c>
      <c r="BD108" s="9">
        <f t="shared" si="94"/>
        <v>0</v>
      </c>
      <c r="BE108" s="9">
        <f t="shared" si="95"/>
        <v>0</v>
      </c>
      <c r="BF108" s="9">
        <f t="shared" si="96"/>
        <v>0</v>
      </c>
      <c r="BG108" s="9">
        <f t="shared" si="97"/>
        <v>0</v>
      </c>
      <c r="BH108" s="9">
        <f t="shared" si="98"/>
        <v>0</v>
      </c>
      <c r="BI108" s="9">
        <f t="shared" si="99"/>
        <v>0</v>
      </c>
      <c r="BJ108" s="9">
        <f t="shared" si="100"/>
        <v>0</v>
      </c>
      <c r="BK108" s="9">
        <f t="shared" si="101"/>
        <v>0</v>
      </c>
      <c r="BL108" s="9">
        <f t="shared" si="102"/>
        <v>0</v>
      </c>
      <c r="BM108" s="9">
        <f t="shared" si="103"/>
        <v>0</v>
      </c>
      <c r="BN108" s="9">
        <f t="shared" si="104"/>
        <v>0</v>
      </c>
      <c r="BO108" s="9">
        <f t="shared" si="105"/>
        <v>0</v>
      </c>
      <c r="BP108" s="9">
        <f t="shared" si="106"/>
        <v>0</v>
      </c>
      <c r="BQ108" s="9">
        <f t="shared" si="107"/>
        <v>0</v>
      </c>
      <c r="BR108" s="9">
        <f t="shared" si="108"/>
        <v>0</v>
      </c>
      <c r="BS108" s="9">
        <f t="shared" si="109"/>
        <v>0</v>
      </c>
      <c r="BT108" s="9">
        <f t="shared" si="110"/>
        <v>0</v>
      </c>
      <c r="BU108" s="9">
        <f t="shared" si="111"/>
        <v>0</v>
      </c>
      <c r="BV108" s="9">
        <f t="shared" si="112"/>
        <v>0</v>
      </c>
      <c r="BW108" s="9">
        <f t="shared" si="113"/>
        <v>0</v>
      </c>
      <c r="BX108" s="6">
        <f t="shared" si="114"/>
        <v>0</v>
      </c>
      <c r="BY108" s="6">
        <f t="shared" si="115"/>
        <v>0</v>
      </c>
      <c r="BZ108" s="6">
        <f t="shared" si="116"/>
        <v>0</v>
      </c>
      <c r="CA108" s="6">
        <f t="shared" si="117"/>
        <v>0</v>
      </c>
      <c r="CB108" s="10">
        <f t="shared" si="118"/>
        <v>0</v>
      </c>
      <c r="CC108" s="10">
        <f t="shared" si="119"/>
        <v>0</v>
      </c>
      <c r="CD108" s="10">
        <f t="shared" si="120"/>
        <v>0</v>
      </c>
      <c r="CE108" s="10">
        <f t="shared" si="121"/>
        <v>0</v>
      </c>
      <c r="CF108" s="11">
        <f t="shared" si="122"/>
        <v>0</v>
      </c>
      <c r="CG108" s="11">
        <f t="shared" si="123"/>
        <v>0</v>
      </c>
      <c r="CH108" s="11">
        <f t="shared" si="124"/>
        <v>0</v>
      </c>
      <c r="CI108" s="11">
        <f t="shared" si="125"/>
        <v>0</v>
      </c>
      <c r="CJ108" s="10">
        <f t="shared" si="126"/>
        <v>0</v>
      </c>
      <c r="CK108" s="10">
        <f t="shared" si="127"/>
        <v>0</v>
      </c>
      <c r="CL108" s="10">
        <f t="shared" si="128"/>
        <v>0</v>
      </c>
      <c r="CM108" s="10">
        <f t="shared" si="129"/>
        <v>0</v>
      </c>
      <c r="CN108" s="10">
        <f t="shared" si="130"/>
        <v>0</v>
      </c>
      <c r="CO108" s="10">
        <f t="shared" si="131"/>
        <v>0</v>
      </c>
      <c r="CP108" s="10">
        <f t="shared" si="132"/>
        <v>0</v>
      </c>
      <c r="CQ108" s="10">
        <f t="shared" si="133"/>
        <v>0</v>
      </c>
      <c r="CR108" s="10">
        <f t="shared" si="134"/>
        <v>0</v>
      </c>
      <c r="CS108" s="10">
        <f t="shared" si="135"/>
        <v>0</v>
      </c>
      <c r="CT108" s="10">
        <f t="shared" si="136"/>
        <v>0</v>
      </c>
      <c r="CU108" s="10">
        <f t="shared" si="137"/>
        <v>0</v>
      </c>
      <c r="CV108" s="9">
        <f t="shared" si="138"/>
        <v>0</v>
      </c>
      <c r="CW108" s="9">
        <f t="shared" si="139"/>
        <v>0</v>
      </c>
      <c r="CX108" s="9">
        <f t="shared" si="140"/>
        <v>0</v>
      </c>
      <c r="CY108" s="9">
        <f t="shared" si="141"/>
        <v>0</v>
      </c>
      <c r="CZ108" s="12">
        <f t="shared" si="142"/>
        <v>0</v>
      </c>
    </row>
    <row r="109" spans="31:104" ht="18" customHeight="1">
      <c r="AE109" s="16">
        <f t="shared" si="73"/>
        <v>0</v>
      </c>
      <c r="AF109" s="16">
        <f t="shared" si="74"/>
        <v>0</v>
      </c>
      <c r="AG109" s="16">
        <f t="shared" si="75"/>
        <v>0</v>
      </c>
      <c r="AH109" s="16">
        <f t="shared" si="76"/>
        <v>0</v>
      </c>
      <c r="AI109" s="16">
        <f t="shared" si="77"/>
        <v>0</v>
      </c>
      <c r="AJ109" s="16">
        <f t="shared" si="78"/>
        <v>0</v>
      </c>
      <c r="AK109" s="16">
        <f t="shared" si="79"/>
        <v>0</v>
      </c>
      <c r="AL109" s="16">
        <f t="shared" si="80"/>
        <v>0</v>
      </c>
      <c r="AM109" s="16">
        <f t="shared" si="81"/>
        <v>0</v>
      </c>
      <c r="AN109" s="16">
        <f t="shared" si="82"/>
        <v>0</v>
      </c>
      <c r="AO109" s="16">
        <f t="shared" si="83"/>
        <v>0</v>
      </c>
      <c r="AP109" s="16">
        <f t="shared" si="84"/>
        <v>0</v>
      </c>
      <c r="AQ109" s="15">
        <f t="shared" si="85"/>
        <v>0.42990838161300676</v>
      </c>
      <c r="AR109" s="6">
        <f t="shared" si="143"/>
        <v>0</v>
      </c>
      <c r="AS109" s="6">
        <f t="shared" si="143"/>
        <v>0</v>
      </c>
      <c r="AT109" s="6">
        <f t="shared" si="143"/>
        <v>0</v>
      </c>
      <c r="AU109" s="6">
        <f t="shared" si="143"/>
        <v>0</v>
      </c>
      <c r="AV109" s="9">
        <f t="shared" si="86"/>
        <v>0</v>
      </c>
      <c r="AW109" s="9">
        <f t="shared" si="87"/>
        <v>0</v>
      </c>
      <c r="AX109" s="9">
        <f t="shared" si="88"/>
        <v>0</v>
      </c>
      <c r="AY109" s="9">
        <f t="shared" si="89"/>
        <v>0</v>
      </c>
      <c r="AZ109" s="9">
        <f t="shared" si="90"/>
        <v>0</v>
      </c>
      <c r="BA109" s="9">
        <f t="shared" si="91"/>
        <v>0</v>
      </c>
      <c r="BB109" s="9">
        <f t="shared" si="92"/>
        <v>0</v>
      </c>
      <c r="BC109" s="9">
        <f t="shared" si="93"/>
        <v>0</v>
      </c>
      <c r="BD109" s="9">
        <f t="shared" si="94"/>
        <v>0</v>
      </c>
      <c r="BE109" s="9">
        <f t="shared" si="95"/>
        <v>0</v>
      </c>
      <c r="BF109" s="9">
        <f t="shared" si="96"/>
        <v>0</v>
      </c>
      <c r="BG109" s="9">
        <f t="shared" si="97"/>
        <v>0</v>
      </c>
      <c r="BH109" s="9">
        <f t="shared" si="98"/>
        <v>0</v>
      </c>
      <c r="BI109" s="9">
        <f t="shared" si="99"/>
        <v>0</v>
      </c>
      <c r="BJ109" s="9">
        <f t="shared" si="100"/>
        <v>0</v>
      </c>
      <c r="BK109" s="9">
        <f t="shared" si="101"/>
        <v>0</v>
      </c>
      <c r="BL109" s="9">
        <f t="shared" si="102"/>
        <v>0</v>
      </c>
      <c r="BM109" s="9">
        <f t="shared" si="103"/>
        <v>0</v>
      </c>
      <c r="BN109" s="9">
        <f t="shared" si="104"/>
        <v>0</v>
      </c>
      <c r="BO109" s="9">
        <f t="shared" si="105"/>
        <v>0</v>
      </c>
      <c r="BP109" s="9">
        <f t="shared" si="106"/>
        <v>0</v>
      </c>
      <c r="BQ109" s="9">
        <f t="shared" si="107"/>
        <v>0</v>
      </c>
      <c r="BR109" s="9">
        <f t="shared" si="108"/>
        <v>0</v>
      </c>
      <c r="BS109" s="9">
        <f t="shared" si="109"/>
        <v>0</v>
      </c>
      <c r="BT109" s="9">
        <f t="shared" si="110"/>
        <v>0</v>
      </c>
      <c r="BU109" s="9">
        <f t="shared" si="111"/>
        <v>0</v>
      </c>
      <c r="BV109" s="9">
        <f t="shared" si="112"/>
        <v>0</v>
      </c>
      <c r="BW109" s="9">
        <f t="shared" si="113"/>
        <v>0</v>
      </c>
      <c r="BX109" s="6">
        <f t="shared" si="114"/>
        <v>0</v>
      </c>
      <c r="BY109" s="6">
        <f t="shared" si="115"/>
        <v>0</v>
      </c>
      <c r="BZ109" s="6">
        <f t="shared" si="116"/>
        <v>0</v>
      </c>
      <c r="CA109" s="6">
        <f t="shared" si="117"/>
        <v>0</v>
      </c>
      <c r="CB109" s="10">
        <f t="shared" si="118"/>
        <v>0</v>
      </c>
      <c r="CC109" s="10">
        <f t="shared" si="119"/>
        <v>0</v>
      </c>
      <c r="CD109" s="10">
        <f t="shared" si="120"/>
        <v>0</v>
      </c>
      <c r="CE109" s="10">
        <f t="shared" si="121"/>
        <v>0</v>
      </c>
      <c r="CF109" s="11">
        <f t="shared" si="122"/>
        <v>0</v>
      </c>
      <c r="CG109" s="11">
        <f t="shared" si="123"/>
        <v>0</v>
      </c>
      <c r="CH109" s="11">
        <f t="shared" si="124"/>
        <v>0</v>
      </c>
      <c r="CI109" s="11">
        <f t="shared" si="125"/>
        <v>0</v>
      </c>
      <c r="CJ109" s="10">
        <f t="shared" si="126"/>
        <v>0</v>
      </c>
      <c r="CK109" s="10">
        <f t="shared" si="127"/>
        <v>0</v>
      </c>
      <c r="CL109" s="10">
        <f t="shared" si="128"/>
        <v>0</v>
      </c>
      <c r="CM109" s="10">
        <f t="shared" si="129"/>
        <v>0</v>
      </c>
      <c r="CN109" s="10">
        <f t="shared" si="130"/>
        <v>0</v>
      </c>
      <c r="CO109" s="10">
        <f t="shared" si="131"/>
        <v>0</v>
      </c>
      <c r="CP109" s="10">
        <f t="shared" si="132"/>
        <v>0</v>
      </c>
      <c r="CQ109" s="10">
        <f t="shared" si="133"/>
        <v>0</v>
      </c>
      <c r="CR109" s="10">
        <f t="shared" si="134"/>
        <v>0</v>
      </c>
      <c r="CS109" s="10">
        <f t="shared" si="135"/>
        <v>0</v>
      </c>
      <c r="CT109" s="10">
        <f t="shared" si="136"/>
        <v>0</v>
      </c>
      <c r="CU109" s="10">
        <f t="shared" si="137"/>
        <v>0</v>
      </c>
      <c r="CV109" s="9">
        <f t="shared" si="138"/>
        <v>0</v>
      </c>
      <c r="CW109" s="9">
        <f t="shared" si="139"/>
        <v>0</v>
      </c>
      <c r="CX109" s="9">
        <f t="shared" si="140"/>
        <v>0</v>
      </c>
      <c r="CY109" s="9">
        <f t="shared" si="141"/>
        <v>0</v>
      </c>
      <c r="CZ109" s="12">
        <f t="shared" si="142"/>
        <v>0</v>
      </c>
    </row>
    <row r="110" spans="31:104" ht="18" customHeight="1">
      <c r="AE110" s="16">
        <f t="shared" si="73"/>
        <v>0</v>
      </c>
      <c r="AF110" s="16">
        <f t="shared" si="74"/>
        <v>0</v>
      </c>
      <c r="AG110" s="16">
        <f t="shared" si="75"/>
        <v>0</v>
      </c>
      <c r="AH110" s="16">
        <f t="shared" si="76"/>
        <v>0</v>
      </c>
      <c r="AI110" s="16">
        <f t="shared" si="77"/>
        <v>0</v>
      </c>
      <c r="AJ110" s="16">
        <f t="shared" si="78"/>
        <v>0</v>
      </c>
      <c r="AK110" s="16">
        <f t="shared" si="79"/>
        <v>0</v>
      </c>
      <c r="AL110" s="16">
        <f t="shared" si="80"/>
        <v>0</v>
      </c>
      <c r="AM110" s="16">
        <f t="shared" si="81"/>
        <v>0</v>
      </c>
      <c r="AN110" s="16">
        <f t="shared" si="82"/>
        <v>0</v>
      </c>
      <c r="AO110" s="16">
        <f t="shared" si="83"/>
        <v>0</v>
      </c>
      <c r="AP110" s="16">
        <f t="shared" si="84"/>
        <v>0</v>
      </c>
      <c r="AQ110" s="15">
        <f t="shared" si="85"/>
        <v>0.42990838161300676</v>
      </c>
      <c r="AR110" s="6">
        <f t="shared" si="143"/>
        <v>0</v>
      </c>
      <c r="AS110" s="6">
        <f t="shared" si="143"/>
        <v>0</v>
      </c>
      <c r="AT110" s="6">
        <f t="shared" si="143"/>
        <v>0</v>
      </c>
      <c r="AU110" s="6">
        <f t="shared" si="143"/>
        <v>0</v>
      </c>
      <c r="AV110" s="9">
        <f t="shared" si="86"/>
        <v>0</v>
      </c>
      <c r="AW110" s="9">
        <f t="shared" si="87"/>
        <v>0</v>
      </c>
      <c r="AX110" s="9">
        <f t="shared" si="88"/>
        <v>0</v>
      </c>
      <c r="AY110" s="9">
        <f t="shared" si="89"/>
        <v>0</v>
      </c>
      <c r="AZ110" s="9">
        <f t="shared" si="90"/>
        <v>0</v>
      </c>
      <c r="BA110" s="9">
        <f t="shared" si="91"/>
        <v>0</v>
      </c>
      <c r="BB110" s="9">
        <f t="shared" si="92"/>
        <v>0</v>
      </c>
      <c r="BC110" s="9">
        <f t="shared" si="93"/>
        <v>0</v>
      </c>
      <c r="BD110" s="9">
        <f t="shared" si="94"/>
        <v>0</v>
      </c>
      <c r="BE110" s="9">
        <f t="shared" si="95"/>
        <v>0</v>
      </c>
      <c r="BF110" s="9">
        <f t="shared" si="96"/>
        <v>0</v>
      </c>
      <c r="BG110" s="9">
        <f t="shared" si="97"/>
        <v>0</v>
      </c>
      <c r="BH110" s="9">
        <f t="shared" si="98"/>
        <v>0</v>
      </c>
      <c r="BI110" s="9">
        <f t="shared" si="99"/>
        <v>0</v>
      </c>
      <c r="BJ110" s="9">
        <f t="shared" si="100"/>
        <v>0</v>
      </c>
      <c r="BK110" s="9">
        <f t="shared" si="101"/>
        <v>0</v>
      </c>
      <c r="BL110" s="9">
        <f t="shared" si="102"/>
        <v>0</v>
      </c>
      <c r="BM110" s="9">
        <f t="shared" si="103"/>
        <v>0</v>
      </c>
      <c r="BN110" s="9">
        <f t="shared" si="104"/>
        <v>0</v>
      </c>
      <c r="BO110" s="9">
        <f t="shared" si="105"/>
        <v>0</v>
      </c>
      <c r="BP110" s="9">
        <f t="shared" si="106"/>
        <v>0</v>
      </c>
      <c r="BQ110" s="9">
        <f t="shared" si="107"/>
        <v>0</v>
      </c>
      <c r="BR110" s="9">
        <f t="shared" si="108"/>
        <v>0</v>
      </c>
      <c r="BS110" s="9">
        <f t="shared" si="109"/>
        <v>0</v>
      </c>
      <c r="BT110" s="9">
        <f t="shared" si="110"/>
        <v>0</v>
      </c>
      <c r="BU110" s="9">
        <f t="shared" si="111"/>
        <v>0</v>
      </c>
      <c r="BV110" s="9">
        <f t="shared" si="112"/>
        <v>0</v>
      </c>
      <c r="BW110" s="9">
        <f t="shared" si="113"/>
        <v>0</v>
      </c>
      <c r="BX110" s="6">
        <f t="shared" si="114"/>
        <v>0</v>
      </c>
      <c r="BY110" s="6">
        <f t="shared" si="115"/>
        <v>0</v>
      </c>
      <c r="BZ110" s="6">
        <f t="shared" si="116"/>
        <v>0</v>
      </c>
      <c r="CA110" s="6">
        <f t="shared" si="117"/>
        <v>0</v>
      </c>
      <c r="CB110" s="10">
        <f t="shared" si="118"/>
        <v>0</v>
      </c>
      <c r="CC110" s="10">
        <f t="shared" si="119"/>
        <v>0</v>
      </c>
      <c r="CD110" s="10">
        <f t="shared" si="120"/>
        <v>0</v>
      </c>
      <c r="CE110" s="10">
        <f t="shared" si="121"/>
        <v>0</v>
      </c>
      <c r="CF110" s="11">
        <f t="shared" si="122"/>
        <v>0</v>
      </c>
      <c r="CG110" s="11">
        <f t="shared" si="123"/>
        <v>0</v>
      </c>
      <c r="CH110" s="11">
        <f t="shared" si="124"/>
        <v>0</v>
      </c>
      <c r="CI110" s="11">
        <f t="shared" si="125"/>
        <v>0</v>
      </c>
      <c r="CJ110" s="10">
        <f t="shared" si="126"/>
        <v>0</v>
      </c>
      <c r="CK110" s="10">
        <f t="shared" si="127"/>
        <v>0</v>
      </c>
      <c r="CL110" s="10">
        <f t="shared" si="128"/>
        <v>0</v>
      </c>
      <c r="CM110" s="10">
        <f t="shared" si="129"/>
        <v>0</v>
      </c>
      <c r="CN110" s="10">
        <f t="shared" si="130"/>
        <v>0</v>
      </c>
      <c r="CO110" s="10">
        <f t="shared" si="131"/>
        <v>0</v>
      </c>
      <c r="CP110" s="10">
        <f t="shared" si="132"/>
        <v>0</v>
      </c>
      <c r="CQ110" s="10">
        <f t="shared" si="133"/>
        <v>0</v>
      </c>
      <c r="CR110" s="10">
        <f t="shared" si="134"/>
        <v>0</v>
      </c>
      <c r="CS110" s="10">
        <f t="shared" si="135"/>
        <v>0</v>
      </c>
      <c r="CT110" s="10">
        <f t="shared" si="136"/>
        <v>0</v>
      </c>
      <c r="CU110" s="10">
        <f t="shared" si="137"/>
        <v>0</v>
      </c>
      <c r="CV110" s="9">
        <f t="shared" si="138"/>
        <v>0</v>
      </c>
      <c r="CW110" s="9">
        <f t="shared" si="139"/>
        <v>0</v>
      </c>
      <c r="CX110" s="9">
        <f t="shared" si="140"/>
        <v>0</v>
      </c>
      <c r="CY110" s="9">
        <f t="shared" si="141"/>
        <v>0</v>
      </c>
      <c r="CZ110" s="12">
        <f t="shared" si="142"/>
        <v>0</v>
      </c>
    </row>
    <row r="111" spans="31:104" ht="18" customHeight="1">
      <c r="AE111" s="16">
        <f t="shared" si="73"/>
        <v>0</v>
      </c>
      <c r="AF111" s="16">
        <f t="shared" si="74"/>
        <v>0</v>
      </c>
      <c r="AG111" s="16">
        <f t="shared" si="75"/>
        <v>0</v>
      </c>
      <c r="AH111" s="16">
        <f t="shared" si="76"/>
        <v>0</v>
      </c>
      <c r="AI111" s="16">
        <f t="shared" si="77"/>
        <v>0</v>
      </c>
      <c r="AJ111" s="16">
        <f t="shared" si="78"/>
        <v>0</v>
      </c>
      <c r="AK111" s="16">
        <f t="shared" si="79"/>
        <v>0</v>
      </c>
      <c r="AL111" s="16">
        <f t="shared" si="80"/>
        <v>0</v>
      </c>
      <c r="AM111" s="16">
        <f t="shared" si="81"/>
        <v>0</v>
      </c>
      <c r="AN111" s="16">
        <f t="shared" si="82"/>
        <v>0</v>
      </c>
      <c r="AO111" s="16">
        <f t="shared" si="83"/>
        <v>0</v>
      </c>
      <c r="AP111" s="16">
        <f t="shared" si="84"/>
        <v>0</v>
      </c>
      <c r="AQ111" s="15">
        <f t="shared" si="85"/>
        <v>0.42990838161300676</v>
      </c>
      <c r="AR111" s="6">
        <f t="shared" si="143"/>
        <v>0</v>
      </c>
      <c r="AS111" s="6">
        <f t="shared" si="143"/>
        <v>0</v>
      </c>
      <c r="AT111" s="6">
        <f t="shared" si="143"/>
        <v>0</v>
      </c>
      <c r="AU111" s="6">
        <f t="shared" si="143"/>
        <v>0</v>
      </c>
      <c r="AV111" s="9">
        <f t="shared" si="86"/>
        <v>0</v>
      </c>
      <c r="AW111" s="9">
        <f t="shared" si="87"/>
        <v>0</v>
      </c>
      <c r="AX111" s="9">
        <f t="shared" si="88"/>
        <v>0</v>
      </c>
      <c r="AY111" s="9">
        <f t="shared" si="89"/>
        <v>0</v>
      </c>
      <c r="AZ111" s="9">
        <f t="shared" si="90"/>
        <v>0</v>
      </c>
      <c r="BA111" s="9">
        <f t="shared" si="91"/>
        <v>0</v>
      </c>
      <c r="BB111" s="9">
        <f t="shared" si="92"/>
        <v>0</v>
      </c>
      <c r="BC111" s="9">
        <f t="shared" si="93"/>
        <v>0</v>
      </c>
      <c r="BD111" s="9">
        <f t="shared" si="94"/>
        <v>0</v>
      </c>
      <c r="BE111" s="9">
        <f t="shared" si="95"/>
        <v>0</v>
      </c>
      <c r="BF111" s="9">
        <f t="shared" si="96"/>
        <v>0</v>
      </c>
      <c r="BG111" s="9">
        <f t="shared" si="97"/>
        <v>0</v>
      </c>
      <c r="BH111" s="9">
        <f t="shared" si="98"/>
        <v>0</v>
      </c>
      <c r="BI111" s="9">
        <f t="shared" si="99"/>
        <v>0</v>
      </c>
      <c r="BJ111" s="9">
        <f t="shared" si="100"/>
        <v>0</v>
      </c>
      <c r="BK111" s="9">
        <f t="shared" si="101"/>
        <v>0</v>
      </c>
      <c r="BL111" s="9">
        <f t="shared" si="102"/>
        <v>0</v>
      </c>
      <c r="BM111" s="9">
        <f t="shared" si="103"/>
        <v>0</v>
      </c>
      <c r="BN111" s="9">
        <f t="shared" si="104"/>
        <v>0</v>
      </c>
      <c r="BO111" s="9">
        <f t="shared" si="105"/>
        <v>0</v>
      </c>
      <c r="BP111" s="9">
        <f t="shared" si="106"/>
        <v>0</v>
      </c>
      <c r="BQ111" s="9">
        <f t="shared" si="107"/>
        <v>0</v>
      </c>
      <c r="BR111" s="9">
        <f t="shared" si="108"/>
        <v>0</v>
      </c>
      <c r="BS111" s="9">
        <f t="shared" si="109"/>
        <v>0</v>
      </c>
      <c r="BT111" s="9">
        <f t="shared" si="110"/>
        <v>0</v>
      </c>
      <c r="BU111" s="9">
        <f t="shared" si="111"/>
        <v>0</v>
      </c>
      <c r="BV111" s="9">
        <f t="shared" si="112"/>
        <v>0</v>
      </c>
      <c r="BW111" s="9">
        <f t="shared" si="113"/>
        <v>0</v>
      </c>
      <c r="BX111" s="6">
        <f t="shared" si="114"/>
        <v>0</v>
      </c>
      <c r="BY111" s="6">
        <f t="shared" si="115"/>
        <v>0</v>
      </c>
      <c r="BZ111" s="6">
        <f t="shared" si="116"/>
        <v>0</v>
      </c>
      <c r="CA111" s="6">
        <f t="shared" si="117"/>
        <v>0</v>
      </c>
      <c r="CB111" s="10">
        <f t="shared" si="118"/>
        <v>0</v>
      </c>
      <c r="CC111" s="10">
        <f t="shared" si="119"/>
        <v>0</v>
      </c>
      <c r="CD111" s="10">
        <f t="shared" si="120"/>
        <v>0</v>
      </c>
      <c r="CE111" s="10">
        <f t="shared" si="121"/>
        <v>0</v>
      </c>
      <c r="CF111" s="11">
        <f t="shared" si="122"/>
        <v>0</v>
      </c>
      <c r="CG111" s="11">
        <f t="shared" si="123"/>
        <v>0</v>
      </c>
      <c r="CH111" s="11">
        <f t="shared" si="124"/>
        <v>0</v>
      </c>
      <c r="CI111" s="11">
        <f t="shared" si="125"/>
        <v>0</v>
      </c>
      <c r="CJ111" s="10">
        <f t="shared" si="126"/>
        <v>0</v>
      </c>
      <c r="CK111" s="10">
        <f t="shared" si="127"/>
        <v>0</v>
      </c>
      <c r="CL111" s="10">
        <f t="shared" si="128"/>
        <v>0</v>
      </c>
      <c r="CM111" s="10">
        <f t="shared" si="129"/>
        <v>0</v>
      </c>
      <c r="CN111" s="10">
        <f t="shared" si="130"/>
        <v>0</v>
      </c>
      <c r="CO111" s="10">
        <f t="shared" si="131"/>
        <v>0</v>
      </c>
      <c r="CP111" s="10">
        <f t="shared" si="132"/>
        <v>0</v>
      </c>
      <c r="CQ111" s="10">
        <f t="shared" si="133"/>
        <v>0</v>
      </c>
      <c r="CR111" s="10">
        <f t="shared" si="134"/>
        <v>0</v>
      </c>
      <c r="CS111" s="10">
        <f t="shared" si="135"/>
        <v>0</v>
      </c>
      <c r="CT111" s="10">
        <f t="shared" si="136"/>
        <v>0</v>
      </c>
      <c r="CU111" s="10">
        <f t="shared" si="137"/>
        <v>0</v>
      </c>
      <c r="CV111" s="9">
        <f t="shared" si="138"/>
        <v>0</v>
      </c>
      <c r="CW111" s="9">
        <f t="shared" si="139"/>
        <v>0</v>
      </c>
      <c r="CX111" s="9">
        <f t="shared" si="140"/>
        <v>0</v>
      </c>
      <c r="CY111" s="9">
        <f t="shared" si="141"/>
        <v>0</v>
      </c>
      <c r="CZ111" s="12">
        <f t="shared" si="142"/>
        <v>0</v>
      </c>
    </row>
    <row r="112" spans="31:104" ht="18" customHeight="1">
      <c r="AE112" s="16">
        <f t="shared" si="73"/>
        <v>0</v>
      </c>
      <c r="AF112" s="16">
        <f t="shared" si="74"/>
        <v>0</v>
      </c>
      <c r="AG112" s="16">
        <f t="shared" si="75"/>
        <v>0</v>
      </c>
      <c r="AH112" s="16">
        <f t="shared" si="76"/>
        <v>0</v>
      </c>
      <c r="AI112" s="16">
        <f t="shared" si="77"/>
        <v>0</v>
      </c>
      <c r="AJ112" s="16">
        <f t="shared" si="78"/>
        <v>0</v>
      </c>
      <c r="AK112" s="16">
        <f t="shared" si="79"/>
        <v>0</v>
      </c>
      <c r="AL112" s="16">
        <f t="shared" si="80"/>
        <v>0</v>
      </c>
      <c r="AM112" s="16">
        <f t="shared" si="81"/>
        <v>0</v>
      </c>
      <c r="AN112" s="16">
        <f t="shared" si="82"/>
        <v>0</v>
      </c>
      <c r="AO112" s="16">
        <f t="shared" si="83"/>
        <v>0</v>
      </c>
      <c r="AP112" s="16">
        <f t="shared" si="84"/>
        <v>0</v>
      </c>
      <c r="AQ112" s="15">
        <f t="shared" si="85"/>
        <v>0.42990838161300676</v>
      </c>
      <c r="AR112" s="6">
        <f t="shared" si="143"/>
        <v>0</v>
      </c>
      <c r="AS112" s="6">
        <f t="shared" si="143"/>
        <v>0</v>
      </c>
      <c r="AT112" s="6">
        <f t="shared" si="143"/>
        <v>0</v>
      </c>
      <c r="AU112" s="6">
        <f t="shared" si="143"/>
        <v>0</v>
      </c>
      <c r="AV112" s="9">
        <f t="shared" si="86"/>
        <v>0</v>
      </c>
      <c r="AW112" s="9">
        <f t="shared" si="87"/>
        <v>0</v>
      </c>
      <c r="AX112" s="9">
        <f t="shared" si="88"/>
        <v>0</v>
      </c>
      <c r="AY112" s="9">
        <f t="shared" si="89"/>
        <v>0</v>
      </c>
      <c r="AZ112" s="9">
        <f t="shared" si="90"/>
        <v>0</v>
      </c>
      <c r="BA112" s="9">
        <f t="shared" si="91"/>
        <v>0</v>
      </c>
      <c r="BB112" s="9">
        <f t="shared" si="92"/>
        <v>0</v>
      </c>
      <c r="BC112" s="9">
        <f t="shared" si="93"/>
        <v>0</v>
      </c>
      <c r="BD112" s="9">
        <f t="shared" si="94"/>
        <v>0</v>
      </c>
      <c r="BE112" s="9">
        <f t="shared" si="95"/>
        <v>0</v>
      </c>
      <c r="BF112" s="9">
        <f t="shared" si="96"/>
        <v>0</v>
      </c>
      <c r="BG112" s="9">
        <f t="shared" si="97"/>
        <v>0</v>
      </c>
      <c r="BH112" s="9">
        <f t="shared" si="98"/>
        <v>0</v>
      </c>
      <c r="BI112" s="9">
        <f t="shared" si="99"/>
        <v>0</v>
      </c>
      <c r="BJ112" s="9">
        <f t="shared" si="100"/>
        <v>0</v>
      </c>
      <c r="BK112" s="9">
        <f t="shared" si="101"/>
        <v>0</v>
      </c>
      <c r="BL112" s="9">
        <f t="shared" si="102"/>
        <v>0</v>
      </c>
      <c r="BM112" s="9">
        <f t="shared" si="103"/>
        <v>0</v>
      </c>
      <c r="BN112" s="9">
        <f t="shared" si="104"/>
        <v>0</v>
      </c>
      <c r="BO112" s="9">
        <f t="shared" si="105"/>
        <v>0</v>
      </c>
      <c r="BP112" s="9">
        <f t="shared" si="106"/>
        <v>0</v>
      </c>
      <c r="BQ112" s="9">
        <f t="shared" si="107"/>
        <v>0</v>
      </c>
      <c r="BR112" s="9">
        <f t="shared" si="108"/>
        <v>0</v>
      </c>
      <c r="BS112" s="9">
        <f t="shared" si="109"/>
        <v>0</v>
      </c>
      <c r="BT112" s="9">
        <f t="shared" si="110"/>
        <v>0</v>
      </c>
      <c r="BU112" s="9">
        <f t="shared" si="111"/>
        <v>0</v>
      </c>
      <c r="BV112" s="9">
        <f t="shared" si="112"/>
        <v>0</v>
      </c>
      <c r="BW112" s="9">
        <f t="shared" si="113"/>
        <v>0</v>
      </c>
      <c r="BX112" s="6">
        <f t="shared" si="114"/>
        <v>0</v>
      </c>
      <c r="BY112" s="6">
        <f t="shared" si="115"/>
        <v>0</v>
      </c>
      <c r="BZ112" s="6">
        <f t="shared" si="116"/>
        <v>0</v>
      </c>
      <c r="CA112" s="6">
        <f t="shared" si="117"/>
        <v>0</v>
      </c>
      <c r="CB112" s="10">
        <f t="shared" si="118"/>
        <v>0</v>
      </c>
      <c r="CC112" s="10">
        <f t="shared" si="119"/>
        <v>0</v>
      </c>
      <c r="CD112" s="10">
        <f t="shared" si="120"/>
        <v>0</v>
      </c>
      <c r="CE112" s="10">
        <f t="shared" si="121"/>
        <v>0</v>
      </c>
      <c r="CF112" s="11">
        <f t="shared" si="122"/>
        <v>0</v>
      </c>
      <c r="CG112" s="11">
        <f t="shared" si="123"/>
        <v>0</v>
      </c>
      <c r="CH112" s="11">
        <f t="shared" si="124"/>
        <v>0</v>
      </c>
      <c r="CI112" s="11">
        <f t="shared" si="125"/>
        <v>0</v>
      </c>
      <c r="CJ112" s="10">
        <f t="shared" si="126"/>
        <v>0</v>
      </c>
      <c r="CK112" s="10">
        <f t="shared" si="127"/>
        <v>0</v>
      </c>
      <c r="CL112" s="10">
        <f t="shared" si="128"/>
        <v>0</v>
      </c>
      <c r="CM112" s="10">
        <f t="shared" si="129"/>
        <v>0</v>
      </c>
      <c r="CN112" s="10">
        <f t="shared" si="130"/>
        <v>0</v>
      </c>
      <c r="CO112" s="10">
        <f t="shared" si="131"/>
        <v>0</v>
      </c>
      <c r="CP112" s="10">
        <f t="shared" si="132"/>
        <v>0</v>
      </c>
      <c r="CQ112" s="10">
        <f t="shared" si="133"/>
        <v>0</v>
      </c>
      <c r="CR112" s="10">
        <f t="shared" si="134"/>
        <v>0</v>
      </c>
      <c r="CS112" s="10">
        <f t="shared" si="135"/>
        <v>0</v>
      </c>
      <c r="CT112" s="10">
        <f t="shared" si="136"/>
        <v>0</v>
      </c>
      <c r="CU112" s="10">
        <f t="shared" si="137"/>
        <v>0</v>
      </c>
      <c r="CV112" s="9">
        <f t="shared" si="138"/>
        <v>0</v>
      </c>
      <c r="CW112" s="9">
        <f t="shared" si="139"/>
        <v>0</v>
      </c>
      <c r="CX112" s="9">
        <f t="shared" si="140"/>
        <v>0</v>
      </c>
      <c r="CY112" s="9">
        <f t="shared" si="141"/>
        <v>0</v>
      </c>
      <c r="CZ112" s="12">
        <f t="shared" si="142"/>
        <v>0</v>
      </c>
    </row>
    <row r="113" spans="31:104" ht="18" customHeight="1">
      <c r="AE113" s="16">
        <f t="shared" si="73"/>
        <v>0</v>
      </c>
      <c r="AF113" s="16">
        <f t="shared" si="74"/>
        <v>0</v>
      </c>
      <c r="AG113" s="16">
        <f t="shared" si="75"/>
        <v>0</v>
      </c>
      <c r="AH113" s="16">
        <f t="shared" si="76"/>
        <v>0</v>
      </c>
      <c r="AI113" s="16">
        <f t="shared" si="77"/>
        <v>0</v>
      </c>
      <c r="AJ113" s="16">
        <f t="shared" si="78"/>
        <v>0</v>
      </c>
      <c r="AK113" s="16">
        <f t="shared" si="79"/>
        <v>0</v>
      </c>
      <c r="AL113" s="16">
        <f t="shared" si="80"/>
        <v>0</v>
      </c>
      <c r="AM113" s="16">
        <f t="shared" si="81"/>
        <v>0</v>
      </c>
      <c r="AN113" s="16">
        <f t="shared" si="82"/>
        <v>0</v>
      </c>
      <c r="AO113" s="16">
        <f t="shared" si="83"/>
        <v>0</v>
      </c>
      <c r="AP113" s="16">
        <f t="shared" si="84"/>
        <v>0</v>
      </c>
      <c r="AQ113" s="15">
        <f t="shared" si="85"/>
        <v>0.42990838161300676</v>
      </c>
      <c r="AR113" s="6">
        <f t="shared" si="143"/>
        <v>0</v>
      </c>
      <c r="AS113" s="6">
        <f t="shared" si="143"/>
        <v>0</v>
      </c>
      <c r="AT113" s="6">
        <f t="shared" si="143"/>
        <v>0</v>
      </c>
      <c r="AU113" s="6">
        <f t="shared" si="143"/>
        <v>0</v>
      </c>
      <c r="AV113" s="9">
        <f t="shared" si="86"/>
        <v>0</v>
      </c>
      <c r="AW113" s="9">
        <f t="shared" si="87"/>
        <v>0</v>
      </c>
      <c r="AX113" s="9">
        <f t="shared" si="88"/>
        <v>0</v>
      </c>
      <c r="AY113" s="9">
        <f t="shared" si="89"/>
        <v>0</v>
      </c>
      <c r="AZ113" s="9">
        <f t="shared" si="90"/>
        <v>0</v>
      </c>
      <c r="BA113" s="9">
        <f t="shared" si="91"/>
        <v>0</v>
      </c>
      <c r="BB113" s="9">
        <f t="shared" si="92"/>
        <v>0</v>
      </c>
      <c r="BC113" s="9">
        <f t="shared" si="93"/>
        <v>0</v>
      </c>
      <c r="BD113" s="9">
        <f t="shared" si="94"/>
        <v>0</v>
      </c>
      <c r="BE113" s="9">
        <f t="shared" si="95"/>
        <v>0</v>
      </c>
      <c r="BF113" s="9">
        <f t="shared" si="96"/>
        <v>0</v>
      </c>
      <c r="BG113" s="9">
        <f t="shared" si="97"/>
        <v>0</v>
      </c>
      <c r="BH113" s="9">
        <f t="shared" si="98"/>
        <v>0</v>
      </c>
      <c r="BI113" s="9">
        <f t="shared" si="99"/>
        <v>0</v>
      </c>
      <c r="BJ113" s="9">
        <f t="shared" si="100"/>
        <v>0</v>
      </c>
      <c r="BK113" s="9">
        <f t="shared" si="101"/>
        <v>0</v>
      </c>
      <c r="BL113" s="9">
        <f t="shared" si="102"/>
        <v>0</v>
      </c>
      <c r="BM113" s="9">
        <f t="shared" si="103"/>
        <v>0</v>
      </c>
      <c r="BN113" s="9">
        <f t="shared" si="104"/>
        <v>0</v>
      </c>
      <c r="BO113" s="9">
        <f t="shared" si="105"/>
        <v>0</v>
      </c>
      <c r="BP113" s="9">
        <f t="shared" si="106"/>
        <v>0</v>
      </c>
      <c r="BQ113" s="9">
        <f t="shared" si="107"/>
        <v>0</v>
      </c>
      <c r="BR113" s="9">
        <f t="shared" si="108"/>
        <v>0</v>
      </c>
      <c r="BS113" s="9">
        <f t="shared" si="109"/>
        <v>0</v>
      </c>
      <c r="BT113" s="9">
        <f t="shared" si="110"/>
        <v>0</v>
      </c>
      <c r="BU113" s="9">
        <f t="shared" si="111"/>
        <v>0</v>
      </c>
      <c r="BV113" s="9">
        <f t="shared" si="112"/>
        <v>0</v>
      </c>
      <c r="BW113" s="9">
        <f t="shared" si="113"/>
        <v>0</v>
      </c>
      <c r="BX113" s="6">
        <f t="shared" si="114"/>
        <v>0</v>
      </c>
      <c r="BY113" s="6">
        <f t="shared" si="115"/>
        <v>0</v>
      </c>
      <c r="BZ113" s="6">
        <f t="shared" si="116"/>
        <v>0</v>
      </c>
      <c r="CA113" s="6">
        <f t="shared" si="117"/>
        <v>0</v>
      </c>
      <c r="CB113" s="10">
        <f t="shared" si="118"/>
        <v>0</v>
      </c>
      <c r="CC113" s="10">
        <f t="shared" si="119"/>
        <v>0</v>
      </c>
      <c r="CD113" s="10">
        <f t="shared" si="120"/>
        <v>0</v>
      </c>
      <c r="CE113" s="10">
        <f t="shared" si="121"/>
        <v>0</v>
      </c>
      <c r="CF113" s="11">
        <f t="shared" si="122"/>
        <v>0</v>
      </c>
      <c r="CG113" s="11">
        <f t="shared" si="123"/>
        <v>0</v>
      </c>
      <c r="CH113" s="11">
        <f t="shared" si="124"/>
        <v>0</v>
      </c>
      <c r="CI113" s="11">
        <f t="shared" si="125"/>
        <v>0</v>
      </c>
      <c r="CJ113" s="10">
        <f t="shared" si="126"/>
        <v>0</v>
      </c>
      <c r="CK113" s="10">
        <f t="shared" si="127"/>
        <v>0</v>
      </c>
      <c r="CL113" s="10">
        <f t="shared" si="128"/>
        <v>0</v>
      </c>
      <c r="CM113" s="10">
        <f t="shared" si="129"/>
        <v>0</v>
      </c>
      <c r="CN113" s="10">
        <f t="shared" si="130"/>
        <v>0</v>
      </c>
      <c r="CO113" s="10">
        <f t="shared" si="131"/>
        <v>0</v>
      </c>
      <c r="CP113" s="10">
        <f t="shared" si="132"/>
        <v>0</v>
      </c>
      <c r="CQ113" s="10">
        <f t="shared" si="133"/>
        <v>0</v>
      </c>
      <c r="CR113" s="10">
        <f t="shared" si="134"/>
        <v>0</v>
      </c>
      <c r="CS113" s="10">
        <f t="shared" si="135"/>
        <v>0</v>
      </c>
      <c r="CT113" s="10">
        <f t="shared" si="136"/>
        <v>0</v>
      </c>
      <c r="CU113" s="10">
        <f t="shared" si="137"/>
        <v>0</v>
      </c>
      <c r="CV113" s="9">
        <f t="shared" si="138"/>
        <v>0</v>
      </c>
      <c r="CW113" s="9">
        <f t="shared" si="139"/>
        <v>0</v>
      </c>
      <c r="CX113" s="9">
        <f t="shared" si="140"/>
        <v>0</v>
      </c>
      <c r="CY113" s="9">
        <f t="shared" si="141"/>
        <v>0</v>
      </c>
      <c r="CZ113" s="12">
        <f t="shared" si="142"/>
        <v>0</v>
      </c>
    </row>
    <row r="114" spans="31:104" ht="18" customHeight="1">
      <c r="AE114" s="16">
        <f t="shared" si="73"/>
        <v>0</v>
      </c>
      <c r="AF114" s="16">
        <f t="shared" si="74"/>
        <v>0</v>
      </c>
      <c r="AG114" s="16">
        <f t="shared" si="75"/>
        <v>0</v>
      </c>
      <c r="AH114" s="16">
        <f t="shared" si="76"/>
        <v>0</v>
      </c>
      <c r="AI114" s="16">
        <f t="shared" si="77"/>
        <v>0</v>
      </c>
      <c r="AJ114" s="16">
        <f t="shared" si="78"/>
        <v>0</v>
      </c>
      <c r="AK114" s="16">
        <f t="shared" si="79"/>
        <v>0</v>
      </c>
      <c r="AL114" s="16">
        <f t="shared" si="80"/>
        <v>0</v>
      </c>
      <c r="AM114" s="16">
        <f t="shared" si="81"/>
        <v>0</v>
      </c>
      <c r="AN114" s="16">
        <f t="shared" si="82"/>
        <v>0</v>
      </c>
      <c r="AO114" s="16">
        <f t="shared" si="83"/>
        <v>0</v>
      </c>
      <c r="AP114" s="16">
        <f t="shared" si="84"/>
        <v>0</v>
      </c>
      <c r="AQ114" s="15">
        <f t="shared" si="85"/>
        <v>0.42990838161300676</v>
      </c>
      <c r="AR114" s="6">
        <f t="shared" si="143"/>
        <v>0</v>
      </c>
      <c r="AS114" s="6">
        <f t="shared" si="143"/>
        <v>0</v>
      </c>
      <c r="AT114" s="6">
        <f t="shared" si="143"/>
        <v>0</v>
      </c>
      <c r="AU114" s="6">
        <f t="shared" si="143"/>
        <v>0</v>
      </c>
      <c r="AV114" s="9">
        <f t="shared" si="86"/>
        <v>0</v>
      </c>
      <c r="AW114" s="9">
        <f t="shared" si="87"/>
        <v>0</v>
      </c>
      <c r="AX114" s="9">
        <f t="shared" si="88"/>
        <v>0</v>
      </c>
      <c r="AY114" s="9">
        <f t="shared" si="89"/>
        <v>0</v>
      </c>
      <c r="AZ114" s="9">
        <f t="shared" si="90"/>
        <v>0</v>
      </c>
      <c r="BA114" s="9">
        <f t="shared" si="91"/>
        <v>0</v>
      </c>
      <c r="BB114" s="9">
        <f t="shared" si="92"/>
        <v>0</v>
      </c>
      <c r="BC114" s="9">
        <f t="shared" si="93"/>
        <v>0</v>
      </c>
      <c r="BD114" s="9">
        <f t="shared" si="94"/>
        <v>0</v>
      </c>
      <c r="BE114" s="9">
        <f t="shared" si="95"/>
        <v>0</v>
      </c>
      <c r="BF114" s="9">
        <f t="shared" si="96"/>
        <v>0</v>
      </c>
      <c r="BG114" s="9">
        <f t="shared" si="97"/>
        <v>0</v>
      </c>
      <c r="BH114" s="9">
        <f t="shared" si="98"/>
        <v>0</v>
      </c>
      <c r="BI114" s="9">
        <f t="shared" si="99"/>
        <v>0</v>
      </c>
      <c r="BJ114" s="9">
        <f t="shared" si="100"/>
        <v>0</v>
      </c>
      <c r="BK114" s="9">
        <f t="shared" si="101"/>
        <v>0</v>
      </c>
      <c r="BL114" s="9">
        <f t="shared" si="102"/>
        <v>0</v>
      </c>
      <c r="BM114" s="9">
        <f t="shared" si="103"/>
        <v>0</v>
      </c>
      <c r="BN114" s="9">
        <f t="shared" si="104"/>
        <v>0</v>
      </c>
      <c r="BO114" s="9">
        <f t="shared" si="105"/>
        <v>0</v>
      </c>
      <c r="BP114" s="9">
        <f t="shared" si="106"/>
        <v>0</v>
      </c>
      <c r="BQ114" s="9">
        <f t="shared" si="107"/>
        <v>0</v>
      </c>
      <c r="BR114" s="9">
        <f t="shared" si="108"/>
        <v>0</v>
      </c>
      <c r="BS114" s="9">
        <f t="shared" si="109"/>
        <v>0</v>
      </c>
      <c r="BT114" s="9">
        <f t="shared" si="110"/>
        <v>0</v>
      </c>
      <c r="BU114" s="9">
        <f t="shared" si="111"/>
        <v>0</v>
      </c>
      <c r="BV114" s="9">
        <f t="shared" si="112"/>
        <v>0</v>
      </c>
      <c r="BW114" s="9">
        <f t="shared" si="113"/>
        <v>0</v>
      </c>
      <c r="BX114" s="6">
        <f t="shared" si="114"/>
        <v>0</v>
      </c>
      <c r="BY114" s="6">
        <f t="shared" si="115"/>
        <v>0</v>
      </c>
      <c r="BZ114" s="6">
        <f t="shared" si="116"/>
        <v>0</v>
      </c>
      <c r="CA114" s="6">
        <f t="shared" si="117"/>
        <v>0</v>
      </c>
      <c r="CB114" s="10">
        <f t="shared" si="118"/>
        <v>0</v>
      </c>
      <c r="CC114" s="10">
        <f t="shared" si="119"/>
        <v>0</v>
      </c>
      <c r="CD114" s="10">
        <f t="shared" si="120"/>
        <v>0</v>
      </c>
      <c r="CE114" s="10">
        <f t="shared" si="121"/>
        <v>0</v>
      </c>
      <c r="CF114" s="11">
        <f t="shared" si="122"/>
        <v>0</v>
      </c>
      <c r="CG114" s="11">
        <f t="shared" si="123"/>
        <v>0</v>
      </c>
      <c r="CH114" s="11">
        <f t="shared" si="124"/>
        <v>0</v>
      </c>
      <c r="CI114" s="11">
        <f t="shared" si="125"/>
        <v>0</v>
      </c>
      <c r="CJ114" s="10">
        <f t="shared" si="126"/>
        <v>0</v>
      </c>
      <c r="CK114" s="10">
        <f t="shared" si="127"/>
        <v>0</v>
      </c>
      <c r="CL114" s="10">
        <f t="shared" si="128"/>
        <v>0</v>
      </c>
      <c r="CM114" s="10">
        <f t="shared" si="129"/>
        <v>0</v>
      </c>
      <c r="CN114" s="10">
        <f t="shared" si="130"/>
        <v>0</v>
      </c>
      <c r="CO114" s="10">
        <f t="shared" si="131"/>
        <v>0</v>
      </c>
      <c r="CP114" s="10">
        <f t="shared" si="132"/>
        <v>0</v>
      </c>
      <c r="CQ114" s="10">
        <f t="shared" si="133"/>
        <v>0</v>
      </c>
      <c r="CR114" s="10">
        <f t="shared" si="134"/>
        <v>0</v>
      </c>
      <c r="CS114" s="10">
        <f t="shared" si="135"/>
        <v>0</v>
      </c>
      <c r="CT114" s="10">
        <f t="shared" si="136"/>
        <v>0</v>
      </c>
      <c r="CU114" s="10">
        <f t="shared" si="137"/>
        <v>0</v>
      </c>
      <c r="CV114" s="9">
        <f t="shared" si="138"/>
        <v>0</v>
      </c>
      <c r="CW114" s="9">
        <f t="shared" si="139"/>
        <v>0</v>
      </c>
      <c r="CX114" s="9">
        <f t="shared" si="140"/>
        <v>0</v>
      </c>
      <c r="CY114" s="9">
        <f t="shared" si="141"/>
        <v>0</v>
      </c>
      <c r="CZ114" s="12">
        <f t="shared" si="142"/>
        <v>0</v>
      </c>
    </row>
    <row r="115" spans="31:104" ht="18" customHeight="1">
      <c r="AE115" s="16">
        <f t="shared" si="73"/>
        <v>0</v>
      </c>
      <c r="AF115" s="16">
        <f t="shared" si="74"/>
        <v>0</v>
      </c>
      <c r="AG115" s="16">
        <f t="shared" si="75"/>
        <v>0</v>
      </c>
      <c r="AH115" s="16">
        <f t="shared" si="76"/>
        <v>0</v>
      </c>
      <c r="AI115" s="16">
        <f t="shared" si="77"/>
        <v>0</v>
      </c>
      <c r="AJ115" s="16">
        <f t="shared" si="78"/>
        <v>0</v>
      </c>
      <c r="AK115" s="16">
        <f t="shared" si="79"/>
        <v>0</v>
      </c>
      <c r="AL115" s="16">
        <f t="shared" si="80"/>
        <v>0</v>
      </c>
      <c r="AM115" s="16">
        <f t="shared" si="81"/>
        <v>0</v>
      </c>
      <c r="AN115" s="16">
        <f t="shared" si="82"/>
        <v>0</v>
      </c>
      <c r="AO115" s="16">
        <f t="shared" si="83"/>
        <v>0</v>
      </c>
      <c r="AP115" s="16">
        <f t="shared" si="84"/>
        <v>0</v>
      </c>
      <c r="AQ115" s="15">
        <f t="shared" si="85"/>
        <v>0.42990838161300676</v>
      </c>
      <c r="AR115" s="6">
        <f t="shared" si="143"/>
        <v>0</v>
      </c>
      <c r="AS115" s="6">
        <f t="shared" si="143"/>
        <v>0</v>
      </c>
      <c r="AT115" s="6">
        <f t="shared" si="143"/>
        <v>0</v>
      </c>
      <c r="AU115" s="6">
        <f t="shared" si="143"/>
        <v>0</v>
      </c>
      <c r="AV115" s="9">
        <f t="shared" si="86"/>
        <v>0</v>
      </c>
      <c r="AW115" s="9">
        <f t="shared" si="87"/>
        <v>0</v>
      </c>
      <c r="AX115" s="9">
        <f t="shared" si="88"/>
        <v>0</v>
      </c>
      <c r="AY115" s="9">
        <f t="shared" si="89"/>
        <v>0</v>
      </c>
      <c r="AZ115" s="9">
        <f t="shared" si="90"/>
        <v>0</v>
      </c>
      <c r="BA115" s="9">
        <f t="shared" si="91"/>
        <v>0</v>
      </c>
      <c r="BB115" s="9">
        <f t="shared" si="92"/>
        <v>0</v>
      </c>
      <c r="BC115" s="9">
        <f t="shared" si="93"/>
        <v>0</v>
      </c>
      <c r="BD115" s="9">
        <f t="shared" si="94"/>
        <v>0</v>
      </c>
      <c r="BE115" s="9">
        <f t="shared" si="95"/>
        <v>0</v>
      </c>
      <c r="BF115" s="9">
        <f t="shared" si="96"/>
        <v>0</v>
      </c>
      <c r="BG115" s="9">
        <f t="shared" si="97"/>
        <v>0</v>
      </c>
      <c r="BH115" s="9">
        <f t="shared" si="98"/>
        <v>0</v>
      </c>
      <c r="BI115" s="9">
        <f t="shared" si="99"/>
        <v>0</v>
      </c>
      <c r="BJ115" s="9">
        <f t="shared" si="100"/>
        <v>0</v>
      </c>
      <c r="BK115" s="9">
        <f t="shared" si="101"/>
        <v>0</v>
      </c>
      <c r="BL115" s="9">
        <f t="shared" si="102"/>
        <v>0</v>
      </c>
      <c r="BM115" s="9">
        <f t="shared" si="103"/>
        <v>0</v>
      </c>
      <c r="BN115" s="9">
        <f t="shared" si="104"/>
        <v>0</v>
      </c>
      <c r="BO115" s="9">
        <f t="shared" si="105"/>
        <v>0</v>
      </c>
      <c r="BP115" s="9">
        <f t="shared" si="106"/>
        <v>0</v>
      </c>
      <c r="BQ115" s="9">
        <f t="shared" si="107"/>
        <v>0</v>
      </c>
      <c r="BR115" s="9">
        <f t="shared" si="108"/>
        <v>0</v>
      </c>
      <c r="BS115" s="9">
        <f t="shared" si="109"/>
        <v>0</v>
      </c>
      <c r="BT115" s="9">
        <f t="shared" si="110"/>
        <v>0</v>
      </c>
      <c r="BU115" s="9">
        <f t="shared" si="111"/>
        <v>0</v>
      </c>
      <c r="BV115" s="9">
        <f t="shared" si="112"/>
        <v>0</v>
      </c>
      <c r="BW115" s="9">
        <f t="shared" si="113"/>
        <v>0</v>
      </c>
      <c r="BX115" s="6">
        <f t="shared" si="114"/>
        <v>0</v>
      </c>
      <c r="BY115" s="6">
        <f t="shared" si="115"/>
        <v>0</v>
      </c>
      <c r="BZ115" s="6">
        <f t="shared" si="116"/>
        <v>0</v>
      </c>
      <c r="CA115" s="6">
        <f t="shared" si="117"/>
        <v>0</v>
      </c>
      <c r="CB115" s="10">
        <f t="shared" si="118"/>
        <v>0</v>
      </c>
      <c r="CC115" s="10">
        <f t="shared" si="119"/>
        <v>0</v>
      </c>
      <c r="CD115" s="10">
        <f t="shared" si="120"/>
        <v>0</v>
      </c>
      <c r="CE115" s="10">
        <f t="shared" si="121"/>
        <v>0</v>
      </c>
      <c r="CF115" s="11">
        <f t="shared" si="122"/>
        <v>0</v>
      </c>
      <c r="CG115" s="11">
        <f t="shared" si="123"/>
        <v>0</v>
      </c>
      <c r="CH115" s="11">
        <f t="shared" si="124"/>
        <v>0</v>
      </c>
      <c r="CI115" s="11">
        <f t="shared" si="125"/>
        <v>0</v>
      </c>
      <c r="CJ115" s="10">
        <f t="shared" si="126"/>
        <v>0</v>
      </c>
      <c r="CK115" s="10">
        <f t="shared" si="127"/>
        <v>0</v>
      </c>
      <c r="CL115" s="10">
        <f t="shared" si="128"/>
        <v>0</v>
      </c>
      <c r="CM115" s="10">
        <f t="shared" si="129"/>
        <v>0</v>
      </c>
      <c r="CN115" s="10">
        <f t="shared" si="130"/>
        <v>0</v>
      </c>
      <c r="CO115" s="10">
        <f t="shared" si="131"/>
        <v>0</v>
      </c>
      <c r="CP115" s="10">
        <f t="shared" si="132"/>
        <v>0</v>
      </c>
      <c r="CQ115" s="10">
        <f t="shared" si="133"/>
        <v>0</v>
      </c>
      <c r="CR115" s="10">
        <f t="shared" si="134"/>
        <v>0</v>
      </c>
      <c r="CS115" s="10">
        <f t="shared" si="135"/>
        <v>0</v>
      </c>
      <c r="CT115" s="10">
        <f t="shared" si="136"/>
        <v>0</v>
      </c>
      <c r="CU115" s="10">
        <f t="shared" si="137"/>
        <v>0</v>
      </c>
      <c r="CV115" s="9">
        <f t="shared" si="138"/>
        <v>0</v>
      </c>
      <c r="CW115" s="9">
        <f t="shared" si="139"/>
        <v>0</v>
      </c>
      <c r="CX115" s="9">
        <f t="shared" si="140"/>
        <v>0</v>
      </c>
      <c r="CY115" s="9">
        <f t="shared" si="141"/>
        <v>0</v>
      </c>
      <c r="CZ115" s="12">
        <f t="shared" si="142"/>
        <v>0</v>
      </c>
    </row>
    <row r="116" spans="31:104" ht="18" customHeight="1">
      <c r="AE116" s="16">
        <f t="shared" si="73"/>
        <v>0</v>
      </c>
      <c r="AF116" s="16">
        <f t="shared" si="74"/>
        <v>0</v>
      </c>
      <c r="AG116" s="16">
        <f t="shared" si="75"/>
        <v>0</v>
      </c>
      <c r="AH116" s="16">
        <f t="shared" si="76"/>
        <v>0</v>
      </c>
      <c r="AI116" s="16">
        <f t="shared" si="77"/>
        <v>0</v>
      </c>
      <c r="AJ116" s="16">
        <f t="shared" si="78"/>
        <v>0</v>
      </c>
      <c r="AK116" s="16">
        <f t="shared" si="79"/>
        <v>0</v>
      </c>
      <c r="AL116" s="16">
        <f t="shared" si="80"/>
        <v>0</v>
      </c>
      <c r="AM116" s="16">
        <f t="shared" si="81"/>
        <v>0</v>
      </c>
      <c r="AN116" s="16">
        <f t="shared" si="82"/>
        <v>0</v>
      </c>
      <c r="AO116" s="16">
        <f t="shared" si="83"/>
        <v>0</v>
      </c>
      <c r="AP116" s="16">
        <f t="shared" si="84"/>
        <v>0</v>
      </c>
      <c r="AQ116" s="15">
        <f t="shared" si="85"/>
        <v>0.42990838161300676</v>
      </c>
      <c r="AR116" s="6">
        <f t="shared" si="143"/>
        <v>0</v>
      </c>
      <c r="AS116" s="6">
        <f t="shared" si="143"/>
        <v>0</v>
      </c>
      <c r="AT116" s="6">
        <f t="shared" si="143"/>
        <v>0</v>
      </c>
      <c r="AU116" s="6">
        <f t="shared" si="143"/>
        <v>0</v>
      </c>
      <c r="AV116" s="9">
        <f t="shared" si="86"/>
        <v>0</v>
      </c>
      <c r="AW116" s="9">
        <f t="shared" si="87"/>
        <v>0</v>
      </c>
      <c r="AX116" s="9">
        <f t="shared" si="88"/>
        <v>0</v>
      </c>
      <c r="AY116" s="9">
        <f t="shared" si="89"/>
        <v>0</v>
      </c>
      <c r="AZ116" s="9">
        <f t="shared" si="90"/>
        <v>0</v>
      </c>
      <c r="BA116" s="9">
        <f t="shared" si="91"/>
        <v>0</v>
      </c>
      <c r="BB116" s="9">
        <f t="shared" si="92"/>
        <v>0</v>
      </c>
      <c r="BC116" s="9">
        <f t="shared" si="93"/>
        <v>0</v>
      </c>
      <c r="BD116" s="9">
        <f t="shared" si="94"/>
        <v>0</v>
      </c>
      <c r="BE116" s="9">
        <f t="shared" si="95"/>
        <v>0</v>
      </c>
      <c r="BF116" s="9">
        <f t="shared" si="96"/>
        <v>0</v>
      </c>
      <c r="BG116" s="9">
        <f t="shared" si="97"/>
        <v>0</v>
      </c>
      <c r="BH116" s="9">
        <f t="shared" si="98"/>
        <v>0</v>
      </c>
      <c r="BI116" s="9">
        <f t="shared" si="99"/>
        <v>0</v>
      </c>
      <c r="BJ116" s="9">
        <f t="shared" si="100"/>
        <v>0</v>
      </c>
      <c r="BK116" s="9">
        <f t="shared" si="101"/>
        <v>0</v>
      </c>
      <c r="BL116" s="9">
        <f t="shared" si="102"/>
        <v>0</v>
      </c>
      <c r="BM116" s="9">
        <f t="shared" si="103"/>
        <v>0</v>
      </c>
      <c r="BN116" s="9">
        <f t="shared" si="104"/>
        <v>0</v>
      </c>
      <c r="BO116" s="9">
        <f t="shared" si="105"/>
        <v>0</v>
      </c>
      <c r="BP116" s="9">
        <f t="shared" si="106"/>
        <v>0</v>
      </c>
      <c r="BQ116" s="9">
        <f t="shared" si="107"/>
        <v>0</v>
      </c>
      <c r="BR116" s="9">
        <f t="shared" si="108"/>
        <v>0</v>
      </c>
      <c r="BS116" s="9">
        <f t="shared" si="109"/>
        <v>0</v>
      </c>
      <c r="BT116" s="9">
        <f t="shared" si="110"/>
        <v>0</v>
      </c>
      <c r="BU116" s="9">
        <f t="shared" si="111"/>
        <v>0</v>
      </c>
      <c r="BV116" s="9">
        <f t="shared" si="112"/>
        <v>0</v>
      </c>
      <c r="BW116" s="9">
        <f t="shared" si="113"/>
        <v>0</v>
      </c>
      <c r="BX116" s="6">
        <f t="shared" si="114"/>
        <v>0</v>
      </c>
      <c r="BY116" s="6">
        <f t="shared" si="115"/>
        <v>0</v>
      </c>
      <c r="BZ116" s="6">
        <f t="shared" si="116"/>
        <v>0</v>
      </c>
      <c r="CA116" s="6">
        <f t="shared" si="117"/>
        <v>0</v>
      </c>
      <c r="CB116" s="10">
        <f t="shared" si="118"/>
        <v>0</v>
      </c>
      <c r="CC116" s="10">
        <f t="shared" si="119"/>
        <v>0</v>
      </c>
      <c r="CD116" s="10">
        <f t="shared" si="120"/>
        <v>0</v>
      </c>
      <c r="CE116" s="10">
        <f t="shared" si="121"/>
        <v>0</v>
      </c>
      <c r="CF116" s="11">
        <f t="shared" si="122"/>
        <v>0</v>
      </c>
      <c r="CG116" s="11">
        <f t="shared" si="123"/>
        <v>0</v>
      </c>
      <c r="CH116" s="11">
        <f t="shared" si="124"/>
        <v>0</v>
      </c>
      <c r="CI116" s="11">
        <f t="shared" si="125"/>
        <v>0</v>
      </c>
      <c r="CJ116" s="10">
        <f t="shared" si="126"/>
        <v>0</v>
      </c>
      <c r="CK116" s="10">
        <f t="shared" si="127"/>
        <v>0</v>
      </c>
      <c r="CL116" s="10">
        <f t="shared" si="128"/>
        <v>0</v>
      </c>
      <c r="CM116" s="10">
        <f t="shared" si="129"/>
        <v>0</v>
      </c>
      <c r="CN116" s="10">
        <f t="shared" si="130"/>
        <v>0</v>
      </c>
      <c r="CO116" s="10">
        <f t="shared" si="131"/>
        <v>0</v>
      </c>
      <c r="CP116" s="10">
        <f t="shared" si="132"/>
        <v>0</v>
      </c>
      <c r="CQ116" s="10">
        <f t="shared" si="133"/>
        <v>0</v>
      </c>
      <c r="CR116" s="10">
        <f t="shared" si="134"/>
        <v>0</v>
      </c>
      <c r="CS116" s="10">
        <f t="shared" si="135"/>
        <v>0</v>
      </c>
      <c r="CT116" s="10">
        <f t="shared" si="136"/>
        <v>0</v>
      </c>
      <c r="CU116" s="10">
        <f t="shared" si="137"/>
        <v>0</v>
      </c>
      <c r="CV116" s="9">
        <f t="shared" si="138"/>
        <v>0</v>
      </c>
      <c r="CW116" s="9">
        <f t="shared" si="139"/>
        <v>0</v>
      </c>
      <c r="CX116" s="9">
        <f t="shared" si="140"/>
        <v>0</v>
      </c>
      <c r="CY116" s="9">
        <f t="shared" si="141"/>
        <v>0</v>
      </c>
      <c r="CZ116" s="12">
        <f t="shared" si="142"/>
        <v>0</v>
      </c>
    </row>
    <row r="117" spans="31:104" ht="18" customHeight="1">
      <c r="AE117" s="16">
        <f t="shared" si="73"/>
        <v>0</v>
      </c>
      <c r="AF117" s="16">
        <f t="shared" si="74"/>
        <v>0</v>
      </c>
      <c r="AG117" s="16">
        <f t="shared" si="75"/>
        <v>0</v>
      </c>
      <c r="AH117" s="16">
        <f t="shared" si="76"/>
        <v>0</v>
      </c>
      <c r="AI117" s="16">
        <f t="shared" si="77"/>
        <v>0</v>
      </c>
      <c r="AJ117" s="16">
        <f t="shared" si="78"/>
        <v>0</v>
      </c>
      <c r="AK117" s="16">
        <f t="shared" si="79"/>
        <v>0</v>
      </c>
      <c r="AL117" s="16">
        <f t="shared" si="80"/>
        <v>0</v>
      </c>
      <c r="AM117" s="16">
        <f t="shared" si="81"/>
        <v>0</v>
      </c>
      <c r="AN117" s="16">
        <f t="shared" si="82"/>
        <v>0</v>
      </c>
      <c r="AO117" s="16">
        <f t="shared" si="83"/>
        <v>0</v>
      </c>
      <c r="AP117" s="16">
        <f t="shared" si="84"/>
        <v>0</v>
      </c>
      <c r="AQ117" s="15">
        <f t="shared" si="85"/>
        <v>0.42990838161300676</v>
      </c>
      <c r="AR117" s="6">
        <f t="shared" si="143"/>
        <v>0</v>
      </c>
      <c r="AS117" s="6">
        <f t="shared" si="143"/>
        <v>0</v>
      </c>
      <c r="AT117" s="6">
        <f t="shared" si="143"/>
        <v>0</v>
      </c>
      <c r="AU117" s="6">
        <f t="shared" si="143"/>
        <v>0</v>
      </c>
      <c r="AV117" s="9">
        <f t="shared" si="86"/>
        <v>0</v>
      </c>
      <c r="AW117" s="9">
        <f t="shared" si="87"/>
        <v>0</v>
      </c>
      <c r="AX117" s="9">
        <f t="shared" si="88"/>
        <v>0</v>
      </c>
      <c r="AY117" s="9">
        <f t="shared" si="89"/>
        <v>0</v>
      </c>
      <c r="AZ117" s="9">
        <f t="shared" si="90"/>
        <v>0</v>
      </c>
      <c r="BA117" s="9">
        <f t="shared" si="91"/>
        <v>0</v>
      </c>
      <c r="BB117" s="9">
        <f t="shared" si="92"/>
        <v>0</v>
      </c>
      <c r="BC117" s="9">
        <f t="shared" si="93"/>
        <v>0</v>
      </c>
      <c r="BD117" s="9">
        <f t="shared" si="94"/>
        <v>0</v>
      </c>
      <c r="BE117" s="9">
        <f t="shared" si="95"/>
        <v>0</v>
      </c>
      <c r="BF117" s="9">
        <f t="shared" si="96"/>
        <v>0</v>
      </c>
      <c r="BG117" s="9">
        <f t="shared" si="97"/>
        <v>0</v>
      </c>
      <c r="BH117" s="9">
        <f t="shared" si="98"/>
        <v>0</v>
      </c>
      <c r="BI117" s="9">
        <f t="shared" si="99"/>
        <v>0</v>
      </c>
      <c r="BJ117" s="9">
        <f t="shared" si="100"/>
        <v>0</v>
      </c>
      <c r="BK117" s="9">
        <f t="shared" si="101"/>
        <v>0</v>
      </c>
      <c r="BL117" s="9">
        <f t="shared" si="102"/>
        <v>0</v>
      </c>
      <c r="BM117" s="9">
        <f t="shared" si="103"/>
        <v>0</v>
      </c>
      <c r="BN117" s="9">
        <f t="shared" si="104"/>
        <v>0</v>
      </c>
      <c r="BO117" s="9">
        <f t="shared" si="105"/>
        <v>0</v>
      </c>
      <c r="BP117" s="9">
        <f t="shared" si="106"/>
        <v>0</v>
      </c>
      <c r="BQ117" s="9">
        <f t="shared" si="107"/>
        <v>0</v>
      </c>
      <c r="BR117" s="9">
        <f t="shared" si="108"/>
        <v>0</v>
      </c>
      <c r="BS117" s="9">
        <f t="shared" si="109"/>
        <v>0</v>
      </c>
      <c r="BT117" s="9">
        <f t="shared" si="110"/>
        <v>0</v>
      </c>
      <c r="BU117" s="9">
        <f t="shared" si="111"/>
        <v>0</v>
      </c>
      <c r="BV117" s="9">
        <f t="shared" si="112"/>
        <v>0</v>
      </c>
      <c r="BW117" s="9">
        <f t="shared" si="113"/>
        <v>0</v>
      </c>
      <c r="BX117" s="6">
        <f t="shared" si="114"/>
        <v>0</v>
      </c>
      <c r="BY117" s="6">
        <f t="shared" si="115"/>
        <v>0</v>
      </c>
      <c r="BZ117" s="6">
        <f t="shared" si="116"/>
        <v>0</v>
      </c>
      <c r="CA117" s="6">
        <f t="shared" si="117"/>
        <v>0</v>
      </c>
      <c r="CB117" s="10">
        <f t="shared" si="118"/>
        <v>0</v>
      </c>
      <c r="CC117" s="10">
        <f t="shared" si="119"/>
        <v>0</v>
      </c>
      <c r="CD117" s="10">
        <f t="shared" si="120"/>
        <v>0</v>
      </c>
      <c r="CE117" s="10">
        <f t="shared" si="121"/>
        <v>0</v>
      </c>
      <c r="CF117" s="11">
        <f t="shared" si="122"/>
        <v>0</v>
      </c>
      <c r="CG117" s="11">
        <f t="shared" si="123"/>
        <v>0</v>
      </c>
      <c r="CH117" s="11">
        <f t="shared" si="124"/>
        <v>0</v>
      </c>
      <c r="CI117" s="11">
        <f t="shared" si="125"/>
        <v>0</v>
      </c>
      <c r="CJ117" s="10">
        <f t="shared" si="126"/>
        <v>0</v>
      </c>
      <c r="CK117" s="10">
        <f t="shared" si="127"/>
        <v>0</v>
      </c>
      <c r="CL117" s="10">
        <f t="shared" si="128"/>
        <v>0</v>
      </c>
      <c r="CM117" s="10">
        <f t="shared" si="129"/>
        <v>0</v>
      </c>
      <c r="CN117" s="10">
        <f t="shared" si="130"/>
        <v>0</v>
      </c>
      <c r="CO117" s="10">
        <f t="shared" si="131"/>
        <v>0</v>
      </c>
      <c r="CP117" s="10">
        <f t="shared" si="132"/>
        <v>0</v>
      </c>
      <c r="CQ117" s="10">
        <f t="shared" si="133"/>
        <v>0</v>
      </c>
      <c r="CR117" s="10">
        <f t="shared" si="134"/>
        <v>0</v>
      </c>
      <c r="CS117" s="10">
        <f t="shared" si="135"/>
        <v>0</v>
      </c>
      <c r="CT117" s="10">
        <f t="shared" si="136"/>
        <v>0</v>
      </c>
      <c r="CU117" s="10">
        <f t="shared" si="137"/>
        <v>0</v>
      </c>
      <c r="CV117" s="9">
        <f t="shared" si="138"/>
        <v>0</v>
      </c>
      <c r="CW117" s="9">
        <f t="shared" si="139"/>
        <v>0</v>
      </c>
      <c r="CX117" s="9">
        <f t="shared" si="140"/>
        <v>0</v>
      </c>
      <c r="CY117" s="9">
        <f t="shared" si="141"/>
        <v>0</v>
      </c>
      <c r="CZ117" s="12">
        <f t="shared" si="142"/>
        <v>0</v>
      </c>
    </row>
    <row r="118" spans="31:104" ht="18" customHeight="1">
      <c r="AE118" s="16">
        <f t="shared" si="73"/>
        <v>0</v>
      </c>
      <c r="AF118" s="16">
        <f t="shared" si="74"/>
        <v>0</v>
      </c>
      <c r="AG118" s="16">
        <f t="shared" si="75"/>
        <v>0</v>
      </c>
      <c r="AH118" s="16">
        <f t="shared" si="76"/>
        <v>0</v>
      </c>
      <c r="AI118" s="16">
        <f t="shared" si="77"/>
        <v>0</v>
      </c>
      <c r="AJ118" s="16">
        <f t="shared" si="78"/>
        <v>0</v>
      </c>
      <c r="AK118" s="16">
        <f t="shared" si="79"/>
        <v>0</v>
      </c>
      <c r="AL118" s="16">
        <f t="shared" si="80"/>
        <v>0</v>
      </c>
      <c r="AM118" s="16">
        <f t="shared" si="81"/>
        <v>0</v>
      </c>
      <c r="AN118" s="16">
        <f t="shared" si="82"/>
        <v>0</v>
      </c>
      <c r="AO118" s="16">
        <f t="shared" si="83"/>
        <v>0</v>
      </c>
      <c r="AP118" s="16">
        <f t="shared" si="84"/>
        <v>0</v>
      </c>
      <c r="AQ118" s="15">
        <f t="shared" si="85"/>
        <v>0.42990838161300676</v>
      </c>
      <c r="AR118" s="6">
        <f t="shared" si="143"/>
        <v>0</v>
      </c>
      <c r="AS118" s="6">
        <f t="shared" si="143"/>
        <v>0</v>
      </c>
      <c r="AT118" s="6">
        <f t="shared" si="143"/>
        <v>0</v>
      </c>
      <c r="AU118" s="6">
        <f t="shared" si="143"/>
        <v>0</v>
      </c>
      <c r="AV118" s="9">
        <f t="shared" si="86"/>
        <v>0</v>
      </c>
      <c r="AW118" s="9">
        <f t="shared" si="87"/>
        <v>0</v>
      </c>
      <c r="AX118" s="9">
        <f t="shared" si="88"/>
        <v>0</v>
      </c>
      <c r="AY118" s="9">
        <f t="shared" si="89"/>
        <v>0</v>
      </c>
      <c r="AZ118" s="9">
        <f t="shared" si="90"/>
        <v>0</v>
      </c>
      <c r="BA118" s="9">
        <f t="shared" si="91"/>
        <v>0</v>
      </c>
      <c r="BB118" s="9">
        <f t="shared" si="92"/>
        <v>0</v>
      </c>
      <c r="BC118" s="9">
        <f t="shared" si="93"/>
        <v>0</v>
      </c>
      <c r="BD118" s="9">
        <f t="shared" si="94"/>
        <v>0</v>
      </c>
      <c r="BE118" s="9">
        <f t="shared" si="95"/>
        <v>0</v>
      </c>
      <c r="BF118" s="9">
        <f t="shared" si="96"/>
        <v>0</v>
      </c>
      <c r="BG118" s="9">
        <f t="shared" si="97"/>
        <v>0</v>
      </c>
      <c r="BH118" s="9">
        <f t="shared" si="98"/>
        <v>0</v>
      </c>
      <c r="BI118" s="9">
        <f t="shared" si="99"/>
        <v>0</v>
      </c>
      <c r="BJ118" s="9">
        <f t="shared" si="100"/>
        <v>0</v>
      </c>
      <c r="BK118" s="9">
        <f t="shared" si="101"/>
        <v>0</v>
      </c>
      <c r="BL118" s="9">
        <f t="shared" si="102"/>
        <v>0</v>
      </c>
      <c r="BM118" s="9">
        <f t="shared" si="103"/>
        <v>0</v>
      </c>
      <c r="BN118" s="9">
        <f t="shared" si="104"/>
        <v>0</v>
      </c>
      <c r="BO118" s="9">
        <f t="shared" si="105"/>
        <v>0</v>
      </c>
      <c r="BP118" s="9">
        <f t="shared" si="106"/>
        <v>0</v>
      </c>
      <c r="BQ118" s="9">
        <f t="shared" si="107"/>
        <v>0</v>
      </c>
      <c r="BR118" s="9">
        <f t="shared" si="108"/>
        <v>0</v>
      </c>
      <c r="BS118" s="9">
        <f t="shared" si="109"/>
        <v>0</v>
      </c>
      <c r="BT118" s="9">
        <f t="shared" si="110"/>
        <v>0</v>
      </c>
      <c r="BU118" s="9">
        <f t="shared" si="111"/>
        <v>0</v>
      </c>
      <c r="BV118" s="9">
        <f t="shared" si="112"/>
        <v>0</v>
      </c>
      <c r="BW118" s="9">
        <f t="shared" si="113"/>
        <v>0</v>
      </c>
      <c r="BX118" s="6">
        <f t="shared" si="114"/>
        <v>0</v>
      </c>
      <c r="BY118" s="6">
        <f t="shared" si="115"/>
        <v>0</v>
      </c>
      <c r="BZ118" s="6">
        <f t="shared" si="116"/>
        <v>0</v>
      </c>
      <c r="CA118" s="6">
        <f t="shared" si="117"/>
        <v>0</v>
      </c>
      <c r="CB118" s="10">
        <f t="shared" si="118"/>
        <v>0</v>
      </c>
      <c r="CC118" s="10">
        <f t="shared" si="119"/>
        <v>0</v>
      </c>
      <c r="CD118" s="10">
        <f t="shared" si="120"/>
        <v>0</v>
      </c>
      <c r="CE118" s="10">
        <f t="shared" si="121"/>
        <v>0</v>
      </c>
      <c r="CF118" s="11">
        <f t="shared" si="122"/>
        <v>0</v>
      </c>
      <c r="CG118" s="11">
        <f t="shared" si="123"/>
        <v>0</v>
      </c>
      <c r="CH118" s="11">
        <f t="shared" si="124"/>
        <v>0</v>
      </c>
      <c r="CI118" s="11">
        <f t="shared" si="125"/>
        <v>0</v>
      </c>
      <c r="CJ118" s="10">
        <f t="shared" si="126"/>
        <v>0</v>
      </c>
      <c r="CK118" s="10">
        <f t="shared" si="127"/>
        <v>0</v>
      </c>
      <c r="CL118" s="10">
        <f t="shared" si="128"/>
        <v>0</v>
      </c>
      <c r="CM118" s="10">
        <f t="shared" si="129"/>
        <v>0</v>
      </c>
      <c r="CN118" s="10">
        <f t="shared" si="130"/>
        <v>0</v>
      </c>
      <c r="CO118" s="10">
        <f t="shared" si="131"/>
        <v>0</v>
      </c>
      <c r="CP118" s="10">
        <f t="shared" si="132"/>
        <v>0</v>
      </c>
      <c r="CQ118" s="10">
        <f t="shared" si="133"/>
        <v>0</v>
      </c>
      <c r="CR118" s="10">
        <f t="shared" si="134"/>
        <v>0</v>
      </c>
      <c r="CS118" s="10">
        <f t="shared" si="135"/>
        <v>0</v>
      </c>
      <c r="CT118" s="10">
        <f t="shared" si="136"/>
        <v>0</v>
      </c>
      <c r="CU118" s="10">
        <f t="shared" si="137"/>
        <v>0</v>
      </c>
      <c r="CV118" s="9">
        <f t="shared" si="138"/>
        <v>0</v>
      </c>
      <c r="CW118" s="9">
        <f t="shared" si="139"/>
        <v>0</v>
      </c>
      <c r="CX118" s="9">
        <f t="shared" si="140"/>
        <v>0</v>
      </c>
      <c r="CY118" s="9">
        <f t="shared" si="141"/>
        <v>0</v>
      </c>
      <c r="CZ118" s="12">
        <f t="shared" si="142"/>
        <v>0</v>
      </c>
    </row>
    <row r="119" spans="31:104" ht="18" customHeight="1">
      <c r="AE119" s="16">
        <f t="shared" si="73"/>
        <v>0</v>
      </c>
      <c r="AF119" s="16">
        <f t="shared" si="74"/>
        <v>0</v>
      </c>
      <c r="AG119" s="16">
        <f t="shared" si="75"/>
        <v>0</v>
      </c>
      <c r="AH119" s="16">
        <f t="shared" si="76"/>
        <v>0</v>
      </c>
      <c r="AI119" s="16">
        <f t="shared" si="77"/>
        <v>0</v>
      </c>
      <c r="AJ119" s="16">
        <f t="shared" si="78"/>
        <v>0</v>
      </c>
      <c r="AK119" s="16">
        <f t="shared" si="79"/>
        <v>0</v>
      </c>
      <c r="AL119" s="16">
        <f t="shared" si="80"/>
        <v>0</v>
      </c>
      <c r="AM119" s="16">
        <f t="shared" si="81"/>
        <v>0</v>
      </c>
      <c r="AN119" s="16">
        <f t="shared" si="82"/>
        <v>0</v>
      </c>
      <c r="AO119" s="16">
        <f t="shared" si="83"/>
        <v>0</v>
      </c>
      <c r="AP119" s="16">
        <f t="shared" si="84"/>
        <v>0</v>
      </c>
      <c r="AQ119" s="15">
        <f t="shared" si="85"/>
        <v>0.42990838161300676</v>
      </c>
      <c r="AR119" s="6">
        <f t="shared" si="143"/>
        <v>0</v>
      </c>
      <c r="AS119" s="6">
        <f t="shared" si="143"/>
        <v>0</v>
      </c>
      <c r="AT119" s="6">
        <f t="shared" si="143"/>
        <v>0</v>
      </c>
      <c r="AU119" s="6">
        <f t="shared" si="143"/>
        <v>0</v>
      </c>
      <c r="AV119" s="9">
        <f t="shared" si="86"/>
        <v>0</v>
      </c>
      <c r="AW119" s="9">
        <f t="shared" si="87"/>
        <v>0</v>
      </c>
      <c r="AX119" s="9">
        <f t="shared" si="88"/>
        <v>0</v>
      </c>
      <c r="AY119" s="9">
        <f t="shared" si="89"/>
        <v>0</v>
      </c>
      <c r="AZ119" s="9">
        <f t="shared" si="90"/>
        <v>0</v>
      </c>
      <c r="BA119" s="9">
        <f t="shared" si="91"/>
        <v>0</v>
      </c>
      <c r="BB119" s="9">
        <f t="shared" si="92"/>
        <v>0</v>
      </c>
      <c r="BC119" s="9">
        <f t="shared" si="93"/>
        <v>0</v>
      </c>
      <c r="BD119" s="9">
        <f t="shared" si="94"/>
        <v>0</v>
      </c>
      <c r="BE119" s="9">
        <f t="shared" si="95"/>
        <v>0</v>
      </c>
      <c r="BF119" s="9">
        <f t="shared" si="96"/>
        <v>0</v>
      </c>
      <c r="BG119" s="9">
        <f t="shared" si="97"/>
        <v>0</v>
      </c>
      <c r="BH119" s="9">
        <f t="shared" si="98"/>
        <v>0</v>
      </c>
      <c r="BI119" s="9">
        <f t="shared" si="99"/>
        <v>0</v>
      </c>
      <c r="BJ119" s="9">
        <f t="shared" si="100"/>
        <v>0</v>
      </c>
      <c r="BK119" s="9">
        <f t="shared" si="101"/>
        <v>0</v>
      </c>
      <c r="BL119" s="9">
        <f t="shared" si="102"/>
        <v>0</v>
      </c>
      <c r="BM119" s="9">
        <f t="shared" si="103"/>
        <v>0</v>
      </c>
      <c r="BN119" s="9">
        <f t="shared" si="104"/>
        <v>0</v>
      </c>
      <c r="BO119" s="9">
        <f t="shared" si="105"/>
        <v>0</v>
      </c>
      <c r="BP119" s="9">
        <f t="shared" si="106"/>
        <v>0</v>
      </c>
      <c r="BQ119" s="9">
        <f t="shared" si="107"/>
        <v>0</v>
      </c>
      <c r="BR119" s="9">
        <f t="shared" si="108"/>
        <v>0</v>
      </c>
      <c r="BS119" s="9">
        <f t="shared" si="109"/>
        <v>0</v>
      </c>
      <c r="BT119" s="9">
        <f t="shared" si="110"/>
        <v>0</v>
      </c>
      <c r="BU119" s="9">
        <f t="shared" si="111"/>
        <v>0</v>
      </c>
      <c r="BV119" s="9">
        <f t="shared" si="112"/>
        <v>0</v>
      </c>
      <c r="BW119" s="9">
        <f t="shared" si="113"/>
        <v>0</v>
      </c>
      <c r="BX119" s="6">
        <f t="shared" si="114"/>
        <v>0</v>
      </c>
      <c r="BY119" s="6">
        <f t="shared" si="115"/>
        <v>0</v>
      </c>
      <c r="BZ119" s="6">
        <f t="shared" si="116"/>
        <v>0</v>
      </c>
      <c r="CA119" s="6">
        <f t="shared" si="117"/>
        <v>0</v>
      </c>
      <c r="CB119" s="10">
        <f t="shared" si="118"/>
        <v>0</v>
      </c>
      <c r="CC119" s="10">
        <f t="shared" si="119"/>
        <v>0</v>
      </c>
      <c r="CD119" s="10">
        <f t="shared" si="120"/>
        <v>0</v>
      </c>
      <c r="CE119" s="10">
        <f t="shared" si="121"/>
        <v>0</v>
      </c>
      <c r="CF119" s="11">
        <f t="shared" si="122"/>
        <v>0</v>
      </c>
      <c r="CG119" s="11">
        <f t="shared" si="123"/>
        <v>0</v>
      </c>
      <c r="CH119" s="11">
        <f t="shared" si="124"/>
        <v>0</v>
      </c>
      <c r="CI119" s="11">
        <f t="shared" si="125"/>
        <v>0</v>
      </c>
      <c r="CJ119" s="10">
        <f t="shared" si="126"/>
        <v>0</v>
      </c>
      <c r="CK119" s="10">
        <f t="shared" si="127"/>
        <v>0</v>
      </c>
      <c r="CL119" s="10">
        <f t="shared" si="128"/>
        <v>0</v>
      </c>
      <c r="CM119" s="10">
        <f t="shared" si="129"/>
        <v>0</v>
      </c>
      <c r="CN119" s="10">
        <f t="shared" si="130"/>
        <v>0</v>
      </c>
      <c r="CO119" s="10">
        <f t="shared" si="131"/>
        <v>0</v>
      </c>
      <c r="CP119" s="10">
        <f t="shared" si="132"/>
        <v>0</v>
      </c>
      <c r="CQ119" s="10">
        <f t="shared" si="133"/>
        <v>0</v>
      </c>
      <c r="CR119" s="10">
        <f t="shared" si="134"/>
        <v>0</v>
      </c>
      <c r="CS119" s="10">
        <f t="shared" si="135"/>
        <v>0</v>
      </c>
      <c r="CT119" s="10">
        <f t="shared" si="136"/>
        <v>0</v>
      </c>
      <c r="CU119" s="10">
        <f t="shared" si="137"/>
        <v>0</v>
      </c>
      <c r="CV119" s="9">
        <f t="shared" si="138"/>
        <v>0</v>
      </c>
      <c r="CW119" s="9">
        <f t="shared" si="139"/>
        <v>0</v>
      </c>
      <c r="CX119" s="9">
        <f t="shared" si="140"/>
        <v>0</v>
      </c>
      <c r="CY119" s="9">
        <f t="shared" si="141"/>
        <v>0</v>
      </c>
      <c r="CZ119" s="12">
        <f t="shared" si="142"/>
        <v>0</v>
      </c>
    </row>
    <row r="120" spans="31:104" ht="18" customHeight="1">
      <c r="AE120" s="16">
        <f t="shared" si="73"/>
        <v>0</v>
      </c>
      <c r="AF120" s="16">
        <f t="shared" si="74"/>
        <v>0</v>
      </c>
      <c r="AG120" s="16">
        <f t="shared" si="75"/>
        <v>0</v>
      </c>
      <c r="AH120" s="16">
        <f t="shared" si="76"/>
        <v>0</v>
      </c>
      <c r="AI120" s="16">
        <f t="shared" si="77"/>
        <v>0</v>
      </c>
      <c r="AJ120" s="16">
        <f t="shared" si="78"/>
        <v>0</v>
      </c>
      <c r="AK120" s="16">
        <f t="shared" si="79"/>
        <v>0</v>
      </c>
      <c r="AL120" s="16">
        <f t="shared" si="80"/>
        <v>0</v>
      </c>
      <c r="AM120" s="16">
        <f t="shared" si="81"/>
        <v>0</v>
      </c>
      <c r="AN120" s="16">
        <f t="shared" si="82"/>
        <v>0</v>
      </c>
      <c r="AO120" s="16">
        <f t="shared" si="83"/>
        <v>0</v>
      </c>
      <c r="AP120" s="16">
        <f t="shared" si="84"/>
        <v>0</v>
      </c>
      <c r="AQ120" s="15">
        <f t="shared" si="85"/>
        <v>0.42990838161300676</v>
      </c>
      <c r="AR120" s="6">
        <f t="shared" si="143"/>
        <v>0</v>
      </c>
      <c r="AS120" s="6">
        <f t="shared" si="143"/>
        <v>0</v>
      </c>
      <c r="AT120" s="6">
        <f t="shared" si="143"/>
        <v>0</v>
      </c>
      <c r="AU120" s="6">
        <f t="shared" si="143"/>
        <v>0</v>
      </c>
      <c r="AV120" s="9">
        <f t="shared" si="86"/>
        <v>0</v>
      </c>
      <c r="AW120" s="9">
        <f t="shared" si="87"/>
        <v>0</v>
      </c>
      <c r="AX120" s="9">
        <f t="shared" si="88"/>
        <v>0</v>
      </c>
      <c r="AY120" s="9">
        <f t="shared" si="89"/>
        <v>0</v>
      </c>
      <c r="AZ120" s="9">
        <f t="shared" si="90"/>
        <v>0</v>
      </c>
      <c r="BA120" s="9">
        <f t="shared" si="91"/>
        <v>0</v>
      </c>
      <c r="BB120" s="9">
        <f t="shared" si="92"/>
        <v>0</v>
      </c>
      <c r="BC120" s="9">
        <f t="shared" si="93"/>
        <v>0</v>
      </c>
      <c r="BD120" s="9">
        <f t="shared" si="94"/>
        <v>0</v>
      </c>
      <c r="BE120" s="9">
        <f t="shared" si="95"/>
        <v>0</v>
      </c>
      <c r="BF120" s="9">
        <f t="shared" si="96"/>
        <v>0</v>
      </c>
      <c r="BG120" s="9">
        <f t="shared" si="97"/>
        <v>0</v>
      </c>
      <c r="BH120" s="9">
        <f t="shared" si="98"/>
        <v>0</v>
      </c>
      <c r="BI120" s="9">
        <f t="shared" si="99"/>
        <v>0</v>
      </c>
      <c r="BJ120" s="9">
        <f t="shared" si="100"/>
        <v>0</v>
      </c>
      <c r="BK120" s="9">
        <f t="shared" si="101"/>
        <v>0</v>
      </c>
      <c r="BL120" s="9">
        <f t="shared" si="102"/>
        <v>0</v>
      </c>
      <c r="BM120" s="9">
        <f t="shared" si="103"/>
        <v>0</v>
      </c>
      <c r="BN120" s="9">
        <f t="shared" si="104"/>
        <v>0</v>
      </c>
      <c r="BO120" s="9">
        <f t="shared" si="105"/>
        <v>0</v>
      </c>
      <c r="BP120" s="9">
        <f t="shared" si="106"/>
        <v>0</v>
      </c>
      <c r="BQ120" s="9">
        <f t="shared" si="107"/>
        <v>0</v>
      </c>
      <c r="BR120" s="9">
        <f t="shared" si="108"/>
        <v>0</v>
      </c>
      <c r="BS120" s="9">
        <f t="shared" si="109"/>
        <v>0</v>
      </c>
      <c r="BT120" s="9">
        <f t="shared" si="110"/>
        <v>0</v>
      </c>
      <c r="BU120" s="9">
        <f t="shared" si="111"/>
        <v>0</v>
      </c>
      <c r="BV120" s="9">
        <f t="shared" si="112"/>
        <v>0</v>
      </c>
      <c r="BW120" s="9">
        <f t="shared" si="113"/>
        <v>0</v>
      </c>
      <c r="BX120" s="6">
        <f t="shared" si="114"/>
        <v>0</v>
      </c>
      <c r="BY120" s="6">
        <f t="shared" si="115"/>
        <v>0</v>
      </c>
      <c r="BZ120" s="6">
        <f t="shared" si="116"/>
        <v>0</v>
      </c>
      <c r="CA120" s="6">
        <f t="shared" si="117"/>
        <v>0</v>
      </c>
      <c r="CB120" s="10">
        <f t="shared" si="118"/>
        <v>0</v>
      </c>
      <c r="CC120" s="10">
        <f t="shared" si="119"/>
        <v>0</v>
      </c>
      <c r="CD120" s="10">
        <f t="shared" si="120"/>
        <v>0</v>
      </c>
      <c r="CE120" s="10">
        <f t="shared" si="121"/>
        <v>0</v>
      </c>
      <c r="CF120" s="11">
        <f t="shared" si="122"/>
        <v>0</v>
      </c>
      <c r="CG120" s="11">
        <f t="shared" si="123"/>
        <v>0</v>
      </c>
      <c r="CH120" s="11">
        <f t="shared" si="124"/>
        <v>0</v>
      </c>
      <c r="CI120" s="11">
        <f t="shared" si="125"/>
        <v>0</v>
      </c>
      <c r="CJ120" s="10">
        <f t="shared" si="126"/>
        <v>0</v>
      </c>
      <c r="CK120" s="10">
        <f t="shared" si="127"/>
        <v>0</v>
      </c>
      <c r="CL120" s="10">
        <f t="shared" si="128"/>
        <v>0</v>
      </c>
      <c r="CM120" s="10">
        <f t="shared" si="129"/>
        <v>0</v>
      </c>
      <c r="CN120" s="10">
        <f t="shared" si="130"/>
        <v>0</v>
      </c>
      <c r="CO120" s="10">
        <f t="shared" si="131"/>
        <v>0</v>
      </c>
      <c r="CP120" s="10">
        <f t="shared" si="132"/>
        <v>0</v>
      </c>
      <c r="CQ120" s="10">
        <f t="shared" si="133"/>
        <v>0</v>
      </c>
      <c r="CR120" s="10">
        <f t="shared" si="134"/>
        <v>0</v>
      </c>
      <c r="CS120" s="10">
        <f t="shared" si="135"/>
        <v>0</v>
      </c>
      <c r="CT120" s="10">
        <f t="shared" si="136"/>
        <v>0</v>
      </c>
      <c r="CU120" s="10">
        <f t="shared" si="137"/>
        <v>0</v>
      </c>
      <c r="CV120" s="9">
        <f t="shared" si="138"/>
        <v>0</v>
      </c>
      <c r="CW120" s="9">
        <f t="shared" si="139"/>
        <v>0</v>
      </c>
      <c r="CX120" s="9">
        <f t="shared" si="140"/>
        <v>0</v>
      </c>
      <c r="CY120" s="9">
        <f t="shared" si="141"/>
        <v>0</v>
      </c>
      <c r="CZ120" s="12">
        <f t="shared" si="142"/>
        <v>0</v>
      </c>
    </row>
    <row r="121" spans="31:104" ht="18" customHeight="1">
      <c r="AE121" s="16">
        <f t="shared" si="73"/>
        <v>0</v>
      </c>
      <c r="AF121" s="16">
        <f t="shared" si="74"/>
        <v>0</v>
      </c>
      <c r="AG121" s="16">
        <f t="shared" si="75"/>
        <v>0</v>
      </c>
      <c r="AH121" s="16">
        <f t="shared" si="76"/>
        <v>0</v>
      </c>
      <c r="AI121" s="16">
        <f t="shared" si="77"/>
        <v>0</v>
      </c>
      <c r="AJ121" s="16">
        <f t="shared" si="78"/>
        <v>0</v>
      </c>
      <c r="AK121" s="16">
        <f t="shared" si="79"/>
        <v>0</v>
      </c>
      <c r="AL121" s="16">
        <f t="shared" si="80"/>
        <v>0</v>
      </c>
      <c r="AM121" s="16">
        <f t="shared" si="81"/>
        <v>0</v>
      </c>
      <c r="AN121" s="16">
        <f t="shared" si="82"/>
        <v>0</v>
      </c>
      <c r="AO121" s="16">
        <f t="shared" si="83"/>
        <v>0</v>
      </c>
      <c r="AP121" s="16">
        <f t="shared" si="84"/>
        <v>0</v>
      </c>
      <c r="AQ121" s="15">
        <f t="shared" si="85"/>
        <v>0.42990838161300676</v>
      </c>
      <c r="AR121" s="6">
        <f t="shared" si="143"/>
        <v>0</v>
      </c>
      <c r="AS121" s="6">
        <f t="shared" si="143"/>
        <v>0</v>
      </c>
      <c r="AT121" s="6">
        <f t="shared" si="143"/>
        <v>0</v>
      </c>
      <c r="AU121" s="6">
        <f t="shared" si="143"/>
        <v>0</v>
      </c>
      <c r="AV121" s="9">
        <f t="shared" si="86"/>
        <v>0</v>
      </c>
      <c r="AW121" s="9">
        <f t="shared" si="87"/>
        <v>0</v>
      </c>
      <c r="AX121" s="9">
        <f t="shared" si="88"/>
        <v>0</v>
      </c>
      <c r="AY121" s="9">
        <f t="shared" si="89"/>
        <v>0</v>
      </c>
      <c r="AZ121" s="9">
        <f t="shared" si="90"/>
        <v>0</v>
      </c>
      <c r="BA121" s="9">
        <f t="shared" si="91"/>
        <v>0</v>
      </c>
      <c r="BB121" s="9">
        <f t="shared" si="92"/>
        <v>0</v>
      </c>
      <c r="BC121" s="9">
        <f t="shared" si="93"/>
        <v>0</v>
      </c>
      <c r="BD121" s="9">
        <f t="shared" si="94"/>
        <v>0</v>
      </c>
      <c r="BE121" s="9">
        <f t="shared" si="95"/>
        <v>0</v>
      </c>
      <c r="BF121" s="9">
        <f t="shared" si="96"/>
        <v>0</v>
      </c>
      <c r="BG121" s="9">
        <f t="shared" si="97"/>
        <v>0</v>
      </c>
      <c r="BH121" s="9">
        <f t="shared" si="98"/>
        <v>0</v>
      </c>
      <c r="BI121" s="9">
        <f t="shared" si="99"/>
        <v>0</v>
      </c>
      <c r="BJ121" s="9">
        <f t="shared" si="100"/>
        <v>0</v>
      </c>
      <c r="BK121" s="9">
        <f t="shared" si="101"/>
        <v>0</v>
      </c>
      <c r="BL121" s="9">
        <f t="shared" si="102"/>
        <v>0</v>
      </c>
      <c r="BM121" s="9">
        <f t="shared" si="103"/>
        <v>0</v>
      </c>
      <c r="BN121" s="9">
        <f t="shared" si="104"/>
        <v>0</v>
      </c>
      <c r="BO121" s="9">
        <f t="shared" si="105"/>
        <v>0</v>
      </c>
      <c r="BP121" s="9">
        <f t="shared" si="106"/>
        <v>0</v>
      </c>
      <c r="BQ121" s="9">
        <f t="shared" si="107"/>
        <v>0</v>
      </c>
      <c r="BR121" s="9">
        <f t="shared" si="108"/>
        <v>0</v>
      </c>
      <c r="BS121" s="9">
        <f t="shared" si="109"/>
        <v>0</v>
      </c>
      <c r="BT121" s="9">
        <f t="shared" si="110"/>
        <v>0</v>
      </c>
      <c r="BU121" s="9">
        <f t="shared" si="111"/>
        <v>0</v>
      </c>
      <c r="BV121" s="9">
        <f t="shared" si="112"/>
        <v>0</v>
      </c>
      <c r="BW121" s="9">
        <f t="shared" si="113"/>
        <v>0</v>
      </c>
      <c r="BX121" s="6">
        <f t="shared" si="114"/>
        <v>0</v>
      </c>
      <c r="BY121" s="6">
        <f t="shared" si="115"/>
        <v>0</v>
      </c>
      <c r="BZ121" s="6">
        <f t="shared" si="116"/>
        <v>0</v>
      </c>
      <c r="CA121" s="6">
        <f t="shared" si="117"/>
        <v>0</v>
      </c>
      <c r="CB121" s="10">
        <f t="shared" si="118"/>
        <v>0</v>
      </c>
      <c r="CC121" s="10">
        <f t="shared" si="119"/>
        <v>0</v>
      </c>
      <c r="CD121" s="10">
        <f t="shared" si="120"/>
        <v>0</v>
      </c>
      <c r="CE121" s="10">
        <f t="shared" si="121"/>
        <v>0</v>
      </c>
      <c r="CF121" s="11">
        <f t="shared" si="122"/>
        <v>0</v>
      </c>
      <c r="CG121" s="11">
        <f t="shared" si="123"/>
        <v>0</v>
      </c>
      <c r="CH121" s="11">
        <f t="shared" si="124"/>
        <v>0</v>
      </c>
      <c r="CI121" s="11">
        <f t="shared" si="125"/>
        <v>0</v>
      </c>
      <c r="CJ121" s="10">
        <f t="shared" si="126"/>
        <v>0</v>
      </c>
      <c r="CK121" s="10">
        <f t="shared" si="127"/>
        <v>0</v>
      </c>
      <c r="CL121" s="10">
        <f t="shared" si="128"/>
        <v>0</v>
      </c>
      <c r="CM121" s="10">
        <f t="shared" si="129"/>
        <v>0</v>
      </c>
      <c r="CN121" s="10">
        <f t="shared" si="130"/>
        <v>0</v>
      </c>
      <c r="CO121" s="10">
        <f t="shared" si="131"/>
        <v>0</v>
      </c>
      <c r="CP121" s="10">
        <f t="shared" si="132"/>
        <v>0</v>
      </c>
      <c r="CQ121" s="10">
        <f t="shared" si="133"/>
        <v>0</v>
      </c>
      <c r="CR121" s="10">
        <f t="shared" si="134"/>
        <v>0</v>
      </c>
      <c r="CS121" s="10">
        <f t="shared" si="135"/>
        <v>0</v>
      </c>
      <c r="CT121" s="10">
        <f t="shared" si="136"/>
        <v>0</v>
      </c>
      <c r="CU121" s="10">
        <f t="shared" si="137"/>
        <v>0</v>
      </c>
      <c r="CV121" s="9">
        <f t="shared" si="138"/>
        <v>0</v>
      </c>
      <c r="CW121" s="9">
        <f t="shared" si="139"/>
        <v>0</v>
      </c>
      <c r="CX121" s="9">
        <f t="shared" si="140"/>
        <v>0</v>
      </c>
      <c r="CY121" s="9">
        <f t="shared" si="141"/>
        <v>0</v>
      </c>
      <c r="CZ121" s="12">
        <f t="shared" si="142"/>
        <v>0</v>
      </c>
    </row>
    <row r="122" spans="31:104" ht="18" customHeight="1">
      <c r="AE122" s="16">
        <f t="shared" si="73"/>
        <v>0</v>
      </c>
      <c r="AF122" s="16">
        <f t="shared" si="74"/>
        <v>0</v>
      </c>
      <c r="AG122" s="16">
        <f t="shared" si="75"/>
        <v>0</v>
      </c>
      <c r="AH122" s="16">
        <f t="shared" si="76"/>
        <v>0</v>
      </c>
      <c r="AI122" s="16">
        <f t="shared" si="77"/>
        <v>0</v>
      </c>
      <c r="AJ122" s="16">
        <f t="shared" si="78"/>
        <v>0</v>
      </c>
      <c r="AK122" s="16">
        <f t="shared" si="79"/>
        <v>0</v>
      </c>
      <c r="AL122" s="16">
        <f t="shared" si="80"/>
        <v>0</v>
      </c>
      <c r="AM122" s="16">
        <f t="shared" si="81"/>
        <v>0</v>
      </c>
      <c r="AN122" s="16">
        <f t="shared" si="82"/>
        <v>0</v>
      </c>
      <c r="AO122" s="16">
        <f t="shared" si="83"/>
        <v>0</v>
      </c>
      <c r="AP122" s="16">
        <f t="shared" si="84"/>
        <v>0</v>
      </c>
      <c r="AQ122" s="15">
        <f t="shared" si="85"/>
        <v>0.42990838161300676</v>
      </c>
      <c r="AR122" s="6">
        <f t="shared" si="143"/>
        <v>0</v>
      </c>
      <c r="AS122" s="6">
        <f t="shared" si="143"/>
        <v>0</v>
      </c>
      <c r="AT122" s="6">
        <f t="shared" si="143"/>
        <v>0</v>
      </c>
      <c r="AU122" s="6">
        <f t="shared" si="143"/>
        <v>0</v>
      </c>
      <c r="AV122" s="9">
        <f t="shared" si="86"/>
        <v>0</v>
      </c>
      <c r="AW122" s="9">
        <f t="shared" si="87"/>
        <v>0</v>
      </c>
      <c r="AX122" s="9">
        <f t="shared" si="88"/>
        <v>0</v>
      </c>
      <c r="AY122" s="9">
        <f t="shared" si="89"/>
        <v>0</v>
      </c>
      <c r="AZ122" s="9">
        <f t="shared" si="90"/>
        <v>0</v>
      </c>
      <c r="BA122" s="9">
        <f t="shared" si="91"/>
        <v>0</v>
      </c>
      <c r="BB122" s="9">
        <f t="shared" si="92"/>
        <v>0</v>
      </c>
      <c r="BC122" s="9">
        <f t="shared" si="93"/>
        <v>0</v>
      </c>
      <c r="BD122" s="9">
        <f t="shared" si="94"/>
        <v>0</v>
      </c>
      <c r="BE122" s="9">
        <f t="shared" si="95"/>
        <v>0</v>
      </c>
      <c r="BF122" s="9">
        <f t="shared" si="96"/>
        <v>0</v>
      </c>
      <c r="BG122" s="9">
        <f t="shared" si="97"/>
        <v>0</v>
      </c>
      <c r="BH122" s="9">
        <f t="shared" si="98"/>
        <v>0</v>
      </c>
      <c r="BI122" s="9">
        <f t="shared" si="99"/>
        <v>0</v>
      </c>
      <c r="BJ122" s="9">
        <f t="shared" si="100"/>
        <v>0</v>
      </c>
      <c r="BK122" s="9">
        <f t="shared" si="101"/>
        <v>0</v>
      </c>
      <c r="BL122" s="9">
        <f t="shared" si="102"/>
        <v>0</v>
      </c>
      <c r="BM122" s="9">
        <f t="shared" si="103"/>
        <v>0</v>
      </c>
      <c r="BN122" s="9">
        <f t="shared" si="104"/>
        <v>0</v>
      </c>
      <c r="BO122" s="9">
        <f t="shared" si="105"/>
        <v>0</v>
      </c>
      <c r="BP122" s="9">
        <f t="shared" si="106"/>
        <v>0</v>
      </c>
      <c r="BQ122" s="9">
        <f t="shared" si="107"/>
        <v>0</v>
      </c>
      <c r="BR122" s="9">
        <f t="shared" si="108"/>
        <v>0</v>
      </c>
      <c r="BS122" s="9">
        <f t="shared" si="109"/>
        <v>0</v>
      </c>
      <c r="BT122" s="9">
        <f t="shared" si="110"/>
        <v>0</v>
      </c>
      <c r="BU122" s="9">
        <f t="shared" si="111"/>
        <v>0</v>
      </c>
      <c r="BV122" s="9">
        <f t="shared" si="112"/>
        <v>0</v>
      </c>
      <c r="BW122" s="9">
        <f t="shared" si="113"/>
        <v>0</v>
      </c>
      <c r="BX122" s="6">
        <f t="shared" si="114"/>
        <v>0</v>
      </c>
      <c r="BY122" s="6">
        <f t="shared" si="115"/>
        <v>0</v>
      </c>
      <c r="BZ122" s="6">
        <f t="shared" si="116"/>
        <v>0</v>
      </c>
      <c r="CA122" s="6">
        <f t="shared" si="117"/>
        <v>0</v>
      </c>
      <c r="CB122" s="10">
        <f t="shared" si="118"/>
        <v>0</v>
      </c>
      <c r="CC122" s="10">
        <f t="shared" si="119"/>
        <v>0</v>
      </c>
      <c r="CD122" s="10">
        <f t="shared" si="120"/>
        <v>0</v>
      </c>
      <c r="CE122" s="10">
        <f t="shared" si="121"/>
        <v>0</v>
      </c>
      <c r="CF122" s="11">
        <f t="shared" si="122"/>
        <v>0</v>
      </c>
      <c r="CG122" s="11">
        <f t="shared" si="123"/>
        <v>0</v>
      </c>
      <c r="CH122" s="11">
        <f t="shared" si="124"/>
        <v>0</v>
      </c>
      <c r="CI122" s="11">
        <f t="shared" si="125"/>
        <v>0</v>
      </c>
      <c r="CJ122" s="10">
        <f t="shared" si="126"/>
        <v>0</v>
      </c>
      <c r="CK122" s="10">
        <f t="shared" si="127"/>
        <v>0</v>
      </c>
      <c r="CL122" s="10">
        <f t="shared" si="128"/>
        <v>0</v>
      </c>
      <c r="CM122" s="10">
        <f t="shared" si="129"/>
        <v>0</v>
      </c>
      <c r="CN122" s="10">
        <f t="shared" si="130"/>
        <v>0</v>
      </c>
      <c r="CO122" s="10">
        <f t="shared" si="131"/>
        <v>0</v>
      </c>
      <c r="CP122" s="10">
        <f t="shared" si="132"/>
        <v>0</v>
      </c>
      <c r="CQ122" s="10">
        <f t="shared" si="133"/>
        <v>0</v>
      </c>
      <c r="CR122" s="10">
        <f t="shared" si="134"/>
        <v>0</v>
      </c>
      <c r="CS122" s="10">
        <f t="shared" si="135"/>
        <v>0</v>
      </c>
      <c r="CT122" s="10">
        <f t="shared" si="136"/>
        <v>0</v>
      </c>
      <c r="CU122" s="10">
        <f t="shared" si="137"/>
        <v>0</v>
      </c>
      <c r="CV122" s="9">
        <f t="shared" si="138"/>
        <v>0</v>
      </c>
      <c r="CW122" s="9">
        <f t="shared" si="139"/>
        <v>0</v>
      </c>
      <c r="CX122" s="9">
        <f t="shared" si="140"/>
        <v>0</v>
      </c>
      <c r="CY122" s="9">
        <f t="shared" si="141"/>
        <v>0</v>
      </c>
      <c r="CZ122" s="12">
        <f t="shared" si="142"/>
        <v>0</v>
      </c>
    </row>
    <row r="123" spans="31:104" ht="18" customHeight="1">
      <c r="AE123" s="16">
        <f t="shared" si="73"/>
        <v>0</v>
      </c>
      <c r="AF123" s="16">
        <f t="shared" si="74"/>
        <v>0</v>
      </c>
      <c r="AG123" s="16">
        <f t="shared" si="75"/>
        <v>0</v>
      </c>
      <c r="AH123" s="16">
        <f t="shared" si="76"/>
        <v>0</v>
      </c>
      <c r="AI123" s="16">
        <f t="shared" si="77"/>
        <v>0</v>
      </c>
      <c r="AJ123" s="16">
        <f t="shared" si="78"/>
        <v>0</v>
      </c>
      <c r="AK123" s="16">
        <f t="shared" si="79"/>
        <v>0</v>
      </c>
      <c r="AL123" s="16">
        <f t="shared" si="80"/>
        <v>0</v>
      </c>
      <c r="AM123" s="16">
        <f t="shared" si="81"/>
        <v>0</v>
      </c>
      <c r="AN123" s="16">
        <f t="shared" si="82"/>
        <v>0</v>
      </c>
      <c r="AO123" s="16">
        <f t="shared" si="83"/>
        <v>0</v>
      </c>
      <c r="AP123" s="16">
        <f t="shared" si="84"/>
        <v>0</v>
      </c>
      <c r="AQ123" s="15">
        <f t="shared" si="85"/>
        <v>0.42990838161300676</v>
      </c>
      <c r="AR123" s="6">
        <f t="shared" si="143"/>
        <v>0</v>
      </c>
      <c r="AS123" s="6">
        <f t="shared" si="143"/>
        <v>0</v>
      </c>
      <c r="AT123" s="6">
        <f t="shared" si="143"/>
        <v>0</v>
      </c>
      <c r="AU123" s="6">
        <f t="shared" si="143"/>
        <v>0</v>
      </c>
      <c r="AV123" s="9">
        <f t="shared" si="86"/>
        <v>0</v>
      </c>
      <c r="AW123" s="9">
        <f t="shared" si="87"/>
        <v>0</v>
      </c>
      <c r="AX123" s="9">
        <f t="shared" si="88"/>
        <v>0</v>
      </c>
      <c r="AY123" s="9">
        <f t="shared" si="89"/>
        <v>0</v>
      </c>
      <c r="AZ123" s="9">
        <f t="shared" si="90"/>
        <v>0</v>
      </c>
      <c r="BA123" s="9">
        <f t="shared" si="91"/>
        <v>0</v>
      </c>
      <c r="BB123" s="9">
        <f t="shared" si="92"/>
        <v>0</v>
      </c>
      <c r="BC123" s="9">
        <f t="shared" si="93"/>
        <v>0</v>
      </c>
      <c r="BD123" s="9">
        <f t="shared" si="94"/>
        <v>0</v>
      </c>
      <c r="BE123" s="9">
        <f t="shared" si="95"/>
        <v>0</v>
      </c>
      <c r="BF123" s="9">
        <f t="shared" si="96"/>
        <v>0</v>
      </c>
      <c r="BG123" s="9">
        <f t="shared" si="97"/>
        <v>0</v>
      </c>
      <c r="BH123" s="9">
        <f t="shared" si="98"/>
        <v>0</v>
      </c>
      <c r="BI123" s="9">
        <f t="shared" si="99"/>
        <v>0</v>
      </c>
      <c r="BJ123" s="9">
        <f t="shared" si="100"/>
        <v>0</v>
      </c>
      <c r="BK123" s="9">
        <f t="shared" si="101"/>
        <v>0</v>
      </c>
      <c r="BL123" s="9">
        <f t="shared" si="102"/>
        <v>0</v>
      </c>
      <c r="BM123" s="9">
        <f t="shared" si="103"/>
        <v>0</v>
      </c>
      <c r="BN123" s="9">
        <f t="shared" si="104"/>
        <v>0</v>
      </c>
      <c r="BO123" s="9">
        <f t="shared" si="105"/>
        <v>0</v>
      </c>
      <c r="BP123" s="9">
        <f t="shared" si="106"/>
        <v>0</v>
      </c>
      <c r="BQ123" s="9">
        <f t="shared" si="107"/>
        <v>0</v>
      </c>
      <c r="BR123" s="9">
        <f t="shared" si="108"/>
        <v>0</v>
      </c>
      <c r="BS123" s="9">
        <f t="shared" si="109"/>
        <v>0</v>
      </c>
      <c r="BT123" s="9">
        <f t="shared" si="110"/>
        <v>0</v>
      </c>
      <c r="BU123" s="9">
        <f t="shared" si="111"/>
        <v>0</v>
      </c>
      <c r="BV123" s="9">
        <f t="shared" si="112"/>
        <v>0</v>
      </c>
      <c r="BW123" s="9">
        <f t="shared" si="113"/>
        <v>0</v>
      </c>
      <c r="BX123" s="6">
        <f t="shared" si="114"/>
        <v>0</v>
      </c>
      <c r="BY123" s="6">
        <f t="shared" si="115"/>
        <v>0</v>
      </c>
      <c r="BZ123" s="6">
        <f t="shared" si="116"/>
        <v>0</v>
      </c>
      <c r="CA123" s="6">
        <f t="shared" si="117"/>
        <v>0</v>
      </c>
      <c r="CB123" s="10">
        <f t="shared" si="118"/>
        <v>0</v>
      </c>
      <c r="CC123" s="10">
        <f t="shared" si="119"/>
        <v>0</v>
      </c>
      <c r="CD123" s="10">
        <f t="shared" si="120"/>
        <v>0</v>
      </c>
      <c r="CE123" s="10">
        <f t="shared" si="121"/>
        <v>0</v>
      </c>
      <c r="CF123" s="11">
        <f t="shared" si="122"/>
        <v>0</v>
      </c>
      <c r="CG123" s="11">
        <f t="shared" si="123"/>
        <v>0</v>
      </c>
      <c r="CH123" s="11">
        <f t="shared" si="124"/>
        <v>0</v>
      </c>
      <c r="CI123" s="11">
        <f t="shared" si="125"/>
        <v>0</v>
      </c>
      <c r="CJ123" s="10">
        <f t="shared" si="126"/>
        <v>0</v>
      </c>
      <c r="CK123" s="10">
        <f t="shared" si="127"/>
        <v>0</v>
      </c>
      <c r="CL123" s="10">
        <f t="shared" si="128"/>
        <v>0</v>
      </c>
      <c r="CM123" s="10">
        <f t="shared" si="129"/>
        <v>0</v>
      </c>
      <c r="CN123" s="10">
        <f t="shared" si="130"/>
        <v>0</v>
      </c>
      <c r="CO123" s="10">
        <f t="shared" si="131"/>
        <v>0</v>
      </c>
      <c r="CP123" s="10">
        <f t="shared" si="132"/>
        <v>0</v>
      </c>
      <c r="CQ123" s="10">
        <f t="shared" si="133"/>
        <v>0</v>
      </c>
      <c r="CR123" s="10">
        <f t="shared" si="134"/>
        <v>0</v>
      </c>
      <c r="CS123" s="10">
        <f t="shared" si="135"/>
        <v>0</v>
      </c>
      <c r="CT123" s="10">
        <f t="shared" si="136"/>
        <v>0</v>
      </c>
      <c r="CU123" s="10">
        <f t="shared" si="137"/>
        <v>0</v>
      </c>
      <c r="CV123" s="9">
        <f t="shared" si="138"/>
        <v>0</v>
      </c>
      <c r="CW123" s="9">
        <f t="shared" si="139"/>
        <v>0</v>
      </c>
      <c r="CX123" s="9">
        <f t="shared" si="140"/>
        <v>0</v>
      </c>
      <c r="CY123" s="9">
        <f t="shared" si="141"/>
        <v>0</v>
      </c>
      <c r="CZ123" s="12">
        <f t="shared" si="142"/>
        <v>0</v>
      </c>
    </row>
    <row r="124" spans="31:104" ht="18" customHeight="1">
      <c r="AE124" s="16">
        <f t="shared" si="73"/>
        <v>0</v>
      </c>
      <c r="AF124" s="16">
        <f t="shared" si="74"/>
        <v>0</v>
      </c>
      <c r="AG124" s="16">
        <f t="shared" si="75"/>
        <v>0</v>
      </c>
      <c r="AH124" s="16">
        <f t="shared" si="76"/>
        <v>0</v>
      </c>
      <c r="AI124" s="16">
        <f t="shared" si="77"/>
        <v>0</v>
      </c>
      <c r="AJ124" s="16">
        <f t="shared" si="78"/>
        <v>0</v>
      </c>
      <c r="AK124" s="16">
        <f t="shared" si="79"/>
        <v>0</v>
      </c>
      <c r="AL124" s="16">
        <f t="shared" si="80"/>
        <v>0</v>
      </c>
      <c r="AM124" s="16">
        <f t="shared" si="81"/>
        <v>0</v>
      </c>
      <c r="AN124" s="16">
        <f t="shared" si="82"/>
        <v>0</v>
      </c>
      <c r="AO124" s="16">
        <f t="shared" si="83"/>
        <v>0</v>
      </c>
      <c r="AP124" s="16">
        <f t="shared" si="84"/>
        <v>0</v>
      </c>
      <c r="AQ124" s="15">
        <f t="shared" si="85"/>
        <v>0.42990838161300676</v>
      </c>
      <c r="AR124" s="6">
        <f t="shared" si="143"/>
        <v>0</v>
      </c>
      <c r="AS124" s="6">
        <f t="shared" si="143"/>
        <v>0</v>
      </c>
      <c r="AT124" s="6">
        <f t="shared" si="143"/>
        <v>0</v>
      </c>
      <c r="AU124" s="6">
        <f t="shared" si="143"/>
        <v>0</v>
      </c>
      <c r="AV124" s="9">
        <f t="shared" si="86"/>
        <v>0</v>
      </c>
      <c r="AW124" s="9">
        <f t="shared" si="87"/>
        <v>0</v>
      </c>
      <c r="AX124" s="9">
        <f t="shared" si="88"/>
        <v>0</v>
      </c>
      <c r="AY124" s="9">
        <f t="shared" si="89"/>
        <v>0</v>
      </c>
      <c r="AZ124" s="9">
        <f t="shared" si="90"/>
        <v>0</v>
      </c>
      <c r="BA124" s="9">
        <f t="shared" si="91"/>
        <v>0</v>
      </c>
      <c r="BB124" s="9">
        <f t="shared" si="92"/>
        <v>0</v>
      </c>
      <c r="BC124" s="9">
        <f t="shared" si="93"/>
        <v>0</v>
      </c>
      <c r="BD124" s="9">
        <f t="shared" si="94"/>
        <v>0</v>
      </c>
      <c r="BE124" s="9">
        <f t="shared" si="95"/>
        <v>0</v>
      </c>
      <c r="BF124" s="9">
        <f t="shared" si="96"/>
        <v>0</v>
      </c>
      <c r="BG124" s="9">
        <f t="shared" si="97"/>
        <v>0</v>
      </c>
      <c r="BH124" s="9">
        <f t="shared" si="98"/>
        <v>0</v>
      </c>
      <c r="BI124" s="9">
        <f t="shared" si="99"/>
        <v>0</v>
      </c>
      <c r="BJ124" s="9">
        <f t="shared" si="100"/>
        <v>0</v>
      </c>
      <c r="BK124" s="9">
        <f t="shared" si="101"/>
        <v>0</v>
      </c>
      <c r="BL124" s="9">
        <f t="shared" si="102"/>
        <v>0</v>
      </c>
      <c r="BM124" s="9">
        <f t="shared" si="103"/>
        <v>0</v>
      </c>
      <c r="BN124" s="9">
        <f t="shared" si="104"/>
        <v>0</v>
      </c>
      <c r="BO124" s="9">
        <f t="shared" si="105"/>
        <v>0</v>
      </c>
      <c r="BP124" s="9">
        <f t="shared" si="106"/>
        <v>0</v>
      </c>
      <c r="BQ124" s="9">
        <f t="shared" si="107"/>
        <v>0</v>
      </c>
      <c r="BR124" s="9">
        <f t="shared" si="108"/>
        <v>0</v>
      </c>
      <c r="BS124" s="9">
        <f t="shared" si="109"/>
        <v>0</v>
      </c>
      <c r="BT124" s="9">
        <f t="shared" si="110"/>
        <v>0</v>
      </c>
      <c r="BU124" s="9">
        <f t="shared" si="111"/>
        <v>0</v>
      </c>
      <c r="BV124" s="9">
        <f t="shared" si="112"/>
        <v>0</v>
      </c>
      <c r="BW124" s="9">
        <f t="shared" si="113"/>
        <v>0</v>
      </c>
      <c r="BX124" s="6">
        <f t="shared" si="114"/>
        <v>0</v>
      </c>
      <c r="BY124" s="6">
        <f t="shared" si="115"/>
        <v>0</v>
      </c>
      <c r="BZ124" s="6">
        <f t="shared" si="116"/>
        <v>0</v>
      </c>
      <c r="CA124" s="6">
        <f t="shared" si="117"/>
        <v>0</v>
      </c>
      <c r="CB124" s="10">
        <f t="shared" si="118"/>
        <v>0</v>
      </c>
      <c r="CC124" s="10">
        <f t="shared" si="119"/>
        <v>0</v>
      </c>
      <c r="CD124" s="10">
        <f t="shared" si="120"/>
        <v>0</v>
      </c>
      <c r="CE124" s="10">
        <f t="shared" si="121"/>
        <v>0</v>
      </c>
      <c r="CF124" s="11">
        <f t="shared" si="122"/>
        <v>0</v>
      </c>
      <c r="CG124" s="11">
        <f t="shared" si="123"/>
        <v>0</v>
      </c>
      <c r="CH124" s="11">
        <f t="shared" si="124"/>
        <v>0</v>
      </c>
      <c r="CI124" s="11">
        <f t="shared" si="125"/>
        <v>0</v>
      </c>
      <c r="CJ124" s="10">
        <f t="shared" si="126"/>
        <v>0</v>
      </c>
      <c r="CK124" s="10">
        <f t="shared" si="127"/>
        <v>0</v>
      </c>
      <c r="CL124" s="10">
        <f t="shared" si="128"/>
        <v>0</v>
      </c>
      <c r="CM124" s="10">
        <f t="shared" si="129"/>
        <v>0</v>
      </c>
      <c r="CN124" s="10">
        <f t="shared" si="130"/>
        <v>0</v>
      </c>
      <c r="CO124" s="10">
        <f t="shared" si="131"/>
        <v>0</v>
      </c>
      <c r="CP124" s="10">
        <f t="shared" si="132"/>
        <v>0</v>
      </c>
      <c r="CQ124" s="10">
        <f t="shared" si="133"/>
        <v>0</v>
      </c>
      <c r="CR124" s="10">
        <f t="shared" si="134"/>
        <v>0</v>
      </c>
      <c r="CS124" s="10">
        <f t="shared" si="135"/>
        <v>0</v>
      </c>
      <c r="CT124" s="10">
        <f t="shared" si="136"/>
        <v>0</v>
      </c>
      <c r="CU124" s="10">
        <f t="shared" si="137"/>
        <v>0</v>
      </c>
      <c r="CV124" s="9">
        <f t="shared" si="138"/>
        <v>0</v>
      </c>
      <c r="CW124" s="9">
        <f t="shared" si="139"/>
        <v>0</v>
      </c>
      <c r="CX124" s="9">
        <f t="shared" si="140"/>
        <v>0</v>
      </c>
      <c r="CY124" s="9">
        <f t="shared" si="141"/>
        <v>0</v>
      </c>
      <c r="CZ124" s="12">
        <f t="shared" si="142"/>
        <v>0</v>
      </c>
    </row>
    <row r="125" spans="31:104" ht="18" customHeight="1">
      <c r="AE125" s="16">
        <f t="shared" si="73"/>
        <v>0</v>
      </c>
      <c r="AF125" s="16">
        <f t="shared" si="74"/>
        <v>0</v>
      </c>
      <c r="AG125" s="16">
        <f t="shared" si="75"/>
        <v>0</v>
      </c>
      <c r="AH125" s="16">
        <f t="shared" si="76"/>
        <v>0</v>
      </c>
      <c r="AI125" s="16">
        <f t="shared" si="77"/>
        <v>0</v>
      </c>
      <c r="AJ125" s="16">
        <f t="shared" si="78"/>
        <v>0</v>
      </c>
      <c r="AK125" s="16">
        <f t="shared" si="79"/>
        <v>0</v>
      </c>
      <c r="AL125" s="16">
        <f t="shared" si="80"/>
        <v>0</v>
      </c>
      <c r="AM125" s="16">
        <f t="shared" si="81"/>
        <v>0</v>
      </c>
      <c r="AN125" s="16">
        <f t="shared" si="82"/>
        <v>0</v>
      </c>
      <c r="AO125" s="16">
        <f t="shared" si="83"/>
        <v>0</v>
      </c>
      <c r="AP125" s="16">
        <f t="shared" si="84"/>
        <v>0</v>
      </c>
      <c r="AQ125" s="15">
        <f t="shared" si="85"/>
        <v>0.42990838161300676</v>
      </c>
      <c r="AR125" s="6">
        <f t="shared" si="143"/>
        <v>0</v>
      </c>
      <c r="AS125" s="6">
        <f t="shared" si="143"/>
        <v>0</v>
      </c>
      <c r="AT125" s="6">
        <f t="shared" si="143"/>
        <v>0</v>
      </c>
      <c r="AU125" s="6">
        <f t="shared" si="143"/>
        <v>0</v>
      </c>
      <c r="AV125" s="9">
        <f t="shared" si="86"/>
        <v>0</v>
      </c>
      <c r="AW125" s="9">
        <f t="shared" si="87"/>
        <v>0</v>
      </c>
      <c r="AX125" s="9">
        <f t="shared" si="88"/>
        <v>0</v>
      </c>
      <c r="AY125" s="9">
        <f t="shared" si="89"/>
        <v>0</v>
      </c>
      <c r="AZ125" s="9">
        <f t="shared" si="90"/>
        <v>0</v>
      </c>
      <c r="BA125" s="9">
        <f t="shared" si="91"/>
        <v>0</v>
      </c>
      <c r="BB125" s="9">
        <f t="shared" si="92"/>
        <v>0</v>
      </c>
      <c r="BC125" s="9">
        <f t="shared" si="93"/>
        <v>0</v>
      </c>
      <c r="BD125" s="9">
        <f t="shared" si="94"/>
        <v>0</v>
      </c>
      <c r="BE125" s="9">
        <f t="shared" si="95"/>
        <v>0</v>
      </c>
      <c r="BF125" s="9">
        <f t="shared" si="96"/>
        <v>0</v>
      </c>
      <c r="BG125" s="9">
        <f t="shared" si="97"/>
        <v>0</v>
      </c>
      <c r="BH125" s="9">
        <f t="shared" si="98"/>
        <v>0</v>
      </c>
      <c r="BI125" s="9">
        <f t="shared" si="99"/>
        <v>0</v>
      </c>
      <c r="BJ125" s="9">
        <f t="shared" si="100"/>
        <v>0</v>
      </c>
      <c r="BK125" s="9">
        <f t="shared" si="101"/>
        <v>0</v>
      </c>
      <c r="BL125" s="9">
        <f t="shared" si="102"/>
        <v>0</v>
      </c>
      <c r="BM125" s="9">
        <f t="shared" si="103"/>
        <v>0</v>
      </c>
      <c r="BN125" s="9">
        <f t="shared" si="104"/>
        <v>0</v>
      </c>
      <c r="BO125" s="9">
        <f t="shared" si="105"/>
        <v>0</v>
      </c>
      <c r="BP125" s="9">
        <f t="shared" si="106"/>
        <v>0</v>
      </c>
      <c r="BQ125" s="9">
        <f t="shared" si="107"/>
        <v>0</v>
      </c>
      <c r="BR125" s="9">
        <f t="shared" si="108"/>
        <v>0</v>
      </c>
      <c r="BS125" s="9">
        <f t="shared" si="109"/>
        <v>0</v>
      </c>
      <c r="BT125" s="9">
        <f t="shared" si="110"/>
        <v>0</v>
      </c>
      <c r="BU125" s="9">
        <f t="shared" si="111"/>
        <v>0</v>
      </c>
      <c r="BV125" s="9">
        <f t="shared" si="112"/>
        <v>0</v>
      </c>
      <c r="BW125" s="9">
        <f t="shared" si="113"/>
        <v>0</v>
      </c>
      <c r="BX125" s="6">
        <f t="shared" si="114"/>
        <v>0</v>
      </c>
      <c r="BY125" s="6">
        <f t="shared" si="115"/>
        <v>0</v>
      </c>
      <c r="BZ125" s="6">
        <f t="shared" si="116"/>
        <v>0</v>
      </c>
      <c r="CA125" s="6">
        <f t="shared" si="117"/>
        <v>0</v>
      </c>
      <c r="CB125" s="10">
        <f t="shared" si="118"/>
        <v>0</v>
      </c>
      <c r="CC125" s="10">
        <f t="shared" si="119"/>
        <v>0</v>
      </c>
      <c r="CD125" s="10">
        <f t="shared" si="120"/>
        <v>0</v>
      </c>
      <c r="CE125" s="10">
        <f t="shared" si="121"/>
        <v>0</v>
      </c>
      <c r="CF125" s="11">
        <f t="shared" si="122"/>
        <v>0</v>
      </c>
      <c r="CG125" s="11">
        <f t="shared" si="123"/>
        <v>0</v>
      </c>
      <c r="CH125" s="11">
        <f t="shared" si="124"/>
        <v>0</v>
      </c>
      <c r="CI125" s="11">
        <f t="shared" si="125"/>
        <v>0</v>
      </c>
      <c r="CJ125" s="10">
        <f t="shared" si="126"/>
        <v>0</v>
      </c>
      <c r="CK125" s="10">
        <f t="shared" si="127"/>
        <v>0</v>
      </c>
      <c r="CL125" s="10">
        <f t="shared" si="128"/>
        <v>0</v>
      </c>
      <c r="CM125" s="10">
        <f t="shared" si="129"/>
        <v>0</v>
      </c>
      <c r="CN125" s="10">
        <f t="shared" si="130"/>
        <v>0</v>
      </c>
      <c r="CO125" s="10">
        <f t="shared" si="131"/>
        <v>0</v>
      </c>
      <c r="CP125" s="10">
        <f t="shared" si="132"/>
        <v>0</v>
      </c>
      <c r="CQ125" s="10">
        <f t="shared" si="133"/>
        <v>0</v>
      </c>
      <c r="CR125" s="10">
        <f t="shared" si="134"/>
        <v>0</v>
      </c>
      <c r="CS125" s="10">
        <f t="shared" si="135"/>
        <v>0</v>
      </c>
      <c r="CT125" s="10">
        <f t="shared" si="136"/>
        <v>0</v>
      </c>
      <c r="CU125" s="10">
        <f t="shared" si="137"/>
        <v>0</v>
      </c>
      <c r="CV125" s="9">
        <f t="shared" si="138"/>
        <v>0</v>
      </c>
      <c r="CW125" s="9">
        <f t="shared" si="139"/>
        <v>0</v>
      </c>
      <c r="CX125" s="9">
        <f t="shared" si="140"/>
        <v>0</v>
      </c>
      <c r="CY125" s="9">
        <f t="shared" si="141"/>
        <v>0</v>
      </c>
      <c r="CZ125" s="12">
        <f t="shared" si="142"/>
        <v>0</v>
      </c>
    </row>
    <row r="126" spans="31:104" ht="18" customHeight="1">
      <c r="AE126" s="16">
        <f t="shared" si="73"/>
        <v>0</v>
      </c>
      <c r="AF126" s="16">
        <f t="shared" si="74"/>
        <v>0</v>
      </c>
      <c r="AG126" s="16">
        <f t="shared" si="75"/>
        <v>0</v>
      </c>
      <c r="AH126" s="16">
        <f t="shared" si="76"/>
        <v>0</v>
      </c>
      <c r="AI126" s="16">
        <f t="shared" si="77"/>
        <v>0</v>
      </c>
      <c r="AJ126" s="16">
        <f t="shared" si="78"/>
        <v>0</v>
      </c>
      <c r="AK126" s="16">
        <f t="shared" si="79"/>
        <v>0</v>
      </c>
      <c r="AL126" s="16">
        <f t="shared" si="80"/>
        <v>0</v>
      </c>
      <c r="AM126" s="16">
        <f t="shared" si="81"/>
        <v>0</v>
      </c>
      <c r="AN126" s="16">
        <f t="shared" si="82"/>
        <v>0</v>
      </c>
      <c r="AO126" s="16">
        <f t="shared" si="83"/>
        <v>0</v>
      </c>
      <c r="AP126" s="16">
        <f t="shared" si="84"/>
        <v>0</v>
      </c>
      <c r="AQ126" s="15">
        <f t="shared" si="85"/>
        <v>0.42990838161300676</v>
      </c>
      <c r="AR126" s="6">
        <f t="shared" si="143"/>
        <v>0</v>
      </c>
      <c r="AS126" s="6">
        <f t="shared" si="143"/>
        <v>0</v>
      </c>
      <c r="AT126" s="6">
        <f t="shared" si="143"/>
        <v>0</v>
      </c>
      <c r="AU126" s="6">
        <f t="shared" si="143"/>
        <v>0</v>
      </c>
      <c r="AV126" s="9">
        <f t="shared" si="86"/>
        <v>0</v>
      </c>
      <c r="AW126" s="9">
        <f t="shared" si="87"/>
        <v>0</v>
      </c>
      <c r="AX126" s="9">
        <f t="shared" si="88"/>
        <v>0</v>
      </c>
      <c r="AY126" s="9">
        <f t="shared" si="89"/>
        <v>0</v>
      </c>
      <c r="AZ126" s="9">
        <f t="shared" si="90"/>
        <v>0</v>
      </c>
      <c r="BA126" s="9">
        <f t="shared" si="91"/>
        <v>0</v>
      </c>
      <c r="BB126" s="9">
        <f t="shared" si="92"/>
        <v>0</v>
      </c>
      <c r="BC126" s="9">
        <f t="shared" si="93"/>
        <v>0</v>
      </c>
      <c r="BD126" s="9">
        <f t="shared" si="94"/>
        <v>0</v>
      </c>
      <c r="BE126" s="9">
        <f t="shared" si="95"/>
        <v>0</v>
      </c>
      <c r="BF126" s="9">
        <f t="shared" si="96"/>
        <v>0</v>
      </c>
      <c r="BG126" s="9">
        <f t="shared" si="97"/>
        <v>0</v>
      </c>
      <c r="BH126" s="9">
        <f t="shared" si="98"/>
        <v>0</v>
      </c>
      <c r="BI126" s="9">
        <f t="shared" si="99"/>
        <v>0</v>
      </c>
      <c r="BJ126" s="9">
        <f t="shared" si="100"/>
        <v>0</v>
      </c>
      <c r="BK126" s="9">
        <f t="shared" si="101"/>
        <v>0</v>
      </c>
      <c r="BL126" s="9">
        <f t="shared" si="102"/>
        <v>0</v>
      </c>
      <c r="BM126" s="9">
        <f t="shared" si="103"/>
        <v>0</v>
      </c>
      <c r="BN126" s="9">
        <f t="shared" si="104"/>
        <v>0</v>
      </c>
      <c r="BO126" s="9">
        <f t="shared" si="105"/>
        <v>0</v>
      </c>
      <c r="BP126" s="9">
        <f t="shared" si="106"/>
        <v>0</v>
      </c>
      <c r="BQ126" s="9">
        <f t="shared" si="107"/>
        <v>0</v>
      </c>
      <c r="BR126" s="9">
        <f t="shared" si="108"/>
        <v>0</v>
      </c>
      <c r="BS126" s="9">
        <f t="shared" si="109"/>
        <v>0</v>
      </c>
      <c r="BT126" s="9">
        <f t="shared" si="110"/>
        <v>0</v>
      </c>
      <c r="BU126" s="9">
        <f t="shared" si="111"/>
        <v>0</v>
      </c>
      <c r="BV126" s="9">
        <f t="shared" si="112"/>
        <v>0</v>
      </c>
      <c r="BW126" s="9">
        <f t="shared" si="113"/>
        <v>0</v>
      </c>
      <c r="BX126" s="6">
        <f t="shared" si="114"/>
        <v>0</v>
      </c>
      <c r="BY126" s="6">
        <f t="shared" si="115"/>
        <v>0</v>
      </c>
      <c r="BZ126" s="6">
        <f t="shared" si="116"/>
        <v>0</v>
      </c>
      <c r="CA126" s="6">
        <f t="shared" si="117"/>
        <v>0</v>
      </c>
      <c r="CB126" s="10">
        <f t="shared" si="118"/>
        <v>0</v>
      </c>
      <c r="CC126" s="10">
        <f t="shared" si="119"/>
        <v>0</v>
      </c>
      <c r="CD126" s="10">
        <f t="shared" si="120"/>
        <v>0</v>
      </c>
      <c r="CE126" s="10">
        <f t="shared" si="121"/>
        <v>0</v>
      </c>
      <c r="CF126" s="11">
        <f t="shared" si="122"/>
        <v>0</v>
      </c>
      <c r="CG126" s="11">
        <f t="shared" si="123"/>
        <v>0</v>
      </c>
      <c r="CH126" s="11">
        <f t="shared" si="124"/>
        <v>0</v>
      </c>
      <c r="CI126" s="11">
        <f t="shared" si="125"/>
        <v>0</v>
      </c>
      <c r="CJ126" s="10">
        <f t="shared" si="126"/>
        <v>0</v>
      </c>
      <c r="CK126" s="10">
        <f t="shared" si="127"/>
        <v>0</v>
      </c>
      <c r="CL126" s="10">
        <f t="shared" si="128"/>
        <v>0</v>
      </c>
      <c r="CM126" s="10">
        <f t="shared" si="129"/>
        <v>0</v>
      </c>
      <c r="CN126" s="10">
        <f t="shared" si="130"/>
        <v>0</v>
      </c>
      <c r="CO126" s="10">
        <f t="shared" si="131"/>
        <v>0</v>
      </c>
      <c r="CP126" s="10">
        <f t="shared" si="132"/>
        <v>0</v>
      </c>
      <c r="CQ126" s="10">
        <f t="shared" si="133"/>
        <v>0</v>
      </c>
      <c r="CR126" s="10">
        <f t="shared" si="134"/>
        <v>0</v>
      </c>
      <c r="CS126" s="10">
        <f t="shared" si="135"/>
        <v>0</v>
      </c>
      <c r="CT126" s="10">
        <f t="shared" si="136"/>
        <v>0</v>
      </c>
      <c r="CU126" s="10">
        <f t="shared" si="137"/>
        <v>0</v>
      </c>
      <c r="CV126" s="9">
        <f t="shared" si="138"/>
        <v>0</v>
      </c>
      <c r="CW126" s="9">
        <f t="shared" si="139"/>
        <v>0</v>
      </c>
      <c r="CX126" s="9">
        <f t="shared" si="140"/>
        <v>0</v>
      </c>
      <c r="CY126" s="9">
        <f t="shared" si="141"/>
        <v>0</v>
      </c>
      <c r="CZ126" s="12">
        <f t="shared" si="142"/>
        <v>0</v>
      </c>
    </row>
    <row r="127" spans="31:104" ht="18" customHeight="1">
      <c r="AE127" s="16">
        <f t="shared" si="73"/>
        <v>0</v>
      </c>
      <c r="AF127" s="16">
        <f t="shared" si="74"/>
        <v>0</v>
      </c>
      <c r="AG127" s="16">
        <f t="shared" si="75"/>
        <v>0</v>
      </c>
      <c r="AH127" s="16">
        <f t="shared" si="76"/>
        <v>0</v>
      </c>
      <c r="AI127" s="16">
        <f t="shared" si="77"/>
        <v>0</v>
      </c>
      <c r="AJ127" s="16">
        <f t="shared" si="78"/>
        <v>0</v>
      </c>
      <c r="AK127" s="16">
        <f t="shared" si="79"/>
        <v>0</v>
      </c>
      <c r="AL127" s="16">
        <f t="shared" si="80"/>
        <v>0</v>
      </c>
      <c r="AM127" s="16">
        <f t="shared" si="81"/>
        <v>0</v>
      </c>
      <c r="AN127" s="16">
        <f t="shared" si="82"/>
        <v>0</v>
      </c>
      <c r="AO127" s="16">
        <f t="shared" si="83"/>
        <v>0</v>
      </c>
      <c r="AP127" s="16">
        <f t="shared" si="84"/>
        <v>0</v>
      </c>
      <c r="AQ127" s="15">
        <f t="shared" si="85"/>
        <v>0.42990838161300676</v>
      </c>
      <c r="AR127" s="6">
        <f t="shared" si="143"/>
        <v>0</v>
      </c>
      <c r="AS127" s="6">
        <f t="shared" si="143"/>
        <v>0</v>
      </c>
      <c r="AT127" s="6">
        <f t="shared" si="143"/>
        <v>0</v>
      </c>
      <c r="AU127" s="6">
        <f t="shared" si="143"/>
        <v>0</v>
      </c>
      <c r="AV127" s="9">
        <f t="shared" si="86"/>
        <v>0</v>
      </c>
      <c r="AW127" s="9">
        <f t="shared" si="87"/>
        <v>0</v>
      </c>
      <c r="AX127" s="9">
        <f t="shared" si="88"/>
        <v>0</v>
      </c>
      <c r="AY127" s="9">
        <f t="shared" si="89"/>
        <v>0</v>
      </c>
      <c r="AZ127" s="9">
        <f t="shared" si="90"/>
        <v>0</v>
      </c>
      <c r="BA127" s="9">
        <f t="shared" si="91"/>
        <v>0</v>
      </c>
      <c r="BB127" s="9">
        <f t="shared" si="92"/>
        <v>0</v>
      </c>
      <c r="BC127" s="9">
        <f t="shared" si="93"/>
        <v>0</v>
      </c>
      <c r="BD127" s="9">
        <f t="shared" si="94"/>
        <v>0</v>
      </c>
      <c r="BE127" s="9">
        <f t="shared" si="95"/>
        <v>0</v>
      </c>
      <c r="BF127" s="9">
        <f t="shared" si="96"/>
        <v>0</v>
      </c>
      <c r="BG127" s="9">
        <f t="shared" si="97"/>
        <v>0</v>
      </c>
      <c r="BH127" s="9">
        <f t="shared" si="98"/>
        <v>0</v>
      </c>
      <c r="BI127" s="9">
        <f t="shared" si="99"/>
        <v>0</v>
      </c>
      <c r="BJ127" s="9">
        <f t="shared" si="100"/>
        <v>0</v>
      </c>
      <c r="BK127" s="9">
        <f t="shared" si="101"/>
        <v>0</v>
      </c>
      <c r="BL127" s="9">
        <f t="shared" si="102"/>
        <v>0</v>
      </c>
      <c r="BM127" s="9">
        <f t="shared" si="103"/>
        <v>0</v>
      </c>
      <c r="BN127" s="9">
        <f t="shared" si="104"/>
        <v>0</v>
      </c>
      <c r="BO127" s="9">
        <f t="shared" si="105"/>
        <v>0</v>
      </c>
      <c r="BP127" s="9">
        <f t="shared" si="106"/>
        <v>0</v>
      </c>
      <c r="BQ127" s="9">
        <f t="shared" si="107"/>
        <v>0</v>
      </c>
      <c r="BR127" s="9">
        <f t="shared" si="108"/>
        <v>0</v>
      </c>
      <c r="BS127" s="9">
        <f t="shared" si="109"/>
        <v>0</v>
      </c>
      <c r="BT127" s="9">
        <f t="shared" si="110"/>
        <v>0</v>
      </c>
      <c r="BU127" s="9">
        <f t="shared" si="111"/>
        <v>0</v>
      </c>
      <c r="BV127" s="9">
        <f t="shared" si="112"/>
        <v>0</v>
      </c>
      <c r="BW127" s="9">
        <f t="shared" si="113"/>
        <v>0</v>
      </c>
      <c r="BX127" s="6">
        <f t="shared" si="114"/>
        <v>0</v>
      </c>
      <c r="BY127" s="6">
        <f t="shared" si="115"/>
        <v>0</v>
      </c>
      <c r="BZ127" s="6">
        <f t="shared" si="116"/>
        <v>0</v>
      </c>
      <c r="CA127" s="6">
        <f t="shared" si="117"/>
        <v>0</v>
      </c>
      <c r="CB127" s="10">
        <f t="shared" si="118"/>
        <v>0</v>
      </c>
      <c r="CC127" s="10">
        <f t="shared" si="119"/>
        <v>0</v>
      </c>
      <c r="CD127" s="10">
        <f t="shared" si="120"/>
        <v>0</v>
      </c>
      <c r="CE127" s="10">
        <f t="shared" si="121"/>
        <v>0</v>
      </c>
      <c r="CF127" s="11">
        <f t="shared" si="122"/>
        <v>0</v>
      </c>
      <c r="CG127" s="11">
        <f t="shared" si="123"/>
        <v>0</v>
      </c>
      <c r="CH127" s="11">
        <f t="shared" si="124"/>
        <v>0</v>
      </c>
      <c r="CI127" s="11">
        <f t="shared" si="125"/>
        <v>0</v>
      </c>
      <c r="CJ127" s="10">
        <f t="shared" si="126"/>
        <v>0</v>
      </c>
      <c r="CK127" s="10">
        <f t="shared" si="127"/>
        <v>0</v>
      </c>
      <c r="CL127" s="10">
        <f t="shared" si="128"/>
        <v>0</v>
      </c>
      <c r="CM127" s="10">
        <f t="shared" si="129"/>
        <v>0</v>
      </c>
      <c r="CN127" s="10">
        <f t="shared" si="130"/>
        <v>0</v>
      </c>
      <c r="CO127" s="10">
        <f t="shared" si="131"/>
        <v>0</v>
      </c>
      <c r="CP127" s="10">
        <f t="shared" si="132"/>
        <v>0</v>
      </c>
      <c r="CQ127" s="10">
        <f t="shared" si="133"/>
        <v>0</v>
      </c>
      <c r="CR127" s="10">
        <f t="shared" si="134"/>
        <v>0</v>
      </c>
      <c r="CS127" s="10">
        <f t="shared" si="135"/>
        <v>0</v>
      </c>
      <c r="CT127" s="10">
        <f t="shared" si="136"/>
        <v>0</v>
      </c>
      <c r="CU127" s="10">
        <f t="shared" si="137"/>
        <v>0</v>
      </c>
      <c r="CV127" s="9">
        <f t="shared" si="138"/>
        <v>0</v>
      </c>
      <c r="CW127" s="9">
        <f t="shared" si="139"/>
        <v>0</v>
      </c>
      <c r="CX127" s="9">
        <f t="shared" si="140"/>
        <v>0</v>
      </c>
      <c r="CY127" s="9">
        <f t="shared" si="141"/>
        <v>0</v>
      </c>
      <c r="CZ127" s="12">
        <f t="shared" si="142"/>
        <v>0</v>
      </c>
    </row>
    <row r="128" spans="31:104" ht="18" customHeight="1">
      <c r="AE128" s="16">
        <f t="shared" si="73"/>
        <v>0</v>
      </c>
      <c r="AF128" s="16">
        <f t="shared" si="74"/>
        <v>0</v>
      </c>
      <c r="AG128" s="16">
        <f t="shared" si="75"/>
        <v>0</v>
      </c>
      <c r="AH128" s="16">
        <f t="shared" si="76"/>
        <v>0</v>
      </c>
      <c r="AI128" s="16">
        <f t="shared" si="77"/>
        <v>0</v>
      </c>
      <c r="AJ128" s="16">
        <f t="shared" si="78"/>
        <v>0</v>
      </c>
      <c r="AK128" s="16">
        <f t="shared" si="79"/>
        <v>0</v>
      </c>
      <c r="AL128" s="16">
        <f t="shared" si="80"/>
        <v>0</v>
      </c>
      <c r="AM128" s="16">
        <f t="shared" si="81"/>
        <v>0</v>
      </c>
      <c r="AN128" s="16">
        <f t="shared" si="82"/>
        <v>0</v>
      </c>
      <c r="AO128" s="16">
        <f t="shared" si="83"/>
        <v>0</v>
      </c>
      <c r="AP128" s="16">
        <f t="shared" si="84"/>
        <v>0</v>
      </c>
      <c r="AQ128" s="15">
        <f t="shared" si="85"/>
        <v>0.42990838161300676</v>
      </c>
      <c r="AR128" s="6">
        <f t="shared" si="143"/>
        <v>0</v>
      </c>
      <c r="AS128" s="6">
        <f t="shared" si="143"/>
        <v>0</v>
      </c>
      <c r="AT128" s="6">
        <f t="shared" si="143"/>
        <v>0</v>
      </c>
      <c r="AU128" s="6">
        <f t="shared" si="143"/>
        <v>0</v>
      </c>
      <c r="AV128" s="9">
        <f t="shared" si="86"/>
        <v>0</v>
      </c>
      <c r="AW128" s="9">
        <f t="shared" si="87"/>
        <v>0</v>
      </c>
      <c r="AX128" s="9">
        <f t="shared" si="88"/>
        <v>0</v>
      </c>
      <c r="AY128" s="9">
        <f t="shared" si="89"/>
        <v>0</v>
      </c>
      <c r="AZ128" s="9">
        <f t="shared" si="90"/>
        <v>0</v>
      </c>
      <c r="BA128" s="9">
        <f t="shared" si="91"/>
        <v>0</v>
      </c>
      <c r="BB128" s="9">
        <f t="shared" si="92"/>
        <v>0</v>
      </c>
      <c r="BC128" s="9">
        <f t="shared" si="93"/>
        <v>0</v>
      </c>
      <c r="BD128" s="9">
        <f t="shared" si="94"/>
        <v>0</v>
      </c>
      <c r="BE128" s="9">
        <f t="shared" si="95"/>
        <v>0</v>
      </c>
      <c r="BF128" s="9">
        <f t="shared" si="96"/>
        <v>0</v>
      </c>
      <c r="BG128" s="9">
        <f t="shared" si="97"/>
        <v>0</v>
      </c>
      <c r="BH128" s="9">
        <f t="shared" si="98"/>
        <v>0</v>
      </c>
      <c r="BI128" s="9">
        <f t="shared" si="99"/>
        <v>0</v>
      </c>
      <c r="BJ128" s="9">
        <f t="shared" si="100"/>
        <v>0</v>
      </c>
      <c r="BK128" s="9">
        <f t="shared" si="101"/>
        <v>0</v>
      </c>
      <c r="BL128" s="9">
        <f t="shared" si="102"/>
        <v>0</v>
      </c>
      <c r="BM128" s="9">
        <f t="shared" si="103"/>
        <v>0</v>
      </c>
      <c r="BN128" s="9">
        <f t="shared" si="104"/>
        <v>0</v>
      </c>
      <c r="BO128" s="9">
        <f t="shared" si="105"/>
        <v>0</v>
      </c>
      <c r="BP128" s="9">
        <f t="shared" si="106"/>
        <v>0</v>
      </c>
      <c r="BQ128" s="9">
        <f t="shared" si="107"/>
        <v>0</v>
      </c>
      <c r="BR128" s="9">
        <f t="shared" si="108"/>
        <v>0</v>
      </c>
      <c r="BS128" s="9">
        <f t="shared" si="109"/>
        <v>0</v>
      </c>
      <c r="BT128" s="9">
        <f t="shared" si="110"/>
        <v>0</v>
      </c>
      <c r="BU128" s="9">
        <f t="shared" si="111"/>
        <v>0</v>
      </c>
      <c r="BV128" s="9">
        <f t="shared" si="112"/>
        <v>0</v>
      </c>
      <c r="BW128" s="9">
        <f t="shared" si="113"/>
        <v>0</v>
      </c>
      <c r="BX128" s="6">
        <f t="shared" si="114"/>
        <v>0</v>
      </c>
      <c r="BY128" s="6">
        <f t="shared" si="115"/>
        <v>0</v>
      </c>
      <c r="BZ128" s="6">
        <f t="shared" si="116"/>
        <v>0</v>
      </c>
      <c r="CA128" s="6">
        <f t="shared" si="117"/>
        <v>0</v>
      </c>
      <c r="CB128" s="10">
        <f t="shared" si="118"/>
        <v>0</v>
      </c>
      <c r="CC128" s="10">
        <f t="shared" si="119"/>
        <v>0</v>
      </c>
      <c r="CD128" s="10">
        <f t="shared" si="120"/>
        <v>0</v>
      </c>
      <c r="CE128" s="10">
        <f t="shared" si="121"/>
        <v>0</v>
      </c>
      <c r="CF128" s="11">
        <f t="shared" si="122"/>
        <v>0</v>
      </c>
      <c r="CG128" s="11">
        <f t="shared" si="123"/>
        <v>0</v>
      </c>
      <c r="CH128" s="11">
        <f t="shared" si="124"/>
        <v>0</v>
      </c>
      <c r="CI128" s="11">
        <f t="shared" si="125"/>
        <v>0</v>
      </c>
      <c r="CJ128" s="10">
        <f t="shared" si="126"/>
        <v>0</v>
      </c>
      <c r="CK128" s="10">
        <f t="shared" si="127"/>
        <v>0</v>
      </c>
      <c r="CL128" s="10">
        <f t="shared" si="128"/>
        <v>0</v>
      </c>
      <c r="CM128" s="10">
        <f t="shared" si="129"/>
        <v>0</v>
      </c>
      <c r="CN128" s="10">
        <f t="shared" si="130"/>
        <v>0</v>
      </c>
      <c r="CO128" s="10">
        <f t="shared" si="131"/>
        <v>0</v>
      </c>
      <c r="CP128" s="10">
        <f t="shared" si="132"/>
        <v>0</v>
      </c>
      <c r="CQ128" s="10">
        <f t="shared" si="133"/>
        <v>0</v>
      </c>
      <c r="CR128" s="10">
        <f t="shared" si="134"/>
        <v>0</v>
      </c>
      <c r="CS128" s="10">
        <f t="shared" si="135"/>
        <v>0</v>
      </c>
      <c r="CT128" s="10">
        <f t="shared" si="136"/>
        <v>0</v>
      </c>
      <c r="CU128" s="10">
        <f t="shared" si="137"/>
        <v>0</v>
      </c>
      <c r="CV128" s="9">
        <f t="shared" si="138"/>
        <v>0</v>
      </c>
      <c r="CW128" s="9">
        <f t="shared" si="139"/>
        <v>0</v>
      </c>
      <c r="CX128" s="9">
        <f t="shared" si="140"/>
        <v>0</v>
      </c>
      <c r="CY128" s="9">
        <f t="shared" si="141"/>
        <v>0</v>
      </c>
      <c r="CZ128" s="12">
        <f t="shared" si="142"/>
        <v>0</v>
      </c>
    </row>
    <row r="129" spans="31:104" ht="18" customHeight="1">
      <c r="AE129" s="16">
        <f t="shared" si="73"/>
        <v>0</v>
      </c>
      <c r="AF129" s="16">
        <f t="shared" si="74"/>
        <v>0</v>
      </c>
      <c r="AG129" s="16">
        <f t="shared" si="75"/>
        <v>0</v>
      </c>
      <c r="AH129" s="16">
        <f t="shared" si="76"/>
        <v>0</v>
      </c>
      <c r="AI129" s="16">
        <f t="shared" si="77"/>
        <v>0</v>
      </c>
      <c r="AJ129" s="16">
        <f t="shared" si="78"/>
        <v>0</v>
      </c>
      <c r="AK129" s="16">
        <f t="shared" si="79"/>
        <v>0</v>
      </c>
      <c r="AL129" s="16">
        <f t="shared" si="80"/>
        <v>0</v>
      </c>
      <c r="AM129" s="16">
        <f t="shared" si="81"/>
        <v>0</v>
      </c>
      <c r="AN129" s="16">
        <f t="shared" si="82"/>
        <v>0</v>
      </c>
      <c r="AO129" s="16">
        <f t="shared" si="83"/>
        <v>0</v>
      </c>
      <c r="AP129" s="16">
        <f t="shared" si="84"/>
        <v>0</v>
      </c>
      <c r="AQ129" s="15">
        <f t="shared" si="85"/>
        <v>0.42990838161300676</v>
      </c>
      <c r="AR129" s="6">
        <f t="shared" si="143"/>
        <v>0</v>
      </c>
      <c r="AS129" s="6">
        <f t="shared" si="143"/>
        <v>0</v>
      </c>
      <c r="AT129" s="6">
        <f t="shared" si="143"/>
        <v>0</v>
      </c>
      <c r="AU129" s="6">
        <f t="shared" si="143"/>
        <v>0</v>
      </c>
      <c r="AV129" s="9">
        <f t="shared" si="86"/>
        <v>0</v>
      </c>
      <c r="AW129" s="9">
        <f t="shared" si="87"/>
        <v>0</v>
      </c>
      <c r="AX129" s="9">
        <f t="shared" si="88"/>
        <v>0</v>
      </c>
      <c r="AY129" s="9">
        <f t="shared" si="89"/>
        <v>0</v>
      </c>
      <c r="AZ129" s="9">
        <f t="shared" si="90"/>
        <v>0</v>
      </c>
      <c r="BA129" s="9">
        <f t="shared" si="91"/>
        <v>0</v>
      </c>
      <c r="BB129" s="9">
        <f t="shared" si="92"/>
        <v>0</v>
      </c>
      <c r="BC129" s="9">
        <f t="shared" si="93"/>
        <v>0</v>
      </c>
      <c r="BD129" s="9">
        <f t="shared" si="94"/>
        <v>0</v>
      </c>
      <c r="BE129" s="9">
        <f t="shared" si="95"/>
        <v>0</v>
      </c>
      <c r="BF129" s="9">
        <f t="shared" si="96"/>
        <v>0</v>
      </c>
      <c r="BG129" s="9">
        <f t="shared" si="97"/>
        <v>0</v>
      </c>
      <c r="BH129" s="9">
        <f t="shared" si="98"/>
        <v>0</v>
      </c>
      <c r="BI129" s="9">
        <f t="shared" si="99"/>
        <v>0</v>
      </c>
      <c r="BJ129" s="9">
        <f t="shared" si="100"/>
        <v>0</v>
      </c>
      <c r="BK129" s="9">
        <f t="shared" si="101"/>
        <v>0</v>
      </c>
      <c r="BL129" s="9">
        <f t="shared" si="102"/>
        <v>0</v>
      </c>
      <c r="BM129" s="9">
        <f t="shared" si="103"/>
        <v>0</v>
      </c>
      <c r="BN129" s="9">
        <f t="shared" si="104"/>
        <v>0</v>
      </c>
      <c r="BO129" s="9">
        <f t="shared" si="105"/>
        <v>0</v>
      </c>
      <c r="BP129" s="9">
        <f t="shared" si="106"/>
        <v>0</v>
      </c>
      <c r="BQ129" s="9">
        <f t="shared" si="107"/>
        <v>0</v>
      </c>
      <c r="BR129" s="9">
        <f t="shared" si="108"/>
        <v>0</v>
      </c>
      <c r="BS129" s="9">
        <f t="shared" si="109"/>
        <v>0</v>
      </c>
      <c r="BT129" s="9">
        <f t="shared" si="110"/>
        <v>0</v>
      </c>
      <c r="BU129" s="9">
        <f t="shared" si="111"/>
        <v>0</v>
      </c>
      <c r="BV129" s="9">
        <f t="shared" si="112"/>
        <v>0</v>
      </c>
      <c r="BW129" s="9">
        <f t="shared" si="113"/>
        <v>0</v>
      </c>
      <c r="BX129" s="6">
        <f t="shared" si="114"/>
        <v>0</v>
      </c>
      <c r="BY129" s="6">
        <f t="shared" si="115"/>
        <v>0</v>
      </c>
      <c r="BZ129" s="6">
        <f t="shared" si="116"/>
        <v>0</v>
      </c>
      <c r="CA129" s="6">
        <f t="shared" si="117"/>
        <v>0</v>
      </c>
      <c r="CB129" s="10">
        <f t="shared" si="118"/>
        <v>0</v>
      </c>
      <c r="CC129" s="10">
        <f t="shared" si="119"/>
        <v>0</v>
      </c>
      <c r="CD129" s="10">
        <f t="shared" si="120"/>
        <v>0</v>
      </c>
      <c r="CE129" s="10">
        <f t="shared" si="121"/>
        <v>0</v>
      </c>
      <c r="CF129" s="11">
        <f t="shared" si="122"/>
        <v>0</v>
      </c>
      <c r="CG129" s="11">
        <f t="shared" si="123"/>
        <v>0</v>
      </c>
      <c r="CH129" s="11">
        <f t="shared" si="124"/>
        <v>0</v>
      </c>
      <c r="CI129" s="11">
        <f t="shared" si="125"/>
        <v>0</v>
      </c>
      <c r="CJ129" s="10">
        <f t="shared" si="126"/>
        <v>0</v>
      </c>
      <c r="CK129" s="10">
        <f t="shared" si="127"/>
        <v>0</v>
      </c>
      <c r="CL129" s="10">
        <f t="shared" si="128"/>
        <v>0</v>
      </c>
      <c r="CM129" s="10">
        <f t="shared" si="129"/>
        <v>0</v>
      </c>
      <c r="CN129" s="10">
        <f t="shared" si="130"/>
        <v>0</v>
      </c>
      <c r="CO129" s="10">
        <f t="shared" si="131"/>
        <v>0</v>
      </c>
      <c r="CP129" s="10">
        <f t="shared" si="132"/>
        <v>0</v>
      </c>
      <c r="CQ129" s="10">
        <f t="shared" si="133"/>
        <v>0</v>
      </c>
      <c r="CR129" s="10">
        <f t="shared" si="134"/>
        <v>0</v>
      </c>
      <c r="CS129" s="10">
        <f t="shared" si="135"/>
        <v>0</v>
      </c>
      <c r="CT129" s="10">
        <f t="shared" si="136"/>
        <v>0</v>
      </c>
      <c r="CU129" s="10">
        <f t="shared" si="137"/>
        <v>0</v>
      </c>
      <c r="CV129" s="9">
        <f t="shared" si="138"/>
        <v>0</v>
      </c>
      <c r="CW129" s="9">
        <f t="shared" si="139"/>
        <v>0</v>
      </c>
      <c r="CX129" s="9">
        <f t="shared" si="140"/>
        <v>0</v>
      </c>
      <c r="CY129" s="9">
        <f t="shared" si="141"/>
        <v>0</v>
      </c>
      <c r="CZ129" s="12">
        <f t="shared" si="142"/>
        <v>0</v>
      </c>
    </row>
    <row r="130" spans="31:104" ht="18" customHeight="1">
      <c r="AE130" s="16">
        <f t="shared" si="73"/>
        <v>0</v>
      </c>
      <c r="AF130" s="16">
        <f t="shared" si="74"/>
        <v>0</v>
      </c>
      <c r="AG130" s="16">
        <f t="shared" si="75"/>
        <v>0</v>
      </c>
      <c r="AH130" s="16">
        <f t="shared" si="76"/>
        <v>0</v>
      </c>
      <c r="AI130" s="16">
        <f t="shared" si="77"/>
        <v>0</v>
      </c>
      <c r="AJ130" s="16">
        <f t="shared" si="78"/>
        <v>0</v>
      </c>
      <c r="AK130" s="16">
        <f t="shared" si="79"/>
        <v>0</v>
      </c>
      <c r="AL130" s="16">
        <f t="shared" si="80"/>
        <v>0</v>
      </c>
      <c r="AM130" s="16">
        <f t="shared" si="81"/>
        <v>0</v>
      </c>
      <c r="AN130" s="16">
        <f t="shared" si="82"/>
        <v>0</v>
      </c>
      <c r="AO130" s="16">
        <f t="shared" si="83"/>
        <v>0</v>
      </c>
      <c r="AP130" s="16">
        <f t="shared" si="84"/>
        <v>0</v>
      </c>
      <c r="AQ130" s="15">
        <f t="shared" si="85"/>
        <v>0.42990838161300676</v>
      </c>
      <c r="AR130" s="6">
        <f t="shared" si="143"/>
        <v>0</v>
      </c>
      <c r="AS130" s="6">
        <f t="shared" si="143"/>
        <v>0</v>
      </c>
      <c r="AT130" s="6">
        <f t="shared" si="143"/>
        <v>0</v>
      </c>
      <c r="AU130" s="6">
        <f t="shared" si="143"/>
        <v>0</v>
      </c>
      <c r="AV130" s="9">
        <f t="shared" si="86"/>
        <v>0</v>
      </c>
      <c r="AW130" s="9">
        <f t="shared" si="87"/>
        <v>0</v>
      </c>
      <c r="AX130" s="9">
        <f t="shared" si="88"/>
        <v>0</v>
      </c>
      <c r="AY130" s="9">
        <f t="shared" si="89"/>
        <v>0</v>
      </c>
      <c r="AZ130" s="9">
        <f t="shared" si="90"/>
        <v>0</v>
      </c>
      <c r="BA130" s="9">
        <f t="shared" si="91"/>
        <v>0</v>
      </c>
      <c r="BB130" s="9">
        <f t="shared" si="92"/>
        <v>0</v>
      </c>
      <c r="BC130" s="9">
        <f t="shared" si="93"/>
        <v>0</v>
      </c>
      <c r="BD130" s="9">
        <f t="shared" si="94"/>
        <v>0</v>
      </c>
      <c r="BE130" s="9">
        <f t="shared" si="95"/>
        <v>0</v>
      </c>
      <c r="BF130" s="9">
        <f t="shared" si="96"/>
        <v>0</v>
      </c>
      <c r="BG130" s="9">
        <f t="shared" si="97"/>
        <v>0</v>
      </c>
      <c r="BH130" s="9">
        <f t="shared" si="98"/>
        <v>0</v>
      </c>
      <c r="BI130" s="9">
        <f t="shared" si="99"/>
        <v>0</v>
      </c>
      <c r="BJ130" s="9">
        <f t="shared" si="100"/>
        <v>0</v>
      </c>
      <c r="BK130" s="9">
        <f t="shared" si="101"/>
        <v>0</v>
      </c>
      <c r="BL130" s="9">
        <f t="shared" si="102"/>
        <v>0</v>
      </c>
      <c r="BM130" s="9">
        <f t="shared" si="103"/>
        <v>0</v>
      </c>
      <c r="BN130" s="9">
        <f t="shared" si="104"/>
        <v>0</v>
      </c>
      <c r="BO130" s="9">
        <f t="shared" si="105"/>
        <v>0</v>
      </c>
      <c r="BP130" s="9">
        <f t="shared" si="106"/>
        <v>0</v>
      </c>
      <c r="BQ130" s="9">
        <f t="shared" si="107"/>
        <v>0</v>
      </c>
      <c r="BR130" s="9">
        <f t="shared" si="108"/>
        <v>0</v>
      </c>
      <c r="BS130" s="9">
        <f t="shared" si="109"/>
        <v>0</v>
      </c>
      <c r="BT130" s="9">
        <f t="shared" si="110"/>
        <v>0</v>
      </c>
      <c r="BU130" s="9">
        <f t="shared" si="111"/>
        <v>0</v>
      </c>
      <c r="BV130" s="9">
        <f t="shared" si="112"/>
        <v>0</v>
      </c>
      <c r="BW130" s="9">
        <f t="shared" si="113"/>
        <v>0</v>
      </c>
      <c r="BX130" s="6">
        <f t="shared" si="114"/>
        <v>0</v>
      </c>
      <c r="BY130" s="6">
        <f t="shared" si="115"/>
        <v>0</v>
      </c>
      <c r="BZ130" s="6">
        <f t="shared" si="116"/>
        <v>0</v>
      </c>
      <c r="CA130" s="6">
        <f t="shared" si="117"/>
        <v>0</v>
      </c>
      <c r="CB130" s="10">
        <f t="shared" si="118"/>
        <v>0</v>
      </c>
      <c r="CC130" s="10">
        <f t="shared" si="119"/>
        <v>0</v>
      </c>
      <c r="CD130" s="10">
        <f t="shared" si="120"/>
        <v>0</v>
      </c>
      <c r="CE130" s="10">
        <f t="shared" si="121"/>
        <v>0</v>
      </c>
      <c r="CF130" s="11">
        <f t="shared" si="122"/>
        <v>0</v>
      </c>
      <c r="CG130" s="11">
        <f t="shared" si="123"/>
        <v>0</v>
      </c>
      <c r="CH130" s="11">
        <f t="shared" si="124"/>
        <v>0</v>
      </c>
      <c r="CI130" s="11">
        <f t="shared" si="125"/>
        <v>0</v>
      </c>
      <c r="CJ130" s="10">
        <f t="shared" si="126"/>
        <v>0</v>
      </c>
      <c r="CK130" s="10">
        <f t="shared" si="127"/>
        <v>0</v>
      </c>
      <c r="CL130" s="10">
        <f t="shared" si="128"/>
        <v>0</v>
      </c>
      <c r="CM130" s="10">
        <f t="shared" si="129"/>
        <v>0</v>
      </c>
      <c r="CN130" s="10">
        <f t="shared" si="130"/>
        <v>0</v>
      </c>
      <c r="CO130" s="10">
        <f t="shared" si="131"/>
        <v>0</v>
      </c>
      <c r="CP130" s="10">
        <f t="shared" si="132"/>
        <v>0</v>
      </c>
      <c r="CQ130" s="10">
        <f t="shared" si="133"/>
        <v>0</v>
      </c>
      <c r="CR130" s="10">
        <f t="shared" si="134"/>
        <v>0</v>
      </c>
      <c r="CS130" s="10">
        <f t="shared" si="135"/>
        <v>0</v>
      </c>
      <c r="CT130" s="10">
        <f t="shared" si="136"/>
        <v>0</v>
      </c>
      <c r="CU130" s="10">
        <f t="shared" si="137"/>
        <v>0</v>
      </c>
      <c r="CV130" s="9">
        <f t="shared" si="138"/>
        <v>0</v>
      </c>
      <c r="CW130" s="9">
        <f t="shared" si="139"/>
        <v>0</v>
      </c>
      <c r="CX130" s="9">
        <f t="shared" si="140"/>
        <v>0</v>
      </c>
      <c r="CY130" s="9">
        <f t="shared" si="141"/>
        <v>0</v>
      </c>
      <c r="CZ130" s="12">
        <f t="shared" si="142"/>
        <v>0</v>
      </c>
    </row>
    <row r="131" spans="31:104" ht="18" customHeight="1">
      <c r="AE131" s="16">
        <f t="shared" si="73"/>
        <v>0</v>
      </c>
      <c r="AF131" s="16">
        <f t="shared" si="74"/>
        <v>0</v>
      </c>
      <c r="AG131" s="16">
        <f t="shared" si="75"/>
        <v>0</v>
      </c>
      <c r="AH131" s="16">
        <f t="shared" si="76"/>
        <v>0</v>
      </c>
      <c r="AI131" s="16">
        <f t="shared" si="77"/>
        <v>0</v>
      </c>
      <c r="AJ131" s="16">
        <f t="shared" si="78"/>
        <v>0</v>
      </c>
      <c r="AK131" s="16">
        <f t="shared" si="79"/>
        <v>0</v>
      </c>
      <c r="AL131" s="16">
        <f t="shared" si="80"/>
        <v>0</v>
      </c>
      <c r="AM131" s="16">
        <f t="shared" si="81"/>
        <v>0</v>
      </c>
      <c r="AN131" s="16">
        <f t="shared" si="82"/>
        <v>0</v>
      </c>
      <c r="AO131" s="16">
        <f t="shared" si="83"/>
        <v>0</v>
      </c>
      <c r="AP131" s="16">
        <f t="shared" si="84"/>
        <v>0</v>
      </c>
      <c r="AQ131" s="15">
        <f t="shared" si="85"/>
        <v>0.42990838161300676</v>
      </c>
      <c r="AR131" s="6">
        <f t="shared" si="143"/>
        <v>0</v>
      </c>
      <c r="AS131" s="6">
        <f t="shared" si="143"/>
        <v>0</v>
      </c>
      <c r="AT131" s="6">
        <f t="shared" si="143"/>
        <v>0</v>
      </c>
      <c r="AU131" s="6">
        <f t="shared" si="143"/>
        <v>0</v>
      </c>
      <c r="AV131" s="9">
        <f t="shared" si="86"/>
        <v>0</v>
      </c>
      <c r="AW131" s="9">
        <f t="shared" si="87"/>
        <v>0</v>
      </c>
      <c r="AX131" s="9">
        <f t="shared" si="88"/>
        <v>0</v>
      </c>
      <c r="AY131" s="9">
        <f t="shared" si="89"/>
        <v>0</v>
      </c>
      <c r="AZ131" s="9">
        <f t="shared" si="90"/>
        <v>0</v>
      </c>
      <c r="BA131" s="9">
        <f t="shared" si="91"/>
        <v>0</v>
      </c>
      <c r="BB131" s="9">
        <f t="shared" si="92"/>
        <v>0</v>
      </c>
      <c r="BC131" s="9">
        <f t="shared" si="93"/>
        <v>0</v>
      </c>
      <c r="BD131" s="9">
        <f t="shared" si="94"/>
        <v>0</v>
      </c>
      <c r="BE131" s="9">
        <f t="shared" si="95"/>
        <v>0</v>
      </c>
      <c r="BF131" s="9">
        <f t="shared" si="96"/>
        <v>0</v>
      </c>
      <c r="BG131" s="9">
        <f t="shared" si="97"/>
        <v>0</v>
      </c>
      <c r="BH131" s="9">
        <f t="shared" si="98"/>
        <v>0</v>
      </c>
      <c r="BI131" s="9">
        <f t="shared" si="99"/>
        <v>0</v>
      </c>
      <c r="BJ131" s="9">
        <f t="shared" si="100"/>
        <v>0</v>
      </c>
      <c r="BK131" s="9">
        <f t="shared" si="101"/>
        <v>0</v>
      </c>
      <c r="BL131" s="9">
        <f t="shared" si="102"/>
        <v>0</v>
      </c>
      <c r="BM131" s="9">
        <f t="shared" si="103"/>
        <v>0</v>
      </c>
      <c r="BN131" s="9">
        <f t="shared" si="104"/>
        <v>0</v>
      </c>
      <c r="BO131" s="9">
        <f t="shared" si="105"/>
        <v>0</v>
      </c>
      <c r="BP131" s="9">
        <f t="shared" si="106"/>
        <v>0</v>
      </c>
      <c r="BQ131" s="9">
        <f t="shared" si="107"/>
        <v>0</v>
      </c>
      <c r="BR131" s="9">
        <f t="shared" si="108"/>
        <v>0</v>
      </c>
      <c r="BS131" s="9">
        <f t="shared" si="109"/>
        <v>0</v>
      </c>
      <c r="BT131" s="9">
        <f t="shared" si="110"/>
        <v>0</v>
      </c>
      <c r="BU131" s="9">
        <f t="shared" si="111"/>
        <v>0</v>
      </c>
      <c r="BV131" s="9">
        <f t="shared" si="112"/>
        <v>0</v>
      </c>
      <c r="BW131" s="9">
        <f t="shared" si="113"/>
        <v>0</v>
      </c>
      <c r="BX131" s="6">
        <f t="shared" si="114"/>
        <v>0</v>
      </c>
      <c r="BY131" s="6">
        <f t="shared" si="115"/>
        <v>0</v>
      </c>
      <c r="BZ131" s="6">
        <f t="shared" si="116"/>
        <v>0</v>
      </c>
      <c r="CA131" s="6">
        <f t="shared" si="117"/>
        <v>0</v>
      </c>
      <c r="CB131" s="10">
        <f t="shared" si="118"/>
        <v>0</v>
      </c>
      <c r="CC131" s="10">
        <f t="shared" si="119"/>
        <v>0</v>
      </c>
      <c r="CD131" s="10">
        <f t="shared" si="120"/>
        <v>0</v>
      </c>
      <c r="CE131" s="10">
        <f t="shared" si="121"/>
        <v>0</v>
      </c>
      <c r="CF131" s="11">
        <f t="shared" si="122"/>
        <v>0</v>
      </c>
      <c r="CG131" s="11">
        <f t="shared" si="123"/>
        <v>0</v>
      </c>
      <c r="CH131" s="11">
        <f t="shared" si="124"/>
        <v>0</v>
      </c>
      <c r="CI131" s="11">
        <f t="shared" si="125"/>
        <v>0</v>
      </c>
      <c r="CJ131" s="10">
        <f t="shared" si="126"/>
        <v>0</v>
      </c>
      <c r="CK131" s="10">
        <f t="shared" si="127"/>
        <v>0</v>
      </c>
      <c r="CL131" s="10">
        <f t="shared" si="128"/>
        <v>0</v>
      </c>
      <c r="CM131" s="10">
        <f t="shared" si="129"/>
        <v>0</v>
      </c>
      <c r="CN131" s="10">
        <f t="shared" si="130"/>
        <v>0</v>
      </c>
      <c r="CO131" s="10">
        <f t="shared" si="131"/>
        <v>0</v>
      </c>
      <c r="CP131" s="10">
        <f t="shared" si="132"/>
        <v>0</v>
      </c>
      <c r="CQ131" s="10">
        <f t="shared" si="133"/>
        <v>0</v>
      </c>
      <c r="CR131" s="10">
        <f t="shared" si="134"/>
        <v>0</v>
      </c>
      <c r="CS131" s="10">
        <f t="shared" si="135"/>
        <v>0</v>
      </c>
      <c r="CT131" s="10">
        <f t="shared" si="136"/>
        <v>0</v>
      </c>
      <c r="CU131" s="10">
        <f t="shared" si="137"/>
        <v>0</v>
      </c>
      <c r="CV131" s="9">
        <f t="shared" si="138"/>
        <v>0</v>
      </c>
      <c r="CW131" s="9">
        <f t="shared" si="139"/>
        <v>0</v>
      </c>
      <c r="CX131" s="9">
        <f t="shared" si="140"/>
        <v>0</v>
      </c>
      <c r="CY131" s="9">
        <f t="shared" si="141"/>
        <v>0</v>
      </c>
      <c r="CZ131" s="12">
        <f t="shared" si="142"/>
        <v>0</v>
      </c>
    </row>
    <row r="132" spans="31:104" ht="18" customHeight="1">
      <c r="AE132" s="16">
        <f t="shared" si="73"/>
        <v>0</v>
      </c>
      <c r="AF132" s="16">
        <f t="shared" si="74"/>
        <v>0</v>
      </c>
      <c r="AG132" s="16">
        <f t="shared" si="75"/>
        <v>0</v>
      </c>
      <c r="AH132" s="16">
        <f t="shared" si="76"/>
        <v>0</v>
      </c>
      <c r="AI132" s="16">
        <f t="shared" si="77"/>
        <v>0</v>
      </c>
      <c r="AJ132" s="16">
        <f t="shared" si="78"/>
        <v>0</v>
      </c>
      <c r="AK132" s="16">
        <f t="shared" si="79"/>
        <v>0</v>
      </c>
      <c r="AL132" s="16">
        <f t="shared" si="80"/>
        <v>0</v>
      </c>
      <c r="AM132" s="16">
        <f t="shared" si="81"/>
        <v>0</v>
      </c>
      <c r="AN132" s="16">
        <f t="shared" si="82"/>
        <v>0</v>
      </c>
      <c r="AO132" s="16">
        <f t="shared" si="83"/>
        <v>0</v>
      </c>
      <c r="AP132" s="16">
        <f t="shared" si="84"/>
        <v>0</v>
      </c>
      <c r="AQ132" s="15">
        <f t="shared" si="85"/>
        <v>0.42990838161300676</v>
      </c>
      <c r="AR132" s="6">
        <f t="shared" si="143"/>
        <v>0</v>
      </c>
      <c r="AS132" s="6">
        <f t="shared" si="143"/>
        <v>0</v>
      </c>
      <c r="AT132" s="6">
        <f t="shared" si="143"/>
        <v>0</v>
      </c>
      <c r="AU132" s="6">
        <f t="shared" si="143"/>
        <v>0</v>
      </c>
      <c r="AV132" s="9">
        <f t="shared" si="86"/>
        <v>0</v>
      </c>
      <c r="AW132" s="9">
        <f t="shared" si="87"/>
        <v>0</v>
      </c>
      <c r="AX132" s="9">
        <f t="shared" si="88"/>
        <v>0</v>
      </c>
      <c r="AY132" s="9">
        <f t="shared" si="89"/>
        <v>0</v>
      </c>
      <c r="AZ132" s="9">
        <f t="shared" si="90"/>
        <v>0</v>
      </c>
      <c r="BA132" s="9">
        <f t="shared" si="91"/>
        <v>0</v>
      </c>
      <c r="BB132" s="9">
        <f t="shared" si="92"/>
        <v>0</v>
      </c>
      <c r="BC132" s="9">
        <f t="shared" si="93"/>
        <v>0</v>
      </c>
      <c r="BD132" s="9">
        <f t="shared" si="94"/>
        <v>0</v>
      </c>
      <c r="BE132" s="9">
        <f t="shared" si="95"/>
        <v>0</v>
      </c>
      <c r="BF132" s="9">
        <f t="shared" si="96"/>
        <v>0</v>
      </c>
      <c r="BG132" s="9">
        <f t="shared" si="97"/>
        <v>0</v>
      </c>
      <c r="BH132" s="9">
        <f t="shared" si="98"/>
        <v>0</v>
      </c>
      <c r="BI132" s="9">
        <f t="shared" si="99"/>
        <v>0</v>
      </c>
      <c r="BJ132" s="9">
        <f t="shared" si="100"/>
        <v>0</v>
      </c>
      <c r="BK132" s="9">
        <f t="shared" si="101"/>
        <v>0</v>
      </c>
      <c r="BL132" s="9">
        <f t="shared" si="102"/>
        <v>0</v>
      </c>
      <c r="BM132" s="9">
        <f t="shared" si="103"/>
        <v>0</v>
      </c>
      <c r="BN132" s="9">
        <f t="shared" si="104"/>
        <v>0</v>
      </c>
      <c r="BO132" s="9">
        <f t="shared" si="105"/>
        <v>0</v>
      </c>
      <c r="BP132" s="9">
        <f t="shared" si="106"/>
        <v>0</v>
      </c>
      <c r="BQ132" s="9">
        <f t="shared" si="107"/>
        <v>0</v>
      </c>
      <c r="BR132" s="9">
        <f t="shared" si="108"/>
        <v>0</v>
      </c>
      <c r="BS132" s="9">
        <f t="shared" si="109"/>
        <v>0</v>
      </c>
      <c r="BT132" s="9">
        <f t="shared" si="110"/>
        <v>0</v>
      </c>
      <c r="BU132" s="9">
        <f t="shared" si="111"/>
        <v>0</v>
      </c>
      <c r="BV132" s="9">
        <f t="shared" si="112"/>
        <v>0</v>
      </c>
      <c r="BW132" s="9">
        <f t="shared" si="113"/>
        <v>0</v>
      </c>
      <c r="BX132" s="6">
        <f t="shared" si="114"/>
        <v>0</v>
      </c>
      <c r="BY132" s="6">
        <f t="shared" si="115"/>
        <v>0</v>
      </c>
      <c r="BZ132" s="6">
        <f t="shared" si="116"/>
        <v>0</v>
      </c>
      <c r="CA132" s="6">
        <f t="shared" si="117"/>
        <v>0</v>
      </c>
      <c r="CB132" s="10">
        <f t="shared" si="118"/>
        <v>0</v>
      </c>
      <c r="CC132" s="10">
        <f t="shared" si="119"/>
        <v>0</v>
      </c>
      <c r="CD132" s="10">
        <f t="shared" si="120"/>
        <v>0</v>
      </c>
      <c r="CE132" s="10">
        <f t="shared" si="121"/>
        <v>0</v>
      </c>
      <c r="CF132" s="11">
        <f t="shared" si="122"/>
        <v>0</v>
      </c>
      <c r="CG132" s="11">
        <f t="shared" si="123"/>
        <v>0</v>
      </c>
      <c r="CH132" s="11">
        <f t="shared" si="124"/>
        <v>0</v>
      </c>
      <c r="CI132" s="11">
        <f t="shared" si="125"/>
        <v>0</v>
      </c>
      <c r="CJ132" s="10">
        <f t="shared" si="126"/>
        <v>0</v>
      </c>
      <c r="CK132" s="10">
        <f t="shared" si="127"/>
        <v>0</v>
      </c>
      <c r="CL132" s="10">
        <f t="shared" si="128"/>
        <v>0</v>
      </c>
      <c r="CM132" s="10">
        <f t="shared" si="129"/>
        <v>0</v>
      </c>
      <c r="CN132" s="10">
        <f t="shared" si="130"/>
        <v>0</v>
      </c>
      <c r="CO132" s="10">
        <f t="shared" si="131"/>
        <v>0</v>
      </c>
      <c r="CP132" s="10">
        <f t="shared" si="132"/>
        <v>0</v>
      </c>
      <c r="CQ132" s="10">
        <f t="shared" si="133"/>
        <v>0</v>
      </c>
      <c r="CR132" s="10">
        <f t="shared" si="134"/>
        <v>0</v>
      </c>
      <c r="CS132" s="10">
        <f t="shared" si="135"/>
        <v>0</v>
      </c>
      <c r="CT132" s="10">
        <f t="shared" si="136"/>
        <v>0</v>
      </c>
      <c r="CU132" s="10">
        <f t="shared" si="137"/>
        <v>0</v>
      </c>
      <c r="CV132" s="9">
        <f t="shared" si="138"/>
        <v>0</v>
      </c>
      <c r="CW132" s="9">
        <f t="shared" si="139"/>
        <v>0</v>
      </c>
      <c r="CX132" s="9">
        <f t="shared" si="140"/>
        <v>0</v>
      </c>
      <c r="CY132" s="9">
        <f t="shared" si="141"/>
        <v>0</v>
      </c>
      <c r="CZ132" s="12">
        <f t="shared" si="142"/>
        <v>0</v>
      </c>
    </row>
    <row r="133" spans="31:104" ht="18" customHeight="1">
      <c r="AE133" s="16">
        <f t="shared" si="73"/>
        <v>0</v>
      </c>
      <c r="AF133" s="16">
        <f t="shared" si="74"/>
        <v>0</v>
      </c>
      <c r="AG133" s="16">
        <f t="shared" si="75"/>
        <v>0</v>
      </c>
      <c r="AH133" s="16">
        <f t="shared" si="76"/>
        <v>0</v>
      </c>
      <c r="AI133" s="16">
        <f t="shared" si="77"/>
        <v>0</v>
      </c>
      <c r="AJ133" s="16">
        <f t="shared" si="78"/>
        <v>0</v>
      </c>
      <c r="AK133" s="16">
        <f t="shared" si="79"/>
        <v>0</v>
      </c>
      <c r="AL133" s="16">
        <f t="shared" si="80"/>
        <v>0</v>
      </c>
      <c r="AM133" s="16">
        <f t="shared" si="81"/>
        <v>0</v>
      </c>
      <c r="AN133" s="16">
        <f t="shared" si="82"/>
        <v>0</v>
      </c>
      <c r="AO133" s="16">
        <f t="shared" si="83"/>
        <v>0</v>
      </c>
      <c r="AP133" s="16">
        <f t="shared" si="84"/>
        <v>0</v>
      </c>
      <c r="AQ133" s="15">
        <f t="shared" si="85"/>
        <v>0.42990838161300676</v>
      </c>
      <c r="AR133" s="6">
        <f t="shared" si="143"/>
        <v>0</v>
      </c>
      <c r="AS133" s="6">
        <f t="shared" si="143"/>
        <v>0</v>
      </c>
      <c r="AT133" s="6">
        <f t="shared" si="143"/>
        <v>0</v>
      </c>
      <c r="AU133" s="6">
        <f t="shared" si="143"/>
        <v>0</v>
      </c>
      <c r="AV133" s="9">
        <f t="shared" si="86"/>
        <v>0</v>
      </c>
      <c r="AW133" s="9">
        <f t="shared" si="87"/>
        <v>0</v>
      </c>
      <c r="AX133" s="9">
        <f t="shared" si="88"/>
        <v>0</v>
      </c>
      <c r="AY133" s="9">
        <f t="shared" si="89"/>
        <v>0</v>
      </c>
      <c r="AZ133" s="9">
        <f t="shared" si="90"/>
        <v>0</v>
      </c>
      <c r="BA133" s="9">
        <f t="shared" si="91"/>
        <v>0</v>
      </c>
      <c r="BB133" s="9">
        <f t="shared" si="92"/>
        <v>0</v>
      </c>
      <c r="BC133" s="9">
        <f t="shared" si="93"/>
        <v>0</v>
      </c>
      <c r="BD133" s="9">
        <f t="shared" si="94"/>
        <v>0</v>
      </c>
      <c r="BE133" s="9">
        <f t="shared" si="95"/>
        <v>0</v>
      </c>
      <c r="BF133" s="9">
        <f t="shared" si="96"/>
        <v>0</v>
      </c>
      <c r="BG133" s="9">
        <f t="shared" si="97"/>
        <v>0</v>
      </c>
      <c r="BH133" s="9">
        <f t="shared" si="98"/>
        <v>0</v>
      </c>
      <c r="BI133" s="9">
        <f t="shared" si="99"/>
        <v>0</v>
      </c>
      <c r="BJ133" s="9">
        <f t="shared" si="100"/>
        <v>0</v>
      </c>
      <c r="BK133" s="9">
        <f t="shared" si="101"/>
        <v>0</v>
      </c>
      <c r="BL133" s="9">
        <f t="shared" si="102"/>
        <v>0</v>
      </c>
      <c r="BM133" s="9">
        <f t="shared" si="103"/>
        <v>0</v>
      </c>
      <c r="BN133" s="9">
        <f t="shared" si="104"/>
        <v>0</v>
      </c>
      <c r="BO133" s="9">
        <f t="shared" si="105"/>
        <v>0</v>
      </c>
      <c r="BP133" s="9">
        <f t="shared" si="106"/>
        <v>0</v>
      </c>
      <c r="BQ133" s="9">
        <f t="shared" si="107"/>
        <v>0</v>
      </c>
      <c r="BR133" s="9">
        <f t="shared" si="108"/>
        <v>0</v>
      </c>
      <c r="BS133" s="9">
        <f t="shared" si="109"/>
        <v>0</v>
      </c>
      <c r="BT133" s="9">
        <f t="shared" si="110"/>
        <v>0</v>
      </c>
      <c r="BU133" s="9">
        <f t="shared" si="111"/>
        <v>0</v>
      </c>
      <c r="BV133" s="9">
        <f t="shared" si="112"/>
        <v>0</v>
      </c>
      <c r="BW133" s="9">
        <f t="shared" si="113"/>
        <v>0</v>
      </c>
      <c r="BX133" s="6">
        <f t="shared" si="114"/>
        <v>0</v>
      </c>
      <c r="BY133" s="6">
        <f t="shared" si="115"/>
        <v>0</v>
      </c>
      <c r="BZ133" s="6">
        <f t="shared" si="116"/>
        <v>0</v>
      </c>
      <c r="CA133" s="6">
        <f t="shared" si="117"/>
        <v>0</v>
      </c>
      <c r="CB133" s="10">
        <f t="shared" si="118"/>
        <v>0</v>
      </c>
      <c r="CC133" s="10">
        <f t="shared" si="119"/>
        <v>0</v>
      </c>
      <c r="CD133" s="10">
        <f t="shared" si="120"/>
        <v>0</v>
      </c>
      <c r="CE133" s="10">
        <f t="shared" si="121"/>
        <v>0</v>
      </c>
      <c r="CF133" s="11">
        <f t="shared" si="122"/>
        <v>0</v>
      </c>
      <c r="CG133" s="11">
        <f t="shared" si="123"/>
        <v>0</v>
      </c>
      <c r="CH133" s="11">
        <f t="shared" si="124"/>
        <v>0</v>
      </c>
      <c r="CI133" s="11">
        <f t="shared" si="125"/>
        <v>0</v>
      </c>
      <c r="CJ133" s="10">
        <f t="shared" si="126"/>
        <v>0</v>
      </c>
      <c r="CK133" s="10">
        <f t="shared" si="127"/>
        <v>0</v>
      </c>
      <c r="CL133" s="10">
        <f t="shared" si="128"/>
        <v>0</v>
      </c>
      <c r="CM133" s="10">
        <f t="shared" si="129"/>
        <v>0</v>
      </c>
      <c r="CN133" s="10">
        <f t="shared" si="130"/>
        <v>0</v>
      </c>
      <c r="CO133" s="10">
        <f t="shared" si="131"/>
        <v>0</v>
      </c>
      <c r="CP133" s="10">
        <f t="shared" si="132"/>
        <v>0</v>
      </c>
      <c r="CQ133" s="10">
        <f t="shared" si="133"/>
        <v>0</v>
      </c>
      <c r="CR133" s="10">
        <f t="shared" si="134"/>
        <v>0</v>
      </c>
      <c r="CS133" s="10">
        <f t="shared" si="135"/>
        <v>0</v>
      </c>
      <c r="CT133" s="10">
        <f t="shared" si="136"/>
        <v>0</v>
      </c>
      <c r="CU133" s="10">
        <f t="shared" si="137"/>
        <v>0</v>
      </c>
      <c r="CV133" s="9">
        <f t="shared" si="138"/>
        <v>0</v>
      </c>
      <c r="CW133" s="9">
        <f t="shared" si="139"/>
        <v>0</v>
      </c>
      <c r="CX133" s="9">
        <f t="shared" si="140"/>
        <v>0</v>
      </c>
      <c r="CY133" s="9">
        <f t="shared" si="141"/>
        <v>0</v>
      </c>
      <c r="CZ133" s="12">
        <f t="shared" si="142"/>
        <v>0</v>
      </c>
    </row>
    <row r="134" spans="31:104" ht="18" customHeight="1">
      <c r="AE134" s="16">
        <f t="shared" ref="AE134:AE197" si="144">IF(Q_perm&lt;&gt;0, P_feed1-P_conc,)</f>
        <v>0</v>
      </c>
      <c r="AF134" s="16">
        <f t="shared" ref="AF134:AF197" si="145" xml:space="preserve"> P_feed1-P_feed2</f>
        <v>0</v>
      </c>
      <c r="AG134" s="16">
        <f t="shared" ref="AG134:AG197" si="146">P_feed2-P_feed3</f>
        <v>0</v>
      </c>
      <c r="AH134" s="16">
        <f t="shared" ref="AH134:AH197" si="147">P_feed3-P_conc</f>
        <v>0</v>
      </c>
      <c r="AI134" s="16">
        <f t="shared" ref="AI134:AI197" si="148">IF(AND(Q_perm&lt;&gt;0,diffP&lt;&gt;0),diffP*(2*Q0_conc+Q0_perm)^1.5/(2*Q_conc+Q_perm)^1.5,)</f>
        <v>0</v>
      </c>
      <c r="AJ134" s="16">
        <f t="shared" ref="AJ134:AJ197" si="149">IF(AND(Q_perm1&lt;&gt;0,diffP1&lt;&gt;0),diffP1*(2*(Q0_feed-Q0_perm1)+Q0_perm1)^1.5/(2*(Q_feed-Q_perm1)+Q_perm1)^1.5,)</f>
        <v>0</v>
      </c>
      <c r="AK134" s="16">
        <f t="shared" ref="AK134:AK197" si="150">IF(AND(Q_perm2&lt;&gt;0,diffP2&lt;&gt;0),diffP2*(2*(Q0_feed-Q0_perm1-Q0_perm2)+Q0_perm2)^1.5/(2*(Q_feed-Q_perm1-Q_perm2)+Q_perm2)^1.5,)</f>
        <v>0</v>
      </c>
      <c r="AL134" s="16">
        <f t="shared" ref="AL134:AL197" si="151">IF(AND(Q_perm3&lt;&gt;0,diffP3&lt;&gt;0),diffP3*(2*(Q0_feed-Q0_perm1-Q0_perm2-Q0_perm3)+Q0_perm3)^1.5/(2*(Q_feed-Q_perm1-Q_perm2-Q_perm3)+Q_perm3)^1.5,)</f>
        <v>0</v>
      </c>
      <c r="AM134" s="16">
        <f t="shared" ref="AM134:AM197" si="152">IF(Q_perm&lt;&gt;0,(NoOfPV1*(P_feed1-P_perm1)+NoOfPV2*(P_feed2-P_perm2)+NoOfPV3*(P_feed3-P_perm3))/NoOfPV-diffP/(2*NoOfArray),)</f>
        <v>0</v>
      </c>
      <c r="AN134" s="16">
        <f t="shared" ref="AN134:AN197" si="153">(P_feed1-P_perm1)-diffP1/2</f>
        <v>0</v>
      </c>
      <c r="AO134" s="16">
        <f t="shared" ref="AO134:AO197" si="154">(P_feed2-P_perm2)-diffP2/2</f>
        <v>0</v>
      </c>
      <c r="AP134" s="16">
        <f t="shared" ref="AP134:AP197" si="155">(P_feed3-P_perm3)-diffP3/2</f>
        <v>0</v>
      </c>
      <c r="AQ134" s="15">
        <f t="shared" ref="AQ134:AQ197" si="156">IF(Temp&gt;25,EXP(TCF_U1*(1/298.15-1/(273.15+Temp))),EXP(TCF_U2*(1/298.15-1/(273.15+Temp))))</f>
        <v>0.42990838161300676</v>
      </c>
      <c r="AR134" s="6">
        <f t="shared" si="143"/>
        <v>0</v>
      </c>
      <c r="AS134" s="6">
        <f t="shared" si="143"/>
        <v>0</v>
      </c>
      <c r="AT134" s="6">
        <f t="shared" si="143"/>
        <v>0</v>
      </c>
      <c r="AU134" s="6">
        <f t="shared" si="143"/>
        <v>0</v>
      </c>
      <c r="AV134" s="9">
        <f t="shared" ref="AV134:AV197" si="157">IF(Q_perm&lt;&gt;0,LN(1/(1-Recovery))/Recovery,)</f>
        <v>0</v>
      </c>
      <c r="AW134" s="9">
        <f t="shared" ref="AW134:AW197" si="158">IF(Q_perm1&lt;&gt;0,LN(1/(1-Recovery1))/(Recovery1),)</f>
        <v>0</v>
      </c>
      <c r="AX134" s="9">
        <f t="shared" ref="AX134:AX197" si="159">IF(Q_perm2&lt;&gt;0,LN(1/(1-Recovery2)/Recovery2),)</f>
        <v>0</v>
      </c>
      <c r="AY134" s="9">
        <f t="shared" ref="AY134:AY197" si="160">IF(Q_perm3&lt;&gt;0,LN(1/(1-Recovery3)/Recovery3),)</f>
        <v>0</v>
      </c>
      <c r="AZ134" s="9">
        <f t="shared" ref="AZ134:AZ197" si="161">0.0385*TDSmean*(Temp+273.15)/(14.25*(1000-TDSmean/1000))</f>
        <v>0</v>
      </c>
      <c r="BA134" s="9">
        <f t="shared" ref="BA134:BA197" si="162">0.0385*TDSmean_feed1*(Temp+273.15)/(14.25*(1000-TDSmean/1000))</f>
        <v>0</v>
      </c>
      <c r="BB134" s="9">
        <f t="shared" ref="BB134:BB197" si="163">0.0385*TDSmean_feed2*(Temp+273.15)/(14.25*(1000-TDSmean_feed2/1000))</f>
        <v>0</v>
      </c>
      <c r="BC134" s="9">
        <f t="shared" ref="BC134:BC197" si="164">0.0385*TDSmean_feed3*(Temp+273.15)/(14.25*(1000-TDSmean_feed3/1000))</f>
        <v>0</v>
      </c>
      <c r="BD134" s="9">
        <f t="shared" ref="BD134:BD197" si="165">0.0385*TDS_perm*(Temp+273.15)/(14.25*(1000-TDS_perm/1000))</f>
        <v>0</v>
      </c>
      <c r="BE134" s="9">
        <f t="shared" ref="BE134:BE197" si="166">0.0385*TDS_perm1*(Temp+273.15)/(14.25*(1000-TDS_perm1/1000))</f>
        <v>0</v>
      </c>
      <c r="BF134" s="9">
        <f t="shared" ref="BF134:BF197" si="167">0.0385*TDS_perm2*(Temp+273.15)/(14.25*(1000-TDS_perm2/1000))</f>
        <v>0</v>
      </c>
      <c r="BG134" s="9">
        <f t="shared" ref="BG134:BG197" si="168">0.0385*TDS_perm3*(Temp+273.15)/(14.25*(1000-TDS_perm3/1000))</f>
        <v>0</v>
      </c>
      <c r="BH134" s="9">
        <f t="shared" ref="BH134:BH197" si="169">IF(C_feed1&gt;7630,alpha1*EXP((beta1-LN(C_feed1))^2/gamma1),IF(C_feed1&gt;0,alpha2*EXP((beta2-LN(C_feed1))^2/gamma2),))</f>
        <v>0</v>
      </c>
      <c r="BI134" s="9">
        <f t="shared" ref="BI134:BI197" si="170">IF(C_feed2&gt;7630,alpha1*EXP((beta1-LN(C_feed2))^2/gamma1),IF(C_feed2&gt;0,alpha2*EXP((beta2-LN(C_feed2))^2/gamma2),IF(Recovery1&gt;0,TDS_feed1/(1-Recovery1),)))</f>
        <v>0</v>
      </c>
      <c r="BJ134" s="9">
        <f t="shared" ref="BJ134:BJ197" si="171">IF(C_feed3&gt;7630,alpha1*EXP((beta1-LN(C_feed3))^2/gamma1),IF(C_feed3&gt;0,alpha2*EXP((beta2-LN(C_feed3))^2/gamma2),IF(Recovery2&gt;0,TDS_feed2/(1-Recovery2),)))</f>
        <v>0</v>
      </c>
      <c r="BK134" s="9">
        <f t="shared" ref="BK134:BK197" si="172">IF(C_conc&gt;7630,alpha1*EXP((beta1-LN(C_conc))^2/gamma1),IF(C_conc&gt;0,alpha2*EXP((beta2-LN(C_conc))^2/gamma2),IF(AND(Recovery3&gt;0,Q_perm3&gt;0),TDS_feed3/(1-Recovery3),)))</f>
        <v>0</v>
      </c>
      <c r="BL134" s="9">
        <f t="shared" ref="BL134:BL197" si="173">IF(C_perm&gt;7630,alpha1*EXP((beta1-LN(C_perm))^2/gamma1),IF(C_perm&gt;0,alpha2*EXP((beta2-LN(C_perm))^2/gamma2),))</f>
        <v>0</v>
      </c>
      <c r="BM134" s="9">
        <f t="shared" ref="BM134:BM197" si="174">IF(C_perm1&gt;7630,alpha1*EXP((beta1-LN(C_perm1))^2/gamma1),IF(C_perm1&gt;0,alpha2*EXP((beta2-LN(C_perm1))^2/gamma2),))</f>
        <v>0</v>
      </c>
      <c r="BN134" s="9">
        <f t="shared" ref="BN134:BN197" si="175">IF(C_perm2&gt;7630,alpha1*EXP((beta1-LN(C_perm2))^2/gamma1),IF(C_perm2&gt;0,alpha2*EXP((beta2-LN(C_perm2))^2/gamma2),))</f>
        <v>0</v>
      </c>
      <c r="BO134" s="9">
        <f t="shared" ref="BO134:BO197" si="176">IF(C_perm3&gt;7630,alpha1*EXP((beta1-LN(C_perm3))^2/gamma1),IF(C_perm3&gt;0,alpha2*EXP((beta2-LN(C_perm3))^2/gamma2),))</f>
        <v>0</v>
      </c>
      <c r="BP134" s="9">
        <f t="shared" ref="BP134:BP197" si="177">TDS_feed1*ConcFactor</f>
        <v>0</v>
      </c>
      <c r="BQ134" s="9">
        <f t="shared" ref="BQ134:BQ197" si="178">IF(Q_perm1&gt;0,TDS_feed1*ConcFactor1,)</f>
        <v>0</v>
      </c>
      <c r="BR134" s="9">
        <f t="shared" ref="BR134:BR197" si="179">IF(Q_perm2&gt;0,TDS_feed2*ConcFactor2,)</f>
        <v>0</v>
      </c>
      <c r="BS134" s="9">
        <f t="shared" ref="BS134:BS197" si="180">IF(Q_perm3&gt;0,TDS_feed3*ConcFactor3,)</f>
        <v>0</v>
      </c>
      <c r="BT134" s="9">
        <f t="shared" ref="BT134:BT197" si="181">NetP-Pi_feed+Pi_perm</f>
        <v>0</v>
      </c>
      <c r="BU134" s="9">
        <f t="shared" ref="BU134:BU197" si="182">NetP1-Pi_feed1+Pi_perm1</f>
        <v>0</v>
      </c>
      <c r="BV134" s="9">
        <f t="shared" ref="BV134:BV197" si="183">NetP2-Pi_feed2+Pi_perm2</f>
        <v>0</v>
      </c>
      <c r="BW134" s="9">
        <f t="shared" ref="BW134:BW197" si="184">NetP3-Pi_feed3+Pi_perm3</f>
        <v>0</v>
      </c>
      <c r="BX134" s="6">
        <f t="shared" ref="BX134:BX197" si="185">IF(NDP&gt;0,Q_perm*(TCF0*NDP0)/(TCF*NDP),)</f>
        <v>0</v>
      </c>
      <c r="BY134" s="6">
        <f t="shared" ref="BY134:BY197" si="186">IF(NDP_feed1&gt;0,Q_perm1*(TCF0*NDP0_feed1)/(TCF*NDP_feed1),)</f>
        <v>0</v>
      </c>
      <c r="BZ134" s="6">
        <f t="shared" ref="BZ134:BZ197" si="187">IF(NDP_feed2&gt;0,Q_perm2*(TCF0*NDP0_feed2)/(TCF*NDP_feed2),)</f>
        <v>0</v>
      </c>
      <c r="CA134" s="6">
        <f t="shared" ref="CA134:CA197" si="188">IF(NDP_feed3&gt;0,Q_perm3*(TCF0*NDP0_feed3)/(TCF*NDP_feed3),)</f>
        <v>0</v>
      </c>
      <c r="CB134" s="10">
        <f t="shared" ref="CB134:CB197" si="189">IF(AND(TDSmean&gt;0,NDP0&gt;0,TDS0_feed1&gt;0,TCF0&gt;0),TDS_perm/TDSmean*(NDP/NDP0)*(TCF0/TCF)*(TDSmean0/TDSmean)*(TDS_feed1/TDS0_feed1),)</f>
        <v>0</v>
      </c>
      <c r="CC134" s="10">
        <f t="shared" ref="CC134:CC197" si="190">IF(AND(TDSmean_feed1&gt;0,NDP0_feed1&gt;0,TCF&gt;0,TDS0_feed1&gt;0),TDS_perm1/TDSmean_feed1*(NDP_feed1/NDP0_feed1)*(TCF0/TCF)*(TDSmean0_feed1/TDSmean_feed1)*(TDS_feed1/TDS0_feed1),)</f>
        <v>0</v>
      </c>
      <c r="CD134" s="10">
        <f t="shared" ref="CD134:CD197" si="191">IF(AND(TDSmean_feed2&gt;0,NDP0_feed2&gt;0,TCF&gt;0,TDS0_feed2&gt;0),TDS_perm2/TDSmean_feed2*(NDP_feed2/NDP0_feed2)*(TCF0/TCF)*(TDSmean0_feed2/TDSmean_feed2)*(TDS_feed2/TDS0_feed2),)</f>
        <v>0</v>
      </c>
      <c r="CE134" s="10">
        <f t="shared" ref="CE134:CE197" si="192">IF(AND(TDSmean_feed3&gt;0,NDP0_feed3&gt;0,TCF&gt;0,TDS0_feed3&gt;0),TDS_perm3/TDSmean_feed3*(NDP_feed3/NDP0_feed3)*(TCF0/TCF)*(TDSmean0_feed3/TDSmean_feed3)*(TDS_feed3/TDS0_feed3),)</f>
        <v>0</v>
      </c>
      <c r="CF134" s="11">
        <f t="shared" ref="CF134:CF197" si="193">IF(normSP&gt;0,1-normSP,)</f>
        <v>0</v>
      </c>
      <c r="CG134" s="11">
        <f t="shared" ref="CG134:CG197" si="194">IF(normSP1&gt;0,1-normSP1,)</f>
        <v>0</v>
      </c>
      <c r="CH134" s="11">
        <f t="shared" ref="CH134:CH197" si="195">IF(normSP2&gt;0,1-normSP2,)</f>
        <v>0</v>
      </c>
      <c r="CI134" s="11">
        <f t="shared" ref="CI134:CI197" si="196">IF(normSP3&gt;0,1-normSP3,)</f>
        <v>0</v>
      </c>
      <c r="CJ134" s="10">
        <f t="shared" ref="CJ134:CJ197" si="197">IF(AND(TDS_perm&gt;0,TDS_feed1&gt;0),1-TDS_perm/TDS_feed1,)</f>
        <v>0</v>
      </c>
      <c r="CK134" s="10">
        <f t="shared" ref="CK134:CK197" si="198">IF(AND(TDS_perm1&gt;0,TDS_feed1&gt;0),1-TDS_perm1/TDS_feed1,)</f>
        <v>0</v>
      </c>
      <c r="CL134" s="10">
        <f t="shared" ref="CL134:CL197" si="199">IF(AND(TDS_perm2&gt;0,TDS_feed2&gt;0),1-TDS_perm2/TDS_feed2,)</f>
        <v>0</v>
      </c>
      <c r="CM134" s="10">
        <f t="shared" ref="CM134:CM197" si="200">IF(AND(TDS_perm3&gt;0,TDS_feed3&gt;0),1-TDS_perm3/TDS_feed3,)</f>
        <v>0</v>
      </c>
      <c r="CN134" s="10">
        <f t="shared" ref="CN134:CN197" si="201">IF(Q_perm&gt;0,Q_perm/Q_feed,)</f>
        <v>0</v>
      </c>
      <c r="CO134" s="10">
        <f t="shared" ref="CO134:CO197" si="202">IF(AND(Q_perm1&gt;0,Q_feed&gt;0),Q_perm1/Q_feed,)</f>
        <v>0</v>
      </c>
      <c r="CP134" s="10">
        <f t="shared" ref="CP134:CP197" si="203">IF(AND(Q_feed&gt;Q_perm1,Q_perm2&gt;0),Q_perm2/(Q_feed-Q_perm1),)</f>
        <v>0</v>
      </c>
      <c r="CQ134" s="10">
        <f t="shared" ref="CQ134:CQ197" si="204">IF(AND(Q_feed&gt;(Q_perm1+Q_perm2),Q_perm3&gt;0),Q_perm3/(Q_feed-Q_perm1-Q_perm2),)</f>
        <v>0</v>
      </c>
      <c r="CR134" s="10">
        <f t="shared" ref="CR134:CR197" si="205">IF(AND(C_feed1&gt;0,C_conc&gt;0),1-C_feed1/C_conc,)</f>
        <v>0</v>
      </c>
      <c r="CS134" s="10">
        <f t="shared" ref="CS134:CS197" si="206">IF(AND(C_feed2&gt;0,C_feed1&gt;0),1-C_feed1/C_feed2,)</f>
        <v>0</v>
      </c>
      <c r="CT134" s="10">
        <f t="shared" ref="CT134:CT197" si="207">IF(AND(C_feed2&gt;0,C_feed3&gt;0),1-C_feed2/C_feed3,)</f>
        <v>0</v>
      </c>
      <c r="CU134" s="10">
        <f t="shared" ref="CU134:CU197" si="208">IF(AND(C_feed3&gt;0,C_conc&gt;0),1-C_feed3/C_conc,)</f>
        <v>0</v>
      </c>
      <c r="CV134" s="9">
        <f t="shared" ref="CV134:CV197" si="209">IF(AND(Recovery&gt;0,Rec_C&gt;0),Recovery/Rec_C,)</f>
        <v>0</v>
      </c>
      <c r="CW134" s="9">
        <f t="shared" ref="CW134:CW197" si="210">IF(AND(Recovery1&gt;0,Rec_C1&gt;0),Recovery1/Rec_C1,)</f>
        <v>0</v>
      </c>
      <c r="CX134" s="9">
        <f t="shared" ref="CX134:CX197" si="211">IF(AND(Recovery2&gt;0,Rec_C2&gt;0),Recovery2/Rec_C2,)</f>
        <v>0</v>
      </c>
      <c r="CY134" s="9">
        <f t="shared" ref="CY134:CY197" si="212">IF(AND(Recovery3&gt;0,Rec_C3&gt;0),Recovery3/Rec_C3,)</f>
        <v>0</v>
      </c>
      <c r="CZ134" s="12">
        <f t="shared" si="142"/>
        <v>0</v>
      </c>
    </row>
    <row r="135" spans="31:104" ht="18" customHeight="1">
      <c r="AE135" s="16">
        <f t="shared" si="144"/>
        <v>0</v>
      </c>
      <c r="AF135" s="16">
        <f t="shared" si="145"/>
        <v>0</v>
      </c>
      <c r="AG135" s="16">
        <f t="shared" si="146"/>
        <v>0</v>
      </c>
      <c r="AH135" s="16">
        <f t="shared" si="147"/>
        <v>0</v>
      </c>
      <c r="AI135" s="16">
        <f t="shared" si="148"/>
        <v>0</v>
      </c>
      <c r="AJ135" s="16">
        <f t="shared" si="149"/>
        <v>0</v>
      </c>
      <c r="AK135" s="16">
        <f t="shared" si="150"/>
        <v>0</v>
      </c>
      <c r="AL135" s="16">
        <f t="shared" si="151"/>
        <v>0</v>
      </c>
      <c r="AM135" s="16">
        <f t="shared" si="152"/>
        <v>0</v>
      </c>
      <c r="AN135" s="16">
        <f t="shared" si="153"/>
        <v>0</v>
      </c>
      <c r="AO135" s="16">
        <f t="shared" si="154"/>
        <v>0</v>
      </c>
      <c r="AP135" s="16">
        <f t="shared" si="155"/>
        <v>0</v>
      </c>
      <c r="AQ135" s="15">
        <f t="shared" si="156"/>
        <v>0.42990838161300676</v>
      </c>
      <c r="AR135" s="6">
        <f t="shared" si="143"/>
        <v>0</v>
      </c>
      <c r="AS135" s="6">
        <f t="shared" si="143"/>
        <v>0</v>
      </c>
      <c r="AT135" s="6">
        <f t="shared" si="143"/>
        <v>0</v>
      </c>
      <c r="AU135" s="6">
        <f t="shared" si="143"/>
        <v>0</v>
      </c>
      <c r="AV135" s="9">
        <f t="shared" si="157"/>
        <v>0</v>
      </c>
      <c r="AW135" s="9">
        <f t="shared" si="158"/>
        <v>0</v>
      </c>
      <c r="AX135" s="9">
        <f t="shared" si="159"/>
        <v>0</v>
      </c>
      <c r="AY135" s="9">
        <f t="shared" si="160"/>
        <v>0</v>
      </c>
      <c r="AZ135" s="9">
        <f t="shared" si="161"/>
        <v>0</v>
      </c>
      <c r="BA135" s="9">
        <f t="shared" si="162"/>
        <v>0</v>
      </c>
      <c r="BB135" s="9">
        <f t="shared" si="163"/>
        <v>0</v>
      </c>
      <c r="BC135" s="9">
        <f t="shared" si="164"/>
        <v>0</v>
      </c>
      <c r="BD135" s="9">
        <f t="shared" si="165"/>
        <v>0</v>
      </c>
      <c r="BE135" s="9">
        <f t="shared" si="166"/>
        <v>0</v>
      </c>
      <c r="BF135" s="9">
        <f t="shared" si="167"/>
        <v>0</v>
      </c>
      <c r="BG135" s="9">
        <f t="shared" si="168"/>
        <v>0</v>
      </c>
      <c r="BH135" s="9">
        <f t="shared" si="169"/>
        <v>0</v>
      </c>
      <c r="BI135" s="9">
        <f t="shared" si="170"/>
        <v>0</v>
      </c>
      <c r="BJ135" s="9">
        <f t="shared" si="171"/>
        <v>0</v>
      </c>
      <c r="BK135" s="9">
        <f t="shared" si="172"/>
        <v>0</v>
      </c>
      <c r="BL135" s="9">
        <f t="shared" si="173"/>
        <v>0</v>
      </c>
      <c r="BM135" s="9">
        <f t="shared" si="174"/>
        <v>0</v>
      </c>
      <c r="BN135" s="9">
        <f t="shared" si="175"/>
        <v>0</v>
      </c>
      <c r="BO135" s="9">
        <f t="shared" si="176"/>
        <v>0</v>
      </c>
      <c r="BP135" s="9">
        <f t="shared" si="177"/>
        <v>0</v>
      </c>
      <c r="BQ135" s="9">
        <f t="shared" si="178"/>
        <v>0</v>
      </c>
      <c r="BR135" s="9">
        <f t="shared" si="179"/>
        <v>0</v>
      </c>
      <c r="BS135" s="9">
        <f t="shared" si="180"/>
        <v>0</v>
      </c>
      <c r="BT135" s="9">
        <f t="shared" si="181"/>
        <v>0</v>
      </c>
      <c r="BU135" s="9">
        <f t="shared" si="182"/>
        <v>0</v>
      </c>
      <c r="BV135" s="9">
        <f t="shared" si="183"/>
        <v>0</v>
      </c>
      <c r="BW135" s="9">
        <f t="shared" si="184"/>
        <v>0</v>
      </c>
      <c r="BX135" s="6">
        <f t="shared" si="185"/>
        <v>0</v>
      </c>
      <c r="BY135" s="6">
        <f t="shared" si="186"/>
        <v>0</v>
      </c>
      <c r="BZ135" s="6">
        <f t="shared" si="187"/>
        <v>0</v>
      </c>
      <c r="CA135" s="6">
        <f t="shared" si="188"/>
        <v>0</v>
      </c>
      <c r="CB135" s="10">
        <f t="shared" si="189"/>
        <v>0</v>
      </c>
      <c r="CC135" s="10">
        <f t="shared" si="190"/>
        <v>0</v>
      </c>
      <c r="CD135" s="10">
        <f t="shared" si="191"/>
        <v>0</v>
      </c>
      <c r="CE135" s="10">
        <f t="shared" si="192"/>
        <v>0</v>
      </c>
      <c r="CF135" s="11">
        <f t="shared" si="193"/>
        <v>0</v>
      </c>
      <c r="CG135" s="11">
        <f t="shared" si="194"/>
        <v>0</v>
      </c>
      <c r="CH135" s="11">
        <f t="shared" si="195"/>
        <v>0</v>
      </c>
      <c r="CI135" s="11">
        <f t="shared" si="196"/>
        <v>0</v>
      </c>
      <c r="CJ135" s="10">
        <f t="shared" si="197"/>
        <v>0</v>
      </c>
      <c r="CK135" s="10">
        <f t="shared" si="198"/>
        <v>0</v>
      </c>
      <c r="CL135" s="10">
        <f t="shared" si="199"/>
        <v>0</v>
      </c>
      <c r="CM135" s="10">
        <f t="shared" si="200"/>
        <v>0</v>
      </c>
      <c r="CN135" s="10">
        <f t="shared" si="201"/>
        <v>0</v>
      </c>
      <c r="CO135" s="10">
        <f t="shared" si="202"/>
        <v>0</v>
      </c>
      <c r="CP135" s="10">
        <f t="shared" si="203"/>
        <v>0</v>
      </c>
      <c r="CQ135" s="10">
        <f t="shared" si="204"/>
        <v>0</v>
      </c>
      <c r="CR135" s="10">
        <f t="shared" si="205"/>
        <v>0</v>
      </c>
      <c r="CS135" s="10">
        <f t="shared" si="206"/>
        <v>0</v>
      </c>
      <c r="CT135" s="10">
        <f t="shared" si="207"/>
        <v>0</v>
      </c>
      <c r="CU135" s="10">
        <f t="shared" si="208"/>
        <v>0</v>
      </c>
      <c r="CV135" s="9">
        <f t="shared" si="209"/>
        <v>0</v>
      </c>
      <c r="CW135" s="9">
        <f t="shared" si="210"/>
        <v>0</v>
      </c>
      <c r="CX135" s="9">
        <f t="shared" si="211"/>
        <v>0</v>
      </c>
      <c r="CY135" s="9">
        <f t="shared" si="212"/>
        <v>0</v>
      </c>
      <c r="CZ135" s="12">
        <f t="shared" si="142"/>
        <v>0</v>
      </c>
    </row>
    <row r="136" spans="31:104" ht="18" customHeight="1">
      <c r="AE136" s="16">
        <f t="shared" si="144"/>
        <v>0</v>
      </c>
      <c r="AF136" s="16">
        <f t="shared" si="145"/>
        <v>0</v>
      </c>
      <c r="AG136" s="16">
        <f t="shared" si="146"/>
        <v>0</v>
      </c>
      <c r="AH136" s="16">
        <f t="shared" si="147"/>
        <v>0</v>
      </c>
      <c r="AI136" s="16">
        <f t="shared" si="148"/>
        <v>0</v>
      </c>
      <c r="AJ136" s="16">
        <f t="shared" si="149"/>
        <v>0</v>
      </c>
      <c r="AK136" s="16">
        <f t="shared" si="150"/>
        <v>0</v>
      </c>
      <c r="AL136" s="16">
        <f t="shared" si="151"/>
        <v>0</v>
      </c>
      <c r="AM136" s="16">
        <f t="shared" si="152"/>
        <v>0</v>
      </c>
      <c r="AN136" s="16">
        <f t="shared" si="153"/>
        <v>0</v>
      </c>
      <c r="AO136" s="16">
        <f t="shared" si="154"/>
        <v>0</v>
      </c>
      <c r="AP136" s="16">
        <f t="shared" si="155"/>
        <v>0</v>
      </c>
      <c r="AQ136" s="15">
        <f t="shared" si="156"/>
        <v>0.42990838161300676</v>
      </c>
      <c r="AR136" s="6">
        <f t="shared" si="143"/>
        <v>0</v>
      </c>
      <c r="AS136" s="6">
        <f t="shared" si="143"/>
        <v>0</v>
      </c>
      <c r="AT136" s="6">
        <f t="shared" si="143"/>
        <v>0</v>
      </c>
      <c r="AU136" s="6">
        <f t="shared" si="143"/>
        <v>0</v>
      </c>
      <c r="AV136" s="9">
        <f t="shared" si="157"/>
        <v>0</v>
      </c>
      <c r="AW136" s="9">
        <f t="shared" si="158"/>
        <v>0</v>
      </c>
      <c r="AX136" s="9">
        <f t="shared" si="159"/>
        <v>0</v>
      </c>
      <c r="AY136" s="9">
        <f t="shared" si="160"/>
        <v>0</v>
      </c>
      <c r="AZ136" s="9">
        <f t="shared" si="161"/>
        <v>0</v>
      </c>
      <c r="BA136" s="9">
        <f t="shared" si="162"/>
        <v>0</v>
      </c>
      <c r="BB136" s="9">
        <f t="shared" si="163"/>
        <v>0</v>
      </c>
      <c r="BC136" s="9">
        <f t="shared" si="164"/>
        <v>0</v>
      </c>
      <c r="BD136" s="9">
        <f t="shared" si="165"/>
        <v>0</v>
      </c>
      <c r="BE136" s="9">
        <f t="shared" si="166"/>
        <v>0</v>
      </c>
      <c r="BF136" s="9">
        <f t="shared" si="167"/>
        <v>0</v>
      </c>
      <c r="BG136" s="9">
        <f t="shared" si="168"/>
        <v>0</v>
      </c>
      <c r="BH136" s="9">
        <f t="shared" si="169"/>
        <v>0</v>
      </c>
      <c r="BI136" s="9">
        <f t="shared" si="170"/>
        <v>0</v>
      </c>
      <c r="BJ136" s="9">
        <f t="shared" si="171"/>
        <v>0</v>
      </c>
      <c r="BK136" s="9">
        <f t="shared" si="172"/>
        <v>0</v>
      </c>
      <c r="BL136" s="9">
        <f t="shared" si="173"/>
        <v>0</v>
      </c>
      <c r="BM136" s="9">
        <f t="shared" si="174"/>
        <v>0</v>
      </c>
      <c r="BN136" s="9">
        <f t="shared" si="175"/>
        <v>0</v>
      </c>
      <c r="BO136" s="9">
        <f t="shared" si="176"/>
        <v>0</v>
      </c>
      <c r="BP136" s="9">
        <f t="shared" si="177"/>
        <v>0</v>
      </c>
      <c r="BQ136" s="9">
        <f t="shared" si="178"/>
        <v>0</v>
      </c>
      <c r="BR136" s="9">
        <f t="shared" si="179"/>
        <v>0</v>
      </c>
      <c r="BS136" s="9">
        <f t="shared" si="180"/>
        <v>0</v>
      </c>
      <c r="BT136" s="9">
        <f t="shared" si="181"/>
        <v>0</v>
      </c>
      <c r="BU136" s="9">
        <f t="shared" si="182"/>
        <v>0</v>
      </c>
      <c r="BV136" s="9">
        <f t="shared" si="183"/>
        <v>0</v>
      </c>
      <c r="BW136" s="9">
        <f t="shared" si="184"/>
        <v>0</v>
      </c>
      <c r="BX136" s="6">
        <f t="shared" si="185"/>
        <v>0</v>
      </c>
      <c r="BY136" s="6">
        <f t="shared" si="186"/>
        <v>0</v>
      </c>
      <c r="BZ136" s="6">
        <f t="shared" si="187"/>
        <v>0</v>
      </c>
      <c r="CA136" s="6">
        <f t="shared" si="188"/>
        <v>0</v>
      </c>
      <c r="CB136" s="10">
        <f t="shared" si="189"/>
        <v>0</v>
      </c>
      <c r="CC136" s="10">
        <f t="shared" si="190"/>
        <v>0</v>
      </c>
      <c r="CD136" s="10">
        <f t="shared" si="191"/>
        <v>0</v>
      </c>
      <c r="CE136" s="10">
        <f t="shared" si="192"/>
        <v>0</v>
      </c>
      <c r="CF136" s="11">
        <f t="shared" si="193"/>
        <v>0</v>
      </c>
      <c r="CG136" s="11">
        <f t="shared" si="194"/>
        <v>0</v>
      </c>
      <c r="CH136" s="11">
        <f t="shared" si="195"/>
        <v>0</v>
      </c>
      <c r="CI136" s="11">
        <f t="shared" si="196"/>
        <v>0</v>
      </c>
      <c r="CJ136" s="10">
        <f t="shared" si="197"/>
        <v>0</v>
      </c>
      <c r="CK136" s="10">
        <f t="shared" si="198"/>
        <v>0</v>
      </c>
      <c r="CL136" s="10">
        <f t="shared" si="199"/>
        <v>0</v>
      </c>
      <c r="CM136" s="10">
        <f t="shared" si="200"/>
        <v>0</v>
      </c>
      <c r="CN136" s="10">
        <f t="shared" si="201"/>
        <v>0</v>
      </c>
      <c r="CO136" s="10">
        <f t="shared" si="202"/>
        <v>0</v>
      </c>
      <c r="CP136" s="10">
        <f t="shared" si="203"/>
        <v>0</v>
      </c>
      <c r="CQ136" s="10">
        <f t="shared" si="204"/>
        <v>0</v>
      </c>
      <c r="CR136" s="10">
        <f t="shared" si="205"/>
        <v>0</v>
      </c>
      <c r="CS136" s="10">
        <f t="shared" si="206"/>
        <v>0</v>
      </c>
      <c r="CT136" s="10">
        <f t="shared" si="207"/>
        <v>0</v>
      </c>
      <c r="CU136" s="10">
        <f t="shared" si="208"/>
        <v>0</v>
      </c>
      <c r="CV136" s="9">
        <f t="shared" si="209"/>
        <v>0</v>
      </c>
      <c r="CW136" s="9">
        <f t="shared" si="210"/>
        <v>0</v>
      </c>
      <c r="CX136" s="9">
        <f t="shared" si="211"/>
        <v>0</v>
      </c>
      <c r="CY136" s="9">
        <f t="shared" si="212"/>
        <v>0</v>
      </c>
      <c r="CZ136" s="12">
        <f t="shared" si="142"/>
        <v>0</v>
      </c>
    </row>
    <row r="137" spans="31:104" ht="18" customHeight="1">
      <c r="AE137" s="16">
        <f t="shared" si="144"/>
        <v>0</v>
      </c>
      <c r="AF137" s="16">
        <f t="shared" si="145"/>
        <v>0</v>
      </c>
      <c r="AG137" s="16">
        <f t="shared" si="146"/>
        <v>0</v>
      </c>
      <c r="AH137" s="16">
        <f t="shared" si="147"/>
        <v>0</v>
      </c>
      <c r="AI137" s="16">
        <f t="shared" si="148"/>
        <v>0</v>
      </c>
      <c r="AJ137" s="16">
        <f t="shared" si="149"/>
        <v>0</v>
      </c>
      <c r="AK137" s="16">
        <f t="shared" si="150"/>
        <v>0</v>
      </c>
      <c r="AL137" s="16">
        <f t="shared" si="151"/>
        <v>0</v>
      </c>
      <c r="AM137" s="16">
        <f t="shared" si="152"/>
        <v>0</v>
      </c>
      <c r="AN137" s="16">
        <f t="shared" si="153"/>
        <v>0</v>
      </c>
      <c r="AO137" s="16">
        <f t="shared" si="154"/>
        <v>0</v>
      </c>
      <c r="AP137" s="16">
        <f t="shared" si="155"/>
        <v>0</v>
      </c>
      <c r="AQ137" s="15">
        <f t="shared" si="156"/>
        <v>0.42990838161300676</v>
      </c>
      <c r="AR137" s="6">
        <f t="shared" si="143"/>
        <v>0</v>
      </c>
      <c r="AS137" s="6">
        <f t="shared" si="143"/>
        <v>0</v>
      </c>
      <c r="AT137" s="6">
        <f t="shared" si="143"/>
        <v>0</v>
      </c>
      <c r="AU137" s="6">
        <f t="shared" si="143"/>
        <v>0</v>
      </c>
      <c r="AV137" s="9">
        <f t="shared" si="157"/>
        <v>0</v>
      </c>
      <c r="AW137" s="9">
        <f t="shared" si="158"/>
        <v>0</v>
      </c>
      <c r="AX137" s="9">
        <f t="shared" si="159"/>
        <v>0</v>
      </c>
      <c r="AY137" s="9">
        <f t="shared" si="160"/>
        <v>0</v>
      </c>
      <c r="AZ137" s="9">
        <f t="shared" si="161"/>
        <v>0</v>
      </c>
      <c r="BA137" s="9">
        <f t="shared" si="162"/>
        <v>0</v>
      </c>
      <c r="BB137" s="9">
        <f t="shared" si="163"/>
        <v>0</v>
      </c>
      <c r="BC137" s="9">
        <f t="shared" si="164"/>
        <v>0</v>
      </c>
      <c r="BD137" s="9">
        <f t="shared" si="165"/>
        <v>0</v>
      </c>
      <c r="BE137" s="9">
        <f t="shared" si="166"/>
        <v>0</v>
      </c>
      <c r="BF137" s="9">
        <f t="shared" si="167"/>
        <v>0</v>
      </c>
      <c r="BG137" s="9">
        <f t="shared" si="168"/>
        <v>0</v>
      </c>
      <c r="BH137" s="9">
        <f t="shared" si="169"/>
        <v>0</v>
      </c>
      <c r="BI137" s="9">
        <f t="shared" si="170"/>
        <v>0</v>
      </c>
      <c r="BJ137" s="9">
        <f t="shared" si="171"/>
        <v>0</v>
      </c>
      <c r="BK137" s="9">
        <f t="shared" si="172"/>
        <v>0</v>
      </c>
      <c r="BL137" s="9">
        <f t="shared" si="173"/>
        <v>0</v>
      </c>
      <c r="BM137" s="9">
        <f t="shared" si="174"/>
        <v>0</v>
      </c>
      <c r="BN137" s="9">
        <f t="shared" si="175"/>
        <v>0</v>
      </c>
      <c r="BO137" s="9">
        <f t="shared" si="176"/>
        <v>0</v>
      </c>
      <c r="BP137" s="9">
        <f t="shared" si="177"/>
        <v>0</v>
      </c>
      <c r="BQ137" s="9">
        <f t="shared" si="178"/>
        <v>0</v>
      </c>
      <c r="BR137" s="9">
        <f t="shared" si="179"/>
        <v>0</v>
      </c>
      <c r="BS137" s="9">
        <f t="shared" si="180"/>
        <v>0</v>
      </c>
      <c r="BT137" s="9">
        <f t="shared" si="181"/>
        <v>0</v>
      </c>
      <c r="BU137" s="9">
        <f t="shared" si="182"/>
        <v>0</v>
      </c>
      <c r="BV137" s="9">
        <f t="shared" si="183"/>
        <v>0</v>
      </c>
      <c r="BW137" s="9">
        <f t="shared" si="184"/>
        <v>0</v>
      </c>
      <c r="BX137" s="6">
        <f t="shared" si="185"/>
        <v>0</v>
      </c>
      <c r="BY137" s="6">
        <f t="shared" si="186"/>
        <v>0</v>
      </c>
      <c r="BZ137" s="6">
        <f t="shared" si="187"/>
        <v>0</v>
      </c>
      <c r="CA137" s="6">
        <f t="shared" si="188"/>
        <v>0</v>
      </c>
      <c r="CB137" s="10">
        <f t="shared" si="189"/>
        <v>0</v>
      </c>
      <c r="CC137" s="10">
        <f t="shared" si="190"/>
        <v>0</v>
      </c>
      <c r="CD137" s="10">
        <f t="shared" si="191"/>
        <v>0</v>
      </c>
      <c r="CE137" s="10">
        <f t="shared" si="192"/>
        <v>0</v>
      </c>
      <c r="CF137" s="11">
        <f t="shared" si="193"/>
        <v>0</v>
      </c>
      <c r="CG137" s="11">
        <f t="shared" si="194"/>
        <v>0</v>
      </c>
      <c r="CH137" s="11">
        <f t="shared" si="195"/>
        <v>0</v>
      </c>
      <c r="CI137" s="11">
        <f t="shared" si="196"/>
        <v>0</v>
      </c>
      <c r="CJ137" s="10">
        <f t="shared" si="197"/>
        <v>0</v>
      </c>
      <c r="CK137" s="10">
        <f t="shared" si="198"/>
        <v>0</v>
      </c>
      <c r="CL137" s="10">
        <f t="shared" si="199"/>
        <v>0</v>
      </c>
      <c r="CM137" s="10">
        <f t="shared" si="200"/>
        <v>0</v>
      </c>
      <c r="CN137" s="10">
        <f t="shared" si="201"/>
        <v>0</v>
      </c>
      <c r="CO137" s="10">
        <f t="shared" si="202"/>
        <v>0</v>
      </c>
      <c r="CP137" s="10">
        <f t="shared" si="203"/>
        <v>0</v>
      </c>
      <c r="CQ137" s="10">
        <f t="shared" si="204"/>
        <v>0</v>
      </c>
      <c r="CR137" s="10">
        <f t="shared" si="205"/>
        <v>0</v>
      </c>
      <c r="CS137" s="10">
        <f t="shared" si="206"/>
        <v>0</v>
      </c>
      <c r="CT137" s="10">
        <f t="shared" si="207"/>
        <v>0</v>
      </c>
      <c r="CU137" s="10">
        <f t="shared" si="208"/>
        <v>0</v>
      </c>
      <c r="CV137" s="9">
        <f t="shared" si="209"/>
        <v>0</v>
      </c>
      <c r="CW137" s="9">
        <f t="shared" si="210"/>
        <v>0</v>
      </c>
      <c r="CX137" s="9">
        <f t="shared" si="211"/>
        <v>0</v>
      </c>
      <c r="CY137" s="9">
        <f t="shared" si="212"/>
        <v>0</v>
      </c>
      <c r="CZ137" s="12">
        <f t="shared" si="142"/>
        <v>0</v>
      </c>
    </row>
    <row r="138" spans="31:104" ht="18" customHeight="1">
      <c r="AE138" s="16">
        <f t="shared" si="144"/>
        <v>0</v>
      </c>
      <c r="AF138" s="16">
        <f t="shared" si="145"/>
        <v>0</v>
      </c>
      <c r="AG138" s="16">
        <f t="shared" si="146"/>
        <v>0</v>
      </c>
      <c r="AH138" s="16">
        <f t="shared" si="147"/>
        <v>0</v>
      </c>
      <c r="AI138" s="16">
        <f t="shared" si="148"/>
        <v>0</v>
      </c>
      <c r="AJ138" s="16">
        <f t="shared" si="149"/>
        <v>0</v>
      </c>
      <c r="AK138" s="16">
        <f t="shared" si="150"/>
        <v>0</v>
      </c>
      <c r="AL138" s="16">
        <f t="shared" si="151"/>
        <v>0</v>
      </c>
      <c r="AM138" s="16">
        <f t="shared" si="152"/>
        <v>0</v>
      </c>
      <c r="AN138" s="16">
        <f t="shared" si="153"/>
        <v>0</v>
      </c>
      <c r="AO138" s="16">
        <f t="shared" si="154"/>
        <v>0</v>
      </c>
      <c r="AP138" s="16">
        <f t="shared" si="155"/>
        <v>0</v>
      </c>
      <c r="AQ138" s="15">
        <f t="shared" si="156"/>
        <v>0.42990838161300676</v>
      </c>
      <c r="AR138" s="6">
        <f t="shared" si="143"/>
        <v>0</v>
      </c>
      <c r="AS138" s="6">
        <f t="shared" si="143"/>
        <v>0</v>
      </c>
      <c r="AT138" s="6">
        <f t="shared" si="143"/>
        <v>0</v>
      </c>
      <c r="AU138" s="6">
        <f t="shared" si="143"/>
        <v>0</v>
      </c>
      <c r="AV138" s="9">
        <f t="shared" si="157"/>
        <v>0</v>
      </c>
      <c r="AW138" s="9">
        <f t="shared" si="158"/>
        <v>0</v>
      </c>
      <c r="AX138" s="9">
        <f t="shared" si="159"/>
        <v>0</v>
      </c>
      <c r="AY138" s="9">
        <f t="shared" si="160"/>
        <v>0</v>
      </c>
      <c r="AZ138" s="9">
        <f t="shared" si="161"/>
        <v>0</v>
      </c>
      <c r="BA138" s="9">
        <f t="shared" si="162"/>
        <v>0</v>
      </c>
      <c r="BB138" s="9">
        <f t="shared" si="163"/>
        <v>0</v>
      </c>
      <c r="BC138" s="9">
        <f t="shared" si="164"/>
        <v>0</v>
      </c>
      <c r="BD138" s="9">
        <f t="shared" si="165"/>
        <v>0</v>
      </c>
      <c r="BE138" s="9">
        <f t="shared" si="166"/>
        <v>0</v>
      </c>
      <c r="BF138" s="9">
        <f t="shared" si="167"/>
        <v>0</v>
      </c>
      <c r="BG138" s="9">
        <f t="shared" si="168"/>
        <v>0</v>
      </c>
      <c r="BH138" s="9">
        <f t="shared" si="169"/>
        <v>0</v>
      </c>
      <c r="BI138" s="9">
        <f t="shared" si="170"/>
        <v>0</v>
      </c>
      <c r="BJ138" s="9">
        <f t="shared" si="171"/>
        <v>0</v>
      </c>
      <c r="BK138" s="9">
        <f t="shared" si="172"/>
        <v>0</v>
      </c>
      <c r="BL138" s="9">
        <f t="shared" si="173"/>
        <v>0</v>
      </c>
      <c r="BM138" s="9">
        <f t="shared" si="174"/>
        <v>0</v>
      </c>
      <c r="BN138" s="9">
        <f t="shared" si="175"/>
        <v>0</v>
      </c>
      <c r="BO138" s="9">
        <f t="shared" si="176"/>
        <v>0</v>
      </c>
      <c r="BP138" s="9">
        <f t="shared" si="177"/>
        <v>0</v>
      </c>
      <c r="BQ138" s="9">
        <f t="shared" si="178"/>
        <v>0</v>
      </c>
      <c r="BR138" s="9">
        <f t="shared" si="179"/>
        <v>0</v>
      </c>
      <c r="BS138" s="9">
        <f t="shared" si="180"/>
        <v>0</v>
      </c>
      <c r="BT138" s="9">
        <f t="shared" si="181"/>
        <v>0</v>
      </c>
      <c r="BU138" s="9">
        <f t="shared" si="182"/>
        <v>0</v>
      </c>
      <c r="BV138" s="9">
        <f t="shared" si="183"/>
        <v>0</v>
      </c>
      <c r="BW138" s="9">
        <f t="shared" si="184"/>
        <v>0</v>
      </c>
      <c r="BX138" s="6">
        <f t="shared" si="185"/>
        <v>0</v>
      </c>
      <c r="BY138" s="6">
        <f t="shared" si="186"/>
        <v>0</v>
      </c>
      <c r="BZ138" s="6">
        <f t="shared" si="187"/>
        <v>0</v>
      </c>
      <c r="CA138" s="6">
        <f t="shared" si="188"/>
        <v>0</v>
      </c>
      <c r="CB138" s="10">
        <f t="shared" si="189"/>
        <v>0</v>
      </c>
      <c r="CC138" s="10">
        <f t="shared" si="190"/>
        <v>0</v>
      </c>
      <c r="CD138" s="10">
        <f t="shared" si="191"/>
        <v>0</v>
      </c>
      <c r="CE138" s="10">
        <f t="shared" si="192"/>
        <v>0</v>
      </c>
      <c r="CF138" s="11">
        <f t="shared" si="193"/>
        <v>0</v>
      </c>
      <c r="CG138" s="11">
        <f t="shared" si="194"/>
        <v>0</v>
      </c>
      <c r="CH138" s="11">
        <f t="shared" si="195"/>
        <v>0</v>
      </c>
      <c r="CI138" s="11">
        <f t="shared" si="196"/>
        <v>0</v>
      </c>
      <c r="CJ138" s="10">
        <f t="shared" si="197"/>
        <v>0</v>
      </c>
      <c r="CK138" s="10">
        <f t="shared" si="198"/>
        <v>0</v>
      </c>
      <c r="CL138" s="10">
        <f t="shared" si="199"/>
        <v>0</v>
      </c>
      <c r="CM138" s="10">
        <f t="shared" si="200"/>
        <v>0</v>
      </c>
      <c r="CN138" s="10">
        <f t="shared" si="201"/>
        <v>0</v>
      </c>
      <c r="CO138" s="10">
        <f t="shared" si="202"/>
        <v>0</v>
      </c>
      <c r="CP138" s="10">
        <f t="shared" si="203"/>
        <v>0</v>
      </c>
      <c r="CQ138" s="10">
        <f t="shared" si="204"/>
        <v>0</v>
      </c>
      <c r="CR138" s="10">
        <f t="shared" si="205"/>
        <v>0</v>
      </c>
      <c r="CS138" s="10">
        <f t="shared" si="206"/>
        <v>0</v>
      </c>
      <c r="CT138" s="10">
        <f t="shared" si="207"/>
        <v>0</v>
      </c>
      <c r="CU138" s="10">
        <f t="shared" si="208"/>
        <v>0</v>
      </c>
      <c r="CV138" s="9">
        <f t="shared" si="209"/>
        <v>0</v>
      </c>
      <c r="CW138" s="9">
        <f t="shared" si="210"/>
        <v>0</v>
      </c>
      <c r="CX138" s="9">
        <f t="shared" si="211"/>
        <v>0</v>
      </c>
      <c r="CY138" s="9">
        <f t="shared" si="212"/>
        <v>0</v>
      </c>
      <c r="CZ138" s="12">
        <f t="shared" si="142"/>
        <v>0</v>
      </c>
    </row>
    <row r="139" spans="31:104" ht="18" customHeight="1">
      <c r="AE139" s="16">
        <f t="shared" si="144"/>
        <v>0</v>
      </c>
      <c r="AF139" s="16">
        <f t="shared" si="145"/>
        <v>0</v>
      </c>
      <c r="AG139" s="16">
        <f t="shared" si="146"/>
        <v>0</v>
      </c>
      <c r="AH139" s="16">
        <f t="shared" si="147"/>
        <v>0</v>
      </c>
      <c r="AI139" s="16">
        <f t="shared" si="148"/>
        <v>0</v>
      </c>
      <c r="AJ139" s="16">
        <f t="shared" si="149"/>
        <v>0</v>
      </c>
      <c r="AK139" s="16">
        <f t="shared" si="150"/>
        <v>0</v>
      </c>
      <c r="AL139" s="16">
        <f t="shared" si="151"/>
        <v>0</v>
      </c>
      <c r="AM139" s="16">
        <f t="shared" si="152"/>
        <v>0</v>
      </c>
      <c r="AN139" s="16">
        <f t="shared" si="153"/>
        <v>0</v>
      </c>
      <c r="AO139" s="16">
        <f t="shared" si="154"/>
        <v>0</v>
      </c>
      <c r="AP139" s="16">
        <f t="shared" si="155"/>
        <v>0</v>
      </c>
      <c r="AQ139" s="15">
        <f t="shared" si="156"/>
        <v>0.42990838161300676</v>
      </c>
      <c r="AR139" s="6">
        <f t="shared" si="143"/>
        <v>0</v>
      </c>
      <c r="AS139" s="6">
        <f t="shared" si="143"/>
        <v>0</v>
      </c>
      <c r="AT139" s="6">
        <f t="shared" si="143"/>
        <v>0</v>
      </c>
      <c r="AU139" s="6">
        <f t="shared" si="143"/>
        <v>0</v>
      </c>
      <c r="AV139" s="9">
        <f t="shared" si="157"/>
        <v>0</v>
      </c>
      <c r="AW139" s="9">
        <f t="shared" si="158"/>
        <v>0</v>
      </c>
      <c r="AX139" s="9">
        <f t="shared" si="159"/>
        <v>0</v>
      </c>
      <c r="AY139" s="9">
        <f t="shared" si="160"/>
        <v>0</v>
      </c>
      <c r="AZ139" s="9">
        <f t="shared" si="161"/>
        <v>0</v>
      </c>
      <c r="BA139" s="9">
        <f t="shared" si="162"/>
        <v>0</v>
      </c>
      <c r="BB139" s="9">
        <f t="shared" si="163"/>
        <v>0</v>
      </c>
      <c r="BC139" s="9">
        <f t="shared" si="164"/>
        <v>0</v>
      </c>
      <c r="BD139" s="9">
        <f t="shared" si="165"/>
        <v>0</v>
      </c>
      <c r="BE139" s="9">
        <f t="shared" si="166"/>
        <v>0</v>
      </c>
      <c r="BF139" s="9">
        <f t="shared" si="167"/>
        <v>0</v>
      </c>
      <c r="BG139" s="9">
        <f t="shared" si="168"/>
        <v>0</v>
      </c>
      <c r="BH139" s="9">
        <f t="shared" si="169"/>
        <v>0</v>
      </c>
      <c r="BI139" s="9">
        <f t="shared" si="170"/>
        <v>0</v>
      </c>
      <c r="BJ139" s="9">
        <f t="shared" si="171"/>
        <v>0</v>
      </c>
      <c r="BK139" s="9">
        <f t="shared" si="172"/>
        <v>0</v>
      </c>
      <c r="BL139" s="9">
        <f t="shared" si="173"/>
        <v>0</v>
      </c>
      <c r="BM139" s="9">
        <f t="shared" si="174"/>
        <v>0</v>
      </c>
      <c r="BN139" s="9">
        <f t="shared" si="175"/>
        <v>0</v>
      </c>
      <c r="BO139" s="9">
        <f t="shared" si="176"/>
        <v>0</v>
      </c>
      <c r="BP139" s="9">
        <f t="shared" si="177"/>
        <v>0</v>
      </c>
      <c r="BQ139" s="9">
        <f t="shared" si="178"/>
        <v>0</v>
      </c>
      <c r="BR139" s="9">
        <f t="shared" si="179"/>
        <v>0</v>
      </c>
      <c r="BS139" s="9">
        <f t="shared" si="180"/>
        <v>0</v>
      </c>
      <c r="BT139" s="9">
        <f t="shared" si="181"/>
        <v>0</v>
      </c>
      <c r="BU139" s="9">
        <f t="shared" si="182"/>
        <v>0</v>
      </c>
      <c r="BV139" s="9">
        <f t="shared" si="183"/>
        <v>0</v>
      </c>
      <c r="BW139" s="9">
        <f t="shared" si="184"/>
        <v>0</v>
      </c>
      <c r="BX139" s="6">
        <f t="shared" si="185"/>
        <v>0</v>
      </c>
      <c r="BY139" s="6">
        <f t="shared" si="186"/>
        <v>0</v>
      </c>
      <c r="BZ139" s="6">
        <f t="shared" si="187"/>
        <v>0</v>
      </c>
      <c r="CA139" s="6">
        <f t="shared" si="188"/>
        <v>0</v>
      </c>
      <c r="CB139" s="10">
        <f t="shared" si="189"/>
        <v>0</v>
      </c>
      <c r="CC139" s="10">
        <f t="shared" si="190"/>
        <v>0</v>
      </c>
      <c r="CD139" s="10">
        <f t="shared" si="191"/>
        <v>0</v>
      </c>
      <c r="CE139" s="10">
        <f t="shared" si="192"/>
        <v>0</v>
      </c>
      <c r="CF139" s="11">
        <f t="shared" si="193"/>
        <v>0</v>
      </c>
      <c r="CG139" s="11">
        <f t="shared" si="194"/>
        <v>0</v>
      </c>
      <c r="CH139" s="11">
        <f t="shared" si="195"/>
        <v>0</v>
      </c>
      <c r="CI139" s="11">
        <f t="shared" si="196"/>
        <v>0</v>
      </c>
      <c r="CJ139" s="10">
        <f t="shared" si="197"/>
        <v>0</v>
      </c>
      <c r="CK139" s="10">
        <f t="shared" si="198"/>
        <v>0</v>
      </c>
      <c r="CL139" s="10">
        <f t="shared" si="199"/>
        <v>0</v>
      </c>
      <c r="CM139" s="10">
        <f t="shared" si="200"/>
        <v>0</v>
      </c>
      <c r="CN139" s="10">
        <f t="shared" si="201"/>
        <v>0</v>
      </c>
      <c r="CO139" s="10">
        <f t="shared" si="202"/>
        <v>0</v>
      </c>
      <c r="CP139" s="10">
        <f t="shared" si="203"/>
        <v>0</v>
      </c>
      <c r="CQ139" s="10">
        <f t="shared" si="204"/>
        <v>0</v>
      </c>
      <c r="CR139" s="10">
        <f t="shared" si="205"/>
        <v>0</v>
      </c>
      <c r="CS139" s="10">
        <f t="shared" si="206"/>
        <v>0</v>
      </c>
      <c r="CT139" s="10">
        <f t="shared" si="207"/>
        <v>0</v>
      </c>
      <c r="CU139" s="10">
        <f t="shared" si="208"/>
        <v>0</v>
      </c>
      <c r="CV139" s="9">
        <f t="shared" si="209"/>
        <v>0</v>
      </c>
      <c r="CW139" s="9">
        <f t="shared" si="210"/>
        <v>0</v>
      </c>
      <c r="CX139" s="9">
        <f t="shared" si="211"/>
        <v>0</v>
      </c>
      <c r="CY139" s="9">
        <f t="shared" si="212"/>
        <v>0</v>
      </c>
      <c r="CZ139" s="12">
        <f t="shared" si="142"/>
        <v>0</v>
      </c>
    </row>
    <row r="140" spans="31:104" ht="18" customHeight="1">
      <c r="AE140" s="16">
        <f t="shared" si="144"/>
        <v>0</v>
      </c>
      <c r="AF140" s="16">
        <f t="shared" si="145"/>
        <v>0</v>
      </c>
      <c r="AG140" s="16">
        <f t="shared" si="146"/>
        <v>0</v>
      </c>
      <c r="AH140" s="16">
        <f t="shared" si="147"/>
        <v>0</v>
      </c>
      <c r="AI140" s="16">
        <f t="shared" si="148"/>
        <v>0</v>
      </c>
      <c r="AJ140" s="16">
        <f t="shared" si="149"/>
        <v>0</v>
      </c>
      <c r="AK140" s="16">
        <f t="shared" si="150"/>
        <v>0</v>
      </c>
      <c r="AL140" s="16">
        <f t="shared" si="151"/>
        <v>0</v>
      </c>
      <c r="AM140" s="16">
        <f t="shared" si="152"/>
        <v>0</v>
      </c>
      <c r="AN140" s="16">
        <f t="shared" si="153"/>
        <v>0</v>
      </c>
      <c r="AO140" s="16">
        <f t="shared" si="154"/>
        <v>0</v>
      </c>
      <c r="AP140" s="16">
        <f t="shared" si="155"/>
        <v>0</v>
      </c>
      <c r="AQ140" s="15">
        <f t="shared" si="156"/>
        <v>0.42990838161300676</v>
      </c>
      <c r="AR140" s="6">
        <f t="shared" si="143"/>
        <v>0</v>
      </c>
      <c r="AS140" s="6">
        <f t="shared" si="143"/>
        <v>0</v>
      </c>
      <c r="AT140" s="6">
        <f t="shared" si="143"/>
        <v>0</v>
      </c>
      <c r="AU140" s="6">
        <f t="shared" si="143"/>
        <v>0</v>
      </c>
      <c r="AV140" s="9">
        <f t="shared" si="157"/>
        <v>0</v>
      </c>
      <c r="AW140" s="9">
        <f t="shared" si="158"/>
        <v>0</v>
      </c>
      <c r="AX140" s="9">
        <f t="shared" si="159"/>
        <v>0</v>
      </c>
      <c r="AY140" s="9">
        <f t="shared" si="160"/>
        <v>0</v>
      </c>
      <c r="AZ140" s="9">
        <f t="shared" si="161"/>
        <v>0</v>
      </c>
      <c r="BA140" s="9">
        <f t="shared" si="162"/>
        <v>0</v>
      </c>
      <c r="BB140" s="9">
        <f t="shared" si="163"/>
        <v>0</v>
      </c>
      <c r="BC140" s="9">
        <f t="shared" si="164"/>
        <v>0</v>
      </c>
      <c r="BD140" s="9">
        <f t="shared" si="165"/>
        <v>0</v>
      </c>
      <c r="BE140" s="9">
        <f t="shared" si="166"/>
        <v>0</v>
      </c>
      <c r="BF140" s="9">
        <f t="shared" si="167"/>
        <v>0</v>
      </c>
      <c r="BG140" s="9">
        <f t="shared" si="168"/>
        <v>0</v>
      </c>
      <c r="BH140" s="9">
        <f t="shared" si="169"/>
        <v>0</v>
      </c>
      <c r="BI140" s="9">
        <f t="shared" si="170"/>
        <v>0</v>
      </c>
      <c r="BJ140" s="9">
        <f t="shared" si="171"/>
        <v>0</v>
      </c>
      <c r="BK140" s="9">
        <f t="shared" si="172"/>
        <v>0</v>
      </c>
      <c r="BL140" s="9">
        <f t="shared" si="173"/>
        <v>0</v>
      </c>
      <c r="BM140" s="9">
        <f t="shared" si="174"/>
        <v>0</v>
      </c>
      <c r="BN140" s="9">
        <f t="shared" si="175"/>
        <v>0</v>
      </c>
      <c r="BO140" s="9">
        <f t="shared" si="176"/>
        <v>0</v>
      </c>
      <c r="BP140" s="9">
        <f t="shared" si="177"/>
        <v>0</v>
      </c>
      <c r="BQ140" s="9">
        <f t="shared" si="178"/>
        <v>0</v>
      </c>
      <c r="BR140" s="9">
        <f t="shared" si="179"/>
        <v>0</v>
      </c>
      <c r="BS140" s="9">
        <f t="shared" si="180"/>
        <v>0</v>
      </c>
      <c r="BT140" s="9">
        <f t="shared" si="181"/>
        <v>0</v>
      </c>
      <c r="BU140" s="9">
        <f t="shared" si="182"/>
        <v>0</v>
      </c>
      <c r="BV140" s="9">
        <f t="shared" si="183"/>
        <v>0</v>
      </c>
      <c r="BW140" s="9">
        <f t="shared" si="184"/>
        <v>0</v>
      </c>
      <c r="BX140" s="6">
        <f t="shared" si="185"/>
        <v>0</v>
      </c>
      <c r="BY140" s="6">
        <f t="shared" si="186"/>
        <v>0</v>
      </c>
      <c r="BZ140" s="6">
        <f t="shared" si="187"/>
        <v>0</v>
      </c>
      <c r="CA140" s="6">
        <f t="shared" si="188"/>
        <v>0</v>
      </c>
      <c r="CB140" s="10">
        <f t="shared" si="189"/>
        <v>0</v>
      </c>
      <c r="CC140" s="10">
        <f t="shared" si="190"/>
        <v>0</v>
      </c>
      <c r="CD140" s="10">
        <f t="shared" si="191"/>
        <v>0</v>
      </c>
      <c r="CE140" s="10">
        <f t="shared" si="192"/>
        <v>0</v>
      </c>
      <c r="CF140" s="11">
        <f t="shared" si="193"/>
        <v>0</v>
      </c>
      <c r="CG140" s="11">
        <f t="shared" si="194"/>
        <v>0</v>
      </c>
      <c r="CH140" s="11">
        <f t="shared" si="195"/>
        <v>0</v>
      </c>
      <c r="CI140" s="11">
        <f t="shared" si="196"/>
        <v>0</v>
      </c>
      <c r="CJ140" s="10">
        <f t="shared" si="197"/>
        <v>0</v>
      </c>
      <c r="CK140" s="10">
        <f t="shared" si="198"/>
        <v>0</v>
      </c>
      <c r="CL140" s="10">
        <f t="shared" si="199"/>
        <v>0</v>
      </c>
      <c r="CM140" s="10">
        <f t="shared" si="200"/>
        <v>0</v>
      </c>
      <c r="CN140" s="10">
        <f t="shared" si="201"/>
        <v>0</v>
      </c>
      <c r="CO140" s="10">
        <f t="shared" si="202"/>
        <v>0</v>
      </c>
      <c r="CP140" s="10">
        <f t="shared" si="203"/>
        <v>0</v>
      </c>
      <c r="CQ140" s="10">
        <f t="shared" si="204"/>
        <v>0</v>
      </c>
      <c r="CR140" s="10">
        <f t="shared" si="205"/>
        <v>0</v>
      </c>
      <c r="CS140" s="10">
        <f t="shared" si="206"/>
        <v>0</v>
      </c>
      <c r="CT140" s="10">
        <f t="shared" si="207"/>
        <v>0</v>
      </c>
      <c r="CU140" s="10">
        <f t="shared" si="208"/>
        <v>0</v>
      </c>
      <c r="CV140" s="9">
        <f t="shared" si="209"/>
        <v>0</v>
      </c>
      <c r="CW140" s="9">
        <f t="shared" si="210"/>
        <v>0</v>
      </c>
      <c r="CX140" s="9">
        <f t="shared" si="211"/>
        <v>0</v>
      </c>
      <c r="CY140" s="9">
        <f t="shared" si="212"/>
        <v>0</v>
      </c>
      <c r="CZ140" s="12">
        <f t="shared" ref="CZ140:CZ203" si="213">IF(A140-$A$6&gt;0,A140-$A$6,)</f>
        <v>0</v>
      </c>
    </row>
    <row r="141" spans="31:104" ht="18" customHeight="1">
      <c r="AE141" s="16">
        <f t="shared" si="144"/>
        <v>0</v>
      </c>
      <c r="AF141" s="16">
        <f t="shared" si="145"/>
        <v>0</v>
      </c>
      <c r="AG141" s="16">
        <f t="shared" si="146"/>
        <v>0</v>
      </c>
      <c r="AH141" s="16">
        <f t="shared" si="147"/>
        <v>0</v>
      </c>
      <c r="AI141" s="16">
        <f t="shared" si="148"/>
        <v>0</v>
      </c>
      <c r="AJ141" s="16">
        <f t="shared" si="149"/>
        <v>0</v>
      </c>
      <c r="AK141" s="16">
        <f t="shared" si="150"/>
        <v>0</v>
      </c>
      <c r="AL141" s="16">
        <f t="shared" si="151"/>
        <v>0</v>
      </c>
      <c r="AM141" s="16">
        <f t="shared" si="152"/>
        <v>0</v>
      </c>
      <c r="AN141" s="16">
        <f t="shared" si="153"/>
        <v>0</v>
      </c>
      <c r="AO141" s="16">
        <f t="shared" si="154"/>
        <v>0</v>
      </c>
      <c r="AP141" s="16">
        <f t="shared" si="155"/>
        <v>0</v>
      </c>
      <c r="AQ141" s="15">
        <f t="shared" si="156"/>
        <v>0.42990838161300676</v>
      </c>
      <c r="AR141" s="6">
        <f t="shared" si="143"/>
        <v>0</v>
      </c>
      <c r="AS141" s="6">
        <f t="shared" si="143"/>
        <v>0</v>
      </c>
      <c r="AT141" s="6">
        <f t="shared" si="143"/>
        <v>0</v>
      </c>
      <c r="AU141" s="6">
        <f t="shared" si="143"/>
        <v>0</v>
      </c>
      <c r="AV141" s="9">
        <f t="shared" si="157"/>
        <v>0</v>
      </c>
      <c r="AW141" s="9">
        <f t="shared" si="158"/>
        <v>0</v>
      </c>
      <c r="AX141" s="9">
        <f t="shared" si="159"/>
        <v>0</v>
      </c>
      <c r="AY141" s="9">
        <f t="shared" si="160"/>
        <v>0</v>
      </c>
      <c r="AZ141" s="9">
        <f t="shared" si="161"/>
        <v>0</v>
      </c>
      <c r="BA141" s="9">
        <f t="shared" si="162"/>
        <v>0</v>
      </c>
      <c r="BB141" s="9">
        <f t="shared" si="163"/>
        <v>0</v>
      </c>
      <c r="BC141" s="9">
        <f t="shared" si="164"/>
        <v>0</v>
      </c>
      <c r="BD141" s="9">
        <f t="shared" si="165"/>
        <v>0</v>
      </c>
      <c r="BE141" s="9">
        <f t="shared" si="166"/>
        <v>0</v>
      </c>
      <c r="BF141" s="9">
        <f t="shared" si="167"/>
        <v>0</v>
      </c>
      <c r="BG141" s="9">
        <f t="shared" si="168"/>
        <v>0</v>
      </c>
      <c r="BH141" s="9">
        <f t="shared" si="169"/>
        <v>0</v>
      </c>
      <c r="BI141" s="9">
        <f t="shared" si="170"/>
        <v>0</v>
      </c>
      <c r="BJ141" s="9">
        <f t="shared" si="171"/>
        <v>0</v>
      </c>
      <c r="BK141" s="9">
        <f t="shared" si="172"/>
        <v>0</v>
      </c>
      <c r="BL141" s="9">
        <f t="shared" si="173"/>
        <v>0</v>
      </c>
      <c r="BM141" s="9">
        <f t="shared" si="174"/>
        <v>0</v>
      </c>
      <c r="BN141" s="9">
        <f t="shared" si="175"/>
        <v>0</v>
      </c>
      <c r="BO141" s="9">
        <f t="shared" si="176"/>
        <v>0</v>
      </c>
      <c r="BP141" s="9">
        <f t="shared" si="177"/>
        <v>0</v>
      </c>
      <c r="BQ141" s="9">
        <f t="shared" si="178"/>
        <v>0</v>
      </c>
      <c r="BR141" s="9">
        <f t="shared" si="179"/>
        <v>0</v>
      </c>
      <c r="BS141" s="9">
        <f t="shared" si="180"/>
        <v>0</v>
      </c>
      <c r="BT141" s="9">
        <f t="shared" si="181"/>
        <v>0</v>
      </c>
      <c r="BU141" s="9">
        <f t="shared" si="182"/>
        <v>0</v>
      </c>
      <c r="BV141" s="9">
        <f t="shared" si="183"/>
        <v>0</v>
      </c>
      <c r="BW141" s="9">
        <f t="shared" si="184"/>
        <v>0</v>
      </c>
      <c r="BX141" s="6">
        <f t="shared" si="185"/>
        <v>0</v>
      </c>
      <c r="BY141" s="6">
        <f t="shared" si="186"/>
        <v>0</v>
      </c>
      <c r="BZ141" s="6">
        <f t="shared" si="187"/>
        <v>0</v>
      </c>
      <c r="CA141" s="6">
        <f t="shared" si="188"/>
        <v>0</v>
      </c>
      <c r="CB141" s="10">
        <f t="shared" si="189"/>
        <v>0</v>
      </c>
      <c r="CC141" s="10">
        <f t="shared" si="190"/>
        <v>0</v>
      </c>
      <c r="CD141" s="10">
        <f t="shared" si="191"/>
        <v>0</v>
      </c>
      <c r="CE141" s="10">
        <f t="shared" si="192"/>
        <v>0</v>
      </c>
      <c r="CF141" s="11">
        <f t="shared" si="193"/>
        <v>0</v>
      </c>
      <c r="CG141" s="11">
        <f t="shared" si="194"/>
        <v>0</v>
      </c>
      <c r="CH141" s="11">
        <f t="shared" si="195"/>
        <v>0</v>
      </c>
      <c r="CI141" s="11">
        <f t="shared" si="196"/>
        <v>0</v>
      </c>
      <c r="CJ141" s="10">
        <f t="shared" si="197"/>
        <v>0</v>
      </c>
      <c r="CK141" s="10">
        <f t="shared" si="198"/>
        <v>0</v>
      </c>
      <c r="CL141" s="10">
        <f t="shared" si="199"/>
        <v>0</v>
      </c>
      <c r="CM141" s="10">
        <f t="shared" si="200"/>
        <v>0</v>
      </c>
      <c r="CN141" s="10">
        <f t="shared" si="201"/>
        <v>0</v>
      </c>
      <c r="CO141" s="10">
        <f t="shared" si="202"/>
        <v>0</v>
      </c>
      <c r="CP141" s="10">
        <f t="shared" si="203"/>
        <v>0</v>
      </c>
      <c r="CQ141" s="10">
        <f t="shared" si="204"/>
        <v>0</v>
      </c>
      <c r="CR141" s="10">
        <f t="shared" si="205"/>
        <v>0</v>
      </c>
      <c r="CS141" s="10">
        <f t="shared" si="206"/>
        <v>0</v>
      </c>
      <c r="CT141" s="10">
        <f t="shared" si="207"/>
        <v>0</v>
      </c>
      <c r="CU141" s="10">
        <f t="shared" si="208"/>
        <v>0</v>
      </c>
      <c r="CV141" s="9">
        <f t="shared" si="209"/>
        <v>0</v>
      </c>
      <c r="CW141" s="9">
        <f t="shared" si="210"/>
        <v>0</v>
      </c>
      <c r="CX141" s="9">
        <f t="shared" si="211"/>
        <v>0</v>
      </c>
      <c r="CY141" s="9">
        <f t="shared" si="212"/>
        <v>0</v>
      </c>
      <c r="CZ141" s="12">
        <f t="shared" si="213"/>
        <v>0</v>
      </c>
    </row>
    <row r="142" spans="31:104" ht="18" customHeight="1">
      <c r="AE142" s="16">
        <f t="shared" si="144"/>
        <v>0</v>
      </c>
      <c r="AF142" s="16">
        <f t="shared" si="145"/>
        <v>0</v>
      </c>
      <c r="AG142" s="16">
        <f t="shared" si="146"/>
        <v>0</v>
      </c>
      <c r="AH142" s="16">
        <f t="shared" si="147"/>
        <v>0</v>
      </c>
      <c r="AI142" s="16">
        <f t="shared" si="148"/>
        <v>0</v>
      </c>
      <c r="AJ142" s="16">
        <f t="shared" si="149"/>
        <v>0</v>
      </c>
      <c r="AK142" s="16">
        <f t="shared" si="150"/>
        <v>0</v>
      </c>
      <c r="AL142" s="16">
        <f t="shared" si="151"/>
        <v>0</v>
      </c>
      <c r="AM142" s="16">
        <f t="shared" si="152"/>
        <v>0</v>
      </c>
      <c r="AN142" s="16">
        <f t="shared" si="153"/>
        <v>0</v>
      </c>
      <c r="AO142" s="16">
        <f t="shared" si="154"/>
        <v>0</v>
      </c>
      <c r="AP142" s="16">
        <f t="shared" si="155"/>
        <v>0</v>
      </c>
      <c r="AQ142" s="15">
        <f t="shared" si="156"/>
        <v>0.42990838161300676</v>
      </c>
      <c r="AR142" s="6">
        <f t="shared" si="143"/>
        <v>0</v>
      </c>
      <c r="AS142" s="6">
        <f t="shared" si="143"/>
        <v>0</v>
      </c>
      <c r="AT142" s="6">
        <f t="shared" si="143"/>
        <v>0</v>
      </c>
      <c r="AU142" s="6">
        <f t="shared" si="143"/>
        <v>0</v>
      </c>
      <c r="AV142" s="9">
        <f t="shared" si="157"/>
        <v>0</v>
      </c>
      <c r="AW142" s="9">
        <f t="shared" si="158"/>
        <v>0</v>
      </c>
      <c r="AX142" s="9">
        <f t="shared" si="159"/>
        <v>0</v>
      </c>
      <c r="AY142" s="9">
        <f t="shared" si="160"/>
        <v>0</v>
      </c>
      <c r="AZ142" s="9">
        <f t="shared" si="161"/>
        <v>0</v>
      </c>
      <c r="BA142" s="9">
        <f t="shared" si="162"/>
        <v>0</v>
      </c>
      <c r="BB142" s="9">
        <f t="shared" si="163"/>
        <v>0</v>
      </c>
      <c r="BC142" s="9">
        <f t="shared" si="164"/>
        <v>0</v>
      </c>
      <c r="BD142" s="9">
        <f t="shared" si="165"/>
        <v>0</v>
      </c>
      <c r="BE142" s="9">
        <f t="shared" si="166"/>
        <v>0</v>
      </c>
      <c r="BF142" s="9">
        <f t="shared" si="167"/>
        <v>0</v>
      </c>
      <c r="BG142" s="9">
        <f t="shared" si="168"/>
        <v>0</v>
      </c>
      <c r="BH142" s="9">
        <f t="shared" si="169"/>
        <v>0</v>
      </c>
      <c r="BI142" s="9">
        <f t="shared" si="170"/>
        <v>0</v>
      </c>
      <c r="BJ142" s="9">
        <f t="shared" si="171"/>
        <v>0</v>
      </c>
      <c r="BK142" s="9">
        <f t="shared" si="172"/>
        <v>0</v>
      </c>
      <c r="BL142" s="9">
        <f t="shared" si="173"/>
        <v>0</v>
      </c>
      <c r="BM142" s="9">
        <f t="shared" si="174"/>
        <v>0</v>
      </c>
      <c r="BN142" s="9">
        <f t="shared" si="175"/>
        <v>0</v>
      </c>
      <c r="BO142" s="9">
        <f t="shared" si="176"/>
        <v>0</v>
      </c>
      <c r="BP142" s="9">
        <f t="shared" si="177"/>
        <v>0</v>
      </c>
      <c r="BQ142" s="9">
        <f t="shared" si="178"/>
        <v>0</v>
      </c>
      <c r="BR142" s="9">
        <f t="shared" si="179"/>
        <v>0</v>
      </c>
      <c r="BS142" s="9">
        <f t="shared" si="180"/>
        <v>0</v>
      </c>
      <c r="BT142" s="9">
        <f t="shared" si="181"/>
        <v>0</v>
      </c>
      <c r="BU142" s="9">
        <f t="shared" si="182"/>
        <v>0</v>
      </c>
      <c r="BV142" s="9">
        <f t="shared" si="183"/>
        <v>0</v>
      </c>
      <c r="BW142" s="9">
        <f t="shared" si="184"/>
        <v>0</v>
      </c>
      <c r="BX142" s="6">
        <f t="shared" si="185"/>
        <v>0</v>
      </c>
      <c r="BY142" s="6">
        <f t="shared" si="186"/>
        <v>0</v>
      </c>
      <c r="BZ142" s="6">
        <f t="shared" si="187"/>
        <v>0</v>
      </c>
      <c r="CA142" s="6">
        <f t="shared" si="188"/>
        <v>0</v>
      </c>
      <c r="CB142" s="10">
        <f t="shared" si="189"/>
        <v>0</v>
      </c>
      <c r="CC142" s="10">
        <f t="shared" si="190"/>
        <v>0</v>
      </c>
      <c r="CD142" s="10">
        <f t="shared" si="191"/>
        <v>0</v>
      </c>
      <c r="CE142" s="10">
        <f t="shared" si="192"/>
        <v>0</v>
      </c>
      <c r="CF142" s="11">
        <f t="shared" si="193"/>
        <v>0</v>
      </c>
      <c r="CG142" s="11">
        <f t="shared" si="194"/>
        <v>0</v>
      </c>
      <c r="CH142" s="11">
        <f t="shared" si="195"/>
        <v>0</v>
      </c>
      <c r="CI142" s="11">
        <f t="shared" si="196"/>
        <v>0</v>
      </c>
      <c r="CJ142" s="10">
        <f t="shared" si="197"/>
        <v>0</v>
      </c>
      <c r="CK142" s="10">
        <f t="shared" si="198"/>
        <v>0</v>
      </c>
      <c r="CL142" s="10">
        <f t="shared" si="199"/>
        <v>0</v>
      </c>
      <c r="CM142" s="10">
        <f t="shared" si="200"/>
        <v>0</v>
      </c>
      <c r="CN142" s="10">
        <f t="shared" si="201"/>
        <v>0</v>
      </c>
      <c r="CO142" s="10">
        <f t="shared" si="202"/>
        <v>0</v>
      </c>
      <c r="CP142" s="10">
        <f t="shared" si="203"/>
        <v>0</v>
      </c>
      <c r="CQ142" s="10">
        <f t="shared" si="204"/>
        <v>0</v>
      </c>
      <c r="CR142" s="10">
        <f t="shared" si="205"/>
        <v>0</v>
      </c>
      <c r="CS142" s="10">
        <f t="shared" si="206"/>
        <v>0</v>
      </c>
      <c r="CT142" s="10">
        <f t="shared" si="207"/>
        <v>0</v>
      </c>
      <c r="CU142" s="10">
        <f t="shared" si="208"/>
        <v>0</v>
      </c>
      <c r="CV142" s="9">
        <f t="shared" si="209"/>
        <v>0</v>
      </c>
      <c r="CW142" s="9">
        <f t="shared" si="210"/>
        <v>0</v>
      </c>
      <c r="CX142" s="9">
        <f t="shared" si="211"/>
        <v>0</v>
      </c>
      <c r="CY142" s="9">
        <f t="shared" si="212"/>
        <v>0</v>
      </c>
      <c r="CZ142" s="12">
        <f t="shared" si="213"/>
        <v>0</v>
      </c>
    </row>
    <row r="143" spans="31:104" ht="18" customHeight="1">
      <c r="AE143" s="16">
        <f t="shared" si="144"/>
        <v>0</v>
      </c>
      <c r="AF143" s="16">
        <f t="shared" si="145"/>
        <v>0</v>
      </c>
      <c r="AG143" s="16">
        <f t="shared" si="146"/>
        <v>0</v>
      </c>
      <c r="AH143" s="16">
        <f t="shared" si="147"/>
        <v>0</v>
      </c>
      <c r="AI143" s="16">
        <f t="shared" si="148"/>
        <v>0</v>
      </c>
      <c r="AJ143" s="16">
        <f t="shared" si="149"/>
        <v>0</v>
      </c>
      <c r="AK143" s="16">
        <f t="shared" si="150"/>
        <v>0</v>
      </c>
      <c r="AL143" s="16">
        <f t="shared" si="151"/>
        <v>0</v>
      </c>
      <c r="AM143" s="16">
        <f t="shared" si="152"/>
        <v>0</v>
      </c>
      <c r="AN143" s="16">
        <f t="shared" si="153"/>
        <v>0</v>
      </c>
      <c r="AO143" s="16">
        <f t="shared" si="154"/>
        <v>0</v>
      </c>
      <c r="AP143" s="16">
        <f t="shared" si="155"/>
        <v>0</v>
      </c>
      <c r="AQ143" s="15">
        <f t="shared" si="156"/>
        <v>0.42990838161300676</v>
      </c>
      <c r="AR143" s="6">
        <f t="shared" si="143"/>
        <v>0</v>
      </c>
      <c r="AS143" s="6">
        <f t="shared" si="143"/>
        <v>0</v>
      </c>
      <c r="AT143" s="6">
        <f t="shared" si="143"/>
        <v>0</v>
      </c>
      <c r="AU143" s="6">
        <f t="shared" si="143"/>
        <v>0</v>
      </c>
      <c r="AV143" s="9">
        <f t="shared" si="157"/>
        <v>0</v>
      </c>
      <c r="AW143" s="9">
        <f t="shared" si="158"/>
        <v>0</v>
      </c>
      <c r="AX143" s="9">
        <f t="shared" si="159"/>
        <v>0</v>
      </c>
      <c r="AY143" s="9">
        <f t="shared" si="160"/>
        <v>0</v>
      </c>
      <c r="AZ143" s="9">
        <f t="shared" si="161"/>
        <v>0</v>
      </c>
      <c r="BA143" s="9">
        <f t="shared" si="162"/>
        <v>0</v>
      </c>
      <c r="BB143" s="9">
        <f t="shared" si="163"/>
        <v>0</v>
      </c>
      <c r="BC143" s="9">
        <f t="shared" si="164"/>
        <v>0</v>
      </c>
      <c r="BD143" s="9">
        <f t="shared" si="165"/>
        <v>0</v>
      </c>
      <c r="BE143" s="9">
        <f t="shared" si="166"/>
        <v>0</v>
      </c>
      <c r="BF143" s="9">
        <f t="shared" si="167"/>
        <v>0</v>
      </c>
      <c r="BG143" s="9">
        <f t="shared" si="168"/>
        <v>0</v>
      </c>
      <c r="BH143" s="9">
        <f t="shared" si="169"/>
        <v>0</v>
      </c>
      <c r="BI143" s="9">
        <f t="shared" si="170"/>
        <v>0</v>
      </c>
      <c r="BJ143" s="9">
        <f t="shared" si="171"/>
        <v>0</v>
      </c>
      <c r="BK143" s="9">
        <f t="shared" si="172"/>
        <v>0</v>
      </c>
      <c r="BL143" s="9">
        <f t="shared" si="173"/>
        <v>0</v>
      </c>
      <c r="BM143" s="9">
        <f t="shared" si="174"/>
        <v>0</v>
      </c>
      <c r="BN143" s="9">
        <f t="shared" si="175"/>
        <v>0</v>
      </c>
      <c r="BO143" s="9">
        <f t="shared" si="176"/>
        <v>0</v>
      </c>
      <c r="BP143" s="9">
        <f t="shared" si="177"/>
        <v>0</v>
      </c>
      <c r="BQ143" s="9">
        <f t="shared" si="178"/>
        <v>0</v>
      </c>
      <c r="BR143" s="9">
        <f t="shared" si="179"/>
        <v>0</v>
      </c>
      <c r="BS143" s="9">
        <f t="shared" si="180"/>
        <v>0</v>
      </c>
      <c r="BT143" s="9">
        <f t="shared" si="181"/>
        <v>0</v>
      </c>
      <c r="BU143" s="9">
        <f t="shared" si="182"/>
        <v>0</v>
      </c>
      <c r="BV143" s="9">
        <f t="shared" si="183"/>
        <v>0</v>
      </c>
      <c r="BW143" s="9">
        <f t="shared" si="184"/>
        <v>0</v>
      </c>
      <c r="BX143" s="6">
        <f t="shared" si="185"/>
        <v>0</v>
      </c>
      <c r="BY143" s="6">
        <f t="shared" si="186"/>
        <v>0</v>
      </c>
      <c r="BZ143" s="6">
        <f t="shared" si="187"/>
        <v>0</v>
      </c>
      <c r="CA143" s="6">
        <f t="shared" si="188"/>
        <v>0</v>
      </c>
      <c r="CB143" s="10">
        <f t="shared" si="189"/>
        <v>0</v>
      </c>
      <c r="CC143" s="10">
        <f t="shared" si="190"/>
        <v>0</v>
      </c>
      <c r="CD143" s="10">
        <f t="shared" si="191"/>
        <v>0</v>
      </c>
      <c r="CE143" s="10">
        <f t="shared" si="192"/>
        <v>0</v>
      </c>
      <c r="CF143" s="11">
        <f t="shared" si="193"/>
        <v>0</v>
      </c>
      <c r="CG143" s="11">
        <f t="shared" si="194"/>
        <v>0</v>
      </c>
      <c r="CH143" s="11">
        <f t="shared" si="195"/>
        <v>0</v>
      </c>
      <c r="CI143" s="11">
        <f t="shared" si="196"/>
        <v>0</v>
      </c>
      <c r="CJ143" s="10">
        <f t="shared" si="197"/>
        <v>0</v>
      </c>
      <c r="CK143" s="10">
        <f t="shared" si="198"/>
        <v>0</v>
      </c>
      <c r="CL143" s="10">
        <f t="shared" si="199"/>
        <v>0</v>
      </c>
      <c r="CM143" s="10">
        <f t="shared" si="200"/>
        <v>0</v>
      </c>
      <c r="CN143" s="10">
        <f t="shared" si="201"/>
        <v>0</v>
      </c>
      <c r="CO143" s="10">
        <f t="shared" si="202"/>
        <v>0</v>
      </c>
      <c r="CP143" s="10">
        <f t="shared" si="203"/>
        <v>0</v>
      </c>
      <c r="CQ143" s="10">
        <f t="shared" si="204"/>
        <v>0</v>
      </c>
      <c r="CR143" s="10">
        <f t="shared" si="205"/>
        <v>0</v>
      </c>
      <c r="CS143" s="10">
        <f t="shared" si="206"/>
        <v>0</v>
      </c>
      <c r="CT143" s="10">
        <f t="shared" si="207"/>
        <v>0</v>
      </c>
      <c r="CU143" s="10">
        <f t="shared" si="208"/>
        <v>0</v>
      </c>
      <c r="CV143" s="9">
        <f t="shared" si="209"/>
        <v>0</v>
      </c>
      <c r="CW143" s="9">
        <f t="shared" si="210"/>
        <v>0</v>
      </c>
      <c r="CX143" s="9">
        <f t="shared" si="211"/>
        <v>0</v>
      </c>
      <c r="CY143" s="9">
        <f t="shared" si="212"/>
        <v>0</v>
      </c>
      <c r="CZ143" s="12">
        <f t="shared" si="213"/>
        <v>0</v>
      </c>
    </row>
    <row r="144" spans="31:104" ht="18" customHeight="1">
      <c r="AE144" s="16">
        <f t="shared" si="144"/>
        <v>0</v>
      </c>
      <c r="AF144" s="16">
        <f t="shared" si="145"/>
        <v>0</v>
      </c>
      <c r="AG144" s="16">
        <f t="shared" si="146"/>
        <v>0</v>
      </c>
      <c r="AH144" s="16">
        <f t="shared" si="147"/>
        <v>0</v>
      </c>
      <c r="AI144" s="16">
        <f t="shared" si="148"/>
        <v>0</v>
      </c>
      <c r="AJ144" s="16">
        <f t="shared" si="149"/>
        <v>0</v>
      </c>
      <c r="AK144" s="16">
        <f t="shared" si="150"/>
        <v>0</v>
      </c>
      <c r="AL144" s="16">
        <f t="shared" si="151"/>
        <v>0</v>
      </c>
      <c r="AM144" s="16">
        <f t="shared" si="152"/>
        <v>0</v>
      </c>
      <c r="AN144" s="16">
        <f t="shared" si="153"/>
        <v>0</v>
      </c>
      <c r="AO144" s="16">
        <f t="shared" si="154"/>
        <v>0</v>
      </c>
      <c r="AP144" s="16">
        <f t="shared" si="155"/>
        <v>0</v>
      </c>
      <c r="AQ144" s="15">
        <f t="shared" si="156"/>
        <v>0.42990838161300676</v>
      </c>
      <c r="AR144" s="6">
        <f t="shared" si="143"/>
        <v>0</v>
      </c>
      <c r="AS144" s="6">
        <f t="shared" si="143"/>
        <v>0</v>
      </c>
      <c r="AT144" s="6">
        <f t="shared" si="143"/>
        <v>0</v>
      </c>
      <c r="AU144" s="6">
        <f t="shared" si="143"/>
        <v>0</v>
      </c>
      <c r="AV144" s="9">
        <f t="shared" si="157"/>
        <v>0</v>
      </c>
      <c r="AW144" s="9">
        <f t="shared" si="158"/>
        <v>0</v>
      </c>
      <c r="AX144" s="9">
        <f t="shared" si="159"/>
        <v>0</v>
      </c>
      <c r="AY144" s="9">
        <f t="shared" si="160"/>
        <v>0</v>
      </c>
      <c r="AZ144" s="9">
        <f t="shared" si="161"/>
        <v>0</v>
      </c>
      <c r="BA144" s="9">
        <f t="shared" si="162"/>
        <v>0</v>
      </c>
      <c r="BB144" s="9">
        <f t="shared" si="163"/>
        <v>0</v>
      </c>
      <c r="BC144" s="9">
        <f t="shared" si="164"/>
        <v>0</v>
      </c>
      <c r="BD144" s="9">
        <f t="shared" si="165"/>
        <v>0</v>
      </c>
      <c r="BE144" s="9">
        <f t="shared" si="166"/>
        <v>0</v>
      </c>
      <c r="BF144" s="9">
        <f t="shared" si="167"/>
        <v>0</v>
      </c>
      <c r="BG144" s="9">
        <f t="shared" si="168"/>
        <v>0</v>
      </c>
      <c r="BH144" s="9">
        <f t="shared" si="169"/>
        <v>0</v>
      </c>
      <c r="BI144" s="9">
        <f t="shared" si="170"/>
        <v>0</v>
      </c>
      <c r="BJ144" s="9">
        <f t="shared" si="171"/>
        <v>0</v>
      </c>
      <c r="BK144" s="9">
        <f t="shared" si="172"/>
        <v>0</v>
      </c>
      <c r="BL144" s="9">
        <f t="shared" si="173"/>
        <v>0</v>
      </c>
      <c r="BM144" s="9">
        <f t="shared" si="174"/>
        <v>0</v>
      </c>
      <c r="BN144" s="9">
        <f t="shared" si="175"/>
        <v>0</v>
      </c>
      <c r="BO144" s="9">
        <f t="shared" si="176"/>
        <v>0</v>
      </c>
      <c r="BP144" s="9">
        <f t="shared" si="177"/>
        <v>0</v>
      </c>
      <c r="BQ144" s="9">
        <f t="shared" si="178"/>
        <v>0</v>
      </c>
      <c r="BR144" s="9">
        <f t="shared" si="179"/>
        <v>0</v>
      </c>
      <c r="BS144" s="9">
        <f t="shared" si="180"/>
        <v>0</v>
      </c>
      <c r="BT144" s="9">
        <f t="shared" si="181"/>
        <v>0</v>
      </c>
      <c r="BU144" s="9">
        <f t="shared" si="182"/>
        <v>0</v>
      </c>
      <c r="BV144" s="9">
        <f t="shared" si="183"/>
        <v>0</v>
      </c>
      <c r="BW144" s="9">
        <f t="shared" si="184"/>
        <v>0</v>
      </c>
      <c r="BX144" s="6">
        <f t="shared" si="185"/>
        <v>0</v>
      </c>
      <c r="BY144" s="6">
        <f t="shared" si="186"/>
        <v>0</v>
      </c>
      <c r="BZ144" s="6">
        <f t="shared" si="187"/>
        <v>0</v>
      </c>
      <c r="CA144" s="6">
        <f t="shared" si="188"/>
        <v>0</v>
      </c>
      <c r="CB144" s="10">
        <f t="shared" si="189"/>
        <v>0</v>
      </c>
      <c r="CC144" s="10">
        <f t="shared" si="190"/>
        <v>0</v>
      </c>
      <c r="CD144" s="10">
        <f t="shared" si="191"/>
        <v>0</v>
      </c>
      <c r="CE144" s="10">
        <f t="shared" si="192"/>
        <v>0</v>
      </c>
      <c r="CF144" s="11">
        <f t="shared" si="193"/>
        <v>0</v>
      </c>
      <c r="CG144" s="11">
        <f t="shared" si="194"/>
        <v>0</v>
      </c>
      <c r="CH144" s="11">
        <f t="shared" si="195"/>
        <v>0</v>
      </c>
      <c r="CI144" s="11">
        <f t="shared" si="196"/>
        <v>0</v>
      </c>
      <c r="CJ144" s="10">
        <f t="shared" si="197"/>
        <v>0</v>
      </c>
      <c r="CK144" s="10">
        <f t="shared" si="198"/>
        <v>0</v>
      </c>
      <c r="CL144" s="10">
        <f t="shared" si="199"/>
        <v>0</v>
      </c>
      <c r="CM144" s="10">
        <f t="shared" si="200"/>
        <v>0</v>
      </c>
      <c r="CN144" s="10">
        <f t="shared" si="201"/>
        <v>0</v>
      </c>
      <c r="CO144" s="10">
        <f t="shared" si="202"/>
        <v>0</v>
      </c>
      <c r="CP144" s="10">
        <f t="shared" si="203"/>
        <v>0</v>
      </c>
      <c r="CQ144" s="10">
        <f t="shared" si="204"/>
        <v>0</v>
      </c>
      <c r="CR144" s="10">
        <f t="shared" si="205"/>
        <v>0</v>
      </c>
      <c r="CS144" s="10">
        <f t="shared" si="206"/>
        <v>0</v>
      </c>
      <c r="CT144" s="10">
        <f t="shared" si="207"/>
        <v>0</v>
      </c>
      <c r="CU144" s="10">
        <f t="shared" si="208"/>
        <v>0</v>
      </c>
      <c r="CV144" s="9">
        <f t="shared" si="209"/>
        <v>0</v>
      </c>
      <c r="CW144" s="9">
        <f t="shared" si="210"/>
        <v>0</v>
      </c>
      <c r="CX144" s="9">
        <f t="shared" si="211"/>
        <v>0</v>
      </c>
      <c r="CY144" s="9">
        <f t="shared" si="212"/>
        <v>0</v>
      </c>
      <c r="CZ144" s="12">
        <f t="shared" si="213"/>
        <v>0</v>
      </c>
    </row>
    <row r="145" spans="31:104" ht="18" customHeight="1">
      <c r="AE145" s="16">
        <f t="shared" si="144"/>
        <v>0</v>
      </c>
      <c r="AF145" s="16">
        <f t="shared" si="145"/>
        <v>0</v>
      </c>
      <c r="AG145" s="16">
        <f t="shared" si="146"/>
        <v>0</v>
      </c>
      <c r="AH145" s="16">
        <f t="shared" si="147"/>
        <v>0</v>
      </c>
      <c r="AI145" s="16">
        <f t="shared" si="148"/>
        <v>0</v>
      </c>
      <c r="AJ145" s="16">
        <f t="shared" si="149"/>
        <v>0</v>
      </c>
      <c r="AK145" s="16">
        <f t="shared" si="150"/>
        <v>0</v>
      </c>
      <c r="AL145" s="16">
        <f t="shared" si="151"/>
        <v>0</v>
      </c>
      <c r="AM145" s="16">
        <f t="shared" si="152"/>
        <v>0</v>
      </c>
      <c r="AN145" s="16">
        <f t="shared" si="153"/>
        <v>0</v>
      </c>
      <c r="AO145" s="16">
        <f t="shared" si="154"/>
        <v>0</v>
      </c>
      <c r="AP145" s="16">
        <f t="shared" si="155"/>
        <v>0</v>
      </c>
      <c r="AQ145" s="15">
        <f t="shared" si="156"/>
        <v>0.42990838161300676</v>
      </c>
      <c r="AR145" s="6">
        <f t="shared" si="143"/>
        <v>0</v>
      </c>
      <c r="AS145" s="6">
        <f t="shared" si="143"/>
        <v>0</v>
      </c>
      <c r="AT145" s="6">
        <f t="shared" si="143"/>
        <v>0</v>
      </c>
      <c r="AU145" s="6">
        <f t="shared" si="143"/>
        <v>0</v>
      </c>
      <c r="AV145" s="9">
        <f t="shared" si="157"/>
        <v>0</v>
      </c>
      <c r="AW145" s="9">
        <f t="shared" si="158"/>
        <v>0</v>
      </c>
      <c r="AX145" s="9">
        <f t="shared" si="159"/>
        <v>0</v>
      </c>
      <c r="AY145" s="9">
        <f t="shared" si="160"/>
        <v>0</v>
      </c>
      <c r="AZ145" s="9">
        <f t="shared" si="161"/>
        <v>0</v>
      </c>
      <c r="BA145" s="9">
        <f t="shared" si="162"/>
        <v>0</v>
      </c>
      <c r="BB145" s="9">
        <f t="shared" si="163"/>
        <v>0</v>
      </c>
      <c r="BC145" s="9">
        <f t="shared" si="164"/>
        <v>0</v>
      </c>
      <c r="BD145" s="9">
        <f t="shared" si="165"/>
        <v>0</v>
      </c>
      <c r="BE145" s="9">
        <f t="shared" si="166"/>
        <v>0</v>
      </c>
      <c r="BF145" s="9">
        <f t="shared" si="167"/>
        <v>0</v>
      </c>
      <c r="BG145" s="9">
        <f t="shared" si="168"/>
        <v>0</v>
      </c>
      <c r="BH145" s="9">
        <f t="shared" si="169"/>
        <v>0</v>
      </c>
      <c r="BI145" s="9">
        <f t="shared" si="170"/>
        <v>0</v>
      </c>
      <c r="BJ145" s="9">
        <f t="shared" si="171"/>
        <v>0</v>
      </c>
      <c r="BK145" s="9">
        <f t="shared" si="172"/>
        <v>0</v>
      </c>
      <c r="BL145" s="9">
        <f t="shared" si="173"/>
        <v>0</v>
      </c>
      <c r="BM145" s="9">
        <f t="shared" si="174"/>
        <v>0</v>
      </c>
      <c r="BN145" s="9">
        <f t="shared" si="175"/>
        <v>0</v>
      </c>
      <c r="BO145" s="9">
        <f t="shared" si="176"/>
        <v>0</v>
      </c>
      <c r="BP145" s="9">
        <f t="shared" si="177"/>
        <v>0</v>
      </c>
      <c r="BQ145" s="9">
        <f t="shared" si="178"/>
        <v>0</v>
      </c>
      <c r="BR145" s="9">
        <f t="shared" si="179"/>
        <v>0</v>
      </c>
      <c r="BS145" s="9">
        <f t="shared" si="180"/>
        <v>0</v>
      </c>
      <c r="BT145" s="9">
        <f t="shared" si="181"/>
        <v>0</v>
      </c>
      <c r="BU145" s="9">
        <f t="shared" si="182"/>
        <v>0</v>
      </c>
      <c r="BV145" s="9">
        <f t="shared" si="183"/>
        <v>0</v>
      </c>
      <c r="BW145" s="9">
        <f t="shared" si="184"/>
        <v>0</v>
      </c>
      <c r="BX145" s="6">
        <f t="shared" si="185"/>
        <v>0</v>
      </c>
      <c r="BY145" s="6">
        <f t="shared" si="186"/>
        <v>0</v>
      </c>
      <c r="BZ145" s="6">
        <f t="shared" si="187"/>
        <v>0</v>
      </c>
      <c r="CA145" s="6">
        <f t="shared" si="188"/>
        <v>0</v>
      </c>
      <c r="CB145" s="10">
        <f t="shared" si="189"/>
        <v>0</v>
      </c>
      <c r="CC145" s="10">
        <f t="shared" si="190"/>
        <v>0</v>
      </c>
      <c r="CD145" s="10">
        <f t="shared" si="191"/>
        <v>0</v>
      </c>
      <c r="CE145" s="10">
        <f t="shared" si="192"/>
        <v>0</v>
      </c>
      <c r="CF145" s="11">
        <f t="shared" si="193"/>
        <v>0</v>
      </c>
      <c r="CG145" s="11">
        <f t="shared" si="194"/>
        <v>0</v>
      </c>
      <c r="CH145" s="11">
        <f t="shared" si="195"/>
        <v>0</v>
      </c>
      <c r="CI145" s="11">
        <f t="shared" si="196"/>
        <v>0</v>
      </c>
      <c r="CJ145" s="10">
        <f t="shared" si="197"/>
        <v>0</v>
      </c>
      <c r="CK145" s="10">
        <f t="shared" si="198"/>
        <v>0</v>
      </c>
      <c r="CL145" s="10">
        <f t="shared" si="199"/>
        <v>0</v>
      </c>
      <c r="CM145" s="10">
        <f t="shared" si="200"/>
        <v>0</v>
      </c>
      <c r="CN145" s="10">
        <f t="shared" si="201"/>
        <v>0</v>
      </c>
      <c r="CO145" s="10">
        <f t="shared" si="202"/>
        <v>0</v>
      </c>
      <c r="CP145" s="10">
        <f t="shared" si="203"/>
        <v>0</v>
      </c>
      <c r="CQ145" s="10">
        <f t="shared" si="204"/>
        <v>0</v>
      </c>
      <c r="CR145" s="10">
        <f t="shared" si="205"/>
        <v>0</v>
      </c>
      <c r="CS145" s="10">
        <f t="shared" si="206"/>
        <v>0</v>
      </c>
      <c r="CT145" s="10">
        <f t="shared" si="207"/>
        <v>0</v>
      </c>
      <c r="CU145" s="10">
        <f t="shared" si="208"/>
        <v>0</v>
      </c>
      <c r="CV145" s="9">
        <f t="shared" si="209"/>
        <v>0</v>
      </c>
      <c r="CW145" s="9">
        <f t="shared" si="210"/>
        <v>0</v>
      </c>
      <c r="CX145" s="9">
        <f t="shared" si="211"/>
        <v>0</v>
      </c>
      <c r="CY145" s="9">
        <f t="shared" si="212"/>
        <v>0</v>
      </c>
      <c r="CZ145" s="12">
        <f t="shared" si="213"/>
        <v>0</v>
      </c>
    </row>
    <row r="146" spans="31:104" ht="18" customHeight="1">
      <c r="AE146" s="16">
        <f t="shared" si="144"/>
        <v>0</v>
      </c>
      <c r="AF146" s="16">
        <f t="shared" si="145"/>
        <v>0</v>
      </c>
      <c r="AG146" s="16">
        <f t="shared" si="146"/>
        <v>0</v>
      </c>
      <c r="AH146" s="16">
        <f t="shared" si="147"/>
        <v>0</v>
      </c>
      <c r="AI146" s="16">
        <f t="shared" si="148"/>
        <v>0</v>
      </c>
      <c r="AJ146" s="16">
        <f t="shared" si="149"/>
        <v>0</v>
      </c>
      <c r="AK146" s="16">
        <f t="shared" si="150"/>
        <v>0</v>
      </c>
      <c r="AL146" s="16">
        <f t="shared" si="151"/>
        <v>0</v>
      </c>
      <c r="AM146" s="16">
        <f t="shared" si="152"/>
        <v>0</v>
      </c>
      <c r="AN146" s="16">
        <f t="shared" si="153"/>
        <v>0</v>
      </c>
      <c r="AO146" s="16">
        <f t="shared" si="154"/>
        <v>0</v>
      </c>
      <c r="AP146" s="16">
        <f t="shared" si="155"/>
        <v>0</v>
      </c>
      <c r="AQ146" s="15">
        <f t="shared" si="156"/>
        <v>0.42990838161300676</v>
      </c>
      <c r="AR146" s="6">
        <f t="shared" si="143"/>
        <v>0</v>
      </c>
      <c r="AS146" s="6">
        <f t="shared" si="143"/>
        <v>0</v>
      </c>
      <c r="AT146" s="6">
        <f t="shared" si="143"/>
        <v>0</v>
      </c>
      <c r="AU146" s="6">
        <f t="shared" si="143"/>
        <v>0</v>
      </c>
      <c r="AV146" s="9">
        <f t="shared" si="157"/>
        <v>0</v>
      </c>
      <c r="AW146" s="9">
        <f t="shared" si="158"/>
        <v>0</v>
      </c>
      <c r="AX146" s="9">
        <f t="shared" si="159"/>
        <v>0</v>
      </c>
      <c r="AY146" s="9">
        <f t="shared" si="160"/>
        <v>0</v>
      </c>
      <c r="AZ146" s="9">
        <f t="shared" si="161"/>
        <v>0</v>
      </c>
      <c r="BA146" s="9">
        <f t="shared" si="162"/>
        <v>0</v>
      </c>
      <c r="BB146" s="9">
        <f t="shared" si="163"/>
        <v>0</v>
      </c>
      <c r="BC146" s="9">
        <f t="shared" si="164"/>
        <v>0</v>
      </c>
      <c r="BD146" s="9">
        <f t="shared" si="165"/>
        <v>0</v>
      </c>
      <c r="BE146" s="9">
        <f t="shared" si="166"/>
        <v>0</v>
      </c>
      <c r="BF146" s="9">
        <f t="shared" si="167"/>
        <v>0</v>
      </c>
      <c r="BG146" s="9">
        <f t="shared" si="168"/>
        <v>0</v>
      </c>
      <c r="BH146" s="9">
        <f t="shared" si="169"/>
        <v>0</v>
      </c>
      <c r="BI146" s="9">
        <f t="shared" si="170"/>
        <v>0</v>
      </c>
      <c r="BJ146" s="9">
        <f t="shared" si="171"/>
        <v>0</v>
      </c>
      <c r="BK146" s="9">
        <f t="shared" si="172"/>
        <v>0</v>
      </c>
      <c r="BL146" s="9">
        <f t="shared" si="173"/>
        <v>0</v>
      </c>
      <c r="BM146" s="9">
        <f t="shared" si="174"/>
        <v>0</v>
      </c>
      <c r="BN146" s="9">
        <f t="shared" si="175"/>
        <v>0</v>
      </c>
      <c r="BO146" s="9">
        <f t="shared" si="176"/>
        <v>0</v>
      </c>
      <c r="BP146" s="9">
        <f t="shared" si="177"/>
        <v>0</v>
      </c>
      <c r="BQ146" s="9">
        <f t="shared" si="178"/>
        <v>0</v>
      </c>
      <c r="BR146" s="9">
        <f t="shared" si="179"/>
        <v>0</v>
      </c>
      <c r="BS146" s="9">
        <f t="shared" si="180"/>
        <v>0</v>
      </c>
      <c r="BT146" s="9">
        <f t="shared" si="181"/>
        <v>0</v>
      </c>
      <c r="BU146" s="9">
        <f t="shared" si="182"/>
        <v>0</v>
      </c>
      <c r="BV146" s="9">
        <f t="shared" si="183"/>
        <v>0</v>
      </c>
      <c r="BW146" s="9">
        <f t="shared" si="184"/>
        <v>0</v>
      </c>
      <c r="BX146" s="6">
        <f t="shared" si="185"/>
        <v>0</v>
      </c>
      <c r="BY146" s="6">
        <f t="shared" si="186"/>
        <v>0</v>
      </c>
      <c r="BZ146" s="6">
        <f t="shared" si="187"/>
        <v>0</v>
      </c>
      <c r="CA146" s="6">
        <f t="shared" si="188"/>
        <v>0</v>
      </c>
      <c r="CB146" s="10">
        <f t="shared" si="189"/>
        <v>0</v>
      </c>
      <c r="CC146" s="10">
        <f t="shared" si="190"/>
        <v>0</v>
      </c>
      <c r="CD146" s="10">
        <f t="shared" si="191"/>
        <v>0</v>
      </c>
      <c r="CE146" s="10">
        <f t="shared" si="192"/>
        <v>0</v>
      </c>
      <c r="CF146" s="11">
        <f t="shared" si="193"/>
        <v>0</v>
      </c>
      <c r="CG146" s="11">
        <f t="shared" si="194"/>
        <v>0</v>
      </c>
      <c r="CH146" s="11">
        <f t="shared" si="195"/>
        <v>0</v>
      </c>
      <c r="CI146" s="11">
        <f t="shared" si="196"/>
        <v>0</v>
      </c>
      <c r="CJ146" s="10">
        <f t="shared" si="197"/>
        <v>0</v>
      </c>
      <c r="CK146" s="10">
        <f t="shared" si="198"/>
        <v>0</v>
      </c>
      <c r="CL146" s="10">
        <f t="shared" si="199"/>
        <v>0</v>
      </c>
      <c r="CM146" s="10">
        <f t="shared" si="200"/>
        <v>0</v>
      </c>
      <c r="CN146" s="10">
        <f t="shared" si="201"/>
        <v>0</v>
      </c>
      <c r="CO146" s="10">
        <f t="shared" si="202"/>
        <v>0</v>
      </c>
      <c r="CP146" s="10">
        <f t="shared" si="203"/>
        <v>0</v>
      </c>
      <c r="CQ146" s="10">
        <f t="shared" si="204"/>
        <v>0</v>
      </c>
      <c r="CR146" s="10">
        <f t="shared" si="205"/>
        <v>0</v>
      </c>
      <c r="CS146" s="10">
        <f t="shared" si="206"/>
        <v>0</v>
      </c>
      <c r="CT146" s="10">
        <f t="shared" si="207"/>
        <v>0</v>
      </c>
      <c r="CU146" s="10">
        <f t="shared" si="208"/>
        <v>0</v>
      </c>
      <c r="CV146" s="9">
        <f t="shared" si="209"/>
        <v>0</v>
      </c>
      <c r="CW146" s="9">
        <f t="shared" si="210"/>
        <v>0</v>
      </c>
      <c r="CX146" s="9">
        <f t="shared" si="211"/>
        <v>0</v>
      </c>
      <c r="CY146" s="9">
        <f t="shared" si="212"/>
        <v>0</v>
      </c>
      <c r="CZ146" s="12">
        <f t="shared" si="213"/>
        <v>0</v>
      </c>
    </row>
    <row r="147" spans="31:104" ht="18" customHeight="1">
      <c r="AE147" s="16">
        <f t="shared" si="144"/>
        <v>0</v>
      </c>
      <c r="AF147" s="16">
        <f t="shared" si="145"/>
        <v>0</v>
      </c>
      <c r="AG147" s="16">
        <f t="shared" si="146"/>
        <v>0</v>
      </c>
      <c r="AH147" s="16">
        <f t="shared" si="147"/>
        <v>0</v>
      </c>
      <c r="AI147" s="16">
        <f t="shared" si="148"/>
        <v>0</v>
      </c>
      <c r="AJ147" s="16">
        <f t="shared" si="149"/>
        <v>0</v>
      </c>
      <c r="AK147" s="16">
        <f t="shared" si="150"/>
        <v>0</v>
      </c>
      <c r="AL147" s="16">
        <f t="shared" si="151"/>
        <v>0</v>
      </c>
      <c r="AM147" s="16">
        <f t="shared" si="152"/>
        <v>0</v>
      </c>
      <c r="AN147" s="16">
        <f t="shared" si="153"/>
        <v>0</v>
      </c>
      <c r="AO147" s="16">
        <f t="shared" si="154"/>
        <v>0</v>
      </c>
      <c r="AP147" s="16">
        <f t="shared" si="155"/>
        <v>0</v>
      </c>
      <c r="AQ147" s="15">
        <f t="shared" si="156"/>
        <v>0.42990838161300676</v>
      </c>
      <c r="AR147" s="6">
        <f t="shared" si="143"/>
        <v>0</v>
      </c>
      <c r="AS147" s="6">
        <f t="shared" si="143"/>
        <v>0</v>
      </c>
      <c r="AT147" s="6">
        <f t="shared" si="143"/>
        <v>0</v>
      </c>
      <c r="AU147" s="6">
        <f t="shared" si="143"/>
        <v>0</v>
      </c>
      <c r="AV147" s="9">
        <f t="shared" si="157"/>
        <v>0</v>
      </c>
      <c r="AW147" s="9">
        <f t="shared" si="158"/>
        <v>0</v>
      </c>
      <c r="AX147" s="9">
        <f t="shared" si="159"/>
        <v>0</v>
      </c>
      <c r="AY147" s="9">
        <f t="shared" si="160"/>
        <v>0</v>
      </c>
      <c r="AZ147" s="9">
        <f t="shared" si="161"/>
        <v>0</v>
      </c>
      <c r="BA147" s="9">
        <f t="shared" si="162"/>
        <v>0</v>
      </c>
      <c r="BB147" s="9">
        <f t="shared" si="163"/>
        <v>0</v>
      </c>
      <c r="BC147" s="9">
        <f t="shared" si="164"/>
        <v>0</v>
      </c>
      <c r="BD147" s="9">
        <f t="shared" si="165"/>
        <v>0</v>
      </c>
      <c r="BE147" s="9">
        <f t="shared" si="166"/>
        <v>0</v>
      </c>
      <c r="BF147" s="9">
        <f t="shared" si="167"/>
        <v>0</v>
      </c>
      <c r="BG147" s="9">
        <f t="shared" si="168"/>
        <v>0</v>
      </c>
      <c r="BH147" s="9">
        <f t="shared" si="169"/>
        <v>0</v>
      </c>
      <c r="BI147" s="9">
        <f t="shared" si="170"/>
        <v>0</v>
      </c>
      <c r="BJ147" s="9">
        <f t="shared" si="171"/>
        <v>0</v>
      </c>
      <c r="BK147" s="9">
        <f t="shared" si="172"/>
        <v>0</v>
      </c>
      <c r="BL147" s="9">
        <f t="shared" si="173"/>
        <v>0</v>
      </c>
      <c r="BM147" s="9">
        <f t="shared" si="174"/>
        <v>0</v>
      </c>
      <c r="BN147" s="9">
        <f t="shared" si="175"/>
        <v>0</v>
      </c>
      <c r="BO147" s="9">
        <f t="shared" si="176"/>
        <v>0</v>
      </c>
      <c r="BP147" s="9">
        <f t="shared" si="177"/>
        <v>0</v>
      </c>
      <c r="BQ147" s="9">
        <f t="shared" si="178"/>
        <v>0</v>
      </c>
      <c r="BR147" s="9">
        <f t="shared" si="179"/>
        <v>0</v>
      </c>
      <c r="BS147" s="9">
        <f t="shared" si="180"/>
        <v>0</v>
      </c>
      <c r="BT147" s="9">
        <f t="shared" si="181"/>
        <v>0</v>
      </c>
      <c r="BU147" s="9">
        <f t="shared" si="182"/>
        <v>0</v>
      </c>
      <c r="BV147" s="9">
        <f t="shared" si="183"/>
        <v>0</v>
      </c>
      <c r="BW147" s="9">
        <f t="shared" si="184"/>
        <v>0</v>
      </c>
      <c r="BX147" s="6">
        <f t="shared" si="185"/>
        <v>0</v>
      </c>
      <c r="BY147" s="6">
        <f t="shared" si="186"/>
        <v>0</v>
      </c>
      <c r="BZ147" s="6">
        <f t="shared" si="187"/>
        <v>0</v>
      </c>
      <c r="CA147" s="6">
        <f t="shared" si="188"/>
        <v>0</v>
      </c>
      <c r="CB147" s="10">
        <f t="shared" si="189"/>
        <v>0</v>
      </c>
      <c r="CC147" s="10">
        <f t="shared" si="190"/>
        <v>0</v>
      </c>
      <c r="CD147" s="10">
        <f t="shared" si="191"/>
        <v>0</v>
      </c>
      <c r="CE147" s="10">
        <f t="shared" si="192"/>
        <v>0</v>
      </c>
      <c r="CF147" s="11">
        <f t="shared" si="193"/>
        <v>0</v>
      </c>
      <c r="CG147" s="11">
        <f t="shared" si="194"/>
        <v>0</v>
      </c>
      <c r="CH147" s="11">
        <f t="shared" si="195"/>
        <v>0</v>
      </c>
      <c r="CI147" s="11">
        <f t="shared" si="196"/>
        <v>0</v>
      </c>
      <c r="CJ147" s="10">
        <f t="shared" si="197"/>
        <v>0</v>
      </c>
      <c r="CK147" s="10">
        <f t="shared" si="198"/>
        <v>0</v>
      </c>
      <c r="CL147" s="10">
        <f t="shared" si="199"/>
        <v>0</v>
      </c>
      <c r="CM147" s="10">
        <f t="shared" si="200"/>
        <v>0</v>
      </c>
      <c r="CN147" s="10">
        <f t="shared" si="201"/>
        <v>0</v>
      </c>
      <c r="CO147" s="10">
        <f t="shared" si="202"/>
        <v>0</v>
      </c>
      <c r="CP147" s="10">
        <f t="shared" si="203"/>
        <v>0</v>
      </c>
      <c r="CQ147" s="10">
        <f t="shared" si="204"/>
        <v>0</v>
      </c>
      <c r="CR147" s="10">
        <f t="shared" si="205"/>
        <v>0</v>
      </c>
      <c r="CS147" s="10">
        <f t="shared" si="206"/>
        <v>0</v>
      </c>
      <c r="CT147" s="10">
        <f t="shared" si="207"/>
        <v>0</v>
      </c>
      <c r="CU147" s="10">
        <f t="shared" si="208"/>
        <v>0</v>
      </c>
      <c r="CV147" s="9">
        <f t="shared" si="209"/>
        <v>0</v>
      </c>
      <c r="CW147" s="9">
        <f t="shared" si="210"/>
        <v>0</v>
      </c>
      <c r="CX147" s="9">
        <f t="shared" si="211"/>
        <v>0</v>
      </c>
      <c r="CY147" s="9">
        <f t="shared" si="212"/>
        <v>0</v>
      </c>
      <c r="CZ147" s="12">
        <f t="shared" si="213"/>
        <v>0</v>
      </c>
    </row>
    <row r="148" spans="31:104" ht="18" customHeight="1">
      <c r="AE148" s="16">
        <f t="shared" si="144"/>
        <v>0</v>
      </c>
      <c r="AF148" s="16">
        <f t="shared" si="145"/>
        <v>0</v>
      </c>
      <c r="AG148" s="16">
        <f t="shared" si="146"/>
        <v>0</v>
      </c>
      <c r="AH148" s="16">
        <f t="shared" si="147"/>
        <v>0</v>
      </c>
      <c r="AI148" s="16">
        <f t="shared" si="148"/>
        <v>0</v>
      </c>
      <c r="AJ148" s="16">
        <f t="shared" si="149"/>
        <v>0</v>
      </c>
      <c r="AK148" s="16">
        <f t="shared" si="150"/>
        <v>0</v>
      </c>
      <c r="AL148" s="16">
        <f t="shared" si="151"/>
        <v>0</v>
      </c>
      <c r="AM148" s="16">
        <f t="shared" si="152"/>
        <v>0</v>
      </c>
      <c r="AN148" s="16">
        <f t="shared" si="153"/>
        <v>0</v>
      </c>
      <c r="AO148" s="16">
        <f t="shared" si="154"/>
        <v>0</v>
      </c>
      <c r="AP148" s="16">
        <f t="shared" si="155"/>
        <v>0</v>
      </c>
      <c r="AQ148" s="15">
        <f t="shared" si="156"/>
        <v>0.42990838161300676</v>
      </c>
      <c r="AR148" s="6">
        <f t="shared" si="143"/>
        <v>0</v>
      </c>
      <c r="AS148" s="6">
        <f t="shared" si="143"/>
        <v>0</v>
      </c>
      <c r="AT148" s="6">
        <f t="shared" si="143"/>
        <v>0</v>
      </c>
      <c r="AU148" s="6">
        <f t="shared" si="143"/>
        <v>0</v>
      </c>
      <c r="AV148" s="9">
        <f t="shared" si="157"/>
        <v>0</v>
      </c>
      <c r="AW148" s="9">
        <f t="shared" si="158"/>
        <v>0</v>
      </c>
      <c r="AX148" s="9">
        <f t="shared" si="159"/>
        <v>0</v>
      </c>
      <c r="AY148" s="9">
        <f t="shared" si="160"/>
        <v>0</v>
      </c>
      <c r="AZ148" s="9">
        <f t="shared" si="161"/>
        <v>0</v>
      </c>
      <c r="BA148" s="9">
        <f t="shared" si="162"/>
        <v>0</v>
      </c>
      <c r="BB148" s="9">
        <f t="shared" si="163"/>
        <v>0</v>
      </c>
      <c r="BC148" s="9">
        <f t="shared" si="164"/>
        <v>0</v>
      </c>
      <c r="BD148" s="9">
        <f t="shared" si="165"/>
        <v>0</v>
      </c>
      <c r="BE148" s="9">
        <f t="shared" si="166"/>
        <v>0</v>
      </c>
      <c r="BF148" s="9">
        <f t="shared" si="167"/>
        <v>0</v>
      </c>
      <c r="BG148" s="9">
        <f t="shared" si="168"/>
        <v>0</v>
      </c>
      <c r="BH148" s="9">
        <f t="shared" si="169"/>
        <v>0</v>
      </c>
      <c r="BI148" s="9">
        <f t="shared" si="170"/>
        <v>0</v>
      </c>
      <c r="BJ148" s="9">
        <f t="shared" si="171"/>
        <v>0</v>
      </c>
      <c r="BK148" s="9">
        <f t="shared" si="172"/>
        <v>0</v>
      </c>
      <c r="BL148" s="9">
        <f t="shared" si="173"/>
        <v>0</v>
      </c>
      <c r="BM148" s="9">
        <f t="shared" si="174"/>
        <v>0</v>
      </c>
      <c r="BN148" s="9">
        <f t="shared" si="175"/>
        <v>0</v>
      </c>
      <c r="BO148" s="9">
        <f t="shared" si="176"/>
        <v>0</v>
      </c>
      <c r="BP148" s="9">
        <f t="shared" si="177"/>
        <v>0</v>
      </c>
      <c r="BQ148" s="9">
        <f t="shared" si="178"/>
        <v>0</v>
      </c>
      <c r="BR148" s="9">
        <f t="shared" si="179"/>
        <v>0</v>
      </c>
      <c r="BS148" s="9">
        <f t="shared" si="180"/>
        <v>0</v>
      </c>
      <c r="BT148" s="9">
        <f t="shared" si="181"/>
        <v>0</v>
      </c>
      <c r="BU148" s="9">
        <f t="shared" si="182"/>
        <v>0</v>
      </c>
      <c r="BV148" s="9">
        <f t="shared" si="183"/>
        <v>0</v>
      </c>
      <c r="BW148" s="9">
        <f t="shared" si="184"/>
        <v>0</v>
      </c>
      <c r="BX148" s="6">
        <f t="shared" si="185"/>
        <v>0</v>
      </c>
      <c r="BY148" s="6">
        <f t="shared" si="186"/>
        <v>0</v>
      </c>
      <c r="BZ148" s="6">
        <f t="shared" si="187"/>
        <v>0</v>
      </c>
      <c r="CA148" s="6">
        <f t="shared" si="188"/>
        <v>0</v>
      </c>
      <c r="CB148" s="10">
        <f t="shared" si="189"/>
        <v>0</v>
      </c>
      <c r="CC148" s="10">
        <f t="shared" si="190"/>
        <v>0</v>
      </c>
      <c r="CD148" s="10">
        <f t="shared" si="191"/>
        <v>0</v>
      </c>
      <c r="CE148" s="10">
        <f t="shared" si="192"/>
        <v>0</v>
      </c>
      <c r="CF148" s="11">
        <f t="shared" si="193"/>
        <v>0</v>
      </c>
      <c r="CG148" s="11">
        <f t="shared" si="194"/>
        <v>0</v>
      </c>
      <c r="CH148" s="11">
        <f t="shared" si="195"/>
        <v>0</v>
      </c>
      <c r="CI148" s="11">
        <f t="shared" si="196"/>
        <v>0</v>
      </c>
      <c r="CJ148" s="10">
        <f t="shared" si="197"/>
        <v>0</v>
      </c>
      <c r="CK148" s="10">
        <f t="shared" si="198"/>
        <v>0</v>
      </c>
      <c r="CL148" s="10">
        <f t="shared" si="199"/>
        <v>0</v>
      </c>
      <c r="CM148" s="10">
        <f t="shared" si="200"/>
        <v>0</v>
      </c>
      <c r="CN148" s="10">
        <f t="shared" si="201"/>
        <v>0</v>
      </c>
      <c r="CO148" s="10">
        <f t="shared" si="202"/>
        <v>0</v>
      </c>
      <c r="CP148" s="10">
        <f t="shared" si="203"/>
        <v>0</v>
      </c>
      <c r="CQ148" s="10">
        <f t="shared" si="204"/>
        <v>0</v>
      </c>
      <c r="CR148" s="10">
        <f t="shared" si="205"/>
        <v>0</v>
      </c>
      <c r="CS148" s="10">
        <f t="shared" si="206"/>
        <v>0</v>
      </c>
      <c r="CT148" s="10">
        <f t="shared" si="207"/>
        <v>0</v>
      </c>
      <c r="CU148" s="10">
        <f t="shared" si="208"/>
        <v>0</v>
      </c>
      <c r="CV148" s="9">
        <f t="shared" si="209"/>
        <v>0</v>
      </c>
      <c r="CW148" s="9">
        <f t="shared" si="210"/>
        <v>0</v>
      </c>
      <c r="CX148" s="9">
        <f t="shared" si="211"/>
        <v>0</v>
      </c>
      <c r="CY148" s="9">
        <f t="shared" si="212"/>
        <v>0</v>
      </c>
      <c r="CZ148" s="12">
        <f t="shared" si="213"/>
        <v>0</v>
      </c>
    </row>
    <row r="149" spans="31:104" ht="18" customHeight="1">
      <c r="AE149" s="16">
        <f t="shared" si="144"/>
        <v>0</v>
      </c>
      <c r="AF149" s="16">
        <f t="shared" si="145"/>
        <v>0</v>
      </c>
      <c r="AG149" s="16">
        <f t="shared" si="146"/>
        <v>0</v>
      </c>
      <c r="AH149" s="16">
        <f t="shared" si="147"/>
        <v>0</v>
      </c>
      <c r="AI149" s="16">
        <f t="shared" si="148"/>
        <v>0</v>
      </c>
      <c r="AJ149" s="16">
        <f t="shared" si="149"/>
        <v>0</v>
      </c>
      <c r="AK149" s="16">
        <f t="shared" si="150"/>
        <v>0</v>
      </c>
      <c r="AL149" s="16">
        <f t="shared" si="151"/>
        <v>0</v>
      </c>
      <c r="AM149" s="16">
        <f t="shared" si="152"/>
        <v>0</v>
      </c>
      <c r="AN149" s="16">
        <f t="shared" si="153"/>
        <v>0</v>
      </c>
      <c r="AO149" s="16">
        <f t="shared" si="154"/>
        <v>0</v>
      </c>
      <c r="AP149" s="16">
        <f t="shared" si="155"/>
        <v>0</v>
      </c>
      <c r="AQ149" s="15">
        <f t="shared" si="156"/>
        <v>0.42990838161300676</v>
      </c>
      <c r="AR149" s="6">
        <f t="shared" ref="AR149:AU212" si="214">IF(Q_perm&gt;0, 1.1,)</f>
        <v>0</v>
      </c>
      <c r="AS149" s="6">
        <f t="shared" si="214"/>
        <v>0</v>
      </c>
      <c r="AT149" s="6">
        <f t="shared" si="214"/>
        <v>0</v>
      </c>
      <c r="AU149" s="6">
        <f t="shared" si="214"/>
        <v>0</v>
      </c>
      <c r="AV149" s="9">
        <f t="shared" si="157"/>
        <v>0</v>
      </c>
      <c r="AW149" s="9">
        <f t="shared" si="158"/>
        <v>0</v>
      </c>
      <c r="AX149" s="9">
        <f t="shared" si="159"/>
        <v>0</v>
      </c>
      <c r="AY149" s="9">
        <f t="shared" si="160"/>
        <v>0</v>
      </c>
      <c r="AZ149" s="9">
        <f t="shared" si="161"/>
        <v>0</v>
      </c>
      <c r="BA149" s="9">
        <f t="shared" si="162"/>
        <v>0</v>
      </c>
      <c r="BB149" s="9">
        <f t="shared" si="163"/>
        <v>0</v>
      </c>
      <c r="BC149" s="9">
        <f t="shared" si="164"/>
        <v>0</v>
      </c>
      <c r="BD149" s="9">
        <f t="shared" si="165"/>
        <v>0</v>
      </c>
      <c r="BE149" s="9">
        <f t="shared" si="166"/>
        <v>0</v>
      </c>
      <c r="BF149" s="9">
        <f t="shared" si="167"/>
        <v>0</v>
      </c>
      <c r="BG149" s="9">
        <f t="shared" si="168"/>
        <v>0</v>
      </c>
      <c r="BH149" s="9">
        <f t="shared" si="169"/>
        <v>0</v>
      </c>
      <c r="BI149" s="9">
        <f t="shared" si="170"/>
        <v>0</v>
      </c>
      <c r="BJ149" s="9">
        <f t="shared" si="171"/>
        <v>0</v>
      </c>
      <c r="BK149" s="9">
        <f t="shared" si="172"/>
        <v>0</v>
      </c>
      <c r="BL149" s="9">
        <f t="shared" si="173"/>
        <v>0</v>
      </c>
      <c r="BM149" s="9">
        <f t="shared" si="174"/>
        <v>0</v>
      </c>
      <c r="BN149" s="9">
        <f t="shared" si="175"/>
        <v>0</v>
      </c>
      <c r="BO149" s="9">
        <f t="shared" si="176"/>
        <v>0</v>
      </c>
      <c r="BP149" s="9">
        <f t="shared" si="177"/>
        <v>0</v>
      </c>
      <c r="BQ149" s="9">
        <f t="shared" si="178"/>
        <v>0</v>
      </c>
      <c r="BR149" s="9">
        <f t="shared" si="179"/>
        <v>0</v>
      </c>
      <c r="BS149" s="9">
        <f t="shared" si="180"/>
        <v>0</v>
      </c>
      <c r="BT149" s="9">
        <f t="shared" si="181"/>
        <v>0</v>
      </c>
      <c r="BU149" s="9">
        <f t="shared" si="182"/>
        <v>0</v>
      </c>
      <c r="BV149" s="9">
        <f t="shared" si="183"/>
        <v>0</v>
      </c>
      <c r="BW149" s="9">
        <f t="shared" si="184"/>
        <v>0</v>
      </c>
      <c r="BX149" s="6">
        <f t="shared" si="185"/>
        <v>0</v>
      </c>
      <c r="BY149" s="6">
        <f t="shared" si="186"/>
        <v>0</v>
      </c>
      <c r="BZ149" s="6">
        <f t="shared" si="187"/>
        <v>0</v>
      </c>
      <c r="CA149" s="6">
        <f t="shared" si="188"/>
        <v>0</v>
      </c>
      <c r="CB149" s="10">
        <f t="shared" si="189"/>
        <v>0</v>
      </c>
      <c r="CC149" s="10">
        <f t="shared" si="190"/>
        <v>0</v>
      </c>
      <c r="CD149" s="10">
        <f t="shared" si="191"/>
        <v>0</v>
      </c>
      <c r="CE149" s="10">
        <f t="shared" si="192"/>
        <v>0</v>
      </c>
      <c r="CF149" s="11">
        <f t="shared" si="193"/>
        <v>0</v>
      </c>
      <c r="CG149" s="11">
        <f t="shared" si="194"/>
        <v>0</v>
      </c>
      <c r="CH149" s="11">
        <f t="shared" si="195"/>
        <v>0</v>
      </c>
      <c r="CI149" s="11">
        <f t="shared" si="196"/>
        <v>0</v>
      </c>
      <c r="CJ149" s="10">
        <f t="shared" si="197"/>
        <v>0</v>
      </c>
      <c r="CK149" s="10">
        <f t="shared" si="198"/>
        <v>0</v>
      </c>
      <c r="CL149" s="10">
        <f t="shared" si="199"/>
        <v>0</v>
      </c>
      <c r="CM149" s="10">
        <f t="shared" si="200"/>
        <v>0</v>
      </c>
      <c r="CN149" s="10">
        <f t="shared" si="201"/>
        <v>0</v>
      </c>
      <c r="CO149" s="10">
        <f t="shared" si="202"/>
        <v>0</v>
      </c>
      <c r="CP149" s="10">
        <f t="shared" si="203"/>
        <v>0</v>
      </c>
      <c r="CQ149" s="10">
        <f t="shared" si="204"/>
        <v>0</v>
      </c>
      <c r="CR149" s="10">
        <f t="shared" si="205"/>
        <v>0</v>
      </c>
      <c r="CS149" s="10">
        <f t="shared" si="206"/>
        <v>0</v>
      </c>
      <c r="CT149" s="10">
        <f t="shared" si="207"/>
        <v>0</v>
      </c>
      <c r="CU149" s="10">
        <f t="shared" si="208"/>
        <v>0</v>
      </c>
      <c r="CV149" s="9">
        <f t="shared" si="209"/>
        <v>0</v>
      </c>
      <c r="CW149" s="9">
        <f t="shared" si="210"/>
        <v>0</v>
      </c>
      <c r="CX149" s="9">
        <f t="shared" si="211"/>
        <v>0</v>
      </c>
      <c r="CY149" s="9">
        <f t="shared" si="212"/>
        <v>0</v>
      </c>
      <c r="CZ149" s="12">
        <f t="shared" si="213"/>
        <v>0</v>
      </c>
    </row>
    <row r="150" spans="31:104" ht="18" customHeight="1">
      <c r="AE150" s="16">
        <f t="shared" si="144"/>
        <v>0</v>
      </c>
      <c r="AF150" s="16">
        <f t="shared" si="145"/>
        <v>0</v>
      </c>
      <c r="AG150" s="16">
        <f t="shared" si="146"/>
        <v>0</v>
      </c>
      <c r="AH150" s="16">
        <f t="shared" si="147"/>
        <v>0</v>
      </c>
      <c r="AI150" s="16">
        <f t="shared" si="148"/>
        <v>0</v>
      </c>
      <c r="AJ150" s="16">
        <f t="shared" si="149"/>
        <v>0</v>
      </c>
      <c r="AK150" s="16">
        <f t="shared" si="150"/>
        <v>0</v>
      </c>
      <c r="AL150" s="16">
        <f t="shared" si="151"/>
        <v>0</v>
      </c>
      <c r="AM150" s="16">
        <f t="shared" si="152"/>
        <v>0</v>
      </c>
      <c r="AN150" s="16">
        <f t="shared" si="153"/>
        <v>0</v>
      </c>
      <c r="AO150" s="16">
        <f t="shared" si="154"/>
        <v>0</v>
      </c>
      <c r="AP150" s="16">
        <f t="shared" si="155"/>
        <v>0</v>
      </c>
      <c r="AQ150" s="15">
        <f t="shared" si="156"/>
        <v>0.42990838161300676</v>
      </c>
      <c r="AR150" s="6">
        <f t="shared" si="214"/>
        <v>0</v>
      </c>
      <c r="AS150" s="6">
        <f t="shared" si="214"/>
        <v>0</v>
      </c>
      <c r="AT150" s="6">
        <f t="shared" si="214"/>
        <v>0</v>
      </c>
      <c r="AU150" s="6">
        <f t="shared" si="214"/>
        <v>0</v>
      </c>
      <c r="AV150" s="9">
        <f t="shared" si="157"/>
        <v>0</v>
      </c>
      <c r="AW150" s="9">
        <f t="shared" si="158"/>
        <v>0</v>
      </c>
      <c r="AX150" s="9">
        <f t="shared" si="159"/>
        <v>0</v>
      </c>
      <c r="AY150" s="9">
        <f t="shared" si="160"/>
        <v>0</v>
      </c>
      <c r="AZ150" s="9">
        <f t="shared" si="161"/>
        <v>0</v>
      </c>
      <c r="BA150" s="9">
        <f t="shared" si="162"/>
        <v>0</v>
      </c>
      <c r="BB150" s="9">
        <f t="shared" si="163"/>
        <v>0</v>
      </c>
      <c r="BC150" s="9">
        <f t="shared" si="164"/>
        <v>0</v>
      </c>
      <c r="BD150" s="9">
        <f t="shared" si="165"/>
        <v>0</v>
      </c>
      <c r="BE150" s="9">
        <f t="shared" si="166"/>
        <v>0</v>
      </c>
      <c r="BF150" s="9">
        <f t="shared" si="167"/>
        <v>0</v>
      </c>
      <c r="BG150" s="9">
        <f t="shared" si="168"/>
        <v>0</v>
      </c>
      <c r="BH150" s="9">
        <f t="shared" si="169"/>
        <v>0</v>
      </c>
      <c r="BI150" s="9">
        <f t="shared" si="170"/>
        <v>0</v>
      </c>
      <c r="BJ150" s="9">
        <f t="shared" si="171"/>
        <v>0</v>
      </c>
      <c r="BK150" s="9">
        <f t="shared" si="172"/>
        <v>0</v>
      </c>
      <c r="BL150" s="9">
        <f t="shared" si="173"/>
        <v>0</v>
      </c>
      <c r="BM150" s="9">
        <f t="shared" si="174"/>
        <v>0</v>
      </c>
      <c r="BN150" s="9">
        <f t="shared" si="175"/>
        <v>0</v>
      </c>
      <c r="BO150" s="9">
        <f t="shared" si="176"/>
        <v>0</v>
      </c>
      <c r="BP150" s="9">
        <f t="shared" si="177"/>
        <v>0</v>
      </c>
      <c r="BQ150" s="9">
        <f t="shared" si="178"/>
        <v>0</v>
      </c>
      <c r="BR150" s="9">
        <f t="shared" si="179"/>
        <v>0</v>
      </c>
      <c r="BS150" s="9">
        <f t="shared" si="180"/>
        <v>0</v>
      </c>
      <c r="BT150" s="9">
        <f t="shared" si="181"/>
        <v>0</v>
      </c>
      <c r="BU150" s="9">
        <f t="shared" si="182"/>
        <v>0</v>
      </c>
      <c r="BV150" s="9">
        <f t="shared" si="183"/>
        <v>0</v>
      </c>
      <c r="BW150" s="9">
        <f t="shared" si="184"/>
        <v>0</v>
      </c>
      <c r="BX150" s="6">
        <f t="shared" si="185"/>
        <v>0</v>
      </c>
      <c r="BY150" s="6">
        <f t="shared" si="186"/>
        <v>0</v>
      </c>
      <c r="BZ150" s="6">
        <f t="shared" si="187"/>
        <v>0</v>
      </c>
      <c r="CA150" s="6">
        <f t="shared" si="188"/>
        <v>0</v>
      </c>
      <c r="CB150" s="10">
        <f t="shared" si="189"/>
        <v>0</v>
      </c>
      <c r="CC150" s="10">
        <f t="shared" si="190"/>
        <v>0</v>
      </c>
      <c r="CD150" s="10">
        <f t="shared" si="191"/>
        <v>0</v>
      </c>
      <c r="CE150" s="10">
        <f t="shared" si="192"/>
        <v>0</v>
      </c>
      <c r="CF150" s="11">
        <f t="shared" si="193"/>
        <v>0</v>
      </c>
      <c r="CG150" s="11">
        <f t="shared" si="194"/>
        <v>0</v>
      </c>
      <c r="CH150" s="11">
        <f t="shared" si="195"/>
        <v>0</v>
      </c>
      <c r="CI150" s="11">
        <f t="shared" si="196"/>
        <v>0</v>
      </c>
      <c r="CJ150" s="10">
        <f t="shared" si="197"/>
        <v>0</v>
      </c>
      <c r="CK150" s="10">
        <f t="shared" si="198"/>
        <v>0</v>
      </c>
      <c r="CL150" s="10">
        <f t="shared" si="199"/>
        <v>0</v>
      </c>
      <c r="CM150" s="10">
        <f t="shared" si="200"/>
        <v>0</v>
      </c>
      <c r="CN150" s="10">
        <f t="shared" si="201"/>
        <v>0</v>
      </c>
      <c r="CO150" s="10">
        <f t="shared" si="202"/>
        <v>0</v>
      </c>
      <c r="CP150" s="10">
        <f t="shared" si="203"/>
        <v>0</v>
      </c>
      <c r="CQ150" s="10">
        <f t="shared" si="204"/>
        <v>0</v>
      </c>
      <c r="CR150" s="10">
        <f t="shared" si="205"/>
        <v>0</v>
      </c>
      <c r="CS150" s="10">
        <f t="shared" si="206"/>
        <v>0</v>
      </c>
      <c r="CT150" s="10">
        <f t="shared" si="207"/>
        <v>0</v>
      </c>
      <c r="CU150" s="10">
        <f t="shared" si="208"/>
        <v>0</v>
      </c>
      <c r="CV150" s="9">
        <f t="shared" si="209"/>
        <v>0</v>
      </c>
      <c r="CW150" s="9">
        <f t="shared" si="210"/>
        <v>0</v>
      </c>
      <c r="CX150" s="9">
        <f t="shared" si="211"/>
        <v>0</v>
      </c>
      <c r="CY150" s="9">
        <f t="shared" si="212"/>
        <v>0</v>
      </c>
      <c r="CZ150" s="12">
        <f t="shared" si="213"/>
        <v>0</v>
      </c>
    </row>
    <row r="151" spans="31:104" ht="18" customHeight="1">
      <c r="AE151" s="16">
        <f t="shared" si="144"/>
        <v>0</v>
      </c>
      <c r="AF151" s="16">
        <f t="shared" si="145"/>
        <v>0</v>
      </c>
      <c r="AG151" s="16">
        <f t="shared" si="146"/>
        <v>0</v>
      </c>
      <c r="AH151" s="16">
        <f t="shared" si="147"/>
        <v>0</v>
      </c>
      <c r="AI151" s="16">
        <f t="shared" si="148"/>
        <v>0</v>
      </c>
      <c r="AJ151" s="16">
        <f t="shared" si="149"/>
        <v>0</v>
      </c>
      <c r="AK151" s="16">
        <f t="shared" si="150"/>
        <v>0</v>
      </c>
      <c r="AL151" s="16">
        <f t="shared" si="151"/>
        <v>0</v>
      </c>
      <c r="AM151" s="16">
        <f t="shared" si="152"/>
        <v>0</v>
      </c>
      <c r="AN151" s="16">
        <f t="shared" si="153"/>
        <v>0</v>
      </c>
      <c r="AO151" s="16">
        <f t="shared" si="154"/>
        <v>0</v>
      </c>
      <c r="AP151" s="16">
        <f t="shared" si="155"/>
        <v>0</v>
      </c>
      <c r="AQ151" s="15">
        <f t="shared" si="156"/>
        <v>0.42990838161300676</v>
      </c>
      <c r="AR151" s="6">
        <f t="shared" si="214"/>
        <v>0</v>
      </c>
      <c r="AS151" s="6">
        <f t="shared" si="214"/>
        <v>0</v>
      </c>
      <c r="AT151" s="6">
        <f t="shared" si="214"/>
        <v>0</v>
      </c>
      <c r="AU151" s="6">
        <f t="shared" si="214"/>
        <v>0</v>
      </c>
      <c r="AV151" s="9">
        <f t="shared" si="157"/>
        <v>0</v>
      </c>
      <c r="AW151" s="9">
        <f t="shared" si="158"/>
        <v>0</v>
      </c>
      <c r="AX151" s="9">
        <f t="shared" si="159"/>
        <v>0</v>
      </c>
      <c r="AY151" s="9">
        <f t="shared" si="160"/>
        <v>0</v>
      </c>
      <c r="AZ151" s="9">
        <f t="shared" si="161"/>
        <v>0</v>
      </c>
      <c r="BA151" s="9">
        <f t="shared" si="162"/>
        <v>0</v>
      </c>
      <c r="BB151" s="9">
        <f t="shared" si="163"/>
        <v>0</v>
      </c>
      <c r="BC151" s="9">
        <f t="shared" si="164"/>
        <v>0</v>
      </c>
      <c r="BD151" s="9">
        <f t="shared" si="165"/>
        <v>0</v>
      </c>
      <c r="BE151" s="9">
        <f t="shared" si="166"/>
        <v>0</v>
      </c>
      <c r="BF151" s="9">
        <f t="shared" si="167"/>
        <v>0</v>
      </c>
      <c r="BG151" s="9">
        <f t="shared" si="168"/>
        <v>0</v>
      </c>
      <c r="BH151" s="9">
        <f t="shared" si="169"/>
        <v>0</v>
      </c>
      <c r="BI151" s="9">
        <f t="shared" si="170"/>
        <v>0</v>
      </c>
      <c r="BJ151" s="9">
        <f t="shared" si="171"/>
        <v>0</v>
      </c>
      <c r="BK151" s="9">
        <f t="shared" si="172"/>
        <v>0</v>
      </c>
      <c r="BL151" s="9">
        <f t="shared" si="173"/>
        <v>0</v>
      </c>
      <c r="BM151" s="9">
        <f t="shared" si="174"/>
        <v>0</v>
      </c>
      <c r="BN151" s="9">
        <f t="shared" si="175"/>
        <v>0</v>
      </c>
      <c r="BO151" s="9">
        <f t="shared" si="176"/>
        <v>0</v>
      </c>
      <c r="BP151" s="9">
        <f t="shared" si="177"/>
        <v>0</v>
      </c>
      <c r="BQ151" s="9">
        <f t="shared" si="178"/>
        <v>0</v>
      </c>
      <c r="BR151" s="9">
        <f t="shared" si="179"/>
        <v>0</v>
      </c>
      <c r="BS151" s="9">
        <f t="shared" si="180"/>
        <v>0</v>
      </c>
      <c r="BT151" s="9">
        <f t="shared" si="181"/>
        <v>0</v>
      </c>
      <c r="BU151" s="9">
        <f t="shared" si="182"/>
        <v>0</v>
      </c>
      <c r="BV151" s="9">
        <f t="shared" si="183"/>
        <v>0</v>
      </c>
      <c r="BW151" s="9">
        <f t="shared" si="184"/>
        <v>0</v>
      </c>
      <c r="BX151" s="6">
        <f t="shared" si="185"/>
        <v>0</v>
      </c>
      <c r="BY151" s="6">
        <f t="shared" si="186"/>
        <v>0</v>
      </c>
      <c r="BZ151" s="6">
        <f t="shared" si="187"/>
        <v>0</v>
      </c>
      <c r="CA151" s="6">
        <f t="shared" si="188"/>
        <v>0</v>
      </c>
      <c r="CB151" s="10">
        <f t="shared" si="189"/>
        <v>0</v>
      </c>
      <c r="CC151" s="10">
        <f t="shared" si="190"/>
        <v>0</v>
      </c>
      <c r="CD151" s="10">
        <f t="shared" si="191"/>
        <v>0</v>
      </c>
      <c r="CE151" s="10">
        <f t="shared" si="192"/>
        <v>0</v>
      </c>
      <c r="CF151" s="11">
        <f t="shared" si="193"/>
        <v>0</v>
      </c>
      <c r="CG151" s="11">
        <f t="shared" si="194"/>
        <v>0</v>
      </c>
      <c r="CH151" s="11">
        <f t="shared" si="195"/>
        <v>0</v>
      </c>
      <c r="CI151" s="11">
        <f t="shared" si="196"/>
        <v>0</v>
      </c>
      <c r="CJ151" s="10">
        <f t="shared" si="197"/>
        <v>0</v>
      </c>
      <c r="CK151" s="10">
        <f t="shared" si="198"/>
        <v>0</v>
      </c>
      <c r="CL151" s="10">
        <f t="shared" si="199"/>
        <v>0</v>
      </c>
      <c r="CM151" s="10">
        <f t="shared" si="200"/>
        <v>0</v>
      </c>
      <c r="CN151" s="10">
        <f t="shared" si="201"/>
        <v>0</v>
      </c>
      <c r="CO151" s="10">
        <f t="shared" si="202"/>
        <v>0</v>
      </c>
      <c r="CP151" s="10">
        <f t="shared" si="203"/>
        <v>0</v>
      </c>
      <c r="CQ151" s="10">
        <f t="shared" si="204"/>
        <v>0</v>
      </c>
      <c r="CR151" s="10">
        <f t="shared" si="205"/>
        <v>0</v>
      </c>
      <c r="CS151" s="10">
        <f t="shared" si="206"/>
        <v>0</v>
      </c>
      <c r="CT151" s="10">
        <f t="shared" si="207"/>
        <v>0</v>
      </c>
      <c r="CU151" s="10">
        <f t="shared" si="208"/>
        <v>0</v>
      </c>
      <c r="CV151" s="9">
        <f t="shared" si="209"/>
        <v>0</v>
      </c>
      <c r="CW151" s="9">
        <f t="shared" si="210"/>
        <v>0</v>
      </c>
      <c r="CX151" s="9">
        <f t="shared" si="211"/>
        <v>0</v>
      </c>
      <c r="CY151" s="9">
        <f t="shared" si="212"/>
        <v>0</v>
      </c>
      <c r="CZ151" s="12">
        <f t="shared" si="213"/>
        <v>0</v>
      </c>
    </row>
    <row r="152" spans="31:104" ht="18" customHeight="1">
      <c r="AE152" s="16">
        <f t="shared" si="144"/>
        <v>0</v>
      </c>
      <c r="AF152" s="16">
        <f t="shared" si="145"/>
        <v>0</v>
      </c>
      <c r="AG152" s="16">
        <f t="shared" si="146"/>
        <v>0</v>
      </c>
      <c r="AH152" s="16">
        <f t="shared" si="147"/>
        <v>0</v>
      </c>
      <c r="AI152" s="16">
        <f t="shared" si="148"/>
        <v>0</v>
      </c>
      <c r="AJ152" s="16">
        <f t="shared" si="149"/>
        <v>0</v>
      </c>
      <c r="AK152" s="16">
        <f t="shared" si="150"/>
        <v>0</v>
      </c>
      <c r="AL152" s="16">
        <f t="shared" si="151"/>
        <v>0</v>
      </c>
      <c r="AM152" s="16">
        <f t="shared" si="152"/>
        <v>0</v>
      </c>
      <c r="AN152" s="16">
        <f t="shared" si="153"/>
        <v>0</v>
      </c>
      <c r="AO152" s="16">
        <f t="shared" si="154"/>
        <v>0</v>
      </c>
      <c r="AP152" s="16">
        <f t="shared" si="155"/>
        <v>0</v>
      </c>
      <c r="AQ152" s="15">
        <f t="shared" si="156"/>
        <v>0.42990838161300676</v>
      </c>
      <c r="AR152" s="6">
        <f t="shared" si="214"/>
        <v>0</v>
      </c>
      <c r="AS152" s="6">
        <f t="shared" si="214"/>
        <v>0</v>
      </c>
      <c r="AT152" s="6">
        <f t="shared" si="214"/>
        <v>0</v>
      </c>
      <c r="AU152" s="6">
        <f t="shared" si="214"/>
        <v>0</v>
      </c>
      <c r="AV152" s="9">
        <f t="shared" si="157"/>
        <v>0</v>
      </c>
      <c r="AW152" s="9">
        <f t="shared" si="158"/>
        <v>0</v>
      </c>
      <c r="AX152" s="9">
        <f t="shared" si="159"/>
        <v>0</v>
      </c>
      <c r="AY152" s="9">
        <f t="shared" si="160"/>
        <v>0</v>
      </c>
      <c r="AZ152" s="9">
        <f t="shared" si="161"/>
        <v>0</v>
      </c>
      <c r="BA152" s="9">
        <f t="shared" si="162"/>
        <v>0</v>
      </c>
      <c r="BB152" s="9">
        <f t="shared" si="163"/>
        <v>0</v>
      </c>
      <c r="BC152" s="9">
        <f t="shared" si="164"/>
        <v>0</v>
      </c>
      <c r="BD152" s="9">
        <f t="shared" si="165"/>
        <v>0</v>
      </c>
      <c r="BE152" s="9">
        <f t="shared" si="166"/>
        <v>0</v>
      </c>
      <c r="BF152" s="9">
        <f t="shared" si="167"/>
        <v>0</v>
      </c>
      <c r="BG152" s="9">
        <f t="shared" si="168"/>
        <v>0</v>
      </c>
      <c r="BH152" s="9">
        <f t="shared" si="169"/>
        <v>0</v>
      </c>
      <c r="BI152" s="9">
        <f t="shared" si="170"/>
        <v>0</v>
      </c>
      <c r="BJ152" s="9">
        <f t="shared" si="171"/>
        <v>0</v>
      </c>
      <c r="BK152" s="9">
        <f t="shared" si="172"/>
        <v>0</v>
      </c>
      <c r="BL152" s="9">
        <f t="shared" si="173"/>
        <v>0</v>
      </c>
      <c r="BM152" s="9">
        <f t="shared" si="174"/>
        <v>0</v>
      </c>
      <c r="BN152" s="9">
        <f t="shared" si="175"/>
        <v>0</v>
      </c>
      <c r="BO152" s="9">
        <f t="shared" si="176"/>
        <v>0</v>
      </c>
      <c r="BP152" s="9">
        <f t="shared" si="177"/>
        <v>0</v>
      </c>
      <c r="BQ152" s="9">
        <f t="shared" si="178"/>
        <v>0</v>
      </c>
      <c r="BR152" s="9">
        <f t="shared" si="179"/>
        <v>0</v>
      </c>
      <c r="BS152" s="9">
        <f t="shared" si="180"/>
        <v>0</v>
      </c>
      <c r="BT152" s="9">
        <f t="shared" si="181"/>
        <v>0</v>
      </c>
      <c r="BU152" s="9">
        <f t="shared" si="182"/>
        <v>0</v>
      </c>
      <c r="BV152" s="9">
        <f t="shared" si="183"/>
        <v>0</v>
      </c>
      <c r="BW152" s="9">
        <f t="shared" si="184"/>
        <v>0</v>
      </c>
      <c r="BX152" s="6">
        <f t="shared" si="185"/>
        <v>0</v>
      </c>
      <c r="BY152" s="6">
        <f t="shared" si="186"/>
        <v>0</v>
      </c>
      <c r="BZ152" s="6">
        <f t="shared" si="187"/>
        <v>0</v>
      </c>
      <c r="CA152" s="6">
        <f t="shared" si="188"/>
        <v>0</v>
      </c>
      <c r="CB152" s="10">
        <f t="shared" si="189"/>
        <v>0</v>
      </c>
      <c r="CC152" s="10">
        <f t="shared" si="190"/>
        <v>0</v>
      </c>
      <c r="CD152" s="10">
        <f t="shared" si="191"/>
        <v>0</v>
      </c>
      <c r="CE152" s="10">
        <f t="shared" si="192"/>
        <v>0</v>
      </c>
      <c r="CF152" s="11">
        <f t="shared" si="193"/>
        <v>0</v>
      </c>
      <c r="CG152" s="11">
        <f t="shared" si="194"/>
        <v>0</v>
      </c>
      <c r="CH152" s="11">
        <f t="shared" si="195"/>
        <v>0</v>
      </c>
      <c r="CI152" s="11">
        <f t="shared" si="196"/>
        <v>0</v>
      </c>
      <c r="CJ152" s="10">
        <f t="shared" si="197"/>
        <v>0</v>
      </c>
      <c r="CK152" s="10">
        <f t="shared" si="198"/>
        <v>0</v>
      </c>
      <c r="CL152" s="10">
        <f t="shared" si="199"/>
        <v>0</v>
      </c>
      <c r="CM152" s="10">
        <f t="shared" si="200"/>
        <v>0</v>
      </c>
      <c r="CN152" s="10">
        <f t="shared" si="201"/>
        <v>0</v>
      </c>
      <c r="CO152" s="10">
        <f t="shared" si="202"/>
        <v>0</v>
      </c>
      <c r="CP152" s="10">
        <f t="shared" si="203"/>
        <v>0</v>
      </c>
      <c r="CQ152" s="10">
        <f t="shared" si="204"/>
        <v>0</v>
      </c>
      <c r="CR152" s="10">
        <f t="shared" si="205"/>
        <v>0</v>
      </c>
      <c r="CS152" s="10">
        <f t="shared" si="206"/>
        <v>0</v>
      </c>
      <c r="CT152" s="10">
        <f t="shared" si="207"/>
        <v>0</v>
      </c>
      <c r="CU152" s="10">
        <f t="shared" si="208"/>
        <v>0</v>
      </c>
      <c r="CV152" s="9">
        <f t="shared" si="209"/>
        <v>0</v>
      </c>
      <c r="CW152" s="9">
        <f t="shared" si="210"/>
        <v>0</v>
      </c>
      <c r="CX152" s="9">
        <f t="shared" si="211"/>
        <v>0</v>
      </c>
      <c r="CY152" s="9">
        <f t="shared" si="212"/>
        <v>0</v>
      </c>
      <c r="CZ152" s="12">
        <f t="shared" si="213"/>
        <v>0</v>
      </c>
    </row>
    <row r="153" spans="31:104" ht="18" customHeight="1">
      <c r="AE153" s="16">
        <f t="shared" si="144"/>
        <v>0</v>
      </c>
      <c r="AF153" s="16">
        <f t="shared" si="145"/>
        <v>0</v>
      </c>
      <c r="AG153" s="16">
        <f t="shared" si="146"/>
        <v>0</v>
      </c>
      <c r="AH153" s="16">
        <f t="shared" si="147"/>
        <v>0</v>
      </c>
      <c r="AI153" s="16">
        <f t="shared" si="148"/>
        <v>0</v>
      </c>
      <c r="AJ153" s="16">
        <f t="shared" si="149"/>
        <v>0</v>
      </c>
      <c r="AK153" s="16">
        <f t="shared" si="150"/>
        <v>0</v>
      </c>
      <c r="AL153" s="16">
        <f t="shared" si="151"/>
        <v>0</v>
      </c>
      <c r="AM153" s="16">
        <f t="shared" si="152"/>
        <v>0</v>
      </c>
      <c r="AN153" s="16">
        <f t="shared" si="153"/>
        <v>0</v>
      </c>
      <c r="AO153" s="16">
        <f t="shared" si="154"/>
        <v>0</v>
      </c>
      <c r="AP153" s="16">
        <f t="shared" si="155"/>
        <v>0</v>
      </c>
      <c r="AQ153" s="15">
        <f t="shared" si="156"/>
        <v>0.42990838161300676</v>
      </c>
      <c r="AR153" s="6">
        <f t="shared" si="214"/>
        <v>0</v>
      </c>
      <c r="AS153" s="6">
        <f t="shared" si="214"/>
        <v>0</v>
      </c>
      <c r="AT153" s="6">
        <f t="shared" si="214"/>
        <v>0</v>
      </c>
      <c r="AU153" s="6">
        <f t="shared" si="214"/>
        <v>0</v>
      </c>
      <c r="AV153" s="9">
        <f t="shared" si="157"/>
        <v>0</v>
      </c>
      <c r="AW153" s="9">
        <f t="shared" si="158"/>
        <v>0</v>
      </c>
      <c r="AX153" s="9">
        <f t="shared" si="159"/>
        <v>0</v>
      </c>
      <c r="AY153" s="9">
        <f t="shared" si="160"/>
        <v>0</v>
      </c>
      <c r="AZ153" s="9">
        <f t="shared" si="161"/>
        <v>0</v>
      </c>
      <c r="BA153" s="9">
        <f t="shared" si="162"/>
        <v>0</v>
      </c>
      <c r="BB153" s="9">
        <f t="shared" si="163"/>
        <v>0</v>
      </c>
      <c r="BC153" s="9">
        <f t="shared" si="164"/>
        <v>0</v>
      </c>
      <c r="BD153" s="9">
        <f t="shared" si="165"/>
        <v>0</v>
      </c>
      <c r="BE153" s="9">
        <f t="shared" si="166"/>
        <v>0</v>
      </c>
      <c r="BF153" s="9">
        <f t="shared" si="167"/>
        <v>0</v>
      </c>
      <c r="BG153" s="9">
        <f t="shared" si="168"/>
        <v>0</v>
      </c>
      <c r="BH153" s="9">
        <f t="shared" si="169"/>
        <v>0</v>
      </c>
      <c r="BI153" s="9">
        <f t="shared" si="170"/>
        <v>0</v>
      </c>
      <c r="BJ153" s="9">
        <f t="shared" si="171"/>
        <v>0</v>
      </c>
      <c r="BK153" s="9">
        <f t="shared" si="172"/>
        <v>0</v>
      </c>
      <c r="BL153" s="9">
        <f t="shared" si="173"/>
        <v>0</v>
      </c>
      <c r="BM153" s="9">
        <f t="shared" si="174"/>
        <v>0</v>
      </c>
      <c r="BN153" s="9">
        <f t="shared" si="175"/>
        <v>0</v>
      </c>
      <c r="BO153" s="9">
        <f t="shared" si="176"/>
        <v>0</v>
      </c>
      <c r="BP153" s="9">
        <f t="shared" si="177"/>
        <v>0</v>
      </c>
      <c r="BQ153" s="9">
        <f t="shared" si="178"/>
        <v>0</v>
      </c>
      <c r="BR153" s="9">
        <f t="shared" si="179"/>
        <v>0</v>
      </c>
      <c r="BS153" s="9">
        <f t="shared" si="180"/>
        <v>0</v>
      </c>
      <c r="BT153" s="9">
        <f t="shared" si="181"/>
        <v>0</v>
      </c>
      <c r="BU153" s="9">
        <f t="shared" si="182"/>
        <v>0</v>
      </c>
      <c r="BV153" s="9">
        <f t="shared" si="183"/>
        <v>0</v>
      </c>
      <c r="BW153" s="9">
        <f t="shared" si="184"/>
        <v>0</v>
      </c>
      <c r="BX153" s="6">
        <f t="shared" si="185"/>
        <v>0</v>
      </c>
      <c r="BY153" s="6">
        <f t="shared" si="186"/>
        <v>0</v>
      </c>
      <c r="BZ153" s="6">
        <f t="shared" si="187"/>
        <v>0</v>
      </c>
      <c r="CA153" s="6">
        <f t="shared" si="188"/>
        <v>0</v>
      </c>
      <c r="CB153" s="10">
        <f t="shared" si="189"/>
        <v>0</v>
      </c>
      <c r="CC153" s="10">
        <f t="shared" si="190"/>
        <v>0</v>
      </c>
      <c r="CD153" s="10">
        <f t="shared" si="191"/>
        <v>0</v>
      </c>
      <c r="CE153" s="10">
        <f t="shared" si="192"/>
        <v>0</v>
      </c>
      <c r="CF153" s="11">
        <f t="shared" si="193"/>
        <v>0</v>
      </c>
      <c r="CG153" s="11">
        <f t="shared" si="194"/>
        <v>0</v>
      </c>
      <c r="CH153" s="11">
        <f t="shared" si="195"/>
        <v>0</v>
      </c>
      <c r="CI153" s="11">
        <f t="shared" si="196"/>
        <v>0</v>
      </c>
      <c r="CJ153" s="10">
        <f t="shared" si="197"/>
        <v>0</v>
      </c>
      <c r="CK153" s="10">
        <f t="shared" si="198"/>
        <v>0</v>
      </c>
      <c r="CL153" s="10">
        <f t="shared" si="199"/>
        <v>0</v>
      </c>
      <c r="CM153" s="10">
        <f t="shared" si="200"/>
        <v>0</v>
      </c>
      <c r="CN153" s="10">
        <f t="shared" si="201"/>
        <v>0</v>
      </c>
      <c r="CO153" s="10">
        <f t="shared" si="202"/>
        <v>0</v>
      </c>
      <c r="CP153" s="10">
        <f t="shared" si="203"/>
        <v>0</v>
      </c>
      <c r="CQ153" s="10">
        <f t="shared" si="204"/>
        <v>0</v>
      </c>
      <c r="CR153" s="10">
        <f t="shared" si="205"/>
        <v>0</v>
      </c>
      <c r="CS153" s="10">
        <f t="shared" si="206"/>
        <v>0</v>
      </c>
      <c r="CT153" s="10">
        <f t="shared" si="207"/>
        <v>0</v>
      </c>
      <c r="CU153" s="10">
        <f t="shared" si="208"/>
        <v>0</v>
      </c>
      <c r="CV153" s="9">
        <f t="shared" si="209"/>
        <v>0</v>
      </c>
      <c r="CW153" s="9">
        <f t="shared" si="210"/>
        <v>0</v>
      </c>
      <c r="CX153" s="9">
        <f t="shared" si="211"/>
        <v>0</v>
      </c>
      <c r="CY153" s="9">
        <f t="shared" si="212"/>
        <v>0</v>
      </c>
      <c r="CZ153" s="12">
        <f t="shared" si="213"/>
        <v>0</v>
      </c>
    </row>
    <row r="154" spans="31:104" ht="18" customHeight="1">
      <c r="AE154" s="16">
        <f t="shared" si="144"/>
        <v>0</v>
      </c>
      <c r="AF154" s="16">
        <f t="shared" si="145"/>
        <v>0</v>
      </c>
      <c r="AG154" s="16">
        <f t="shared" si="146"/>
        <v>0</v>
      </c>
      <c r="AH154" s="16">
        <f t="shared" si="147"/>
        <v>0</v>
      </c>
      <c r="AI154" s="16">
        <f t="shared" si="148"/>
        <v>0</v>
      </c>
      <c r="AJ154" s="16">
        <f t="shared" si="149"/>
        <v>0</v>
      </c>
      <c r="AK154" s="16">
        <f t="shared" si="150"/>
        <v>0</v>
      </c>
      <c r="AL154" s="16">
        <f t="shared" si="151"/>
        <v>0</v>
      </c>
      <c r="AM154" s="16">
        <f t="shared" si="152"/>
        <v>0</v>
      </c>
      <c r="AN154" s="16">
        <f t="shared" si="153"/>
        <v>0</v>
      </c>
      <c r="AO154" s="16">
        <f t="shared" si="154"/>
        <v>0</v>
      </c>
      <c r="AP154" s="16">
        <f t="shared" si="155"/>
        <v>0</v>
      </c>
      <c r="AQ154" s="15">
        <f t="shared" si="156"/>
        <v>0.42990838161300676</v>
      </c>
      <c r="AR154" s="6">
        <f t="shared" si="214"/>
        <v>0</v>
      </c>
      <c r="AS154" s="6">
        <f t="shared" si="214"/>
        <v>0</v>
      </c>
      <c r="AT154" s="6">
        <f t="shared" si="214"/>
        <v>0</v>
      </c>
      <c r="AU154" s="6">
        <f t="shared" si="214"/>
        <v>0</v>
      </c>
      <c r="AV154" s="9">
        <f t="shared" si="157"/>
        <v>0</v>
      </c>
      <c r="AW154" s="9">
        <f t="shared" si="158"/>
        <v>0</v>
      </c>
      <c r="AX154" s="9">
        <f t="shared" si="159"/>
        <v>0</v>
      </c>
      <c r="AY154" s="9">
        <f t="shared" si="160"/>
        <v>0</v>
      </c>
      <c r="AZ154" s="9">
        <f t="shared" si="161"/>
        <v>0</v>
      </c>
      <c r="BA154" s="9">
        <f t="shared" si="162"/>
        <v>0</v>
      </c>
      <c r="BB154" s="9">
        <f t="shared" si="163"/>
        <v>0</v>
      </c>
      <c r="BC154" s="9">
        <f t="shared" si="164"/>
        <v>0</v>
      </c>
      <c r="BD154" s="9">
        <f t="shared" si="165"/>
        <v>0</v>
      </c>
      <c r="BE154" s="9">
        <f t="shared" si="166"/>
        <v>0</v>
      </c>
      <c r="BF154" s="9">
        <f t="shared" si="167"/>
        <v>0</v>
      </c>
      <c r="BG154" s="9">
        <f t="shared" si="168"/>
        <v>0</v>
      </c>
      <c r="BH154" s="9">
        <f t="shared" si="169"/>
        <v>0</v>
      </c>
      <c r="BI154" s="9">
        <f t="shared" si="170"/>
        <v>0</v>
      </c>
      <c r="BJ154" s="9">
        <f t="shared" si="171"/>
        <v>0</v>
      </c>
      <c r="BK154" s="9">
        <f t="shared" si="172"/>
        <v>0</v>
      </c>
      <c r="BL154" s="9">
        <f t="shared" si="173"/>
        <v>0</v>
      </c>
      <c r="BM154" s="9">
        <f t="shared" si="174"/>
        <v>0</v>
      </c>
      <c r="BN154" s="9">
        <f t="shared" si="175"/>
        <v>0</v>
      </c>
      <c r="BO154" s="9">
        <f t="shared" si="176"/>
        <v>0</v>
      </c>
      <c r="BP154" s="9">
        <f t="shared" si="177"/>
        <v>0</v>
      </c>
      <c r="BQ154" s="9">
        <f t="shared" si="178"/>
        <v>0</v>
      </c>
      <c r="BR154" s="9">
        <f t="shared" si="179"/>
        <v>0</v>
      </c>
      <c r="BS154" s="9">
        <f t="shared" si="180"/>
        <v>0</v>
      </c>
      <c r="BT154" s="9">
        <f t="shared" si="181"/>
        <v>0</v>
      </c>
      <c r="BU154" s="9">
        <f t="shared" si="182"/>
        <v>0</v>
      </c>
      <c r="BV154" s="9">
        <f t="shared" si="183"/>
        <v>0</v>
      </c>
      <c r="BW154" s="9">
        <f t="shared" si="184"/>
        <v>0</v>
      </c>
      <c r="BX154" s="6">
        <f t="shared" si="185"/>
        <v>0</v>
      </c>
      <c r="BY154" s="6">
        <f t="shared" si="186"/>
        <v>0</v>
      </c>
      <c r="BZ154" s="6">
        <f t="shared" si="187"/>
        <v>0</v>
      </c>
      <c r="CA154" s="6">
        <f t="shared" si="188"/>
        <v>0</v>
      </c>
      <c r="CB154" s="10">
        <f t="shared" si="189"/>
        <v>0</v>
      </c>
      <c r="CC154" s="10">
        <f t="shared" si="190"/>
        <v>0</v>
      </c>
      <c r="CD154" s="10">
        <f t="shared" si="191"/>
        <v>0</v>
      </c>
      <c r="CE154" s="10">
        <f t="shared" si="192"/>
        <v>0</v>
      </c>
      <c r="CF154" s="11">
        <f t="shared" si="193"/>
        <v>0</v>
      </c>
      <c r="CG154" s="11">
        <f t="shared" si="194"/>
        <v>0</v>
      </c>
      <c r="CH154" s="11">
        <f t="shared" si="195"/>
        <v>0</v>
      </c>
      <c r="CI154" s="11">
        <f t="shared" si="196"/>
        <v>0</v>
      </c>
      <c r="CJ154" s="10">
        <f t="shared" si="197"/>
        <v>0</v>
      </c>
      <c r="CK154" s="10">
        <f t="shared" si="198"/>
        <v>0</v>
      </c>
      <c r="CL154" s="10">
        <f t="shared" si="199"/>
        <v>0</v>
      </c>
      <c r="CM154" s="10">
        <f t="shared" si="200"/>
        <v>0</v>
      </c>
      <c r="CN154" s="10">
        <f t="shared" si="201"/>
        <v>0</v>
      </c>
      <c r="CO154" s="10">
        <f t="shared" si="202"/>
        <v>0</v>
      </c>
      <c r="CP154" s="10">
        <f t="shared" si="203"/>
        <v>0</v>
      </c>
      <c r="CQ154" s="10">
        <f t="shared" si="204"/>
        <v>0</v>
      </c>
      <c r="CR154" s="10">
        <f t="shared" si="205"/>
        <v>0</v>
      </c>
      <c r="CS154" s="10">
        <f t="shared" si="206"/>
        <v>0</v>
      </c>
      <c r="CT154" s="10">
        <f t="shared" si="207"/>
        <v>0</v>
      </c>
      <c r="CU154" s="10">
        <f t="shared" si="208"/>
        <v>0</v>
      </c>
      <c r="CV154" s="9">
        <f t="shared" si="209"/>
        <v>0</v>
      </c>
      <c r="CW154" s="9">
        <f t="shared" si="210"/>
        <v>0</v>
      </c>
      <c r="CX154" s="9">
        <f t="shared" si="211"/>
        <v>0</v>
      </c>
      <c r="CY154" s="9">
        <f t="shared" si="212"/>
        <v>0</v>
      </c>
      <c r="CZ154" s="12">
        <f t="shared" si="213"/>
        <v>0</v>
      </c>
    </row>
    <row r="155" spans="31:104" ht="18" customHeight="1">
      <c r="AE155" s="16">
        <f t="shared" si="144"/>
        <v>0</v>
      </c>
      <c r="AF155" s="16">
        <f t="shared" si="145"/>
        <v>0</v>
      </c>
      <c r="AG155" s="16">
        <f t="shared" si="146"/>
        <v>0</v>
      </c>
      <c r="AH155" s="16">
        <f t="shared" si="147"/>
        <v>0</v>
      </c>
      <c r="AI155" s="16">
        <f t="shared" si="148"/>
        <v>0</v>
      </c>
      <c r="AJ155" s="16">
        <f t="shared" si="149"/>
        <v>0</v>
      </c>
      <c r="AK155" s="16">
        <f t="shared" si="150"/>
        <v>0</v>
      </c>
      <c r="AL155" s="16">
        <f t="shared" si="151"/>
        <v>0</v>
      </c>
      <c r="AM155" s="16">
        <f t="shared" si="152"/>
        <v>0</v>
      </c>
      <c r="AN155" s="16">
        <f t="shared" si="153"/>
        <v>0</v>
      </c>
      <c r="AO155" s="16">
        <f t="shared" si="154"/>
        <v>0</v>
      </c>
      <c r="AP155" s="16">
        <f t="shared" si="155"/>
        <v>0</v>
      </c>
      <c r="AQ155" s="15">
        <f t="shared" si="156"/>
        <v>0.42990838161300676</v>
      </c>
      <c r="AR155" s="6">
        <f t="shared" si="214"/>
        <v>0</v>
      </c>
      <c r="AS155" s="6">
        <f t="shared" si="214"/>
        <v>0</v>
      </c>
      <c r="AT155" s="6">
        <f t="shared" si="214"/>
        <v>0</v>
      </c>
      <c r="AU155" s="6">
        <f t="shared" si="214"/>
        <v>0</v>
      </c>
      <c r="AV155" s="9">
        <f t="shared" si="157"/>
        <v>0</v>
      </c>
      <c r="AW155" s="9">
        <f t="shared" si="158"/>
        <v>0</v>
      </c>
      <c r="AX155" s="9">
        <f t="shared" si="159"/>
        <v>0</v>
      </c>
      <c r="AY155" s="9">
        <f t="shared" si="160"/>
        <v>0</v>
      </c>
      <c r="AZ155" s="9">
        <f t="shared" si="161"/>
        <v>0</v>
      </c>
      <c r="BA155" s="9">
        <f t="shared" si="162"/>
        <v>0</v>
      </c>
      <c r="BB155" s="9">
        <f t="shared" si="163"/>
        <v>0</v>
      </c>
      <c r="BC155" s="9">
        <f t="shared" si="164"/>
        <v>0</v>
      </c>
      <c r="BD155" s="9">
        <f t="shared" si="165"/>
        <v>0</v>
      </c>
      <c r="BE155" s="9">
        <f t="shared" si="166"/>
        <v>0</v>
      </c>
      <c r="BF155" s="9">
        <f t="shared" si="167"/>
        <v>0</v>
      </c>
      <c r="BG155" s="9">
        <f t="shared" si="168"/>
        <v>0</v>
      </c>
      <c r="BH155" s="9">
        <f t="shared" si="169"/>
        <v>0</v>
      </c>
      <c r="BI155" s="9">
        <f t="shared" si="170"/>
        <v>0</v>
      </c>
      <c r="BJ155" s="9">
        <f t="shared" si="171"/>
        <v>0</v>
      </c>
      <c r="BK155" s="9">
        <f t="shared" si="172"/>
        <v>0</v>
      </c>
      <c r="BL155" s="9">
        <f t="shared" si="173"/>
        <v>0</v>
      </c>
      <c r="BM155" s="9">
        <f t="shared" si="174"/>
        <v>0</v>
      </c>
      <c r="BN155" s="9">
        <f t="shared" si="175"/>
        <v>0</v>
      </c>
      <c r="BO155" s="9">
        <f t="shared" si="176"/>
        <v>0</v>
      </c>
      <c r="BP155" s="9">
        <f t="shared" si="177"/>
        <v>0</v>
      </c>
      <c r="BQ155" s="9">
        <f t="shared" si="178"/>
        <v>0</v>
      </c>
      <c r="BR155" s="9">
        <f t="shared" si="179"/>
        <v>0</v>
      </c>
      <c r="BS155" s="9">
        <f t="shared" si="180"/>
        <v>0</v>
      </c>
      <c r="BT155" s="9">
        <f t="shared" si="181"/>
        <v>0</v>
      </c>
      <c r="BU155" s="9">
        <f t="shared" si="182"/>
        <v>0</v>
      </c>
      <c r="BV155" s="9">
        <f t="shared" si="183"/>
        <v>0</v>
      </c>
      <c r="BW155" s="9">
        <f t="shared" si="184"/>
        <v>0</v>
      </c>
      <c r="BX155" s="6">
        <f t="shared" si="185"/>
        <v>0</v>
      </c>
      <c r="BY155" s="6">
        <f t="shared" si="186"/>
        <v>0</v>
      </c>
      <c r="BZ155" s="6">
        <f t="shared" si="187"/>
        <v>0</v>
      </c>
      <c r="CA155" s="6">
        <f t="shared" si="188"/>
        <v>0</v>
      </c>
      <c r="CB155" s="10">
        <f t="shared" si="189"/>
        <v>0</v>
      </c>
      <c r="CC155" s="10">
        <f t="shared" si="190"/>
        <v>0</v>
      </c>
      <c r="CD155" s="10">
        <f t="shared" si="191"/>
        <v>0</v>
      </c>
      <c r="CE155" s="10">
        <f t="shared" si="192"/>
        <v>0</v>
      </c>
      <c r="CF155" s="11">
        <f t="shared" si="193"/>
        <v>0</v>
      </c>
      <c r="CG155" s="11">
        <f t="shared" si="194"/>
        <v>0</v>
      </c>
      <c r="CH155" s="11">
        <f t="shared" si="195"/>
        <v>0</v>
      </c>
      <c r="CI155" s="11">
        <f t="shared" si="196"/>
        <v>0</v>
      </c>
      <c r="CJ155" s="10">
        <f t="shared" si="197"/>
        <v>0</v>
      </c>
      <c r="CK155" s="10">
        <f t="shared" si="198"/>
        <v>0</v>
      </c>
      <c r="CL155" s="10">
        <f t="shared" si="199"/>
        <v>0</v>
      </c>
      <c r="CM155" s="10">
        <f t="shared" si="200"/>
        <v>0</v>
      </c>
      <c r="CN155" s="10">
        <f t="shared" si="201"/>
        <v>0</v>
      </c>
      <c r="CO155" s="10">
        <f t="shared" si="202"/>
        <v>0</v>
      </c>
      <c r="CP155" s="10">
        <f t="shared" si="203"/>
        <v>0</v>
      </c>
      <c r="CQ155" s="10">
        <f t="shared" si="204"/>
        <v>0</v>
      </c>
      <c r="CR155" s="10">
        <f t="shared" si="205"/>
        <v>0</v>
      </c>
      <c r="CS155" s="10">
        <f t="shared" si="206"/>
        <v>0</v>
      </c>
      <c r="CT155" s="10">
        <f t="shared" si="207"/>
        <v>0</v>
      </c>
      <c r="CU155" s="10">
        <f t="shared" si="208"/>
        <v>0</v>
      </c>
      <c r="CV155" s="9">
        <f t="shared" si="209"/>
        <v>0</v>
      </c>
      <c r="CW155" s="9">
        <f t="shared" si="210"/>
        <v>0</v>
      </c>
      <c r="CX155" s="9">
        <f t="shared" si="211"/>
        <v>0</v>
      </c>
      <c r="CY155" s="9">
        <f t="shared" si="212"/>
        <v>0</v>
      </c>
      <c r="CZ155" s="12">
        <f t="shared" si="213"/>
        <v>0</v>
      </c>
    </row>
    <row r="156" spans="31:104" ht="18" customHeight="1">
      <c r="AE156" s="16">
        <f t="shared" si="144"/>
        <v>0</v>
      </c>
      <c r="AF156" s="16">
        <f t="shared" si="145"/>
        <v>0</v>
      </c>
      <c r="AG156" s="16">
        <f t="shared" si="146"/>
        <v>0</v>
      </c>
      <c r="AH156" s="16">
        <f t="shared" si="147"/>
        <v>0</v>
      </c>
      <c r="AI156" s="16">
        <f t="shared" si="148"/>
        <v>0</v>
      </c>
      <c r="AJ156" s="16">
        <f t="shared" si="149"/>
        <v>0</v>
      </c>
      <c r="AK156" s="16">
        <f t="shared" si="150"/>
        <v>0</v>
      </c>
      <c r="AL156" s="16">
        <f t="shared" si="151"/>
        <v>0</v>
      </c>
      <c r="AM156" s="16">
        <f t="shared" si="152"/>
        <v>0</v>
      </c>
      <c r="AN156" s="16">
        <f t="shared" si="153"/>
        <v>0</v>
      </c>
      <c r="AO156" s="16">
        <f t="shared" si="154"/>
        <v>0</v>
      </c>
      <c r="AP156" s="16">
        <f t="shared" si="155"/>
        <v>0</v>
      </c>
      <c r="AQ156" s="15">
        <f t="shared" si="156"/>
        <v>0.42990838161300676</v>
      </c>
      <c r="AR156" s="6">
        <f t="shared" si="214"/>
        <v>0</v>
      </c>
      <c r="AS156" s="6">
        <f t="shared" si="214"/>
        <v>0</v>
      </c>
      <c r="AT156" s="6">
        <f t="shared" si="214"/>
        <v>0</v>
      </c>
      <c r="AU156" s="6">
        <f t="shared" si="214"/>
        <v>0</v>
      </c>
      <c r="AV156" s="9">
        <f t="shared" si="157"/>
        <v>0</v>
      </c>
      <c r="AW156" s="9">
        <f t="shared" si="158"/>
        <v>0</v>
      </c>
      <c r="AX156" s="9">
        <f t="shared" si="159"/>
        <v>0</v>
      </c>
      <c r="AY156" s="9">
        <f t="shared" si="160"/>
        <v>0</v>
      </c>
      <c r="AZ156" s="9">
        <f t="shared" si="161"/>
        <v>0</v>
      </c>
      <c r="BA156" s="9">
        <f t="shared" si="162"/>
        <v>0</v>
      </c>
      <c r="BB156" s="9">
        <f t="shared" si="163"/>
        <v>0</v>
      </c>
      <c r="BC156" s="9">
        <f t="shared" si="164"/>
        <v>0</v>
      </c>
      <c r="BD156" s="9">
        <f t="shared" si="165"/>
        <v>0</v>
      </c>
      <c r="BE156" s="9">
        <f t="shared" si="166"/>
        <v>0</v>
      </c>
      <c r="BF156" s="9">
        <f t="shared" si="167"/>
        <v>0</v>
      </c>
      <c r="BG156" s="9">
        <f t="shared" si="168"/>
        <v>0</v>
      </c>
      <c r="BH156" s="9">
        <f t="shared" si="169"/>
        <v>0</v>
      </c>
      <c r="BI156" s="9">
        <f t="shared" si="170"/>
        <v>0</v>
      </c>
      <c r="BJ156" s="9">
        <f t="shared" si="171"/>
        <v>0</v>
      </c>
      <c r="BK156" s="9">
        <f t="shared" si="172"/>
        <v>0</v>
      </c>
      <c r="BL156" s="9">
        <f t="shared" si="173"/>
        <v>0</v>
      </c>
      <c r="BM156" s="9">
        <f t="shared" si="174"/>
        <v>0</v>
      </c>
      <c r="BN156" s="9">
        <f t="shared" si="175"/>
        <v>0</v>
      </c>
      <c r="BO156" s="9">
        <f t="shared" si="176"/>
        <v>0</v>
      </c>
      <c r="BP156" s="9">
        <f t="shared" si="177"/>
        <v>0</v>
      </c>
      <c r="BQ156" s="9">
        <f t="shared" si="178"/>
        <v>0</v>
      </c>
      <c r="BR156" s="9">
        <f t="shared" si="179"/>
        <v>0</v>
      </c>
      <c r="BS156" s="9">
        <f t="shared" si="180"/>
        <v>0</v>
      </c>
      <c r="BT156" s="9">
        <f t="shared" si="181"/>
        <v>0</v>
      </c>
      <c r="BU156" s="9">
        <f t="shared" si="182"/>
        <v>0</v>
      </c>
      <c r="BV156" s="9">
        <f t="shared" si="183"/>
        <v>0</v>
      </c>
      <c r="BW156" s="9">
        <f t="shared" si="184"/>
        <v>0</v>
      </c>
      <c r="BX156" s="6">
        <f t="shared" si="185"/>
        <v>0</v>
      </c>
      <c r="BY156" s="6">
        <f t="shared" si="186"/>
        <v>0</v>
      </c>
      <c r="BZ156" s="6">
        <f t="shared" si="187"/>
        <v>0</v>
      </c>
      <c r="CA156" s="6">
        <f t="shared" si="188"/>
        <v>0</v>
      </c>
      <c r="CB156" s="10">
        <f t="shared" si="189"/>
        <v>0</v>
      </c>
      <c r="CC156" s="10">
        <f t="shared" si="190"/>
        <v>0</v>
      </c>
      <c r="CD156" s="10">
        <f t="shared" si="191"/>
        <v>0</v>
      </c>
      <c r="CE156" s="10">
        <f t="shared" si="192"/>
        <v>0</v>
      </c>
      <c r="CF156" s="11">
        <f t="shared" si="193"/>
        <v>0</v>
      </c>
      <c r="CG156" s="11">
        <f t="shared" si="194"/>
        <v>0</v>
      </c>
      <c r="CH156" s="11">
        <f t="shared" si="195"/>
        <v>0</v>
      </c>
      <c r="CI156" s="11">
        <f t="shared" si="196"/>
        <v>0</v>
      </c>
      <c r="CJ156" s="10">
        <f t="shared" si="197"/>
        <v>0</v>
      </c>
      <c r="CK156" s="10">
        <f t="shared" si="198"/>
        <v>0</v>
      </c>
      <c r="CL156" s="10">
        <f t="shared" si="199"/>
        <v>0</v>
      </c>
      <c r="CM156" s="10">
        <f t="shared" si="200"/>
        <v>0</v>
      </c>
      <c r="CN156" s="10">
        <f t="shared" si="201"/>
        <v>0</v>
      </c>
      <c r="CO156" s="10">
        <f t="shared" si="202"/>
        <v>0</v>
      </c>
      <c r="CP156" s="10">
        <f t="shared" si="203"/>
        <v>0</v>
      </c>
      <c r="CQ156" s="10">
        <f t="shared" si="204"/>
        <v>0</v>
      </c>
      <c r="CR156" s="10">
        <f t="shared" si="205"/>
        <v>0</v>
      </c>
      <c r="CS156" s="10">
        <f t="shared" si="206"/>
        <v>0</v>
      </c>
      <c r="CT156" s="10">
        <f t="shared" si="207"/>
        <v>0</v>
      </c>
      <c r="CU156" s="10">
        <f t="shared" si="208"/>
        <v>0</v>
      </c>
      <c r="CV156" s="9">
        <f t="shared" si="209"/>
        <v>0</v>
      </c>
      <c r="CW156" s="9">
        <f t="shared" si="210"/>
        <v>0</v>
      </c>
      <c r="CX156" s="9">
        <f t="shared" si="211"/>
        <v>0</v>
      </c>
      <c r="CY156" s="9">
        <f t="shared" si="212"/>
        <v>0</v>
      </c>
      <c r="CZ156" s="12">
        <f t="shared" si="213"/>
        <v>0</v>
      </c>
    </row>
    <row r="157" spans="31:104" ht="18" customHeight="1">
      <c r="AE157" s="16">
        <f t="shared" si="144"/>
        <v>0</v>
      </c>
      <c r="AF157" s="16">
        <f t="shared" si="145"/>
        <v>0</v>
      </c>
      <c r="AG157" s="16">
        <f t="shared" si="146"/>
        <v>0</v>
      </c>
      <c r="AH157" s="16">
        <f t="shared" si="147"/>
        <v>0</v>
      </c>
      <c r="AI157" s="16">
        <f t="shared" si="148"/>
        <v>0</v>
      </c>
      <c r="AJ157" s="16">
        <f t="shared" si="149"/>
        <v>0</v>
      </c>
      <c r="AK157" s="16">
        <f t="shared" si="150"/>
        <v>0</v>
      </c>
      <c r="AL157" s="16">
        <f t="shared" si="151"/>
        <v>0</v>
      </c>
      <c r="AM157" s="16">
        <f t="shared" si="152"/>
        <v>0</v>
      </c>
      <c r="AN157" s="16">
        <f t="shared" si="153"/>
        <v>0</v>
      </c>
      <c r="AO157" s="16">
        <f t="shared" si="154"/>
        <v>0</v>
      </c>
      <c r="AP157" s="16">
        <f t="shared" si="155"/>
        <v>0</v>
      </c>
      <c r="AQ157" s="15">
        <f t="shared" si="156"/>
        <v>0.42990838161300676</v>
      </c>
      <c r="AR157" s="6">
        <f t="shared" si="214"/>
        <v>0</v>
      </c>
      <c r="AS157" s="6">
        <f t="shared" si="214"/>
        <v>0</v>
      </c>
      <c r="AT157" s="6">
        <f t="shared" si="214"/>
        <v>0</v>
      </c>
      <c r="AU157" s="6">
        <f t="shared" si="214"/>
        <v>0</v>
      </c>
      <c r="AV157" s="9">
        <f t="shared" si="157"/>
        <v>0</v>
      </c>
      <c r="AW157" s="9">
        <f t="shared" si="158"/>
        <v>0</v>
      </c>
      <c r="AX157" s="9">
        <f t="shared" si="159"/>
        <v>0</v>
      </c>
      <c r="AY157" s="9">
        <f t="shared" si="160"/>
        <v>0</v>
      </c>
      <c r="AZ157" s="9">
        <f t="shared" si="161"/>
        <v>0</v>
      </c>
      <c r="BA157" s="9">
        <f t="shared" si="162"/>
        <v>0</v>
      </c>
      <c r="BB157" s="9">
        <f t="shared" si="163"/>
        <v>0</v>
      </c>
      <c r="BC157" s="9">
        <f t="shared" si="164"/>
        <v>0</v>
      </c>
      <c r="BD157" s="9">
        <f t="shared" si="165"/>
        <v>0</v>
      </c>
      <c r="BE157" s="9">
        <f t="shared" si="166"/>
        <v>0</v>
      </c>
      <c r="BF157" s="9">
        <f t="shared" si="167"/>
        <v>0</v>
      </c>
      <c r="BG157" s="9">
        <f t="shared" si="168"/>
        <v>0</v>
      </c>
      <c r="BH157" s="9">
        <f t="shared" si="169"/>
        <v>0</v>
      </c>
      <c r="BI157" s="9">
        <f t="shared" si="170"/>
        <v>0</v>
      </c>
      <c r="BJ157" s="9">
        <f t="shared" si="171"/>
        <v>0</v>
      </c>
      <c r="BK157" s="9">
        <f t="shared" si="172"/>
        <v>0</v>
      </c>
      <c r="BL157" s="9">
        <f t="shared" si="173"/>
        <v>0</v>
      </c>
      <c r="BM157" s="9">
        <f t="shared" si="174"/>
        <v>0</v>
      </c>
      <c r="BN157" s="9">
        <f t="shared" si="175"/>
        <v>0</v>
      </c>
      <c r="BO157" s="9">
        <f t="shared" si="176"/>
        <v>0</v>
      </c>
      <c r="BP157" s="9">
        <f t="shared" si="177"/>
        <v>0</v>
      </c>
      <c r="BQ157" s="9">
        <f t="shared" si="178"/>
        <v>0</v>
      </c>
      <c r="BR157" s="9">
        <f t="shared" si="179"/>
        <v>0</v>
      </c>
      <c r="BS157" s="9">
        <f t="shared" si="180"/>
        <v>0</v>
      </c>
      <c r="BT157" s="9">
        <f t="shared" si="181"/>
        <v>0</v>
      </c>
      <c r="BU157" s="9">
        <f t="shared" si="182"/>
        <v>0</v>
      </c>
      <c r="BV157" s="9">
        <f t="shared" si="183"/>
        <v>0</v>
      </c>
      <c r="BW157" s="9">
        <f t="shared" si="184"/>
        <v>0</v>
      </c>
      <c r="BX157" s="6">
        <f t="shared" si="185"/>
        <v>0</v>
      </c>
      <c r="BY157" s="6">
        <f t="shared" si="186"/>
        <v>0</v>
      </c>
      <c r="BZ157" s="6">
        <f t="shared" si="187"/>
        <v>0</v>
      </c>
      <c r="CA157" s="6">
        <f t="shared" si="188"/>
        <v>0</v>
      </c>
      <c r="CB157" s="10">
        <f t="shared" si="189"/>
        <v>0</v>
      </c>
      <c r="CC157" s="10">
        <f t="shared" si="190"/>
        <v>0</v>
      </c>
      <c r="CD157" s="10">
        <f t="shared" si="191"/>
        <v>0</v>
      </c>
      <c r="CE157" s="10">
        <f t="shared" si="192"/>
        <v>0</v>
      </c>
      <c r="CF157" s="11">
        <f t="shared" si="193"/>
        <v>0</v>
      </c>
      <c r="CG157" s="11">
        <f t="shared" si="194"/>
        <v>0</v>
      </c>
      <c r="CH157" s="11">
        <f t="shared" si="195"/>
        <v>0</v>
      </c>
      <c r="CI157" s="11">
        <f t="shared" si="196"/>
        <v>0</v>
      </c>
      <c r="CJ157" s="10">
        <f t="shared" si="197"/>
        <v>0</v>
      </c>
      <c r="CK157" s="10">
        <f t="shared" si="198"/>
        <v>0</v>
      </c>
      <c r="CL157" s="10">
        <f t="shared" si="199"/>
        <v>0</v>
      </c>
      <c r="CM157" s="10">
        <f t="shared" si="200"/>
        <v>0</v>
      </c>
      <c r="CN157" s="10">
        <f t="shared" si="201"/>
        <v>0</v>
      </c>
      <c r="CO157" s="10">
        <f t="shared" si="202"/>
        <v>0</v>
      </c>
      <c r="CP157" s="10">
        <f t="shared" si="203"/>
        <v>0</v>
      </c>
      <c r="CQ157" s="10">
        <f t="shared" si="204"/>
        <v>0</v>
      </c>
      <c r="CR157" s="10">
        <f t="shared" si="205"/>
        <v>0</v>
      </c>
      <c r="CS157" s="10">
        <f t="shared" si="206"/>
        <v>0</v>
      </c>
      <c r="CT157" s="10">
        <f t="shared" si="207"/>
        <v>0</v>
      </c>
      <c r="CU157" s="10">
        <f t="shared" si="208"/>
        <v>0</v>
      </c>
      <c r="CV157" s="9">
        <f t="shared" si="209"/>
        <v>0</v>
      </c>
      <c r="CW157" s="9">
        <f t="shared" si="210"/>
        <v>0</v>
      </c>
      <c r="CX157" s="9">
        <f t="shared" si="211"/>
        <v>0</v>
      </c>
      <c r="CY157" s="9">
        <f t="shared" si="212"/>
        <v>0</v>
      </c>
      <c r="CZ157" s="12">
        <f t="shared" si="213"/>
        <v>0</v>
      </c>
    </row>
    <row r="158" spans="31:104" ht="18" customHeight="1">
      <c r="AE158" s="16">
        <f t="shared" si="144"/>
        <v>0</v>
      </c>
      <c r="AF158" s="16">
        <f t="shared" si="145"/>
        <v>0</v>
      </c>
      <c r="AG158" s="16">
        <f t="shared" si="146"/>
        <v>0</v>
      </c>
      <c r="AH158" s="16">
        <f t="shared" si="147"/>
        <v>0</v>
      </c>
      <c r="AI158" s="16">
        <f t="shared" si="148"/>
        <v>0</v>
      </c>
      <c r="AJ158" s="16">
        <f t="shared" si="149"/>
        <v>0</v>
      </c>
      <c r="AK158" s="16">
        <f t="shared" si="150"/>
        <v>0</v>
      </c>
      <c r="AL158" s="16">
        <f t="shared" si="151"/>
        <v>0</v>
      </c>
      <c r="AM158" s="16">
        <f t="shared" si="152"/>
        <v>0</v>
      </c>
      <c r="AN158" s="16">
        <f t="shared" si="153"/>
        <v>0</v>
      </c>
      <c r="AO158" s="16">
        <f t="shared" si="154"/>
        <v>0</v>
      </c>
      <c r="AP158" s="16">
        <f t="shared" si="155"/>
        <v>0</v>
      </c>
      <c r="AQ158" s="15">
        <f t="shared" si="156"/>
        <v>0.42990838161300676</v>
      </c>
      <c r="AR158" s="6">
        <f t="shared" si="214"/>
        <v>0</v>
      </c>
      <c r="AS158" s="6">
        <f t="shared" si="214"/>
        <v>0</v>
      </c>
      <c r="AT158" s="6">
        <f t="shared" si="214"/>
        <v>0</v>
      </c>
      <c r="AU158" s="6">
        <f t="shared" si="214"/>
        <v>0</v>
      </c>
      <c r="AV158" s="9">
        <f t="shared" si="157"/>
        <v>0</v>
      </c>
      <c r="AW158" s="9">
        <f t="shared" si="158"/>
        <v>0</v>
      </c>
      <c r="AX158" s="9">
        <f t="shared" si="159"/>
        <v>0</v>
      </c>
      <c r="AY158" s="9">
        <f t="shared" si="160"/>
        <v>0</v>
      </c>
      <c r="AZ158" s="9">
        <f t="shared" si="161"/>
        <v>0</v>
      </c>
      <c r="BA158" s="9">
        <f t="shared" si="162"/>
        <v>0</v>
      </c>
      <c r="BB158" s="9">
        <f t="shared" si="163"/>
        <v>0</v>
      </c>
      <c r="BC158" s="9">
        <f t="shared" si="164"/>
        <v>0</v>
      </c>
      <c r="BD158" s="9">
        <f t="shared" si="165"/>
        <v>0</v>
      </c>
      <c r="BE158" s="9">
        <f t="shared" si="166"/>
        <v>0</v>
      </c>
      <c r="BF158" s="9">
        <f t="shared" si="167"/>
        <v>0</v>
      </c>
      <c r="BG158" s="9">
        <f t="shared" si="168"/>
        <v>0</v>
      </c>
      <c r="BH158" s="9">
        <f t="shared" si="169"/>
        <v>0</v>
      </c>
      <c r="BI158" s="9">
        <f t="shared" si="170"/>
        <v>0</v>
      </c>
      <c r="BJ158" s="9">
        <f t="shared" si="171"/>
        <v>0</v>
      </c>
      <c r="BK158" s="9">
        <f t="shared" si="172"/>
        <v>0</v>
      </c>
      <c r="BL158" s="9">
        <f t="shared" si="173"/>
        <v>0</v>
      </c>
      <c r="BM158" s="9">
        <f t="shared" si="174"/>
        <v>0</v>
      </c>
      <c r="BN158" s="9">
        <f t="shared" si="175"/>
        <v>0</v>
      </c>
      <c r="BO158" s="9">
        <f t="shared" si="176"/>
        <v>0</v>
      </c>
      <c r="BP158" s="9">
        <f t="shared" si="177"/>
        <v>0</v>
      </c>
      <c r="BQ158" s="9">
        <f t="shared" si="178"/>
        <v>0</v>
      </c>
      <c r="BR158" s="9">
        <f t="shared" si="179"/>
        <v>0</v>
      </c>
      <c r="BS158" s="9">
        <f t="shared" si="180"/>
        <v>0</v>
      </c>
      <c r="BT158" s="9">
        <f t="shared" si="181"/>
        <v>0</v>
      </c>
      <c r="BU158" s="9">
        <f t="shared" si="182"/>
        <v>0</v>
      </c>
      <c r="BV158" s="9">
        <f t="shared" si="183"/>
        <v>0</v>
      </c>
      <c r="BW158" s="9">
        <f t="shared" si="184"/>
        <v>0</v>
      </c>
      <c r="BX158" s="6">
        <f t="shared" si="185"/>
        <v>0</v>
      </c>
      <c r="BY158" s="6">
        <f t="shared" si="186"/>
        <v>0</v>
      </c>
      <c r="BZ158" s="6">
        <f t="shared" si="187"/>
        <v>0</v>
      </c>
      <c r="CA158" s="6">
        <f t="shared" si="188"/>
        <v>0</v>
      </c>
      <c r="CB158" s="10">
        <f t="shared" si="189"/>
        <v>0</v>
      </c>
      <c r="CC158" s="10">
        <f t="shared" si="190"/>
        <v>0</v>
      </c>
      <c r="CD158" s="10">
        <f t="shared" si="191"/>
        <v>0</v>
      </c>
      <c r="CE158" s="10">
        <f t="shared" si="192"/>
        <v>0</v>
      </c>
      <c r="CF158" s="11">
        <f t="shared" si="193"/>
        <v>0</v>
      </c>
      <c r="CG158" s="11">
        <f t="shared" si="194"/>
        <v>0</v>
      </c>
      <c r="CH158" s="11">
        <f t="shared" si="195"/>
        <v>0</v>
      </c>
      <c r="CI158" s="11">
        <f t="shared" si="196"/>
        <v>0</v>
      </c>
      <c r="CJ158" s="10">
        <f t="shared" si="197"/>
        <v>0</v>
      </c>
      <c r="CK158" s="10">
        <f t="shared" si="198"/>
        <v>0</v>
      </c>
      <c r="CL158" s="10">
        <f t="shared" si="199"/>
        <v>0</v>
      </c>
      <c r="CM158" s="10">
        <f t="shared" si="200"/>
        <v>0</v>
      </c>
      <c r="CN158" s="10">
        <f t="shared" si="201"/>
        <v>0</v>
      </c>
      <c r="CO158" s="10">
        <f t="shared" si="202"/>
        <v>0</v>
      </c>
      <c r="CP158" s="10">
        <f t="shared" si="203"/>
        <v>0</v>
      </c>
      <c r="CQ158" s="10">
        <f t="shared" si="204"/>
        <v>0</v>
      </c>
      <c r="CR158" s="10">
        <f t="shared" si="205"/>
        <v>0</v>
      </c>
      <c r="CS158" s="10">
        <f t="shared" si="206"/>
        <v>0</v>
      </c>
      <c r="CT158" s="10">
        <f t="shared" si="207"/>
        <v>0</v>
      </c>
      <c r="CU158" s="10">
        <f t="shared" si="208"/>
        <v>0</v>
      </c>
      <c r="CV158" s="9">
        <f t="shared" si="209"/>
        <v>0</v>
      </c>
      <c r="CW158" s="9">
        <f t="shared" si="210"/>
        <v>0</v>
      </c>
      <c r="CX158" s="9">
        <f t="shared" si="211"/>
        <v>0</v>
      </c>
      <c r="CY158" s="9">
        <f t="shared" si="212"/>
        <v>0</v>
      </c>
      <c r="CZ158" s="12">
        <f t="shared" si="213"/>
        <v>0</v>
      </c>
    </row>
    <row r="159" spans="31:104" ht="18" customHeight="1">
      <c r="AE159" s="16">
        <f t="shared" si="144"/>
        <v>0</v>
      </c>
      <c r="AF159" s="16">
        <f t="shared" si="145"/>
        <v>0</v>
      </c>
      <c r="AG159" s="16">
        <f t="shared" si="146"/>
        <v>0</v>
      </c>
      <c r="AH159" s="16">
        <f t="shared" si="147"/>
        <v>0</v>
      </c>
      <c r="AI159" s="16">
        <f t="shared" si="148"/>
        <v>0</v>
      </c>
      <c r="AJ159" s="16">
        <f t="shared" si="149"/>
        <v>0</v>
      </c>
      <c r="AK159" s="16">
        <f t="shared" si="150"/>
        <v>0</v>
      </c>
      <c r="AL159" s="16">
        <f t="shared" si="151"/>
        <v>0</v>
      </c>
      <c r="AM159" s="16">
        <f t="shared" si="152"/>
        <v>0</v>
      </c>
      <c r="AN159" s="16">
        <f t="shared" si="153"/>
        <v>0</v>
      </c>
      <c r="AO159" s="16">
        <f t="shared" si="154"/>
        <v>0</v>
      </c>
      <c r="AP159" s="16">
        <f t="shared" si="155"/>
        <v>0</v>
      </c>
      <c r="AQ159" s="15">
        <f t="shared" si="156"/>
        <v>0.42990838161300676</v>
      </c>
      <c r="AR159" s="6">
        <f t="shared" si="214"/>
        <v>0</v>
      </c>
      <c r="AS159" s="6">
        <f t="shared" si="214"/>
        <v>0</v>
      </c>
      <c r="AT159" s="6">
        <f t="shared" si="214"/>
        <v>0</v>
      </c>
      <c r="AU159" s="6">
        <f t="shared" si="214"/>
        <v>0</v>
      </c>
      <c r="AV159" s="9">
        <f t="shared" si="157"/>
        <v>0</v>
      </c>
      <c r="AW159" s="9">
        <f t="shared" si="158"/>
        <v>0</v>
      </c>
      <c r="AX159" s="9">
        <f t="shared" si="159"/>
        <v>0</v>
      </c>
      <c r="AY159" s="9">
        <f t="shared" si="160"/>
        <v>0</v>
      </c>
      <c r="AZ159" s="9">
        <f t="shared" si="161"/>
        <v>0</v>
      </c>
      <c r="BA159" s="9">
        <f t="shared" si="162"/>
        <v>0</v>
      </c>
      <c r="BB159" s="9">
        <f t="shared" si="163"/>
        <v>0</v>
      </c>
      <c r="BC159" s="9">
        <f t="shared" si="164"/>
        <v>0</v>
      </c>
      <c r="BD159" s="9">
        <f t="shared" si="165"/>
        <v>0</v>
      </c>
      <c r="BE159" s="9">
        <f t="shared" si="166"/>
        <v>0</v>
      </c>
      <c r="BF159" s="9">
        <f t="shared" si="167"/>
        <v>0</v>
      </c>
      <c r="BG159" s="9">
        <f t="shared" si="168"/>
        <v>0</v>
      </c>
      <c r="BH159" s="9">
        <f t="shared" si="169"/>
        <v>0</v>
      </c>
      <c r="BI159" s="9">
        <f t="shared" si="170"/>
        <v>0</v>
      </c>
      <c r="BJ159" s="9">
        <f t="shared" si="171"/>
        <v>0</v>
      </c>
      <c r="BK159" s="9">
        <f t="shared" si="172"/>
        <v>0</v>
      </c>
      <c r="BL159" s="9">
        <f t="shared" si="173"/>
        <v>0</v>
      </c>
      <c r="BM159" s="9">
        <f t="shared" si="174"/>
        <v>0</v>
      </c>
      <c r="BN159" s="9">
        <f t="shared" si="175"/>
        <v>0</v>
      </c>
      <c r="BO159" s="9">
        <f t="shared" si="176"/>
        <v>0</v>
      </c>
      <c r="BP159" s="9">
        <f t="shared" si="177"/>
        <v>0</v>
      </c>
      <c r="BQ159" s="9">
        <f t="shared" si="178"/>
        <v>0</v>
      </c>
      <c r="BR159" s="9">
        <f t="shared" si="179"/>
        <v>0</v>
      </c>
      <c r="BS159" s="9">
        <f t="shared" si="180"/>
        <v>0</v>
      </c>
      <c r="BT159" s="9">
        <f t="shared" si="181"/>
        <v>0</v>
      </c>
      <c r="BU159" s="9">
        <f t="shared" si="182"/>
        <v>0</v>
      </c>
      <c r="BV159" s="9">
        <f t="shared" si="183"/>
        <v>0</v>
      </c>
      <c r="BW159" s="9">
        <f t="shared" si="184"/>
        <v>0</v>
      </c>
      <c r="BX159" s="6">
        <f t="shared" si="185"/>
        <v>0</v>
      </c>
      <c r="BY159" s="6">
        <f t="shared" si="186"/>
        <v>0</v>
      </c>
      <c r="BZ159" s="6">
        <f t="shared" si="187"/>
        <v>0</v>
      </c>
      <c r="CA159" s="6">
        <f t="shared" si="188"/>
        <v>0</v>
      </c>
      <c r="CB159" s="10">
        <f t="shared" si="189"/>
        <v>0</v>
      </c>
      <c r="CC159" s="10">
        <f t="shared" si="190"/>
        <v>0</v>
      </c>
      <c r="CD159" s="10">
        <f t="shared" si="191"/>
        <v>0</v>
      </c>
      <c r="CE159" s="10">
        <f t="shared" si="192"/>
        <v>0</v>
      </c>
      <c r="CF159" s="11">
        <f t="shared" si="193"/>
        <v>0</v>
      </c>
      <c r="CG159" s="11">
        <f t="shared" si="194"/>
        <v>0</v>
      </c>
      <c r="CH159" s="11">
        <f t="shared" si="195"/>
        <v>0</v>
      </c>
      <c r="CI159" s="11">
        <f t="shared" si="196"/>
        <v>0</v>
      </c>
      <c r="CJ159" s="10">
        <f t="shared" si="197"/>
        <v>0</v>
      </c>
      <c r="CK159" s="10">
        <f t="shared" si="198"/>
        <v>0</v>
      </c>
      <c r="CL159" s="10">
        <f t="shared" si="199"/>
        <v>0</v>
      </c>
      <c r="CM159" s="10">
        <f t="shared" si="200"/>
        <v>0</v>
      </c>
      <c r="CN159" s="10">
        <f t="shared" si="201"/>
        <v>0</v>
      </c>
      <c r="CO159" s="10">
        <f t="shared" si="202"/>
        <v>0</v>
      </c>
      <c r="CP159" s="10">
        <f t="shared" si="203"/>
        <v>0</v>
      </c>
      <c r="CQ159" s="10">
        <f t="shared" si="204"/>
        <v>0</v>
      </c>
      <c r="CR159" s="10">
        <f t="shared" si="205"/>
        <v>0</v>
      </c>
      <c r="CS159" s="10">
        <f t="shared" si="206"/>
        <v>0</v>
      </c>
      <c r="CT159" s="10">
        <f t="shared" si="207"/>
        <v>0</v>
      </c>
      <c r="CU159" s="10">
        <f t="shared" si="208"/>
        <v>0</v>
      </c>
      <c r="CV159" s="9">
        <f t="shared" si="209"/>
        <v>0</v>
      </c>
      <c r="CW159" s="9">
        <f t="shared" si="210"/>
        <v>0</v>
      </c>
      <c r="CX159" s="9">
        <f t="shared" si="211"/>
        <v>0</v>
      </c>
      <c r="CY159" s="9">
        <f t="shared" si="212"/>
        <v>0</v>
      </c>
      <c r="CZ159" s="12">
        <f t="shared" si="213"/>
        <v>0</v>
      </c>
    </row>
    <row r="160" spans="31:104" ht="18" customHeight="1">
      <c r="AE160" s="16">
        <f t="shared" si="144"/>
        <v>0</v>
      </c>
      <c r="AF160" s="16">
        <f t="shared" si="145"/>
        <v>0</v>
      </c>
      <c r="AG160" s="16">
        <f t="shared" si="146"/>
        <v>0</v>
      </c>
      <c r="AH160" s="16">
        <f t="shared" si="147"/>
        <v>0</v>
      </c>
      <c r="AI160" s="16">
        <f t="shared" si="148"/>
        <v>0</v>
      </c>
      <c r="AJ160" s="16">
        <f t="shared" si="149"/>
        <v>0</v>
      </c>
      <c r="AK160" s="16">
        <f t="shared" si="150"/>
        <v>0</v>
      </c>
      <c r="AL160" s="16">
        <f t="shared" si="151"/>
        <v>0</v>
      </c>
      <c r="AM160" s="16">
        <f t="shared" si="152"/>
        <v>0</v>
      </c>
      <c r="AN160" s="16">
        <f t="shared" si="153"/>
        <v>0</v>
      </c>
      <c r="AO160" s="16">
        <f t="shared" si="154"/>
        <v>0</v>
      </c>
      <c r="AP160" s="16">
        <f t="shared" si="155"/>
        <v>0</v>
      </c>
      <c r="AQ160" s="15">
        <f t="shared" si="156"/>
        <v>0.42990838161300676</v>
      </c>
      <c r="AR160" s="6">
        <f t="shared" si="214"/>
        <v>0</v>
      </c>
      <c r="AS160" s="6">
        <f t="shared" si="214"/>
        <v>0</v>
      </c>
      <c r="AT160" s="6">
        <f t="shared" si="214"/>
        <v>0</v>
      </c>
      <c r="AU160" s="6">
        <f t="shared" si="214"/>
        <v>0</v>
      </c>
      <c r="AV160" s="9">
        <f t="shared" si="157"/>
        <v>0</v>
      </c>
      <c r="AW160" s="9">
        <f t="shared" si="158"/>
        <v>0</v>
      </c>
      <c r="AX160" s="9">
        <f t="shared" si="159"/>
        <v>0</v>
      </c>
      <c r="AY160" s="9">
        <f t="shared" si="160"/>
        <v>0</v>
      </c>
      <c r="AZ160" s="9">
        <f t="shared" si="161"/>
        <v>0</v>
      </c>
      <c r="BA160" s="9">
        <f t="shared" si="162"/>
        <v>0</v>
      </c>
      <c r="BB160" s="9">
        <f t="shared" si="163"/>
        <v>0</v>
      </c>
      <c r="BC160" s="9">
        <f t="shared" si="164"/>
        <v>0</v>
      </c>
      <c r="BD160" s="9">
        <f t="shared" si="165"/>
        <v>0</v>
      </c>
      <c r="BE160" s="9">
        <f t="shared" si="166"/>
        <v>0</v>
      </c>
      <c r="BF160" s="9">
        <f t="shared" si="167"/>
        <v>0</v>
      </c>
      <c r="BG160" s="9">
        <f t="shared" si="168"/>
        <v>0</v>
      </c>
      <c r="BH160" s="9">
        <f t="shared" si="169"/>
        <v>0</v>
      </c>
      <c r="BI160" s="9">
        <f t="shared" si="170"/>
        <v>0</v>
      </c>
      <c r="BJ160" s="9">
        <f t="shared" si="171"/>
        <v>0</v>
      </c>
      <c r="BK160" s="9">
        <f t="shared" si="172"/>
        <v>0</v>
      </c>
      <c r="BL160" s="9">
        <f t="shared" si="173"/>
        <v>0</v>
      </c>
      <c r="BM160" s="9">
        <f t="shared" si="174"/>
        <v>0</v>
      </c>
      <c r="BN160" s="9">
        <f t="shared" si="175"/>
        <v>0</v>
      </c>
      <c r="BO160" s="9">
        <f t="shared" si="176"/>
        <v>0</v>
      </c>
      <c r="BP160" s="9">
        <f t="shared" si="177"/>
        <v>0</v>
      </c>
      <c r="BQ160" s="9">
        <f t="shared" si="178"/>
        <v>0</v>
      </c>
      <c r="BR160" s="9">
        <f t="shared" si="179"/>
        <v>0</v>
      </c>
      <c r="BS160" s="9">
        <f t="shared" si="180"/>
        <v>0</v>
      </c>
      <c r="BT160" s="9">
        <f t="shared" si="181"/>
        <v>0</v>
      </c>
      <c r="BU160" s="9">
        <f t="shared" si="182"/>
        <v>0</v>
      </c>
      <c r="BV160" s="9">
        <f t="shared" si="183"/>
        <v>0</v>
      </c>
      <c r="BW160" s="9">
        <f t="shared" si="184"/>
        <v>0</v>
      </c>
      <c r="BX160" s="6">
        <f t="shared" si="185"/>
        <v>0</v>
      </c>
      <c r="BY160" s="6">
        <f t="shared" si="186"/>
        <v>0</v>
      </c>
      <c r="BZ160" s="6">
        <f t="shared" si="187"/>
        <v>0</v>
      </c>
      <c r="CA160" s="6">
        <f t="shared" si="188"/>
        <v>0</v>
      </c>
      <c r="CB160" s="10">
        <f t="shared" si="189"/>
        <v>0</v>
      </c>
      <c r="CC160" s="10">
        <f t="shared" si="190"/>
        <v>0</v>
      </c>
      <c r="CD160" s="10">
        <f t="shared" si="191"/>
        <v>0</v>
      </c>
      <c r="CE160" s="10">
        <f t="shared" si="192"/>
        <v>0</v>
      </c>
      <c r="CF160" s="11">
        <f t="shared" si="193"/>
        <v>0</v>
      </c>
      <c r="CG160" s="11">
        <f t="shared" si="194"/>
        <v>0</v>
      </c>
      <c r="CH160" s="11">
        <f t="shared" si="195"/>
        <v>0</v>
      </c>
      <c r="CI160" s="11">
        <f t="shared" si="196"/>
        <v>0</v>
      </c>
      <c r="CJ160" s="10">
        <f t="shared" si="197"/>
        <v>0</v>
      </c>
      <c r="CK160" s="10">
        <f t="shared" si="198"/>
        <v>0</v>
      </c>
      <c r="CL160" s="10">
        <f t="shared" si="199"/>
        <v>0</v>
      </c>
      <c r="CM160" s="10">
        <f t="shared" si="200"/>
        <v>0</v>
      </c>
      <c r="CN160" s="10">
        <f t="shared" si="201"/>
        <v>0</v>
      </c>
      <c r="CO160" s="10">
        <f t="shared" si="202"/>
        <v>0</v>
      </c>
      <c r="CP160" s="10">
        <f t="shared" si="203"/>
        <v>0</v>
      </c>
      <c r="CQ160" s="10">
        <f t="shared" si="204"/>
        <v>0</v>
      </c>
      <c r="CR160" s="10">
        <f t="shared" si="205"/>
        <v>0</v>
      </c>
      <c r="CS160" s="10">
        <f t="shared" si="206"/>
        <v>0</v>
      </c>
      <c r="CT160" s="10">
        <f t="shared" si="207"/>
        <v>0</v>
      </c>
      <c r="CU160" s="10">
        <f t="shared" si="208"/>
        <v>0</v>
      </c>
      <c r="CV160" s="9">
        <f t="shared" si="209"/>
        <v>0</v>
      </c>
      <c r="CW160" s="9">
        <f t="shared" si="210"/>
        <v>0</v>
      </c>
      <c r="CX160" s="9">
        <f t="shared" si="211"/>
        <v>0</v>
      </c>
      <c r="CY160" s="9">
        <f t="shared" si="212"/>
        <v>0</v>
      </c>
      <c r="CZ160" s="12">
        <f t="shared" si="213"/>
        <v>0</v>
      </c>
    </row>
    <row r="161" spans="31:104" ht="18" customHeight="1">
      <c r="AE161" s="16">
        <f t="shared" si="144"/>
        <v>0</v>
      </c>
      <c r="AF161" s="16">
        <f t="shared" si="145"/>
        <v>0</v>
      </c>
      <c r="AG161" s="16">
        <f t="shared" si="146"/>
        <v>0</v>
      </c>
      <c r="AH161" s="16">
        <f t="shared" si="147"/>
        <v>0</v>
      </c>
      <c r="AI161" s="16">
        <f t="shared" si="148"/>
        <v>0</v>
      </c>
      <c r="AJ161" s="16">
        <f t="shared" si="149"/>
        <v>0</v>
      </c>
      <c r="AK161" s="16">
        <f t="shared" si="150"/>
        <v>0</v>
      </c>
      <c r="AL161" s="16">
        <f t="shared" si="151"/>
        <v>0</v>
      </c>
      <c r="AM161" s="16">
        <f t="shared" si="152"/>
        <v>0</v>
      </c>
      <c r="AN161" s="16">
        <f t="shared" si="153"/>
        <v>0</v>
      </c>
      <c r="AO161" s="16">
        <f t="shared" si="154"/>
        <v>0</v>
      </c>
      <c r="AP161" s="16">
        <f t="shared" si="155"/>
        <v>0</v>
      </c>
      <c r="AQ161" s="15">
        <f t="shared" si="156"/>
        <v>0.42990838161300676</v>
      </c>
      <c r="AR161" s="6">
        <f t="shared" si="214"/>
        <v>0</v>
      </c>
      <c r="AS161" s="6">
        <f t="shared" si="214"/>
        <v>0</v>
      </c>
      <c r="AT161" s="6">
        <f t="shared" si="214"/>
        <v>0</v>
      </c>
      <c r="AU161" s="6">
        <f t="shared" si="214"/>
        <v>0</v>
      </c>
      <c r="AV161" s="9">
        <f t="shared" si="157"/>
        <v>0</v>
      </c>
      <c r="AW161" s="9">
        <f t="shared" si="158"/>
        <v>0</v>
      </c>
      <c r="AX161" s="9">
        <f t="shared" si="159"/>
        <v>0</v>
      </c>
      <c r="AY161" s="9">
        <f t="shared" si="160"/>
        <v>0</v>
      </c>
      <c r="AZ161" s="9">
        <f t="shared" si="161"/>
        <v>0</v>
      </c>
      <c r="BA161" s="9">
        <f t="shared" si="162"/>
        <v>0</v>
      </c>
      <c r="BB161" s="9">
        <f t="shared" si="163"/>
        <v>0</v>
      </c>
      <c r="BC161" s="9">
        <f t="shared" si="164"/>
        <v>0</v>
      </c>
      <c r="BD161" s="9">
        <f t="shared" si="165"/>
        <v>0</v>
      </c>
      <c r="BE161" s="9">
        <f t="shared" si="166"/>
        <v>0</v>
      </c>
      <c r="BF161" s="9">
        <f t="shared" si="167"/>
        <v>0</v>
      </c>
      <c r="BG161" s="9">
        <f t="shared" si="168"/>
        <v>0</v>
      </c>
      <c r="BH161" s="9">
        <f t="shared" si="169"/>
        <v>0</v>
      </c>
      <c r="BI161" s="9">
        <f t="shared" si="170"/>
        <v>0</v>
      </c>
      <c r="BJ161" s="9">
        <f t="shared" si="171"/>
        <v>0</v>
      </c>
      <c r="BK161" s="9">
        <f t="shared" si="172"/>
        <v>0</v>
      </c>
      <c r="BL161" s="9">
        <f t="shared" si="173"/>
        <v>0</v>
      </c>
      <c r="BM161" s="9">
        <f t="shared" si="174"/>
        <v>0</v>
      </c>
      <c r="BN161" s="9">
        <f t="shared" si="175"/>
        <v>0</v>
      </c>
      <c r="BO161" s="9">
        <f t="shared" si="176"/>
        <v>0</v>
      </c>
      <c r="BP161" s="9">
        <f t="shared" si="177"/>
        <v>0</v>
      </c>
      <c r="BQ161" s="9">
        <f t="shared" si="178"/>
        <v>0</v>
      </c>
      <c r="BR161" s="9">
        <f t="shared" si="179"/>
        <v>0</v>
      </c>
      <c r="BS161" s="9">
        <f t="shared" si="180"/>
        <v>0</v>
      </c>
      <c r="BT161" s="9">
        <f t="shared" si="181"/>
        <v>0</v>
      </c>
      <c r="BU161" s="9">
        <f t="shared" si="182"/>
        <v>0</v>
      </c>
      <c r="BV161" s="9">
        <f t="shared" si="183"/>
        <v>0</v>
      </c>
      <c r="BW161" s="9">
        <f t="shared" si="184"/>
        <v>0</v>
      </c>
      <c r="BX161" s="6">
        <f t="shared" si="185"/>
        <v>0</v>
      </c>
      <c r="BY161" s="6">
        <f t="shared" si="186"/>
        <v>0</v>
      </c>
      <c r="BZ161" s="6">
        <f t="shared" si="187"/>
        <v>0</v>
      </c>
      <c r="CA161" s="6">
        <f t="shared" si="188"/>
        <v>0</v>
      </c>
      <c r="CB161" s="10">
        <f t="shared" si="189"/>
        <v>0</v>
      </c>
      <c r="CC161" s="10">
        <f t="shared" si="190"/>
        <v>0</v>
      </c>
      <c r="CD161" s="10">
        <f t="shared" si="191"/>
        <v>0</v>
      </c>
      <c r="CE161" s="10">
        <f t="shared" si="192"/>
        <v>0</v>
      </c>
      <c r="CF161" s="11">
        <f t="shared" si="193"/>
        <v>0</v>
      </c>
      <c r="CG161" s="11">
        <f t="shared" si="194"/>
        <v>0</v>
      </c>
      <c r="CH161" s="11">
        <f t="shared" si="195"/>
        <v>0</v>
      </c>
      <c r="CI161" s="11">
        <f t="shared" si="196"/>
        <v>0</v>
      </c>
      <c r="CJ161" s="10">
        <f t="shared" si="197"/>
        <v>0</v>
      </c>
      <c r="CK161" s="10">
        <f t="shared" si="198"/>
        <v>0</v>
      </c>
      <c r="CL161" s="10">
        <f t="shared" si="199"/>
        <v>0</v>
      </c>
      <c r="CM161" s="10">
        <f t="shared" si="200"/>
        <v>0</v>
      </c>
      <c r="CN161" s="10">
        <f t="shared" si="201"/>
        <v>0</v>
      </c>
      <c r="CO161" s="10">
        <f t="shared" si="202"/>
        <v>0</v>
      </c>
      <c r="CP161" s="10">
        <f t="shared" si="203"/>
        <v>0</v>
      </c>
      <c r="CQ161" s="10">
        <f t="shared" si="204"/>
        <v>0</v>
      </c>
      <c r="CR161" s="10">
        <f t="shared" si="205"/>
        <v>0</v>
      </c>
      <c r="CS161" s="10">
        <f t="shared" si="206"/>
        <v>0</v>
      </c>
      <c r="CT161" s="10">
        <f t="shared" si="207"/>
        <v>0</v>
      </c>
      <c r="CU161" s="10">
        <f t="shared" si="208"/>
        <v>0</v>
      </c>
      <c r="CV161" s="9">
        <f t="shared" si="209"/>
        <v>0</v>
      </c>
      <c r="CW161" s="9">
        <f t="shared" si="210"/>
        <v>0</v>
      </c>
      <c r="CX161" s="9">
        <f t="shared" si="211"/>
        <v>0</v>
      </c>
      <c r="CY161" s="9">
        <f t="shared" si="212"/>
        <v>0</v>
      </c>
      <c r="CZ161" s="12">
        <f t="shared" si="213"/>
        <v>0</v>
      </c>
    </row>
    <row r="162" spans="31:104" ht="18" customHeight="1">
      <c r="AE162" s="16">
        <f t="shared" si="144"/>
        <v>0</v>
      </c>
      <c r="AF162" s="16">
        <f t="shared" si="145"/>
        <v>0</v>
      </c>
      <c r="AG162" s="16">
        <f t="shared" si="146"/>
        <v>0</v>
      </c>
      <c r="AH162" s="16">
        <f t="shared" si="147"/>
        <v>0</v>
      </c>
      <c r="AI162" s="16">
        <f t="shared" si="148"/>
        <v>0</v>
      </c>
      <c r="AJ162" s="16">
        <f t="shared" si="149"/>
        <v>0</v>
      </c>
      <c r="AK162" s="16">
        <f t="shared" si="150"/>
        <v>0</v>
      </c>
      <c r="AL162" s="16">
        <f t="shared" si="151"/>
        <v>0</v>
      </c>
      <c r="AM162" s="16">
        <f t="shared" si="152"/>
        <v>0</v>
      </c>
      <c r="AN162" s="16">
        <f t="shared" si="153"/>
        <v>0</v>
      </c>
      <c r="AO162" s="16">
        <f t="shared" si="154"/>
        <v>0</v>
      </c>
      <c r="AP162" s="16">
        <f t="shared" si="155"/>
        <v>0</v>
      </c>
      <c r="AQ162" s="15">
        <f t="shared" si="156"/>
        <v>0.42990838161300676</v>
      </c>
      <c r="AR162" s="6">
        <f t="shared" si="214"/>
        <v>0</v>
      </c>
      <c r="AS162" s="6">
        <f t="shared" si="214"/>
        <v>0</v>
      </c>
      <c r="AT162" s="6">
        <f t="shared" si="214"/>
        <v>0</v>
      </c>
      <c r="AU162" s="6">
        <f t="shared" si="214"/>
        <v>0</v>
      </c>
      <c r="AV162" s="9">
        <f t="shared" si="157"/>
        <v>0</v>
      </c>
      <c r="AW162" s="9">
        <f t="shared" si="158"/>
        <v>0</v>
      </c>
      <c r="AX162" s="9">
        <f t="shared" si="159"/>
        <v>0</v>
      </c>
      <c r="AY162" s="9">
        <f t="shared" si="160"/>
        <v>0</v>
      </c>
      <c r="AZ162" s="9">
        <f t="shared" si="161"/>
        <v>0</v>
      </c>
      <c r="BA162" s="9">
        <f t="shared" si="162"/>
        <v>0</v>
      </c>
      <c r="BB162" s="9">
        <f t="shared" si="163"/>
        <v>0</v>
      </c>
      <c r="BC162" s="9">
        <f t="shared" si="164"/>
        <v>0</v>
      </c>
      <c r="BD162" s="9">
        <f t="shared" si="165"/>
        <v>0</v>
      </c>
      <c r="BE162" s="9">
        <f t="shared" si="166"/>
        <v>0</v>
      </c>
      <c r="BF162" s="9">
        <f t="shared" si="167"/>
        <v>0</v>
      </c>
      <c r="BG162" s="9">
        <f t="shared" si="168"/>
        <v>0</v>
      </c>
      <c r="BH162" s="9">
        <f t="shared" si="169"/>
        <v>0</v>
      </c>
      <c r="BI162" s="9">
        <f t="shared" si="170"/>
        <v>0</v>
      </c>
      <c r="BJ162" s="9">
        <f t="shared" si="171"/>
        <v>0</v>
      </c>
      <c r="BK162" s="9">
        <f t="shared" si="172"/>
        <v>0</v>
      </c>
      <c r="BL162" s="9">
        <f t="shared" si="173"/>
        <v>0</v>
      </c>
      <c r="BM162" s="9">
        <f t="shared" si="174"/>
        <v>0</v>
      </c>
      <c r="BN162" s="9">
        <f t="shared" si="175"/>
        <v>0</v>
      </c>
      <c r="BO162" s="9">
        <f t="shared" si="176"/>
        <v>0</v>
      </c>
      <c r="BP162" s="9">
        <f t="shared" si="177"/>
        <v>0</v>
      </c>
      <c r="BQ162" s="9">
        <f t="shared" si="178"/>
        <v>0</v>
      </c>
      <c r="BR162" s="9">
        <f t="shared" si="179"/>
        <v>0</v>
      </c>
      <c r="BS162" s="9">
        <f t="shared" si="180"/>
        <v>0</v>
      </c>
      <c r="BT162" s="9">
        <f t="shared" si="181"/>
        <v>0</v>
      </c>
      <c r="BU162" s="9">
        <f t="shared" si="182"/>
        <v>0</v>
      </c>
      <c r="BV162" s="9">
        <f t="shared" si="183"/>
        <v>0</v>
      </c>
      <c r="BW162" s="9">
        <f t="shared" si="184"/>
        <v>0</v>
      </c>
      <c r="BX162" s="6">
        <f t="shared" si="185"/>
        <v>0</v>
      </c>
      <c r="BY162" s="6">
        <f t="shared" si="186"/>
        <v>0</v>
      </c>
      <c r="BZ162" s="6">
        <f t="shared" si="187"/>
        <v>0</v>
      </c>
      <c r="CA162" s="6">
        <f t="shared" si="188"/>
        <v>0</v>
      </c>
      <c r="CB162" s="10">
        <f t="shared" si="189"/>
        <v>0</v>
      </c>
      <c r="CC162" s="10">
        <f t="shared" si="190"/>
        <v>0</v>
      </c>
      <c r="CD162" s="10">
        <f t="shared" si="191"/>
        <v>0</v>
      </c>
      <c r="CE162" s="10">
        <f t="shared" si="192"/>
        <v>0</v>
      </c>
      <c r="CF162" s="11">
        <f t="shared" si="193"/>
        <v>0</v>
      </c>
      <c r="CG162" s="11">
        <f t="shared" si="194"/>
        <v>0</v>
      </c>
      <c r="CH162" s="11">
        <f t="shared" si="195"/>
        <v>0</v>
      </c>
      <c r="CI162" s="11">
        <f t="shared" si="196"/>
        <v>0</v>
      </c>
      <c r="CJ162" s="10">
        <f t="shared" si="197"/>
        <v>0</v>
      </c>
      <c r="CK162" s="10">
        <f t="shared" si="198"/>
        <v>0</v>
      </c>
      <c r="CL162" s="10">
        <f t="shared" si="199"/>
        <v>0</v>
      </c>
      <c r="CM162" s="10">
        <f t="shared" si="200"/>
        <v>0</v>
      </c>
      <c r="CN162" s="10">
        <f t="shared" si="201"/>
        <v>0</v>
      </c>
      <c r="CO162" s="10">
        <f t="shared" si="202"/>
        <v>0</v>
      </c>
      <c r="CP162" s="10">
        <f t="shared" si="203"/>
        <v>0</v>
      </c>
      <c r="CQ162" s="10">
        <f t="shared" si="204"/>
        <v>0</v>
      </c>
      <c r="CR162" s="10">
        <f t="shared" si="205"/>
        <v>0</v>
      </c>
      <c r="CS162" s="10">
        <f t="shared" si="206"/>
        <v>0</v>
      </c>
      <c r="CT162" s="10">
        <f t="shared" si="207"/>
        <v>0</v>
      </c>
      <c r="CU162" s="10">
        <f t="shared" si="208"/>
        <v>0</v>
      </c>
      <c r="CV162" s="9">
        <f t="shared" si="209"/>
        <v>0</v>
      </c>
      <c r="CW162" s="9">
        <f t="shared" si="210"/>
        <v>0</v>
      </c>
      <c r="CX162" s="9">
        <f t="shared" si="211"/>
        <v>0</v>
      </c>
      <c r="CY162" s="9">
        <f t="shared" si="212"/>
        <v>0</v>
      </c>
      <c r="CZ162" s="12">
        <f t="shared" si="213"/>
        <v>0</v>
      </c>
    </row>
    <row r="163" spans="31:104" ht="18" customHeight="1">
      <c r="AE163" s="16">
        <f t="shared" si="144"/>
        <v>0</v>
      </c>
      <c r="AF163" s="16">
        <f t="shared" si="145"/>
        <v>0</v>
      </c>
      <c r="AG163" s="16">
        <f t="shared" si="146"/>
        <v>0</v>
      </c>
      <c r="AH163" s="16">
        <f t="shared" si="147"/>
        <v>0</v>
      </c>
      <c r="AI163" s="16">
        <f t="shared" si="148"/>
        <v>0</v>
      </c>
      <c r="AJ163" s="16">
        <f t="shared" si="149"/>
        <v>0</v>
      </c>
      <c r="AK163" s="16">
        <f t="shared" si="150"/>
        <v>0</v>
      </c>
      <c r="AL163" s="16">
        <f t="shared" si="151"/>
        <v>0</v>
      </c>
      <c r="AM163" s="16">
        <f t="shared" si="152"/>
        <v>0</v>
      </c>
      <c r="AN163" s="16">
        <f t="shared" si="153"/>
        <v>0</v>
      </c>
      <c r="AO163" s="16">
        <f t="shared" si="154"/>
        <v>0</v>
      </c>
      <c r="AP163" s="16">
        <f t="shared" si="155"/>
        <v>0</v>
      </c>
      <c r="AQ163" s="15">
        <f t="shared" si="156"/>
        <v>0.42990838161300676</v>
      </c>
      <c r="AR163" s="6">
        <f t="shared" si="214"/>
        <v>0</v>
      </c>
      <c r="AS163" s="6">
        <f t="shared" si="214"/>
        <v>0</v>
      </c>
      <c r="AT163" s="6">
        <f t="shared" si="214"/>
        <v>0</v>
      </c>
      <c r="AU163" s="6">
        <f t="shared" si="214"/>
        <v>0</v>
      </c>
      <c r="AV163" s="9">
        <f t="shared" si="157"/>
        <v>0</v>
      </c>
      <c r="AW163" s="9">
        <f t="shared" si="158"/>
        <v>0</v>
      </c>
      <c r="AX163" s="9">
        <f t="shared" si="159"/>
        <v>0</v>
      </c>
      <c r="AY163" s="9">
        <f t="shared" si="160"/>
        <v>0</v>
      </c>
      <c r="AZ163" s="9">
        <f t="shared" si="161"/>
        <v>0</v>
      </c>
      <c r="BA163" s="9">
        <f t="shared" si="162"/>
        <v>0</v>
      </c>
      <c r="BB163" s="9">
        <f t="shared" si="163"/>
        <v>0</v>
      </c>
      <c r="BC163" s="9">
        <f t="shared" si="164"/>
        <v>0</v>
      </c>
      <c r="BD163" s="9">
        <f t="shared" si="165"/>
        <v>0</v>
      </c>
      <c r="BE163" s="9">
        <f t="shared" si="166"/>
        <v>0</v>
      </c>
      <c r="BF163" s="9">
        <f t="shared" si="167"/>
        <v>0</v>
      </c>
      <c r="BG163" s="9">
        <f t="shared" si="168"/>
        <v>0</v>
      </c>
      <c r="BH163" s="9">
        <f t="shared" si="169"/>
        <v>0</v>
      </c>
      <c r="BI163" s="9">
        <f t="shared" si="170"/>
        <v>0</v>
      </c>
      <c r="BJ163" s="9">
        <f t="shared" si="171"/>
        <v>0</v>
      </c>
      <c r="BK163" s="9">
        <f t="shared" si="172"/>
        <v>0</v>
      </c>
      <c r="BL163" s="9">
        <f t="shared" si="173"/>
        <v>0</v>
      </c>
      <c r="BM163" s="9">
        <f t="shared" si="174"/>
        <v>0</v>
      </c>
      <c r="BN163" s="9">
        <f t="shared" si="175"/>
        <v>0</v>
      </c>
      <c r="BO163" s="9">
        <f t="shared" si="176"/>
        <v>0</v>
      </c>
      <c r="BP163" s="9">
        <f t="shared" si="177"/>
        <v>0</v>
      </c>
      <c r="BQ163" s="9">
        <f t="shared" si="178"/>
        <v>0</v>
      </c>
      <c r="BR163" s="9">
        <f t="shared" si="179"/>
        <v>0</v>
      </c>
      <c r="BS163" s="9">
        <f t="shared" si="180"/>
        <v>0</v>
      </c>
      <c r="BT163" s="9">
        <f t="shared" si="181"/>
        <v>0</v>
      </c>
      <c r="BU163" s="9">
        <f t="shared" si="182"/>
        <v>0</v>
      </c>
      <c r="BV163" s="9">
        <f t="shared" si="183"/>
        <v>0</v>
      </c>
      <c r="BW163" s="9">
        <f t="shared" si="184"/>
        <v>0</v>
      </c>
      <c r="BX163" s="6">
        <f t="shared" si="185"/>
        <v>0</v>
      </c>
      <c r="BY163" s="6">
        <f t="shared" si="186"/>
        <v>0</v>
      </c>
      <c r="BZ163" s="6">
        <f t="shared" si="187"/>
        <v>0</v>
      </c>
      <c r="CA163" s="6">
        <f t="shared" si="188"/>
        <v>0</v>
      </c>
      <c r="CB163" s="10">
        <f t="shared" si="189"/>
        <v>0</v>
      </c>
      <c r="CC163" s="10">
        <f t="shared" si="190"/>
        <v>0</v>
      </c>
      <c r="CD163" s="10">
        <f t="shared" si="191"/>
        <v>0</v>
      </c>
      <c r="CE163" s="10">
        <f t="shared" si="192"/>
        <v>0</v>
      </c>
      <c r="CF163" s="11">
        <f t="shared" si="193"/>
        <v>0</v>
      </c>
      <c r="CG163" s="11">
        <f t="shared" si="194"/>
        <v>0</v>
      </c>
      <c r="CH163" s="11">
        <f t="shared" si="195"/>
        <v>0</v>
      </c>
      <c r="CI163" s="11">
        <f t="shared" si="196"/>
        <v>0</v>
      </c>
      <c r="CJ163" s="10">
        <f t="shared" si="197"/>
        <v>0</v>
      </c>
      <c r="CK163" s="10">
        <f t="shared" si="198"/>
        <v>0</v>
      </c>
      <c r="CL163" s="10">
        <f t="shared" si="199"/>
        <v>0</v>
      </c>
      <c r="CM163" s="10">
        <f t="shared" si="200"/>
        <v>0</v>
      </c>
      <c r="CN163" s="10">
        <f t="shared" si="201"/>
        <v>0</v>
      </c>
      <c r="CO163" s="10">
        <f t="shared" si="202"/>
        <v>0</v>
      </c>
      <c r="CP163" s="10">
        <f t="shared" si="203"/>
        <v>0</v>
      </c>
      <c r="CQ163" s="10">
        <f t="shared" si="204"/>
        <v>0</v>
      </c>
      <c r="CR163" s="10">
        <f t="shared" si="205"/>
        <v>0</v>
      </c>
      <c r="CS163" s="10">
        <f t="shared" si="206"/>
        <v>0</v>
      </c>
      <c r="CT163" s="10">
        <f t="shared" si="207"/>
        <v>0</v>
      </c>
      <c r="CU163" s="10">
        <f t="shared" si="208"/>
        <v>0</v>
      </c>
      <c r="CV163" s="9">
        <f t="shared" si="209"/>
        <v>0</v>
      </c>
      <c r="CW163" s="9">
        <f t="shared" si="210"/>
        <v>0</v>
      </c>
      <c r="CX163" s="9">
        <f t="shared" si="211"/>
        <v>0</v>
      </c>
      <c r="CY163" s="9">
        <f t="shared" si="212"/>
        <v>0</v>
      </c>
      <c r="CZ163" s="12">
        <f t="shared" si="213"/>
        <v>0</v>
      </c>
    </row>
    <row r="164" spans="31:104" ht="18" customHeight="1">
      <c r="AE164" s="16">
        <f t="shared" si="144"/>
        <v>0</v>
      </c>
      <c r="AF164" s="16">
        <f t="shared" si="145"/>
        <v>0</v>
      </c>
      <c r="AG164" s="16">
        <f t="shared" si="146"/>
        <v>0</v>
      </c>
      <c r="AH164" s="16">
        <f t="shared" si="147"/>
        <v>0</v>
      </c>
      <c r="AI164" s="16">
        <f t="shared" si="148"/>
        <v>0</v>
      </c>
      <c r="AJ164" s="16">
        <f t="shared" si="149"/>
        <v>0</v>
      </c>
      <c r="AK164" s="16">
        <f t="shared" si="150"/>
        <v>0</v>
      </c>
      <c r="AL164" s="16">
        <f t="shared" si="151"/>
        <v>0</v>
      </c>
      <c r="AM164" s="16">
        <f t="shared" si="152"/>
        <v>0</v>
      </c>
      <c r="AN164" s="16">
        <f t="shared" si="153"/>
        <v>0</v>
      </c>
      <c r="AO164" s="16">
        <f t="shared" si="154"/>
        <v>0</v>
      </c>
      <c r="AP164" s="16">
        <f t="shared" si="155"/>
        <v>0</v>
      </c>
      <c r="AQ164" s="15">
        <f t="shared" si="156"/>
        <v>0.42990838161300676</v>
      </c>
      <c r="AR164" s="6">
        <f t="shared" si="214"/>
        <v>0</v>
      </c>
      <c r="AS164" s="6">
        <f t="shared" si="214"/>
        <v>0</v>
      </c>
      <c r="AT164" s="6">
        <f t="shared" si="214"/>
        <v>0</v>
      </c>
      <c r="AU164" s="6">
        <f t="shared" si="214"/>
        <v>0</v>
      </c>
      <c r="AV164" s="9">
        <f t="shared" si="157"/>
        <v>0</v>
      </c>
      <c r="AW164" s="9">
        <f t="shared" si="158"/>
        <v>0</v>
      </c>
      <c r="AX164" s="9">
        <f t="shared" si="159"/>
        <v>0</v>
      </c>
      <c r="AY164" s="9">
        <f t="shared" si="160"/>
        <v>0</v>
      </c>
      <c r="AZ164" s="9">
        <f t="shared" si="161"/>
        <v>0</v>
      </c>
      <c r="BA164" s="9">
        <f t="shared" si="162"/>
        <v>0</v>
      </c>
      <c r="BB164" s="9">
        <f t="shared" si="163"/>
        <v>0</v>
      </c>
      <c r="BC164" s="9">
        <f t="shared" si="164"/>
        <v>0</v>
      </c>
      <c r="BD164" s="9">
        <f t="shared" si="165"/>
        <v>0</v>
      </c>
      <c r="BE164" s="9">
        <f t="shared" si="166"/>
        <v>0</v>
      </c>
      <c r="BF164" s="9">
        <f t="shared" si="167"/>
        <v>0</v>
      </c>
      <c r="BG164" s="9">
        <f t="shared" si="168"/>
        <v>0</v>
      </c>
      <c r="BH164" s="9">
        <f t="shared" si="169"/>
        <v>0</v>
      </c>
      <c r="BI164" s="9">
        <f t="shared" si="170"/>
        <v>0</v>
      </c>
      <c r="BJ164" s="9">
        <f t="shared" si="171"/>
        <v>0</v>
      </c>
      <c r="BK164" s="9">
        <f t="shared" si="172"/>
        <v>0</v>
      </c>
      <c r="BL164" s="9">
        <f t="shared" si="173"/>
        <v>0</v>
      </c>
      <c r="BM164" s="9">
        <f t="shared" si="174"/>
        <v>0</v>
      </c>
      <c r="BN164" s="9">
        <f t="shared" si="175"/>
        <v>0</v>
      </c>
      <c r="BO164" s="9">
        <f t="shared" si="176"/>
        <v>0</v>
      </c>
      <c r="BP164" s="9">
        <f t="shared" si="177"/>
        <v>0</v>
      </c>
      <c r="BQ164" s="9">
        <f t="shared" si="178"/>
        <v>0</v>
      </c>
      <c r="BR164" s="9">
        <f t="shared" si="179"/>
        <v>0</v>
      </c>
      <c r="BS164" s="9">
        <f t="shared" si="180"/>
        <v>0</v>
      </c>
      <c r="BT164" s="9">
        <f t="shared" si="181"/>
        <v>0</v>
      </c>
      <c r="BU164" s="9">
        <f t="shared" si="182"/>
        <v>0</v>
      </c>
      <c r="BV164" s="9">
        <f t="shared" si="183"/>
        <v>0</v>
      </c>
      <c r="BW164" s="9">
        <f t="shared" si="184"/>
        <v>0</v>
      </c>
      <c r="BX164" s="6">
        <f t="shared" si="185"/>
        <v>0</v>
      </c>
      <c r="BY164" s="6">
        <f t="shared" si="186"/>
        <v>0</v>
      </c>
      <c r="BZ164" s="6">
        <f t="shared" si="187"/>
        <v>0</v>
      </c>
      <c r="CA164" s="6">
        <f t="shared" si="188"/>
        <v>0</v>
      </c>
      <c r="CB164" s="10">
        <f t="shared" si="189"/>
        <v>0</v>
      </c>
      <c r="CC164" s="10">
        <f t="shared" si="190"/>
        <v>0</v>
      </c>
      <c r="CD164" s="10">
        <f t="shared" si="191"/>
        <v>0</v>
      </c>
      <c r="CE164" s="10">
        <f t="shared" si="192"/>
        <v>0</v>
      </c>
      <c r="CF164" s="11">
        <f t="shared" si="193"/>
        <v>0</v>
      </c>
      <c r="CG164" s="11">
        <f t="shared" si="194"/>
        <v>0</v>
      </c>
      <c r="CH164" s="11">
        <f t="shared" si="195"/>
        <v>0</v>
      </c>
      <c r="CI164" s="11">
        <f t="shared" si="196"/>
        <v>0</v>
      </c>
      <c r="CJ164" s="10">
        <f t="shared" si="197"/>
        <v>0</v>
      </c>
      <c r="CK164" s="10">
        <f t="shared" si="198"/>
        <v>0</v>
      </c>
      <c r="CL164" s="10">
        <f t="shared" si="199"/>
        <v>0</v>
      </c>
      <c r="CM164" s="10">
        <f t="shared" si="200"/>
        <v>0</v>
      </c>
      <c r="CN164" s="10">
        <f t="shared" si="201"/>
        <v>0</v>
      </c>
      <c r="CO164" s="10">
        <f t="shared" si="202"/>
        <v>0</v>
      </c>
      <c r="CP164" s="10">
        <f t="shared" si="203"/>
        <v>0</v>
      </c>
      <c r="CQ164" s="10">
        <f t="shared" si="204"/>
        <v>0</v>
      </c>
      <c r="CR164" s="10">
        <f t="shared" si="205"/>
        <v>0</v>
      </c>
      <c r="CS164" s="10">
        <f t="shared" si="206"/>
        <v>0</v>
      </c>
      <c r="CT164" s="10">
        <f t="shared" si="207"/>
        <v>0</v>
      </c>
      <c r="CU164" s="10">
        <f t="shared" si="208"/>
        <v>0</v>
      </c>
      <c r="CV164" s="9">
        <f t="shared" si="209"/>
        <v>0</v>
      </c>
      <c r="CW164" s="9">
        <f t="shared" si="210"/>
        <v>0</v>
      </c>
      <c r="CX164" s="9">
        <f t="shared" si="211"/>
        <v>0</v>
      </c>
      <c r="CY164" s="9">
        <f t="shared" si="212"/>
        <v>0</v>
      </c>
      <c r="CZ164" s="12">
        <f t="shared" si="213"/>
        <v>0</v>
      </c>
    </row>
    <row r="165" spans="31:104" ht="18" customHeight="1">
      <c r="AE165" s="16">
        <f t="shared" si="144"/>
        <v>0</v>
      </c>
      <c r="AF165" s="16">
        <f t="shared" si="145"/>
        <v>0</v>
      </c>
      <c r="AG165" s="16">
        <f t="shared" si="146"/>
        <v>0</v>
      </c>
      <c r="AH165" s="16">
        <f t="shared" si="147"/>
        <v>0</v>
      </c>
      <c r="AI165" s="16">
        <f t="shared" si="148"/>
        <v>0</v>
      </c>
      <c r="AJ165" s="16">
        <f t="shared" si="149"/>
        <v>0</v>
      </c>
      <c r="AK165" s="16">
        <f t="shared" si="150"/>
        <v>0</v>
      </c>
      <c r="AL165" s="16">
        <f t="shared" si="151"/>
        <v>0</v>
      </c>
      <c r="AM165" s="16">
        <f t="shared" si="152"/>
        <v>0</v>
      </c>
      <c r="AN165" s="16">
        <f t="shared" si="153"/>
        <v>0</v>
      </c>
      <c r="AO165" s="16">
        <f t="shared" si="154"/>
        <v>0</v>
      </c>
      <c r="AP165" s="16">
        <f t="shared" si="155"/>
        <v>0</v>
      </c>
      <c r="AQ165" s="15">
        <f t="shared" si="156"/>
        <v>0.42990838161300676</v>
      </c>
      <c r="AR165" s="6">
        <f t="shared" si="214"/>
        <v>0</v>
      </c>
      <c r="AS165" s="6">
        <f t="shared" si="214"/>
        <v>0</v>
      </c>
      <c r="AT165" s="6">
        <f t="shared" si="214"/>
        <v>0</v>
      </c>
      <c r="AU165" s="6">
        <f t="shared" si="214"/>
        <v>0</v>
      </c>
      <c r="AV165" s="9">
        <f t="shared" si="157"/>
        <v>0</v>
      </c>
      <c r="AW165" s="9">
        <f t="shared" si="158"/>
        <v>0</v>
      </c>
      <c r="AX165" s="9">
        <f t="shared" si="159"/>
        <v>0</v>
      </c>
      <c r="AY165" s="9">
        <f t="shared" si="160"/>
        <v>0</v>
      </c>
      <c r="AZ165" s="9">
        <f t="shared" si="161"/>
        <v>0</v>
      </c>
      <c r="BA165" s="9">
        <f t="shared" si="162"/>
        <v>0</v>
      </c>
      <c r="BB165" s="9">
        <f t="shared" si="163"/>
        <v>0</v>
      </c>
      <c r="BC165" s="9">
        <f t="shared" si="164"/>
        <v>0</v>
      </c>
      <c r="BD165" s="9">
        <f t="shared" si="165"/>
        <v>0</v>
      </c>
      <c r="BE165" s="9">
        <f t="shared" si="166"/>
        <v>0</v>
      </c>
      <c r="BF165" s="9">
        <f t="shared" si="167"/>
        <v>0</v>
      </c>
      <c r="BG165" s="9">
        <f t="shared" si="168"/>
        <v>0</v>
      </c>
      <c r="BH165" s="9">
        <f t="shared" si="169"/>
        <v>0</v>
      </c>
      <c r="BI165" s="9">
        <f t="shared" si="170"/>
        <v>0</v>
      </c>
      <c r="BJ165" s="9">
        <f t="shared" si="171"/>
        <v>0</v>
      </c>
      <c r="BK165" s="9">
        <f t="shared" si="172"/>
        <v>0</v>
      </c>
      <c r="BL165" s="9">
        <f t="shared" si="173"/>
        <v>0</v>
      </c>
      <c r="BM165" s="9">
        <f t="shared" si="174"/>
        <v>0</v>
      </c>
      <c r="BN165" s="9">
        <f t="shared" si="175"/>
        <v>0</v>
      </c>
      <c r="BO165" s="9">
        <f t="shared" si="176"/>
        <v>0</v>
      </c>
      <c r="BP165" s="9">
        <f t="shared" si="177"/>
        <v>0</v>
      </c>
      <c r="BQ165" s="9">
        <f t="shared" si="178"/>
        <v>0</v>
      </c>
      <c r="BR165" s="9">
        <f t="shared" si="179"/>
        <v>0</v>
      </c>
      <c r="BS165" s="9">
        <f t="shared" si="180"/>
        <v>0</v>
      </c>
      <c r="BT165" s="9">
        <f t="shared" si="181"/>
        <v>0</v>
      </c>
      <c r="BU165" s="9">
        <f t="shared" si="182"/>
        <v>0</v>
      </c>
      <c r="BV165" s="9">
        <f t="shared" si="183"/>
        <v>0</v>
      </c>
      <c r="BW165" s="9">
        <f t="shared" si="184"/>
        <v>0</v>
      </c>
      <c r="BX165" s="6">
        <f t="shared" si="185"/>
        <v>0</v>
      </c>
      <c r="BY165" s="6">
        <f t="shared" si="186"/>
        <v>0</v>
      </c>
      <c r="BZ165" s="6">
        <f t="shared" si="187"/>
        <v>0</v>
      </c>
      <c r="CA165" s="6">
        <f t="shared" si="188"/>
        <v>0</v>
      </c>
      <c r="CB165" s="10">
        <f t="shared" si="189"/>
        <v>0</v>
      </c>
      <c r="CC165" s="10">
        <f t="shared" si="190"/>
        <v>0</v>
      </c>
      <c r="CD165" s="10">
        <f t="shared" si="191"/>
        <v>0</v>
      </c>
      <c r="CE165" s="10">
        <f t="shared" si="192"/>
        <v>0</v>
      </c>
      <c r="CF165" s="11">
        <f t="shared" si="193"/>
        <v>0</v>
      </c>
      <c r="CG165" s="11">
        <f t="shared" si="194"/>
        <v>0</v>
      </c>
      <c r="CH165" s="11">
        <f t="shared" si="195"/>
        <v>0</v>
      </c>
      <c r="CI165" s="11">
        <f t="shared" si="196"/>
        <v>0</v>
      </c>
      <c r="CJ165" s="10">
        <f t="shared" si="197"/>
        <v>0</v>
      </c>
      <c r="CK165" s="10">
        <f t="shared" si="198"/>
        <v>0</v>
      </c>
      <c r="CL165" s="10">
        <f t="shared" si="199"/>
        <v>0</v>
      </c>
      <c r="CM165" s="10">
        <f t="shared" si="200"/>
        <v>0</v>
      </c>
      <c r="CN165" s="10">
        <f t="shared" si="201"/>
        <v>0</v>
      </c>
      <c r="CO165" s="10">
        <f t="shared" si="202"/>
        <v>0</v>
      </c>
      <c r="CP165" s="10">
        <f t="shared" si="203"/>
        <v>0</v>
      </c>
      <c r="CQ165" s="10">
        <f t="shared" si="204"/>
        <v>0</v>
      </c>
      <c r="CR165" s="10">
        <f t="shared" si="205"/>
        <v>0</v>
      </c>
      <c r="CS165" s="10">
        <f t="shared" si="206"/>
        <v>0</v>
      </c>
      <c r="CT165" s="10">
        <f t="shared" si="207"/>
        <v>0</v>
      </c>
      <c r="CU165" s="10">
        <f t="shared" si="208"/>
        <v>0</v>
      </c>
      <c r="CV165" s="9">
        <f t="shared" si="209"/>
        <v>0</v>
      </c>
      <c r="CW165" s="9">
        <f t="shared" si="210"/>
        <v>0</v>
      </c>
      <c r="CX165" s="9">
        <f t="shared" si="211"/>
        <v>0</v>
      </c>
      <c r="CY165" s="9">
        <f t="shared" si="212"/>
        <v>0</v>
      </c>
      <c r="CZ165" s="12">
        <f t="shared" si="213"/>
        <v>0</v>
      </c>
    </row>
    <row r="166" spans="31:104" ht="18" customHeight="1">
      <c r="AE166" s="16">
        <f t="shared" si="144"/>
        <v>0</v>
      </c>
      <c r="AF166" s="16">
        <f t="shared" si="145"/>
        <v>0</v>
      </c>
      <c r="AG166" s="16">
        <f t="shared" si="146"/>
        <v>0</v>
      </c>
      <c r="AH166" s="16">
        <f t="shared" si="147"/>
        <v>0</v>
      </c>
      <c r="AI166" s="16">
        <f t="shared" si="148"/>
        <v>0</v>
      </c>
      <c r="AJ166" s="16">
        <f t="shared" si="149"/>
        <v>0</v>
      </c>
      <c r="AK166" s="16">
        <f t="shared" si="150"/>
        <v>0</v>
      </c>
      <c r="AL166" s="16">
        <f t="shared" si="151"/>
        <v>0</v>
      </c>
      <c r="AM166" s="16">
        <f t="shared" si="152"/>
        <v>0</v>
      </c>
      <c r="AN166" s="16">
        <f t="shared" si="153"/>
        <v>0</v>
      </c>
      <c r="AO166" s="16">
        <f t="shared" si="154"/>
        <v>0</v>
      </c>
      <c r="AP166" s="16">
        <f t="shared" si="155"/>
        <v>0</v>
      </c>
      <c r="AQ166" s="15">
        <f t="shared" si="156"/>
        <v>0.42990838161300676</v>
      </c>
      <c r="AR166" s="6">
        <f t="shared" si="214"/>
        <v>0</v>
      </c>
      <c r="AS166" s="6">
        <f t="shared" si="214"/>
        <v>0</v>
      </c>
      <c r="AT166" s="6">
        <f t="shared" si="214"/>
        <v>0</v>
      </c>
      <c r="AU166" s="6">
        <f t="shared" si="214"/>
        <v>0</v>
      </c>
      <c r="AV166" s="9">
        <f t="shared" si="157"/>
        <v>0</v>
      </c>
      <c r="AW166" s="9">
        <f t="shared" si="158"/>
        <v>0</v>
      </c>
      <c r="AX166" s="9">
        <f t="shared" si="159"/>
        <v>0</v>
      </c>
      <c r="AY166" s="9">
        <f t="shared" si="160"/>
        <v>0</v>
      </c>
      <c r="AZ166" s="9">
        <f t="shared" si="161"/>
        <v>0</v>
      </c>
      <c r="BA166" s="9">
        <f t="shared" si="162"/>
        <v>0</v>
      </c>
      <c r="BB166" s="9">
        <f t="shared" si="163"/>
        <v>0</v>
      </c>
      <c r="BC166" s="9">
        <f t="shared" si="164"/>
        <v>0</v>
      </c>
      <c r="BD166" s="9">
        <f t="shared" si="165"/>
        <v>0</v>
      </c>
      <c r="BE166" s="9">
        <f t="shared" si="166"/>
        <v>0</v>
      </c>
      <c r="BF166" s="9">
        <f t="shared" si="167"/>
        <v>0</v>
      </c>
      <c r="BG166" s="9">
        <f t="shared" si="168"/>
        <v>0</v>
      </c>
      <c r="BH166" s="9">
        <f t="shared" si="169"/>
        <v>0</v>
      </c>
      <c r="BI166" s="9">
        <f t="shared" si="170"/>
        <v>0</v>
      </c>
      <c r="BJ166" s="9">
        <f t="shared" si="171"/>
        <v>0</v>
      </c>
      <c r="BK166" s="9">
        <f t="shared" si="172"/>
        <v>0</v>
      </c>
      <c r="BL166" s="9">
        <f t="shared" si="173"/>
        <v>0</v>
      </c>
      <c r="BM166" s="9">
        <f t="shared" si="174"/>
        <v>0</v>
      </c>
      <c r="BN166" s="9">
        <f t="shared" si="175"/>
        <v>0</v>
      </c>
      <c r="BO166" s="9">
        <f t="shared" si="176"/>
        <v>0</v>
      </c>
      <c r="BP166" s="9">
        <f t="shared" si="177"/>
        <v>0</v>
      </c>
      <c r="BQ166" s="9">
        <f t="shared" si="178"/>
        <v>0</v>
      </c>
      <c r="BR166" s="9">
        <f t="shared" si="179"/>
        <v>0</v>
      </c>
      <c r="BS166" s="9">
        <f t="shared" si="180"/>
        <v>0</v>
      </c>
      <c r="BT166" s="9">
        <f t="shared" si="181"/>
        <v>0</v>
      </c>
      <c r="BU166" s="9">
        <f t="shared" si="182"/>
        <v>0</v>
      </c>
      <c r="BV166" s="9">
        <f t="shared" si="183"/>
        <v>0</v>
      </c>
      <c r="BW166" s="9">
        <f t="shared" si="184"/>
        <v>0</v>
      </c>
      <c r="BX166" s="6">
        <f t="shared" si="185"/>
        <v>0</v>
      </c>
      <c r="BY166" s="6">
        <f t="shared" si="186"/>
        <v>0</v>
      </c>
      <c r="BZ166" s="6">
        <f t="shared" si="187"/>
        <v>0</v>
      </c>
      <c r="CA166" s="6">
        <f t="shared" si="188"/>
        <v>0</v>
      </c>
      <c r="CB166" s="10">
        <f t="shared" si="189"/>
        <v>0</v>
      </c>
      <c r="CC166" s="10">
        <f t="shared" si="190"/>
        <v>0</v>
      </c>
      <c r="CD166" s="10">
        <f t="shared" si="191"/>
        <v>0</v>
      </c>
      <c r="CE166" s="10">
        <f t="shared" si="192"/>
        <v>0</v>
      </c>
      <c r="CF166" s="11">
        <f t="shared" si="193"/>
        <v>0</v>
      </c>
      <c r="CG166" s="11">
        <f t="shared" si="194"/>
        <v>0</v>
      </c>
      <c r="CH166" s="11">
        <f t="shared" si="195"/>
        <v>0</v>
      </c>
      <c r="CI166" s="11">
        <f t="shared" si="196"/>
        <v>0</v>
      </c>
      <c r="CJ166" s="10">
        <f t="shared" si="197"/>
        <v>0</v>
      </c>
      <c r="CK166" s="10">
        <f t="shared" si="198"/>
        <v>0</v>
      </c>
      <c r="CL166" s="10">
        <f t="shared" si="199"/>
        <v>0</v>
      </c>
      <c r="CM166" s="10">
        <f t="shared" si="200"/>
        <v>0</v>
      </c>
      <c r="CN166" s="10">
        <f t="shared" si="201"/>
        <v>0</v>
      </c>
      <c r="CO166" s="10">
        <f t="shared" si="202"/>
        <v>0</v>
      </c>
      <c r="CP166" s="10">
        <f t="shared" si="203"/>
        <v>0</v>
      </c>
      <c r="CQ166" s="10">
        <f t="shared" si="204"/>
        <v>0</v>
      </c>
      <c r="CR166" s="10">
        <f t="shared" si="205"/>
        <v>0</v>
      </c>
      <c r="CS166" s="10">
        <f t="shared" si="206"/>
        <v>0</v>
      </c>
      <c r="CT166" s="10">
        <f t="shared" si="207"/>
        <v>0</v>
      </c>
      <c r="CU166" s="10">
        <f t="shared" si="208"/>
        <v>0</v>
      </c>
      <c r="CV166" s="9">
        <f t="shared" si="209"/>
        <v>0</v>
      </c>
      <c r="CW166" s="9">
        <f t="shared" si="210"/>
        <v>0</v>
      </c>
      <c r="CX166" s="9">
        <f t="shared" si="211"/>
        <v>0</v>
      </c>
      <c r="CY166" s="9">
        <f t="shared" si="212"/>
        <v>0</v>
      </c>
      <c r="CZ166" s="12">
        <f t="shared" si="213"/>
        <v>0</v>
      </c>
    </row>
    <row r="167" spans="31:104" ht="18" customHeight="1">
      <c r="AE167" s="16">
        <f t="shared" si="144"/>
        <v>0</v>
      </c>
      <c r="AF167" s="16">
        <f t="shared" si="145"/>
        <v>0</v>
      </c>
      <c r="AG167" s="16">
        <f t="shared" si="146"/>
        <v>0</v>
      </c>
      <c r="AH167" s="16">
        <f t="shared" si="147"/>
        <v>0</v>
      </c>
      <c r="AI167" s="16">
        <f t="shared" si="148"/>
        <v>0</v>
      </c>
      <c r="AJ167" s="16">
        <f t="shared" si="149"/>
        <v>0</v>
      </c>
      <c r="AK167" s="16">
        <f t="shared" si="150"/>
        <v>0</v>
      </c>
      <c r="AL167" s="16">
        <f t="shared" si="151"/>
        <v>0</v>
      </c>
      <c r="AM167" s="16">
        <f t="shared" si="152"/>
        <v>0</v>
      </c>
      <c r="AN167" s="16">
        <f t="shared" si="153"/>
        <v>0</v>
      </c>
      <c r="AO167" s="16">
        <f t="shared" si="154"/>
        <v>0</v>
      </c>
      <c r="AP167" s="16">
        <f t="shared" si="155"/>
        <v>0</v>
      </c>
      <c r="AQ167" s="15">
        <f t="shared" si="156"/>
        <v>0.42990838161300676</v>
      </c>
      <c r="AR167" s="6">
        <f t="shared" si="214"/>
        <v>0</v>
      </c>
      <c r="AS167" s="6">
        <f t="shared" si="214"/>
        <v>0</v>
      </c>
      <c r="AT167" s="6">
        <f t="shared" si="214"/>
        <v>0</v>
      </c>
      <c r="AU167" s="6">
        <f t="shared" si="214"/>
        <v>0</v>
      </c>
      <c r="AV167" s="9">
        <f t="shared" si="157"/>
        <v>0</v>
      </c>
      <c r="AW167" s="9">
        <f t="shared" si="158"/>
        <v>0</v>
      </c>
      <c r="AX167" s="9">
        <f t="shared" si="159"/>
        <v>0</v>
      </c>
      <c r="AY167" s="9">
        <f t="shared" si="160"/>
        <v>0</v>
      </c>
      <c r="AZ167" s="9">
        <f t="shared" si="161"/>
        <v>0</v>
      </c>
      <c r="BA167" s="9">
        <f t="shared" si="162"/>
        <v>0</v>
      </c>
      <c r="BB167" s="9">
        <f t="shared" si="163"/>
        <v>0</v>
      </c>
      <c r="BC167" s="9">
        <f t="shared" si="164"/>
        <v>0</v>
      </c>
      <c r="BD167" s="9">
        <f t="shared" si="165"/>
        <v>0</v>
      </c>
      <c r="BE167" s="9">
        <f t="shared" si="166"/>
        <v>0</v>
      </c>
      <c r="BF167" s="9">
        <f t="shared" si="167"/>
        <v>0</v>
      </c>
      <c r="BG167" s="9">
        <f t="shared" si="168"/>
        <v>0</v>
      </c>
      <c r="BH167" s="9">
        <f t="shared" si="169"/>
        <v>0</v>
      </c>
      <c r="BI167" s="9">
        <f t="shared" si="170"/>
        <v>0</v>
      </c>
      <c r="BJ167" s="9">
        <f t="shared" si="171"/>
        <v>0</v>
      </c>
      <c r="BK167" s="9">
        <f t="shared" si="172"/>
        <v>0</v>
      </c>
      <c r="BL167" s="9">
        <f t="shared" si="173"/>
        <v>0</v>
      </c>
      <c r="BM167" s="9">
        <f t="shared" si="174"/>
        <v>0</v>
      </c>
      <c r="BN167" s="9">
        <f t="shared" si="175"/>
        <v>0</v>
      </c>
      <c r="BO167" s="9">
        <f t="shared" si="176"/>
        <v>0</v>
      </c>
      <c r="BP167" s="9">
        <f t="shared" si="177"/>
        <v>0</v>
      </c>
      <c r="BQ167" s="9">
        <f t="shared" si="178"/>
        <v>0</v>
      </c>
      <c r="BR167" s="9">
        <f t="shared" si="179"/>
        <v>0</v>
      </c>
      <c r="BS167" s="9">
        <f t="shared" si="180"/>
        <v>0</v>
      </c>
      <c r="BT167" s="9">
        <f t="shared" si="181"/>
        <v>0</v>
      </c>
      <c r="BU167" s="9">
        <f t="shared" si="182"/>
        <v>0</v>
      </c>
      <c r="BV167" s="9">
        <f t="shared" si="183"/>
        <v>0</v>
      </c>
      <c r="BW167" s="9">
        <f t="shared" si="184"/>
        <v>0</v>
      </c>
      <c r="BX167" s="6">
        <f t="shared" si="185"/>
        <v>0</v>
      </c>
      <c r="BY167" s="6">
        <f t="shared" si="186"/>
        <v>0</v>
      </c>
      <c r="BZ167" s="6">
        <f t="shared" si="187"/>
        <v>0</v>
      </c>
      <c r="CA167" s="6">
        <f t="shared" si="188"/>
        <v>0</v>
      </c>
      <c r="CB167" s="10">
        <f t="shared" si="189"/>
        <v>0</v>
      </c>
      <c r="CC167" s="10">
        <f t="shared" si="190"/>
        <v>0</v>
      </c>
      <c r="CD167" s="10">
        <f t="shared" si="191"/>
        <v>0</v>
      </c>
      <c r="CE167" s="10">
        <f t="shared" si="192"/>
        <v>0</v>
      </c>
      <c r="CF167" s="11">
        <f t="shared" si="193"/>
        <v>0</v>
      </c>
      <c r="CG167" s="11">
        <f t="shared" si="194"/>
        <v>0</v>
      </c>
      <c r="CH167" s="11">
        <f t="shared" si="195"/>
        <v>0</v>
      </c>
      <c r="CI167" s="11">
        <f t="shared" si="196"/>
        <v>0</v>
      </c>
      <c r="CJ167" s="10">
        <f t="shared" si="197"/>
        <v>0</v>
      </c>
      <c r="CK167" s="10">
        <f t="shared" si="198"/>
        <v>0</v>
      </c>
      <c r="CL167" s="10">
        <f t="shared" si="199"/>
        <v>0</v>
      </c>
      <c r="CM167" s="10">
        <f t="shared" si="200"/>
        <v>0</v>
      </c>
      <c r="CN167" s="10">
        <f t="shared" si="201"/>
        <v>0</v>
      </c>
      <c r="CO167" s="10">
        <f t="shared" si="202"/>
        <v>0</v>
      </c>
      <c r="CP167" s="10">
        <f t="shared" si="203"/>
        <v>0</v>
      </c>
      <c r="CQ167" s="10">
        <f t="shared" si="204"/>
        <v>0</v>
      </c>
      <c r="CR167" s="10">
        <f t="shared" si="205"/>
        <v>0</v>
      </c>
      <c r="CS167" s="10">
        <f t="shared" si="206"/>
        <v>0</v>
      </c>
      <c r="CT167" s="10">
        <f t="shared" si="207"/>
        <v>0</v>
      </c>
      <c r="CU167" s="10">
        <f t="shared" si="208"/>
        <v>0</v>
      </c>
      <c r="CV167" s="9">
        <f t="shared" si="209"/>
        <v>0</v>
      </c>
      <c r="CW167" s="9">
        <f t="shared" si="210"/>
        <v>0</v>
      </c>
      <c r="CX167" s="9">
        <f t="shared" si="211"/>
        <v>0</v>
      </c>
      <c r="CY167" s="9">
        <f t="shared" si="212"/>
        <v>0</v>
      </c>
      <c r="CZ167" s="12">
        <f t="shared" si="213"/>
        <v>0</v>
      </c>
    </row>
    <row r="168" spans="31:104" ht="18" customHeight="1">
      <c r="AE168" s="16">
        <f t="shared" si="144"/>
        <v>0</v>
      </c>
      <c r="AF168" s="16">
        <f t="shared" si="145"/>
        <v>0</v>
      </c>
      <c r="AG168" s="16">
        <f t="shared" si="146"/>
        <v>0</v>
      </c>
      <c r="AH168" s="16">
        <f t="shared" si="147"/>
        <v>0</v>
      </c>
      <c r="AI168" s="16">
        <f t="shared" si="148"/>
        <v>0</v>
      </c>
      <c r="AJ168" s="16">
        <f t="shared" si="149"/>
        <v>0</v>
      </c>
      <c r="AK168" s="16">
        <f t="shared" si="150"/>
        <v>0</v>
      </c>
      <c r="AL168" s="16">
        <f t="shared" si="151"/>
        <v>0</v>
      </c>
      <c r="AM168" s="16">
        <f t="shared" si="152"/>
        <v>0</v>
      </c>
      <c r="AN168" s="16">
        <f t="shared" si="153"/>
        <v>0</v>
      </c>
      <c r="AO168" s="16">
        <f t="shared" si="154"/>
        <v>0</v>
      </c>
      <c r="AP168" s="16">
        <f t="shared" si="155"/>
        <v>0</v>
      </c>
      <c r="AQ168" s="15">
        <f t="shared" si="156"/>
        <v>0.42990838161300676</v>
      </c>
      <c r="AR168" s="6">
        <f t="shared" si="214"/>
        <v>0</v>
      </c>
      <c r="AS168" s="6">
        <f t="shared" si="214"/>
        <v>0</v>
      </c>
      <c r="AT168" s="6">
        <f t="shared" si="214"/>
        <v>0</v>
      </c>
      <c r="AU168" s="6">
        <f t="shared" si="214"/>
        <v>0</v>
      </c>
      <c r="AV168" s="9">
        <f t="shared" si="157"/>
        <v>0</v>
      </c>
      <c r="AW168" s="9">
        <f t="shared" si="158"/>
        <v>0</v>
      </c>
      <c r="AX168" s="9">
        <f t="shared" si="159"/>
        <v>0</v>
      </c>
      <c r="AY168" s="9">
        <f t="shared" si="160"/>
        <v>0</v>
      </c>
      <c r="AZ168" s="9">
        <f t="shared" si="161"/>
        <v>0</v>
      </c>
      <c r="BA168" s="9">
        <f t="shared" si="162"/>
        <v>0</v>
      </c>
      <c r="BB168" s="9">
        <f t="shared" si="163"/>
        <v>0</v>
      </c>
      <c r="BC168" s="9">
        <f t="shared" si="164"/>
        <v>0</v>
      </c>
      <c r="BD168" s="9">
        <f t="shared" si="165"/>
        <v>0</v>
      </c>
      <c r="BE168" s="9">
        <f t="shared" si="166"/>
        <v>0</v>
      </c>
      <c r="BF168" s="9">
        <f t="shared" si="167"/>
        <v>0</v>
      </c>
      <c r="BG168" s="9">
        <f t="shared" si="168"/>
        <v>0</v>
      </c>
      <c r="BH168" s="9">
        <f t="shared" si="169"/>
        <v>0</v>
      </c>
      <c r="BI168" s="9">
        <f t="shared" si="170"/>
        <v>0</v>
      </c>
      <c r="BJ168" s="9">
        <f t="shared" si="171"/>
        <v>0</v>
      </c>
      <c r="BK168" s="9">
        <f t="shared" si="172"/>
        <v>0</v>
      </c>
      <c r="BL168" s="9">
        <f t="shared" si="173"/>
        <v>0</v>
      </c>
      <c r="BM168" s="9">
        <f t="shared" si="174"/>
        <v>0</v>
      </c>
      <c r="BN168" s="9">
        <f t="shared" si="175"/>
        <v>0</v>
      </c>
      <c r="BO168" s="9">
        <f t="shared" si="176"/>
        <v>0</v>
      </c>
      <c r="BP168" s="9">
        <f t="shared" si="177"/>
        <v>0</v>
      </c>
      <c r="BQ168" s="9">
        <f t="shared" si="178"/>
        <v>0</v>
      </c>
      <c r="BR168" s="9">
        <f t="shared" si="179"/>
        <v>0</v>
      </c>
      <c r="BS168" s="9">
        <f t="shared" si="180"/>
        <v>0</v>
      </c>
      <c r="BT168" s="9">
        <f t="shared" si="181"/>
        <v>0</v>
      </c>
      <c r="BU168" s="9">
        <f t="shared" si="182"/>
        <v>0</v>
      </c>
      <c r="BV168" s="9">
        <f t="shared" si="183"/>
        <v>0</v>
      </c>
      <c r="BW168" s="9">
        <f t="shared" si="184"/>
        <v>0</v>
      </c>
      <c r="BX168" s="6">
        <f t="shared" si="185"/>
        <v>0</v>
      </c>
      <c r="BY168" s="6">
        <f t="shared" si="186"/>
        <v>0</v>
      </c>
      <c r="BZ168" s="6">
        <f t="shared" si="187"/>
        <v>0</v>
      </c>
      <c r="CA168" s="6">
        <f t="shared" si="188"/>
        <v>0</v>
      </c>
      <c r="CB168" s="10">
        <f t="shared" si="189"/>
        <v>0</v>
      </c>
      <c r="CC168" s="10">
        <f t="shared" si="190"/>
        <v>0</v>
      </c>
      <c r="CD168" s="10">
        <f t="shared" si="191"/>
        <v>0</v>
      </c>
      <c r="CE168" s="10">
        <f t="shared" si="192"/>
        <v>0</v>
      </c>
      <c r="CF168" s="11">
        <f t="shared" si="193"/>
        <v>0</v>
      </c>
      <c r="CG168" s="11">
        <f t="shared" si="194"/>
        <v>0</v>
      </c>
      <c r="CH168" s="11">
        <f t="shared" si="195"/>
        <v>0</v>
      </c>
      <c r="CI168" s="11">
        <f t="shared" si="196"/>
        <v>0</v>
      </c>
      <c r="CJ168" s="10">
        <f t="shared" si="197"/>
        <v>0</v>
      </c>
      <c r="CK168" s="10">
        <f t="shared" si="198"/>
        <v>0</v>
      </c>
      <c r="CL168" s="10">
        <f t="shared" si="199"/>
        <v>0</v>
      </c>
      <c r="CM168" s="10">
        <f t="shared" si="200"/>
        <v>0</v>
      </c>
      <c r="CN168" s="10">
        <f t="shared" si="201"/>
        <v>0</v>
      </c>
      <c r="CO168" s="10">
        <f t="shared" si="202"/>
        <v>0</v>
      </c>
      <c r="CP168" s="10">
        <f t="shared" si="203"/>
        <v>0</v>
      </c>
      <c r="CQ168" s="10">
        <f t="shared" si="204"/>
        <v>0</v>
      </c>
      <c r="CR168" s="10">
        <f t="shared" si="205"/>
        <v>0</v>
      </c>
      <c r="CS168" s="10">
        <f t="shared" si="206"/>
        <v>0</v>
      </c>
      <c r="CT168" s="10">
        <f t="shared" si="207"/>
        <v>0</v>
      </c>
      <c r="CU168" s="10">
        <f t="shared" si="208"/>
        <v>0</v>
      </c>
      <c r="CV168" s="9">
        <f t="shared" si="209"/>
        <v>0</v>
      </c>
      <c r="CW168" s="9">
        <f t="shared" si="210"/>
        <v>0</v>
      </c>
      <c r="CX168" s="9">
        <f t="shared" si="211"/>
        <v>0</v>
      </c>
      <c r="CY168" s="9">
        <f t="shared" si="212"/>
        <v>0</v>
      </c>
      <c r="CZ168" s="12">
        <f t="shared" si="213"/>
        <v>0</v>
      </c>
    </row>
    <row r="169" spans="31:104" ht="18" customHeight="1">
      <c r="AE169" s="16">
        <f t="shared" si="144"/>
        <v>0</v>
      </c>
      <c r="AF169" s="16">
        <f t="shared" si="145"/>
        <v>0</v>
      </c>
      <c r="AG169" s="16">
        <f t="shared" si="146"/>
        <v>0</v>
      </c>
      <c r="AH169" s="16">
        <f t="shared" si="147"/>
        <v>0</v>
      </c>
      <c r="AI169" s="16">
        <f t="shared" si="148"/>
        <v>0</v>
      </c>
      <c r="AJ169" s="16">
        <f t="shared" si="149"/>
        <v>0</v>
      </c>
      <c r="AK169" s="16">
        <f t="shared" si="150"/>
        <v>0</v>
      </c>
      <c r="AL169" s="16">
        <f t="shared" si="151"/>
        <v>0</v>
      </c>
      <c r="AM169" s="16">
        <f t="shared" si="152"/>
        <v>0</v>
      </c>
      <c r="AN169" s="16">
        <f t="shared" si="153"/>
        <v>0</v>
      </c>
      <c r="AO169" s="16">
        <f t="shared" si="154"/>
        <v>0</v>
      </c>
      <c r="AP169" s="16">
        <f t="shared" si="155"/>
        <v>0</v>
      </c>
      <c r="AQ169" s="15">
        <f t="shared" si="156"/>
        <v>0.42990838161300676</v>
      </c>
      <c r="AR169" s="6">
        <f t="shared" si="214"/>
        <v>0</v>
      </c>
      <c r="AS169" s="6">
        <f t="shared" si="214"/>
        <v>0</v>
      </c>
      <c r="AT169" s="6">
        <f t="shared" si="214"/>
        <v>0</v>
      </c>
      <c r="AU169" s="6">
        <f t="shared" si="214"/>
        <v>0</v>
      </c>
      <c r="AV169" s="9">
        <f t="shared" si="157"/>
        <v>0</v>
      </c>
      <c r="AW169" s="9">
        <f t="shared" si="158"/>
        <v>0</v>
      </c>
      <c r="AX169" s="9">
        <f t="shared" si="159"/>
        <v>0</v>
      </c>
      <c r="AY169" s="9">
        <f t="shared" si="160"/>
        <v>0</v>
      </c>
      <c r="AZ169" s="9">
        <f t="shared" si="161"/>
        <v>0</v>
      </c>
      <c r="BA169" s="9">
        <f t="shared" si="162"/>
        <v>0</v>
      </c>
      <c r="BB169" s="9">
        <f t="shared" si="163"/>
        <v>0</v>
      </c>
      <c r="BC169" s="9">
        <f t="shared" si="164"/>
        <v>0</v>
      </c>
      <c r="BD169" s="9">
        <f t="shared" si="165"/>
        <v>0</v>
      </c>
      <c r="BE169" s="9">
        <f t="shared" si="166"/>
        <v>0</v>
      </c>
      <c r="BF169" s="9">
        <f t="shared" si="167"/>
        <v>0</v>
      </c>
      <c r="BG169" s="9">
        <f t="shared" si="168"/>
        <v>0</v>
      </c>
      <c r="BH169" s="9">
        <f t="shared" si="169"/>
        <v>0</v>
      </c>
      <c r="BI169" s="9">
        <f t="shared" si="170"/>
        <v>0</v>
      </c>
      <c r="BJ169" s="9">
        <f t="shared" si="171"/>
        <v>0</v>
      </c>
      <c r="BK169" s="9">
        <f t="shared" si="172"/>
        <v>0</v>
      </c>
      <c r="BL169" s="9">
        <f t="shared" si="173"/>
        <v>0</v>
      </c>
      <c r="BM169" s="9">
        <f t="shared" si="174"/>
        <v>0</v>
      </c>
      <c r="BN169" s="9">
        <f t="shared" si="175"/>
        <v>0</v>
      </c>
      <c r="BO169" s="9">
        <f t="shared" si="176"/>
        <v>0</v>
      </c>
      <c r="BP169" s="9">
        <f t="shared" si="177"/>
        <v>0</v>
      </c>
      <c r="BQ169" s="9">
        <f t="shared" si="178"/>
        <v>0</v>
      </c>
      <c r="BR169" s="9">
        <f t="shared" si="179"/>
        <v>0</v>
      </c>
      <c r="BS169" s="9">
        <f t="shared" si="180"/>
        <v>0</v>
      </c>
      <c r="BT169" s="9">
        <f t="shared" si="181"/>
        <v>0</v>
      </c>
      <c r="BU169" s="9">
        <f t="shared" si="182"/>
        <v>0</v>
      </c>
      <c r="BV169" s="9">
        <f t="shared" si="183"/>
        <v>0</v>
      </c>
      <c r="BW169" s="9">
        <f t="shared" si="184"/>
        <v>0</v>
      </c>
      <c r="BX169" s="6">
        <f t="shared" si="185"/>
        <v>0</v>
      </c>
      <c r="BY169" s="6">
        <f t="shared" si="186"/>
        <v>0</v>
      </c>
      <c r="BZ169" s="6">
        <f t="shared" si="187"/>
        <v>0</v>
      </c>
      <c r="CA169" s="6">
        <f t="shared" si="188"/>
        <v>0</v>
      </c>
      <c r="CB169" s="10">
        <f t="shared" si="189"/>
        <v>0</v>
      </c>
      <c r="CC169" s="10">
        <f t="shared" si="190"/>
        <v>0</v>
      </c>
      <c r="CD169" s="10">
        <f t="shared" si="191"/>
        <v>0</v>
      </c>
      <c r="CE169" s="10">
        <f t="shared" si="192"/>
        <v>0</v>
      </c>
      <c r="CF169" s="11">
        <f t="shared" si="193"/>
        <v>0</v>
      </c>
      <c r="CG169" s="11">
        <f t="shared" si="194"/>
        <v>0</v>
      </c>
      <c r="CH169" s="11">
        <f t="shared" si="195"/>
        <v>0</v>
      </c>
      <c r="CI169" s="11">
        <f t="shared" si="196"/>
        <v>0</v>
      </c>
      <c r="CJ169" s="10">
        <f t="shared" si="197"/>
        <v>0</v>
      </c>
      <c r="CK169" s="10">
        <f t="shared" si="198"/>
        <v>0</v>
      </c>
      <c r="CL169" s="10">
        <f t="shared" si="199"/>
        <v>0</v>
      </c>
      <c r="CM169" s="10">
        <f t="shared" si="200"/>
        <v>0</v>
      </c>
      <c r="CN169" s="10">
        <f t="shared" si="201"/>
        <v>0</v>
      </c>
      <c r="CO169" s="10">
        <f t="shared" si="202"/>
        <v>0</v>
      </c>
      <c r="CP169" s="10">
        <f t="shared" si="203"/>
        <v>0</v>
      </c>
      <c r="CQ169" s="10">
        <f t="shared" si="204"/>
        <v>0</v>
      </c>
      <c r="CR169" s="10">
        <f t="shared" si="205"/>
        <v>0</v>
      </c>
      <c r="CS169" s="10">
        <f t="shared" si="206"/>
        <v>0</v>
      </c>
      <c r="CT169" s="10">
        <f t="shared" si="207"/>
        <v>0</v>
      </c>
      <c r="CU169" s="10">
        <f t="shared" si="208"/>
        <v>0</v>
      </c>
      <c r="CV169" s="9">
        <f t="shared" si="209"/>
        <v>0</v>
      </c>
      <c r="CW169" s="9">
        <f t="shared" si="210"/>
        <v>0</v>
      </c>
      <c r="CX169" s="9">
        <f t="shared" si="211"/>
        <v>0</v>
      </c>
      <c r="CY169" s="9">
        <f t="shared" si="212"/>
        <v>0</v>
      </c>
      <c r="CZ169" s="12">
        <f t="shared" si="213"/>
        <v>0</v>
      </c>
    </row>
    <row r="170" spans="31:104" ht="18" customHeight="1">
      <c r="AE170" s="16">
        <f t="shared" si="144"/>
        <v>0</v>
      </c>
      <c r="AF170" s="16">
        <f t="shared" si="145"/>
        <v>0</v>
      </c>
      <c r="AG170" s="16">
        <f t="shared" si="146"/>
        <v>0</v>
      </c>
      <c r="AH170" s="16">
        <f t="shared" si="147"/>
        <v>0</v>
      </c>
      <c r="AI170" s="16">
        <f t="shared" si="148"/>
        <v>0</v>
      </c>
      <c r="AJ170" s="16">
        <f t="shared" si="149"/>
        <v>0</v>
      </c>
      <c r="AK170" s="16">
        <f t="shared" si="150"/>
        <v>0</v>
      </c>
      <c r="AL170" s="16">
        <f t="shared" si="151"/>
        <v>0</v>
      </c>
      <c r="AM170" s="16">
        <f t="shared" si="152"/>
        <v>0</v>
      </c>
      <c r="AN170" s="16">
        <f t="shared" si="153"/>
        <v>0</v>
      </c>
      <c r="AO170" s="16">
        <f t="shared" si="154"/>
        <v>0</v>
      </c>
      <c r="AP170" s="16">
        <f t="shared" si="155"/>
        <v>0</v>
      </c>
      <c r="AQ170" s="15">
        <f t="shared" si="156"/>
        <v>0.42990838161300676</v>
      </c>
      <c r="AR170" s="6">
        <f t="shared" si="214"/>
        <v>0</v>
      </c>
      <c r="AS170" s="6">
        <f t="shared" si="214"/>
        <v>0</v>
      </c>
      <c r="AT170" s="6">
        <f t="shared" si="214"/>
        <v>0</v>
      </c>
      <c r="AU170" s="6">
        <f t="shared" si="214"/>
        <v>0</v>
      </c>
      <c r="AV170" s="9">
        <f t="shared" si="157"/>
        <v>0</v>
      </c>
      <c r="AW170" s="9">
        <f t="shared" si="158"/>
        <v>0</v>
      </c>
      <c r="AX170" s="9">
        <f t="shared" si="159"/>
        <v>0</v>
      </c>
      <c r="AY170" s="9">
        <f t="shared" si="160"/>
        <v>0</v>
      </c>
      <c r="AZ170" s="9">
        <f t="shared" si="161"/>
        <v>0</v>
      </c>
      <c r="BA170" s="9">
        <f t="shared" si="162"/>
        <v>0</v>
      </c>
      <c r="BB170" s="9">
        <f t="shared" si="163"/>
        <v>0</v>
      </c>
      <c r="BC170" s="9">
        <f t="shared" si="164"/>
        <v>0</v>
      </c>
      <c r="BD170" s="9">
        <f t="shared" si="165"/>
        <v>0</v>
      </c>
      <c r="BE170" s="9">
        <f t="shared" si="166"/>
        <v>0</v>
      </c>
      <c r="BF170" s="9">
        <f t="shared" si="167"/>
        <v>0</v>
      </c>
      <c r="BG170" s="9">
        <f t="shared" si="168"/>
        <v>0</v>
      </c>
      <c r="BH170" s="9">
        <f t="shared" si="169"/>
        <v>0</v>
      </c>
      <c r="BI170" s="9">
        <f t="shared" si="170"/>
        <v>0</v>
      </c>
      <c r="BJ170" s="9">
        <f t="shared" si="171"/>
        <v>0</v>
      </c>
      <c r="BK170" s="9">
        <f t="shared" si="172"/>
        <v>0</v>
      </c>
      <c r="BL170" s="9">
        <f t="shared" si="173"/>
        <v>0</v>
      </c>
      <c r="BM170" s="9">
        <f t="shared" si="174"/>
        <v>0</v>
      </c>
      <c r="BN170" s="9">
        <f t="shared" si="175"/>
        <v>0</v>
      </c>
      <c r="BO170" s="9">
        <f t="shared" si="176"/>
        <v>0</v>
      </c>
      <c r="BP170" s="9">
        <f t="shared" si="177"/>
        <v>0</v>
      </c>
      <c r="BQ170" s="9">
        <f t="shared" si="178"/>
        <v>0</v>
      </c>
      <c r="BR170" s="9">
        <f t="shared" si="179"/>
        <v>0</v>
      </c>
      <c r="BS170" s="9">
        <f t="shared" si="180"/>
        <v>0</v>
      </c>
      <c r="BT170" s="9">
        <f t="shared" si="181"/>
        <v>0</v>
      </c>
      <c r="BU170" s="9">
        <f t="shared" si="182"/>
        <v>0</v>
      </c>
      <c r="BV170" s="9">
        <f t="shared" si="183"/>
        <v>0</v>
      </c>
      <c r="BW170" s="9">
        <f t="shared" si="184"/>
        <v>0</v>
      </c>
      <c r="BX170" s="6">
        <f t="shared" si="185"/>
        <v>0</v>
      </c>
      <c r="BY170" s="6">
        <f t="shared" si="186"/>
        <v>0</v>
      </c>
      <c r="BZ170" s="6">
        <f t="shared" si="187"/>
        <v>0</v>
      </c>
      <c r="CA170" s="6">
        <f t="shared" si="188"/>
        <v>0</v>
      </c>
      <c r="CB170" s="10">
        <f t="shared" si="189"/>
        <v>0</v>
      </c>
      <c r="CC170" s="10">
        <f t="shared" si="190"/>
        <v>0</v>
      </c>
      <c r="CD170" s="10">
        <f t="shared" si="191"/>
        <v>0</v>
      </c>
      <c r="CE170" s="10">
        <f t="shared" si="192"/>
        <v>0</v>
      </c>
      <c r="CF170" s="11">
        <f t="shared" si="193"/>
        <v>0</v>
      </c>
      <c r="CG170" s="11">
        <f t="shared" si="194"/>
        <v>0</v>
      </c>
      <c r="CH170" s="11">
        <f t="shared" si="195"/>
        <v>0</v>
      </c>
      <c r="CI170" s="11">
        <f t="shared" si="196"/>
        <v>0</v>
      </c>
      <c r="CJ170" s="10">
        <f t="shared" si="197"/>
        <v>0</v>
      </c>
      <c r="CK170" s="10">
        <f t="shared" si="198"/>
        <v>0</v>
      </c>
      <c r="CL170" s="10">
        <f t="shared" si="199"/>
        <v>0</v>
      </c>
      <c r="CM170" s="10">
        <f t="shared" si="200"/>
        <v>0</v>
      </c>
      <c r="CN170" s="10">
        <f t="shared" si="201"/>
        <v>0</v>
      </c>
      <c r="CO170" s="10">
        <f t="shared" si="202"/>
        <v>0</v>
      </c>
      <c r="CP170" s="10">
        <f t="shared" si="203"/>
        <v>0</v>
      </c>
      <c r="CQ170" s="10">
        <f t="shared" si="204"/>
        <v>0</v>
      </c>
      <c r="CR170" s="10">
        <f t="shared" si="205"/>
        <v>0</v>
      </c>
      <c r="CS170" s="10">
        <f t="shared" si="206"/>
        <v>0</v>
      </c>
      <c r="CT170" s="10">
        <f t="shared" si="207"/>
        <v>0</v>
      </c>
      <c r="CU170" s="10">
        <f t="shared" si="208"/>
        <v>0</v>
      </c>
      <c r="CV170" s="9">
        <f t="shared" si="209"/>
        <v>0</v>
      </c>
      <c r="CW170" s="9">
        <f t="shared" si="210"/>
        <v>0</v>
      </c>
      <c r="CX170" s="9">
        <f t="shared" si="211"/>
        <v>0</v>
      </c>
      <c r="CY170" s="9">
        <f t="shared" si="212"/>
        <v>0</v>
      </c>
      <c r="CZ170" s="12">
        <f t="shared" si="213"/>
        <v>0</v>
      </c>
    </row>
    <row r="171" spans="31:104" ht="18" customHeight="1">
      <c r="AE171" s="16">
        <f t="shared" si="144"/>
        <v>0</v>
      </c>
      <c r="AF171" s="16">
        <f t="shared" si="145"/>
        <v>0</v>
      </c>
      <c r="AG171" s="16">
        <f t="shared" si="146"/>
        <v>0</v>
      </c>
      <c r="AH171" s="16">
        <f t="shared" si="147"/>
        <v>0</v>
      </c>
      <c r="AI171" s="16">
        <f t="shared" si="148"/>
        <v>0</v>
      </c>
      <c r="AJ171" s="16">
        <f t="shared" si="149"/>
        <v>0</v>
      </c>
      <c r="AK171" s="16">
        <f t="shared" si="150"/>
        <v>0</v>
      </c>
      <c r="AL171" s="16">
        <f t="shared" si="151"/>
        <v>0</v>
      </c>
      <c r="AM171" s="16">
        <f t="shared" si="152"/>
        <v>0</v>
      </c>
      <c r="AN171" s="16">
        <f t="shared" si="153"/>
        <v>0</v>
      </c>
      <c r="AO171" s="16">
        <f t="shared" si="154"/>
        <v>0</v>
      </c>
      <c r="AP171" s="16">
        <f t="shared" si="155"/>
        <v>0</v>
      </c>
      <c r="AQ171" s="15">
        <f t="shared" si="156"/>
        <v>0.42990838161300676</v>
      </c>
      <c r="AR171" s="6">
        <f t="shared" si="214"/>
        <v>0</v>
      </c>
      <c r="AS171" s="6">
        <f t="shared" si="214"/>
        <v>0</v>
      </c>
      <c r="AT171" s="6">
        <f t="shared" si="214"/>
        <v>0</v>
      </c>
      <c r="AU171" s="6">
        <f t="shared" si="214"/>
        <v>0</v>
      </c>
      <c r="AV171" s="9">
        <f t="shared" si="157"/>
        <v>0</v>
      </c>
      <c r="AW171" s="9">
        <f t="shared" si="158"/>
        <v>0</v>
      </c>
      <c r="AX171" s="9">
        <f t="shared" si="159"/>
        <v>0</v>
      </c>
      <c r="AY171" s="9">
        <f t="shared" si="160"/>
        <v>0</v>
      </c>
      <c r="AZ171" s="9">
        <f t="shared" si="161"/>
        <v>0</v>
      </c>
      <c r="BA171" s="9">
        <f t="shared" si="162"/>
        <v>0</v>
      </c>
      <c r="BB171" s="9">
        <f t="shared" si="163"/>
        <v>0</v>
      </c>
      <c r="BC171" s="9">
        <f t="shared" si="164"/>
        <v>0</v>
      </c>
      <c r="BD171" s="9">
        <f t="shared" si="165"/>
        <v>0</v>
      </c>
      <c r="BE171" s="9">
        <f t="shared" si="166"/>
        <v>0</v>
      </c>
      <c r="BF171" s="9">
        <f t="shared" si="167"/>
        <v>0</v>
      </c>
      <c r="BG171" s="9">
        <f t="shared" si="168"/>
        <v>0</v>
      </c>
      <c r="BH171" s="9">
        <f t="shared" si="169"/>
        <v>0</v>
      </c>
      <c r="BI171" s="9">
        <f t="shared" si="170"/>
        <v>0</v>
      </c>
      <c r="BJ171" s="9">
        <f t="shared" si="171"/>
        <v>0</v>
      </c>
      <c r="BK171" s="9">
        <f t="shared" si="172"/>
        <v>0</v>
      </c>
      <c r="BL171" s="9">
        <f t="shared" si="173"/>
        <v>0</v>
      </c>
      <c r="BM171" s="9">
        <f t="shared" si="174"/>
        <v>0</v>
      </c>
      <c r="BN171" s="9">
        <f t="shared" si="175"/>
        <v>0</v>
      </c>
      <c r="BO171" s="9">
        <f t="shared" si="176"/>
        <v>0</v>
      </c>
      <c r="BP171" s="9">
        <f t="shared" si="177"/>
        <v>0</v>
      </c>
      <c r="BQ171" s="9">
        <f t="shared" si="178"/>
        <v>0</v>
      </c>
      <c r="BR171" s="9">
        <f t="shared" si="179"/>
        <v>0</v>
      </c>
      <c r="BS171" s="9">
        <f t="shared" si="180"/>
        <v>0</v>
      </c>
      <c r="BT171" s="9">
        <f t="shared" si="181"/>
        <v>0</v>
      </c>
      <c r="BU171" s="9">
        <f t="shared" si="182"/>
        <v>0</v>
      </c>
      <c r="BV171" s="9">
        <f t="shared" si="183"/>
        <v>0</v>
      </c>
      <c r="BW171" s="9">
        <f t="shared" si="184"/>
        <v>0</v>
      </c>
      <c r="BX171" s="6">
        <f t="shared" si="185"/>
        <v>0</v>
      </c>
      <c r="BY171" s="6">
        <f t="shared" si="186"/>
        <v>0</v>
      </c>
      <c r="BZ171" s="6">
        <f t="shared" si="187"/>
        <v>0</v>
      </c>
      <c r="CA171" s="6">
        <f t="shared" si="188"/>
        <v>0</v>
      </c>
      <c r="CB171" s="10">
        <f t="shared" si="189"/>
        <v>0</v>
      </c>
      <c r="CC171" s="10">
        <f t="shared" si="190"/>
        <v>0</v>
      </c>
      <c r="CD171" s="10">
        <f t="shared" si="191"/>
        <v>0</v>
      </c>
      <c r="CE171" s="10">
        <f t="shared" si="192"/>
        <v>0</v>
      </c>
      <c r="CF171" s="11">
        <f t="shared" si="193"/>
        <v>0</v>
      </c>
      <c r="CG171" s="11">
        <f t="shared" si="194"/>
        <v>0</v>
      </c>
      <c r="CH171" s="11">
        <f t="shared" si="195"/>
        <v>0</v>
      </c>
      <c r="CI171" s="11">
        <f t="shared" si="196"/>
        <v>0</v>
      </c>
      <c r="CJ171" s="10">
        <f t="shared" si="197"/>
        <v>0</v>
      </c>
      <c r="CK171" s="10">
        <f t="shared" si="198"/>
        <v>0</v>
      </c>
      <c r="CL171" s="10">
        <f t="shared" si="199"/>
        <v>0</v>
      </c>
      <c r="CM171" s="10">
        <f t="shared" si="200"/>
        <v>0</v>
      </c>
      <c r="CN171" s="10">
        <f t="shared" si="201"/>
        <v>0</v>
      </c>
      <c r="CO171" s="10">
        <f t="shared" si="202"/>
        <v>0</v>
      </c>
      <c r="CP171" s="10">
        <f t="shared" si="203"/>
        <v>0</v>
      </c>
      <c r="CQ171" s="10">
        <f t="shared" si="204"/>
        <v>0</v>
      </c>
      <c r="CR171" s="10">
        <f t="shared" si="205"/>
        <v>0</v>
      </c>
      <c r="CS171" s="10">
        <f t="shared" si="206"/>
        <v>0</v>
      </c>
      <c r="CT171" s="10">
        <f t="shared" si="207"/>
        <v>0</v>
      </c>
      <c r="CU171" s="10">
        <f t="shared" si="208"/>
        <v>0</v>
      </c>
      <c r="CV171" s="9">
        <f t="shared" si="209"/>
        <v>0</v>
      </c>
      <c r="CW171" s="9">
        <f t="shared" si="210"/>
        <v>0</v>
      </c>
      <c r="CX171" s="9">
        <f t="shared" si="211"/>
        <v>0</v>
      </c>
      <c r="CY171" s="9">
        <f t="shared" si="212"/>
        <v>0</v>
      </c>
      <c r="CZ171" s="12">
        <f t="shared" si="213"/>
        <v>0</v>
      </c>
    </row>
    <row r="172" spans="31:104" ht="18" customHeight="1">
      <c r="AE172" s="16">
        <f t="shared" si="144"/>
        <v>0</v>
      </c>
      <c r="AF172" s="16">
        <f t="shared" si="145"/>
        <v>0</v>
      </c>
      <c r="AG172" s="16">
        <f t="shared" si="146"/>
        <v>0</v>
      </c>
      <c r="AH172" s="16">
        <f t="shared" si="147"/>
        <v>0</v>
      </c>
      <c r="AI172" s="16">
        <f t="shared" si="148"/>
        <v>0</v>
      </c>
      <c r="AJ172" s="16">
        <f t="shared" si="149"/>
        <v>0</v>
      </c>
      <c r="AK172" s="16">
        <f t="shared" si="150"/>
        <v>0</v>
      </c>
      <c r="AL172" s="16">
        <f t="shared" si="151"/>
        <v>0</v>
      </c>
      <c r="AM172" s="16">
        <f t="shared" si="152"/>
        <v>0</v>
      </c>
      <c r="AN172" s="16">
        <f t="shared" si="153"/>
        <v>0</v>
      </c>
      <c r="AO172" s="16">
        <f t="shared" si="154"/>
        <v>0</v>
      </c>
      <c r="AP172" s="16">
        <f t="shared" si="155"/>
        <v>0</v>
      </c>
      <c r="AQ172" s="15">
        <f t="shared" si="156"/>
        <v>0.42990838161300676</v>
      </c>
      <c r="AR172" s="6">
        <f t="shared" si="214"/>
        <v>0</v>
      </c>
      <c r="AS172" s="6">
        <f t="shared" si="214"/>
        <v>0</v>
      </c>
      <c r="AT172" s="6">
        <f t="shared" si="214"/>
        <v>0</v>
      </c>
      <c r="AU172" s="6">
        <f t="shared" si="214"/>
        <v>0</v>
      </c>
      <c r="AV172" s="9">
        <f t="shared" si="157"/>
        <v>0</v>
      </c>
      <c r="AW172" s="9">
        <f t="shared" si="158"/>
        <v>0</v>
      </c>
      <c r="AX172" s="9">
        <f t="shared" si="159"/>
        <v>0</v>
      </c>
      <c r="AY172" s="9">
        <f t="shared" si="160"/>
        <v>0</v>
      </c>
      <c r="AZ172" s="9">
        <f t="shared" si="161"/>
        <v>0</v>
      </c>
      <c r="BA172" s="9">
        <f t="shared" si="162"/>
        <v>0</v>
      </c>
      <c r="BB172" s="9">
        <f t="shared" si="163"/>
        <v>0</v>
      </c>
      <c r="BC172" s="9">
        <f t="shared" si="164"/>
        <v>0</v>
      </c>
      <c r="BD172" s="9">
        <f t="shared" si="165"/>
        <v>0</v>
      </c>
      <c r="BE172" s="9">
        <f t="shared" si="166"/>
        <v>0</v>
      </c>
      <c r="BF172" s="9">
        <f t="shared" si="167"/>
        <v>0</v>
      </c>
      <c r="BG172" s="9">
        <f t="shared" si="168"/>
        <v>0</v>
      </c>
      <c r="BH172" s="9">
        <f t="shared" si="169"/>
        <v>0</v>
      </c>
      <c r="BI172" s="9">
        <f t="shared" si="170"/>
        <v>0</v>
      </c>
      <c r="BJ172" s="9">
        <f t="shared" si="171"/>
        <v>0</v>
      </c>
      <c r="BK172" s="9">
        <f t="shared" si="172"/>
        <v>0</v>
      </c>
      <c r="BL172" s="9">
        <f t="shared" si="173"/>
        <v>0</v>
      </c>
      <c r="BM172" s="9">
        <f t="shared" si="174"/>
        <v>0</v>
      </c>
      <c r="BN172" s="9">
        <f t="shared" si="175"/>
        <v>0</v>
      </c>
      <c r="BO172" s="9">
        <f t="shared" si="176"/>
        <v>0</v>
      </c>
      <c r="BP172" s="9">
        <f t="shared" si="177"/>
        <v>0</v>
      </c>
      <c r="BQ172" s="9">
        <f t="shared" si="178"/>
        <v>0</v>
      </c>
      <c r="BR172" s="9">
        <f t="shared" si="179"/>
        <v>0</v>
      </c>
      <c r="BS172" s="9">
        <f t="shared" si="180"/>
        <v>0</v>
      </c>
      <c r="BT172" s="9">
        <f t="shared" si="181"/>
        <v>0</v>
      </c>
      <c r="BU172" s="9">
        <f t="shared" si="182"/>
        <v>0</v>
      </c>
      <c r="BV172" s="9">
        <f t="shared" si="183"/>
        <v>0</v>
      </c>
      <c r="BW172" s="9">
        <f t="shared" si="184"/>
        <v>0</v>
      </c>
      <c r="BX172" s="6">
        <f t="shared" si="185"/>
        <v>0</v>
      </c>
      <c r="BY172" s="6">
        <f t="shared" si="186"/>
        <v>0</v>
      </c>
      <c r="BZ172" s="6">
        <f t="shared" si="187"/>
        <v>0</v>
      </c>
      <c r="CA172" s="6">
        <f t="shared" si="188"/>
        <v>0</v>
      </c>
      <c r="CB172" s="10">
        <f t="shared" si="189"/>
        <v>0</v>
      </c>
      <c r="CC172" s="10">
        <f t="shared" si="190"/>
        <v>0</v>
      </c>
      <c r="CD172" s="10">
        <f t="shared" si="191"/>
        <v>0</v>
      </c>
      <c r="CE172" s="10">
        <f t="shared" si="192"/>
        <v>0</v>
      </c>
      <c r="CF172" s="11">
        <f t="shared" si="193"/>
        <v>0</v>
      </c>
      <c r="CG172" s="11">
        <f t="shared" si="194"/>
        <v>0</v>
      </c>
      <c r="CH172" s="11">
        <f t="shared" si="195"/>
        <v>0</v>
      </c>
      <c r="CI172" s="11">
        <f t="shared" si="196"/>
        <v>0</v>
      </c>
      <c r="CJ172" s="10">
        <f t="shared" si="197"/>
        <v>0</v>
      </c>
      <c r="CK172" s="10">
        <f t="shared" si="198"/>
        <v>0</v>
      </c>
      <c r="CL172" s="10">
        <f t="shared" si="199"/>
        <v>0</v>
      </c>
      <c r="CM172" s="10">
        <f t="shared" si="200"/>
        <v>0</v>
      </c>
      <c r="CN172" s="10">
        <f t="shared" si="201"/>
        <v>0</v>
      </c>
      <c r="CO172" s="10">
        <f t="shared" si="202"/>
        <v>0</v>
      </c>
      <c r="CP172" s="10">
        <f t="shared" si="203"/>
        <v>0</v>
      </c>
      <c r="CQ172" s="10">
        <f t="shared" si="204"/>
        <v>0</v>
      </c>
      <c r="CR172" s="10">
        <f t="shared" si="205"/>
        <v>0</v>
      </c>
      <c r="CS172" s="10">
        <f t="shared" si="206"/>
        <v>0</v>
      </c>
      <c r="CT172" s="10">
        <f t="shared" si="207"/>
        <v>0</v>
      </c>
      <c r="CU172" s="10">
        <f t="shared" si="208"/>
        <v>0</v>
      </c>
      <c r="CV172" s="9">
        <f t="shared" si="209"/>
        <v>0</v>
      </c>
      <c r="CW172" s="9">
        <f t="shared" si="210"/>
        <v>0</v>
      </c>
      <c r="CX172" s="9">
        <f t="shared" si="211"/>
        <v>0</v>
      </c>
      <c r="CY172" s="9">
        <f t="shared" si="212"/>
        <v>0</v>
      </c>
      <c r="CZ172" s="12">
        <f t="shared" si="213"/>
        <v>0</v>
      </c>
    </row>
    <row r="173" spans="31:104" ht="18" customHeight="1">
      <c r="AE173" s="16">
        <f t="shared" si="144"/>
        <v>0</v>
      </c>
      <c r="AF173" s="16">
        <f t="shared" si="145"/>
        <v>0</v>
      </c>
      <c r="AG173" s="16">
        <f t="shared" si="146"/>
        <v>0</v>
      </c>
      <c r="AH173" s="16">
        <f t="shared" si="147"/>
        <v>0</v>
      </c>
      <c r="AI173" s="16">
        <f t="shared" si="148"/>
        <v>0</v>
      </c>
      <c r="AJ173" s="16">
        <f t="shared" si="149"/>
        <v>0</v>
      </c>
      <c r="AK173" s="16">
        <f t="shared" si="150"/>
        <v>0</v>
      </c>
      <c r="AL173" s="16">
        <f t="shared" si="151"/>
        <v>0</v>
      </c>
      <c r="AM173" s="16">
        <f t="shared" si="152"/>
        <v>0</v>
      </c>
      <c r="AN173" s="16">
        <f t="shared" si="153"/>
        <v>0</v>
      </c>
      <c r="AO173" s="16">
        <f t="shared" si="154"/>
        <v>0</v>
      </c>
      <c r="AP173" s="16">
        <f t="shared" si="155"/>
        <v>0</v>
      </c>
      <c r="AQ173" s="15">
        <f t="shared" si="156"/>
        <v>0.42990838161300676</v>
      </c>
      <c r="AR173" s="6">
        <f t="shared" si="214"/>
        <v>0</v>
      </c>
      <c r="AS173" s="6">
        <f t="shared" si="214"/>
        <v>0</v>
      </c>
      <c r="AT173" s="6">
        <f t="shared" si="214"/>
        <v>0</v>
      </c>
      <c r="AU173" s="6">
        <f t="shared" si="214"/>
        <v>0</v>
      </c>
      <c r="AV173" s="9">
        <f t="shared" si="157"/>
        <v>0</v>
      </c>
      <c r="AW173" s="9">
        <f t="shared" si="158"/>
        <v>0</v>
      </c>
      <c r="AX173" s="9">
        <f t="shared" si="159"/>
        <v>0</v>
      </c>
      <c r="AY173" s="9">
        <f t="shared" si="160"/>
        <v>0</v>
      </c>
      <c r="AZ173" s="9">
        <f t="shared" si="161"/>
        <v>0</v>
      </c>
      <c r="BA173" s="9">
        <f t="shared" si="162"/>
        <v>0</v>
      </c>
      <c r="BB173" s="9">
        <f t="shared" si="163"/>
        <v>0</v>
      </c>
      <c r="BC173" s="9">
        <f t="shared" si="164"/>
        <v>0</v>
      </c>
      <c r="BD173" s="9">
        <f t="shared" si="165"/>
        <v>0</v>
      </c>
      <c r="BE173" s="9">
        <f t="shared" si="166"/>
        <v>0</v>
      </c>
      <c r="BF173" s="9">
        <f t="shared" si="167"/>
        <v>0</v>
      </c>
      <c r="BG173" s="9">
        <f t="shared" si="168"/>
        <v>0</v>
      </c>
      <c r="BH173" s="9">
        <f t="shared" si="169"/>
        <v>0</v>
      </c>
      <c r="BI173" s="9">
        <f t="shared" si="170"/>
        <v>0</v>
      </c>
      <c r="BJ173" s="9">
        <f t="shared" si="171"/>
        <v>0</v>
      </c>
      <c r="BK173" s="9">
        <f t="shared" si="172"/>
        <v>0</v>
      </c>
      <c r="BL173" s="9">
        <f t="shared" si="173"/>
        <v>0</v>
      </c>
      <c r="BM173" s="9">
        <f t="shared" si="174"/>
        <v>0</v>
      </c>
      <c r="BN173" s="9">
        <f t="shared" si="175"/>
        <v>0</v>
      </c>
      <c r="BO173" s="9">
        <f t="shared" si="176"/>
        <v>0</v>
      </c>
      <c r="BP173" s="9">
        <f t="shared" si="177"/>
        <v>0</v>
      </c>
      <c r="BQ173" s="9">
        <f t="shared" si="178"/>
        <v>0</v>
      </c>
      <c r="BR173" s="9">
        <f t="shared" si="179"/>
        <v>0</v>
      </c>
      <c r="BS173" s="9">
        <f t="shared" si="180"/>
        <v>0</v>
      </c>
      <c r="BT173" s="9">
        <f t="shared" si="181"/>
        <v>0</v>
      </c>
      <c r="BU173" s="9">
        <f t="shared" si="182"/>
        <v>0</v>
      </c>
      <c r="BV173" s="9">
        <f t="shared" si="183"/>
        <v>0</v>
      </c>
      <c r="BW173" s="9">
        <f t="shared" si="184"/>
        <v>0</v>
      </c>
      <c r="BX173" s="6">
        <f t="shared" si="185"/>
        <v>0</v>
      </c>
      <c r="BY173" s="6">
        <f t="shared" si="186"/>
        <v>0</v>
      </c>
      <c r="BZ173" s="6">
        <f t="shared" si="187"/>
        <v>0</v>
      </c>
      <c r="CA173" s="6">
        <f t="shared" si="188"/>
        <v>0</v>
      </c>
      <c r="CB173" s="10">
        <f t="shared" si="189"/>
        <v>0</v>
      </c>
      <c r="CC173" s="10">
        <f t="shared" si="190"/>
        <v>0</v>
      </c>
      <c r="CD173" s="10">
        <f t="shared" si="191"/>
        <v>0</v>
      </c>
      <c r="CE173" s="10">
        <f t="shared" si="192"/>
        <v>0</v>
      </c>
      <c r="CF173" s="11">
        <f t="shared" si="193"/>
        <v>0</v>
      </c>
      <c r="CG173" s="11">
        <f t="shared" si="194"/>
        <v>0</v>
      </c>
      <c r="CH173" s="11">
        <f t="shared" si="195"/>
        <v>0</v>
      </c>
      <c r="CI173" s="11">
        <f t="shared" si="196"/>
        <v>0</v>
      </c>
      <c r="CJ173" s="10">
        <f t="shared" si="197"/>
        <v>0</v>
      </c>
      <c r="CK173" s="10">
        <f t="shared" si="198"/>
        <v>0</v>
      </c>
      <c r="CL173" s="10">
        <f t="shared" si="199"/>
        <v>0</v>
      </c>
      <c r="CM173" s="10">
        <f t="shared" si="200"/>
        <v>0</v>
      </c>
      <c r="CN173" s="10">
        <f t="shared" si="201"/>
        <v>0</v>
      </c>
      <c r="CO173" s="10">
        <f t="shared" si="202"/>
        <v>0</v>
      </c>
      <c r="CP173" s="10">
        <f t="shared" si="203"/>
        <v>0</v>
      </c>
      <c r="CQ173" s="10">
        <f t="shared" si="204"/>
        <v>0</v>
      </c>
      <c r="CR173" s="10">
        <f t="shared" si="205"/>
        <v>0</v>
      </c>
      <c r="CS173" s="10">
        <f t="shared" si="206"/>
        <v>0</v>
      </c>
      <c r="CT173" s="10">
        <f t="shared" si="207"/>
        <v>0</v>
      </c>
      <c r="CU173" s="10">
        <f t="shared" si="208"/>
        <v>0</v>
      </c>
      <c r="CV173" s="9">
        <f t="shared" si="209"/>
        <v>0</v>
      </c>
      <c r="CW173" s="9">
        <f t="shared" si="210"/>
        <v>0</v>
      </c>
      <c r="CX173" s="9">
        <f t="shared" si="211"/>
        <v>0</v>
      </c>
      <c r="CY173" s="9">
        <f t="shared" si="212"/>
        <v>0</v>
      </c>
      <c r="CZ173" s="12">
        <f t="shared" si="213"/>
        <v>0</v>
      </c>
    </row>
    <row r="174" spans="31:104" ht="18" customHeight="1">
      <c r="AE174" s="16">
        <f t="shared" si="144"/>
        <v>0</v>
      </c>
      <c r="AF174" s="16">
        <f t="shared" si="145"/>
        <v>0</v>
      </c>
      <c r="AG174" s="16">
        <f t="shared" si="146"/>
        <v>0</v>
      </c>
      <c r="AH174" s="16">
        <f t="shared" si="147"/>
        <v>0</v>
      </c>
      <c r="AI174" s="16">
        <f t="shared" si="148"/>
        <v>0</v>
      </c>
      <c r="AJ174" s="16">
        <f t="shared" si="149"/>
        <v>0</v>
      </c>
      <c r="AK174" s="16">
        <f t="shared" si="150"/>
        <v>0</v>
      </c>
      <c r="AL174" s="16">
        <f t="shared" si="151"/>
        <v>0</v>
      </c>
      <c r="AM174" s="16">
        <f t="shared" si="152"/>
        <v>0</v>
      </c>
      <c r="AN174" s="16">
        <f t="shared" si="153"/>
        <v>0</v>
      </c>
      <c r="AO174" s="16">
        <f t="shared" si="154"/>
        <v>0</v>
      </c>
      <c r="AP174" s="16">
        <f t="shared" si="155"/>
        <v>0</v>
      </c>
      <c r="AQ174" s="15">
        <f t="shared" si="156"/>
        <v>0.42990838161300676</v>
      </c>
      <c r="AR174" s="6">
        <f t="shared" si="214"/>
        <v>0</v>
      </c>
      <c r="AS174" s="6">
        <f t="shared" si="214"/>
        <v>0</v>
      </c>
      <c r="AT174" s="6">
        <f t="shared" si="214"/>
        <v>0</v>
      </c>
      <c r="AU174" s="6">
        <f t="shared" si="214"/>
        <v>0</v>
      </c>
      <c r="AV174" s="9">
        <f t="shared" si="157"/>
        <v>0</v>
      </c>
      <c r="AW174" s="9">
        <f t="shared" si="158"/>
        <v>0</v>
      </c>
      <c r="AX174" s="9">
        <f t="shared" si="159"/>
        <v>0</v>
      </c>
      <c r="AY174" s="9">
        <f t="shared" si="160"/>
        <v>0</v>
      </c>
      <c r="AZ174" s="9">
        <f t="shared" si="161"/>
        <v>0</v>
      </c>
      <c r="BA174" s="9">
        <f t="shared" si="162"/>
        <v>0</v>
      </c>
      <c r="BB174" s="9">
        <f t="shared" si="163"/>
        <v>0</v>
      </c>
      <c r="BC174" s="9">
        <f t="shared" si="164"/>
        <v>0</v>
      </c>
      <c r="BD174" s="9">
        <f t="shared" si="165"/>
        <v>0</v>
      </c>
      <c r="BE174" s="9">
        <f t="shared" si="166"/>
        <v>0</v>
      </c>
      <c r="BF174" s="9">
        <f t="shared" si="167"/>
        <v>0</v>
      </c>
      <c r="BG174" s="9">
        <f t="shared" si="168"/>
        <v>0</v>
      </c>
      <c r="BH174" s="9">
        <f t="shared" si="169"/>
        <v>0</v>
      </c>
      <c r="BI174" s="9">
        <f t="shared" si="170"/>
        <v>0</v>
      </c>
      <c r="BJ174" s="9">
        <f t="shared" si="171"/>
        <v>0</v>
      </c>
      <c r="BK174" s="9">
        <f t="shared" si="172"/>
        <v>0</v>
      </c>
      <c r="BL174" s="9">
        <f t="shared" si="173"/>
        <v>0</v>
      </c>
      <c r="BM174" s="9">
        <f t="shared" si="174"/>
        <v>0</v>
      </c>
      <c r="BN174" s="9">
        <f t="shared" si="175"/>
        <v>0</v>
      </c>
      <c r="BO174" s="9">
        <f t="shared" si="176"/>
        <v>0</v>
      </c>
      <c r="BP174" s="9">
        <f t="shared" si="177"/>
        <v>0</v>
      </c>
      <c r="BQ174" s="9">
        <f t="shared" si="178"/>
        <v>0</v>
      </c>
      <c r="BR174" s="9">
        <f t="shared" si="179"/>
        <v>0</v>
      </c>
      <c r="BS174" s="9">
        <f t="shared" si="180"/>
        <v>0</v>
      </c>
      <c r="BT174" s="9">
        <f t="shared" si="181"/>
        <v>0</v>
      </c>
      <c r="BU174" s="9">
        <f t="shared" si="182"/>
        <v>0</v>
      </c>
      <c r="BV174" s="9">
        <f t="shared" si="183"/>
        <v>0</v>
      </c>
      <c r="BW174" s="9">
        <f t="shared" si="184"/>
        <v>0</v>
      </c>
      <c r="BX174" s="6">
        <f t="shared" si="185"/>
        <v>0</v>
      </c>
      <c r="BY174" s="6">
        <f t="shared" si="186"/>
        <v>0</v>
      </c>
      <c r="BZ174" s="6">
        <f t="shared" si="187"/>
        <v>0</v>
      </c>
      <c r="CA174" s="6">
        <f t="shared" si="188"/>
        <v>0</v>
      </c>
      <c r="CB174" s="10">
        <f t="shared" si="189"/>
        <v>0</v>
      </c>
      <c r="CC174" s="10">
        <f t="shared" si="190"/>
        <v>0</v>
      </c>
      <c r="CD174" s="10">
        <f t="shared" si="191"/>
        <v>0</v>
      </c>
      <c r="CE174" s="10">
        <f t="shared" si="192"/>
        <v>0</v>
      </c>
      <c r="CF174" s="11">
        <f t="shared" si="193"/>
        <v>0</v>
      </c>
      <c r="CG174" s="11">
        <f t="shared" si="194"/>
        <v>0</v>
      </c>
      <c r="CH174" s="11">
        <f t="shared" si="195"/>
        <v>0</v>
      </c>
      <c r="CI174" s="11">
        <f t="shared" si="196"/>
        <v>0</v>
      </c>
      <c r="CJ174" s="10">
        <f t="shared" si="197"/>
        <v>0</v>
      </c>
      <c r="CK174" s="10">
        <f t="shared" si="198"/>
        <v>0</v>
      </c>
      <c r="CL174" s="10">
        <f t="shared" si="199"/>
        <v>0</v>
      </c>
      <c r="CM174" s="10">
        <f t="shared" si="200"/>
        <v>0</v>
      </c>
      <c r="CN174" s="10">
        <f t="shared" si="201"/>
        <v>0</v>
      </c>
      <c r="CO174" s="10">
        <f t="shared" si="202"/>
        <v>0</v>
      </c>
      <c r="CP174" s="10">
        <f t="shared" si="203"/>
        <v>0</v>
      </c>
      <c r="CQ174" s="10">
        <f t="shared" si="204"/>
        <v>0</v>
      </c>
      <c r="CR174" s="10">
        <f t="shared" si="205"/>
        <v>0</v>
      </c>
      <c r="CS174" s="10">
        <f t="shared" si="206"/>
        <v>0</v>
      </c>
      <c r="CT174" s="10">
        <f t="shared" si="207"/>
        <v>0</v>
      </c>
      <c r="CU174" s="10">
        <f t="shared" si="208"/>
        <v>0</v>
      </c>
      <c r="CV174" s="9">
        <f t="shared" si="209"/>
        <v>0</v>
      </c>
      <c r="CW174" s="9">
        <f t="shared" si="210"/>
        <v>0</v>
      </c>
      <c r="CX174" s="9">
        <f t="shared" si="211"/>
        <v>0</v>
      </c>
      <c r="CY174" s="9">
        <f t="shared" si="212"/>
        <v>0</v>
      </c>
      <c r="CZ174" s="12">
        <f t="shared" si="213"/>
        <v>0</v>
      </c>
    </row>
    <row r="175" spans="31:104" ht="18" customHeight="1">
      <c r="AE175" s="16">
        <f t="shared" si="144"/>
        <v>0</v>
      </c>
      <c r="AF175" s="16">
        <f t="shared" si="145"/>
        <v>0</v>
      </c>
      <c r="AG175" s="16">
        <f t="shared" si="146"/>
        <v>0</v>
      </c>
      <c r="AH175" s="16">
        <f t="shared" si="147"/>
        <v>0</v>
      </c>
      <c r="AI175" s="16">
        <f t="shared" si="148"/>
        <v>0</v>
      </c>
      <c r="AJ175" s="16">
        <f t="shared" si="149"/>
        <v>0</v>
      </c>
      <c r="AK175" s="16">
        <f t="shared" si="150"/>
        <v>0</v>
      </c>
      <c r="AL175" s="16">
        <f t="shared" si="151"/>
        <v>0</v>
      </c>
      <c r="AM175" s="16">
        <f t="shared" si="152"/>
        <v>0</v>
      </c>
      <c r="AN175" s="16">
        <f t="shared" si="153"/>
        <v>0</v>
      </c>
      <c r="AO175" s="16">
        <f t="shared" si="154"/>
        <v>0</v>
      </c>
      <c r="AP175" s="16">
        <f t="shared" si="155"/>
        <v>0</v>
      </c>
      <c r="AQ175" s="15">
        <f t="shared" si="156"/>
        <v>0.42990838161300676</v>
      </c>
      <c r="AR175" s="6">
        <f t="shared" si="214"/>
        <v>0</v>
      </c>
      <c r="AS175" s="6">
        <f t="shared" si="214"/>
        <v>0</v>
      </c>
      <c r="AT175" s="6">
        <f t="shared" si="214"/>
        <v>0</v>
      </c>
      <c r="AU175" s="6">
        <f t="shared" si="214"/>
        <v>0</v>
      </c>
      <c r="AV175" s="9">
        <f t="shared" si="157"/>
        <v>0</v>
      </c>
      <c r="AW175" s="9">
        <f t="shared" si="158"/>
        <v>0</v>
      </c>
      <c r="AX175" s="9">
        <f t="shared" si="159"/>
        <v>0</v>
      </c>
      <c r="AY175" s="9">
        <f t="shared" si="160"/>
        <v>0</v>
      </c>
      <c r="AZ175" s="9">
        <f t="shared" si="161"/>
        <v>0</v>
      </c>
      <c r="BA175" s="9">
        <f t="shared" si="162"/>
        <v>0</v>
      </c>
      <c r="BB175" s="9">
        <f t="shared" si="163"/>
        <v>0</v>
      </c>
      <c r="BC175" s="9">
        <f t="shared" si="164"/>
        <v>0</v>
      </c>
      <c r="BD175" s="9">
        <f t="shared" si="165"/>
        <v>0</v>
      </c>
      <c r="BE175" s="9">
        <f t="shared" si="166"/>
        <v>0</v>
      </c>
      <c r="BF175" s="9">
        <f t="shared" si="167"/>
        <v>0</v>
      </c>
      <c r="BG175" s="9">
        <f t="shared" si="168"/>
        <v>0</v>
      </c>
      <c r="BH175" s="9">
        <f t="shared" si="169"/>
        <v>0</v>
      </c>
      <c r="BI175" s="9">
        <f t="shared" si="170"/>
        <v>0</v>
      </c>
      <c r="BJ175" s="9">
        <f t="shared" si="171"/>
        <v>0</v>
      </c>
      <c r="BK175" s="9">
        <f t="shared" si="172"/>
        <v>0</v>
      </c>
      <c r="BL175" s="9">
        <f t="shared" si="173"/>
        <v>0</v>
      </c>
      <c r="BM175" s="9">
        <f t="shared" si="174"/>
        <v>0</v>
      </c>
      <c r="BN175" s="9">
        <f t="shared" si="175"/>
        <v>0</v>
      </c>
      <c r="BO175" s="9">
        <f t="shared" si="176"/>
        <v>0</v>
      </c>
      <c r="BP175" s="9">
        <f t="shared" si="177"/>
        <v>0</v>
      </c>
      <c r="BQ175" s="9">
        <f t="shared" si="178"/>
        <v>0</v>
      </c>
      <c r="BR175" s="9">
        <f t="shared" si="179"/>
        <v>0</v>
      </c>
      <c r="BS175" s="9">
        <f t="shared" si="180"/>
        <v>0</v>
      </c>
      <c r="BT175" s="9">
        <f t="shared" si="181"/>
        <v>0</v>
      </c>
      <c r="BU175" s="9">
        <f t="shared" si="182"/>
        <v>0</v>
      </c>
      <c r="BV175" s="9">
        <f t="shared" si="183"/>
        <v>0</v>
      </c>
      <c r="BW175" s="9">
        <f t="shared" si="184"/>
        <v>0</v>
      </c>
      <c r="BX175" s="6">
        <f t="shared" si="185"/>
        <v>0</v>
      </c>
      <c r="BY175" s="6">
        <f t="shared" si="186"/>
        <v>0</v>
      </c>
      <c r="BZ175" s="6">
        <f t="shared" si="187"/>
        <v>0</v>
      </c>
      <c r="CA175" s="6">
        <f t="shared" si="188"/>
        <v>0</v>
      </c>
      <c r="CB175" s="10">
        <f t="shared" si="189"/>
        <v>0</v>
      </c>
      <c r="CC175" s="10">
        <f t="shared" si="190"/>
        <v>0</v>
      </c>
      <c r="CD175" s="10">
        <f t="shared" si="191"/>
        <v>0</v>
      </c>
      <c r="CE175" s="10">
        <f t="shared" si="192"/>
        <v>0</v>
      </c>
      <c r="CF175" s="11">
        <f t="shared" si="193"/>
        <v>0</v>
      </c>
      <c r="CG175" s="11">
        <f t="shared" si="194"/>
        <v>0</v>
      </c>
      <c r="CH175" s="11">
        <f t="shared" si="195"/>
        <v>0</v>
      </c>
      <c r="CI175" s="11">
        <f t="shared" si="196"/>
        <v>0</v>
      </c>
      <c r="CJ175" s="10">
        <f t="shared" si="197"/>
        <v>0</v>
      </c>
      <c r="CK175" s="10">
        <f t="shared" si="198"/>
        <v>0</v>
      </c>
      <c r="CL175" s="10">
        <f t="shared" si="199"/>
        <v>0</v>
      </c>
      <c r="CM175" s="10">
        <f t="shared" si="200"/>
        <v>0</v>
      </c>
      <c r="CN175" s="10">
        <f t="shared" si="201"/>
        <v>0</v>
      </c>
      <c r="CO175" s="10">
        <f t="shared" si="202"/>
        <v>0</v>
      </c>
      <c r="CP175" s="10">
        <f t="shared" si="203"/>
        <v>0</v>
      </c>
      <c r="CQ175" s="10">
        <f t="shared" si="204"/>
        <v>0</v>
      </c>
      <c r="CR175" s="10">
        <f t="shared" si="205"/>
        <v>0</v>
      </c>
      <c r="CS175" s="10">
        <f t="shared" si="206"/>
        <v>0</v>
      </c>
      <c r="CT175" s="10">
        <f t="shared" si="207"/>
        <v>0</v>
      </c>
      <c r="CU175" s="10">
        <f t="shared" si="208"/>
        <v>0</v>
      </c>
      <c r="CV175" s="9">
        <f t="shared" si="209"/>
        <v>0</v>
      </c>
      <c r="CW175" s="9">
        <f t="shared" si="210"/>
        <v>0</v>
      </c>
      <c r="CX175" s="9">
        <f t="shared" si="211"/>
        <v>0</v>
      </c>
      <c r="CY175" s="9">
        <f t="shared" si="212"/>
        <v>0</v>
      </c>
      <c r="CZ175" s="12">
        <f t="shared" si="213"/>
        <v>0</v>
      </c>
    </row>
    <row r="176" spans="31:104" ht="18" customHeight="1">
      <c r="AE176" s="16">
        <f t="shared" si="144"/>
        <v>0</v>
      </c>
      <c r="AF176" s="16">
        <f t="shared" si="145"/>
        <v>0</v>
      </c>
      <c r="AG176" s="16">
        <f t="shared" si="146"/>
        <v>0</v>
      </c>
      <c r="AH176" s="16">
        <f t="shared" si="147"/>
        <v>0</v>
      </c>
      <c r="AI176" s="16">
        <f t="shared" si="148"/>
        <v>0</v>
      </c>
      <c r="AJ176" s="16">
        <f t="shared" si="149"/>
        <v>0</v>
      </c>
      <c r="AK176" s="16">
        <f t="shared" si="150"/>
        <v>0</v>
      </c>
      <c r="AL176" s="16">
        <f t="shared" si="151"/>
        <v>0</v>
      </c>
      <c r="AM176" s="16">
        <f t="shared" si="152"/>
        <v>0</v>
      </c>
      <c r="AN176" s="16">
        <f t="shared" si="153"/>
        <v>0</v>
      </c>
      <c r="AO176" s="16">
        <f t="shared" si="154"/>
        <v>0</v>
      </c>
      <c r="AP176" s="16">
        <f t="shared" si="155"/>
        <v>0</v>
      </c>
      <c r="AQ176" s="15">
        <f t="shared" si="156"/>
        <v>0.42990838161300676</v>
      </c>
      <c r="AR176" s="6">
        <f t="shared" si="214"/>
        <v>0</v>
      </c>
      <c r="AS176" s="6">
        <f t="shared" si="214"/>
        <v>0</v>
      </c>
      <c r="AT176" s="6">
        <f t="shared" si="214"/>
        <v>0</v>
      </c>
      <c r="AU176" s="6">
        <f t="shared" si="214"/>
        <v>0</v>
      </c>
      <c r="AV176" s="9">
        <f t="shared" si="157"/>
        <v>0</v>
      </c>
      <c r="AW176" s="9">
        <f t="shared" si="158"/>
        <v>0</v>
      </c>
      <c r="AX176" s="9">
        <f t="shared" si="159"/>
        <v>0</v>
      </c>
      <c r="AY176" s="9">
        <f t="shared" si="160"/>
        <v>0</v>
      </c>
      <c r="AZ176" s="9">
        <f t="shared" si="161"/>
        <v>0</v>
      </c>
      <c r="BA176" s="9">
        <f t="shared" si="162"/>
        <v>0</v>
      </c>
      <c r="BB176" s="9">
        <f t="shared" si="163"/>
        <v>0</v>
      </c>
      <c r="BC176" s="9">
        <f t="shared" si="164"/>
        <v>0</v>
      </c>
      <c r="BD176" s="9">
        <f t="shared" si="165"/>
        <v>0</v>
      </c>
      <c r="BE176" s="9">
        <f t="shared" si="166"/>
        <v>0</v>
      </c>
      <c r="BF176" s="9">
        <f t="shared" si="167"/>
        <v>0</v>
      </c>
      <c r="BG176" s="9">
        <f t="shared" si="168"/>
        <v>0</v>
      </c>
      <c r="BH176" s="9">
        <f t="shared" si="169"/>
        <v>0</v>
      </c>
      <c r="BI176" s="9">
        <f t="shared" si="170"/>
        <v>0</v>
      </c>
      <c r="BJ176" s="9">
        <f t="shared" si="171"/>
        <v>0</v>
      </c>
      <c r="BK176" s="9">
        <f t="shared" si="172"/>
        <v>0</v>
      </c>
      <c r="BL176" s="9">
        <f t="shared" si="173"/>
        <v>0</v>
      </c>
      <c r="BM176" s="9">
        <f t="shared" si="174"/>
        <v>0</v>
      </c>
      <c r="BN176" s="9">
        <f t="shared" si="175"/>
        <v>0</v>
      </c>
      <c r="BO176" s="9">
        <f t="shared" si="176"/>
        <v>0</v>
      </c>
      <c r="BP176" s="9">
        <f t="shared" si="177"/>
        <v>0</v>
      </c>
      <c r="BQ176" s="9">
        <f t="shared" si="178"/>
        <v>0</v>
      </c>
      <c r="BR176" s="9">
        <f t="shared" si="179"/>
        <v>0</v>
      </c>
      <c r="BS176" s="9">
        <f t="shared" si="180"/>
        <v>0</v>
      </c>
      <c r="BT176" s="9">
        <f t="shared" si="181"/>
        <v>0</v>
      </c>
      <c r="BU176" s="9">
        <f t="shared" si="182"/>
        <v>0</v>
      </c>
      <c r="BV176" s="9">
        <f t="shared" si="183"/>
        <v>0</v>
      </c>
      <c r="BW176" s="9">
        <f t="shared" si="184"/>
        <v>0</v>
      </c>
      <c r="BX176" s="6">
        <f t="shared" si="185"/>
        <v>0</v>
      </c>
      <c r="BY176" s="6">
        <f t="shared" si="186"/>
        <v>0</v>
      </c>
      <c r="BZ176" s="6">
        <f t="shared" si="187"/>
        <v>0</v>
      </c>
      <c r="CA176" s="6">
        <f t="shared" si="188"/>
        <v>0</v>
      </c>
      <c r="CB176" s="10">
        <f t="shared" si="189"/>
        <v>0</v>
      </c>
      <c r="CC176" s="10">
        <f t="shared" si="190"/>
        <v>0</v>
      </c>
      <c r="CD176" s="10">
        <f t="shared" si="191"/>
        <v>0</v>
      </c>
      <c r="CE176" s="10">
        <f t="shared" si="192"/>
        <v>0</v>
      </c>
      <c r="CF176" s="11">
        <f t="shared" si="193"/>
        <v>0</v>
      </c>
      <c r="CG176" s="11">
        <f t="shared" si="194"/>
        <v>0</v>
      </c>
      <c r="CH176" s="11">
        <f t="shared" si="195"/>
        <v>0</v>
      </c>
      <c r="CI176" s="11">
        <f t="shared" si="196"/>
        <v>0</v>
      </c>
      <c r="CJ176" s="10">
        <f t="shared" si="197"/>
        <v>0</v>
      </c>
      <c r="CK176" s="10">
        <f t="shared" si="198"/>
        <v>0</v>
      </c>
      <c r="CL176" s="10">
        <f t="shared" si="199"/>
        <v>0</v>
      </c>
      <c r="CM176" s="10">
        <f t="shared" si="200"/>
        <v>0</v>
      </c>
      <c r="CN176" s="10">
        <f t="shared" si="201"/>
        <v>0</v>
      </c>
      <c r="CO176" s="10">
        <f t="shared" si="202"/>
        <v>0</v>
      </c>
      <c r="CP176" s="10">
        <f t="shared" si="203"/>
        <v>0</v>
      </c>
      <c r="CQ176" s="10">
        <f t="shared" si="204"/>
        <v>0</v>
      </c>
      <c r="CR176" s="10">
        <f t="shared" si="205"/>
        <v>0</v>
      </c>
      <c r="CS176" s="10">
        <f t="shared" si="206"/>
        <v>0</v>
      </c>
      <c r="CT176" s="10">
        <f t="shared" si="207"/>
        <v>0</v>
      </c>
      <c r="CU176" s="10">
        <f t="shared" si="208"/>
        <v>0</v>
      </c>
      <c r="CV176" s="9">
        <f t="shared" si="209"/>
        <v>0</v>
      </c>
      <c r="CW176" s="9">
        <f t="shared" si="210"/>
        <v>0</v>
      </c>
      <c r="CX176" s="9">
        <f t="shared" si="211"/>
        <v>0</v>
      </c>
      <c r="CY176" s="9">
        <f t="shared" si="212"/>
        <v>0</v>
      </c>
      <c r="CZ176" s="12">
        <f t="shared" si="213"/>
        <v>0</v>
      </c>
    </row>
    <row r="177" spans="31:104" ht="18" customHeight="1">
      <c r="AE177" s="16">
        <f t="shared" si="144"/>
        <v>0</v>
      </c>
      <c r="AF177" s="16">
        <f t="shared" si="145"/>
        <v>0</v>
      </c>
      <c r="AG177" s="16">
        <f t="shared" si="146"/>
        <v>0</v>
      </c>
      <c r="AH177" s="16">
        <f t="shared" si="147"/>
        <v>0</v>
      </c>
      <c r="AI177" s="16">
        <f t="shared" si="148"/>
        <v>0</v>
      </c>
      <c r="AJ177" s="16">
        <f t="shared" si="149"/>
        <v>0</v>
      </c>
      <c r="AK177" s="16">
        <f t="shared" si="150"/>
        <v>0</v>
      </c>
      <c r="AL177" s="16">
        <f t="shared" si="151"/>
        <v>0</v>
      </c>
      <c r="AM177" s="16">
        <f t="shared" si="152"/>
        <v>0</v>
      </c>
      <c r="AN177" s="16">
        <f t="shared" si="153"/>
        <v>0</v>
      </c>
      <c r="AO177" s="16">
        <f t="shared" si="154"/>
        <v>0</v>
      </c>
      <c r="AP177" s="16">
        <f t="shared" si="155"/>
        <v>0</v>
      </c>
      <c r="AQ177" s="15">
        <f t="shared" si="156"/>
        <v>0.42990838161300676</v>
      </c>
      <c r="AR177" s="6">
        <f t="shared" si="214"/>
        <v>0</v>
      </c>
      <c r="AS177" s="6">
        <f t="shared" si="214"/>
        <v>0</v>
      </c>
      <c r="AT177" s="6">
        <f t="shared" si="214"/>
        <v>0</v>
      </c>
      <c r="AU177" s="6">
        <f t="shared" si="214"/>
        <v>0</v>
      </c>
      <c r="AV177" s="9">
        <f t="shared" si="157"/>
        <v>0</v>
      </c>
      <c r="AW177" s="9">
        <f t="shared" si="158"/>
        <v>0</v>
      </c>
      <c r="AX177" s="9">
        <f t="shared" si="159"/>
        <v>0</v>
      </c>
      <c r="AY177" s="9">
        <f t="shared" si="160"/>
        <v>0</v>
      </c>
      <c r="AZ177" s="9">
        <f t="shared" si="161"/>
        <v>0</v>
      </c>
      <c r="BA177" s="9">
        <f t="shared" si="162"/>
        <v>0</v>
      </c>
      <c r="BB177" s="9">
        <f t="shared" si="163"/>
        <v>0</v>
      </c>
      <c r="BC177" s="9">
        <f t="shared" si="164"/>
        <v>0</v>
      </c>
      <c r="BD177" s="9">
        <f t="shared" si="165"/>
        <v>0</v>
      </c>
      <c r="BE177" s="9">
        <f t="shared" si="166"/>
        <v>0</v>
      </c>
      <c r="BF177" s="9">
        <f t="shared" si="167"/>
        <v>0</v>
      </c>
      <c r="BG177" s="9">
        <f t="shared" si="168"/>
        <v>0</v>
      </c>
      <c r="BH177" s="9">
        <f t="shared" si="169"/>
        <v>0</v>
      </c>
      <c r="BI177" s="9">
        <f t="shared" si="170"/>
        <v>0</v>
      </c>
      <c r="BJ177" s="9">
        <f t="shared" si="171"/>
        <v>0</v>
      </c>
      <c r="BK177" s="9">
        <f t="shared" si="172"/>
        <v>0</v>
      </c>
      <c r="BL177" s="9">
        <f t="shared" si="173"/>
        <v>0</v>
      </c>
      <c r="BM177" s="9">
        <f t="shared" si="174"/>
        <v>0</v>
      </c>
      <c r="BN177" s="9">
        <f t="shared" si="175"/>
        <v>0</v>
      </c>
      <c r="BO177" s="9">
        <f t="shared" si="176"/>
        <v>0</v>
      </c>
      <c r="BP177" s="9">
        <f t="shared" si="177"/>
        <v>0</v>
      </c>
      <c r="BQ177" s="9">
        <f t="shared" si="178"/>
        <v>0</v>
      </c>
      <c r="BR177" s="9">
        <f t="shared" si="179"/>
        <v>0</v>
      </c>
      <c r="BS177" s="9">
        <f t="shared" si="180"/>
        <v>0</v>
      </c>
      <c r="BT177" s="9">
        <f t="shared" si="181"/>
        <v>0</v>
      </c>
      <c r="BU177" s="9">
        <f t="shared" si="182"/>
        <v>0</v>
      </c>
      <c r="BV177" s="9">
        <f t="shared" si="183"/>
        <v>0</v>
      </c>
      <c r="BW177" s="9">
        <f t="shared" si="184"/>
        <v>0</v>
      </c>
      <c r="BX177" s="6">
        <f t="shared" si="185"/>
        <v>0</v>
      </c>
      <c r="BY177" s="6">
        <f t="shared" si="186"/>
        <v>0</v>
      </c>
      <c r="BZ177" s="6">
        <f t="shared" si="187"/>
        <v>0</v>
      </c>
      <c r="CA177" s="6">
        <f t="shared" si="188"/>
        <v>0</v>
      </c>
      <c r="CB177" s="10">
        <f t="shared" si="189"/>
        <v>0</v>
      </c>
      <c r="CC177" s="10">
        <f t="shared" si="190"/>
        <v>0</v>
      </c>
      <c r="CD177" s="10">
        <f t="shared" si="191"/>
        <v>0</v>
      </c>
      <c r="CE177" s="10">
        <f t="shared" si="192"/>
        <v>0</v>
      </c>
      <c r="CF177" s="11">
        <f t="shared" si="193"/>
        <v>0</v>
      </c>
      <c r="CG177" s="11">
        <f t="shared" si="194"/>
        <v>0</v>
      </c>
      <c r="CH177" s="11">
        <f t="shared" si="195"/>
        <v>0</v>
      </c>
      <c r="CI177" s="11">
        <f t="shared" si="196"/>
        <v>0</v>
      </c>
      <c r="CJ177" s="10">
        <f t="shared" si="197"/>
        <v>0</v>
      </c>
      <c r="CK177" s="10">
        <f t="shared" si="198"/>
        <v>0</v>
      </c>
      <c r="CL177" s="10">
        <f t="shared" si="199"/>
        <v>0</v>
      </c>
      <c r="CM177" s="10">
        <f t="shared" si="200"/>
        <v>0</v>
      </c>
      <c r="CN177" s="10">
        <f t="shared" si="201"/>
        <v>0</v>
      </c>
      <c r="CO177" s="10">
        <f t="shared" si="202"/>
        <v>0</v>
      </c>
      <c r="CP177" s="10">
        <f t="shared" si="203"/>
        <v>0</v>
      </c>
      <c r="CQ177" s="10">
        <f t="shared" si="204"/>
        <v>0</v>
      </c>
      <c r="CR177" s="10">
        <f t="shared" si="205"/>
        <v>0</v>
      </c>
      <c r="CS177" s="10">
        <f t="shared" si="206"/>
        <v>0</v>
      </c>
      <c r="CT177" s="10">
        <f t="shared" si="207"/>
        <v>0</v>
      </c>
      <c r="CU177" s="10">
        <f t="shared" si="208"/>
        <v>0</v>
      </c>
      <c r="CV177" s="9">
        <f t="shared" si="209"/>
        <v>0</v>
      </c>
      <c r="CW177" s="9">
        <f t="shared" si="210"/>
        <v>0</v>
      </c>
      <c r="CX177" s="9">
        <f t="shared" si="211"/>
        <v>0</v>
      </c>
      <c r="CY177" s="9">
        <f t="shared" si="212"/>
        <v>0</v>
      </c>
      <c r="CZ177" s="12">
        <f t="shared" si="213"/>
        <v>0</v>
      </c>
    </row>
    <row r="178" spans="31:104" ht="18" customHeight="1">
      <c r="AE178" s="16">
        <f t="shared" si="144"/>
        <v>0</v>
      </c>
      <c r="AF178" s="16">
        <f t="shared" si="145"/>
        <v>0</v>
      </c>
      <c r="AG178" s="16">
        <f t="shared" si="146"/>
        <v>0</v>
      </c>
      <c r="AH178" s="16">
        <f t="shared" si="147"/>
        <v>0</v>
      </c>
      <c r="AI178" s="16">
        <f t="shared" si="148"/>
        <v>0</v>
      </c>
      <c r="AJ178" s="16">
        <f t="shared" si="149"/>
        <v>0</v>
      </c>
      <c r="AK178" s="16">
        <f t="shared" si="150"/>
        <v>0</v>
      </c>
      <c r="AL178" s="16">
        <f t="shared" si="151"/>
        <v>0</v>
      </c>
      <c r="AM178" s="16">
        <f t="shared" si="152"/>
        <v>0</v>
      </c>
      <c r="AN178" s="16">
        <f t="shared" si="153"/>
        <v>0</v>
      </c>
      <c r="AO178" s="16">
        <f t="shared" si="154"/>
        <v>0</v>
      </c>
      <c r="AP178" s="16">
        <f t="shared" si="155"/>
        <v>0</v>
      </c>
      <c r="AQ178" s="15">
        <f t="shared" si="156"/>
        <v>0.42990838161300676</v>
      </c>
      <c r="AR178" s="6">
        <f t="shared" si="214"/>
        <v>0</v>
      </c>
      <c r="AS178" s="6">
        <f t="shared" si="214"/>
        <v>0</v>
      </c>
      <c r="AT178" s="6">
        <f t="shared" si="214"/>
        <v>0</v>
      </c>
      <c r="AU178" s="6">
        <f t="shared" si="214"/>
        <v>0</v>
      </c>
      <c r="AV178" s="9">
        <f t="shared" si="157"/>
        <v>0</v>
      </c>
      <c r="AW178" s="9">
        <f t="shared" si="158"/>
        <v>0</v>
      </c>
      <c r="AX178" s="9">
        <f t="shared" si="159"/>
        <v>0</v>
      </c>
      <c r="AY178" s="9">
        <f t="shared" si="160"/>
        <v>0</v>
      </c>
      <c r="AZ178" s="9">
        <f t="shared" si="161"/>
        <v>0</v>
      </c>
      <c r="BA178" s="9">
        <f t="shared" si="162"/>
        <v>0</v>
      </c>
      <c r="BB178" s="9">
        <f t="shared" si="163"/>
        <v>0</v>
      </c>
      <c r="BC178" s="9">
        <f t="shared" si="164"/>
        <v>0</v>
      </c>
      <c r="BD178" s="9">
        <f t="shared" si="165"/>
        <v>0</v>
      </c>
      <c r="BE178" s="9">
        <f t="shared" si="166"/>
        <v>0</v>
      </c>
      <c r="BF178" s="9">
        <f t="shared" si="167"/>
        <v>0</v>
      </c>
      <c r="BG178" s="9">
        <f t="shared" si="168"/>
        <v>0</v>
      </c>
      <c r="BH178" s="9">
        <f t="shared" si="169"/>
        <v>0</v>
      </c>
      <c r="BI178" s="9">
        <f t="shared" si="170"/>
        <v>0</v>
      </c>
      <c r="BJ178" s="9">
        <f t="shared" si="171"/>
        <v>0</v>
      </c>
      <c r="BK178" s="9">
        <f t="shared" si="172"/>
        <v>0</v>
      </c>
      <c r="BL178" s="9">
        <f t="shared" si="173"/>
        <v>0</v>
      </c>
      <c r="BM178" s="9">
        <f t="shared" si="174"/>
        <v>0</v>
      </c>
      <c r="BN178" s="9">
        <f t="shared" si="175"/>
        <v>0</v>
      </c>
      <c r="BO178" s="9">
        <f t="shared" si="176"/>
        <v>0</v>
      </c>
      <c r="BP178" s="9">
        <f t="shared" si="177"/>
        <v>0</v>
      </c>
      <c r="BQ178" s="9">
        <f t="shared" si="178"/>
        <v>0</v>
      </c>
      <c r="BR178" s="9">
        <f t="shared" si="179"/>
        <v>0</v>
      </c>
      <c r="BS178" s="9">
        <f t="shared" si="180"/>
        <v>0</v>
      </c>
      <c r="BT178" s="9">
        <f t="shared" si="181"/>
        <v>0</v>
      </c>
      <c r="BU178" s="9">
        <f t="shared" si="182"/>
        <v>0</v>
      </c>
      <c r="BV178" s="9">
        <f t="shared" si="183"/>
        <v>0</v>
      </c>
      <c r="BW178" s="9">
        <f t="shared" si="184"/>
        <v>0</v>
      </c>
      <c r="BX178" s="6">
        <f t="shared" si="185"/>
        <v>0</v>
      </c>
      <c r="BY178" s="6">
        <f t="shared" si="186"/>
        <v>0</v>
      </c>
      <c r="BZ178" s="6">
        <f t="shared" si="187"/>
        <v>0</v>
      </c>
      <c r="CA178" s="6">
        <f t="shared" si="188"/>
        <v>0</v>
      </c>
      <c r="CB178" s="10">
        <f t="shared" si="189"/>
        <v>0</v>
      </c>
      <c r="CC178" s="10">
        <f t="shared" si="190"/>
        <v>0</v>
      </c>
      <c r="CD178" s="10">
        <f t="shared" si="191"/>
        <v>0</v>
      </c>
      <c r="CE178" s="10">
        <f t="shared" si="192"/>
        <v>0</v>
      </c>
      <c r="CF178" s="11">
        <f t="shared" si="193"/>
        <v>0</v>
      </c>
      <c r="CG178" s="11">
        <f t="shared" si="194"/>
        <v>0</v>
      </c>
      <c r="CH178" s="11">
        <f t="shared" si="195"/>
        <v>0</v>
      </c>
      <c r="CI178" s="11">
        <f t="shared" si="196"/>
        <v>0</v>
      </c>
      <c r="CJ178" s="10">
        <f t="shared" si="197"/>
        <v>0</v>
      </c>
      <c r="CK178" s="10">
        <f t="shared" si="198"/>
        <v>0</v>
      </c>
      <c r="CL178" s="10">
        <f t="shared" si="199"/>
        <v>0</v>
      </c>
      <c r="CM178" s="10">
        <f t="shared" si="200"/>
        <v>0</v>
      </c>
      <c r="CN178" s="10">
        <f t="shared" si="201"/>
        <v>0</v>
      </c>
      <c r="CO178" s="10">
        <f t="shared" si="202"/>
        <v>0</v>
      </c>
      <c r="CP178" s="10">
        <f t="shared" si="203"/>
        <v>0</v>
      </c>
      <c r="CQ178" s="10">
        <f t="shared" si="204"/>
        <v>0</v>
      </c>
      <c r="CR178" s="10">
        <f t="shared" si="205"/>
        <v>0</v>
      </c>
      <c r="CS178" s="10">
        <f t="shared" si="206"/>
        <v>0</v>
      </c>
      <c r="CT178" s="10">
        <f t="shared" si="207"/>
        <v>0</v>
      </c>
      <c r="CU178" s="10">
        <f t="shared" si="208"/>
        <v>0</v>
      </c>
      <c r="CV178" s="9">
        <f t="shared" si="209"/>
        <v>0</v>
      </c>
      <c r="CW178" s="9">
        <f t="shared" si="210"/>
        <v>0</v>
      </c>
      <c r="CX178" s="9">
        <f t="shared" si="211"/>
        <v>0</v>
      </c>
      <c r="CY178" s="9">
        <f t="shared" si="212"/>
        <v>0</v>
      </c>
      <c r="CZ178" s="12">
        <f t="shared" si="213"/>
        <v>0</v>
      </c>
    </row>
    <row r="179" spans="31:104" ht="18" customHeight="1">
      <c r="AE179" s="16">
        <f t="shared" si="144"/>
        <v>0</v>
      </c>
      <c r="AF179" s="16">
        <f t="shared" si="145"/>
        <v>0</v>
      </c>
      <c r="AG179" s="16">
        <f t="shared" si="146"/>
        <v>0</v>
      </c>
      <c r="AH179" s="16">
        <f t="shared" si="147"/>
        <v>0</v>
      </c>
      <c r="AI179" s="16">
        <f t="shared" si="148"/>
        <v>0</v>
      </c>
      <c r="AJ179" s="16">
        <f t="shared" si="149"/>
        <v>0</v>
      </c>
      <c r="AK179" s="16">
        <f t="shared" si="150"/>
        <v>0</v>
      </c>
      <c r="AL179" s="16">
        <f t="shared" si="151"/>
        <v>0</v>
      </c>
      <c r="AM179" s="16">
        <f t="shared" si="152"/>
        <v>0</v>
      </c>
      <c r="AN179" s="16">
        <f t="shared" si="153"/>
        <v>0</v>
      </c>
      <c r="AO179" s="16">
        <f t="shared" si="154"/>
        <v>0</v>
      </c>
      <c r="AP179" s="16">
        <f t="shared" si="155"/>
        <v>0</v>
      </c>
      <c r="AQ179" s="15">
        <f t="shared" si="156"/>
        <v>0.42990838161300676</v>
      </c>
      <c r="AR179" s="6">
        <f t="shared" si="214"/>
        <v>0</v>
      </c>
      <c r="AS179" s="6">
        <f t="shared" si="214"/>
        <v>0</v>
      </c>
      <c r="AT179" s="6">
        <f t="shared" si="214"/>
        <v>0</v>
      </c>
      <c r="AU179" s="6">
        <f t="shared" si="214"/>
        <v>0</v>
      </c>
      <c r="AV179" s="9">
        <f t="shared" si="157"/>
        <v>0</v>
      </c>
      <c r="AW179" s="9">
        <f t="shared" si="158"/>
        <v>0</v>
      </c>
      <c r="AX179" s="9">
        <f t="shared" si="159"/>
        <v>0</v>
      </c>
      <c r="AY179" s="9">
        <f t="shared" si="160"/>
        <v>0</v>
      </c>
      <c r="AZ179" s="9">
        <f t="shared" si="161"/>
        <v>0</v>
      </c>
      <c r="BA179" s="9">
        <f t="shared" si="162"/>
        <v>0</v>
      </c>
      <c r="BB179" s="9">
        <f t="shared" si="163"/>
        <v>0</v>
      </c>
      <c r="BC179" s="9">
        <f t="shared" si="164"/>
        <v>0</v>
      </c>
      <c r="BD179" s="9">
        <f t="shared" si="165"/>
        <v>0</v>
      </c>
      <c r="BE179" s="9">
        <f t="shared" si="166"/>
        <v>0</v>
      </c>
      <c r="BF179" s="9">
        <f t="shared" si="167"/>
        <v>0</v>
      </c>
      <c r="BG179" s="9">
        <f t="shared" si="168"/>
        <v>0</v>
      </c>
      <c r="BH179" s="9">
        <f t="shared" si="169"/>
        <v>0</v>
      </c>
      <c r="BI179" s="9">
        <f t="shared" si="170"/>
        <v>0</v>
      </c>
      <c r="BJ179" s="9">
        <f t="shared" si="171"/>
        <v>0</v>
      </c>
      <c r="BK179" s="9">
        <f t="shared" si="172"/>
        <v>0</v>
      </c>
      <c r="BL179" s="9">
        <f t="shared" si="173"/>
        <v>0</v>
      </c>
      <c r="BM179" s="9">
        <f t="shared" si="174"/>
        <v>0</v>
      </c>
      <c r="BN179" s="9">
        <f t="shared" si="175"/>
        <v>0</v>
      </c>
      <c r="BO179" s="9">
        <f t="shared" si="176"/>
        <v>0</v>
      </c>
      <c r="BP179" s="9">
        <f t="shared" si="177"/>
        <v>0</v>
      </c>
      <c r="BQ179" s="9">
        <f t="shared" si="178"/>
        <v>0</v>
      </c>
      <c r="BR179" s="9">
        <f t="shared" si="179"/>
        <v>0</v>
      </c>
      <c r="BS179" s="9">
        <f t="shared" si="180"/>
        <v>0</v>
      </c>
      <c r="BT179" s="9">
        <f t="shared" si="181"/>
        <v>0</v>
      </c>
      <c r="BU179" s="9">
        <f t="shared" si="182"/>
        <v>0</v>
      </c>
      <c r="BV179" s="9">
        <f t="shared" si="183"/>
        <v>0</v>
      </c>
      <c r="BW179" s="9">
        <f t="shared" si="184"/>
        <v>0</v>
      </c>
      <c r="BX179" s="6">
        <f t="shared" si="185"/>
        <v>0</v>
      </c>
      <c r="BY179" s="6">
        <f t="shared" si="186"/>
        <v>0</v>
      </c>
      <c r="BZ179" s="6">
        <f t="shared" si="187"/>
        <v>0</v>
      </c>
      <c r="CA179" s="6">
        <f t="shared" si="188"/>
        <v>0</v>
      </c>
      <c r="CB179" s="10">
        <f t="shared" si="189"/>
        <v>0</v>
      </c>
      <c r="CC179" s="10">
        <f t="shared" si="190"/>
        <v>0</v>
      </c>
      <c r="CD179" s="10">
        <f t="shared" si="191"/>
        <v>0</v>
      </c>
      <c r="CE179" s="10">
        <f t="shared" si="192"/>
        <v>0</v>
      </c>
      <c r="CF179" s="11">
        <f t="shared" si="193"/>
        <v>0</v>
      </c>
      <c r="CG179" s="11">
        <f t="shared" si="194"/>
        <v>0</v>
      </c>
      <c r="CH179" s="11">
        <f t="shared" si="195"/>
        <v>0</v>
      </c>
      <c r="CI179" s="11">
        <f t="shared" si="196"/>
        <v>0</v>
      </c>
      <c r="CJ179" s="10">
        <f t="shared" si="197"/>
        <v>0</v>
      </c>
      <c r="CK179" s="10">
        <f t="shared" si="198"/>
        <v>0</v>
      </c>
      <c r="CL179" s="10">
        <f t="shared" si="199"/>
        <v>0</v>
      </c>
      <c r="CM179" s="10">
        <f t="shared" si="200"/>
        <v>0</v>
      </c>
      <c r="CN179" s="10">
        <f t="shared" si="201"/>
        <v>0</v>
      </c>
      <c r="CO179" s="10">
        <f t="shared" si="202"/>
        <v>0</v>
      </c>
      <c r="CP179" s="10">
        <f t="shared" si="203"/>
        <v>0</v>
      </c>
      <c r="CQ179" s="10">
        <f t="shared" si="204"/>
        <v>0</v>
      </c>
      <c r="CR179" s="10">
        <f t="shared" si="205"/>
        <v>0</v>
      </c>
      <c r="CS179" s="10">
        <f t="shared" si="206"/>
        <v>0</v>
      </c>
      <c r="CT179" s="10">
        <f t="shared" si="207"/>
        <v>0</v>
      </c>
      <c r="CU179" s="10">
        <f t="shared" si="208"/>
        <v>0</v>
      </c>
      <c r="CV179" s="9">
        <f t="shared" si="209"/>
        <v>0</v>
      </c>
      <c r="CW179" s="9">
        <f t="shared" si="210"/>
        <v>0</v>
      </c>
      <c r="CX179" s="9">
        <f t="shared" si="211"/>
        <v>0</v>
      </c>
      <c r="CY179" s="9">
        <f t="shared" si="212"/>
        <v>0</v>
      </c>
      <c r="CZ179" s="12">
        <f t="shared" si="213"/>
        <v>0</v>
      </c>
    </row>
    <row r="180" spans="31:104" ht="18" customHeight="1">
      <c r="AE180" s="16">
        <f t="shared" si="144"/>
        <v>0</v>
      </c>
      <c r="AF180" s="16">
        <f t="shared" si="145"/>
        <v>0</v>
      </c>
      <c r="AG180" s="16">
        <f t="shared" si="146"/>
        <v>0</v>
      </c>
      <c r="AH180" s="16">
        <f t="shared" si="147"/>
        <v>0</v>
      </c>
      <c r="AI180" s="16">
        <f t="shared" si="148"/>
        <v>0</v>
      </c>
      <c r="AJ180" s="16">
        <f t="shared" si="149"/>
        <v>0</v>
      </c>
      <c r="AK180" s="16">
        <f t="shared" si="150"/>
        <v>0</v>
      </c>
      <c r="AL180" s="16">
        <f t="shared" si="151"/>
        <v>0</v>
      </c>
      <c r="AM180" s="16">
        <f t="shared" si="152"/>
        <v>0</v>
      </c>
      <c r="AN180" s="16">
        <f t="shared" si="153"/>
        <v>0</v>
      </c>
      <c r="AO180" s="16">
        <f t="shared" si="154"/>
        <v>0</v>
      </c>
      <c r="AP180" s="16">
        <f t="shared" si="155"/>
        <v>0</v>
      </c>
      <c r="AQ180" s="15">
        <f t="shared" si="156"/>
        <v>0.42990838161300676</v>
      </c>
      <c r="AR180" s="6">
        <f t="shared" si="214"/>
        <v>0</v>
      </c>
      <c r="AS180" s="6">
        <f t="shared" si="214"/>
        <v>0</v>
      </c>
      <c r="AT180" s="6">
        <f t="shared" si="214"/>
        <v>0</v>
      </c>
      <c r="AU180" s="6">
        <f t="shared" si="214"/>
        <v>0</v>
      </c>
      <c r="AV180" s="9">
        <f t="shared" si="157"/>
        <v>0</v>
      </c>
      <c r="AW180" s="9">
        <f t="shared" si="158"/>
        <v>0</v>
      </c>
      <c r="AX180" s="9">
        <f t="shared" si="159"/>
        <v>0</v>
      </c>
      <c r="AY180" s="9">
        <f t="shared" si="160"/>
        <v>0</v>
      </c>
      <c r="AZ180" s="9">
        <f t="shared" si="161"/>
        <v>0</v>
      </c>
      <c r="BA180" s="9">
        <f t="shared" si="162"/>
        <v>0</v>
      </c>
      <c r="BB180" s="9">
        <f t="shared" si="163"/>
        <v>0</v>
      </c>
      <c r="BC180" s="9">
        <f t="shared" si="164"/>
        <v>0</v>
      </c>
      <c r="BD180" s="9">
        <f t="shared" si="165"/>
        <v>0</v>
      </c>
      <c r="BE180" s="9">
        <f t="shared" si="166"/>
        <v>0</v>
      </c>
      <c r="BF180" s="9">
        <f t="shared" si="167"/>
        <v>0</v>
      </c>
      <c r="BG180" s="9">
        <f t="shared" si="168"/>
        <v>0</v>
      </c>
      <c r="BH180" s="9">
        <f t="shared" si="169"/>
        <v>0</v>
      </c>
      <c r="BI180" s="9">
        <f t="shared" si="170"/>
        <v>0</v>
      </c>
      <c r="BJ180" s="9">
        <f t="shared" si="171"/>
        <v>0</v>
      </c>
      <c r="BK180" s="9">
        <f t="shared" si="172"/>
        <v>0</v>
      </c>
      <c r="BL180" s="9">
        <f t="shared" si="173"/>
        <v>0</v>
      </c>
      <c r="BM180" s="9">
        <f t="shared" si="174"/>
        <v>0</v>
      </c>
      <c r="BN180" s="9">
        <f t="shared" si="175"/>
        <v>0</v>
      </c>
      <c r="BO180" s="9">
        <f t="shared" si="176"/>
        <v>0</v>
      </c>
      <c r="BP180" s="9">
        <f t="shared" si="177"/>
        <v>0</v>
      </c>
      <c r="BQ180" s="9">
        <f t="shared" si="178"/>
        <v>0</v>
      </c>
      <c r="BR180" s="9">
        <f t="shared" si="179"/>
        <v>0</v>
      </c>
      <c r="BS180" s="9">
        <f t="shared" si="180"/>
        <v>0</v>
      </c>
      <c r="BT180" s="9">
        <f t="shared" si="181"/>
        <v>0</v>
      </c>
      <c r="BU180" s="9">
        <f t="shared" si="182"/>
        <v>0</v>
      </c>
      <c r="BV180" s="9">
        <f t="shared" si="183"/>
        <v>0</v>
      </c>
      <c r="BW180" s="9">
        <f t="shared" si="184"/>
        <v>0</v>
      </c>
      <c r="BX180" s="6">
        <f t="shared" si="185"/>
        <v>0</v>
      </c>
      <c r="BY180" s="6">
        <f t="shared" si="186"/>
        <v>0</v>
      </c>
      <c r="BZ180" s="6">
        <f t="shared" si="187"/>
        <v>0</v>
      </c>
      <c r="CA180" s="6">
        <f t="shared" si="188"/>
        <v>0</v>
      </c>
      <c r="CB180" s="10">
        <f t="shared" si="189"/>
        <v>0</v>
      </c>
      <c r="CC180" s="10">
        <f t="shared" si="190"/>
        <v>0</v>
      </c>
      <c r="CD180" s="10">
        <f t="shared" si="191"/>
        <v>0</v>
      </c>
      <c r="CE180" s="10">
        <f t="shared" si="192"/>
        <v>0</v>
      </c>
      <c r="CF180" s="11">
        <f t="shared" si="193"/>
        <v>0</v>
      </c>
      <c r="CG180" s="11">
        <f t="shared" si="194"/>
        <v>0</v>
      </c>
      <c r="CH180" s="11">
        <f t="shared" si="195"/>
        <v>0</v>
      </c>
      <c r="CI180" s="11">
        <f t="shared" si="196"/>
        <v>0</v>
      </c>
      <c r="CJ180" s="10">
        <f t="shared" si="197"/>
        <v>0</v>
      </c>
      <c r="CK180" s="10">
        <f t="shared" si="198"/>
        <v>0</v>
      </c>
      <c r="CL180" s="10">
        <f t="shared" si="199"/>
        <v>0</v>
      </c>
      <c r="CM180" s="10">
        <f t="shared" si="200"/>
        <v>0</v>
      </c>
      <c r="CN180" s="10">
        <f t="shared" si="201"/>
        <v>0</v>
      </c>
      <c r="CO180" s="10">
        <f t="shared" si="202"/>
        <v>0</v>
      </c>
      <c r="CP180" s="10">
        <f t="shared" si="203"/>
        <v>0</v>
      </c>
      <c r="CQ180" s="10">
        <f t="shared" si="204"/>
        <v>0</v>
      </c>
      <c r="CR180" s="10">
        <f t="shared" si="205"/>
        <v>0</v>
      </c>
      <c r="CS180" s="10">
        <f t="shared" si="206"/>
        <v>0</v>
      </c>
      <c r="CT180" s="10">
        <f t="shared" si="207"/>
        <v>0</v>
      </c>
      <c r="CU180" s="10">
        <f t="shared" si="208"/>
        <v>0</v>
      </c>
      <c r="CV180" s="9">
        <f t="shared" si="209"/>
        <v>0</v>
      </c>
      <c r="CW180" s="9">
        <f t="shared" si="210"/>
        <v>0</v>
      </c>
      <c r="CX180" s="9">
        <f t="shared" si="211"/>
        <v>0</v>
      </c>
      <c r="CY180" s="9">
        <f t="shared" si="212"/>
        <v>0</v>
      </c>
      <c r="CZ180" s="12">
        <f t="shared" si="213"/>
        <v>0</v>
      </c>
    </row>
    <row r="181" spans="31:104" ht="18" customHeight="1">
      <c r="AE181" s="16">
        <f t="shared" si="144"/>
        <v>0</v>
      </c>
      <c r="AF181" s="16">
        <f t="shared" si="145"/>
        <v>0</v>
      </c>
      <c r="AG181" s="16">
        <f t="shared" si="146"/>
        <v>0</v>
      </c>
      <c r="AH181" s="16">
        <f t="shared" si="147"/>
        <v>0</v>
      </c>
      <c r="AI181" s="16">
        <f t="shared" si="148"/>
        <v>0</v>
      </c>
      <c r="AJ181" s="16">
        <f t="shared" si="149"/>
        <v>0</v>
      </c>
      <c r="AK181" s="16">
        <f t="shared" si="150"/>
        <v>0</v>
      </c>
      <c r="AL181" s="16">
        <f t="shared" si="151"/>
        <v>0</v>
      </c>
      <c r="AM181" s="16">
        <f t="shared" si="152"/>
        <v>0</v>
      </c>
      <c r="AN181" s="16">
        <f t="shared" si="153"/>
        <v>0</v>
      </c>
      <c r="AO181" s="16">
        <f t="shared" si="154"/>
        <v>0</v>
      </c>
      <c r="AP181" s="16">
        <f t="shared" si="155"/>
        <v>0</v>
      </c>
      <c r="AQ181" s="15">
        <f t="shared" si="156"/>
        <v>0.42990838161300676</v>
      </c>
      <c r="AR181" s="6">
        <f t="shared" si="214"/>
        <v>0</v>
      </c>
      <c r="AS181" s="6">
        <f t="shared" si="214"/>
        <v>0</v>
      </c>
      <c r="AT181" s="6">
        <f t="shared" si="214"/>
        <v>0</v>
      </c>
      <c r="AU181" s="6">
        <f t="shared" si="214"/>
        <v>0</v>
      </c>
      <c r="AV181" s="9">
        <f t="shared" si="157"/>
        <v>0</v>
      </c>
      <c r="AW181" s="9">
        <f t="shared" si="158"/>
        <v>0</v>
      </c>
      <c r="AX181" s="9">
        <f t="shared" si="159"/>
        <v>0</v>
      </c>
      <c r="AY181" s="9">
        <f t="shared" si="160"/>
        <v>0</v>
      </c>
      <c r="AZ181" s="9">
        <f t="shared" si="161"/>
        <v>0</v>
      </c>
      <c r="BA181" s="9">
        <f t="shared" si="162"/>
        <v>0</v>
      </c>
      <c r="BB181" s="9">
        <f t="shared" si="163"/>
        <v>0</v>
      </c>
      <c r="BC181" s="9">
        <f t="shared" si="164"/>
        <v>0</v>
      </c>
      <c r="BD181" s="9">
        <f t="shared" si="165"/>
        <v>0</v>
      </c>
      <c r="BE181" s="9">
        <f t="shared" si="166"/>
        <v>0</v>
      </c>
      <c r="BF181" s="9">
        <f t="shared" si="167"/>
        <v>0</v>
      </c>
      <c r="BG181" s="9">
        <f t="shared" si="168"/>
        <v>0</v>
      </c>
      <c r="BH181" s="9">
        <f t="shared" si="169"/>
        <v>0</v>
      </c>
      <c r="BI181" s="9">
        <f t="shared" si="170"/>
        <v>0</v>
      </c>
      <c r="BJ181" s="9">
        <f t="shared" si="171"/>
        <v>0</v>
      </c>
      <c r="BK181" s="9">
        <f t="shared" si="172"/>
        <v>0</v>
      </c>
      <c r="BL181" s="9">
        <f t="shared" si="173"/>
        <v>0</v>
      </c>
      <c r="BM181" s="9">
        <f t="shared" si="174"/>
        <v>0</v>
      </c>
      <c r="BN181" s="9">
        <f t="shared" si="175"/>
        <v>0</v>
      </c>
      <c r="BO181" s="9">
        <f t="shared" si="176"/>
        <v>0</v>
      </c>
      <c r="BP181" s="9">
        <f t="shared" si="177"/>
        <v>0</v>
      </c>
      <c r="BQ181" s="9">
        <f t="shared" si="178"/>
        <v>0</v>
      </c>
      <c r="BR181" s="9">
        <f t="shared" si="179"/>
        <v>0</v>
      </c>
      <c r="BS181" s="9">
        <f t="shared" si="180"/>
        <v>0</v>
      </c>
      <c r="BT181" s="9">
        <f t="shared" si="181"/>
        <v>0</v>
      </c>
      <c r="BU181" s="9">
        <f t="shared" si="182"/>
        <v>0</v>
      </c>
      <c r="BV181" s="9">
        <f t="shared" si="183"/>
        <v>0</v>
      </c>
      <c r="BW181" s="9">
        <f t="shared" si="184"/>
        <v>0</v>
      </c>
      <c r="BX181" s="6">
        <f t="shared" si="185"/>
        <v>0</v>
      </c>
      <c r="BY181" s="6">
        <f t="shared" si="186"/>
        <v>0</v>
      </c>
      <c r="BZ181" s="6">
        <f t="shared" si="187"/>
        <v>0</v>
      </c>
      <c r="CA181" s="6">
        <f t="shared" si="188"/>
        <v>0</v>
      </c>
      <c r="CB181" s="10">
        <f t="shared" si="189"/>
        <v>0</v>
      </c>
      <c r="CC181" s="10">
        <f t="shared" si="190"/>
        <v>0</v>
      </c>
      <c r="CD181" s="10">
        <f t="shared" si="191"/>
        <v>0</v>
      </c>
      <c r="CE181" s="10">
        <f t="shared" si="192"/>
        <v>0</v>
      </c>
      <c r="CF181" s="11">
        <f t="shared" si="193"/>
        <v>0</v>
      </c>
      <c r="CG181" s="11">
        <f t="shared" si="194"/>
        <v>0</v>
      </c>
      <c r="CH181" s="11">
        <f t="shared" si="195"/>
        <v>0</v>
      </c>
      <c r="CI181" s="11">
        <f t="shared" si="196"/>
        <v>0</v>
      </c>
      <c r="CJ181" s="10">
        <f t="shared" si="197"/>
        <v>0</v>
      </c>
      <c r="CK181" s="10">
        <f t="shared" si="198"/>
        <v>0</v>
      </c>
      <c r="CL181" s="10">
        <f t="shared" si="199"/>
        <v>0</v>
      </c>
      <c r="CM181" s="10">
        <f t="shared" si="200"/>
        <v>0</v>
      </c>
      <c r="CN181" s="10">
        <f t="shared" si="201"/>
        <v>0</v>
      </c>
      <c r="CO181" s="10">
        <f t="shared" si="202"/>
        <v>0</v>
      </c>
      <c r="CP181" s="10">
        <f t="shared" si="203"/>
        <v>0</v>
      </c>
      <c r="CQ181" s="10">
        <f t="shared" si="204"/>
        <v>0</v>
      </c>
      <c r="CR181" s="10">
        <f t="shared" si="205"/>
        <v>0</v>
      </c>
      <c r="CS181" s="10">
        <f t="shared" si="206"/>
        <v>0</v>
      </c>
      <c r="CT181" s="10">
        <f t="shared" si="207"/>
        <v>0</v>
      </c>
      <c r="CU181" s="10">
        <f t="shared" si="208"/>
        <v>0</v>
      </c>
      <c r="CV181" s="9">
        <f t="shared" si="209"/>
        <v>0</v>
      </c>
      <c r="CW181" s="9">
        <f t="shared" si="210"/>
        <v>0</v>
      </c>
      <c r="CX181" s="9">
        <f t="shared" si="211"/>
        <v>0</v>
      </c>
      <c r="CY181" s="9">
        <f t="shared" si="212"/>
        <v>0</v>
      </c>
      <c r="CZ181" s="12">
        <f t="shared" si="213"/>
        <v>0</v>
      </c>
    </row>
    <row r="182" spans="31:104" ht="18" customHeight="1">
      <c r="AE182" s="16">
        <f t="shared" si="144"/>
        <v>0</v>
      </c>
      <c r="AF182" s="16">
        <f t="shared" si="145"/>
        <v>0</v>
      </c>
      <c r="AG182" s="16">
        <f t="shared" si="146"/>
        <v>0</v>
      </c>
      <c r="AH182" s="16">
        <f t="shared" si="147"/>
        <v>0</v>
      </c>
      <c r="AI182" s="16">
        <f t="shared" si="148"/>
        <v>0</v>
      </c>
      <c r="AJ182" s="16">
        <f t="shared" si="149"/>
        <v>0</v>
      </c>
      <c r="AK182" s="16">
        <f t="shared" si="150"/>
        <v>0</v>
      </c>
      <c r="AL182" s="16">
        <f t="shared" si="151"/>
        <v>0</v>
      </c>
      <c r="AM182" s="16">
        <f t="shared" si="152"/>
        <v>0</v>
      </c>
      <c r="AN182" s="16">
        <f t="shared" si="153"/>
        <v>0</v>
      </c>
      <c r="AO182" s="16">
        <f t="shared" si="154"/>
        <v>0</v>
      </c>
      <c r="AP182" s="16">
        <f t="shared" si="155"/>
        <v>0</v>
      </c>
      <c r="AQ182" s="15">
        <f t="shared" si="156"/>
        <v>0.42990838161300676</v>
      </c>
      <c r="AR182" s="6">
        <f t="shared" si="214"/>
        <v>0</v>
      </c>
      <c r="AS182" s="6">
        <f t="shared" si="214"/>
        <v>0</v>
      </c>
      <c r="AT182" s="6">
        <f t="shared" si="214"/>
        <v>0</v>
      </c>
      <c r="AU182" s="6">
        <f t="shared" si="214"/>
        <v>0</v>
      </c>
      <c r="AV182" s="9">
        <f t="shared" si="157"/>
        <v>0</v>
      </c>
      <c r="AW182" s="9">
        <f t="shared" si="158"/>
        <v>0</v>
      </c>
      <c r="AX182" s="9">
        <f t="shared" si="159"/>
        <v>0</v>
      </c>
      <c r="AY182" s="9">
        <f t="shared" si="160"/>
        <v>0</v>
      </c>
      <c r="AZ182" s="9">
        <f t="shared" si="161"/>
        <v>0</v>
      </c>
      <c r="BA182" s="9">
        <f t="shared" si="162"/>
        <v>0</v>
      </c>
      <c r="BB182" s="9">
        <f t="shared" si="163"/>
        <v>0</v>
      </c>
      <c r="BC182" s="9">
        <f t="shared" si="164"/>
        <v>0</v>
      </c>
      <c r="BD182" s="9">
        <f t="shared" si="165"/>
        <v>0</v>
      </c>
      <c r="BE182" s="9">
        <f t="shared" si="166"/>
        <v>0</v>
      </c>
      <c r="BF182" s="9">
        <f t="shared" si="167"/>
        <v>0</v>
      </c>
      <c r="BG182" s="9">
        <f t="shared" si="168"/>
        <v>0</v>
      </c>
      <c r="BH182" s="9">
        <f t="shared" si="169"/>
        <v>0</v>
      </c>
      <c r="BI182" s="9">
        <f t="shared" si="170"/>
        <v>0</v>
      </c>
      <c r="BJ182" s="9">
        <f t="shared" si="171"/>
        <v>0</v>
      </c>
      <c r="BK182" s="9">
        <f t="shared" si="172"/>
        <v>0</v>
      </c>
      <c r="BL182" s="9">
        <f t="shared" si="173"/>
        <v>0</v>
      </c>
      <c r="BM182" s="9">
        <f t="shared" si="174"/>
        <v>0</v>
      </c>
      <c r="BN182" s="9">
        <f t="shared" si="175"/>
        <v>0</v>
      </c>
      <c r="BO182" s="9">
        <f t="shared" si="176"/>
        <v>0</v>
      </c>
      <c r="BP182" s="9">
        <f t="shared" si="177"/>
        <v>0</v>
      </c>
      <c r="BQ182" s="9">
        <f t="shared" si="178"/>
        <v>0</v>
      </c>
      <c r="BR182" s="9">
        <f t="shared" si="179"/>
        <v>0</v>
      </c>
      <c r="BS182" s="9">
        <f t="shared" si="180"/>
        <v>0</v>
      </c>
      <c r="BT182" s="9">
        <f t="shared" si="181"/>
        <v>0</v>
      </c>
      <c r="BU182" s="9">
        <f t="shared" si="182"/>
        <v>0</v>
      </c>
      <c r="BV182" s="9">
        <f t="shared" si="183"/>
        <v>0</v>
      </c>
      <c r="BW182" s="9">
        <f t="shared" si="184"/>
        <v>0</v>
      </c>
      <c r="BX182" s="6">
        <f t="shared" si="185"/>
        <v>0</v>
      </c>
      <c r="BY182" s="6">
        <f t="shared" si="186"/>
        <v>0</v>
      </c>
      <c r="BZ182" s="6">
        <f t="shared" si="187"/>
        <v>0</v>
      </c>
      <c r="CA182" s="6">
        <f t="shared" si="188"/>
        <v>0</v>
      </c>
      <c r="CB182" s="10">
        <f t="shared" si="189"/>
        <v>0</v>
      </c>
      <c r="CC182" s="10">
        <f t="shared" si="190"/>
        <v>0</v>
      </c>
      <c r="CD182" s="10">
        <f t="shared" si="191"/>
        <v>0</v>
      </c>
      <c r="CE182" s="10">
        <f t="shared" si="192"/>
        <v>0</v>
      </c>
      <c r="CF182" s="11">
        <f t="shared" si="193"/>
        <v>0</v>
      </c>
      <c r="CG182" s="11">
        <f t="shared" si="194"/>
        <v>0</v>
      </c>
      <c r="CH182" s="11">
        <f t="shared" si="195"/>
        <v>0</v>
      </c>
      <c r="CI182" s="11">
        <f t="shared" si="196"/>
        <v>0</v>
      </c>
      <c r="CJ182" s="10">
        <f t="shared" si="197"/>
        <v>0</v>
      </c>
      <c r="CK182" s="10">
        <f t="shared" si="198"/>
        <v>0</v>
      </c>
      <c r="CL182" s="10">
        <f t="shared" si="199"/>
        <v>0</v>
      </c>
      <c r="CM182" s="10">
        <f t="shared" si="200"/>
        <v>0</v>
      </c>
      <c r="CN182" s="10">
        <f t="shared" si="201"/>
        <v>0</v>
      </c>
      <c r="CO182" s="10">
        <f t="shared" si="202"/>
        <v>0</v>
      </c>
      <c r="CP182" s="10">
        <f t="shared" si="203"/>
        <v>0</v>
      </c>
      <c r="CQ182" s="10">
        <f t="shared" si="204"/>
        <v>0</v>
      </c>
      <c r="CR182" s="10">
        <f t="shared" si="205"/>
        <v>0</v>
      </c>
      <c r="CS182" s="10">
        <f t="shared" si="206"/>
        <v>0</v>
      </c>
      <c r="CT182" s="10">
        <f t="shared" si="207"/>
        <v>0</v>
      </c>
      <c r="CU182" s="10">
        <f t="shared" si="208"/>
        <v>0</v>
      </c>
      <c r="CV182" s="9">
        <f t="shared" si="209"/>
        <v>0</v>
      </c>
      <c r="CW182" s="9">
        <f t="shared" si="210"/>
        <v>0</v>
      </c>
      <c r="CX182" s="9">
        <f t="shared" si="211"/>
        <v>0</v>
      </c>
      <c r="CY182" s="9">
        <f t="shared" si="212"/>
        <v>0</v>
      </c>
      <c r="CZ182" s="12">
        <f t="shared" si="213"/>
        <v>0</v>
      </c>
    </row>
    <row r="183" spans="31:104" ht="18" customHeight="1">
      <c r="AE183" s="16">
        <f t="shared" si="144"/>
        <v>0</v>
      </c>
      <c r="AF183" s="16">
        <f t="shared" si="145"/>
        <v>0</v>
      </c>
      <c r="AG183" s="16">
        <f t="shared" si="146"/>
        <v>0</v>
      </c>
      <c r="AH183" s="16">
        <f t="shared" si="147"/>
        <v>0</v>
      </c>
      <c r="AI183" s="16">
        <f t="shared" si="148"/>
        <v>0</v>
      </c>
      <c r="AJ183" s="16">
        <f t="shared" si="149"/>
        <v>0</v>
      </c>
      <c r="AK183" s="16">
        <f t="shared" si="150"/>
        <v>0</v>
      </c>
      <c r="AL183" s="16">
        <f t="shared" si="151"/>
        <v>0</v>
      </c>
      <c r="AM183" s="16">
        <f t="shared" si="152"/>
        <v>0</v>
      </c>
      <c r="AN183" s="16">
        <f t="shared" si="153"/>
        <v>0</v>
      </c>
      <c r="AO183" s="16">
        <f t="shared" si="154"/>
        <v>0</v>
      </c>
      <c r="AP183" s="16">
        <f t="shared" si="155"/>
        <v>0</v>
      </c>
      <c r="AQ183" s="15">
        <f t="shared" si="156"/>
        <v>0.42990838161300676</v>
      </c>
      <c r="AR183" s="6">
        <f t="shared" si="214"/>
        <v>0</v>
      </c>
      <c r="AS183" s="6">
        <f t="shared" si="214"/>
        <v>0</v>
      </c>
      <c r="AT183" s="6">
        <f t="shared" si="214"/>
        <v>0</v>
      </c>
      <c r="AU183" s="6">
        <f t="shared" si="214"/>
        <v>0</v>
      </c>
      <c r="AV183" s="9">
        <f t="shared" si="157"/>
        <v>0</v>
      </c>
      <c r="AW183" s="9">
        <f t="shared" si="158"/>
        <v>0</v>
      </c>
      <c r="AX183" s="9">
        <f t="shared" si="159"/>
        <v>0</v>
      </c>
      <c r="AY183" s="9">
        <f t="shared" si="160"/>
        <v>0</v>
      </c>
      <c r="AZ183" s="9">
        <f t="shared" si="161"/>
        <v>0</v>
      </c>
      <c r="BA183" s="9">
        <f t="shared" si="162"/>
        <v>0</v>
      </c>
      <c r="BB183" s="9">
        <f t="shared" si="163"/>
        <v>0</v>
      </c>
      <c r="BC183" s="9">
        <f t="shared" si="164"/>
        <v>0</v>
      </c>
      <c r="BD183" s="9">
        <f t="shared" si="165"/>
        <v>0</v>
      </c>
      <c r="BE183" s="9">
        <f t="shared" si="166"/>
        <v>0</v>
      </c>
      <c r="BF183" s="9">
        <f t="shared" si="167"/>
        <v>0</v>
      </c>
      <c r="BG183" s="9">
        <f t="shared" si="168"/>
        <v>0</v>
      </c>
      <c r="BH183" s="9">
        <f t="shared" si="169"/>
        <v>0</v>
      </c>
      <c r="BI183" s="9">
        <f t="shared" si="170"/>
        <v>0</v>
      </c>
      <c r="BJ183" s="9">
        <f t="shared" si="171"/>
        <v>0</v>
      </c>
      <c r="BK183" s="9">
        <f t="shared" si="172"/>
        <v>0</v>
      </c>
      <c r="BL183" s="9">
        <f t="shared" si="173"/>
        <v>0</v>
      </c>
      <c r="BM183" s="9">
        <f t="shared" si="174"/>
        <v>0</v>
      </c>
      <c r="BN183" s="9">
        <f t="shared" si="175"/>
        <v>0</v>
      </c>
      <c r="BO183" s="9">
        <f t="shared" si="176"/>
        <v>0</v>
      </c>
      <c r="BP183" s="9">
        <f t="shared" si="177"/>
        <v>0</v>
      </c>
      <c r="BQ183" s="9">
        <f t="shared" si="178"/>
        <v>0</v>
      </c>
      <c r="BR183" s="9">
        <f t="shared" si="179"/>
        <v>0</v>
      </c>
      <c r="BS183" s="9">
        <f t="shared" si="180"/>
        <v>0</v>
      </c>
      <c r="BT183" s="9">
        <f t="shared" si="181"/>
        <v>0</v>
      </c>
      <c r="BU183" s="9">
        <f t="shared" si="182"/>
        <v>0</v>
      </c>
      <c r="BV183" s="9">
        <f t="shared" si="183"/>
        <v>0</v>
      </c>
      <c r="BW183" s="9">
        <f t="shared" si="184"/>
        <v>0</v>
      </c>
      <c r="BX183" s="6">
        <f t="shared" si="185"/>
        <v>0</v>
      </c>
      <c r="BY183" s="6">
        <f t="shared" si="186"/>
        <v>0</v>
      </c>
      <c r="BZ183" s="6">
        <f t="shared" si="187"/>
        <v>0</v>
      </c>
      <c r="CA183" s="6">
        <f t="shared" si="188"/>
        <v>0</v>
      </c>
      <c r="CB183" s="10">
        <f t="shared" si="189"/>
        <v>0</v>
      </c>
      <c r="CC183" s="10">
        <f t="shared" si="190"/>
        <v>0</v>
      </c>
      <c r="CD183" s="10">
        <f t="shared" si="191"/>
        <v>0</v>
      </c>
      <c r="CE183" s="10">
        <f t="shared" si="192"/>
        <v>0</v>
      </c>
      <c r="CF183" s="11">
        <f t="shared" si="193"/>
        <v>0</v>
      </c>
      <c r="CG183" s="11">
        <f t="shared" si="194"/>
        <v>0</v>
      </c>
      <c r="CH183" s="11">
        <f t="shared" si="195"/>
        <v>0</v>
      </c>
      <c r="CI183" s="11">
        <f t="shared" si="196"/>
        <v>0</v>
      </c>
      <c r="CJ183" s="10">
        <f t="shared" si="197"/>
        <v>0</v>
      </c>
      <c r="CK183" s="10">
        <f t="shared" si="198"/>
        <v>0</v>
      </c>
      <c r="CL183" s="10">
        <f t="shared" si="199"/>
        <v>0</v>
      </c>
      <c r="CM183" s="10">
        <f t="shared" si="200"/>
        <v>0</v>
      </c>
      <c r="CN183" s="10">
        <f t="shared" si="201"/>
        <v>0</v>
      </c>
      <c r="CO183" s="10">
        <f t="shared" si="202"/>
        <v>0</v>
      </c>
      <c r="CP183" s="10">
        <f t="shared" si="203"/>
        <v>0</v>
      </c>
      <c r="CQ183" s="10">
        <f t="shared" si="204"/>
        <v>0</v>
      </c>
      <c r="CR183" s="10">
        <f t="shared" si="205"/>
        <v>0</v>
      </c>
      <c r="CS183" s="10">
        <f t="shared" si="206"/>
        <v>0</v>
      </c>
      <c r="CT183" s="10">
        <f t="shared" si="207"/>
        <v>0</v>
      </c>
      <c r="CU183" s="10">
        <f t="shared" si="208"/>
        <v>0</v>
      </c>
      <c r="CV183" s="9">
        <f t="shared" si="209"/>
        <v>0</v>
      </c>
      <c r="CW183" s="9">
        <f t="shared" si="210"/>
        <v>0</v>
      </c>
      <c r="CX183" s="9">
        <f t="shared" si="211"/>
        <v>0</v>
      </c>
      <c r="CY183" s="9">
        <f t="shared" si="212"/>
        <v>0</v>
      </c>
      <c r="CZ183" s="12">
        <f t="shared" si="213"/>
        <v>0</v>
      </c>
    </row>
    <row r="184" spans="31:104" ht="18" customHeight="1">
      <c r="AE184" s="16">
        <f t="shared" si="144"/>
        <v>0</v>
      </c>
      <c r="AF184" s="16">
        <f t="shared" si="145"/>
        <v>0</v>
      </c>
      <c r="AG184" s="16">
        <f t="shared" si="146"/>
        <v>0</v>
      </c>
      <c r="AH184" s="16">
        <f t="shared" si="147"/>
        <v>0</v>
      </c>
      <c r="AI184" s="16">
        <f t="shared" si="148"/>
        <v>0</v>
      </c>
      <c r="AJ184" s="16">
        <f t="shared" si="149"/>
        <v>0</v>
      </c>
      <c r="AK184" s="16">
        <f t="shared" si="150"/>
        <v>0</v>
      </c>
      <c r="AL184" s="16">
        <f t="shared" si="151"/>
        <v>0</v>
      </c>
      <c r="AM184" s="16">
        <f t="shared" si="152"/>
        <v>0</v>
      </c>
      <c r="AN184" s="16">
        <f t="shared" si="153"/>
        <v>0</v>
      </c>
      <c r="AO184" s="16">
        <f t="shared" si="154"/>
        <v>0</v>
      </c>
      <c r="AP184" s="16">
        <f t="shared" si="155"/>
        <v>0</v>
      </c>
      <c r="AQ184" s="15">
        <f t="shared" si="156"/>
        <v>0.42990838161300676</v>
      </c>
      <c r="AR184" s="6">
        <f t="shared" si="214"/>
        <v>0</v>
      </c>
      <c r="AS184" s="6">
        <f t="shared" si="214"/>
        <v>0</v>
      </c>
      <c r="AT184" s="6">
        <f t="shared" si="214"/>
        <v>0</v>
      </c>
      <c r="AU184" s="6">
        <f t="shared" si="214"/>
        <v>0</v>
      </c>
      <c r="AV184" s="9">
        <f t="shared" si="157"/>
        <v>0</v>
      </c>
      <c r="AW184" s="9">
        <f t="shared" si="158"/>
        <v>0</v>
      </c>
      <c r="AX184" s="9">
        <f t="shared" si="159"/>
        <v>0</v>
      </c>
      <c r="AY184" s="9">
        <f t="shared" si="160"/>
        <v>0</v>
      </c>
      <c r="AZ184" s="9">
        <f t="shared" si="161"/>
        <v>0</v>
      </c>
      <c r="BA184" s="9">
        <f t="shared" si="162"/>
        <v>0</v>
      </c>
      <c r="BB184" s="9">
        <f t="shared" si="163"/>
        <v>0</v>
      </c>
      <c r="BC184" s="9">
        <f t="shared" si="164"/>
        <v>0</v>
      </c>
      <c r="BD184" s="9">
        <f t="shared" si="165"/>
        <v>0</v>
      </c>
      <c r="BE184" s="9">
        <f t="shared" si="166"/>
        <v>0</v>
      </c>
      <c r="BF184" s="9">
        <f t="shared" si="167"/>
        <v>0</v>
      </c>
      <c r="BG184" s="9">
        <f t="shared" si="168"/>
        <v>0</v>
      </c>
      <c r="BH184" s="9">
        <f t="shared" si="169"/>
        <v>0</v>
      </c>
      <c r="BI184" s="9">
        <f t="shared" si="170"/>
        <v>0</v>
      </c>
      <c r="BJ184" s="9">
        <f t="shared" si="171"/>
        <v>0</v>
      </c>
      <c r="BK184" s="9">
        <f t="shared" si="172"/>
        <v>0</v>
      </c>
      <c r="BL184" s="9">
        <f t="shared" si="173"/>
        <v>0</v>
      </c>
      <c r="BM184" s="9">
        <f t="shared" si="174"/>
        <v>0</v>
      </c>
      <c r="BN184" s="9">
        <f t="shared" si="175"/>
        <v>0</v>
      </c>
      <c r="BO184" s="9">
        <f t="shared" si="176"/>
        <v>0</v>
      </c>
      <c r="BP184" s="9">
        <f t="shared" si="177"/>
        <v>0</v>
      </c>
      <c r="BQ184" s="9">
        <f t="shared" si="178"/>
        <v>0</v>
      </c>
      <c r="BR184" s="9">
        <f t="shared" si="179"/>
        <v>0</v>
      </c>
      <c r="BS184" s="9">
        <f t="shared" si="180"/>
        <v>0</v>
      </c>
      <c r="BT184" s="9">
        <f t="shared" si="181"/>
        <v>0</v>
      </c>
      <c r="BU184" s="9">
        <f t="shared" si="182"/>
        <v>0</v>
      </c>
      <c r="BV184" s="9">
        <f t="shared" si="183"/>
        <v>0</v>
      </c>
      <c r="BW184" s="9">
        <f t="shared" si="184"/>
        <v>0</v>
      </c>
      <c r="BX184" s="6">
        <f t="shared" si="185"/>
        <v>0</v>
      </c>
      <c r="BY184" s="6">
        <f t="shared" si="186"/>
        <v>0</v>
      </c>
      <c r="BZ184" s="6">
        <f t="shared" si="187"/>
        <v>0</v>
      </c>
      <c r="CA184" s="6">
        <f t="shared" si="188"/>
        <v>0</v>
      </c>
      <c r="CB184" s="10">
        <f t="shared" si="189"/>
        <v>0</v>
      </c>
      <c r="CC184" s="10">
        <f t="shared" si="190"/>
        <v>0</v>
      </c>
      <c r="CD184" s="10">
        <f t="shared" si="191"/>
        <v>0</v>
      </c>
      <c r="CE184" s="10">
        <f t="shared" si="192"/>
        <v>0</v>
      </c>
      <c r="CF184" s="11">
        <f t="shared" si="193"/>
        <v>0</v>
      </c>
      <c r="CG184" s="11">
        <f t="shared" si="194"/>
        <v>0</v>
      </c>
      <c r="CH184" s="11">
        <f t="shared" si="195"/>
        <v>0</v>
      </c>
      <c r="CI184" s="11">
        <f t="shared" si="196"/>
        <v>0</v>
      </c>
      <c r="CJ184" s="10">
        <f t="shared" si="197"/>
        <v>0</v>
      </c>
      <c r="CK184" s="10">
        <f t="shared" si="198"/>
        <v>0</v>
      </c>
      <c r="CL184" s="10">
        <f t="shared" si="199"/>
        <v>0</v>
      </c>
      <c r="CM184" s="10">
        <f t="shared" si="200"/>
        <v>0</v>
      </c>
      <c r="CN184" s="10">
        <f t="shared" si="201"/>
        <v>0</v>
      </c>
      <c r="CO184" s="10">
        <f t="shared" si="202"/>
        <v>0</v>
      </c>
      <c r="CP184" s="10">
        <f t="shared" si="203"/>
        <v>0</v>
      </c>
      <c r="CQ184" s="10">
        <f t="shared" si="204"/>
        <v>0</v>
      </c>
      <c r="CR184" s="10">
        <f t="shared" si="205"/>
        <v>0</v>
      </c>
      <c r="CS184" s="10">
        <f t="shared" si="206"/>
        <v>0</v>
      </c>
      <c r="CT184" s="10">
        <f t="shared" si="207"/>
        <v>0</v>
      </c>
      <c r="CU184" s="10">
        <f t="shared" si="208"/>
        <v>0</v>
      </c>
      <c r="CV184" s="9">
        <f t="shared" si="209"/>
        <v>0</v>
      </c>
      <c r="CW184" s="9">
        <f t="shared" si="210"/>
        <v>0</v>
      </c>
      <c r="CX184" s="9">
        <f t="shared" si="211"/>
        <v>0</v>
      </c>
      <c r="CY184" s="9">
        <f t="shared" si="212"/>
        <v>0</v>
      </c>
      <c r="CZ184" s="12">
        <f t="shared" si="213"/>
        <v>0</v>
      </c>
    </row>
    <row r="185" spans="31:104" ht="18" customHeight="1">
      <c r="AE185" s="16">
        <f t="shared" si="144"/>
        <v>0</v>
      </c>
      <c r="AF185" s="16">
        <f t="shared" si="145"/>
        <v>0</v>
      </c>
      <c r="AG185" s="16">
        <f t="shared" si="146"/>
        <v>0</v>
      </c>
      <c r="AH185" s="16">
        <f t="shared" si="147"/>
        <v>0</v>
      </c>
      <c r="AI185" s="16">
        <f t="shared" si="148"/>
        <v>0</v>
      </c>
      <c r="AJ185" s="16">
        <f t="shared" si="149"/>
        <v>0</v>
      </c>
      <c r="AK185" s="16">
        <f t="shared" si="150"/>
        <v>0</v>
      </c>
      <c r="AL185" s="16">
        <f t="shared" si="151"/>
        <v>0</v>
      </c>
      <c r="AM185" s="16">
        <f t="shared" si="152"/>
        <v>0</v>
      </c>
      <c r="AN185" s="16">
        <f t="shared" si="153"/>
        <v>0</v>
      </c>
      <c r="AO185" s="16">
        <f t="shared" si="154"/>
        <v>0</v>
      </c>
      <c r="AP185" s="16">
        <f t="shared" si="155"/>
        <v>0</v>
      </c>
      <c r="AQ185" s="15">
        <f t="shared" si="156"/>
        <v>0.42990838161300676</v>
      </c>
      <c r="AR185" s="6">
        <f t="shared" si="214"/>
        <v>0</v>
      </c>
      <c r="AS185" s="6">
        <f t="shared" si="214"/>
        <v>0</v>
      </c>
      <c r="AT185" s="6">
        <f t="shared" si="214"/>
        <v>0</v>
      </c>
      <c r="AU185" s="6">
        <f t="shared" si="214"/>
        <v>0</v>
      </c>
      <c r="AV185" s="9">
        <f t="shared" si="157"/>
        <v>0</v>
      </c>
      <c r="AW185" s="9">
        <f t="shared" si="158"/>
        <v>0</v>
      </c>
      <c r="AX185" s="9">
        <f t="shared" si="159"/>
        <v>0</v>
      </c>
      <c r="AY185" s="9">
        <f t="shared" si="160"/>
        <v>0</v>
      </c>
      <c r="AZ185" s="9">
        <f t="shared" si="161"/>
        <v>0</v>
      </c>
      <c r="BA185" s="9">
        <f t="shared" si="162"/>
        <v>0</v>
      </c>
      <c r="BB185" s="9">
        <f t="shared" si="163"/>
        <v>0</v>
      </c>
      <c r="BC185" s="9">
        <f t="shared" si="164"/>
        <v>0</v>
      </c>
      <c r="BD185" s="9">
        <f t="shared" si="165"/>
        <v>0</v>
      </c>
      <c r="BE185" s="9">
        <f t="shared" si="166"/>
        <v>0</v>
      </c>
      <c r="BF185" s="9">
        <f t="shared" si="167"/>
        <v>0</v>
      </c>
      <c r="BG185" s="9">
        <f t="shared" si="168"/>
        <v>0</v>
      </c>
      <c r="BH185" s="9">
        <f t="shared" si="169"/>
        <v>0</v>
      </c>
      <c r="BI185" s="9">
        <f t="shared" si="170"/>
        <v>0</v>
      </c>
      <c r="BJ185" s="9">
        <f t="shared" si="171"/>
        <v>0</v>
      </c>
      <c r="BK185" s="9">
        <f t="shared" si="172"/>
        <v>0</v>
      </c>
      <c r="BL185" s="9">
        <f t="shared" si="173"/>
        <v>0</v>
      </c>
      <c r="BM185" s="9">
        <f t="shared" si="174"/>
        <v>0</v>
      </c>
      <c r="BN185" s="9">
        <f t="shared" si="175"/>
        <v>0</v>
      </c>
      <c r="BO185" s="9">
        <f t="shared" si="176"/>
        <v>0</v>
      </c>
      <c r="BP185" s="9">
        <f t="shared" si="177"/>
        <v>0</v>
      </c>
      <c r="BQ185" s="9">
        <f t="shared" si="178"/>
        <v>0</v>
      </c>
      <c r="BR185" s="9">
        <f t="shared" si="179"/>
        <v>0</v>
      </c>
      <c r="BS185" s="9">
        <f t="shared" si="180"/>
        <v>0</v>
      </c>
      <c r="BT185" s="9">
        <f t="shared" si="181"/>
        <v>0</v>
      </c>
      <c r="BU185" s="9">
        <f t="shared" si="182"/>
        <v>0</v>
      </c>
      <c r="BV185" s="9">
        <f t="shared" si="183"/>
        <v>0</v>
      </c>
      <c r="BW185" s="9">
        <f t="shared" si="184"/>
        <v>0</v>
      </c>
      <c r="BX185" s="6">
        <f t="shared" si="185"/>
        <v>0</v>
      </c>
      <c r="BY185" s="6">
        <f t="shared" si="186"/>
        <v>0</v>
      </c>
      <c r="BZ185" s="6">
        <f t="shared" si="187"/>
        <v>0</v>
      </c>
      <c r="CA185" s="6">
        <f t="shared" si="188"/>
        <v>0</v>
      </c>
      <c r="CB185" s="10">
        <f t="shared" si="189"/>
        <v>0</v>
      </c>
      <c r="CC185" s="10">
        <f t="shared" si="190"/>
        <v>0</v>
      </c>
      <c r="CD185" s="10">
        <f t="shared" si="191"/>
        <v>0</v>
      </c>
      <c r="CE185" s="10">
        <f t="shared" si="192"/>
        <v>0</v>
      </c>
      <c r="CF185" s="11">
        <f t="shared" si="193"/>
        <v>0</v>
      </c>
      <c r="CG185" s="11">
        <f t="shared" si="194"/>
        <v>0</v>
      </c>
      <c r="CH185" s="11">
        <f t="shared" si="195"/>
        <v>0</v>
      </c>
      <c r="CI185" s="11">
        <f t="shared" si="196"/>
        <v>0</v>
      </c>
      <c r="CJ185" s="10">
        <f t="shared" si="197"/>
        <v>0</v>
      </c>
      <c r="CK185" s="10">
        <f t="shared" si="198"/>
        <v>0</v>
      </c>
      <c r="CL185" s="10">
        <f t="shared" si="199"/>
        <v>0</v>
      </c>
      <c r="CM185" s="10">
        <f t="shared" si="200"/>
        <v>0</v>
      </c>
      <c r="CN185" s="10">
        <f t="shared" si="201"/>
        <v>0</v>
      </c>
      <c r="CO185" s="10">
        <f t="shared" si="202"/>
        <v>0</v>
      </c>
      <c r="CP185" s="10">
        <f t="shared" si="203"/>
        <v>0</v>
      </c>
      <c r="CQ185" s="10">
        <f t="shared" si="204"/>
        <v>0</v>
      </c>
      <c r="CR185" s="10">
        <f t="shared" si="205"/>
        <v>0</v>
      </c>
      <c r="CS185" s="10">
        <f t="shared" si="206"/>
        <v>0</v>
      </c>
      <c r="CT185" s="10">
        <f t="shared" si="207"/>
        <v>0</v>
      </c>
      <c r="CU185" s="10">
        <f t="shared" si="208"/>
        <v>0</v>
      </c>
      <c r="CV185" s="9">
        <f t="shared" si="209"/>
        <v>0</v>
      </c>
      <c r="CW185" s="9">
        <f t="shared" si="210"/>
        <v>0</v>
      </c>
      <c r="CX185" s="9">
        <f t="shared" si="211"/>
        <v>0</v>
      </c>
      <c r="CY185" s="9">
        <f t="shared" si="212"/>
        <v>0</v>
      </c>
      <c r="CZ185" s="12">
        <f t="shared" si="213"/>
        <v>0</v>
      </c>
    </row>
    <row r="186" spans="31:104" ht="18" customHeight="1">
      <c r="AE186" s="16">
        <f t="shared" si="144"/>
        <v>0</v>
      </c>
      <c r="AF186" s="16">
        <f t="shared" si="145"/>
        <v>0</v>
      </c>
      <c r="AG186" s="16">
        <f t="shared" si="146"/>
        <v>0</v>
      </c>
      <c r="AH186" s="16">
        <f t="shared" si="147"/>
        <v>0</v>
      </c>
      <c r="AI186" s="16">
        <f t="shared" si="148"/>
        <v>0</v>
      </c>
      <c r="AJ186" s="16">
        <f t="shared" si="149"/>
        <v>0</v>
      </c>
      <c r="AK186" s="16">
        <f t="shared" si="150"/>
        <v>0</v>
      </c>
      <c r="AL186" s="16">
        <f t="shared" si="151"/>
        <v>0</v>
      </c>
      <c r="AM186" s="16">
        <f t="shared" si="152"/>
        <v>0</v>
      </c>
      <c r="AN186" s="16">
        <f t="shared" si="153"/>
        <v>0</v>
      </c>
      <c r="AO186" s="16">
        <f t="shared" si="154"/>
        <v>0</v>
      </c>
      <c r="AP186" s="16">
        <f t="shared" si="155"/>
        <v>0</v>
      </c>
      <c r="AQ186" s="15">
        <f t="shared" si="156"/>
        <v>0.42990838161300676</v>
      </c>
      <c r="AR186" s="6">
        <f t="shared" si="214"/>
        <v>0</v>
      </c>
      <c r="AS186" s="6">
        <f t="shared" si="214"/>
        <v>0</v>
      </c>
      <c r="AT186" s="6">
        <f t="shared" si="214"/>
        <v>0</v>
      </c>
      <c r="AU186" s="6">
        <f t="shared" si="214"/>
        <v>0</v>
      </c>
      <c r="AV186" s="9">
        <f t="shared" si="157"/>
        <v>0</v>
      </c>
      <c r="AW186" s="9">
        <f t="shared" si="158"/>
        <v>0</v>
      </c>
      <c r="AX186" s="9">
        <f t="shared" si="159"/>
        <v>0</v>
      </c>
      <c r="AY186" s="9">
        <f t="shared" si="160"/>
        <v>0</v>
      </c>
      <c r="AZ186" s="9">
        <f t="shared" si="161"/>
        <v>0</v>
      </c>
      <c r="BA186" s="9">
        <f t="shared" si="162"/>
        <v>0</v>
      </c>
      <c r="BB186" s="9">
        <f t="shared" si="163"/>
        <v>0</v>
      </c>
      <c r="BC186" s="9">
        <f t="shared" si="164"/>
        <v>0</v>
      </c>
      <c r="BD186" s="9">
        <f t="shared" si="165"/>
        <v>0</v>
      </c>
      <c r="BE186" s="9">
        <f t="shared" si="166"/>
        <v>0</v>
      </c>
      <c r="BF186" s="9">
        <f t="shared" si="167"/>
        <v>0</v>
      </c>
      <c r="BG186" s="9">
        <f t="shared" si="168"/>
        <v>0</v>
      </c>
      <c r="BH186" s="9">
        <f t="shared" si="169"/>
        <v>0</v>
      </c>
      <c r="BI186" s="9">
        <f t="shared" si="170"/>
        <v>0</v>
      </c>
      <c r="BJ186" s="9">
        <f t="shared" si="171"/>
        <v>0</v>
      </c>
      <c r="BK186" s="9">
        <f t="shared" si="172"/>
        <v>0</v>
      </c>
      <c r="BL186" s="9">
        <f t="shared" si="173"/>
        <v>0</v>
      </c>
      <c r="BM186" s="9">
        <f t="shared" si="174"/>
        <v>0</v>
      </c>
      <c r="BN186" s="9">
        <f t="shared" si="175"/>
        <v>0</v>
      </c>
      <c r="BO186" s="9">
        <f t="shared" si="176"/>
        <v>0</v>
      </c>
      <c r="BP186" s="9">
        <f t="shared" si="177"/>
        <v>0</v>
      </c>
      <c r="BQ186" s="9">
        <f t="shared" si="178"/>
        <v>0</v>
      </c>
      <c r="BR186" s="9">
        <f t="shared" si="179"/>
        <v>0</v>
      </c>
      <c r="BS186" s="9">
        <f t="shared" si="180"/>
        <v>0</v>
      </c>
      <c r="BT186" s="9">
        <f t="shared" si="181"/>
        <v>0</v>
      </c>
      <c r="BU186" s="9">
        <f t="shared" si="182"/>
        <v>0</v>
      </c>
      <c r="BV186" s="9">
        <f t="shared" si="183"/>
        <v>0</v>
      </c>
      <c r="BW186" s="9">
        <f t="shared" si="184"/>
        <v>0</v>
      </c>
      <c r="BX186" s="6">
        <f t="shared" si="185"/>
        <v>0</v>
      </c>
      <c r="BY186" s="6">
        <f t="shared" si="186"/>
        <v>0</v>
      </c>
      <c r="BZ186" s="6">
        <f t="shared" si="187"/>
        <v>0</v>
      </c>
      <c r="CA186" s="6">
        <f t="shared" si="188"/>
        <v>0</v>
      </c>
      <c r="CB186" s="10">
        <f t="shared" si="189"/>
        <v>0</v>
      </c>
      <c r="CC186" s="10">
        <f t="shared" si="190"/>
        <v>0</v>
      </c>
      <c r="CD186" s="10">
        <f t="shared" si="191"/>
        <v>0</v>
      </c>
      <c r="CE186" s="10">
        <f t="shared" si="192"/>
        <v>0</v>
      </c>
      <c r="CF186" s="11">
        <f t="shared" si="193"/>
        <v>0</v>
      </c>
      <c r="CG186" s="11">
        <f t="shared" si="194"/>
        <v>0</v>
      </c>
      <c r="CH186" s="11">
        <f t="shared" si="195"/>
        <v>0</v>
      </c>
      <c r="CI186" s="11">
        <f t="shared" si="196"/>
        <v>0</v>
      </c>
      <c r="CJ186" s="10">
        <f t="shared" si="197"/>
        <v>0</v>
      </c>
      <c r="CK186" s="10">
        <f t="shared" si="198"/>
        <v>0</v>
      </c>
      <c r="CL186" s="10">
        <f t="shared" si="199"/>
        <v>0</v>
      </c>
      <c r="CM186" s="10">
        <f t="shared" si="200"/>
        <v>0</v>
      </c>
      <c r="CN186" s="10">
        <f t="shared" si="201"/>
        <v>0</v>
      </c>
      <c r="CO186" s="10">
        <f t="shared" si="202"/>
        <v>0</v>
      </c>
      <c r="CP186" s="10">
        <f t="shared" si="203"/>
        <v>0</v>
      </c>
      <c r="CQ186" s="10">
        <f t="shared" si="204"/>
        <v>0</v>
      </c>
      <c r="CR186" s="10">
        <f t="shared" si="205"/>
        <v>0</v>
      </c>
      <c r="CS186" s="10">
        <f t="shared" si="206"/>
        <v>0</v>
      </c>
      <c r="CT186" s="10">
        <f t="shared" si="207"/>
        <v>0</v>
      </c>
      <c r="CU186" s="10">
        <f t="shared" si="208"/>
        <v>0</v>
      </c>
      <c r="CV186" s="9">
        <f t="shared" si="209"/>
        <v>0</v>
      </c>
      <c r="CW186" s="9">
        <f t="shared" si="210"/>
        <v>0</v>
      </c>
      <c r="CX186" s="9">
        <f t="shared" si="211"/>
        <v>0</v>
      </c>
      <c r="CY186" s="9">
        <f t="shared" si="212"/>
        <v>0</v>
      </c>
      <c r="CZ186" s="12">
        <f t="shared" si="213"/>
        <v>0</v>
      </c>
    </row>
    <row r="187" spans="31:104" ht="18" customHeight="1">
      <c r="AE187" s="16">
        <f t="shared" si="144"/>
        <v>0</v>
      </c>
      <c r="AF187" s="16">
        <f t="shared" si="145"/>
        <v>0</v>
      </c>
      <c r="AG187" s="16">
        <f t="shared" si="146"/>
        <v>0</v>
      </c>
      <c r="AH187" s="16">
        <f t="shared" si="147"/>
        <v>0</v>
      </c>
      <c r="AI187" s="16">
        <f t="shared" si="148"/>
        <v>0</v>
      </c>
      <c r="AJ187" s="16">
        <f t="shared" si="149"/>
        <v>0</v>
      </c>
      <c r="AK187" s="16">
        <f t="shared" si="150"/>
        <v>0</v>
      </c>
      <c r="AL187" s="16">
        <f t="shared" si="151"/>
        <v>0</v>
      </c>
      <c r="AM187" s="16">
        <f t="shared" si="152"/>
        <v>0</v>
      </c>
      <c r="AN187" s="16">
        <f t="shared" si="153"/>
        <v>0</v>
      </c>
      <c r="AO187" s="16">
        <f t="shared" si="154"/>
        <v>0</v>
      </c>
      <c r="AP187" s="16">
        <f t="shared" si="155"/>
        <v>0</v>
      </c>
      <c r="AQ187" s="15">
        <f t="shared" si="156"/>
        <v>0.42990838161300676</v>
      </c>
      <c r="AR187" s="6">
        <f t="shared" si="214"/>
        <v>0</v>
      </c>
      <c r="AS187" s="6">
        <f t="shared" si="214"/>
        <v>0</v>
      </c>
      <c r="AT187" s="6">
        <f t="shared" si="214"/>
        <v>0</v>
      </c>
      <c r="AU187" s="6">
        <f t="shared" si="214"/>
        <v>0</v>
      </c>
      <c r="AV187" s="9">
        <f t="shared" si="157"/>
        <v>0</v>
      </c>
      <c r="AW187" s="9">
        <f t="shared" si="158"/>
        <v>0</v>
      </c>
      <c r="AX187" s="9">
        <f t="shared" si="159"/>
        <v>0</v>
      </c>
      <c r="AY187" s="9">
        <f t="shared" si="160"/>
        <v>0</v>
      </c>
      <c r="AZ187" s="9">
        <f t="shared" si="161"/>
        <v>0</v>
      </c>
      <c r="BA187" s="9">
        <f t="shared" si="162"/>
        <v>0</v>
      </c>
      <c r="BB187" s="9">
        <f t="shared" si="163"/>
        <v>0</v>
      </c>
      <c r="BC187" s="9">
        <f t="shared" si="164"/>
        <v>0</v>
      </c>
      <c r="BD187" s="9">
        <f t="shared" si="165"/>
        <v>0</v>
      </c>
      <c r="BE187" s="9">
        <f t="shared" si="166"/>
        <v>0</v>
      </c>
      <c r="BF187" s="9">
        <f t="shared" si="167"/>
        <v>0</v>
      </c>
      <c r="BG187" s="9">
        <f t="shared" si="168"/>
        <v>0</v>
      </c>
      <c r="BH187" s="9">
        <f t="shared" si="169"/>
        <v>0</v>
      </c>
      <c r="BI187" s="9">
        <f t="shared" si="170"/>
        <v>0</v>
      </c>
      <c r="BJ187" s="9">
        <f t="shared" si="171"/>
        <v>0</v>
      </c>
      <c r="BK187" s="9">
        <f t="shared" si="172"/>
        <v>0</v>
      </c>
      <c r="BL187" s="9">
        <f t="shared" si="173"/>
        <v>0</v>
      </c>
      <c r="BM187" s="9">
        <f t="shared" si="174"/>
        <v>0</v>
      </c>
      <c r="BN187" s="9">
        <f t="shared" si="175"/>
        <v>0</v>
      </c>
      <c r="BO187" s="9">
        <f t="shared" si="176"/>
        <v>0</v>
      </c>
      <c r="BP187" s="9">
        <f t="shared" si="177"/>
        <v>0</v>
      </c>
      <c r="BQ187" s="9">
        <f t="shared" si="178"/>
        <v>0</v>
      </c>
      <c r="BR187" s="9">
        <f t="shared" si="179"/>
        <v>0</v>
      </c>
      <c r="BS187" s="9">
        <f t="shared" si="180"/>
        <v>0</v>
      </c>
      <c r="BT187" s="9">
        <f t="shared" si="181"/>
        <v>0</v>
      </c>
      <c r="BU187" s="9">
        <f t="shared" si="182"/>
        <v>0</v>
      </c>
      <c r="BV187" s="9">
        <f t="shared" si="183"/>
        <v>0</v>
      </c>
      <c r="BW187" s="9">
        <f t="shared" si="184"/>
        <v>0</v>
      </c>
      <c r="BX187" s="6">
        <f t="shared" si="185"/>
        <v>0</v>
      </c>
      <c r="BY187" s="6">
        <f t="shared" si="186"/>
        <v>0</v>
      </c>
      <c r="BZ187" s="6">
        <f t="shared" si="187"/>
        <v>0</v>
      </c>
      <c r="CA187" s="6">
        <f t="shared" si="188"/>
        <v>0</v>
      </c>
      <c r="CB187" s="10">
        <f t="shared" si="189"/>
        <v>0</v>
      </c>
      <c r="CC187" s="10">
        <f t="shared" si="190"/>
        <v>0</v>
      </c>
      <c r="CD187" s="10">
        <f t="shared" si="191"/>
        <v>0</v>
      </c>
      <c r="CE187" s="10">
        <f t="shared" si="192"/>
        <v>0</v>
      </c>
      <c r="CF187" s="11">
        <f t="shared" si="193"/>
        <v>0</v>
      </c>
      <c r="CG187" s="11">
        <f t="shared" si="194"/>
        <v>0</v>
      </c>
      <c r="CH187" s="11">
        <f t="shared" si="195"/>
        <v>0</v>
      </c>
      <c r="CI187" s="11">
        <f t="shared" si="196"/>
        <v>0</v>
      </c>
      <c r="CJ187" s="10">
        <f t="shared" si="197"/>
        <v>0</v>
      </c>
      <c r="CK187" s="10">
        <f t="shared" si="198"/>
        <v>0</v>
      </c>
      <c r="CL187" s="10">
        <f t="shared" si="199"/>
        <v>0</v>
      </c>
      <c r="CM187" s="10">
        <f t="shared" si="200"/>
        <v>0</v>
      </c>
      <c r="CN187" s="10">
        <f t="shared" si="201"/>
        <v>0</v>
      </c>
      <c r="CO187" s="10">
        <f t="shared" si="202"/>
        <v>0</v>
      </c>
      <c r="CP187" s="10">
        <f t="shared" si="203"/>
        <v>0</v>
      </c>
      <c r="CQ187" s="10">
        <f t="shared" si="204"/>
        <v>0</v>
      </c>
      <c r="CR187" s="10">
        <f t="shared" si="205"/>
        <v>0</v>
      </c>
      <c r="CS187" s="10">
        <f t="shared" si="206"/>
        <v>0</v>
      </c>
      <c r="CT187" s="10">
        <f t="shared" si="207"/>
        <v>0</v>
      </c>
      <c r="CU187" s="10">
        <f t="shared" si="208"/>
        <v>0</v>
      </c>
      <c r="CV187" s="9">
        <f t="shared" si="209"/>
        <v>0</v>
      </c>
      <c r="CW187" s="9">
        <f t="shared" si="210"/>
        <v>0</v>
      </c>
      <c r="CX187" s="9">
        <f t="shared" si="211"/>
        <v>0</v>
      </c>
      <c r="CY187" s="9">
        <f t="shared" si="212"/>
        <v>0</v>
      </c>
      <c r="CZ187" s="12">
        <f t="shared" si="213"/>
        <v>0</v>
      </c>
    </row>
    <row r="188" spans="31:104" ht="18" customHeight="1">
      <c r="AE188" s="16">
        <f t="shared" si="144"/>
        <v>0</v>
      </c>
      <c r="AF188" s="16">
        <f t="shared" si="145"/>
        <v>0</v>
      </c>
      <c r="AG188" s="16">
        <f t="shared" si="146"/>
        <v>0</v>
      </c>
      <c r="AH188" s="16">
        <f t="shared" si="147"/>
        <v>0</v>
      </c>
      <c r="AI188" s="16">
        <f t="shared" si="148"/>
        <v>0</v>
      </c>
      <c r="AJ188" s="16">
        <f t="shared" si="149"/>
        <v>0</v>
      </c>
      <c r="AK188" s="16">
        <f t="shared" si="150"/>
        <v>0</v>
      </c>
      <c r="AL188" s="16">
        <f t="shared" si="151"/>
        <v>0</v>
      </c>
      <c r="AM188" s="16">
        <f t="shared" si="152"/>
        <v>0</v>
      </c>
      <c r="AN188" s="16">
        <f t="shared" si="153"/>
        <v>0</v>
      </c>
      <c r="AO188" s="16">
        <f t="shared" si="154"/>
        <v>0</v>
      </c>
      <c r="AP188" s="16">
        <f t="shared" si="155"/>
        <v>0</v>
      </c>
      <c r="AQ188" s="15">
        <f t="shared" si="156"/>
        <v>0.42990838161300676</v>
      </c>
      <c r="AR188" s="6">
        <f t="shared" si="214"/>
        <v>0</v>
      </c>
      <c r="AS188" s="6">
        <f t="shared" si="214"/>
        <v>0</v>
      </c>
      <c r="AT188" s="6">
        <f t="shared" si="214"/>
        <v>0</v>
      </c>
      <c r="AU188" s="6">
        <f t="shared" si="214"/>
        <v>0</v>
      </c>
      <c r="AV188" s="9">
        <f t="shared" si="157"/>
        <v>0</v>
      </c>
      <c r="AW188" s="9">
        <f t="shared" si="158"/>
        <v>0</v>
      </c>
      <c r="AX188" s="9">
        <f t="shared" si="159"/>
        <v>0</v>
      </c>
      <c r="AY188" s="9">
        <f t="shared" si="160"/>
        <v>0</v>
      </c>
      <c r="AZ188" s="9">
        <f t="shared" si="161"/>
        <v>0</v>
      </c>
      <c r="BA188" s="9">
        <f t="shared" si="162"/>
        <v>0</v>
      </c>
      <c r="BB188" s="9">
        <f t="shared" si="163"/>
        <v>0</v>
      </c>
      <c r="BC188" s="9">
        <f t="shared" si="164"/>
        <v>0</v>
      </c>
      <c r="BD188" s="9">
        <f t="shared" si="165"/>
        <v>0</v>
      </c>
      <c r="BE188" s="9">
        <f t="shared" si="166"/>
        <v>0</v>
      </c>
      <c r="BF188" s="9">
        <f t="shared" si="167"/>
        <v>0</v>
      </c>
      <c r="BG188" s="9">
        <f t="shared" si="168"/>
        <v>0</v>
      </c>
      <c r="BH188" s="9">
        <f t="shared" si="169"/>
        <v>0</v>
      </c>
      <c r="BI188" s="9">
        <f t="shared" si="170"/>
        <v>0</v>
      </c>
      <c r="BJ188" s="9">
        <f t="shared" si="171"/>
        <v>0</v>
      </c>
      <c r="BK188" s="9">
        <f t="shared" si="172"/>
        <v>0</v>
      </c>
      <c r="BL188" s="9">
        <f t="shared" si="173"/>
        <v>0</v>
      </c>
      <c r="BM188" s="9">
        <f t="shared" si="174"/>
        <v>0</v>
      </c>
      <c r="BN188" s="9">
        <f t="shared" si="175"/>
        <v>0</v>
      </c>
      <c r="BO188" s="9">
        <f t="shared" si="176"/>
        <v>0</v>
      </c>
      <c r="BP188" s="9">
        <f t="shared" si="177"/>
        <v>0</v>
      </c>
      <c r="BQ188" s="9">
        <f t="shared" si="178"/>
        <v>0</v>
      </c>
      <c r="BR188" s="9">
        <f t="shared" si="179"/>
        <v>0</v>
      </c>
      <c r="BS188" s="9">
        <f t="shared" si="180"/>
        <v>0</v>
      </c>
      <c r="BT188" s="9">
        <f t="shared" si="181"/>
        <v>0</v>
      </c>
      <c r="BU188" s="9">
        <f t="shared" si="182"/>
        <v>0</v>
      </c>
      <c r="BV188" s="9">
        <f t="shared" si="183"/>
        <v>0</v>
      </c>
      <c r="BW188" s="9">
        <f t="shared" si="184"/>
        <v>0</v>
      </c>
      <c r="BX188" s="6">
        <f t="shared" si="185"/>
        <v>0</v>
      </c>
      <c r="BY188" s="6">
        <f t="shared" si="186"/>
        <v>0</v>
      </c>
      <c r="BZ188" s="6">
        <f t="shared" si="187"/>
        <v>0</v>
      </c>
      <c r="CA188" s="6">
        <f t="shared" si="188"/>
        <v>0</v>
      </c>
      <c r="CB188" s="10">
        <f t="shared" si="189"/>
        <v>0</v>
      </c>
      <c r="CC188" s="10">
        <f t="shared" si="190"/>
        <v>0</v>
      </c>
      <c r="CD188" s="10">
        <f t="shared" si="191"/>
        <v>0</v>
      </c>
      <c r="CE188" s="10">
        <f t="shared" si="192"/>
        <v>0</v>
      </c>
      <c r="CF188" s="11">
        <f t="shared" si="193"/>
        <v>0</v>
      </c>
      <c r="CG188" s="11">
        <f t="shared" si="194"/>
        <v>0</v>
      </c>
      <c r="CH188" s="11">
        <f t="shared" si="195"/>
        <v>0</v>
      </c>
      <c r="CI188" s="11">
        <f t="shared" si="196"/>
        <v>0</v>
      </c>
      <c r="CJ188" s="10">
        <f t="shared" si="197"/>
        <v>0</v>
      </c>
      <c r="CK188" s="10">
        <f t="shared" si="198"/>
        <v>0</v>
      </c>
      <c r="CL188" s="10">
        <f t="shared" si="199"/>
        <v>0</v>
      </c>
      <c r="CM188" s="10">
        <f t="shared" si="200"/>
        <v>0</v>
      </c>
      <c r="CN188" s="10">
        <f t="shared" si="201"/>
        <v>0</v>
      </c>
      <c r="CO188" s="10">
        <f t="shared" si="202"/>
        <v>0</v>
      </c>
      <c r="CP188" s="10">
        <f t="shared" si="203"/>
        <v>0</v>
      </c>
      <c r="CQ188" s="10">
        <f t="shared" si="204"/>
        <v>0</v>
      </c>
      <c r="CR188" s="10">
        <f t="shared" si="205"/>
        <v>0</v>
      </c>
      <c r="CS188" s="10">
        <f t="shared" si="206"/>
        <v>0</v>
      </c>
      <c r="CT188" s="10">
        <f t="shared" si="207"/>
        <v>0</v>
      </c>
      <c r="CU188" s="10">
        <f t="shared" si="208"/>
        <v>0</v>
      </c>
      <c r="CV188" s="9">
        <f t="shared" si="209"/>
        <v>0</v>
      </c>
      <c r="CW188" s="9">
        <f t="shared" si="210"/>
        <v>0</v>
      </c>
      <c r="CX188" s="9">
        <f t="shared" si="211"/>
        <v>0</v>
      </c>
      <c r="CY188" s="9">
        <f t="shared" si="212"/>
        <v>0</v>
      </c>
      <c r="CZ188" s="12">
        <f t="shared" si="213"/>
        <v>0</v>
      </c>
    </row>
    <row r="189" spans="31:104" ht="18" customHeight="1">
      <c r="AE189" s="16">
        <f t="shared" si="144"/>
        <v>0</v>
      </c>
      <c r="AF189" s="16">
        <f t="shared" si="145"/>
        <v>0</v>
      </c>
      <c r="AG189" s="16">
        <f t="shared" si="146"/>
        <v>0</v>
      </c>
      <c r="AH189" s="16">
        <f t="shared" si="147"/>
        <v>0</v>
      </c>
      <c r="AI189" s="16">
        <f t="shared" si="148"/>
        <v>0</v>
      </c>
      <c r="AJ189" s="16">
        <f t="shared" si="149"/>
        <v>0</v>
      </c>
      <c r="AK189" s="16">
        <f t="shared" si="150"/>
        <v>0</v>
      </c>
      <c r="AL189" s="16">
        <f t="shared" si="151"/>
        <v>0</v>
      </c>
      <c r="AM189" s="16">
        <f t="shared" si="152"/>
        <v>0</v>
      </c>
      <c r="AN189" s="16">
        <f t="shared" si="153"/>
        <v>0</v>
      </c>
      <c r="AO189" s="16">
        <f t="shared" si="154"/>
        <v>0</v>
      </c>
      <c r="AP189" s="16">
        <f t="shared" si="155"/>
        <v>0</v>
      </c>
      <c r="AQ189" s="15">
        <f t="shared" si="156"/>
        <v>0.42990838161300676</v>
      </c>
      <c r="AR189" s="6">
        <f t="shared" si="214"/>
        <v>0</v>
      </c>
      <c r="AS189" s="6">
        <f t="shared" si="214"/>
        <v>0</v>
      </c>
      <c r="AT189" s="6">
        <f t="shared" si="214"/>
        <v>0</v>
      </c>
      <c r="AU189" s="6">
        <f t="shared" si="214"/>
        <v>0</v>
      </c>
      <c r="AV189" s="9">
        <f t="shared" si="157"/>
        <v>0</v>
      </c>
      <c r="AW189" s="9">
        <f t="shared" si="158"/>
        <v>0</v>
      </c>
      <c r="AX189" s="9">
        <f t="shared" si="159"/>
        <v>0</v>
      </c>
      <c r="AY189" s="9">
        <f t="shared" si="160"/>
        <v>0</v>
      </c>
      <c r="AZ189" s="9">
        <f t="shared" si="161"/>
        <v>0</v>
      </c>
      <c r="BA189" s="9">
        <f t="shared" si="162"/>
        <v>0</v>
      </c>
      <c r="BB189" s="9">
        <f t="shared" si="163"/>
        <v>0</v>
      </c>
      <c r="BC189" s="9">
        <f t="shared" si="164"/>
        <v>0</v>
      </c>
      <c r="BD189" s="9">
        <f t="shared" si="165"/>
        <v>0</v>
      </c>
      <c r="BE189" s="9">
        <f t="shared" si="166"/>
        <v>0</v>
      </c>
      <c r="BF189" s="9">
        <f t="shared" si="167"/>
        <v>0</v>
      </c>
      <c r="BG189" s="9">
        <f t="shared" si="168"/>
        <v>0</v>
      </c>
      <c r="BH189" s="9">
        <f t="shared" si="169"/>
        <v>0</v>
      </c>
      <c r="BI189" s="9">
        <f t="shared" si="170"/>
        <v>0</v>
      </c>
      <c r="BJ189" s="9">
        <f t="shared" si="171"/>
        <v>0</v>
      </c>
      <c r="BK189" s="9">
        <f t="shared" si="172"/>
        <v>0</v>
      </c>
      <c r="BL189" s="9">
        <f t="shared" si="173"/>
        <v>0</v>
      </c>
      <c r="BM189" s="9">
        <f t="shared" si="174"/>
        <v>0</v>
      </c>
      <c r="BN189" s="9">
        <f t="shared" si="175"/>
        <v>0</v>
      </c>
      <c r="BO189" s="9">
        <f t="shared" si="176"/>
        <v>0</v>
      </c>
      <c r="BP189" s="9">
        <f t="shared" si="177"/>
        <v>0</v>
      </c>
      <c r="BQ189" s="9">
        <f t="shared" si="178"/>
        <v>0</v>
      </c>
      <c r="BR189" s="9">
        <f t="shared" si="179"/>
        <v>0</v>
      </c>
      <c r="BS189" s="9">
        <f t="shared" si="180"/>
        <v>0</v>
      </c>
      <c r="BT189" s="9">
        <f t="shared" si="181"/>
        <v>0</v>
      </c>
      <c r="BU189" s="9">
        <f t="shared" si="182"/>
        <v>0</v>
      </c>
      <c r="BV189" s="9">
        <f t="shared" si="183"/>
        <v>0</v>
      </c>
      <c r="BW189" s="9">
        <f t="shared" si="184"/>
        <v>0</v>
      </c>
      <c r="BX189" s="6">
        <f t="shared" si="185"/>
        <v>0</v>
      </c>
      <c r="BY189" s="6">
        <f t="shared" si="186"/>
        <v>0</v>
      </c>
      <c r="BZ189" s="6">
        <f t="shared" si="187"/>
        <v>0</v>
      </c>
      <c r="CA189" s="6">
        <f t="shared" si="188"/>
        <v>0</v>
      </c>
      <c r="CB189" s="10">
        <f t="shared" si="189"/>
        <v>0</v>
      </c>
      <c r="CC189" s="10">
        <f t="shared" si="190"/>
        <v>0</v>
      </c>
      <c r="CD189" s="10">
        <f t="shared" si="191"/>
        <v>0</v>
      </c>
      <c r="CE189" s="10">
        <f t="shared" si="192"/>
        <v>0</v>
      </c>
      <c r="CF189" s="11">
        <f t="shared" si="193"/>
        <v>0</v>
      </c>
      <c r="CG189" s="11">
        <f t="shared" si="194"/>
        <v>0</v>
      </c>
      <c r="CH189" s="11">
        <f t="shared" si="195"/>
        <v>0</v>
      </c>
      <c r="CI189" s="11">
        <f t="shared" si="196"/>
        <v>0</v>
      </c>
      <c r="CJ189" s="10">
        <f t="shared" si="197"/>
        <v>0</v>
      </c>
      <c r="CK189" s="10">
        <f t="shared" si="198"/>
        <v>0</v>
      </c>
      <c r="CL189" s="10">
        <f t="shared" si="199"/>
        <v>0</v>
      </c>
      <c r="CM189" s="10">
        <f t="shared" si="200"/>
        <v>0</v>
      </c>
      <c r="CN189" s="10">
        <f t="shared" si="201"/>
        <v>0</v>
      </c>
      <c r="CO189" s="10">
        <f t="shared" si="202"/>
        <v>0</v>
      </c>
      <c r="CP189" s="10">
        <f t="shared" si="203"/>
        <v>0</v>
      </c>
      <c r="CQ189" s="10">
        <f t="shared" si="204"/>
        <v>0</v>
      </c>
      <c r="CR189" s="10">
        <f t="shared" si="205"/>
        <v>0</v>
      </c>
      <c r="CS189" s="10">
        <f t="shared" si="206"/>
        <v>0</v>
      </c>
      <c r="CT189" s="10">
        <f t="shared" si="207"/>
        <v>0</v>
      </c>
      <c r="CU189" s="10">
        <f t="shared" si="208"/>
        <v>0</v>
      </c>
      <c r="CV189" s="9">
        <f t="shared" si="209"/>
        <v>0</v>
      </c>
      <c r="CW189" s="9">
        <f t="shared" si="210"/>
        <v>0</v>
      </c>
      <c r="CX189" s="9">
        <f t="shared" si="211"/>
        <v>0</v>
      </c>
      <c r="CY189" s="9">
        <f t="shared" si="212"/>
        <v>0</v>
      </c>
      <c r="CZ189" s="12">
        <f t="shared" si="213"/>
        <v>0</v>
      </c>
    </row>
    <row r="190" spans="31:104" ht="18" customHeight="1">
      <c r="AE190" s="16">
        <f t="shared" si="144"/>
        <v>0</v>
      </c>
      <c r="AF190" s="16">
        <f t="shared" si="145"/>
        <v>0</v>
      </c>
      <c r="AG190" s="16">
        <f t="shared" si="146"/>
        <v>0</v>
      </c>
      <c r="AH190" s="16">
        <f t="shared" si="147"/>
        <v>0</v>
      </c>
      <c r="AI190" s="16">
        <f t="shared" si="148"/>
        <v>0</v>
      </c>
      <c r="AJ190" s="16">
        <f t="shared" si="149"/>
        <v>0</v>
      </c>
      <c r="AK190" s="16">
        <f t="shared" si="150"/>
        <v>0</v>
      </c>
      <c r="AL190" s="16">
        <f t="shared" si="151"/>
        <v>0</v>
      </c>
      <c r="AM190" s="16">
        <f t="shared" si="152"/>
        <v>0</v>
      </c>
      <c r="AN190" s="16">
        <f t="shared" si="153"/>
        <v>0</v>
      </c>
      <c r="AO190" s="16">
        <f t="shared" si="154"/>
        <v>0</v>
      </c>
      <c r="AP190" s="16">
        <f t="shared" si="155"/>
        <v>0</v>
      </c>
      <c r="AQ190" s="15">
        <f t="shared" si="156"/>
        <v>0.42990838161300676</v>
      </c>
      <c r="AR190" s="6">
        <f t="shared" si="214"/>
        <v>0</v>
      </c>
      <c r="AS190" s="6">
        <f t="shared" si="214"/>
        <v>0</v>
      </c>
      <c r="AT190" s="6">
        <f t="shared" si="214"/>
        <v>0</v>
      </c>
      <c r="AU190" s="6">
        <f t="shared" si="214"/>
        <v>0</v>
      </c>
      <c r="AV190" s="9">
        <f t="shared" si="157"/>
        <v>0</v>
      </c>
      <c r="AW190" s="9">
        <f t="shared" si="158"/>
        <v>0</v>
      </c>
      <c r="AX190" s="9">
        <f t="shared" si="159"/>
        <v>0</v>
      </c>
      <c r="AY190" s="9">
        <f t="shared" si="160"/>
        <v>0</v>
      </c>
      <c r="AZ190" s="9">
        <f t="shared" si="161"/>
        <v>0</v>
      </c>
      <c r="BA190" s="9">
        <f t="shared" si="162"/>
        <v>0</v>
      </c>
      <c r="BB190" s="9">
        <f t="shared" si="163"/>
        <v>0</v>
      </c>
      <c r="BC190" s="9">
        <f t="shared" si="164"/>
        <v>0</v>
      </c>
      <c r="BD190" s="9">
        <f t="shared" si="165"/>
        <v>0</v>
      </c>
      <c r="BE190" s="9">
        <f t="shared" si="166"/>
        <v>0</v>
      </c>
      <c r="BF190" s="9">
        <f t="shared" si="167"/>
        <v>0</v>
      </c>
      <c r="BG190" s="9">
        <f t="shared" si="168"/>
        <v>0</v>
      </c>
      <c r="BH190" s="9">
        <f t="shared" si="169"/>
        <v>0</v>
      </c>
      <c r="BI190" s="9">
        <f t="shared" si="170"/>
        <v>0</v>
      </c>
      <c r="BJ190" s="9">
        <f t="shared" si="171"/>
        <v>0</v>
      </c>
      <c r="BK190" s="9">
        <f t="shared" si="172"/>
        <v>0</v>
      </c>
      <c r="BL190" s="9">
        <f t="shared" si="173"/>
        <v>0</v>
      </c>
      <c r="BM190" s="9">
        <f t="shared" si="174"/>
        <v>0</v>
      </c>
      <c r="BN190" s="9">
        <f t="shared" si="175"/>
        <v>0</v>
      </c>
      <c r="BO190" s="9">
        <f t="shared" si="176"/>
        <v>0</v>
      </c>
      <c r="BP190" s="9">
        <f t="shared" si="177"/>
        <v>0</v>
      </c>
      <c r="BQ190" s="9">
        <f t="shared" si="178"/>
        <v>0</v>
      </c>
      <c r="BR190" s="9">
        <f t="shared" si="179"/>
        <v>0</v>
      </c>
      <c r="BS190" s="9">
        <f t="shared" si="180"/>
        <v>0</v>
      </c>
      <c r="BT190" s="9">
        <f t="shared" si="181"/>
        <v>0</v>
      </c>
      <c r="BU190" s="9">
        <f t="shared" si="182"/>
        <v>0</v>
      </c>
      <c r="BV190" s="9">
        <f t="shared" si="183"/>
        <v>0</v>
      </c>
      <c r="BW190" s="9">
        <f t="shared" si="184"/>
        <v>0</v>
      </c>
      <c r="BX190" s="6">
        <f t="shared" si="185"/>
        <v>0</v>
      </c>
      <c r="BY190" s="6">
        <f t="shared" si="186"/>
        <v>0</v>
      </c>
      <c r="BZ190" s="6">
        <f t="shared" si="187"/>
        <v>0</v>
      </c>
      <c r="CA190" s="6">
        <f t="shared" si="188"/>
        <v>0</v>
      </c>
      <c r="CB190" s="10">
        <f t="shared" si="189"/>
        <v>0</v>
      </c>
      <c r="CC190" s="10">
        <f t="shared" si="190"/>
        <v>0</v>
      </c>
      <c r="CD190" s="10">
        <f t="shared" si="191"/>
        <v>0</v>
      </c>
      <c r="CE190" s="10">
        <f t="shared" si="192"/>
        <v>0</v>
      </c>
      <c r="CF190" s="11">
        <f t="shared" si="193"/>
        <v>0</v>
      </c>
      <c r="CG190" s="11">
        <f t="shared" si="194"/>
        <v>0</v>
      </c>
      <c r="CH190" s="11">
        <f t="shared" si="195"/>
        <v>0</v>
      </c>
      <c r="CI190" s="11">
        <f t="shared" si="196"/>
        <v>0</v>
      </c>
      <c r="CJ190" s="10">
        <f t="shared" si="197"/>
        <v>0</v>
      </c>
      <c r="CK190" s="10">
        <f t="shared" si="198"/>
        <v>0</v>
      </c>
      <c r="CL190" s="10">
        <f t="shared" si="199"/>
        <v>0</v>
      </c>
      <c r="CM190" s="10">
        <f t="shared" si="200"/>
        <v>0</v>
      </c>
      <c r="CN190" s="10">
        <f t="shared" si="201"/>
        <v>0</v>
      </c>
      <c r="CO190" s="10">
        <f t="shared" si="202"/>
        <v>0</v>
      </c>
      <c r="CP190" s="10">
        <f t="shared" si="203"/>
        <v>0</v>
      </c>
      <c r="CQ190" s="10">
        <f t="shared" si="204"/>
        <v>0</v>
      </c>
      <c r="CR190" s="10">
        <f t="shared" si="205"/>
        <v>0</v>
      </c>
      <c r="CS190" s="10">
        <f t="shared" si="206"/>
        <v>0</v>
      </c>
      <c r="CT190" s="10">
        <f t="shared" si="207"/>
        <v>0</v>
      </c>
      <c r="CU190" s="10">
        <f t="shared" si="208"/>
        <v>0</v>
      </c>
      <c r="CV190" s="9">
        <f t="shared" si="209"/>
        <v>0</v>
      </c>
      <c r="CW190" s="9">
        <f t="shared" si="210"/>
        <v>0</v>
      </c>
      <c r="CX190" s="9">
        <f t="shared" si="211"/>
        <v>0</v>
      </c>
      <c r="CY190" s="9">
        <f t="shared" si="212"/>
        <v>0</v>
      </c>
      <c r="CZ190" s="12">
        <f t="shared" si="213"/>
        <v>0</v>
      </c>
    </row>
    <row r="191" spans="31:104" ht="18" customHeight="1">
      <c r="AE191" s="16">
        <f t="shared" si="144"/>
        <v>0</v>
      </c>
      <c r="AF191" s="16">
        <f t="shared" si="145"/>
        <v>0</v>
      </c>
      <c r="AG191" s="16">
        <f t="shared" si="146"/>
        <v>0</v>
      </c>
      <c r="AH191" s="16">
        <f t="shared" si="147"/>
        <v>0</v>
      </c>
      <c r="AI191" s="16">
        <f t="shared" si="148"/>
        <v>0</v>
      </c>
      <c r="AJ191" s="16">
        <f t="shared" si="149"/>
        <v>0</v>
      </c>
      <c r="AK191" s="16">
        <f t="shared" si="150"/>
        <v>0</v>
      </c>
      <c r="AL191" s="16">
        <f t="shared" si="151"/>
        <v>0</v>
      </c>
      <c r="AM191" s="16">
        <f t="shared" si="152"/>
        <v>0</v>
      </c>
      <c r="AN191" s="16">
        <f t="shared" si="153"/>
        <v>0</v>
      </c>
      <c r="AO191" s="16">
        <f t="shared" si="154"/>
        <v>0</v>
      </c>
      <c r="AP191" s="16">
        <f t="shared" si="155"/>
        <v>0</v>
      </c>
      <c r="AQ191" s="15">
        <f t="shared" si="156"/>
        <v>0.42990838161300676</v>
      </c>
      <c r="AR191" s="6">
        <f t="shared" si="214"/>
        <v>0</v>
      </c>
      <c r="AS191" s="6">
        <f t="shared" si="214"/>
        <v>0</v>
      </c>
      <c r="AT191" s="6">
        <f t="shared" si="214"/>
        <v>0</v>
      </c>
      <c r="AU191" s="6">
        <f t="shared" si="214"/>
        <v>0</v>
      </c>
      <c r="AV191" s="9">
        <f t="shared" si="157"/>
        <v>0</v>
      </c>
      <c r="AW191" s="9">
        <f t="shared" si="158"/>
        <v>0</v>
      </c>
      <c r="AX191" s="9">
        <f t="shared" si="159"/>
        <v>0</v>
      </c>
      <c r="AY191" s="9">
        <f t="shared" si="160"/>
        <v>0</v>
      </c>
      <c r="AZ191" s="9">
        <f t="shared" si="161"/>
        <v>0</v>
      </c>
      <c r="BA191" s="9">
        <f t="shared" si="162"/>
        <v>0</v>
      </c>
      <c r="BB191" s="9">
        <f t="shared" si="163"/>
        <v>0</v>
      </c>
      <c r="BC191" s="9">
        <f t="shared" si="164"/>
        <v>0</v>
      </c>
      <c r="BD191" s="9">
        <f t="shared" si="165"/>
        <v>0</v>
      </c>
      <c r="BE191" s="9">
        <f t="shared" si="166"/>
        <v>0</v>
      </c>
      <c r="BF191" s="9">
        <f t="shared" si="167"/>
        <v>0</v>
      </c>
      <c r="BG191" s="9">
        <f t="shared" si="168"/>
        <v>0</v>
      </c>
      <c r="BH191" s="9">
        <f t="shared" si="169"/>
        <v>0</v>
      </c>
      <c r="BI191" s="9">
        <f t="shared" si="170"/>
        <v>0</v>
      </c>
      <c r="BJ191" s="9">
        <f t="shared" si="171"/>
        <v>0</v>
      </c>
      <c r="BK191" s="9">
        <f t="shared" si="172"/>
        <v>0</v>
      </c>
      <c r="BL191" s="9">
        <f t="shared" si="173"/>
        <v>0</v>
      </c>
      <c r="BM191" s="9">
        <f t="shared" si="174"/>
        <v>0</v>
      </c>
      <c r="BN191" s="9">
        <f t="shared" si="175"/>
        <v>0</v>
      </c>
      <c r="BO191" s="9">
        <f t="shared" si="176"/>
        <v>0</v>
      </c>
      <c r="BP191" s="9">
        <f t="shared" si="177"/>
        <v>0</v>
      </c>
      <c r="BQ191" s="9">
        <f t="shared" si="178"/>
        <v>0</v>
      </c>
      <c r="BR191" s="9">
        <f t="shared" si="179"/>
        <v>0</v>
      </c>
      <c r="BS191" s="9">
        <f t="shared" si="180"/>
        <v>0</v>
      </c>
      <c r="BT191" s="9">
        <f t="shared" si="181"/>
        <v>0</v>
      </c>
      <c r="BU191" s="9">
        <f t="shared" si="182"/>
        <v>0</v>
      </c>
      <c r="BV191" s="9">
        <f t="shared" si="183"/>
        <v>0</v>
      </c>
      <c r="BW191" s="9">
        <f t="shared" si="184"/>
        <v>0</v>
      </c>
      <c r="BX191" s="6">
        <f t="shared" si="185"/>
        <v>0</v>
      </c>
      <c r="BY191" s="6">
        <f t="shared" si="186"/>
        <v>0</v>
      </c>
      <c r="BZ191" s="6">
        <f t="shared" si="187"/>
        <v>0</v>
      </c>
      <c r="CA191" s="6">
        <f t="shared" si="188"/>
        <v>0</v>
      </c>
      <c r="CB191" s="10">
        <f t="shared" si="189"/>
        <v>0</v>
      </c>
      <c r="CC191" s="10">
        <f t="shared" si="190"/>
        <v>0</v>
      </c>
      <c r="CD191" s="10">
        <f t="shared" si="191"/>
        <v>0</v>
      </c>
      <c r="CE191" s="10">
        <f t="shared" si="192"/>
        <v>0</v>
      </c>
      <c r="CF191" s="11">
        <f t="shared" si="193"/>
        <v>0</v>
      </c>
      <c r="CG191" s="11">
        <f t="shared" si="194"/>
        <v>0</v>
      </c>
      <c r="CH191" s="11">
        <f t="shared" si="195"/>
        <v>0</v>
      </c>
      <c r="CI191" s="11">
        <f t="shared" si="196"/>
        <v>0</v>
      </c>
      <c r="CJ191" s="10">
        <f t="shared" si="197"/>
        <v>0</v>
      </c>
      <c r="CK191" s="10">
        <f t="shared" si="198"/>
        <v>0</v>
      </c>
      <c r="CL191" s="10">
        <f t="shared" si="199"/>
        <v>0</v>
      </c>
      <c r="CM191" s="10">
        <f t="shared" si="200"/>
        <v>0</v>
      </c>
      <c r="CN191" s="10">
        <f t="shared" si="201"/>
        <v>0</v>
      </c>
      <c r="CO191" s="10">
        <f t="shared" si="202"/>
        <v>0</v>
      </c>
      <c r="CP191" s="10">
        <f t="shared" si="203"/>
        <v>0</v>
      </c>
      <c r="CQ191" s="10">
        <f t="shared" si="204"/>
        <v>0</v>
      </c>
      <c r="CR191" s="10">
        <f t="shared" si="205"/>
        <v>0</v>
      </c>
      <c r="CS191" s="10">
        <f t="shared" si="206"/>
        <v>0</v>
      </c>
      <c r="CT191" s="10">
        <f t="shared" si="207"/>
        <v>0</v>
      </c>
      <c r="CU191" s="10">
        <f t="shared" si="208"/>
        <v>0</v>
      </c>
      <c r="CV191" s="9">
        <f t="shared" si="209"/>
        <v>0</v>
      </c>
      <c r="CW191" s="9">
        <f t="shared" si="210"/>
        <v>0</v>
      </c>
      <c r="CX191" s="9">
        <f t="shared" si="211"/>
        <v>0</v>
      </c>
      <c r="CY191" s="9">
        <f t="shared" si="212"/>
        <v>0</v>
      </c>
      <c r="CZ191" s="12">
        <f t="shared" si="213"/>
        <v>0</v>
      </c>
    </row>
    <row r="192" spans="31:104" ht="18" customHeight="1">
      <c r="AE192" s="16">
        <f t="shared" si="144"/>
        <v>0</v>
      </c>
      <c r="AF192" s="16">
        <f t="shared" si="145"/>
        <v>0</v>
      </c>
      <c r="AG192" s="16">
        <f t="shared" si="146"/>
        <v>0</v>
      </c>
      <c r="AH192" s="16">
        <f t="shared" si="147"/>
        <v>0</v>
      </c>
      <c r="AI192" s="16">
        <f t="shared" si="148"/>
        <v>0</v>
      </c>
      <c r="AJ192" s="16">
        <f t="shared" si="149"/>
        <v>0</v>
      </c>
      <c r="AK192" s="16">
        <f t="shared" si="150"/>
        <v>0</v>
      </c>
      <c r="AL192" s="16">
        <f t="shared" si="151"/>
        <v>0</v>
      </c>
      <c r="AM192" s="16">
        <f t="shared" si="152"/>
        <v>0</v>
      </c>
      <c r="AN192" s="16">
        <f t="shared" si="153"/>
        <v>0</v>
      </c>
      <c r="AO192" s="16">
        <f t="shared" si="154"/>
        <v>0</v>
      </c>
      <c r="AP192" s="16">
        <f t="shared" si="155"/>
        <v>0</v>
      </c>
      <c r="AQ192" s="15">
        <f t="shared" si="156"/>
        <v>0.42990838161300676</v>
      </c>
      <c r="AR192" s="6">
        <f t="shared" si="214"/>
        <v>0</v>
      </c>
      <c r="AS192" s="6">
        <f t="shared" si="214"/>
        <v>0</v>
      </c>
      <c r="AT192" s="6">
        <f t="shared" si="214"/>
        <v>0</v>
      </c>
      <c r="AU192" s="6">
        <f t="shared" si="214"/>
        <v>0</v>
      </c>
      <c r="AV192" s="9">
        <f t="shared" si="157"/>
        <v>0</v>
      </c>
      <c r="AW192" s="9">
        <f t="shared" si="158"/>
        <v>0</v>
      </c>
      <c r="AX192" s="9">
        <f t="shared" si="159"/>
        <v>0</v>
      </c>
      <c r="AY192" s="9">
        <f t="shared" si="160"/>
        <v>0</v>
      </c>
      <c r="AZ192" s="9">
        <f t="shared" si="161"/>
        <v>0</v>
      </c>
      <c r="BA192" s="9">
        <f t="shared" si="162"/>
        <v>0</v>
      </c>
      <c r="BB192" s="9">
        <f t="shared" si="163"/>
        <v>0</v>
      </c>
      <c r="BC192" s="9">
        <f t="shared" si="164"/>
        <v>0</v>
      </c>
      <c r="BD192" s="9">
        <f t="shared" si="165"/>
        <v>0</v>
      </c>
      <c r="BE192" s="9">
        <f t="shared" si="166"/>
        <v>0</v>
      </c>
      <c r="BF192" s="9">
        <f t="shared" si="167"/>
        <v>0</v>
      </c>
      <c r="BG192" s="9">
        <f t="shared" si="168"/>
        <v>0</v>
      </c>
      <c r="BH192" s="9">
        <f t="shared" si="169"/>
        <v>0</v>
      </c>
      <c r="BI192" s="9">
        <f t="shared" si="170"/>
        <v>0</v>
      </c>
      <c r="BJ192" s="9">
        <f t="shared" si="171"/>
        <v>0</v>
      </c>
      <c r="BK192" s="9">
        <f t="shared" si="172"/>
        <v>0</v>
      </c>
      <c r="BL192" s="9">
        <f t="shared" si="173"/>
        <v>0</v>
      </c>
      <c r="BM192" s="9">
        <f t="shared" si="174"/>
        <v>0</v>
      </c>
      <c r="BN192" s="9">
        <f t="shared" si="175"/>
        <v>0</v>
      </c>
      <c r="BO192" s="9">
        <f t="shared" si="176"/>
        <v>0</v>
      </c>
      <c r="BP192" s="9">
        <f t="shared" si="177"/>
        <v>0</v>
      </c>
      <c r="BQ192" s="9">
        <f t="shared" si="178"/>
        <v>0</v>
      </c>
      <c r="BR192" s="9">
        <f t="shared" si="179"/>
        <v>0</v>
      </c>
      <c r="BS192" s="9">
        <f t="shared" si="180"/>
        <v>0</v>
      </c>
      <c r="BT192" s="9">
        <f t="shared" si="181"/>
        <v>0</v>
      </c>
      <c r="BU192" s="9">
        <f t="shared" si="182"/>
        <v>0</v>
      </c>
      <c r="BV192" s="9">
        <f t="shared" si="183"/>
        <v>0</v>
      </c>
      <c r="BW192" s="9">
        <f t="shared" si="184"/>
        <v>0</v>
      </c>
      <c r="BX192" s="6">
        <f t="shared" si="185"/>
        <v>0</v>
      </c>
      <c r="BY192" s="6">
        <f t="shared" si="186"/>
        <v>0</v>
      </c>
      <c r="BZ192" s="6">
        <f t="shared" si="187"/>
        <v>0</v>
      </c>
      <c r="CA192" s="6">
        <f t="shared" si="188"/>
        <v>0</v>
      </c>
      <c r="CB192" s="10">
        <f t="shared" si="189"/>
        <v>0</v>
      </c>
      <c r="CC192" s="10">
        <f t="shared" si="190"/>
        <v>0</v>
      </c>
      <c r="CD192" s="10">
        <f t="shared" si="191"/>
        <v>0</v>
      </c>
      <c r="CE192" s="10">
        <f t="shared" si="192"/>
        <v>0</v>
      </c>
      <c r="CF192" s="11">
        <f t="shared" si="193"/>
        <v>0</v>
      </c>
      <c r="CG192" s="11">
        <f t="shared" si="194"/>
        <v>0</v>
      </c>
      <c r="CH192" s="11">
        <f t="shared" si="195"/>
        <v>0</v>
      </c>
      <c r="CI192" s="11">
        <f t="shared" si="196"/>
        <v>0</v>
      </c>
      <c r="CJ192" s="10">
        <f t="shared" si="197"/>
        <v>0</v>
      </c>
      <c r="CK192" s="10">
        <f t="shared" si="198"/>
        <v>0</v>
      </c>
      <c r="CL192" s="10">
        <f t="shared" si="199"/>
        <v>0</v>
      </c>
      <c r="CM192" s="10">
        <f t="shared" si="200"/>
        <v>0</v>
      </c>
      <c r="CN192" s="10">
        <f t="shared" si="201"/>
        <v>0</v>
      </c>
      <c r="CO192" s="10">
        <f t="shared" si="202"/>
        <v>0</v>
      </c>
      <c r="CP192" s="10">
        <f t="shared" si="203"/>
        <v>0</v>
      </c>
      <c r="CQ192" s="10">
        <f t="shared" si="204"/>
        <v>0</v>
      </c>
      <c r="CR192" s="10">
        <f t="shared" si="205"/>
        <v>0</v>
      </c>
      <c r="CS192" s="10">
        <f t="shared" si="206"/>
        <v>0</v>
      </c>
      <c r="CT192" s="10">
        <f t="shared" si="207"/>
        <v>0</v>
      </c>
      <c r="CU192" s="10">
        <f t="shared" si="208"/>
        <v>0</v>
      </c>
      <c r="CV192" s="9">
        <f t="shared" si="209"/>
        <v>0</v>
      </c>
      <c r="CW192" s="9">
        <f t="shared" si="210"/>
        <v>0</v>
      </c>
      <c r="CX192" s="9">
        <f t="shared" si="211"/>
        <v>0</v>
      </c>
      <c r="CY192" s="9">
        <f t="shared" si="212"/>
        <v>0</v>
      </c>
      <c r="CZ192" s="12">
        <f t="shared" si="213"/>
        <v>0</v>
      </c>
    </row>
    <row r="193" spans="31:104" ht="18" customHeight="1">
      <c r="AE193" s="16">
        <f t="shared" si="144"/>
        <v>0</v>
      </c>
      <c r="AF193" s="16">
        <f t="shared" si="145"/>
        <v>0</v>
      </c>
      <c r="AG193" s="16">
        <f t="shared" si="146"/>
        <v>0</v>
      </c>
      <c r="AH193" s="16">
        <f t="shared" si="147"/>
        <v>0</v>
      </c>
      <c r="AI193" s="16">
        <f t="shared" si="148"/>
        <v>0</v>
      </c>
      <c r="AJ193" s="16">
        <f t="shared" si="149"/>
        <v>0</v>
      </c>
      <c r="AK193" s="16">
        <f t="shared" si="150"/>
        <v>0</v>
      </c>
      <c r="AL193" s="16">
        <f t="shared" si="151"/>
        <v>0</v>
      </c>
      <c r="AM193" s="16">
        <f t="shared" si="152"/>
        <v>0</v>
      </c>
      <c r="AN193" s="16">
        <f t="shared" si="153"/>
        <v>0</v>
      </c>
      <c r="AO193" s="16">
        <f t="shared" si="154"/>
        <v>0</v>
      </c>
      <c r="AP193" s="16">
        <f t="shared" si="155"/>
        <v>0</v>
      </c>
      <c r="AQ193" s="15">
        <f t="shared" si="156"/>
        <v>0.42990838161300676</v>
      </c>
      <c r="AR193" s="6">
        <f t="shared" si="214"/>
        <v>0</v>
      </c>
      <c r="AS193" s="6">
        <f t="shared" si="214"/>
        <v>0</v>
      </c>
      <c r="AT193" s="6">
        <f t="shared" si="214"/>
        <v>0</v>
      </c>
      <c r="AU193" s="6">
        <f t="shared" si="214"/>
        <v>0</v>
      </c>
      <c r="AV193" s="9">
        <f t="shared" si="157"/>
        <v>0</v>
      </c>
      <c r="AW193" s="9">
        <f t="shared" si="158"/>
        <v>0</v>
      </c>
      <c r="AX193" s="9">
        <f t="shared" si="159"/>
        <v>0</v>
      </c>
      <c r="AY193" s="9">
        <f t="shared" si="160"/>
        <v>0</v>
      </c>
      <c r="AZ193" s="9">
        <f t="shared" si="161"/>
        <v>0</v>
      </c>
      <c r="BA193" s="9">
        <f t="shared" si="162"/>
        <v>0</v>
      </c>
      <c r="BB193" s="9">
        <f t="shared" si="163"/>
        <v>0</v>
      </c>
      <c r="BC193" s="9">
        <f t="shared" si="164"/>
        <v>0</v>
      </c>
      <c r="BD193" s="9">
        <f t="shared" si="165"/>
        <v>0</v>
      </c>
      <c r="BE193" s="9">
        <f t="shared" si="166"/>
        <v>0</v>
      </c>
      <c r="BF193" s="9">
        <f t="shared" si="167"/>
        <v>0</v>
      </c>
      <c r="BG193" s="9">
        <f t="shared" si="168"/>
        <v>0</v>
      </c>
      <c r="BH193" s="9">
        <f t="shared" si="169"/>
        <v>0</v>
      </c>
      <c r="BI193" s="9">
        <f t="shared" si="170"/>
        <v>0</v>
      </c>
      <c r="BJ193" s="9">
        <f t="shared" si="171"/>
        <v>0</v>
      </c>
      <c r="BK193" s="9">
        <f t="shared" si="172"/>
        <v>0</v>
      </c>
      <c r="BL193" s="9">
        <f t="shared" si="173"/>
        <v>0</v>
      </c>
      <c r="BM193" s="9">
        <f t="shared" si="174"/>
        <v>0</v>
      </c>
      <c r="BN193" s="9">
        <f t="shared" si="175"/>
        <v>0</v>
      </c>
      <c r="BO193" s="9">
        <f t="shared" si="176"/>
        <v>0</v>
      </c>
      <c r="BP193" s="9">
        <f t="shared" si="177"/>
        <v>0</v>
      </c>
      <c r="BQ193" s="9">
        <f t="shared" si="178"/>
        <v>0</v>
      </c>
      <c r="BR193" s="9">
        <f t="shared" si="179"/>
        <v>0</v>
      </c>
      <c r="BS193" s="9">
        <f t="shared" si="180"/>
        <v>0</v>
      </c>
      <c r="BT193" s="9">
        <f t="shared" si="181"/>
        <v>0</v>
      </c>
      <c r="BU193" s="9">
        <f t="shared" si="182"/>
        <v>0</v>
      </c>
      <c r="BV193" s="9">
        <f t="shared" si="183"/>
        <v>0</v>
      </c>
      <c r="BW193" s="9">
        <f t="shared" si="184"/>
        <v>0</v>
      </c>
      <c r="BX193" s="6">
        <f t="shared" si="185"/>
        <v>0</v>
      </c>
      <c r="BY193" s="6">
        <f t="shared" si="186"/>
        <v>0</v>
      </c>
      <c r="BZ193" s="6">
        <f t="shared" si="187"/>
        <v>0</v>
      </c>
      <c r="CA193" s="6">
        <f t="shared" si="188"/>
        <v>0</v>
      </c>
      <c r="CB193" s="10">
        <f t="shared" si="189"/>
        <v>0</v>
      </c>
      <c r="CC193" s="10">
        <f t="shared" si="190"/>
        <v>0</v>
      </c>
      <c r="CD193" s="10">
        <f t="shared" si="191"/>
        <v>0</v>
      </c>
      <c r="CE193" s="10">
        <f t="shared" si="192"/>
        <v>0</v>
      </c>
      <c r="CF193" s="11">
        <f t="shared" si="193"/>
        <v>0</v>
      </c>
      <c r="CG193" s="11">
        <f t="shared" si="194"/>
        <v>0</v>
      </c>
      <c r="CH193" s="11">
        <f t="shared" si="195"/>
        <v>0</v>
      </c>
      <c r="CI193" s="11">
        <f t="shared" si="196"/>
        <v>0</v>
      </c>
      <c r="CJ193" s="10">
        <f t="shared" si="197"/>
        <v>0</v>
      </c>
      <c r="CK193" s="10">
        <f t="shared" si="198"/>
        <v>0</v>
      </c>
      <c r="CL193" s="10">
        <f t="shared" si="199"/>
        <v>0</v>
      </c>
      <c r="CM193" s="10">
        <f t="shared" si="200"/>
        <v>0</v>
      </c>
      <c r="CN193" s="10">
        <f t="shared" si="201"/>
        <v>0</v>
      </c>
      <c r="CO193" s="10">
        <f t="shared" si="202"/>
        <v>0</v>
      </c>
      <c r="CP193" s="10">
        <f t="shared" si="203"/>
        <v>0</v>
      </c>
      <c r="CQ193" s="10">
        <f t="shared" si="204"/>
        <v>0</v>
      </c>
      <c r="CR193" s="10">
        <f t="shared" si="205"/>
        <v>0</v>
      </c>
      <c r="CS193" s="10">
        <f t="shared" si="206"/>
        <v>0</v>
      </c>
      <c r="CT193" s="10">
        <f t="shared" si="207"/>
        <v>0</v>
      </c>
      <c r="CU193" s="10">
        <f t="shared" si="208"/>
        <v>0</v>
      </c>
      <c r="CV193" s="9">
        <f t="shared" si="209"/>
        <v>0</v>
      </c>
      <c r="CW193" s="9">
        <f t="shared" si="210"/>
        <v>0</v>
      </c>
      <c r="CX193" s="9">
        <f t="shared" si="211"/>
        <v>0</v>
      </c>
      <c r="CY193" s="9">
        <f t="shared" si="212"/>
        <v>0</v>
      </c>
      <c r="CZ193" s="12">
        <f t="shared" si="213"/>
        <v>0</v>
      </c>
    </row>
    <row r="194" spans="31:104" ht="18" customHeight="1">
      <c r="AE194" s="16">
        <f t="shared" si="144"/>
        <v>0</v>
      </c>
      <c r="AF194" s="16">
        <f t="shared" si="145"/>
        <v>0</v>
      </c>
      <c r="AG194" s="16">
        <f t="shared" si="146"/>
        <v>0</v>
      </c>
      <c r="AH194" s="16">
        <f t="shared" si="147"/>
        <v>0</v>
      </c>
      <c r="AI194" s="16">
        <f t="shared" si="148"/>
        <v>0</v>
      </c>
      <c r="AJ194" s="16">
        <f t="shared" si="149"/>
        <v>0</v>
      </c>
      <c r="AK194" s="16">
        <f t="shared" si="150"/>
        <v>0</v>
      </c>
      <c r="AL194" s="16">
        <f t="shared" si="151"/>
        <v>0</v>
      </c>
      <c r="AM194" s="16">
        <f t="shared" si="152"/>
        <v>0</v>
      </c>
      <c r="AN194" s="16">
        <f t="shared" si="153"/>
        <v>0</v>
      </c>
      <c r="AO194" s="16">
        <f t="shared" si="154"/>
        <v>0</v>
      </c>
      <c r="AP194" s="16">
        <f t="shared" si="155"/>
        <v>0</v>
      </c>
      <c r="AQ194" s="15">
        <f t="shared" si="156"/>
        <v>0.42990838161300676</v>
      </c>
      <c r="AR194" s="6">
        <f t="shared" si="214"/>
        <v>0</v>
      </c>
      <c r="AS194" s="6">
        <f t="shared" si="214"/>
        <v>0</v>
      </c>
      <c r="AT194" s="6">
        <f t="shared" si="214"/>
        <v>0</v>
      </c>
      <c r="AU194" s="6">
        <f t="shared" si="214"/>
        <v>0</v>
      </c>
      <c r="AV194" s="9">
        <f t="shared" si="157"/>
        <v>0</v>
      </c>
      <c r="AW194" s="9">
        <f t="shared" si="158"/>
        <v>0</v>
      </c>
      <c r="AX194" s="9">
        <f t="shared" si="159"/>
        <v>0</v>
      </c>
      <c r="AY194" s="9">
        <f t="shared" si="160"/>
        <v>0</v>
      </c>
      <c r="AZ194" s="9">
        <f t="shared" si="161"/>
        <v>0</v>
      </c>
      <c r="BA194" s="9">
        <f t="shared" si="162"/>
        <v>0</v>
      </c>
      <c r="BB194" s="9">
        <f t="shared" si="163"/>
        <v>0</v>
      </c>
      <c r="BC194" s="9">
        <f t="shared" si="164"/>
        <v>0</v>
      </c>
      <c r="BD194" s="9">
        <f t="shared" si="165"/>
        <v>0</v>
      </c>
      <c r="BE194" s="9">
        <f t="shared" si="166"/>
        <v>0</v>
      </c>
      <c r="BF194" s="9">
        <f t="shared" si="167"/>
        <v>0</v>
      </c>
      <c r="BG194" s="9">
        <f t="shared" si="168"/>
        <v>0</v>
      </c>
      <c r="BH194" s="9">
        <f t="shared" si="169"/>
        <v>0</v>
      </c>
      <c r="BI194" s="9">
        <f t="shared" si="170"/>
        <v>0</v>
      </c>
      <c r="BJ194" s="9">
        <f t="shared" si="171"/>
        <v>0</v>
      </c>
      <c r="BK194" s="9">
        <f t="shared" si="172"/>
        <v>0</v>
      </c>
      <c r="BL194" s="9">
        <f t="shared" si="173"/>
        <v>0</v>
      </c>
      <c r="BM194" s="9">
        <f t="shared" si="174"/>
        <v>0</v>
      </c>
      <c r="BN194" s="9">
        <f t="shared" si="175"/>
        <v>0</v>
      </c>
      <c r="BO194" s="9">
        <f t="shared" si="176"/>
        <v>0</v>
      </c>
      <c r="BP194" s="9">
        <f t="shared" si="177"/>
        <v>0</v>
      </c>
      <c r="BQ194" s="9">
        <f t="shared" si="178"/>
        <v>0</v>
      </c>
      <c r="BR194" s="9">
        <f t="shared" si="179"/>
        <v>0</v>
      </c>
      <c r="BS194" s="9">
        <f t="shared" si="180"/>
        <v>0</v>
      </c>
      <c r="BT194" s="9">
        <f t="shared" si="181"/>
        <v>0</v>
      </c>
      <c r="BU194" s="9">
        <f t="shared" si="182"/>
        <v>0</v>
      </c>
      <c r="BV194" s="9">
        <f t="shared" si="183"/>
        <v>0</v>
      </c>
      <c r="BW194" s="9">
        <f t="shared" si="184"/>
        <v>0</v>
      </c>
      <c r="BX194" s="6">
        <f t="shared" si="185"/>
        <v>0</v>
      </c>
      <c r="BY194" s="6">
        <f t="shared" si="186"/>
        <v>0</v>
      </c>
      <c r="BZ194" s="6">
        <f t="shared" si="187"/>
        <v>0</v>
      </c>
      <c r="CA194" s="6">
        <f t="shared" si="188"/>
        <v>0</v>
      </c>
      <c r="CB194" s="10">
        <f t="shared" si="189"/>
        <v>0</v>
      </c>
      <c r="CC194" s="10">
        <f t="shared" si="190"/>
        <v>0</v>
      </c>
      <c r="CD194" s="10">
        <f t="shared" si="191"/>
        <v>0</v>
      </c>
      <c r="CE194" s="10">
        <f t="shared" si="192"/>
        <v>0</v>
      </c>
      <c r="CF194" s="11">
        <f t="shared" si="193"/>
        <v>0</v>
      </c>
      <c r="CG194" s="11">
        <f t="shared" si="194"/>
        <v>0</v>
      </c>
      <c r="CH194" s="11">
        <f t="shared" si="195"/>
        <v>0</v>
      </c>
      <c r="CI194" s="11">
        <f t="shared" si="196"/>
        <v>0</v>
      </c>
      <c r="CJ194" s="10">
        <f t="shared" si="197"/>
        <v>0</v>
      </c>
      <c r="CK194" s="10">
        <f t="shared" si="198"/>
        <v>0</v>
      </c>
      <c r="CL194" s="10">
        <f t="shared" si="199"/>
        <v>0</v>
      </c>
      <c r="CM194" s="10">
        <f t="shared" si="200"/>
        <v>0</v>
      </c>
      <c r="CN194" s="10">
        <f t="shared" si="201"/>
        <v>0</v>
      </c>
      <c r="CO194" s="10">
        <f t="shared" si="202"/>
        <v>0</v>
      </c>
      <c r="CP194" s="10">
        <f t="shared" si="203"/>
        <v>0</v>
      </c>
      <c r="CQ194" s="10">
        <f t="shared" si="204"/>
        <v>0</v>
      </c>
      <c r="CR194" s="10">
        <f t="shared" si="205"/>
        <v>0</v>
      </c>
      <c r="CS194" s="10">
        <f t="shared" si="206"/>
        <v>0</v>
      </c>
      <c r="CT194" s="10">
        <f t="shared" si="207"/>
        <v>0</v>
      </c>
      <c r="CU194" s="10">
        <f t="shared" si="208"/>
        <v>0</v>
      </c>
      <c r="CV194" s="9">
        <f t="shared" si="209"/>
        <v>0</v>
      </c>
      <c r="CW194" s="9">
        <f t="shared" si="210"/>
        <v>0</v>
      </c>
      <c r="CX194" s="9">
        <f t="shared" si="211"/>
        <v>0</v>
      </c>
      <c r="CY194" s="9">
        <f t="shared" si="212"/>
        <v>0</v>
      </c>
      <c r="CZ194" s="12">
        <f t="shared" si="213"/>
        <v>0</v>
      </c>
    </row>
    <row r="195" spans="31:104" ht="18" customHeight="1">
      <c r="AE195" s="16">
        <f t="shared" si="144"/>
        <v>0</v>
      </c>
      <c r="AF195" s="16">
        <f t="shared" si="145"/>
        <v>0</v>
      </c>
      <c r="AG195" s="16">
        <f t="shared" si="146"/>
        <v>0</v>
      </c>
      <c r="AH195" s="16">
        <f t="shared" si="147"/>
        <v>0</v>
      </c>
      <c r="AI195" s="16">
        <f t="shared" si="148"/>
        <v>0</v>
      </c>
      <c r="AJ195" s="16">
        <f t="shared" si="149"/>
        <v>0</v>
      </c>
      <c r="AK195" s="16">
        <f t="shared" si="150"/>
        <v>0</v>
      </c>
      <c r="AL195" s="16">
        <f t="shared" si="151"/>
        <v>0</v>
      </c>
      <c r="AM195" s="16">
        <f t="shared" si="152"/>
        <v>0</v>
      </c>
      <c r="AN195" s="16">
        <f t="shared" si="153"/>
        <v>0</v>
      </c>
      <c r="AO195" s="16">
        <f t="shared" si="154"/>
        <v>0</v>
      </c>
      <c r="AP195" s="16">
        <f t="shared" si="155"/>
        <v>0</v>
      </c>
      <c r="AQ195" s="15">
        <f t="shared" si="156"/>
        <v>0.42990838161300676</v>
      </c>
      <c r="AR195" s="6">
        <f t="shared" si="214"/>
        <v>0</v>
      </c>
      <c r="AS195" s="6">
        <f t="shared" si="214"/>
        <v>0</v>
      </c>
      <c r="AT195" s="6">
        <f t="shared" si="214"/>
        <v>0</v>
      </c>
      <c r="AU195" s="6">
        <f t="shared" si="214"/>
        <v>0</v>
      </c>
      <c r="AV195" s="9">
        <f t="shared" si="157"/>
        <v>0</v>
      </c>
      <c r="AW195" s="9">
        <f t="shared" si="158"/>
        <v>0</v>
      </c>
      <c r="AX195" s="9">
        <f t="shared" si="159"/>
        <v>0</v>
      </c>
      <c r="AY195" s="9">
        <f t="shared" si="160"/>
        <v>0</v>
      </c>
      <c r="AZ195" s="9">
        <f t="shared" si="161"/>
        <v>0</v>
      </c>
      <c r="BA195" s="9">
        <f t="shared" si="162"/>
        <v>0</v>
      </c>
      <c r="BB195" s="9">
        <f t="shared" si="163"/>
        <v>0</v>
      </c>
      <c r="BC195" s="9">
        <f t="shared" si="164"/>
        <v>0</v>
      </c>
      <c r="BD195" s="9">
        <f t="shared" si="165"/>
        <v>0</v>
      </c>
      <c r="BE195" s="9">
        <f t="shared" si="166"/>
        <v>0</v>
      </c>
      <c r="BF195" s="9">
        <f t="shared" si="167"/>
        <v>0</v>
      </c>
      <c r="BG195" s="9">
        <f t="shared" si="168"/>
        <v>0</v>
      </c>
      <c r="BH195" s="9">
        <f t="shared" si="169"/>
        <v>0</v>
      </c>
      <c r="BI195" s="9">
        <f t="shared" si="170"/>
        <v>0</v>
      </c>
      <c r="BJ195" s="9">
        <f t="shared" si="171"/>
        <v>0</v>
      </c>
      <c r="BK195" s="9">
        <f t="shared" si="172"/>
        <v>0</v>
      </c>
      <c r="BL195" s="9">
        <f t="shared" si="173"/>
        <v>0</v>
      </c>
      <c r="BM195" s="9">
        <f t="shared" si="174"/>
        <v>0</v>
      </c>
      <c r="BN195" s="9">
        <f t="shared" si="175"/>
        <v>0</v>
      </c>
      <c r="BO195" s="9">
        <f t="shared" si="176"/>
        <v>0</v>
      </c>
      <c r="BP195" s="9">
        <f t="shared" si="177"/>
        <v>0</v>
      </c>
      <c r="BQ195" s="9">
        <f t="shared" si="178"/>
        <v>0</v>
      </c>
      <c r="BR195" s="9">
        <f t="shared" si="179"/>
        <v>0</v>
      </c>
      <c r="BS195" s="9">
        <f t="shared" si="180"/>
        <v>0</v>
      </c>
      <c r="BT195" s="9">
        <f t="shared" si="181"/>
        <v>0</v>
      </c>
      <c r="BU195" s="9">
        <f t="shared" si="182"/>
        <v>0</v>
      </c>
      <c r="BV195" s="9">
        <f t="shared" si="183"/>
        <v>0</v>
      </c>
      <c r="BW195" s="9">
        <f t="shared" si="184"/>
        <v>0</v>
      </c>
      <c r="BX195" s="6">
        <f t="shared" si="185"/>
        <v>0</v>
      </c>
      <c r="BY195" s="6">
        <f t="shared" si="186"/>
        <v>0</v>
      </c>
      <c r="BZ195" s="6">
        <f t="shared" si="187"/>
        <v>0</v>
      </c>
      <c r="CA195" s="6">
        <f t="shared" si="188"/>
        <v>0</v>
      </c>
      <c r="CB195" s="10">
        <f t="shared" si="189"/>
        <v>0</v>
      </c>
      <c r="CC195" s="10">
        <f t="shared" si="190"/>
        <v>0</v>
      </c>
      <c r="CD195" s="10">
        <f t="shared" si="191"/>
        <v>0</v>
      </c>
      <c r="CE195" s="10">
        <f t="shared" si="192"/>
        <v>0</v>
      </c>
      <c r="CF195" s="11">
        <f t="shared" si="193"/>
        <v>0</v>
      </c>
      <c r="CG195" s="11">
        <f t="shared" si="194"/>
        <v>0</v>
      </c>
      <c r="CH195" s="11">
        <f t="shared" si="195"/>
        <v>0</v>
      </c>
      <c r="CI195" s="11">
        <f t="shared" si="196"/>
        <v>0</v>
      </c>
      <c r="CJ195" s="10">
        <f t="shared" si="197"/>
        <v>0</v>
      </c>
      <c r="CK195" s="10">
        <f t="shared" si="198"/>
        <v>0</v>
      </c>
      <c r="CL195" s="10">
        <f t="shared" si="199"/>
        <v>0</v>
      </c>
      <c r="CM195" s="10">
        <f t="shared" si="200"/>
        <v>0</v>
      </c>
      <c r="CN195" s="10">
        <f t="shared" si="201"/>
        <v>0</v>
      </c>
      <c r="CO195" s="10">
        <f t="shared" si="202"/>
        <v>0</v>
      </c>
      <c r="CP195" s="10">
        <f t="shared" si="203"/>
        <v>0</v>
      </c>
      <c r="CQ195" s="10">
        <f t="shared" si="204"/>
        <v>0</v>
      </c>
      <c r="CR195" s="10">
        <f t="shared" si="205"/>
        <v>0</v>
      </c>
      <c r="CS195" s="10">
        <f t="shared" si="206"/>
        <v>0</v>
      </c>
      <c r="CT195" s="10">
        <f t="shared" si="207"/>
        <v>0</v>
      </c>
      <c r="CU195" s="10">
        <f t="shared" si="208"/>
        <v>0</v>
      </c>
      <c r="CV195" s="9">
        <f t="shared" si="209"/>
        <v>0</v>
      </c>
      <c r="CW195" s="9">
        <f t="shared" si="210"/>
        <v>0</v>
      </c>
      <c r="CX195" s="9">
        <f t="shared" si="211"/>
        <v>0</v>
      </c>
      <c r="CY195" s="9">
        <f t="shared" si="212"/>
        <v>0</v>
      </c>
      <c r="CZ195" s="12">
        <f t="shared" si="213"/>
        <v>0</v>
      </c>
    </row>
    <row r="196" spans="31:104" ht="18" customHeight="1">
      <c r="AE196" s="16">
        <f t="shared" si="144"/>
        <v>0</v>
      </c>
      <c r="AF196" s="16">
        <f t="shared" si="145"/>
        <v>0</v>
      </c>
      <c r="AG196" s="16">
        <f t="shared" si="146"/>
        <v>0</v>
      </c>
      <c r="AH196" s="16">
        <f t="shared" si="147"/>
        <v>0</v>
      </c>
      <c r="AI196" s="16">
        <f t="shared" si="148"/>
        <v>0</v>
      </c>
      <c r="AJ196" s="16">
        <f t="shared" si="149"/>
        <v>0</v>
      </c>
      <c r="AK196" s="16">
        <f t="shared" si="150"/>
        <v>0</v>
      </c>
      <c r="AL196" s="16">
        <f t="shared" si="151"/>
        <v>0</v>
      </c>
      <c r="AM196" s="16">
        <f t="shared" si="152"/>
        <v>0</v>
      </c>
      <c r="AN196" s="16">
        <f t="shared" si="153"/>
        <v>0</v>
      </c>
      <c r="AO196" s="16">
        <f t="shared" si="154"/>
        <v>0</v>
      </c>
      <c r="AP196" s="16">
        <f t="shared" si="155"/>
        <v>0</v>
      </c>
      <c r="AQ196" s="15">
        <f t="shared" si="156"/>
        <v>0.42990838161300676</v>
      </c>
      <c r="AR196" s="6">
        <f t="shared" si="214"/>
        <v>0</v>
      </c>
      <c r="AS196" s="6">
        <f t="shared" si="214"/>
        <v>0</v>
      </c>
      <c r="AT196" s="6">
        <f t="shared" si="214"/>
        <v>0</v>
      </c>
      <c r="AU196" s="6">
        <f t="shared" si="214"/>
        <v>0</v>
      </c>
      <c r="AV196" s="9">
        <f t="shared" si="157"/>
        <v>0</v>
      </c>
      <c r="AW196" s="9">
        <f t="shared" si="158"/>
        <v>0</v>
      </c>
      <c r="AX196" s="9">
        <f t="shared" si="159"/>
        <v>0</v>
      </c>
      <c r="AY196" s="9">
        <f t="shared" si="160"/>
        <v>0</v>
      </c>
      <c r="AZ196" s="9">
        <f t="shared" si="161"/>
        <v>0</v>
      </c>
      <c r="BA196" s="9">
        <f t="shared" si="162"/>
        <v>0</v>
      </c>
      <c r="BB196" s="9">
        <f t="shared" si="163"/>
        <v>0</v>
      </c>
      <c r="BC196" s="9">
        <f t="shared" si="164"/>
        <v>0</v>
      </c>
      <c r="BD196" s="9">
        <f t="shared" si="165"/>
        <v>0</v>
      </c>
      <c r="BE196" s="9">
        <f t="shared" si="166"/>
        <v>0</v>
      </c>
      <c r="BF196" s="9">
        <f t="shared" si="167"/>
        <v>0</v>
      </c>
      <c r="BG196" s="9">
        <f t="shared" si="168"/>
        <v>0</v>
      </c>
      <c r="BH196" s="9">
        <f t="shared" si="169"/>
        <v>0</v>
      </c>
      <c r="BI196" s="9">
        <f t="shared" si="170"/>
        <v>0</v>
      </c>
      <c r="BJ196" s="9">
        <f t="shared" si="171"/>
        <v>0</v>
      </c>
      <c r="BK196" s="9">
        <f t="shared" si="172"/>
        <v>0</v>
      </c>
      <c r="BL196" s="9">
        <f t="shared" si="173"/>
        <v>0</v>
      </c>
      <c r="BM196" s="9">
        <f t="shared" si="174"/>
        <v>0</v>
      </c>
      <c r="BN196" s="9">
        <f t="shared" si="175"/>
        <v>0</v>
      </c>
      <c r="BO196" s="9">
        <f t="shared" si="176"/>
        <v>0</v>
      </c>
      <c r="BP196" s="9">
        <f t="shared" si="177"/>
        <v>0</v>
      </c>
      <c r="BQ196" s="9">
        <f t="shared" si="178"/>
        <v>0</v>
      </c>
      <c r="BR196" s="9">
        <f t="shared" si="179"/>
        <v>0</v>
      </c>
      <c r="BS196" s="9">
        <f t="shared" si="180"/>
        <v>0</v>
      </c>
      <c r="BT196" s="9">
        <f t="shared" si="181"/>
        <v>0</v>
      </c>
      <c r="BU196" s="9">
        <f t="shared" si="182"/>
        <v>0</v>
      </c>
      <c r="BV196" s="9">
        <f t="shared" si="183"/>
        <v>0</v>
      </c>
      <c r="BW196" s="9">
        <f t="shared" si="184"/>
        <v>0</v>
      </c>
      <c r="BX196" s="6">
        <f t="shared" si="185"/>
        <v>0</v>
      </c>
      <c r="BY196" s="6">
        <f t="shared" si="186"/>
        <v>0</v>
      </c>
      <c r="BZ196" s="6">
        <f t="shared" si="187"/>
        <v>0</v>
      </c>
      <c r="CA196" s="6">
        <f t="shared" si="188"/>
        <v>0</v>
      </c>
      <c r="CB196" s="10">
        <f t="shared" si="189"/>
        <v>0</v>
      </c>
      <c r="CC196" s="10">
        <f t="shared" si="190"/>
        <v>0</v>
      </c>
      <c r="CD196" s="10">
        <f t="shared" si="191"/>
        <v>0</v>
      </c>
      <c r="CE196" s="10">
        <f t="shared" si="192"/>
        <v>0</v>
      </c>
      <c r="CF196" s="11">
        <f t="shared" si="193"/>
        <v>0</v>
      </c>
      <c r="CG196" s="11">
        <f t="shared" si="194"/>
        <v>0</v>
      </c>
      <c r="CH196" s="11">
        <f t="shared" si="195"/>
        <v>0</v>
      </c>
      <c r="CI196" s="11">
        <f t="shared" si="196"/>
        <v>0</v>
      </c>
      <c r="CJ196" s="10">
        <f t="shared" si="197"/>
        <v>0</v>
      </c>
      <c r="CK196" s="10">
        <f t="shared" si="198"/>
        <v>0</v>
      </c>
      <c r="CL196" s="10">
        <f t="shared" si="199"/>
        <v>0</v>
      </c>
      <c r="CM196" s="10">
        <f t="shared" si="200"/>
        <v>0</v>
      </c>
      <c r="CN196" s="10">
        <f t="shared" si="201"/>
        <v>0</v>
      </c>
      <c r="CO196" s="10">
        <f t="shared" si="202"/>
        <v>0</v>
      </c>
      <c r="CP196" s="10">
        <f t="shared" si="203"/>
        <v>0</v>
      </c>
      <c r="CQ196" s="10">
        <f t="shared" si="204"/>
        <v>0</v>
      </c>
      <c r="CR196" s="10">
        <f t="shared" si="205"/>
        <v>0</v>
      </c>
      <c r="CS196" s="10">
        <f t="shared" si="206"/>
        <v>0</v>
      </c>
      <c r="CT196" s="10">
        <f t="shared" si="207"/>
        <v>0</v>
      </c>
      <c r="CU196" s="10">
        <f t="shared" si="208"/>
        <v>0</v>
      </c>
      <c r="CV196" s="9">
        <f t="shared" si="209"/>
        <v>0</v>
      </c>
      <c r="CW196" s="9">
        <f t="shared" si="210"/>
        <v>0</v>
      </c>
      <c r="CX196" s="9">
        <f t="shared" si="211"/>
        <v>0</v>
      </c>
      <c r="CY196" s="9">
        <f t="shared" si="212"/>
        <v>0</v>
      </c>
      <c r="CZ196" s="12">
        <f t="shared" si="213"/>
        <v>0</v>
      </c>
    </row>
    <row r="197" spans="31:104" ht="18" customHeight="1">
      <c r="AE197" s="16">
        <f t="shared" si="144"/>
        <v>0</v>
      </c>
      <c r="AF197" s="16">
        <f t="shared" si="145"/>
        <v>0</v>
      </c>
      <c r="AG197" s="16">
        <f t="shared" si="146"/>
        <v>0</v>
      </c>
      <c r="AH197" s="16">
        <f t="shared" si="147"/>
        <v>0</v>
      </c>
      <c r="AI197" s="16">
        <f t="shared" si="148"/>
        <v>0</v>
      </c>
      <c r="AJ197" s="16">
        <f t="shared" si="149"/>
        <v>0</v>
      </c>
      <c r="AK197" s="16">
        <f t="shared" si="150"/>
        <v>0</v>
      </c>
      <c r="AL197" s="16">
        <f t="shared" si="151"/>
        <v>0</v>
      </c>
      <c r="AM197" s="16">
        <f t="shared" si="152"/>
        <v>0</v>
      </c>
      <c r="AN197" s="16">
        <f t="shared" si="153"/>
        <v>0</v>
      </c>
      <c r="AO197" s="16">
        <f t="shared" si="154"/>
        <v>0</v>
      </c>
      <c r="AP197" s="16">
        <f t="shared" si="155"/>
        <v>0</v>
      </c>
      <c r="AQ197" s="15">
        <f t="shared" si="156"/>
        <v>0.42990838161300676</v>
      </c>
      <c r="AR197" s="6">
        <f t="shared" si="214"/>
        <v>0</v>
      </c>
      <c r="AS197" s="6">
        <f t="shared" si="214"/>
        <v>0</v>
      </c>
      <c r="AT197" s="6">
        <f t="shared" si="214"/>
        <v>0</v>
      </c>
      <c r="AU197" s="6">
        <f t="shared" si="214"/>
        <v>0</v>
      </c>
      <c r="AV197" s="9">
        <f t="shared" si="157"/>
        <v>0</v>
      </c>
      <c r="AW197" s="9">
        <f t="shared" si="158"/>
        <v>0</v>
      </c>
      <c r="AX197" s="9">
        <f t="shared" si="159"/>
        <v>0</v>
      </c>
      <c r="AY197" s="9">
        <f t="shared" si="160"/>
        <v>0</v>
      </c>
      <c r="AZ197" s="9">
        <f t="shared" si="161"/>
        <v>0</v>
      </c>
      <c r="BA197" s="9">
        <f t="shared" si="162"/>
        <v>0</v>
      </c>
      <c r="BB197" s="9">
        <f t="shared" si="163"/>
        <v>0</v>
      </c>
      <c r="BC197" s="9">
        <f t="shared" si="164"/>
        <v>0</v>
      </c>
      <c r="BD197" s="9">
        <f t="shared" si="165"/>
        <v>0</v>
      </c>
      <c r="BE197" s="9">
        <f t="shared" si="166"/>
        <v>0</v>
      </c>
      <c r="BF197" s="9">
        <f t="shared" si="167"/>
        <v>0</v>
      </c>
      <c r="BG197" s="9">
        <f t="shared" si="168"/>
        <v>0</v>
      </c>
      <c r="BH197" s="9">
        <f t="shared" si="169"/>
        <v>0</v>
      </c>
      <c r="BI197" s="9">
        <f t="shared" si="170"/>
        <v>0</v>
      </c>
      <c r="BJ197" s="9">
        <f t="shared" si="171"/>
        <v>0</v>
      </c>
      <c r="BK197" s="9">
        <f t="shared" si="172"/>
        <v>0</v>
      </c>
      <c r="BL197" s="9">
        <f t="shared" si="173"/>
        <v>0</v>
      </c>
      <c r="BM197" s="9">
        <f t="shared" si="174"/>
        <v>0</v>
      </c>
      <c r="BN197" s="9">
        <f t="shared" si="175"/>
        <v>0</v>
      </c>
      <c r="BO197" s="9">
        <f t="shared" si="176"/>
        <v>0</v>
      </c>
      <c r="BP197" s="9">
        <f t="shared" si="177"/>
        <v>0</v>
      </c>
      <c r="BQ197" s="9">
        <f t="shared" si="178"/>
        <v>0</v>
      </c>
      <c r="BR197" s="9">
        <f t="shared" si="179"/>
        <v>0</v>
      </c>
      <c r="BS197" s="9">
        <f t="shared" si="180"/>
        <v>0</v>
      </c>
      <c r="BT197" s="9">
        <f t="shared" si="181"/>
        <v>0</v>
      </c>
      <c r="BU197" s="9">
        <f t="shared" si="182"/>
        <v>0</v>
      </c>
      <c r="BV197" s="9">
        <f t="shared" si="183"/>
        <v>0</v>
      </c>
      <c r="BW197" s="9">
        <f t="shared" si="184"/>
        <v>0</v>
      </c>
      <c r="BX197" s="6">
        <f t="shared" si="185"/>
        <v>0</v>
      </c>
      <c r="BY197" s="6">
        <f t="shared" si="186"/>
        <v>0</v>
      </c>
      <c r="BZ197" s="6">
        <f t="shared" si="187"/>
        <v>0</v>
      </c>
      <c r="CA197" s="6">
        <f t="shared" si="188"/>
        <v>0</v>
      </c>
      <c r="CB197" s="10">
        <f t="shared" si="189"/>
        <v>0</v>
      </c>
      <c r="CC197" s="10">
        <f t="shared" si="190"/>
        <v>0</v>
      </c>
      <c r="CD197" s="10">
        <f t="shared" si="191"/>
        <v>0</v>
      </c>
      <c r="CE197" s="10">
        <f t="shared" si="192"/>
        <v>0</v>
      </c>
      <c r="CF197" s="11">
        <f t="shared" si="193"/>
        <v>0</v>
      </c>
      <c r="CG197" s="11">
        <f t="shared" si="194"/>
        <v>0</v>
      </c>
      <c r="CH197" s="11">
        <f t="shared" si="195"/>
        <v>0</v>
      </c>
      <c r="CI197" s="11">
        <f t="shared" si="196"/>
        <v>0</v>
      </c>
      <c r="CJ197" s="10">
        <f t="shared" si="197"/>
        <v>0</v>
      </c>
      <c r="CK197" s="10">
        <f t="shared" si="198"/>
        <v>0</v>
      </c>
      <c r="CL197" s="10">
        <f t="shared" si="199"/>
        <v>0</v>
      </c>
      <c r="CM197" s="10">
        <f t="shared" si="200"/>
        <v>0</v>
      </c>
      <c r="CN197" s="10">
        <f t="shared" si="201"/>
        <v>0</v>
      </c>
      <c r="CO197" s="10">
        <f t="shared" si="202"/>
        <v>0</v>
      </c>
      <c r="CP197" s="10">
        <f t="shared" si="203"/>
        <v>0</v>
      </c>
      <c r="CQ197" s="10">
        <f t="shared" si="204"/>
        <v>0</v>
      </c>
      <c r="CR197" s="10">
        <f t="shared" si="205"/>
        <v>0</v>
      </c>
      <c r="CS197" s="10">
        <f t="shared" si="206"/>
        <v>0</v>
      </c>
      <c r="CT197" s="10">
        <f t="shared" si="207"/>
        <v>0</v>
      </c>
      <c r="CU197" s="10">
        <f t="shared" si="208"/>
        <v>0</v>
      </c>
      <c r="CV197" s="9">
        <f t="shared" si="209"/>
        <v>0</v>
      </c>
      <c r="CW197" s="9">
        <f t="shared" si="210"/>
        <v>0</v>
      </c>
      <c r="CX197" s="9">
        <f t="shared" si="211"/>
        <v>0</v>
      </c>
      <c r="CY197" s="9">
        <f t="shared" si="212"/>
        <v>0</v>
      </c>
      <c r="CZ197" s="12">
        <f t="shared" si="213"/>
        <v>0</v>
      </c>
    </row>
    <row r="198" spans="31:104" ht="18" customHeight="1">
      <c r="AE198" s="16">
        <f t="shared" ref="AE198:AE261" si="215">IF(Q_perm&lt;&gt;0, P_feed1-P_conc,)</f>
        <v>0</v>
      </c>
      <c r="AF198" s="16">
        <f t="shared" ref="AF198:AF261" si="216" xml:space="preserve"> P_feed1-P_feed2</f>
        <v>0</v>
      </c>
      <c r="AG198" s="16">
        <f t="shared" ref="AG198:AG261" si="217">P_feed2-P_feed3</f>
        <v>0</v>
      </c>
      <c r="AH198" s="16">
        <f t="shared" ref="AH198:AH261" si="218">P_feed3-P_conc</f>
        <v>0</v>
      </c>
      <c r="AI198" s="16">
        <f t="shared" ref="AI198:AI261" si="219">IF(AND(Q_perm&lt;&gt;0,diffP&lt;&gt;0),diffP*(2*Q0_conc+Q0_perm)^1.5/(2*Q_conc+Q_perm)^1.5,)</f>
        <v>0</v>
      </c>
      <c r="AJ198" s="16">
        <f t="shared" ref="AJ198:AJ261" si="220">IF(AND(Q_perm1&lt;&gt;0,diffP1&lt;&gt;0),diffP1*(2*(Q0_feed-Q0_perm1)+Q0_perm1)^1.5/(2*(Q_feed-Q_perm1)+Q_perm1)^1.5,)</f>
        <v>0</v>
      </c>
      <c r="AK198" s="16">
        <f t="shared" ref="AK198:AK261" si="221">IF(AND(Q_perm2&lt;&gt;0,diffP2&lt;&gt;0),diffP2*(2*(Q0_feed-Q0_perm1-Q0_perm2)+Q0_perm2)^1.5/(2*(Q_feed-Q_perm1-Q_perm2)+Q_perm2)^1.5,)</f>
        <v>0</v>
      </c>
      <c r="AL198" s="16">
        <f t="shared" ref="AL198:AL261" si="222">IF(AND(Q_perm3&lt;&gt;0,diffP3&lt;&gt;0),diffP3*(2*(Q0_feed-Q0_perm1-Q0_perm2-Q0_perm3)+Q0_perm3)^1.5/(2*(Q_feed-Q_perm1-Q_perm2-Q_perm3)+Q_perm3)^1.5,)</f>
        <v>0</v>
      </c>
      <c r="AM198" s="16">
        <f t="shared" ref="AM198:AM261" si="223">IF(Q_perm&lt;&gt;0,(NoOfPV1*(P_feed1-P_perm1)+NoOfPV2*(P_feed2-P_perm2)+NoOfPV3*(P_feed3-P_perm3))/NoOfPV-diffP/(2*NoOfArray),)</f>
        <v>0</v>
      </c>
      <c r="AN198" s="16">
        <f t="shared" ref="AN198:AN261" si="224">(P_feed1-P_perm1)-diffP1/2</f>
        <v>0</v>
      </c>
      <c r="AO198" s="16">
        <f t="shared" ref="AO198:AO261" si="225">(P_feed2-P_perm2)-diffP2/2</f>
        <v>0</v>
      </c>
      <c r="AP198" s="16">
        <f t="shared" ref="AP198:AP261" si="226">(P_feed3-P_perm3)-diffP3/2</f>
        <v>0</v>
      </c>
      <c r="AQ198" s="15">
        <f t="shared" ref="AQ198:AQ261" si="227">IF(Temp&gt;25,EXP(TCF_U1*(1/298.15-1/(273.15+Temp))),EXP(TCF_U2*(1/298.15-1/(273.15+Temp))))</f>
        <v>0.42990838161300676</v>
      </c>
      <c r="AR198" s="6">
        <f t="shared" si="214"/>
        <v>0</v>
      </c>
      <c r="AS198" s="6">
        <f t="shared" si="214"/>
        <v>0</v>
      </c>
      <c r="AT198" s="6">
        <f t="shared" si="214"/>
        <v>0</v>
      </c>
      <c r="AU198" s="6">
        <f t="shared" si="214"/>
        <v>0</v>
      </c>
      <c r="AV198" s="9">
        <f t="shared" ref="AV198:AV261" si="228">IF(Q_perm&lt;&gt;0,LN(1/(1-Recovery))/Recovery,)</f>
        <v>0</v>
      </c>
      <c r="AW198" s="9">
        <f t="shared" ref="AW198:AW261" si="229">IF(Q_perm1&lt;&gt;0,LN(1/(1-Recovery1))/(Recovery1),)</f>
        <v>0</v>
      </c>
      <c r="AX198" s="9">
        <f t="shared" ref="AX198:AX261" si="230">IF(Q_perm2&lt;&gt;0,LN(1/(1-Recovery2)/Recovery2),)</f>
        <v>0</v>
      </c>
      <c r="AY198" s="9">
        <f t="shared" ref="AY198:AY261" si="231">IF(Q_perm3&lt;&gt;0,LN(1/(1-Recovery3)/Recovery3),)</f>
        <v>0</v>
      </c>
      <c r="AZ198" s="9">
        <f t="shared" ref="AZ198:AZ261" si="232">0.0385*TDSmean*(Temp+273.15)/(14.25*(1000-TDSmean/1000))</f>
        <v>0</v>
      </c>
      <c r="BA198" s="9">
        <f t="shared" ref="BA198:BA261" si="233">0.0385*TDSmean_feed1*(Temp+273.15)/(14.25*(1000-TDSmean/1000))</f>
        <v>0</v>
      </c>
      <c r="BB198" s="9">
        <f t="shared" ref="BB198:BB261" si="234">0.0385*TDSmean_feed2*(Temp+273.15)/(14.25*(1000-TDSmean_feed2/1000))</f>
        <v>0</v>
      </c>
      <c r="BC198" s="9">
        <f t="shared" ref="BC198:BC261" si="235">0.0385*TDSmean_feed3*(Temp+273.15)/(14.25*(1000-TDSmean_feed3/1000))</f>
        <v>0</v>
      </c>
      <c r="BD198" s="9">
        <f t="shared" ref="BD198:BD261" si="236">0.0385*TDS_perm*(Temp+273.15)/(14.25*(1000-TDS_perm/1000))</f>
        <v>0</v>
      </c>
      <c r="BE198" s="9">
        <f t="shared" ref="BE198:BE261" si="237">0.0385*TDS_perm1*(Temp+273.15)/(14.25*(1000-TDS_perm1/1000))</f>
        <v>0</v>
      </c>
      <c r="BF198" s="9">
        <f t="shared" ref="BF198:BF261" si="238">0.0385*TDS_perm2*(Temp+273.15)/(14.25*(1000-TDS_perm2/1000))</f>
        <v>0</v>
      </c>
      <c r="BG198" s="9">
        <f t="shared" ref="BG198:BG261" si="239">0.0385*TDS_perm3*(Temp+273.15)/(14.25*(1000-TDS_perm3/1000))</f>
        <v>0</v>
      </c>
      <c r="BH198" s="9">
        <f t="shared" ref="BH198:BH261" si="240">IF(C_feed1&gt;7630,alpha1*EXP((beta1-LN(C_feed1))^2/gamma1),IF(C_feed1&gt;0,alpha2*EXP((beta2-LN(C_feed1))^2/gamma2),))</f>
        <v>0</v>
      </c>
      <c r="BI198" s="9">
        <f t="shared" ref="BI198:BI261" si="241">IF(C_feed2&gt;7630,alpha1*EXP((beta1-LN(C_feed2))^2/gamma1),IF(C_feed2&gt;0,alpha2*EXP((beta2-LN(C_feed2))^2/gamma2),IF(Recovery1&gt;0,TDS_feed1/(1-Recovery1),)))</f>
        <v>0</v>
      </c>
      <c r="BJ198" s="9">
        <f t="shared" ref="BJ198:BJ261" si="242">IF(C_feed3&gt;7630,alpha1*EXP((beta1-LN(C_feed3))^2/gamma1),IF(C_feed3&gt;0,alpha2*EXP((beta2-LN(C_feed3))^2/gamma2),IF(Recovery2&gt;0,TDS_feed2/(1-Recovery2),)))</f>
        <v>0</v>
      </c>
      <c r="BK198" s="9">
        <f t="shared" ref="BK198:BK261" si="243">IF(C_conc&gt;7630,alpha1*EXP((beta1-LN(C_conc))^2/gamma1),IF(C_conc&gt;0,alpha2*EXP((beta2-LN(C_conc))^2/gamma2),IF(AND(Recovery3&gt;0,Q_perm3&gt;0),TDS_feed3/(1-Recovery3),)))</f>
        <v>0</v>
      </c>
      <c r="BL198" s="9">
        <f t="shared" ref="BL198:BL261" si="244">IF(C_perm&gt;7630,alpha1*EXP((beta1-LN(C_perm))^2/gamma1),IF(C_perm&gt;0,alpha2*EXP((beta2-LN(C_perm))^2/gamma2),))</f>
        <v>0</v>
      </c>
      <c r="BM198" s="9">
        <f t="shared" ref="BM198:BM261" si="245">IF(C_perm1&gt;7630,alpha1*EXP((beta1-LN(C_perm1))^2/gamma1),IF(C_perm1&gt;0,alpha2*EXP((beta2-LN(C_perm1))^2/gamma2),))</f>
        <v>0</v>
      </c>
      <c r="BN198" s="9">
        <f t="shared" ref="BN198:BN261" si="246">IF(C_perm2&gt;7630,alpha1*EXP((beta1-LN(C_perm2))^2/gamma1),IF(C_perm2&gt;0,alpha2*EXP((beta2-LN(C_perm2))^2/gamma2),))</f>
        <v>0</v>
      </c>
      <c r="BO198" s="9">
        <f t="shared" ref="BO198:BO261" si="247">IF(C_perm3&gt;7630,alpha1*EXP((beta1-LN(C_perm3))^2/gamma1),IF(C_perm3&gt;0,alpha2*EXP((beta2-LN(C_perm3))^2/gamma2),))</f>
        <v>0</v>
      </c>
      <c r="BP198" s="9">
        <f t="shared" ref="BP198:BP261" si="248">TDS_feed1*ConcFactor</f>
        <v>0</v>
      </c>
      <c r="BQ198" s="9">
        <f t="shared" ref="BQ198:BQ261" si="249">IF(Q_perm1&gt;0,TDS_feed1*ConcFactor1,)</f>
        <v>0</v>
      </c>
      <c r="BR198" s="9">
        <f t="shared" ref="BR198:BR261" si="250">IF(Q_perm2&gt;0,TDS_feed2*ConcFactor2,)</f>
        <v>0</v>
      </c>
      <c r="BS198" s="9">
        <f t="shared" ref="BS198:BS261" si="251">IF(Q_perm3&gt;0,TDS_feed3*ConcFactor3,)</f>
        <v>0</v>
      </c>
      <c r="BT198" s="9">
        <f t="shared" ref="BT198:BT261" si="252">NetP-Pi_feed+Pi_perm</f>
        <v>0</v>
      </c>
      <c r="BU198" s="9">
        <f t="shared" ref="BU198:BU261" si="253">NetP1-Pi_feed1+Pi_perm1</f>
        <v>0</v>
      </c>
      <c r="BV198" s="9">
        <f t="shared" ref="BV198:BV261" si="254">NetP2-Pi_feed2+Pi_perm2</f>
        <v>0</v>
      </c>
      <c r="BW198" s="9">
        <f t="shared" ref="BW198:BW261" si="255">NetP3-Pi_feed3+Pi_perm3</f>
        <v>0</v>
      </c>
      <c r="BX198" s="6">
        <f t="shared" ref="BX198:BX261" si="256">IF(NDP&gt;0,Q_perm*(TCF0*NDP0)/(TCF*NDP),)</f>
        <v>0</v>
      </c>
      <c r="BY198" s="6">
        <f t="shared" ref="BY198:BY261" si="257">IF(NDP_feed1&gt;0,Q_perm1*(TCF0*NDP0_feed1)/(TCF*NDP_feed1),)</f>
        <v>0</v>
      </c>
      <c r="BZ198" s="6">
        <f t="shared" ref="BZ198:BZ261" si="258">IF(NDP_feed2&gt;0,Q_perm2*(TCF0*NDP0_feed2)/(TCF*NDP_feed2),)</f>
        <v>0</v>
      </c>
      <c r="CA198" s="6">
        <f t="shared" ref="CA198:CA261" si="259">IF(NDP_feed3&gt;0,Q_perm3*(TCF0*NDP0_feed3)/(TCF*NDP_feed3),)</f>
        <v>0</v>
      </c>
      <c r="CB198" s="10">
        <f t="shared" ref="CB198:CB261" si="260">IF(AND(TDSmean&gt;0,NDP0&gt;0,TDS0_feed1&gt;0,TCF0&gt;0),TDS_perm/TDSmean*(NDP/NDP0)*(TCF0/TCF)*(TDSmean0/TDSmean)*(TDS_feed1/TDS0_feed1),)</f>
        <v>0</v>
      </c>
      <c r="CC198" s="10">
        <f t="shared" ref="CC198:CC261" si="261">IF(AND(TDSmean_feed1&gt;0,NDP0_feed1&gt;0,TCF&gt;0,TDS0_feed1&gt;0),TDS_perm1/TDSmean_feed1*(NDP_feed1/NDP0_feed1)*(TCF0/TCF)*(TDSmean0_feed1/TDSmean_feed1)*(TDS_feed1/TDS0_feed1),)</f>
        <v>0</v>
      </c>
      <c r="CD198" s="10">
        <f t="shared" ref="CD198:CD261" si="262">IF(AND(TDSmean_feed2&gt;0,NDP0_feed2&gt;0,TCF&gt;0,TDS0_feed2&gt;0),TDS_perm2/TDSmean_feed2*(NDP_feed2/NDP0_feed2)*(TCF0/TCF)*(TDSmean0_feed2/TDSmean_feed2)*(TDS_feed2/TDS0_feed2),)</f>
        <v>0</v>
      </c>
      <c r="CE198" s="10">
        <f t="shared" ref="CE198:CE261" si="263">IF(AND(TDSmean_feed3&gt;0,NDP0_feed3&gt;0,TCF&gt;0,TDS0_feed3&gt;0),TDS_perm3/TDSmean_feed3*(NDP_feed3/NDP0_feed3)*(TCF0/TCF)*(TDSmean0_feed3/TDSmean_feed3)*(TDS_feed3/TDS0_feed3),)</f>
        <v>0</v>
      </c>
      <c r="CF198" s="11">
        <f t="shared" ref="CF198:CF261" si="264">IF(normSP&gt;0,1-normSP,)</f>
        <v>0</v>
      </c>
      <c r="CG198" s="11">
        <f t="shared" ref="CG198:CG261" si="265">IF(normSP1&gt;0,1-normSP1,)</f>
        <v>0</v>
      </c>
      <c r="CH198" s="11">
        <f t="shared" ref="CH198:CH261" si="266">IF(normSP2&gt;0,1-normSP2,)</f>
        <v>0</v>
      </c>
      <c r="CI198" s="11">
        <f t="shared" ref="CI198:CI261" si="267">IF(normSP3&gt;0,1-normSP3,)</f>
        <v>0</v>
      </c>
      <c r="CJ198" s="10">
        <f t="shared" ref="CJ198:CJ261" si="268">IF(AND(TDS_perm&gt;0,TDS_feed1&gt;0),1-TDS_perm/TDS_feed1,)</f>
        <v>0</v>
      </c>
      <c r="CK198" s="10">
        <f t="shared" ref="CK198:CK261" si="269">IF(AND(TDS_perm1&gt;0,TDS_feed1&gt;0),1-TDS_perm1/TDS_feed1,)</f>
        <v>0</v>
      </c>
      <c r="CL198" s="10">
        <f t="shared" ref="CL198:CL261" si="270">IF(AND(TDS_perm2&gt;0,TDS_feed2&gt;0),1-TDS_perm2/TDS_feed2,)</f>
        <v>0</v>
      </c>
      <c r="CM198" s="10">
        <f t="shared" ref="CM198:CM261" si="271">IF(AND(TDS_perm3&gt;0,TDS_feed3&gt;0),1-TDS_perm3/TDS_feed3,)</f>
        <v>0</v>
      </c>
      <c r="CN198" s="10">
        <f t="shared" ref="CN198:CN261" si="272">IF(Q_perm&gt;0,Q_perm/Q_feed,)</f>
        <v>0</v>
      </c>
      <c r="CO198" s="10">
        <f t="shared" ref="CO198:CO261" si="273">IF(AND(Q_perm1&gt;0,Q_feed&gt;0),Q_perm1/Q_feed,)</f>
        <v>0</v>
      </c>
      <c r="CP198" s="10">
        <f t="shared" ref="CP198:CP261" si="274">IF(AND(Q_feed&gt;Q_perm1,Q_perm2&gt;0),Q_perm2/(Q_feed-Q_perm1),)</f>
        <v>0</v>
      </c>
      <c r="CQ198" s="10">
        <f t="shared" ref="CQ198:CQ261" si="275">IF(AND(Q_feed&gt;(Q_perm1+Q_perm2),Q_perm3&gt;0),Q_perm3/(Q_feed-Q_perm1-Q_perm2),)</f>
        <v>0</v>
      </c>
      <c r="CR198" s="10">
        <f t="shared" ref="CR198:CR261" si="276">IF(AND(C_feed1&gt;0,C_conc&gt;0),1-C_feed1/C_conc,)</f>
        <v>0</v>
      </c>
      <c r="CS198" s="10">
        <f t="shared" ref="CS198:CS261" si="277">IF(AND(C_feed2&gt;0,C_feed1&gt;0),1-C_feed1/C_feed2,)</f>
        <v>0</v>
      </c>
      <c r="CT198" s="10">
        <f t="shared" ref="CT198:CT261" si="278">IF(AND(C_feed2&gt;0,C_feed3&gt;0),1-C_feed2/C_feed3,)</f>
        <v>0</v>
      </c>
      <c r="CU198" s="10">
        <f t="shared" ref="CU198:CU261" si="279">IF(AND(C_feed3&gt;0,C_conc&gt;0),1-C_feed3/C_conc,)</f>
        <v>0</v>
      </c>
      <c r="CV198" s="9">
        <f t="shared" ref="CV198:CV261" si="280">IF(AND(Recovery&gt;0,Rec_C&gt;0),Recovery/Rec_C,)</f>
        <v>0</v>
      </c>
      <c r="CW198" s="9">
        <f t="shared" ref="CW198:CW261" si="281">IF(AND(Recovery1&gt;0,Rec_C1&gt;0),Recovery1/Rec_C1,)</f>
        <v>0</v>
      </c>
      <c r="CX198" s="9">
        <f t="shared" ref="CX198:CX261" si="282">IF(AND(Recovery2&gt;0,Rec_C2&gt;0),Recovery2/Rec_C2,)</f>
        <v>0</v>
      </c>
      <c r="CY198" s="9">
        <f t="shared" ref="CY198:CY261" si="283">IF(AND(Recovery3&gt;0,Rec_C3&gt;0),Recovery3/Rec_C3,)</f>
        <v>0</v>
      </c>
      <c r="CZ198" s="12">
        <f t="shared" si="213"/>
        <v>0</v>
      </c>
    </row>
    <row r="199" spans="31:104" ht="18" customHeight="1">
      <c r="AE199" s="16">
        <f t="shared" si="215"/>
        <v>0</v>
      </c>
      <c r="AF199" s="16">
        <f t="shared" si="216"/>
        <v>0</v>
      </c>
      <c r="AG199" s="16">
        <f t="shared" si="217"/>
        <v>0</v>
      </c>
      <c r="AH199" s="16">
        <f t="shared" si="218"/>
        <v>0</v>
      </c>
      <c r="AI199" s="16">
        <f t="shared" si="219"/>
        <v>0</v>
      </c>
      <c r="AJ199" s="16">
        <f t="shared" si="220"/>
        <v>0</v>
      </c>
      <c r="AK199" s="16">
        <f t="shared" si="221"/>
        <v>0</v>
      </c>
      <c r="AL199" s="16">
        <f t="shared" si="222"/>
        <v>0</v>
      </c>
      <c r="AM199" s="16">
        <f t="shared" si="223"/>
        <v>0</v>
      </c>
      <c r="AN199" s="16">
        <f t="shared" si="224"/>
        <v>0</v>
      </c>
      <c r="AO199" s="16">
        <f t="shared" si="225"/>
        <v>0</v>
      </c>
      <c r="AP199" s="16">
        <f t="shared" si="226"/>
        <v>0</v>
      </c>
      <c r="AQ199" s="15">
        <f t="shared" si="227"/>
        <v>0.42990838161300676</v>
      </c>
      <c r="AR199" s="6">
        <f t="shared" si="214"/>
        <v>0</v>
      </c>
      <c r="AS199" s="6">
        <f t="shared" si="214"/>
        <v>0</v>
      </c>
      <c r="AT199" s="6">
        <f t="shared" si="214"/>
        <v>0</v>
      </c>
      <c r="AU199" s="6">
        <f t="shared" si="214"/>
        <v>0</v>
      </c>
      <c r="AV199" s="9">
        <f t="shared" si="228"/>
        <v>0</v>
      </c>
      <c r="AW199" s="9">
        <f t="shared" si="229"/>
        <v>0</v>
      </c>
      <c r="AX199" s="9">
        <f t="shared" si="230"/>
        <v>0</v>
      </c>
      <c r="AY199" s="9">
        <f t="shared" si="231"/>
        <v>0</v>
      </c>
      <c r="AZ199" s="9">
        <f t="shared" si="232"/>
        <v>0</v>
      </c>
      <c r="BA199" s="9">
        <f t="shared" si="233"/>
        <v>0</v>
      </c>
      <c r="BB199" s="9">
        <f t="shared" si="234"/>
        <v>0</v>
      </c>
      <c r="BC199" s="9">
        <f t="shared" si="235"/>
        <v>0</v>
      </c>
      <c r="BD199" s="9">
        <f t="shared" si="236"/>
        <v>0</v>
      </c>
      <c r="BE199" s="9">
        <f t="shared" si="237"/>
        <v>0</v>
      </c>
      <c r="BF199" s="9">
        <f t="shared" si="238"/>
        <v>0</v>
      </c>
      <c r="BG199" s="9">
        <f t="shared" si="239"/>
        <v>0</v>
      </c>
      <c r="BH199" s="9">
        <f t="shared" si="240"/>
        <v>0</v>
      </c>
      <c r="BI199" s="9">
        <f t="shared" si="241"/>
        <v>0</v>
      </c>
      <c r="BJ199" s="9">
        <f t="shared" si="242"/>
        <v>0</v>
      </c>
      <c r="BK199" s="9">
        <f t="shared" si="243"/>
        <v>0</v>
      </c>
      <c r="BL199" s="9">
        <f t="shared" si="244"/>
        <v>0</v>
      </c>
      <c r="BM199" s="9">
        <f t="shared" si="245"/>
        <v>0</v>
      </c>
      <c r="BN199" s="9">
        <f t="shared" si="246"/>
        <v>0</v>
      </c>
      <c r="BO199" s="9">
        <f t="shared" si="247"/>
        <v>0</v>
      </c>
      <c r="BP199" s="9">
        <f t="shared" si="248"/>
        <v>0</v>
      </c>
      <c r="BQ199" s="9">
        <f t="shared" si="249"/>
        <v>0</v>
      </c>
      <c r="BR199" s="9">
        <f t="shared" si="250"/>
        <v>0</v>
      </c>
      <c r="BS199" s="9">
        <f t="shared" si="251"/>
        <v>0</v>
      </c>
      <c r="BT199" s="9">
        <f t="shared" si="252"/>
        <v>0</v>
      </c>
      <c r="BU199" s="9">
        <f t="shared" si="253"/>
        <v>0</v>
      </c>
      <c r="BV199" s="9">
        <f t="shared" si="254"/>
        <v>0</v>
      </c>
      <c r="BW199" s="9">
        <f t="shared" si="255"/>
        <v>0</v>
      </c>
      <c r="BX199" s="6">
        <f t="shared" si="256"/>
        <v>0</v>
      </c>
      <c r="BY199" s="6">
        <f t="shared" si="257"/>
        <v>0</v>
      </c>
      <c r="BZ199" s="6">
        <f t="shared" si="258"/>
        <v>0</v>
      </c>
      <c r="CA199" s="6">
        <f t="shared" si="259"/>
        <v>0</v>
      </c>
      <c r="CB199" s="10">
        <f t="shared" si="260"/>
        <v>0</v>
      </c>
      <c r="CC199" s="10">
        <f t="shared" si="261"/>
        <v>0</v>
      </c>
      <c r="CD199" s="10">
        <f t="shared" si="262"/>
        <v>0</v>
      </c>
      <c r="CE199" s="10">
        <f t="shared" si="263"/>
        <v>0</v>
      </c>
      <c r="CF199" s="11">
        <f t="shared" si="264"/>
        <v>0</v>
      </c>
      <c r="CG199" s="11">
        <f t="shared" si="265"/>
        <v>0</v>
      </c>
      <c r="CH199" s="11">
        <f t="shared" si="266"/>
        <v>0</v>
      </c>
      <c r="CI199" s="11">
        <f t="shared" si="267"/>
        <v>0</v>
      </c>
      <c r="CJ199" s="10">
        <f t="shared" si="268"/>
        <v>0</v>
      </c>
      <c r="CK199" s="10">
        <f t="shared" si="269"/>
        <v>0</v>
      </c>
      <c r="CL199" s="10">
        <f t="shared" si="270"/>
        <v>0</v>
      </c>
      <c r="CM199" s="10">
        <f t="shared" si="271"/>
        <v>0</v>
      </c>
      <c r="CN199" s="10">
        <f t="shared" si="272"/>
        <v>0</v>
      </c>
      <c r="CO199" s="10">
        <f t="shared" si="273"/>
        <v>0</v>
      </c>
      <c r="CP199" s="10">
        <f t="shared" si="274"/>
        <v>0</v>
      </c>
      <c r="CQ199" s="10">
        <f t="shared" si="275"/>
        <v>0</v>
      </c>
      <c r="CR199" s="10">
        <f t="shared" si="276"/>
        <v>0</v>
      </c>
      <c r="CS199" s="10">
        <f t="shared" si="277"/>
        <v>0</v>
      </c>
      <c r="CT199" s="10">
        <f t="shared" si="278"/>
        <v>0</v>
      </c>
      <c r="CU199" s="10">
        <f t="shared" si="279"/>
        <v>0</v>
      </c>
      <c r="CV199" s="9">
        <f t="shared" si="280"/>
        <v>0</v>
      </c>
      <c r="CW199" s="9">
        <f t="shared" si="281"/>
        <v>0</v>
      </c>
      <c r="CX199" s="9">
        <f t="shared" si="282"/>
        <v>0</v>
      </c>
      <c r="CY199" s="9">
        <f t="shared" si="283"/>
        <v>0</v>
      </c>
      <c r="CZ199" s="12">
        <f t="shared" si="213"/>
        <v>0</v>
      </c>
    </row>
    <row r="200" spans="31:104" ht="18" customHeight="1">
      <c r="AE200" s="16">
        <f t="shared" si="215"/>
        <v>0</v>
      </c>
      <c r="AF200" s="16">
        <f t="shared" si="216"/>
        <v>0</v>
      </c>
      <c r="AG200" s="16">
        <f t="shared" si="217"/>
        <v>0</v>
      </c>
      <c r="AH200" s="16">
        <f t="shared" si="218"/>
        <v>0</v>
      </c>
      <c r="AI200" s="16">
        <f t="shared" si="219"/>
        <v>0</v>
      </c>
      <c r="AJ200" s="16">
        <f t="shared" si="220"/>
        <v>0</v>
      </c>
      <c r="AK200" s="16">
        <f t="shared" si="221"/>
        <v>0</v>
      </c>
      <c r="AL200" s="16">
        <f t="shared" si="222"/>
        <v>0</v>
      </c>
      <c r="AM200" s="16">
        <f t="shared" si="223"/>
        <v>0</v>
      </c>
      <c r="AN200" s="16">
        <f t="shared" si="224"/>
        <v>0</v>
      </c>
      <c r="AO200" s="16">
        <f t="shared" si="225"/>
        <v>0</v>
      </c>
      <c r="AP200" s="16">
        <f t="shared" si="226"/>
        <v>0</v>
      </c>
      <c r="AQ200" s="15">
        <f t="shared" si="227"/>
        <v>0.42990838161300676</v>
      </c>
      <c r="AR200" s="6">
        <f t="shared" si="214"/>
        <v>0</v>
      </c>
      <c r="AS200" s="6">
        <f t="shared" si="214"/>
        <v>0</v>
      </c>
      <c r="AT200" s="6">
        <f t="shared" si="214"/>
        <v>0</v>
      </c>
      <c r="AU200" s="6">
        <f t="shared" si="214"/>
        <v>0</v>
      </c>
      <c r="AV200" s="9">
        <f t="shared" si="228"/>
        <v>0</v>
      </c>
      <c r="AW200" s="9">
        <f t="shared" si="229"/>
        <v>0</v>
      </c>
      <c r="AX200" s="9">
        <f t="shared" si="230"/>
        <v>0</v>
      </c>
      <c r="AY200" s="9">
        <f t="shared" si="231"/>
        <v>0</v>
      </c>
      <c r="AZ200" s="9">
        <f t="shared" si="232"/>
        <v>0</v>
      </c>
      <c r="BA200" s="9">
        <f t="shared" si="233"/>
        <v>0</v>
      </c>
      <c r="BB200" s="9">
        <f t="shared" si="234"/>
        <v>0</v>
      </c>
      <c r="BC200" s="9">
        <f t="shared" si="235"/>
        <v>0</v>
      </c>
      <c r="BD200" s="9">
        <f t="shared" si="236"/>
        <v>0</v>
      </c>
      <c r="BE200" s="9">
        <f t="shared" si="237"/>
        <v>0</v>
      </c>
      <c r="BF200" s="9">
        <f t="shared" si="238"/>
        <v>0</v>
      </c>
      <c r="BG200" s="9">
        <f t="shared" si="239"/>
        <v>0</v>
      </c>
      <c r="BH200" s="9">
        <f t="shared" si="240"/>
        <v>0</v>
      </c>
      <c r="BI200" s="9">
        <f t="shared" si="241"/>
        <v>0</v>
      </c>
      <c r="BJ200" s="9">
        <f t="shared" si="242"/>
        <v>0</v>
      </c>
      <c r="BK200" s="9">
        <f t="shared" si="243"/>
        <v>0</v>
      </c>
      <c r="BL200" s="9">
        <f t="shared" si="244"/>
        <v>0</v>
      </c>
      <c r="BM200" s="9">
        <f t="shared" si="245"/>
        <v>0</v>
      </c>
      <c r="BN200" s="9">
        <f t="shared" si="246"/>
        <v>0</v>
      </c>
      <c r="BO200" s="9">
        <f t="shared" si="247"/>
        <v>0</v>
      </c>
      <c r="BP200" s="9">
        <f t="shared" si="248"/>
        <v>0</v>
      </c>
      <c r="BQ200" s="9">
        <f t="shared" si="249"/>
        <v>0</v>
      </c>
      <c r="BR200" s="9">
        <f t="shared" si="250"/>
        <v>0</v>
      </c>
      <c r="BS200" s="9">
        <f t="shared" si="251"/>
        <v>0</v>
      </c>
      <c r="BT200" s="9">
        <f t="shared" si="252"/>
        <v>0</v>
      </c>
      <c r="BU200" s="9">
        <f t="shared" si="253"/>
        <v>0</v>
      </c>
      <c r="BV200" s="9">
        <f t="shared" si="254"/>
        <v>0</v>
      </c>
      <c r="BW200" s="9">
        <f t="shared" si="255"/>
        <v>0</v>
      </c>
      <c r="BX200" s="6">
        <f t="shared" si="256"/>
        <v>0</v>
      </c>
      <c r="BY200" s="6">
        <f t="shared" si="257"/>
        <v>0</v>
      </c>
      <c r="BZ200" s="6">
        <f t="shared" si="258"/>
        <v>0</v>
      </c>
      <c r="CA200" s="6">
        <f t="shared" si="259"/>
        <v>0</v>
      </c>
      <c r="CB200" s="10">
        <f t="shared" si="260"/>
        <v>0</v>
      </c>
      <c r="CC200" s="10">
        <f t="shared" si="261"/>
        <v>0</v>
      </c>
      <c r="CD200" s="10">
        <f t="shared" si="262"/>
        <v>0</v>
      </c>
      <c r="CE200" s="10">
        <f t="shared" si="263"/>
        <v>0</v>
      </c>
      <c r="CF200" s="11">
        <f t="shared" si="264"/>
        <v>0</v>
      </c>
      <c r="CG200" s="11">
        <f t="shared" si="265"/>
        <v>0</v>
      </c>
      <c r="CH200" s="11">
        <f t="shared" si="266"/>
        <v>0</v>
      </c>
      <c r="CI200" s="11">
        <f t="shared" si="267"/>
        <v>0</v>
      </c>
      <c r="CJ200" s="10">
        <f t="shared" si="268"/>
        <v>0</v>
      </c>
      <c r="CK200" s="10">
        <f t="shared" si="269"/>
        <v>0</v>
      </c>
      <c r="CL200" s="10">
        <f t="shared" si="270"/>
        <v>0</v>
      </c>
      <c r="CM200" s="10">
        <f t="shared" si="271"/>
        <v>0</v>
      </c>
      <c r="CN200" s="10">
        <f t="shared" si="272"/>
        <v>0</v>
      </c>
      <c r="CO200" s="10">
        <f t="shared" si="273"/>
        <v>0</v>
      </c>
      <c r="CP200" s="10">
        <f t="shared" si="274"/>
        <v>0</v>
      </c>
      <c r="CQ200" s="10">
        <f t="shared" si="275"/>
        <v>0</v>
      </c>
      <c r="CR200" s="10">
        <f t="shared" si="276"/>
        <v>0</v>
      </c>
      <c r="CS200" s="10">
        <f t="shared" si="277"/>
        <v>0</v>
      </c>
      <c r="CT200" s="10">
        <f t="shared" si="278"/>
        <v>0</v>
      </c>
      <c r="CU200" s="10">
        <f t="shared" si="279"/>
        <v>0</v>
      </c>
      <c r="CV200" s="9">
        <f t="shared" si="280"/>
        <v>0</v>
      </c>
      <c r="CW200" s="9">
        <f t="shared" si="281"/>
        <v>0</v>
      </c>
      <c r="CX200" s="9">
        <f t="shared" si="282"/>
        <v>0</v>
      </c>
      <c r="CY200" s="9">
        <f t="shared" si="283"/>
        <v>0</v>
      </c>
      <c r="CZ200" s="12">
        <f t="shared" si="213"/>
        <v>0</v>
      </c>
    </row>
    <row r="201" spans="31:104" ht="18" customHeight="1">
      <c r="AE201" s="16">
        <f t="shared" si="215"/>
        <v>0</v>
      </c>
      <c r="AF201" s="16">
        <f t="shared" si="216"/>
        <v>0</v>
      </c>
      <c r="AG201" s="16">
        <f t="shared" si="217"/>
        <v>0</v>
      </c>
      <c r="AH201" s="16">
        <f t="shared" si="218"/>
        <v>0</v>
      </c>
      <c r="AI201" s="16">
        <f t="shared" si="219"/>
        <v>0</v>
      </c>
      <c r="AJ201" s="16">
        <f t="shared" si="220"/>
        <v>0</v>
      </c>
      <c r="AK201" s="16">
        <f t="shared" si="221"/>
        <v>0</v>
      </c>
      <c r="AL201" s="16">
        <f t="shared" si="222"/>
        <v>0</v>
      </c>
      <c r="AM201" s="16">
        <f t="shared" si="223"/>
        <v>0</v>
      </c>
      <c r="AN201" s="16">
        <f t="shared" si="224"/>
        <v>0</v>
      </c>
      <c r="AO201" s="16">
        <f t="shared" si="225"/>
        <v>0</v>
      </c>
      <c r="AP201" s="16">
        <f t="shared" si="226"/>
        <v>0</v>
      </c>
      <c r="AQ201" s="15">
        <f t="shared" si="227"/>
        <v>0.42990838161300676</v>
      </c>
      <c r="AR201" s="6">
        <f t="shared" si="214"/>
        <v>0</v>
      </c>
      <c r="AS201" s="6">
        <f t="shared" si="214"/>
        <v>0</v>
      </c>
      <c r="AT201" s="6">
        <f t="shared" si="214"/>
        <v>0</v>
      </c>
      <c r="AU201" s="6">
        <f t="shared" si="214"/>
        <v>0</v>
      </c>
      <c r="AV201" s="9">
        <f t="shared" si="228"/>
        <v>0</v>
      </c>
      <c r="AW201" s="9">
        <f t="shared" si="229"/>
        <v>0</v>
      </c>
      <c r="AX201" s="9">
        <f t="shared" si="230"/>
        <v>0</v>
      </c>
      <c r="AY201" s="9">
        <f t="shared" si="231"/>
        <v>0</v>
      </c>
      <c r="AZ201" s="9">
        <f t="shared" si="232"/>
        <v>0</v>
      </c>
      <c r="BA201" s="9">
        <f t="shared" si="233"/>
        <v>0</v>
      </c>
      <c r="BB201" s="9">
        <f t="shared" si="234"/>
        <v>0</v>
      </c>
      <c r="BC201" s="9">
        <f t="shared" si="235"/>
        <v>0</v>
      </c>
      <c r="BD201" s="9">
        <f t="shared" si="236"/>
        <v>0</v>
      </c>
      <c r="BE201" s="9">
        <f t="shared" si="237"/>
        <v>0</v>
      </c>
      <c r="BF201" s="9">
        <f t="shared" si="238"/>
        <v>0</v>
      </c>
      <c r="BG201" s="9">
        <f t="shared" si="239"/>
        <v>0</v>
      </c>
      <c r="BH201" s="9">
        <f t="shared" si="240"/>
        <v>0</v>
      </c>
      <c r="BI201" s="9">
        <f t="shared" si="241"/>
        <v>0</v>
      </c>
      <c r="BJ201" s="9">
        <f t="shared" si="242"/>
        <v>0</v>
      </c>
      <c r="BK201" s="9">
        <f t="shared" si="243"/>
        <v>0</v>
      </c>
      <c r="BL201" s="9">
        <f t="shared" si="244"/>
        <v>0</v>
      </c>
      <c r="BM201" s="9">
        <f t="shared" si="245"/>
        <v>0</v>
      </c>
      <c r="BN201" s="9">
        <f t="shared" si="246"/>
        <v>0</v>
      </c>
      <c r="BO201" s="9">
        <f t="shared" si="247"/>
        <v>0</v>
      </c>
      <c r="BP201" s="9">
        <f t="shared" si="248"/>
        <v>0</v>
      </c>
      <c r="BQ201" s="9">
        <f t="shared" si="249"/>
        <v>0</v>
      </c>
      <c r="BR201" s="9">
        <f t="shared" si="250"/>
        <v>0</v>
      </c>
      <c r="BS201" s="9">
        <f t="shared" si="251"/>
        <v>0</v>
      </c>
      <c r="BT201" s="9">
        <f t="shared" si="252"/>
        <v>0</v>
      </c>
      <c r="BU201" s="9">
        <f t="shared" si="253"/>
        <v>0</v>
      </c>
      <c r="BV201" s="9">
        <f t="shared" si="254"/>
        <v>0</v>
      </c>
      <c r="BW201" s="9">
        <f t="shared" si="255"/>
        <v>0</v>
      </c>
      <c r="BX201" s="6">
        <f t="shared" si="256"/>
        <v>0</v>
      </c>
      <c r="BY201" s="6">
        <f t="shared" si="257"/>
        <v>0</v>
      </c>
      <c r="BZ201" s="6">
        <f t="shared" si="258"/>
        <v>0</v>
      </c>
      <c r="CA201" s="6">
        <f t="shared" si="259"/>
        <v>0</v>
      </c>
      <c r="CB201" s="10">
        <f t="shared" si="260"/>
        <v>0</v>
      </c>
      <c r="CC201" s="10">
        <f t="shared" si="261"/>
        <v>0</v>
      </c>
      <c r="CD201" s="10">
        <f t="shared" si="262"/>
        <v>0</v>
      </c>
      <c r="CE201" s="10">
        <f t="shared" si="263"/>
        <v>0</v>
      </c>
      <c r="CF201" s="11">
        <f t="shared" si="264"/>
        <v>0</v>
      </c>
      <c r="CG201" s="11">
        <f t="shared" si="265"/>
        <v>0</v>
      </c>
      <c r="CH201" s="11">
        <f t="shared" si="266"/>
        <v>0</v>
      </c>
      <c r="CI201" s="11">
        <f t="shared" si="267"/>
        <v>0</v>
      </c>
      <c r="CJ201" s="10">
        <f t="shared" si="268"/>
        <v>0</v>
      </c>
      <c r="CK201" s="10">
        <f t="shared" si="269"/>
        <v>0</v>
      </c>
      <c r="CL201" s="10">
        <f t="shared" si="270"/>
        <v>0</v>
      </c>
      <c r="CM201" s="10">
        <f t="shared" si="271"/>
        <v>0</v>
      </c>
      <c r="CN201" s="10">
        <f t="shared" si="272"/>
        <v>0</v>
      </c>
      <c r="CO201" s="10">
        <f t="shared" si="273"/>
        <v>0</v>
      </c>
      <c r="CP201" s="10">
        <f t="shared" si="274"/>
        <v>0</v>
      </c>
      <c r="CQ201" s="10">
        <f t="shared" si="275"/>
        <v>0</v>
      </c>
      <c r="CR201" s="10">
        <f t="shared" si="276"/>
        <v>0</v>
      </c>
      <c r="CS201" s="10">
        <f t="shared" si="277"/>
        <v>0</v>
      </c>
      <c r="CT201" s="10">
        <f t="shared" si="278"/>
        <v>0</v>
      </c>
      <c r="CU201" s="10">
        <f t="shared" si="279"/>
        <v>0</v>
      </c>
      <c r="CV201" s="9">
        <f t="shared" si="280"/>
        <v>0</v>
      </c>
      <c r="CW201" s="9">
        <f t="shared" si="281"/>
        <v>0</v>
      </c>
      <c r="CX201" s="9">
        <f t="shared" si="282"/>
        <v>0</v>
      </c>
      <c r="CY201" s="9">
        <f t="shared" si="283"/>
        <v>0</v>
      </c>
      <c r="CZ201" s="12">
        <f t="shared" si="213"/>
        <v>0</v>
      </c>
    </row>
    <row r="202" spans="31:104" ht="18" customHeight="1">
      <c r="AE202" s="16">
        <f t="shared" si="215"/>
        <v>0</v>
      </c>
      <c r="AF202" s="16">
        <f t="shared" si="216"/>
        <v>0</v>
      </c>
      <c r="AG202" s="16">
        <f t="shared" si="217"/>
        <v>0</v>
      </c>
      <c r="AH202" s="16">
        <f t="shared" si="218"/>
        <v>0</v>
      </c>
      <c r="AI202" s="16">
        <f t="shared" si="219"/>
        <v>0</v>
      </c>
      <c r="AJ202" s="16">
        <f t="shared" si="220"/>
        <v>0</v>
      </c>
      <c r="AK202" s="16">
        <f t="shared" si="221"/>
        <v>0</v>
      </c>
      <c r="AL202" s="16">
        <f t="shared" si="222"/>
        <v>0</v>
      </c>
      <c r="AM202" s="16">
        <f t="shared" si="223"/>
        <v>0</v>
      </c>
      <c r="AN202" s="16">
        <f t="shared" si="224"/>
        <v>0</v>
      </c>
      <c r="AO202" s="16">
        <f t="shared" si="225"/>
        <v>0</v>
      </c>
      <c r="AP202" s="16">
        <f t="shared" si="226"/>
        <v>0</v>
      </c>
      <c r="AQ202" s="15">
        <f t="shared" si="227"/>
        <v>0.42990838161300676</v>
      </c>
      <c r="AR202" s="6">
        <f t="shared" si="214"/>
        <v>0</v>
      </c>
      <c r="AS202" s="6">
        <f t="shared" si="214"/>
        <v>0</v>
      </c>
      <c r="AT202" s="6">
        <f t="shared" si="214"/>
        <v>0</v>
      </c>
      <c r="AU202" s="6">
        <f t="shared" si="214"/>
        <v>0</v>
      </c>
      <c r="AV202" s="9">
        <f t="shared" si="228"/>
        <v>0</v>
      </c>
      <c r="AW202" s="9">
        <f t="shared" si="229"/>
        <v>0</v>
      </c>
      <c r="AX202" s="9">
        <f t="shared" si="230"/>
        <v>0</v>
      </c>
      <c r="AY202" s="9">
        <f t="shared" si="231"/>
        <v>0</v>
      </c>
      <c r="AZ202" s="9">
        <f t="shared" si="232"/>
        <v>0</v>
      </c>
      <c r="BA202" s="9">
        <f t="shared" si="233"/>
        <v>0</v>
      </c>
      <c r="BB202" s="9">
        <f t="shared" si="234"/>
        <v>0</v>
      </c>
      <c r="BC202" s="9">
        <f t="shared" si="235"/>
        <v>0</v>
      </c>
      <c r="BD202" s="9">
        <f t="shared" si="236"/>
        <v>0</v>
      </c>
      <c r="BE202" s="9">
        <f t="shared" si="237"/>
        <v>0</v>
      </c>
      <c r="BF202" s="9">
        <f t="shared" si="238"/>
        <v>0</v>
      </c>
      <c r="BG202" s="9">
        <f t="shared" si="239"/>
        <v>0</v>
      </c>
      <c r="BH202" s="9">
        <f t="shared" si="240"/>
        <v>0</v>
      </c>
      <c r="BI202" s="9">
        <f t="shared" si="241"/>
        <v>0</v>
      </c>
      <c r="BJ202" s="9">
        <f t="shared" si="242"/>
        <v>0</v>
      </c>
      <c r="BK202" s="9">
        <f t="shared" si="243"/>
        <v>0</v>
      </c>
      <c r="BL202" s="9">
        <f t="shared" si="244"/>
        <v>0</v>
      </c>
      <c r="BM202" s="9">
        <f t="shared" si="245"/>
        <v>0</v>
      </c>
      <c r="BN202" s="9">
        <f t="shared" si="246"/>
        <v>0</v>
      </c>
      <c r="BO202" s="9">
        <f t="shared" si="247"/>
        <v>0</v>
      </c>
      <c r="BP202" s="9">
        <f t="shared" si="248"/>
        <v>0</v>
      </c>
      <c r="BQ202" s="9">
        <f t="shared" si="249"/>
        <v>0</v>
      </c>
      <c r="BR202" s="9">
        <f t="shared" si="250"/>
        <v>0</v>
      </c>
      <c r="BS202" s="9">
        <f t="shared" si="251"/>
        <v>0</v>
      </c>
      <c r="BT202" s="9">
        <f t="shared" si="252"/>
        <v>0</v>
      </c>
      <c r="BU202" s="9">
        <f t="shared" si="253"/>
        <v>0</v>
      </c>
      <c r="BV202" s="9">
        <f t="shared" si="254"/>
        <v>0</v>
      </c>
      <c r="BW202" s="9">
        <f t="shared" si="255"/>
        <v>0</v>
      </c>
      <c r="BX202" s="6">
        <f t="shared" si="256"/>
        <v>0</v>
      </c>
      <c r="BY202" s="6">
        <f t="shared" si="257"/>
        <v>0</v>
      </c>
      <c r="BZ202" s="6">
        <f t="shared" si="258"/>
        <v>0</v>
      </c>
      <c r="CA202" s="6">
        <f t="shared" si="259"/>
        <v>0</v>
      </c>
      <c r="CB202" s="10">
        <f t="shared" si="260"/>
        <v>0</v>
      </c>
      <c r="CC202" s="10">
        <f t="shared" si="261"/>
        <v>0</v>
      </c>
      <c r="CD202" s="10">
        <f t="shared" si="262"/>
        <v>0</v>
      </c>
      <c r="CE202" s="10">
        <f t="shared" si="263"/>
        <v>0</v>
      </c>
      <c r="CF202" s="11">
        <f t="shared" si="264"/>
        <v>0</v>
      </c>
      <c r="CG202" s="11">
        <f t="shared" si="265"/>
        <v>0</v>
      </c>
      <c r="CH202" s="11">
        <f t="shared" si="266"/>
        <v>0</v>
      </c>
      <c r="CI202" s="11">
        <f t="shared" si="267"/>
        <v>0</v>
      </c>
      <c r="CJ202" s="10">
        <f t="shared" si="268"/>
        <v>0</v>
      </c>
      <c r="CK202" s="10">
        <f t="shared" si="269"/>
        <v>0</v>
      </c>
      <c r="CL202" s="10">
        <f t="shared" si="270"/>
        <v>0</v>
      </c>
      <c r="CM202" s="10">
        <f t="shared" si="271"/>
        <v>0</v>
      </c>
      <c r="CN202" s="10">
        <f t="shared" si="272"/>
        <v>0</v>
      </c>
      <c r="CO202" s="10">
        <f t="shared" si="273"/>
        <v>0</v>
      </c>
      <c r="CP202" s="10">
        <f t="shared" si="274"/>
        <v>0</v>
      </c>
      <c r="CQ202" s="10">
        <f t="shared" si="275"/>
        <v>0</v>
      </c>
      <c r="CR202" s="10">
        <f t="shared" si="276"/>
        <v>0</v>
      </c>
      <c r="CS202" s="10">
        <f t="shared" si="277"/>
        <v>0</v>
      </c>
      <c r="CT202" s="10">
        <f t="shared" si="278"/>
        <v>0</v>
      </c>
      <c r="CU202" s="10">
        <f t="shared" si="279"/>
        <v>0</v>
      </c>
      <c r="CV202" s="9">
        <f t="shared" si="280"/>
        <v>0</v>
      </c>
      <c r="CW202" s="9">
        <f t="shared" si="281"/>
        <v>0</v>
      </c>
      <c r="CX202" s="9">
        <f t="shared" si="282"/>
        <v>0</v>
      </c>
      <c r="CY202" s="9">
        <f t="shared" si="283"/>
        <v>0</v>
      </c>
      <c r="CZ202" s="12">
        <f t="shared" si="213"/>
        <v>0</v>
      </c>
    </row>
    <row r="203" spans="31:104" ht="18" customHeight="1">
      <c r="AE203" s="16">
        <f t="shared" si="215"/>
        <v>0</v>
      </c>
      <c r="AF203" s="16">
        <f t="shared" si="216"/>
        <v>0</v>
      </c>
      <c r="AG203" s="16">
        <f t="shared" si="217"/>
        <v>0</v>
      </c>
      <c r="AH203" s="16">
        <f t="shared" si="218"/>
        <v>0</v>
      </c>
      <c r="AI203" s="16">
        <f t="shared" si="219"/>
        <v>0</v>
      </c>
      <c r="AJ203" s="16">
        <f t="shared" si="220"/>
        <v>0</v>
      </c>
      <c r="AK203" s="16">
        <f t="shared" si="221"/>
        <v>0</v>
      </c>
      <c r="AL203" s="16">
        <f t="shared" si="222"/>
        <v>0</v>
      </c>
      <c r="AM203" s="16">
        <f t="shared" si="223"/>
        <v>0</v>
      </c>
      <c r="AN203" s="16">
        <f t="shared" si="224"/>
        <v>0</v>
      </c>
      <c r="AO203" s="16">
        <f t="shared" si="225"/>
        <v>0</v>
      </c>
      <c r="AP203" s="16">
        <f t="shared" si="226"/>
        <v>0</v>
      </c>
      <c r="AQ203" s="15">
        <f t="shared" si="227"/>
        <v>0.42990838161300676</v>
      </c>
      <c r="AR203" s="6">
        <f t="shared" si="214"/>
        <v>0</v>
      </c>
      <c r="AS203" s="6">
        <f t="shared" si="214"/>
        <v>0</v>
      </c>
      <c r="AT203" s="6">
        <f t="shared" si="214"/>
        <v>0</v>
      </c>
      <c r="AU203" s="6">
        <f t="shared" si="214"/>
        <v>0</v>
      </c>
      <c r="AV203" s="9">
        <f t="shared" si="228"/>
        <v>0</v>
      </c>
      <c r="AW203" s="9">
        <f t="shared" si="229"/>
        <v>0</v>
      </c>
      <c r="AX203" s="9">
        <f t="shared" si="230"/>
        <v>0</v>
      </c>
      <c r="AY203" s="9">
        <f t="shared" si="231"/>
        <v>0</v>
      </c>
      <c r="AZ203" s="9">
        <f t="shared" si="232"/>
        <v>0</v>
      </c>
      <c r="BA203" s="9">
        <f t="shared" si="233"/>
        <v>0</v>
      </c>
      <c r="BB203" s="9">
        <f t="shared" si="234"/>
        <v>0</v>
      </c>
      <c r="BC203" s="9">
        <f t="shared" si="235"/>
        <v>0</v>
      </c>
      <c r="BD203" s="9">
        <f t="shared" si="236"/>
        <v>0</v>
      </c>
      <c r="BE203" s="9">
        <f t="shared" si="237"/>
        <v>0</v>
      </c>
      <c r="BF203" s="9">
        <f t="shared" si="238"/>
        <v>0</v>
      </c>
      <c r="BG203" s="9">
        <f t="shared" si="239"/>
        <v>0</v>
      </c>
      <c r="BH203" s="9">
        <f t="shared" si="240"/>
        <v>0</v>
      </c>
      <c r="BI203" s="9">
        <f t="shared" si="241"/>
        <v>0</v>
      </c>
      <c r="BJ203" s="9">
        <f t="shared" si="242"/>
        <v>0</v>
      </c>
      <c r="BK203" s="9">
        <f t="shared" si="243"/>
        <v>0</v>
      </c>
      <c r="BL203" s="9">
        <f t="shared" si="244"/>
        <v>0</v>
      </c>
      <c r="BM203" s="9">
        <f t="shared" si="245"/>
        <v>0</v>
      </c>
      <c r="BN203" s="9">
        <f t="shared" si="246"/>
        <v>0</v>
      </c>
      <c r="BO203" s="9">
        <f t="shared" si="247"/>
        <v>0</v>
      </c>
      <c r="BP203" s="9">
        <f t="shared" si="248"/>
        <v>0</v>
      </c>
      <c r="BQ203" s="9">
        <f t="shared" si="249"/>
        <v>0</v>
      </c>
      <c r="BR203" s="9">
        <f t="shared" si="250"/>
        <v>0</v>
      </c>
      <c r="BS203" s="9">
        <f t="shared" si="251"/>
        <v>0</v>
      </c>
      <c r="BT203" s="9">
        <f t="shared" si="252"/>
        <v>0</v>
      </c>
      <c r="BU203" s="9">
        <f t="shared" si="253"/>
        <v>0</v>
      </c>
      <c r="BV203" s="9">
        <f t="shared" si="254"/>
        <v>0</v>
      </c>
      <c r="BW203" s="9">
        <f t="shared" si="255"/>
        <v>0</v>
      </c>
      <c r="BX203" s="6">
        <f t="shared" si="256"/>
        <v>0</v>
      </c>
      <c r="BY203" s="6">
        <f t="shared" si="257"/>
        <v>0</v>
      </c>
      <c r="BZ203" s="6">
        <f t="shared" si="258"/>
        <v>0</v>
      </c>
      <c r="CA203" s="6">
        <f t="shared" si="259"/>
        <v>0</v>
      </c>
      <c r="CB203" s="10">
        <f t="shared" si="260"/>
        <v>0</v>
      </c>
      <c r="CC203" s="10">
        <f t="shared" si="261"/>
        <v>0</v>
      </c>
      <c r="CD203" s="10">
        <f t="shared" si="262"/>
        <v>0</v>
      </c>
      <c r="CE203" s="10">
        <f t="shared" si="263"/>
        <v>0</v>
      </c>
      <c r="CF203" s="11">
        <f t="shared" si="264"/>
        <v>0</v>
      </c>
      <c r="CG203" s="11">
        <f t="shared" si="265"/>
        <v>0</v>
      </c>
      <c r="CH203" s="11">
        <f t="shared" si="266"/>
        <v>0</v>
      </c>
      <c r="CI203" s="11">
        <f t="shared" si="267"/>
        <v>0</v>
      </c>
      <c r="CJ203" s="10">
        <f t="shared" si="268"/>
        <v>0</v>
      </c>
      <c r="CK203" s="10">
        <f t="shared" si="269"/>
        <v>0</v>
      </c>
      <c r="CL203" s="10">
        <f t="shared" si="270"/>
        <v>0</v>
      </c>
      <c r="CM203" s="10">
        <f t="shared" si="271"/>
        <v>0</v>
      </c>
      <c r="CN203" s="10">
        <f t="shared" si="272"/>
        <v>0</v>
      </c>
      <c r="CO203" s="10">
        <f t="shared" si="273"/>
        <v>0</v>
      </c>
      <c r="CP203" s="10">
        <f t="shared" si="274"/>
        <v>0</v>
      </c>
      <c r="CQ203" s="10">
        <f t="shared" si="275"/>
        <v>0</v>
      </c>
      <c r="CR203" s="10">
        <f t="shared" si="276"/>
        <v>0</v>
      </c>
      <c r="CS203" s="10">
        <f t="shared" si="277"/>
        <v>0</v>
      </c>
      <c r="CT203" s="10">
        <f t="shared" si="278"/>
        <v>0</v>
      </c>
      <c r="CU203" s="10">
        <f t="shared" si="279"/>
        <v>0</v>
      </c>
      <c r="CV203" s="9">
        <f t="shared" si="280"/>
        <v>0</v>
      </c>
      <c r="CW203" s="9">
        <f t="shared" si="281"/>
        <v>0</v>
      </c>
      <c r="CX203" s="9">
        <f t="shared" si="282"/>
        <v>0</v>
      </c>
      <c r="CY203" s="9">
        <f t="shared" si="283"/>
        <v>0</v>
      </c>
      <c r="CZ203" s="12">
        <f t="shared" si="213"/>
        <v>0</v>
      </c>
    </row>
    <row r="204" spans="31:104" ht="18" customHeight="1">
      <c r="AE204" s="16">
        <f t="shared" si="215"/>
        <v>0</v>
      </c>
      <c r="AF204" s="16">
        <f t="shared" si="216"/>
        <v>0</v>
      </c>
      <c r="AG204" s="16">
        <f t="shared" si="217"/>
        <v>0</v>
      </c>
      <c r="AH204" s="16">
        <f t="shared" si="218"/>
        <v>0</v>
      </c>
      <c r="AI204" s="16">
        <f t="shared" si="219"/>
        <v>0</v>
      </c>
      <c r="AJ204" s="16">
        <f t="shared" si="220"/>
        <v>0</v>
      </c>
      <c r="AK204" s="16">
        <f t="shared" si="221"/>
        <v>0</v>
      </c>
      <c r="AL204" s="16">
        <f t="shared" si="222"/>
        <v>0</v>
      </c>
      <c r="AM204" s="16">
        <f t="shared" si="223"/>
        <v>0</v>
      </c>
      <c r="AN204" s="16">
        <f t="shared" si="224"/>
        <v>0</v>
      </c>
      <c r="AO204" s="16">
        <f t="shared" si="225"/>
        <v>0</v>
      </c>
      <c r="AP204" s="16">
        <f t="shared" si="226"/>
        <v>0</v>
      </c>
      <c r="AQ204" s="15">
        <f t="shared" si="227"/>
        <v>0.42990838161300676</v>
      </c>
      <c r="AR204" s="6">
        <f t="shared" si="214"/>
        <v>0</v>
      </c>
      <c r="AS204" s="6">
        <f t="shared" si="214"/>
        <v>0</v>
      </c>
      <c r="AT204" s="6">
        <f t="shared" si="214"/>
        <v>0</v>
      </c>
      <c r="AU204" s="6">
        <f t="shared" si="214"/>
        <v>0</v>
      </c>
      <c r="AV204" s="9">
        <f t="shared" si="228"/>
        <v>0</v>
      </c>
      <c r="AW204" s="9">
        <f t="shared" si="229"/>
        <v>0</v>
      </c>
      <c r="AX204" s="9">
        <f t="shared" si="230"/>
        <v>0</v>
      </c>
      <c r="AY204" s="9">
        <f t="shared" si="231"/>
        <v>0</v>
      </c>
      <c r="AZ204" s="9">
        <f t="shared" si="232"/>
        <v>0</v>
      </c>
      <c r="BA204" s="9">
        <f t="shared" si="233"/>
        <v>0</v>
      </c>
      <c r="BB204" s="9">
        <f t="shared" si="234"/>
        <v>0</v>
      </c>
      <c r="BC204" s="9">
        <f t="shared" si="235"/>
        <v>0</v>
      </c>
      <c r="BD204" s="9">
        <f t="shared" si="236"/>
        <v>0</v>
      </c>
      <c r="BE204" s="9">
        <f t="shared" si="237"/>
        <v>0</v>
      </c>
      <c r="BF204" s="9">
        <f t="shared" si="238"/>
        <v>0</v>
      </c>
      <c r="BG204" s="9">
        <f t="shared" si="239"/>
        <v>0</v>
      </c>
      <c r="BH204" s="9">
        <f t="shared" si="240"/>
        <v>0</v>
      </c>
      <c r="BI204" s="9">
        <f t="shared" si="241"/>
        <v>0</v>
      </c>
      <c r="BJ204" s="9">
        <f t="shared" si="242"/>
        <v>0</v>
      </c>
      <c r="BK204" s="9">
        <f t="shared" si="243"/>
        <v>0</v>
      </c>
      <c r="BL204" s="9">
        <f t="shared" si="244"/>
        <v>0</v>
      </c>
      <c r="BM204" s="9">
        <f t="shared" si="245"/>
        <v>0</v>
      </c>
      <c r="BN204" s="9">
        <f t="shared" si="246"/>
        <v>0</v>
      </c>
      <c r="BO204" s="9">
        <f t="shared" si="247"/>
        <v>0</v>
      </c>
      <c r="BP204" s="9">
        <f t="shared" si="248"/>
        <v>0</v>
      </c>
      <c r="BQ204" s="9">
        <f t="shared" si="249"/>
        <v>0</v>
      </c>
      <c r="BR204" s="9">
        <f t="shared" si="250"/>
        <v>0</v>
      </c>
      <c r="BS204" s="9">
        <f t="shared" si="251"/>
        <v>0</v>
      </c>
      <c r="BT204" s="9">
        <f t="shared" si="252"/>
        <v>0</v>
      </c>
      <c r="BU204" s="9">
        <f t="shared" si="253"/>
        <v>0</v>
      </c>
      <c r="BV204" s="9">
        <f t="shared" si="254"/>
        <v>0</v>
      </c>
      <c r="BW204" s="9">
        <f t="shared" si="255"/>
        <v>0</v>
      </c>
      <c r="BX204" s="6">
        <f t="shared" si="256"/>
        <v>0</v>
      </c>
      <c r="BY204" s="6">
        <f t="shared" si="257"/>
        <v>0</v>
      </c>
      <c r="BZ204" s="6">
        <f t="shared" si="258"/>
        <v>0</v>
      </c>
      <c r="CA204" s="6">
        <f t="shared" si="259"/>
        <v>0</v>
      </c>
      <c r="CB204" s="10">
        <f t="shared" si="260"/>
        <v>0</v>
      </c>
      <c r="CC204" s="10">
        <f t="shared" si="261"/>
        <v>0</v>
      </c>
      <c r="CD204" s="10">
        <f t="shared" si="262"/>
        <v>0</v>
      </c>
      <c r="CE204" s="10">
        <f t="shared" si="263"/>
        <v>0</v>
      </c>
      <c r="CF204" s="11">
        <f t="shared" si="264"/>
        <v>0</v>
      </c>
      <c r="CG204" s="11">
        <f t="shared" si="265"/>
        <v>0</v>
      </c>
      <c r="CH204" s="11">
        <f t="shared" si="266"/>
        <v>0</v>
      </c>
      <c r="CI204" s="11">
        <f t="shared" si="267"/>
        <v>0</v>
      </c>
      <c r="CJ204" s="10">
        <f t="shared" si="268"/>
        <v>0</v>
      </c>
      <c r="CK204" s="10">
        <f t="shared" si="269"/>
        <v>0</v>
      </c>
      <c r="CL204" s="10">
        <f t="shared" si="270"/>
        <v>0</v>
      </c>
      <c r="CM204" s="10">
        <f t="shared" si="271"/>
        <v>0</v>
      </c>
      <c r="CN204" s="10">
        <f t="shared" si="272"/>
        <v>0</v>
      </c>
      <c r="CO204" s="10">
        <f t="shared" si="273"/>
        <v>0</v>
      </c>
      <c r="CP204" s="10">
        <f t="shared" si="274"/>
        <v>0</v>
      </c>
      <c r="CQ204" s="10">
        <f t="shared" si="275"/>
        <v>0</v>
      </c>
      <c r="CR204" s="10">
        <f t="shared" si="276"/>
        <v>0</v>
      </c>
      <c r="CS204" s="10">
        <f t="shared" si="277"/>
        <v>0</v>
      </c>
      <c r="CT204" s="10">
        <f t="shared" si="278"/>
        <v>0</v>
      </c>
      <c r="CU204" s="10">
        <f t="shared" si="279"/>
        <v>0</v>
      </c>
      <c r="CV204" s="9">
        <f t="shared" si="280"/>
        <v>0</v>
      </c>
      <c r="CW204" s="9">
        <f t="shared" si="281"/>
        <v>0</v>
      </c>
      <c r="CX204" s="9">
        <f t="shared" si="282"/>
        <v>0</v>
      </c>
      <c r="CY204" s="9">
        <f t="shared" si="283"/>
        <v>0</v>
      </c>
      <c r="CZ204" s="12">
        <f t="shared" ref="CZ204:CZ267" si="284">IF(A204-$A$6&gt;0,A204-$A$6,)</f>
        <v>0</v>
      </c>
    </row>
    <row r="205" spans="31:104" ht="18" customHeight="1">
      <c r="AE205" s="16">
        <f t="shared" si="215"/>
        <v>0</v>
      </c>
      <c r="AF205" s="16">
        <f t="shared" si="216"/>
        <v>0</v>
      </c>
      <c r="AG205" s="16">
        <f t="shared" si="217"/>
        <v>0</v>
      </c>
      <c r="AH205" s="16">
        <f t="shared" si="218"/>
        <v>0</v>
      </c>
      <c r="AI205" s="16">
        <f t="shared" si="219"/>
        <v>0</v>
      </c>
      <c r="AJ205" s="16">
        <f t="shared" si="220"/>
        <v>0</v>
      </c>
      <c r="AK205" s="16">
        <f t="shared" si="221"/>
        <v>0</v>
      </c>
      <c r="AL205" s="16">
        <f t="shared" si="222"/>
        <v>0</v>
      </c>
      <c r="AM205" s="16">
        <f t="shared" si="223"/>
        <v>0</v>
      </c>
      <c r="AN205" s="16">
        <f t="shared" si="224"/>
        <v>0</v>
      </c>
      <c r="AO205" s="16">
        <f t="shared" si="225"/>
        <v>0</v>
      </c>
      <c r="AP205" s="16">
        <f t="shared" si="226"/>
        <v>0</v>
      </c>
      <c r="AQ205" s="15">
        <f t="shared" si="227"/>
        <v>0.42990838161300676</v>
      </c>
      <c r="AR205" s="6">
        <f t="shared" si="214"/>
        <v>0</v>
      </c>
      <c r="AS205" s="6">
        <f t="shared" si="214"/>
        <v>0</v>
      </c>
      <c r="AT205" s="6">
        <f t="shared" si="214"/>
        <v>0</v>
      </c>
      <c r="AU205" s="6">
        <f t="shared" si="214"/>
        <v>0</v>
      </c>
      <c r="AV205" s="9">
        <f t="shared" si="228"/>
        <v>0</v>
      </c>
      <c r="AW205" s="9">
        <f t="shared" si="229"/>
        <v>0</v>
      </c>
      <c r="AX205" s="9">
        <f t="shared" si="230"/>
        <v>0</v>
      </c>
      <c r="AY205" s="9">
        <f t="shared" si="231"/>
        <v>0</v>
      </c>
      <c r="AZ205" s="9">
        <f t="shared" si="232"/>
        <v>0</v>
      </c>
      <c r="BA205" s="9">
        <f t="shared" si="233"/>
        <v>0</v>
      </c>
      <c r="BB205" s="9">
        <f t="shared" si="234"/>
        <v>0</v>
      </c>
      <c r="BC205" s="9">
        <f t="shared" si="235"/>
        <v>0</v>
      </c>
      <c r="BD205" s="9">
        <f t="shared" si="236"/>
        <v>0</v>
      </c>
      <c r="BE205" s="9">
        <f t="shared" si="237"/>
        <v>0</v>
      </c>
      <c r="BF205" s="9">
        <f t="shared" si="238"/>
        <v>0</v>
      </c>
      <c r="BG205" s="9">
        <f t="shared" si="239"/>
        <v>0</v>
      </c>
      <c r="BH205" s="9">
        <f t="shared" si="240"/>
        <v>0</v>
      </c>
      <c r="BI205" s="9">
        <f t="shared" si="241"/>
        <v>0</v>
      </c>
      <c r="BJ205" s="9">
        <f t="shared" si="242"/>
        <v>0</v>
      </c>
      <c r="BK205" s="9">
        <f t="shared" si="243"/>
        <v>0</v>
      </c>
      <c r="BL205" s="9">
        <f t="shared" si="244"/>
        <v>0</v>
      </c>
      <c r="BM205" s="9">
        <f t="shared" si="245"/>
        <v>0</v>
      </c>
      <c r="BN205" s="9">
        <f t="shared" si="246"/>
        <v>0</v>
      </c>
      <c r="BO205" s="9">
        <f t="shared" si="247"/>
        <v>0</v>
      </c>
      <c r="BP205" s="9">
        <f t="shared" si="248"/>
        <v>0</v>
      </c>
      <c r="BQ205" s="9">
        <f t="shared" si="249"/>
        <v>0</v>
      </c>
      <c r="BR205" s="9">
        <f t="shared" si="250"/>
        <v>0</v>
      </c>
      <c r="BS205" s="9">
        <f t="shared" si="251"/>
        <v>0</v>
      </c>
      <c r="BT205" s="9">
        <f t="shared" si="252"/>
        <v>0</v>
      </c>
      <c r="BU205" s="9">
        <f t="shared" si="253"/>
        <v>0</v>
      </c>
      <c r="BV205" s="9">
        <f t="shared" si="254"/>
        <v>0</v>
      </c>
      <c r="BW205" s="9">
        <f t="shared" si="255"/>
        <v>0</v>
      </c>
      <c r="BX205" s="6">
        <f t="shared" si="256"/>
        <v>0</v>
      </c>
      <c r="BY205" s="6">
        <f t="shared" si="257"/>
        <v>0</v>
      </c>
      <c r="BZ205" s="6">
        <f t="shared" si="258"/>
        <v>0</v>
      </c>
      <c r="CA205" s="6">
        <f t="shared" si="259"/>
        <v>0</v>
      </c>
      <c r="CB205" s="10">
        <f t="shared" si="260"/>
        <v>0</v>
      </c>
      <c r="CC205" s="10">
        <f t="shared" si="261"/>
        <v>0</v>
      </c>
      <c r="CD205" s="10">
        <f t="shared" si="262"/>
        <v>0</v>
      </c>
      <c r="CE205" s="10">
        <f t="shared" si="263"/>
        <v>0</v>
      </c>
      <c r="CF205" s="11">
        <f t="shared" si="264"/>
        <v>0</v>
      </c>
      <c r="CG205" s="11">
        <f t="shared" si="265"/>
        <v>0</v>
      </c>
      <c r="CH205" s="11">
        <f t="shared" si="266"/>
        <v>0</v>
      </c>
      <c r="CI205" s="11">
        <f t="shared" si="267"/>
        <v>0</v>
      </c>
      <c r="CJ205" s="10">
        <f t="shared" si="268"/>
        <v>0</v>
      </c>
      <c r="CK205" s="10">
        <f t="shared" si="269"/>
        <v>0</v>
      </c>
      <c r="CL205" s="10">
        <f t="shared" si="270"/>
        <v>0</v>
      </c>
      <c r="CM205" s="10">
        <f t="shared" si="271"/>
        <v>0</v>
      </c>
      <c r="CN205" s="10">
        <f t="shared" si="272"/>
        <v>0</v>
      </c>
      <c r="CO205" s="10">
        <f t="shared" si="273"/>
        <v>0</v>
      </c>
      <c r="CP205" s="10">
        <f t="shared" si="274"/>
        <v>0</v>
      </c>
      <c r="CQ205" s="10">
        <f t="shared" si="275"/>
        <v>0</v>
      </c>
      <c r="CR205" s="10">
        <f t="shared" si="276"/>
        <v>0</v>
      </c>
      <c r="CS205" s="10">
        <f t="shared" si="277"/>
        <v>0</v>
      </c>
      <c r="CT205" s="10">
        <f t="shared" si="278"/>
        <v>0</v>
      </c>
      <c r="CU205" s="10">
        <f t="shared" si="279"/>
        <v>0</v>
      </c>
      <c r="CV205" s="9">
        <f t="shared" si="280"/>
        <v>0</v>
      </c>
      <c r="CW205" s="9">
        <f t="shared" si="281"/>
        <v>0</v>
      </c>
      <c r="CX205" s="9">
        <f t="shared" si="282"/>
        <v>0</v>
      </c>
      <c r="CY205" s="9">
        <f t="shared" si="283"/>
        <v>0</v>
      </c>
      <c r="CZ205" s="12">
        <f t="shared" si="284"/>
        <v>0</v>
      </c>
    </row>
    <row r="206" spans="31:104" ht="18" customHeight="1">
      <c r="AE206" s="16">
        <f t="shared" si="215"/>
        <v>0</v>
      </c>
      <c r="AF206" s="16">
        <f t="shared" si="216"/>
        <v>0</v>
      </c>
      <c r="AG206" s="16">
        <f t="shared" si="217"/>
        <v>0</v>
      </c>
      <c r="AH206" s="16">
        <f t="shared" si="218"/>
        <v>0</v>
      </c>
      <c r="AI206" s="16">
        <f t="shared" si="219"/>
        <v>0</v>
      </c>
      <c r="AJ206" s="16">
        <f t="shared" si="220"/>
        <v>0</v>
      </c>
      <c r="AK206" s="16">
        <f t="shared" si="221"/>
        <v>0</v>
      </c>
      <c r="AL206" s="16">
        <f t="shared" si="222"/>
        <v>0</v>
      </c>
      <c r="AM206" s="16">
        <f t="shared" si="223"/>
        <v>0</v>
      </c>
      <c r="AN206" s="16">
        <f t="shared" si="224"/>
        <v>0</v>
      </c>
      <c r="AO206" s="16">
        <f t="shared" si="225"/>
        <v>0</v>
      </c>
      <c r="AP206" s="16">
        <f t="shared" si="226"/>
        <v>0</v>
      </c>
      <c r="AQ206" s="15">
        <f t="shared" si="227"/>
        <v>0.42990838161300676</v>
      </c>
      <c r="AR206" s="6">
        <f t="shared" si="214"/>
        <v>0</v>
      </c>
      <c r="AS206" s="6">
        <f t="shared" si="214"/>
        <v>0</v>
      </c>
      <c r="AT206" s="6">
        <f t="shared" si="214"/>
        <v>0</v>
      </c>
      <c r="AU206" s="6">
        <f t="shared" si="214"/>
        <v>0</v>
      </c>
      <c r="AV206" s="9">
        <f t="shared" si="228"/>
        <v>0</v>
      </c>
      <c r="AW206" s="9">
        <f t="shared" si="229"/>
        <v>0</v>
      </c>
      <c r="AX206" s="9">
        <f t="shared" si="230"/>
        <v>0</v>
      </c>
      <c r="AY206" s="9">
        <f t="shared" si="231"/>
        <v>0</v>
      </c>
      <c r="AZ206" s="9">
        <f t="shared" si="232"/>
        <v>0</v>
      </c>
      <c r="BA206" s="9">
        <f t="shared" si="233"/>
        <v>0</v>
      </c>
      <c r="BB206" s="9">
        <f t="shared" si="234"/>
        <v>0</v>
      </c>
      <c r="BC206" s="9">
        <f t="shared" si="235"/>
        <v>0</v>
      </c>
      <c r="BD206" s="9">
        <f t="shared" si="236"/>
        <v>0</v>
      </c>
      <c r="BE206" s="9">
        <f t="shared" si="237"/>
        <v>0</v>
      </c>
      <c r="BF206" s="9">
        <f t="shared" si="238"/>
        <v>0</v>
      </c>
      <c r="BG206" s="9">
        <f t="shared" si="239"/>
        <v>0</v>
      </c>
      <c r="BH206" s="9">
        <f t="shared" si="240"/>
        <v>0</v>
      </c>
      <c r="BI206" s="9">
        <f t="shared" si="241"/>
        <v>0</v>
      </c>
      <c r="BJ206" s="9">
        <f t="shared" si="242"/>
        <v>0</v>
      </c>
      <c r="BK206" s="9">
        <f t="shared" si="243"/>
        <v>0</v>
      </c>
      <c r="BL206" s="9">
        <f t="shared" si="244"/>
        <v>0</v>
      </c>
      <c r="BM206" s="9">
        <f t="shared" si="245"/>
        <v>0</v>
      </c>
      <c r="BN206" s="9">
        <f t="shared" si="246"/>
        <v>0</v>
      </c>
      <c r="BO206" s="9">
        <f t="shared" si="247"/>
        <v>0</v>
      </c>
      <c r="BP206" s="9">
        <f t="shared" si="248"/>
        <v>0</v>
      </c>
      <c r="BQ206" s="9">
        <f t="shared" si="249"/>
        <v>0</v>
      </c>
      <c r="BR206" s="9">
        <f t="shared" si="250"/>
        <v>0</v>
      </c>
      <c r="BS206" s="9">
        <f t="shared" si="251"/>
        <v>0</v>
      </c>
      <c r="BT206" s="9">
        <f t="shared" si="252"/>
        <v>0</v>
      </c>
      <c r="BU206" s="9">
        <f t="shared" si="253"/>
        <v>0</v>
      </c>
      <c r="BV206" s="9">
        <f t="shared" si="254"/>
        <v>0</v>
      </c>
      <c r="BW206" s="9">
        <f t="shared" si="255"/>
        <v>0</v>
      </c>
      <c r="BX206" s="6">
        <f t="shared" si="256"/>
        <v>0</v>
      </c>
      <c r="BY206" s="6">
        <f t="shared" si="257"/>
        <v>0</v>
      </c>
      <c r="BZ206" s="6">
        <f t="shared" si="258"/>
        <v>0</v>
      </c>
      <c r="CA206" s="6">
        <f t="shared" si="259"/>
        <v>0</v>
      </c>
      <c r="CB206" s="10">
        <f t="shared" si="260"/>
        <v>0</v>
      </c>
      <c r="CC206" s="10">
        <f t="shared" si="261"/>
        <v>0</v>
      </c>
      <c r="CD206" s="10">
        <f t="shared" si="262"/>
        <v>0</v>
      </c>
      <c r="CE206" s="10">
        <f t="shared" si="263"/>
        <v>0</v>
      </c>
      <c r="CF206" s="11">
        <f t="shared" si="264"/>
        <v>0</v>
      </c>
      <c r="CG206" s="11">
        <f t="shared" si="265"/>
        <v>0</v>
      </c>
      <c r="CH206" s="11">
        <f t="shared" si="266"/>
        <v>0</v>
      </c>
      <c r="CI206" s="11">
        <f t="shared" si="267"/>
        <v>0</v>
      </c>
      <c r="CJ206" s="10">
        <f t="shared" si="268"/>
        <v>0</v>
      </c>
      <c r="CK206" s="10">
        <f t="shared" si="269"/>
        <v>0</v>
      </c>
      <c r="CL206" s="10">
        <f t="shared" si="270"/>
        <v>0</v>
      </c>
      <c r="CM206" s="10">
        <f t="shared" si="271"/>
        <v>0</v>
      </c>
      <c r="CN206" s="10">
        <f t="shared" si="272"/>
        <v>0</v>
      </c>
      <c r="CO206" s="10">
        <f t="shared" si="273"/>
        <v>0</v>
      </c>
      <c r="CP206" s="10">
        <f t="shared" si="274"/>
        <v>0</v>
      </c>
      <c r="CQ206" s="10">
        <f t="shared" si="275"/>
        <v>0</v>
      </c>
      <c r="CR206" s="10">
        <f t="shared" si="276"/>
        <v>0</v>
      </c>
      <c r="CS206" s="10">
        <f t="shared" si="277"/>
        <v>0</v>
      </c>
      <c r="CT206" s="10">
        <f t="shared" si="278"/>
        <v>0</v>
      </c>
      <c r="CU206" s="10">
        <f t="shared" si="279"/>
        <v>0</v>
      </c>
      <c r="CV206" s="9">
        <f t="shared" si="280"/>
        <v>0</v>
      </c>
      <c r="CW206" s="9">
        <f t="shared" si="281"/>
        <v>0</v>
      </c>
      <c r="CX206" s="9">
        <f t="shared" si="282"/>
        <v>0</v>
      </c>
      <c r="CY206" s="9">
        <f t="shared" si="283"/>
        <v>0</v>
      </c>
      <c r="CZ206" s="12">
        <f t="shared" si="284"/>
        <v>0</v>
      </c>
    </row>
    <row r="207" spans="31:104" ht="18" customHeight="1">
      <c r="AE207" s="16">
        <f t="shared" si="215"/>
        <v>0</v>
      </c>
      <c r="AF207" s="16">
        <f t="shared" si="216"/>
        <v>0</v>
      </c>
      <c r="AG207" s="16">
        <f t="shared" si="217"/>
        <v>0</v>
      </c>
      <c r="AH207" s="16">
        <f t="shared" si="218"/>
        <v>0</v>
      </c>
      <c r="AI207" s="16">
        <f t="shared" si="219"/>
        <v>0</v>
      </c>
      <c r="AJ207" s="16">
        <f t="shared" si="220"/>
        <v>0</v>
      </c>
      <c r="AK207" s="16">
        <f t="shared" si="221"/>
        <v>0</v>
      </c>
      <c r="AL207" s="16">
        <f t="shared" si="222"/>
        <v>0</v>
      </c>
      <c r="AM207" s="16">
        <f t="shared" si="223"/>
        <v>0</v>
      </c>
      <c r="AN207" s="16">
        <f t="shared" si="224"/>
        <v>0</v>
      </c>
      <c r="AO207" s="16">
        <f t="shared" si="225"/>
        <v>0</v>
      </c>
      <c r="AP207" s="16">
        <f t="shared" si="226"/>
        <v>0</v>
      </c>
      <c r="AQ207" s="15">
        <f t="shared" si="227"/>
        <v>0.42990838161300676</v>
      </c>
      <c r="AR207" s="6">
        <f t="shared" si="214"/>
        <v>0</v>
      </c>
      <c r="AS207" s="6">
        <f t="shared" si="214"/>
        <v>0</v>
      </c>
      <c r="AT207" s="6">
        <f t="shared" si="214"/>
        <v>0</v>
      </c>
      <c r="AU207" s="6">
        <f t="shared" si="214"/>
        <v>0</v>
      </c>
      <c r="AV207" s="9">
        <f t="shared" si="228"/>
        <v>0</v>
      </c>
      <c r="AW207" s="9">
        <f t="shared" si="229"/>
        <v>0</v>
      </c>
      <c r="AX207" s="9">
        <f t="shared" si="230"/>
        <v>0</v>
      </c>
      <c r="AY207" s="9">
        <f t="shared" si="231"/>
        <v>0</v>
      </c>
      <c r="AZ207" s="9">
        <f t="shared" si="232"/>
        <v>0</v>
      </c>
      <c r="BA207" s="9">
        <f t="shared" si="233"/>
        <v>0</v>
      </c>
      <c r="BB207" s="9">
        <f t="shared" si="234"/>
        <v>0</v>
      </c>
      <c r="BC207" s="9">
        <f t="shared" si="235"/>
        <v>0</v>
      </c>
      <c r="BD207" s="9">
        <f t="shared" si="236"/>
        <v>0</v>
      </c>
      <c r="BE207" s="9">
        <f t="shared" si="237"/>
        <v>0</v>
      </c>
      <c r="BF207" s="9">
        <f t="shared" si="238"/>
        <v>0</v>
      </c>
      <c r="BG207" s="9">
        <f t="shared" si="239"/>
        <v>0</v>
      </c>
      <c r="BH207" s="9">
        <f t="shared" si="240"/>
        <v>0</v>
      </c>
      <c r="BI207" s="9">
        <f t="shared" si="241"/>
        <v>0</v>
      </c>
      <c r="BJ207" s="9">
        <f t="shared" si="242"/>
        <v>0</v>
      </c>
      <c r="BK207" s="9">
        <f t="shared" si="243"/>
        <v>0</v>
      </c>
      <c r="BL207" s="9">
        <f t="shared" si="244"/>
        <v>0</v>
      </c>
      <c r="BM207" s="9">
        <f t="shared" si="245"/>
        <v>0</v>
      </c>
      <c r="BN207" s="9">
        <f t="shared" si="246"/>
        <v>0</v>
      </c>
      <c r="BO207" s="9">
        <f t="shared" si="247"/>
        <v>0</v>
      </c>
      <c r="BP207" s="9">
        <f t="shared" si="248"/>
        <v>0</v>
      </c>
      <c r="BQ207" s="9">
        <f t="shared" si="249"/>
        <v>0</v>
      </c>
      <c r="BR207" s="9">
        <f t="shared" si="250"/>
        <v>0</v>
      </c>
      <c r="BS207" s="9">
        <f t="shared" si="251"/>
        <v>0</v>
      </c>
      <c r="BT207" s="9">
        <f t="shared" si="252"/>
        <v>0</v>
      </c>
      <c r="BU207" s="9">
        <f t="shared" si="253"/>
        <v>0</v>
      </c>
      <c r="BV207" s="9">
        <f t="shared" si="254"/>
        <v>0</v>
      </c>
      <c r="BW207" s="9">
        <f t="shared" si="255"/>
        <v>0</v>
      </c>
      <c r="BX207" s="6">
        <f t="shared" si="256"/>
        <v>0</v>
      </c>
      <c r="BY207" s="6">
        <f t="shared" si="257"/>
        <v>0</v>
      </c>
      <c r="BZ207" s="6">
        <f t="shared" si="258"/>
        <v>0</v>
      </c>
      <c r="CA207" s="6">
        <f t="shared" si="259"/>
        <v>0</v>
      </c>
      <c r="CB207" s="10">
        <f t="shared" si="260"/>
        <v>0</v>
      </c>
      <c r="CC207" s="10">
        <f t="shared" si="261"/>
        <v>0</v>
      </c>
      <c r="CD207" s="10">
        <f t="shared" si="262"/>
        <v>0</v>
      </c>
      <c r="CE207" s="10">
        <f t="shared" si="263"/>
        <v>0</v>
      </c>
      <c r="CF207" s="11">
        <f t="shared" si="264"/>
        <v>0</v>
      </c>
      <c r="CG207" s="11">
        <f t="shared" si="265"/>
        <v>0</v>
      </c>
      <c r="CH207" s="11">
        <f t="shared" si="266"/>
        <v>0</v>
      </c>
      <c r="CI207" s="11">
        <f t="shared" si="267"/>
        <v>0</v>
      </c>
      <c r="CJ207" s="10">
        <f t="shared" si="268"/>
        <v>0</v>
      </c>
      <c r="CK207" s="10">
        <f t="shared" si="269"/>
        <v>0</v>
      </c>
      <c r="CL207" s="10">
        <f t="shared" si="270"/>
        <v>0</v>
      </c>
      <c r="CM207" s="10">
        <f t="shared" si="271"/>
        <v>0</v>
      </c>
      <c r="CN207" s="10">
        <f t="shared" si="272"/>
        <v>0</v>
      </c>
      <c r="CO207" s="10">
        <f t="shared" si="273"/>
        <v>0</v>
      </c>
      <c r="CP207" s="10">
        <f t="shared" si="274"/>
        <v>0</v>
      </c>
      <c r="CQ207" s="10">
        <f t="shared" si="275"/>
        <v>0</v>
      </c>
      <c r="CR207" s="10">
        <f t="shared" si="276"/>
        <v>0</v>
      </c>
      <c r="CS207" s="10">
        <f t="shared" si="277"/>
        <v>0</v>
      </c>
      <c r="CT207" s="10">
        <f t="shared" si="278"/>
        <v>0</v>
      </c>
      <c r="CU207" s="10">
        <f t="shared" si="279"/>
        <v>0</v>
      </c>
      <c r="CV207" s="9">
        <f t="shared" si="280"/>
        <v>0</v>
      </c>
      <c r="CW207" s="9">
        <f t="shared" si="281"/>
        <v>0</v>
      </c>
      <c r="CX207" s="9">
        <f t="shared" si="282"/>
        <v>0</v>
      </c>
      <c r="CY207" s="9">
        <f t="shared" si="283"/>
        <v>0</v>
      </c>
      <c r="CZ207" s="12">
        <f t="shared" si="284"/>
        <v>0</v>
      </c>
    </row>
    <row r="208" spans="31:104" ht="18" customHeight="1">
      <c r="AE208" s="16">
        <f t="shared" si="215"/>
        <v>0</v>
      </c>
      <c r="AF208" s="16">
        <f t="shared" si="216"/>
        <v>0</v>
      </c>
      <c r="AG208" s="16">
        <f t="shared" si="217"/>
        <v>0</v>
      </c>
      <c r="AH208" s="16">
        <f t="shared" si="218"/>
        <v>0</v>
      </c>
      <c r="AI208" s="16">
        <f t="shared" si="219"/>
        <v>0</v>
      </c>
      <c r="AJ208" s="16">
        <f t="shared" si="220"/>
        <v>0</v>
      </c>
      <c r="AK208" s="16">
        <f t="shared" si="221"/>
        <v>0</v>
      </c>
      <c r="AL208" s="16">
        <f t="shared" si="222"/>
        <v>0</v>
      </c>
      <c r="AM208" s="16">
        <f t="shared" si="223"/>
        <v>0</v>
      </c>
      <c r="AN208" s="16">
        <f t="shared" si="224"/>
        <v>0</v>
      </c>
      <c r="AO208" s="16">
        <f t="shared" si="225"/>
        <v>0</v>
      </c>
      <c r="AP208" s="16">
        <f t="shared" si="226"/>
        <v>0</v>
      </c>
      <c r="AQ208" s="15">
        <f t="shared" si="227"/>
        <v>0.42990838161300676</v>
      </c>
      <c r="AR208" s="6">
        <f t="shared" si="214"/>
        <v>0</v>
      </c>
      <c r="AS208" s="6">
        <f t="shared" si="214"/>
        <v>0</v>
      </c>
      <c r="AT208" s="6">
        <f t="shared" si="214"/>
        <v>0</v>
      </c>
      <c r="AU208" s="6">
        <f t="shared" si="214"/>
        <v>0</v>
      </c>
      <c r="AV208" s="9">
        <f t="shared" si="228"/>
        <v>0</v>
      </c>
      <c r="AW208" s="9">
        <f t="shared" si="229"/>
        <v>0</v>
      </c>
      <c r="AX208" s="9">
        <f t="shared" si="230"/>
        <v>0</v>
      </c>
      <c r="AY208" s="9">
        <f t="shared" si="231"/>
        <v>0</v>
      </c>
      <c r="AZ208" s="9">
        <f t="shared" si="232"/>
        <v>0</v>
      </c>
      <c r="BA208" s="9">
        <f t="shared" si="233"/>
        <v>0</v>
      </c>
      <c r="BB208" s="9">
        <f t="shared" si="234"/>
        <v>0</v>
      </c>
      <c r="BC208" s="9">
        <f t="shared" si="235"/>
        <v>0</v>
      </c>
      <c r="BD208" s="9">
        <f t="shared" si="236"/>
        <v>0</v>
      </c>
      <c r="BE208" s="9">
        <f t="shared" si="237"/>
        <v>0</v>
      </c>
      <c r="BF208" s="9">
        <f t="shared" si="238"/>
        <v>0</v>
      </c>
      <c r="BG208" s="9">
        <f t="shared" si="239"/>
        <v>0</v>
      </c>
      <c r="BH208" s="9">
        <f t="shared" si="240"/>
        <v>0</v>
      </c>
      <c r="BI208" s="9">
        <f t="shared" si="241"/>
        <v>0</v>
      </c>
      <c r="BJ208" s="9">
        <f t="shared" si="242"/>
        <v>0</v>
      </c>
      <c r="BK208" s="9">
        <f t="shared" si="243"/>
        <v>0</v>
      </c>
      <c r="BL208" s="9">
        <f t="shared" si="244"/>
        <v>0</v>
      </c>
      <c r="BM208" s="9">
        <f t="shared" si="245"/>
        <v>0</v>
      </c>
      <c r="BN208" s="9">
        <f t="shared" si="246"/>
        <v>0</v>
      </c>
      <c r="BO208" s="9">
        <f t="shared" si="247"/>
        <v>0</v>
      </c>
      <c r="BP208" s="9">
        <f t="shared" si="248"/>
        <v>0</v>
      </c>
      <c r="BQ208" s="9">
        <f t="shared" si="249"/>
        <v>0</v>
      </c>
      <c r="BR208" s="9">
        <f t="shared" si="250"/>
        <v>0</v>
      </c>
      <c r="BS208" s="9">
        <f t="shared" si="251"/>
        <v>0</v>
      </c>
      <c r="BT208" s="9">
        <f t="shared" si="252"/>
        <v>0</v>
      </c>
      <c r="BU208" s="9">
        <f t="shared" si="253"/>
        <v>0</v>
      </c>
      <c r="BV208" s="9">
        <f t="shared" si="254"/>
        <v>0</v>
      </c>
      <c r="BW208" s="9">
        <f t="shared" si="255"/>
        <v>0</v>
      </c>
      <c r="BX208" s="6">
        <f t="shared" si="256"/>
        <v>0</v>
      </c>
      <c r="BY208" s="6">
        <f t="shared" si="257"/>
        <v>0</v>
      </c>
      <c r="BZ208" s="6">
        <f t="shared" si="258"/>
        <v>0</v>
      </c>
      <c r="CA208" s="6">
        <f t="shared" si="259"/>
        <v>0</v>
      </c>
      <c r="CB208" s="10">
        <f t="shared" si="260"/>
        <v>0</v>
      </c>
      <c r="CC208" s="10">
        <f t="shared" si="261"/>
        <v>0</v>
      </c>
      <c r="CD208" s="10">
        <f t="shared" si="262"/>
        <v>0</v>
      </c>
      <c r="CE208" s="10">
        <f t="shared" si="263"/>
        <v>0</v>
      </c>
      <c r="CF208" s="11">
        <f t="shared" si="264"/>
        <v>0</v>
      </c>
      <c r="CG208" s="11">
        <f t="shared" si="265"/>
        <v>0</v>
      </c>
      <c r="CH208" s="11">
        <f t="shared" si="266"/>
        <v>0</v>
      </c>
      <c r="CI208" s="11">
        <f t="shared" si="267"/>
        <v>0</v>
      </c>
      <c r="CJ208" s="10">
        <f t="shared" si="268"/>
        <v>0</v>
      </c>
      <c r="CK208" s="10">
        <f t="shared" si="269"/>
        <v>0</v>
      </c>
      <c r="CL208" s="10">
        <f t="shared" si="270"/>
        <v>0</v>
      </c>
      <c r="CM208" s="10">
        <f t="shared" si="271"/>
        <v>0</v>
      </c>
      <c r="CN208" s="10">
        <f t="shared" si="272"/>
        <v>0</v>
      </c>
      <c r="CO208" s="10">
        <f t="shared" si="273"/>
        <v>0</v>
      </c>
      <c r="CP208" s="10">
        <f t="shared" si="274"/>
        <v>0</v>
      </c>
      <c r="CQ208" s="10">
        <f t="shared" si="275"/>
        <v>0</v>
      </c>
      <c r="CR208" s="10">
        <f t="shared" si="276"/>
        <v>0</v>
      </c>
      <c r="CS208" s="10">
        <f t="shared" si="277"/>
        <v>0</v>
      </c>
      <c r="CT208" s="10">
        <f t="shared" si="278"/>
        <v>0</v>
      </c>
      <c r="CU208" s="10">
        <f t="shared" si="279"/>
        <v>0</v>
      </c>
      <c r="CV208" s="9">
        <f t="shared" si="280"/>
        <v>0</v>
      </c>
      <c r="CW208" s="9">
        <f t="shared" si="281"/>
        <v>0</v>
      </c>
      <c r="CX208" s="9">
        <f t="shared" si="282"/>
        <v>0</v>
      </c>
      <c r="CY208" s="9">
        <f t="shared" si="283"/>
        <v>0</v>
      </c>
      <c r="CZ208" s="12">
        <f t="shared" si="284"/>
        <v>0</v>
      </c>
    </row>
    <row r="209" spans="31:104" ht="18" customHeight="1">
      <c r="AE209" s="16">
        <f t="shared" si="215"/>
        <v>0</v>
      </c>
      <c r="AF209" s="16">
        <f t="shared" si="216"/>
        <v>0</v>
      </c>
      <c r="AG209" s="16">
        <f t="shared" si="217"/>
        <v>0</v>
      </c>
      <c r="AH209" s="16">
        <f t="shared" si="218"/>
        <v>0</v>
      </c>
      <c r="AI209" s="16">
        <f t="shared" si="219"/>
        <v>0</v>
      </c>
      <c r="AJ209" s="16">
        <f t="shared" si="220"/>
        <v>0</v>
      </c>
      <c r="AK209" s="16">
        <f t="shared" si="221"/>
        <v>0</v>
      </c>
      <c r="AL209" s="16">
        <f t="shared" si="222"/>
        <v>0</v>
      </c>
      <c r="AM209" s="16">
        <f t="shared" si="223"/>
        <v>0</v>
      </c>
      <c r="AN209" s="16">
        <f t="shared" si="224"/>
        <v>0</v>
      </c>
      <c r="AO209" s="16">
        <f t="shared" si="225"/>
        <v>0</v>
      </c>
      <c r="AP209" s="16">
        <f t="shared" si="226"/>
        <v>0</v>
      </c>
      <c r="AQ209" s="15">
        <f t="shared" si="227"/>
        <v>0.42990838161300676</v>
      </c>
      <c r="AR209" s="6">
        <f t="shared" si="214"/>
        <v>0</v>
      </c>
      <c r="AS209" s="6">
        <f t="shared" si="214"/>
        <v>0</v>
      </c>
      <c r="AT209" s="6">
        <f t="shared" si="214"/>
        <v>0</v>
      </c>
      <c r="AU209" s="6">
        <f t="shared" si="214"/>
        <v>0</v>
      </c>
      <c r="AV209" s="9">
        <f t="shared" si="228"/>
        <v>0</v>
      </c>
      <c r="AW209" s="9">
        <f t="shared" si="229"/>
        <v>0</v>
      </c>
      <c r="AX209" s="9">
        <f t="shared" si="230"/>
        <v>0</v>
      </c>
      <c r="AY209" s="9">
        <f t="shared" si="231"/>
        <v>0</v>
      </c>
      <c r="AZ209" s="9">
        <f t="shared" si="232"/>
        <v>0</v>
      </c>
      <c r="BA209" s="9">
        <f t="shared" si="233"/>
        <v>0</v>
      </c>
      <c r="BB209" s="9">
        <f t="shared" si="234"/>
        <v>0</v>
      </c>
      <c r="BC209" s="9">
        <f t="shared" si="235"/>
        <v>0</v>
      </c>
      <c r="BD209" s="9">
        <f t="shared" si="236"/>
        <v>0</v>
      </c>
      <c r="BE209" s="9">
        <f t="shared" si="237"/>
        <v>0</v>
      </c>
      <c r="BF209" s="9">
        <f t="shared" si="238"/>
        <v>0</v>
      </c>
      <c r="BG209" s="9">
        <f t="shared" si="239"/>
        <v>0</v>
      </c>
      <c r="BH209" s="9">
        <f t="shared" si="240"/>
        <v>0</v>
      </c>
      <c r="BI209" s="9">
        <f t="shared" si="241"/>
        <v>0</v>
      </c>
      <c r="BJ209" s="9">
        <f t="shared" si="242"/>
        <v>0</v>
      </c>
      <c r="BK209" s="9">
        <f t="shared" si="243"/>
        <v>0</v>
      </c>
      <c r="BL209" s="9">
        <f t="shared" si="244"/>
        <v>0</v>
      </c>
      <c r="BM209" s="9">
        <f t="shared" si="245"/>
        <v>0</v>
      </c>
      <c r="BN209" s="9">
        <f t="shared" si="246"/>
        <v>0</v>
      </c>
      <c r="BO209" s="9">
        <f t="shared" si="247"/>
        <v>0</v>
      </c>
      <c r="BP209" s="9">
        <f t="shared" si="248"/>
        <v>0</v>
      </c>
      <c r="BQ209" s="9">
        <f t="shared" si="249"/>
        <v>0</v>
      </c>
      <c r="BR209" s="9">
        <f t="shared" si="250"/>
        <v>0</v>
      </c>
      <c r="BS209" s="9">
        <f t="shared" si="251"/>
        <v>0</v>
      </c>
      <c r="BT209" s="9">
        <f t="shared" si="252"/>
        <v>0</v>
      </c>
      <c r="BU209" s="9">
        <f t="shared" si="253"/>
        <v>0</v>
      </c>
      <c r="BV209" s="9">
        <f t="shared" si="254"/>
        <v>0</v>
      </c>
      <c r="BW209" s="9">
        <f t="shared" si="255"/>
        <v>0</v>
      </c>
      <c r="BX209" s="6">
        <f t="shared" si="256"/>
        <v>0</v>
      </c>
      <c r="BY209" s="6">
        <f t="shared" si="257"/>
        <v>0</v>
      </c>
      <c r="BZ209" s="6">
        <f t="shared" si="258"/>
        <v>0</v>
      </c>
      <c r="CA209" s="6">
        <f t="shared" si="259"/>
        <v>0</v>
      </c>
      <c r="CB209" s="10">
        <f t="shared" si="260"/>
        <v>0</v>
      </c>
      <c r="CC209" s="10">
        <f t="shared" si="261"/>
        <v>0</v>
      </c>
      <c r="CD209" s="10">
        <f t="shared" si="262"/>
        <v>0</v>
      </c>
      <c r="CE209" s="10">
        <f t="shared" si="263"/>
        <v>0</v>
      </c>
      <c r="CF209" s="11">
        <f t="shared" si="264"/>
        <v>0</v>
      </c>
      <c r="CG209" s="11">
        <f t="shared" si="265"/>
        <v>0</v>
      </c>
      <c r="CH209" s="11">
        <f t="shared" si="266"/>
        <v>0</v>
      </c>
      <c r="CI209" s="11">
        <f t="shared" si="267"/>
        <v>0</v>
      </c>
      <c r="CJ209" s="10">
        <f t="shared" si="268"/>
        <v>0</v>
      </c>
      <c r="CK209" s="10">
        <f t="shared" si="269"/>
        <v>0</v>
      </c>
      <c r="CL209" s="10">
        <f t="shared" si="270"/>
        <v>0</v>
      </c>
      <c r="CM209" s="10">
        <f t="shared" si="271"/>
        <v>0</v>
      </c>
      <c r="CN209" s="10">
        <f t="shared" si="272"/>
        <v>0</v>
      </c>
      <c r="CO209" s="10">
        <f t="shared" si="273"/>
        <v>0</v>
      </c>
      <c r="CP209" s="10">
        <f t="shared" si="274"/>
        <v>0</v>
      </c>
      <c r="CQ209" s="10">
        <f t="shared" si="275"/>
        <v>0</v>
      </c>
      <c r="CR209" s="10">
        <f t="shared" si="276"/>
        <v>0</v>
      </c>
      <c r="CS209" s="10">
        <f t="shared" si="277"/>
        <v>0</v>
      </c>
      <c r="CT209" s="10">
        <f t="shared" si="278"/>
        <v>0</v>
      </c>
      <c r="CU209" s="10">
        <f t="shared" si="279"/>
        <v>0</v>
      </c>
      <c r="CV209" s="9">
        <f t="shared" si="280"/>
        <v>0</v>
      </c>
      <c r="CW209" s="9">
        <f t="shared" si="281"/>
        <v>0</v>
      </c>
      <c r="CX209" s="9">
        <f t="shared" si="282"/>
        <v>0</v>
      </c>
      <c r="CY209" s="9">
        <f t="shared" si="283"/>
        <v>0</v>
      </c>
      <c r="CZ209" s="12">
        <f t="shared" si="284"/>
        <v>0</v>
      </c>
    </row>
    <row r="210" spans="31:104" ht="18" customHeight="1">
      <c r="AE210" s="16">
        <f t="shared" si="215"/>
        <v>0</v>
      </c>
      <c r="AF210" s="16">
        <f t="shared" si="216"/>
        <v>0</v>
      </c>
      <c r="AG210" s="16">
        <f t="shared" si="217"/>
        <v>0</v>
      </c>
      <c r="AH210" s="16">
        <f t="shared" si="218"/>
        <v>0</v>
      </c>
      <c r="AI210" s="16">
        <f t="shared" si="219"/>
        <v>0</v>
      </c>
      <c r="AJ210" s="16">
        <f t="shared" si="220"/>
        <v>0</v>
      </c>
      <c r="AK210" s="16">
        <f t="shared" si="221"/>
        <v>0</v>
      </c>
      <c r="AL210" s="16">
        <f t="shared" si="222"/>
        <v>0</v>
      </c>
      <c r="AM210" s="16">
        <f t="shared" si="223"/>
        <v>0</v>
      </c>
      <c r="AN210" s="16">
        <f t="shared" si="224"/>
        <v>0</v>
      </c>
      <c r="AO210" s="16">
        <f t="shared" si="225"/>
        <v>0</v>
      </c>
      <c r="AP210" s="16">
        <f t="shared" si="226"/>
        <v>0</v>
      </c>
      <c r="AQ210" s="15">
        <f t="shared" si="227"/>
        <v>0.42990838161300676</v>
      </c>
      <c r="AR210" s="6">
        <f t="shared" si="214"/>
        <v>0</v>
      </c>
      <c r="AS210" s="6">
        <f t="shared" si="214"/>
        <v>0</v>
      </c>
      <c r="AT210" s="6">
        <f t="shared" si="214"/>
        <v>0</v>
      </c>
      <c r="AU210" s="6">
        <f t="shared" si="214"/>
        <v>0</v>
      </c>
      <c r="AV210" s="9">
        <f t="shared" si="228"/>
        <v>0</v>
      </c>
      <c r="AW210" s="9">
        <f t="shared" si="229"/>
        <v>0</v>
      </c>
      <c r="AX210" s="9">
        <f t="shared" si="230"/>
        <v>0</v>
      </c>
      <c r="AY210" s="9">
        <f t="shared" si="231"/>
        <v>0</v>
      </c>
      <c r="AZ210" s="9">
        <f t="shared" si="232"/>
        <v>0</v>
      </c>
      <c r="BA210" s="9">
        <f t="shared" si="233"/>
        <v>0</v>
      </c>
      <c r="BB210" s="9">
        <f t="shared" si="234"/>
        <v>0</v>
      </c>
      <c r="BC210" s="9">
        <f t="shared" si="235"/>
        <v>0</v>
      </c>
      <c r="BD210" s="9">
        <f t="shared" si="236"/>
        <v>0</v>
      </c>
      <c r="BE210" s="9">
        <f t="shared" si="237"/>
        <v>0</v>
      </c>
      <c r="BF210" s="9">
        <f t="shared" si="238"/>
        <v>0</v>
      </c>
      <c r="BG210" s="9">
        <f t="shared" si="239"/>
        <v>0</v>
      </c>
      <c r="BH210" s="9">
        <f t="shared" si="240"/>
        <v>0</v>
      </c>
      <c r="BI210" s="9">
        <f t="shared" si="241"/>
        <v>0</v>
      </c>
      <c r="BJ210" s="9">
        <f t="shared" si="242"/>
        <v>0</v>
      </c>
      <c r="BK210" s="9">
        <f t="shared" si="243"/>
        <v>0</v>
      </c>
      <c r="BL210" s="9">
        <f t="shared" si="244"/>
        <v>0</v>
      </c>
      <c r="BM210" s="9">
        <f t="shared" si="245"/>
        <v>0</v>
      </c>
      <c r="BN210" s="9">
        <f t="shared" si="246"/>
        <v>0</v>
      </c>
      <c r="BO210" s="9">
        <f t="shared" si="247"/>
        <v>0</v>
      </c>
      <c r="BP210" s="9">
        <f t="shared" si="248"/>
        <v>0</v>
      </c>
      <c r="BQ210" s="9">
        <f t="shared" si="249"/>
        <v>0</v>
      </c>
      <c r="BR210" s="9">
        <f t="shared" si="250"/>
        <v>0</v>
      </c>
      <c r="BS210" s="9">
        <f t="shared" si="251"/>
        <v>0</v>
      </c>
      <c r="BT210" s="9">
        <f t="shared" si="252"/>
        <v>0</v>
      </c>
      <c r="BU210" s="9">
        <f t="shared" si="253"/>
        <v>0</v>
      </c>
      <c r="BV210" s="9">
        <f t="shared" si="254"/>
        <v>0</v>
      </c>
      <c r="BW210" s="9">
        <f t="shared" si="255"/>
        <v>0</v>
      </c>
      <c r="BX210" s="6">
        <f t="shared" si="256"/>
        <v>0</v>
      </c>
      <c r="BY210" s="6">
        <f t="shared" si="257"/>
        <v>0</v>
      </c>
      <c r="BZ210" s="6">
        <f t="shared" si="258"/>
        <v>0</v>
      </c>
      <c r="CA210" s="6">
        <f t="shared" si="259"/>
        <v>0</v>
      </c>
      <c r="CB210" s="10">
        <f t="shared" si="260"/>
        <v>0</v>
      </c>
      <c r="CC210" s="10">
        <f t="shared" si="261"/>
        <v>0</v>
      </c>
      <c r="CD210" s="10">
        <f t="shared" si="262"/>
        <v>0</v>
      </c>
      <c r="CE210" s="10">
        <f t="shared" si="263"/>
        <v>0</v>
      </c>
      <c r="CF210" s="11">
        <f t="shared" si="264"/>
        <v>0</v>
      </c>
      <c r="CG210" s="11">
        <f t="shared" si="265"/>
        <v>0</v>
      </c>
      <c r="CH210" s="11">
        <f t="shared" si="266"/>
        <v>0</v>
      </c>
      <c r="CI210" s="11">
        <f t="shared" si="267"/>
        <v>0</v>
      </c>
      <c r="CJ210" s="10">
        <f t="shared" si="268"/>
        <v>0</v>
      </c>
      <c r="CK210" s="10">
        <f t="shared" si="269"/>
        <v>0</v>
      </c>
      <c r="CL210" s="10">
        <f t="shared" si="270"/>
        <v>0</v>
      </c>
      <c r="CM210" s="10">
        <f t="shared" si="271"/>
        <v>0</v>
      </c>
      <c r="CN210" s="10">
        <f t="shared" si="272"/>
        <v>0</v>
      </c>
      <c r="CO210" s="10">
        <f t="shared" si="273"/>
        <v>0</v>
      </c>
      <c r="CP210" s="10">
        <f t="shared" si="274"/>
        <v>0</v>
      </c>
      <c r="CQ210" s="10">
        <f t="shared" si="275"/>
        <v>0</v>
      </c>
      <c r="CR210" s="10">
        <f t="shared" si="276"/>
        <v>0</v>
      </c>
      <c r="CS210" s="10">
        <f t="shared" si="277"/>
        <v>0</v>
      </c>
      <c r="CT210" s="10">
        <f t="shared" si="278"/>
        <v>0</v>
      </c>
      <c r="CU210" s="10">
        <f t="shared" si="279"/>
        <v>0</v>
      </c>
      <c r="CV210" s="9">
        <f t="shared" si="280"/>
        <v>0</v>
      </c>
      <c r="CW210" s="9">
        <f t="shared" si="281"/>
        <v>0</v>
      </c>
      <c r="CX210" s="9">
        <f t="shared" si="282"/>
        <v>0</v>
      </c>
      <c r="CY210" s="9">
        <f t="shared" si="283"/>
        <v>0</v>
      </c>
      <c r="CZ210" s="12">
        <f t="shared" si="284"/>
        <v>0</v>
      </c>
    </row>
    <row r="211" spans="31:104" ht="18" customHeight="1">
      <c r="AE211" s="16">
        <f t="shared" si="215"/>
        <v>0</v>
      </c>
      <c r="AF211" s="16">
        <f t="shared" si="216"/>
        <v>0</v>
      </c>
      <c r="AG211" s="16">
        <f t="shared" si="217"/>
        <v>0</v>
      </c>
      <c r="AH211" s="16">
        <f t="shared" si="218"/>
        <v>0</v>
      </c>
      <c r="AI211" s="16">
        <f t="shared" si="219"/>
        <v>0</v>
      </c>
      <c r="AJ211" s="16">
        <f t="shared" si="220"/>
        <v>0</v>
      </c>
      <c r="AK211" s="16">
        <f t="shared" si="221"/>
        <v>0</v>
      </c>
      <c r="AL211" s="16">
        <f t="shared" si="222"/>
        <v>0</v>
      </c>
      <c r="AM211" s="16">
        <f t="shared" si="223"/>
        <v>0</v>
      </c>
      <c r="AN211" s="16">
        <f t="shared" si="224"/>
        <v>0</v>
      </c>
      <c r="AO211" s="16">
        <f t="shared" si="225"/>
        <v>0</v>
      </c>
      <c r="AP211" s="16">
        <f t="shared" si="226"/>
        <v>0</v>
      </c>
      <c r="AQ211" s="15">
        <f t="shared" si="227"/>
        <v>0.42990838161300676</v>
      </c>
      <c r="AR211" s="6">
        <f t="shared" si="214"/>
        <v>0</v>
      </c>
      <c r="AS211" s="6">
        <f t="shared" si="214"/>
        <v>0</v>
      </c>
      <c r="AT211" s="6">
        <f t="shared" si="214"/>
        <v>0</v>
      </c>
      <c r="AU211" s="6">
        <f t="shared" si="214"/>
        <v>0</v>
      </c>
      <c r="AV211" s="9">
        <f t="shared" si="228"/>
        <v>0</v>
      </c>
      <c r="AW211" s="9">
        <f t="shared" si="229"/>
        <v>0</v>
      </c>
      <c r="AX211" s="9">
        <f t="shared" si="230"/>
        <v>0</v>
      </c>
      <c r="AY211" s="9">
        <f t="shared" si="231"/>
        <v>0</v>
      </c>
      <c r="AZ211" s="9">
        <f t="shared" si="232"/>
        <v>0</v>
      </c>
      <c r="BA211" s="9">
        <f t="shared" si="233"/>
        <v>0</v>
      </c>
      <c r="BB211" s="9">
        <f t="shared" si="234"/>
        <v>0</v>
      </c>
      <c r="BC211" s="9">
        <f t="shared" si="235"/>
        <v>0</v>
      </c>
      <c r="BD211" s="9">
        <f t="shared" si="236"/>
        <v>0</v>
      </c>
      <c r="BE211" s="9">
        <f t="shared" si="237"/>
        <v>0</v>
      </c>
      <c r="BF211" s="9">
        <f t="shared" si="238"/>
        <v>0</v>
      </c>
      <c r="BG211" s="9">
        <f t="shared" si="239"/>
        <v>0</v>
      </c>
      <c r="BH211" s="9">
        <f t="shared" si="240"/>
        <v>0</v>
      </c>
      <c r="BI211" s="9">
        <f t="shared" si="241"/>
        <v>0</v>
      </c>
      <c r="BJ211" s="9">
        <f t="shared" si="242"/>
        <v>0</v>
      </c>
      <c r="BK211" s="9">
        <f t="shared" si="243"/>
        <v>0</v>
      </c>
      <c r="BL211" s="9">
        <f t="shared" si="244"/>
        <v>0</v>
      </c>
      <c r="BM211" s="9">
        <f t="shared" si="245"/>
        <v>0</v>
      </c>
      <c r="BN211" s="9">
        <f t="shared" si="246"/>
        <v>0</v>
      </c>
      <c r="BO211" s="9">
        <f t="shared" si="247"/>
        <v>0</v>
      </c>
      <c r="BP211" s="9">
        <f t="shared" si="248"/>
        <v>0</v>
      </c>
      <c r="BQ211" s="9">
        <f t="shared" si="249"/>
        <v>0</v>
      </c>
      <c r="BR211" s="9">
        <f t="shared" si="250"/>
        <v>0</v>
      </c>
      <c r="BS211" s="9">
        <f t="shared" si="251"/>
        <v>0</v>
      </c>
      <c r="BT211" s="9">
        <f t="shared" si="252"/>
        <v>0</v>
      </c>
      <c r="BU211" s="9">
        <f t="shared" si="253"/>
        <v>0</v>
      </c>
      <c r="BV211" s="9">
        <f t="shared" si="254"/>
        <v>0</v>
      </c>
      <c r="BW211" s="9">
        <f t="shared" si="255"/>
        <v>0</v>
      </c>
      <c r="BX211" s="6">
        <f t="shared" si="256"/>
        <v>0</v>
      </c>
      <c r="BY211" s="6">
        <f t="shared" si="257"/>
        <v>0</v>
      </c>
      <c r="BZ211" s="6">
        <f t="shared" si="258"/>
        <v>0</v>
      </c>
      <c r="CA211" s="6">
        <f t="shared" si="259"/>
        <v>0</v>
      </c>
      <c r="CB211" s="10">
        <f t="shared" si="260"/>
        <v>0</v>
      </c>
      <c r="CC211" s="10">
        <f t="shared" si="261"/>
        <v>0</v>
      </c>
      <c r="CD211" s="10">
        <f t="shared" si="262"/>
        <v>0</v>
      </c>
      <c r="CE211" s="10">
        <f t="shared" si="263"/>
        <v>0</v>
      </c>
      <c r="CF211" s="11">
        <f t="shared" si="264"/>
        <v>0</v>
      </c>
      <c r="CG211" s="11">
        <f t="shared" si="265"/>
        <v>0</v>
      </c>
      <c r="CH211" s="11">
        <f t="shared" si="266"/>
        <v>0</v>
      </c>
      <c r="CI211" s="11">
        <f t="shared" si="267"/>
        <v>0</v>
      </c>
      <c r="CJ211" s="10">
        <f t="shared" si="268"/>
        <v>0</v>
      </c>
      <c r="CK211" s="10">
        <f t="shared" si="269"/>
        <v>0</v>
      </c>
      <c r="CL211" s="10">
        <f t="shared" si="270"/>
        <v>0</v>
      </c>
      <c r="CM211" s="10">
        <f t="shared" si="271"/>
        <v>0</v>
      </c>
      <c r="CN211" s="10">
        <f t="shared" si="272"/>
        <v>0</v>
      </c>
      <c r="CO211" s="10">
        <f t="shared" si="273"/>
        <v>0</v>
      </c>
      <c r="CP211" s="10">
        <f t="shared" si="274"/>
        <v>0</v>
      </c>
      <c r="CQ211" s="10">
        <f t="shared" si="275"/>
        <v>0</v>
      </c>
      <c r="CR211" s="10">
        <f t="shared" si="276"/>
        <v>0</v>
      </c>
      <c r="CS211" s="10">
        <f t="shared" si="277"/>
        <v>0</v>
      </c>
      <c r="CT211" s="10">
        <f t="shared" si="278"/>
        <v>0</v>
      </c>
      <c r="CU211" s="10">
        <f t="shared" si="279"/>
        <v>0</v>
      </c>
      <c r="CV211" s="9">
        <f t="shared" si="280"/>
        <v>0</v>
      </c>
      <c r="CW211" s="9">
        <f t="shared" si="281"/>
        <v>0</v>
      </c>
      <c r="CX211" s="9">
        <f t="shared" si="282"/>
        <v>0</v>
      </c>
      <c r="CY211" s="9">
        <f t="shared" si="283"/>
        <v>0</v>
      </c>
      <c r="CZ211" s="12">
        <f t="shared" si="284"/>
        <v>0</v>
      </c>
    </row>
    <row r="212" spans="31:104" ht="18" customHeight="1">
      <c r="AE212" s="16">
        <f t="shared" si="215"/>
        <v>0</v>
      </c>
      <c r="AF212" s="16">
        <f t="shared" si="216"/>
        <v>0</v>
      </c>
      <c r="AG212" s="16">
        <f t="shared" si="217"/>
        <v>0</v>
      </c>
      <c r="AH212" s="16">
        <f t="shared" si="218"/>
        <v>0</v>
      </c>
      <c r="AI212" s="16">
        <f t="shared" si="219"/>
        <v>0</v>
      </c>
      <c r="AJ212" s="16">
        <f t="shared" si="220"/>
        <v>0</v>
      </c>
      <c r="AK212" s="16">
        <f t="shared" si="221"/>
        <v>0</v>
      </c>
      <c r="AL212" s="16">
        <f t="shared" si="222"/>
        <v>0</v>
      </c>
      <c r="AM212" s="16">
        <f t="shared" si="223"/>
        <v>0</v>
      </c>
      <c r="AN212" s="16">
        <f t="shared" si="224"/>
        <v>0</v>
      </c>
      <c r="AO212" s="16">
        <f t="shared" si="225"/>
        <v>0</v>
      </c>
      <c r="AP212" s="16">
        <f t="shared" si="226"/>
        <v>0</v>
      </c>
      <c r="AQ212" s="15">
        <f t="shared" si="227"/>
        <v>0.42990838161300676</v>
      </c>
      <c r="AR212" s="6">
        <f t="shared" si="214"/>
        <v>0</v>
      </c>
      <c r="AS212" s="6">
        <f t="shared" si="214"/>
        <v>0</v>
      </c>
      <c r="AT212" s="6">
        <f t="shared" si="214"/>
        <v>0</v>
      </c>
      <c r="AU212" s="6">
        <f t="shared" ref="AR212:AU275" si="285">IF(Q_perm&gt;0, 1.1,)</f>
        <v>0</v>
      </c>
      <c r="AV212" s="9">
        <f t="shared" si="228"/>
        <v>0</v>
      </c>
      <c r="AW212" s="9">
        <f t="shared" si="229"/>
        <v>0</v>
      </c>
      <c r="AX212" s="9">
        <f t="shared" si="230"/>
        <v>0</v>
      </c>
      <c r="AY212" s="9">
        <f t="shared" si="231"/>
        <v>0</v>
      </c>
      <c r="AZ212" s="9">
        <f t="shared" si="232"/>
        <v>0</v>
      </c>
      <c r="BA212" s="9">
        <f t="shared" si="233"/>
        <v>0</v>
      </c>
      <c r="BB212" s="9">
        <f t="shared" si="234"/>
        <v>0</v>
      </c>
      <c r="BC212" s="9">
        <f t="shared" si="235"/>
        <v>0</v>
      </c>
      <c r="BD212" s="9">
        <f t="shared" si="236"/>
        <v>0</v>
      </c>
      <c r="BE212" s="9">
        <f t="shared" si="237"/>
        <v>0</v>
      </c>
      <c r="BF212" s="9">
        <f t="shared" si="238"/>
        <v>0</v>
      </c>
      <c r="BG212" s="9">
        <f t="shared" si="239"/>
        <v>0</v>
      </c>
      <c r="BH212" s="9">
        <f t="shared" si="240"/>
        <v>0</v>
      </c>
      <c r="BI212" s="9">
        <f t="shared" si="241"/>
        <v>0</v>
      </c>
      <c r="BJ212" s="9">
        <f t="shared" si="242"/>
        <v>0</v>
      </c>
      <c r="BK212" s="9">
        <f t="shared" si="243"/>
        <v>0</v>
      </c>
      <c r="BL212" s="9">
        <f t="shared" si="244"/>
        <v>0</v>
      </c>
      <c r="BM212" s="9">
        <f t="shared" si="245"/>
        <v>0</v>
      </c>
      <c r="BN212" s="9">
        <f t="shared" si="246"/>
        <v>0</v>
      </c>
      <c r="BO212" s="9">
        <f t="shared" si="247"/>
        <v>0</v>
      </c>
      <c r="BP212" s="9">
        <f t="shared" si="248"/>
        <v>0</v>
      </c>
      <c r="BQ212" s="9">
        <f t="shared" si="249"/>
        <v>0</v>
      </c>
      <c r="BR212" s="9">
        <f t="shared" si="250"/>
        <v>0</v>
      </c>
      <c r="BS212" s="9">
        <f t="shared" si="251"/>
        <v>0</v>
      </c>
      <c r="BT212" s="9">
        <f t="shared" si="252"/>
        <v>0</v>
      </c>
      <c r="BU212" s="9">
        <f t="shared" si="253"/>
        <v>0</v>
      </c>
      <c r="BV212" s="9">
        <f t="shared" si="254"/>
        <v>0</v>
      </c>
      <c r="BW212" s="9">
        <f t="shared" si="255"/>
        <v>0</v>
      </c>
      <c r="BX212" s="6">
        <f t="shared" si="256"/>
        <v>0</v>
      </c>
      <c r="BY212" s="6">
        <f t="shared" si="257"/>
        <v>0</v>
      </c>
      <c r="BZ212" s="6">
        <f t="shared" si="258"/>
        <v>0</v>
      </c>
      <c r="CA212" s="6">
        <f t="shared" si="259"/>
        <v>0</v>
      </c>
      <c r="CB212" s="10">
        <f t="shared" si="260"/>
        <v>0</v>
      </c>
      <c r="CC212" s="10">
        <f t="shared" si="261"/>
        <v>0</v>
      </c>
      <c r="CD212" s="10">
        <f t="shared" si="262"/>
        <v>0</v>
      </c>
      <c r="CE212" s="10">
        <f t="shared" si="263"/>
        <v>0</v>
      </c>
      <c r="CF212" s="11">
        <f t="shared" si="264"/>
        <v>0</v>
      </c>
      <c r="CG212" s="11">
        <f t="shared" si="265"/>
        <v>0</v>
      </c>
      <c r="CH212" s="11">
        <f t="shared" si="266"/>
        <v>0</v>
      </c>
      <c r="CI212" s="11">
        <f t="shared" si="267"/>
        <v>0</v>
      </c>
      <c r="CJ212" s="10">
        <f t="shared" si="268"/>
        <v>0</v>
      </c>
      <c r="CK212" s="10">
        <f t="shared" si="269"/>
        <v>0</v>
      </c>
      <c r="CL212" s="10">
        <f t="shared" si="270"/>
        <v>0</v>
      </c>
      <c r="CM212" s="10">
        <f t="shared" si="271"/>
        <v>0</v>
      </c>
      <c r="CN212" s="10">
        <f t="shared" si="272"/>
        <v>0</v>
      </c>
      <c r="CO212" s="10">
        <f t="shared" si="273"/>
        <v>0</v>
      </c>
      <c r="CP212" s="10">
        <f t="shared" si="274"/>
        <v>0</v>
      </c>
      <c r="CQ212" s="10">
        <f t="shared" si="275"/>
        <v>0</v>
      </c>
      <c r="CR212" s="10">
        <f t="shared" si="276"/>
        <v>0</v>
      </c>
      <c r="CS212" s="10">
        <f t="shared" si="277"/>
        <v>0</v>
      </c>
      <c r="CT212" s="10">
        <f t="shared" si="278"/>
        <v>0</v>
      </c>
      <c r="CU212" s="10">
        <f t="shared" si="279"/>
        <v>0</v>
      </c>
      <c r="CV212" s="9">
        <f t="shared" si="280"/>
        <v>0</v>
      </c>
      <c r="CW212" s="9">
        <f t="shared" si="281"/>
        <v>0</v>
      </c>
      <c r="CX212" s="9">
        <f t="shared" si="282"/>
        <v>0</v>
      </c>
      <c r="CY212" s="9">
        <f t="shared" si="283"/>
        <v>0</v>
      </c>
      <c r="CZ212" s="12">
        <f t="shared" si="284"/>
        <v>0</v>
      </c>
    </row>
    <row r="213" spans="31:104" ht="18" customHeight="1">
      <c r="AE213" s="16">
        <f t="shared" si="215"/>
        <v>0</v>
      </c>
      <c r="AF213" s="16">
        <f t="shared" si="216"/>
        <v>0</v>
      </c>
      <c r="AG213" s="16">
        <f t="shared" si="217"/>
        <v>0</v>
      </c>
      <c r="AH213" s="16">
        <f t="shared" si="218"/>
        <v>0</v>
      </c>
      <c r="AI213" s="16">
        <f t="shared" si="219"/>
        <v>0</v>
      </c>
      <c r="AJ213" s="16">
        <f t="shared" si="220"/>
        <v>0</v>
      </c>
      <c r="AK213" s="16">
        <f t="shared" si="221"/>
        <v>0</v>
      </c>
      <c r="AL213" s="16">
        <f t="shared" si="222"/>
        <v>0</v>
      </c>
      <c r="AM213" s="16">
        <f t="shared" si="223"/>
        <v>0</v>
      </c>
      <c r="AN213" s="16">
        <f t="shared" si="224"/>
        <v>0</v>
      </c>
      <c r="AO213" s="16">
        <f t="shared" si="225"/>
        <v>0</v>
      </c>
      <c r="AP213" s="16">
        <f t="shared" si="226"/>
        <v>0</v>
      </c>
      <c r="AQ213" s="15">
        <f t="shared" si="227"/>
        <v>0.42990838161300676</v>
      </c>
      <c r="AR213" s="6">
        <f t="shared" si="285"/>
        <v>0</v>
      </c>
      <c r="AS213" s="6">
        <f t="shared" si="285"/>
        <v>0</v>
      </c>
      <c r="AT213" s="6">
        <f t="shared" si="285"/>
        <v>0</v>
      </c>
      <c r="AU213" s="6">
        <f t="shared" si="285"/>
        <v>0</v>
      </c>
      <c r="AV213" s="9">
        <f t="shared" si="228"/>
        <v>0</v>
      </c>
      <c r="AW213" s="9">
        <f t="shared" si="229"/>
        <v>0</v>
      </c>
      <c r="AX213" s="9">
        <f t="shared" si="230"/>
        <v>0</v>
      </c>
      <c r="AY213" s="9">
        <f t="shared" si="231"/>
        <v>0</v>
      </c>
      <c r="AZ213" s="9">
        <f t="shared" si="232"/>
        <v>0</v>
      </c>
      <c r="BA213" s="9">
        <f t="shared" si="233"/>
        <v>0</v>
      </c>
      <c r="BB213" s="9">
        <f t="shared" si="234"/>
        <v>0</v>
      </c>
      <c r="BC213" s="9">
        <f t="shared" si="235"/>
        <v>0</v>
      </c>
      <c r="BD213" s="9">
        <f t="shared" si="236"/>
        <v>0</v>
      </c>
      <c r="BE213" s="9">
        <f t="shared" si="237"/>
        <v>0</v>
      </c>
      <c r="BF213" s="9">
        <f t="shared" si="238"/>
        <v>0</v>
      </c>
      <c r="BG213" s="9">
        <f t="shared" si="239"/>
        <v>0</v>
      </c>
      <c r="BH213" s="9">
        <f t="shared" si="240"/>
        <v>0</v>
      </c>
      <c r="BI213" s="9">
        <f t="shared" si="241"/>
        <v>0</v>
      </c>
      <c r="BJ213" s="9">
        <f t="shared" si="242"/>
        <v>0</v>
      </c>
      <c r="BK213" s="9">
        <f t="shared" si="243"/>
        <v>0</v>
      </c>
      <c r="BL213" s="9">
        <f t="shared" si="244"/>
        <v>0</v>
      </c>
      <c r="BM213" s="9">
        <f t="shared" si="245"/>
        <v>0</v>
      </c>
      <c r="BN213" s="9">
        <f t="shared" si="246"/>
        <v>0</v>
      </c>
      <c r="BO213" s="9">
        <f t="shared" si="247"/>
        <v>0</v>
      </c>
      <c r="BP213" s="9">
        <f t="shared" si="248"/>
        <v>0</v>
      </c>
      <c r="BQ213" s="9">
        <f t="shared" si="249"/>
        <v>0</v>
      </c>
      <c r="BR213" s="9">
        <f t="shared" si="250"/>
        <v>0</v>
      </c>
      <c r="BS213" s="9">
        <f t="shared" si="251"/>
        <v>0</v>
      </c>
      <c r="BT213" s="9">
        <f t="shared" si="252"/>
        <v>0</v>
      </c>
      <c r="BU213" s="9">
        <f t="shared" si="253"/>
        <v>0</v>
      </c>
      <c r="BV213" s="9">
        <f t="shared" si="254"/>
        <v>0</v>
      </c>
      <c r="BW213" s="9">
        <f t="shared" si="255"/>
        <v>0</v>
      </c>
      <c r="BX213" s="6">
        <f t="shared" si="256"/>
        <v>0</v>
      </c>
      <c r="BY213" s="6">
        <f t="shared" si="257"/>
        <v>0</v>
      </c>
      <c r="BZ213" s="6">
        <f t="shared" si="258"/>
        <v>0</v>
      </c>
      <c r="CA213" s="6">
        <f t="shared" si="259"/>
        <v>0</v>
      </c>
      <c r="CB213" s="10">
        <f t="shared" si="260"/>
        <v>0</v>
      </c>
      <c r="CC213" s="10">
        <f t="shared" si="261"/>
        <v>0</v>
      </c>
      <c r="CD213" s="10">
        <f t="shared" si="262"/>
        <v>0</v>
      </c>
      <c r="CE213" s="10">
        <f t="shared" si="263"/>
        <v>0</v>
      </c>
      <c r="CF213" s="11">
        <f t="shared" si="264"/>
        <v>0</v>
      </c>
      <c r="CG213" s="11">
        <f t="shared" si="265"/>
        <v>0</v>
      </c>
      <c r="CH213" s="11">
        <f t="shared" si="266"/>
        <v>0</v>
      </c>
      <c r="CI213" s="11">
        <f t="shared" si="267"/>
        <v>0</v>
      </c>
      <c r="CJ213" s="10">
        <f t="shared" si="268"/>
        <v>0</v>
      </c>
      <c r="CK213" s="10">
        <f t="shared" si="269"/>
        <v>0</v>
      </c>
      <c r="CL213" s="10">
        <f t="shared" si="270"/>
        <v>0</v>
      </c>
      <c r="CM213" s="10">
        <f t="shared" si="271"/>
        <v>0</v>
      </c>
      <c r="CN213" s="10">
        <f t="shared" si="272"/>
        <v>0</v>
      </c>
      <c r="CO213" s="10">
        <f t="shared" si="273"/>
        <v>0</v>
      </c>
      <c r="CP213" s="10">
        <f t="shared" si="274"/>
        <v>0</v>
      </c>
      <c r="CQ213" s="10">
        <f t="shared" si="275"/>
        <v>0</v>
      </c>
      <c r="CR213" s="10">
        <f t="shared" si="276"/>
        <v>0</v>
      </c>
      <c r="CS213" s="10">
        <f t="shared" si="277"/>
        <v>0</v>
      </c>
      <c r="CT213" s="10">
        <f t="shared" si="278"/>
        <v>0</v>
      </c>
      <c r="CU213" s="10">
        <f t="shared" si="279"/>
        <v>0</v>
      </c>
      <c r="CV213" s="9">
        <f t="shared" si="280"/>
        <v>0</v>
      </c>
      <c r="CW213" s="9">
        <f t="shared" si="281"/>
        <v>0</v>
      </c>
      <c r="CX213" s="9">
        <f t="shared" si="282"/>
        <v>0</v>
      </c>
      <c r="CY213" s="9">
        <f t="shared" si="283"/>
        <v>0</v>
      </c>
      <c r="CZ213" s="12">
        <f t="shared" si="284"/>
        <v>0</v>
      </c>
    </row>
    <row r="214" spans="31:104" ht="18" customHeight="1">
      <c r="AE214" s="16">
        <f t="shared" si="215"/>
        <v>0</v>
      </c>
      <c r="AF214" s="16">
        <f t="shared" si="216"/>
        <v>0</v>
      </c>
      <c r="AG214" s="16">
        <f t="shared" si="217"/>
        <v>0</v>
      </c>
      <c r="AH214" s="16">
        <f t="shared" si="218"/>
        <v>0</v>
      </c>
      <c r="AI214" s="16">
        <f t="shared" si="219"/>
        <v>0</v>
      </c>
      <c r="AJ214" s="16">
        <f t="shared" si="220"/>
        <v>0</v>
      </c>
      <c r="AK214" s="16">
        <f t="shared" si="221"/>
        <v>0</v>
      </c>
      <c r="AL214" s="16">
        <f t="shared" si="222"/>
        <v>0</v>
      </c>
      <c r="AM214" s="16">
        <f t="shared" si="223"/>
        <v>0</v>
      </c>
      <c r="AN214" s="16">
        <f t="shared" si="224"/>
        <v>0</v>
      </c>
      <c r="AO214" s="16">
        <f t="shared" si="225"/>
        <v>0</v>
      </c>
      <c r="AP214" s="16">
        <f t="shared" si="226"/>
        <v>0</v>
      </c>
      <c r="AQ214" s="15">
        <f t="shared" si="227"/>
        <v>0.42990838161300676</v>
      </c>
      <c r="AR214" s="6">
        <f t="shared" si="285"/>
        <v>0</v>
      </c>
      <c r="AS214" s="6">
        <f t="shared" si="285"/>
        <v>0</v>
      </c>
      <c r="AT214" s="6">
        <f t="shared" si="285"/>
        <v>0</v>
      </c>
      <c r="AU214" s="6">
        <f t="shared" si="285"/>
        <v>0</v>
      </c>
      <c r="AV214" s="9">
        <f t="shared" si="228"/>
        <v>0</v>
      </c>
      <c r="AW214" s="9">
        <f t="shared" si="229"/>
        <v>0</v>
      </c>
      <c r="AX214" s="9">
        <f t="shared" si="230"/>
        <v>0</v>
      </c>
      <c r="AY214" s="9">
        <f t="shared" si="231"/>
        <v>0</v>
      </c>
      <c r="AZ214" s="9">
        <f t="shared" si="232"/>
        <v>0</v>
      </c>
      <c r="BA214" s="9">
        <f t="shared" si="233"/>
        <v>0</v>
      </c>
      <c r="BB214" s="9">
        <f t="shared" si="234"/>
        <v>0</v>
      </c>
      <c r="BC214" s="9">
        <f t="shared" si="235"/>
        <v>0</v>
      </c>
      <c r="BD214" s="9">
        <f t="shared" si="236"/>
        <v>0</v>
      </c>
      <c r="BE214" s="9">
        <f t="shared" si="237"/>
        <v>0</v>
      </c>
      <c r="BF214" s="9">
        <f t="shared" si="238"/>
        <v>0</v>
      </c>
      <c r="BG214" s="9">
        <f t="shared" si="239"/>
        <v>0</v>
      </c>
      <c r="BH214" s="9">
        <f t="shared" si="240"/>
        <v>0</v>
      </c>
      <c r="BI214" s="9">
        <f t="shared" si="241"/>
        <v>0</v>
      </c>
      <c r="BJ214" s="9">
        <f t="shared" si="242"/>
        <v>0</v>
      </c>
      <c r="BK214" s="9">
        <f t="shared" si="243"/>
        <v>0</v>
      </c>
      <c r="BL214" s="9">
        <f t="shared" si="244"/>
        <v>0</v>
      </c>
      <c r="BM214" s="9">
        <f t="shared" si="245"/>
        <v>0</v>
      </c>
      <c r="BN214" s="9">
        <f t="shared" si="246"/>
        <v>0</v>
      </c>
      <c r="BO214" s="9">
        <f t="shared" si="247"/>
        <v>0</v>
      </c>
      <c r="BP214" s="9">
        <f t="shared" si="248"/>
        <v>0</v>
      </c>
      <c r="BQ214" s="9">
        <f t="shared" si="249"/>
        <v>0</v>
      </c>
      <c r="BR214" s="9">
        <f t="shared" si="250"/>
        <v>0</v>
      </c>
      <c r="BS214" s="9">
        <f t="shared" si="251"/>
        <v>0</v>
      </c>
      <c r="BT214" s="9">
        <f t="shared" si="252"/>
        <v>0</v>
      </c>
      <c r="BU214" s="9">
        <f t="shared" si="253"/>
        <v>0</v>
      </c>
      <c r="BV214" s="9">
        <f t="shared" si="254"/>
        <v>0</v>
      </c>
      <c r="BW214" s="9">
        <f t="shared" si="255"/>
        <v>0</v>
      </c>
      <c r="BX214" s="6">
        <f t="shared" si="256"/>
        <v>0</v>
      </c>
      <c r="BY214" s="6">
        <f t="shared" si="257"/>
        <v>0</v>
      </c>
      <c r="BZ214" s="6">
        <f t="shared" si="258"/>
        <v>0</v>
      </c>
      <c r="CA214" s="6">
        <f t="shared" si="259"/>
        <v>0</v>
      </c>
      <c r="CB214" s="10">
        <f t="shared" si="260"/>
        <v>0</v>
      </c>
      <c r="CC214" s="10">
        <f t="shared" si="261"/>
        <v>0</v>
      </c>
      <c r="CD214" s="10">
        <f t="shared" si="262"/>
        <v>0</v>
      </c>
      <c r="CE214" s="10">
        <f t="shared" si="263"/>
        <v>0</v>
      </c>
      <c r="CF214" s="11">
        <f t="shared" si="264"/>
        <v>0</v>
      </c>
      <c r="CG214" s="11">
        <f t="shared" si="265"/>
        <v>0</v>
      </c>
      <c r="CH214" s="11">
        <f t="shared" si="266"/>
        <v>0</v>
      </c>
      <c r="CI214" s="11">
        <f t="shared" si="267"/>
        <v>0</v>
      </c>
      <c r="CJ214" s="10">
        <f t="shared" si="268"/>
        <v>0</v>
      </c>
      <c r="CK214" s="10">
        <f t="shared" si="269"/>
        <v>0</v>
      </c>
      <c r="CL214" s="10">
        <f t="shared" si="270"/>
        <v>0</v>
      </c>
      <c r="CM214" s="10">
        <f t="shared" si="271"/>
        <v>0</v>
      </c>
      <c r="CN214" s="10">
        <f t="shared" si="272"/>
        <v>0</v>
      </c>
      <c r="CO214" s="10">
        <f t="shared" si="273"/>
        <v>0</v>
      </c>
      <c r="CP214" s="10">
        <f t="shared" si="274"/>
        <v>0</v>
      </c>
      <c r="CQ214" s="10">
        <f t="shared" si="275"/>
        <v>0</v>
      </c>
      <c r="CR214" s="10">
        <f t="shared" si="276"/>
        <v>0</v>
      </c>
      <c r="CS214" s="10">
        <f t="shared" si="277"/>
        <v>0</v>
      </c>
      <c r="CT214" s="10">
        <f t="shared" si="278"/>
        <v>0</v>
      </c>
      <c r="CU214" s="10">
        <f t="shared" si="279"/>
        <v>0</v>
      </c>
      <c r="CV214" s="9">
        <f t="shared" si="280"/>
        <v>0</v>
      </c>
      <c r="CW214" s="9">
        <f t="shared" si="281"/>
        <v>0</v>
      </c>
      <c r="CX214" s="9">
        <f t="shared" si="282"/>
        <v>0</v>
      </c>
      <c r="CY214" s="9">
        <f t="shared" si="283"/>
        <v>0</v>
      </c>
      <c r="CZ214" s="12">
        <f t="shared" si="284"/>
        <v>0</v>
      </c>
    </row>
    <row r="215" spans="31:104" ht="18" customHeight="1">
      <c r="AE215" s="16">
        <f t="shared" si="215"/>
        <v>0</v>
      </c>
      <c r="AF215" s="16">
        <f t="shared" si="216"/>
        <v>0</v>
      </c>
      <c r="AG215" s="16">
        <f t="shared" si="217"/>
        <v>0</v>
      </c>
      <c r="AH215" s="16">
        <f t="shared" si="218"/>
        <v>0</v>
      </c>
      <c r="AI215" s="16">
        <f t="shared" si="219"/>
        <v>0</v>
      </c>
      <c r="AJ215" s="16">
        <f t="shared" si="220"/>
        <v>0</v>
      </c>
      <c r="AK215" s="16">
        <f t="shared" si="221"/>
        <v>0</v>
      </c>
      <c r="AL215" s="16">
        <f t="shared" si="222"/>
        <v>0</v>
      </c>
      <c r="AM215" s="16">
        <f t="shared" si="223"/>
        <v>0</v>
      </c>
      <c r="AN215" s="16">
        <f t="shared" si="224"/>
        <v>0</v>
      </c>
      <c r="AO215" s="16">
        <f t="shared" si="225"/>
        <v>0</v>
      </c>
      <c r="AP215" s="16">
        <f t="shared" si="226"/>
        <v>0</v>
      </c>
      <c r="AQ215" s="15">
        <f t="shared" si="227"/>
        <v>0.42990838161300676</v>
      </c>
      <c r="AR215" s="6">
        <f t="shared" si="285"/>
        <v>0</v>
      </c>
      <c r="AS215" s="6">
        <f t="shared" si="285"/>
        <v>0</v>
      </c>
      <c r="AT215" s="6">
        <f t="shared" si="285"/>
        <v>0</v>
      </c>
      <c r="AU215" s="6">
        <f t="shared" si="285"/>
        <v>0</v>
      </c>
      <c r="AV215" s="9">
        <f t="shared" si="228"/>
        <v>0</v>
      </c>
      <c r="AW215" s="9">
        <f t="shared" si="229"/>
        <v>0</v>
      </c>
      <c r="AX215" s="9">
        <f t="shared" si="230"/>
        <v>0</v>
      </c>
      <c r="AY215" s="9">
        <f t="shared" si="231"/>
        <v>0</v>
      </c>
      <c r="AZ215" s="9">
        <f t="shared" si="232"/>
        <v>0</v>
      </c>
      <c r="BA215" s="9">
        <f t="shared" si="233"/>
        <v>0</v>
      </c>
      <c r="BB215" s="9">
        <f t="shared" si="234"/>
        <v>0</v>
      </c>
      <c r="BC215" s="9">
        <f t="shared" si="235"/>
        <v>0</v>
      </c>
      <c r="BD215" s="9">
        <f t="shared" si="236"/>
        <v>0</v>
      </c>
      <c r="BE215" s="9">
        <f t="shared" si="237"/>
        <v>0</v>
      </c>
      <c r="BF215" s="9">
        <f t="shared" si="238"/>
        <v>0</v>
      </c>
      <c r="BG215" s="9">
        <f t="shared" si="239"/>
        <v>0</v>
      </c>
      <c r="BH215" s="9">
        <f t="shared" si="240"/>
        <v>0</v>
      </c>
      <c r="BI215" s="9">
        <f t="shared" si="241"/>
        <v>0</v>
      </c>
      <c r="BJ215" s="9">
        <f t="shared" si="242"/>
        <v>0</v>
      </c>
      <c r="BK215" s="9">
        <f t="shared" si="243"/>
        <v>0</v>
      </c>
      <c r="BL215" s="9">
        <f t="shared" si="244"/>
        <v>0</v>
      </c>
      <c r="BM215" s="9">
        <f t="shared" si="245"/>
        <v>0</v>
      </c>
      <c r="BN215" s="9">
        <f t="shared" si="246"/>
        <v>0</v>
      </c>
      <c r="BO215" s="9">
        <f t="shared" si="247"/>
        <v>0</v>
      </c>
      <c r="BP215" s="9">
        <f t="shared" si="248"/>
        <v>0</v>
      </c>
      <c r="BQ215" s="9">
        <f t="shared" si="249"/>
        <v>0</v>
      </c>
      <c r="BR215" s="9">
        <f t="shared" si="250"/>
        <v>0</v>
      </c>
      <c r="BS215" s="9">
        <f t="shared" si="251"/>
        <v>0</v>
      </c>
      <c r="BT215" s="9">
        <f t="shared" si="252"/>
        <v>0</v>
      </c>
      <c r="BU215" s="9">
        <f t="shared" si="253"/>
        <v>0</v>
      </c>
      <c r="BV215" s="9">
        <f t="shared" si="254"/>
        <v>0</v>
      </c>
      <c r="BW215" s="9">
        <f t="shared" si="255"/>
        <v>0</v>
      </c>
      <c r="BX215" s="6">
        <f t="shared" si="256"/>
        <v>0</v>
      </c>
      <c r="BY215" s="6">
        <f t="shared" si="257"/>
        <v>0</v>
      </c>
      <c r="BZ215" s="6">
        <f t="shared" si="258"/>
        <v>0</v>
      </c>
      <c r="CA215" s="6">
        <f t="shared" si="259"/>
        <v>0</v>
      </c>
      <c r="CB215" s="10">
        <f t="shared" si="260"/>
        <v>0</v>
      </c>
      <c r="CC215" s="10">
        <f t="shared" si="261"/>
        <v>0</v>
      </c>
      <c r="CD215" s="10">
        <f t="shared" si="262"/>
        <v>0</v>
      </c>
      <c r="CE215" s="10">
        <f t="shared" si="263"/>
        <v>0</v>
      </c>
      <c r="CF215" s="11">
        <f t="shared" si="264"/>
        <v>0</v>
      </c>
      <c r="CG215" s="11">
        <f t="shared" si="265"/>
        <v>0</v>
      </c>
      <c r="CH215" s="11">
        <f t="shared" si="266"/>
        <v>0</v>
      </c>
      <c r="CI215" s="11">
        <f t="shared" si="267"/>
        <v>0</v>
      </c>
      <c r="CJ215" s="10">
        <f t="shared" si="268"/>
        <v>0</v>
      </c>
      <c r="CK215" s="10">
        <f t="shared" si="269"/>
        <v>0</v>
      </c>
      <c r="CL215" s="10">
        <f t="shared" si="270"/>
        <v>0</v>
      </c>
      <c r="CM215" s="10">
        <f t="shared" si="271"/>
        <v>0</v>
      </c>
      <c r="CN215" s="10">
        <f t="shared" si="272"/>
        <v>0</v>
      </c>
      <c r="CO215" s="10">
        <f t="shared" si="273"/>
        <v>0</v>
      </c>
      <c r="CP215" s="10">
        <f t="shared" si="274"/>
        <v>0</v>
      </c>
      <c r="CQ215" s="10">
        <f t="shared" si="275"/>
        <v>0</v>
      </c>
      <c r="CR215" s="10">
        <f t="shared" si="276"/>
        <v>0</v>
      </c>
      <c r="CS215" s="10">
        <f t="shared" si="277"/>
        <v>0</v>
      </c>
      <c r="CT215" s="10">
        <f t="shared" si="278"/>
        <v>0</v>
      </c>
      <c r="CU215" s="10">
        <f t="shared" si="279"/>
        <v>0</v>
      </c>
      <c r="CV215" s="9">
        <f t="shared" si="280"/>
        <v>0</v>
      </c>
      <c r="CW215" s="9">
        <f t="shared" si="281"/>
        <v>0</v>
      </c>
      <c r="CX215" s="9">
        <f t="shared" si="282"/>
        <v>0</v>
      </c>
      <c r="CY215" s="9">
        <f t="shared" si="283"/>
        <v>0</v>
      </c>
      <c r="CZ215" s="12">
        <f t="shared" si="284"/>
        <v>0</v>
      </c>
    </row>
    <row r="216" spans="31:104" ht="18" customHeight="1">
      <c r="AE216" s="16">
        <f t="shared" si="215"/>
        <v>0</v>
      </c>
      <c r="AF216" s="16">
        <f t="shared" si="216"/>
        <v>0</v>
      </c>
      <c r="AG216" s="16">
        <f t="shared" si="217"/>
        <v>0</v>
      </c>
      <c r="AH216" s="16">
        <f t="shared" si="218"/>
        <v>0</v>
      </c>
      <c r="AI216" s="16">
        <f t="shared" si="219"/>
        <v>0</v>
      </c>
      <c r="AJ216" s="16">
        <f t="shared" si="220"/>
        <v>0</v>
      </c>
      <c r="AK216" s="16">
        <f t="shared" si="221"/>
        <v>0</v>
      </c>
      <c r="AL216" s="16">
        <f t="shared" si="222"/>
        <v>0</v>
      </c>
      <c r="AM216" s="16">
        <f t="shared" si="223"/>
        <v>0</v>
      </c>
      <c r="AN216" s="16">
        <f t="shared" si="224"/>
        <v>0</v>
      </c>
      <c r="AO216" s="16">
        <f t="shared" si="225"/>
        <v>0</v>
      </c>
      <c r="AP216" s="16">
        <f t="shared" si="226"/>
        <v>0</v>
      </c>
      <c r="AQ216" s="15">
        <f t="shared" si="227"/>
        <v>0.42990838161300676</v>
      </c>
      <c r="AR216" s="6">
        <f t="shared" si="285"/>
        <v>0</v>
      </c>
      <c r="AS216" s="6">
        <f t="shared" si="285"/>
        <v>0</v>
      </c>
      <c r="AT216" s="6">
        <f t="shared" si="285"/>
        <v>0</v>
      </c>
      <c r="AU216" s="6">
        <f t="shared" si="285"/>
        <v>0</v>
      </c>
      <c r="AV216" s="9">
        <f t="shared" si="228"/>
        <v>0</v>
      </c>
      <c r="AW216" s="9">
        <f t="shared" si="229"/>
        <v>0</v>
      </c>
      <c r="AX216" s="9">
        <f t="shared" si="230"/>
        <v>0</v>
      </c>
      <c r="AY216" s="9">
        <f t="shared" si="231"/>
        <v>0</v>
      </c>
      <c r="AZ216" s="9">
        <f t="shared" si="232"/>
        <v>0</v>
      </c>
      <c r="BA216" s="9">
        <f t="shared" si="233"/>
        <v>0</v>
      </c>
      <c r="BB216" s="9">
        <f t="shared" si="234"/>
        <v>0</v>
      </c>
      <c r="BC216" s="9">
        <f t="shared" si="235"/>
        <v>0</v>
      </c>
      <c r="BD216" s="9">
        <f t="shared" si="236"/>
        <v>0</v>
      </c>
      <c r="BE216" s="9">
        <f t="shared" si="237"/>
        <v>0</v>
      </c>
      <c r="BF216" s="9">
        <f t="shared" si="238"/>
        <v>0</v>
      </c>
      <c r="BG216" s="9">
        <f t="shared" si="239"/>
        <v>0</v>
      </c>
      <c r="BH216" s="9">
        <f t="shared" si="240"/>
        <v>0</v>
      </c>
      <c r="BI216" s="9">
        <f t="shared" si="241"/>
        <v>0</v>
      </c>
      <c r="BJ216" s="9">
        <f t="shared" si="242"/>
        <v>0</v>
      </c>
      <c r="BK216" s="9">
        <f t="shared" si="243"/>
        <v>0</v>
      </c>
      <c r="BL216" s="9">
        <f t="shared" si="244"/>
        <v>0</v>
      </c>
      <c r="BM216" s="9">
        <f t="shared" si="245"/>
        <v>0</v>
      </c>
      <c r="BN216" s="9">
        <f t="shared" si="246"/>
        <v>0</v>
      </c>
      <c r="BO216" s="9">
        <f t="shared" si="247"/>
        <v>0</v>
      </c>
      <c r="BP216" s="9">
        <f t="shared" si="248"/>
        <v>0</v>
      </c>
      <c r="BQ216" s="9">
        <f t="shared" si="249"/>
        <v>0</v>
      </c>
      <c r="BR216" s="9">
        <f t="shared" si="250"/>
        <v>0</v>
      </c>
      <c r="BS216" s="9">
        <f t="shared" si="251"/>
        <v>0</v>
      </c>
      <c r="BT216" s="9">
        <f t="shared" si="252"/>
        <v>0</v>
      </c>
      <c r="BU216" s="9">
        <f t="shared" si="253"/>
        <v>0</v>
      </c>
      <c r="BV216" s="9">
        <f t="shared" si="254"/>
        <v>0</v>
      </c>
      <c r="BW216" s="9">
        <f t="shared" si="255"/>
        <v>0</v>
      </c>
      <c r="BX216" s="6">
        <f t="shared" si="256"/>
        <v>0</v>
      </c>
      <c r="BY216" s="6">
        <f t="shared" si="257"/>
        <v>0</v>
      </c>
      <c r="BZ216" s="6">
        <f t="shared" si="258"/>
        <v>0</v>
      </c>
      <c r="CA216" s="6">
        <f t="shared" si="259"/>
        <v>0</v>
      </c>
      <c r="CB216" s="10">
        <f t="shared" si="260"/>
        <v>0</v>
      </c>
      <c r="CC216" s="10">
        <f t="shared" si="261"/>
        <v>0</v>
      </c>
      <c r="CD216" s="10">
        <f t="shared" si="262"/>
        <v>0</v>
      </c>
      <c r="CE216" s="10">
        <f t="shared" si="263"/>
        <v>0</v>
      </c>
      <c r="CF216" s="11">
        <f t="shared" si="264"/>
        <v>0</v>
      </c>
      <c r="CG216" s="11">
        <f t="shared" si="265"/>
        <v>0</v>
      </c>
      <c r="CH216" s="11">
        <f t="shared" si="266"/>
        <v>0</v>
      </c>
      <c r="CI216" s="11">
        <f t="shared" si="267"/>
        <v>0</v>
      </c>
      <c r="CJ216" s="10">
        <f t="shared" si="268"/>
        <v>0</v>
      </c>
      <c r="CK216" s="10">
        <f t="shared" si="269"/>
        <v>0</v>
      </c>
      <c r="CL216" s="10">
        <f t="shared" si="270"/>
        <v>0</v>
      </c>
      <c r="CM216" s="10">
        <f t="shared" si="271"/>
        <v>0</v>
      </c>
      <c r="CN216" s="10">
        <f t="shared" si="272"/>
        <v>0</v>
      </c>
      <c r="CO216" s="10">
        <f t="shared" si="273"/>
        <v>0</v>
      </c>
      <c r="CP216" s="10">
        <f t="shared" si="274"/>
        <v>0</v>
      </c>
      <c r="CQ216" s="10">
        <f t="shared" si="275"/>
        <v>0</v>
      </c>
      <c r="CR216" s="10">
        <f t="shared" si="276"/>
        <v>0</v>
      </c>
      <c r="CS216" s="10">
        <f t="shared" si="277"/>
        <v>0</v>
      </c>
      <c r="CT216" s="10">
        <f t="shared" si="278"/>
        <v>0</v>
      </c>
      <c r="CU216" s="10">
        <f t="shared" si="279"/>
        <v>0</v>
      </c>
      <c r="CV216" s="9">
        <f t="shared" si="280"/>
        <v>0</v>
      </c>
      <c r="CW216" s="9">
        <f t="shared" si="281"/>
        <v>0</v>
      </c>
      <c r="CX216" s="9">
        <f t="shared" si="282"/>
        <v>0</v>
      </c>
      <c r="CY216" s="9">
        <f t="shared" si="283"/>
        <v>0</v>
      </c>
      <c r="CZ216" s="12">
        <f t="shared" si="284"/>
        <v>0</v>
      </c>
    </row>
    <row r="217" spans="31:104" ht="18" customHeight="1">
      <c r="AE217" s="16">
        <f t="shared" si="215"/>
        <v>0</v>
      </c>
      <c r="AF217" s="16">
        <f t="shared" si="216"/>
        <v>0</v>
      </c>
      <c r="AG217" s="16">
        <f t="shared" si="217"/>
        <v>0</v>
      </c>
      <c r="AH217" s="16">
        <f t="shared" si="218"/>
        <v>0</v>
      </c>
      <c r="AI217" s="16">
        <f t="shared" si="219"/>
        <v>0</v>
      </c>
      <c r="AJ217" s="16">
        <f t="shared" si="220"/>
        <v>0</v>
      </c>
      <c r="AK217" s="16">
        <f t="shared" si="221"/>
        <v>0</v>
      </c>
      <c r="AL217" s="16">
        <f t="shared" si="222"/>
        <v>0</v>
      </c>
      <c r="AM217" s="16">
        <f t="shared" si="223"/>
        <v>0</v>
      </c>
      <c r="AN217" s="16">
        <f t="shared" si="224"/>
        <v>0</v>
      </c>
      <c r="AO217" s="16">
        <f t="shared" si="225"/>
        <v>0</v>
      </c>
      <c r="AP217" s="16">
        <f t="shared" si="226"/>
        <v>0</v>
      </c>
      <c r="AQ217" s="15">
        <f t="shared" si="227"/>
        <v>0.42990838161300676</v>
      </c>
      <c r="AR217" s="6">
        <f t="shared" si="285"/>
        <v>0</v>
      </c>
      <c r="AS217" s="6">
        <f t="shared" si="285"/>
        <v>0</v>
      </c>
      <c r="AT217" s="6">
        <f t="shared" si="285"/>
        <v>0</v>
      </c>
      <c r="AU217" s="6">
        <f t="shared" si="285"/>
        <v>0</v>
      </c>
      <c r="AV217" s="9">
        <f t="shared" si="228"/>
        <v>0</v>
      </c>
      <c r="AW217" s="9">
        <f t="shared" si="229"/>
        <v>0</v>
      </c>
      <c r="AX217" s="9">
        <f t="shared" si="230"/>
        <v>0</v>
      </c>
      <c r="AY217" s="9">
        <f t="shared" si="231"/>
        <v>0</v>
      </c>
      <c r="AZ217" s="9">
        <f t="shared" si="232"/>
        <v>0</v>
      </c>
      <c r="BA217" s="9">
        <f t="shared" si="233"/>
        <v>0</v>
      </c>
      <c r="BB217" s="9">
        <f t="shared" si="234"/>
        <v>0</v>
      </c>
      <c r="BC217" s="9">
        <f t="shared" si="235"/>
        <v>0</v>
      </c>
      <c r="BD217" s="9">
        <f t="shared" si="236"/>
        <v>0</v>
      </c>
      <c r="BE217" s="9">
        <f t="shared" si="237"/>
        <v>0</v>
      </c>
      <c r="BF217" s="9">
        <f t="shared" si="238"/>
        <v>0</v>
      </c>
      <c r="BG217" s="9">
        <f t="shared" si="239"/>
        <v>0</v>
      </c>
      <c r="BH217" s="9">
        <f t="shared" si="240"/>
        <v>0</v>
      </c>
      <c r="BI217" s="9">
        <f t="shared" si="241"/>
        <v>0</v>
      </c>
      <c r="BJ217" s="9">
        <f t="shared" si="242"/>
        <v>0</v>
      </c>
      <c r="BK217" s="9">
        <f t="shared" si="243"/>
        <v>0</v>
      </c>
      <c r="BL217" s="9">
        <f t="shared" si="244"/>
        <v>0</v>
      </c>
      <c r="BM217" s="9">
        <f t="shared" si="245"/>
        <v>0</v>
      </c>
      <c r="BN217" s="9">
        <f t="shared" si="246"/>
        <v>0</v>
      </c>
      <c r="BO217" s="9">
        <f t="shared" si="247"/>
        <v>0</v>
      </c>
      <c r="BP217" s="9">
        <f t="shared" si="248"/>
        <v>0</v>
      </c>
      <c r="BQ217" s="9">
        <f t="shared" si="249"/>
        <v>0</v>
      </c>
      <c r="BR217" s="9">
        <f t="shared" si="250"/>
        <v>0</v>
      </c>
      <c r="BS217" s="9">
        <f t="shared" si="251"/>
        <v>0</v>
      </c>
      <c r="BT217" s="9">
        <f t="shared" si="252"/>
        <v>0</v>
      </c>
      <c r="BU217" s="9">
        <f t="shared" si="253"/>
        <v>0</v>
      </c>
      <c r="BV217" s="9">
        <f t="shared" si="254"/>
        <v>0</v>
      </c>
      <c r="BW217" s="9">
        <f t="shared" si="255"/>
        <v>0</v>
      </c>
      <c r="BX217" s="6">
        <f t="shared" si="256"/>
        <v>0</v>
      </c>
      <c r="BY217" s="6">
        <f t="shared" si="257"/>
        <v>0</v>
      </c>
      <c r="BZ217" s="6">
        <f t="shared" si="258"/>
        <v>0</v>
      </c>
      <c r="CA217" s="6">
        <f t="shared" si="259"/>
        <v>0</v>
      </c>
      <c r="CB217" s="10">
        <f t="shared" si="260"/>
        <v>0</v>
      </c>
      <c r="CC217" s="10">
        <f t="shared" si="261"/>
        <v>0</v>
      </c>
      <c r="CD217" s="10">
        <f t="shared" si="262"/>
        <v>0</v>
      </c>
      <c r="CE217" s="10">
        <f t="shared" si="263"/>
        <v>0</v>
      </c>
      <c r="CF217" s="11">
        <f t="shared" si="264"/>
        <v>0</v>
      </c>
      <c r="CG217" s="11">
        <f t="shared" si="265"/>
        <v>0</v>
      </c>
      <c r="CH217" s="11">
        <f t="shared" si="266"/>
        <v>0</v>
      </c>
      <c r="CI217" s="11">
        <f t="shared" si="267"/>
        <v>0</v>
      </c>
      <c r="CJ217" s="10">
        <f t="shared" si="268"/>
        <v>0</v>
      </c>
      <c r="CK217" s="10">
        <f t="shared" si="269"/>
        <v>0</v>
      </c>
      <c r="CL217" s="10">
        <f t="shared" si="270"/>
        <v>0</v>
      </c>
      <c r="CM217" s="10">
        <f t="shared" si="271"/>
        <v>0</v>
      </c>
      <c r="CN217" s="10">
        <f t="shared" si="272"/>
        <v>0</v>
      </c>
      <c r="CO217" s="10">
        <f t="shared" si="273"/>
        <v>0</v>
      </c>
      <c r="CP217" s="10">
        <f t="shared" si="274"/>
        <v>0</v>
      </c>
      <c r="CQ217" s="10">
        <f t="shared" si="275"/>
        <v>0</v>
      </c>
      <c r="CR217" s="10">
        <f t="shared" si="276"/>
        <v>0</v>
      </c>
      <c r="CS217" s="10">
        <f t="shared" si="277"/>
        <v>0</v>
      </c>
      <c r="CT217" s="10">
        <f t="shared" si="278"/>
        <v>0</v>
      </c>
      <c r="CU217" s="10">
        <f t="shared" si="279"/>
        <v>0</v>
      </c>
      <c r="CV217" s="9">
        <f t="shared" si="280"/>
        <v>0</v>
      </c>
      <c r="CW217" s="9">
        <f t="shared" si="281"/>
        <v>0</v>
      </c>
      <c r="CX217" s="9">
        <f t="shared" si="282"/>
        <v>0</v>
      </c>
      <c r="CY217" s="9">
        <f t="shared" si="283"/>
        <v>0</v>
      </c>
      <c r="CZ217" s="12">
        <f t="shared" si="284"/>
        <v>0</v>
      </c>
    </row>
    <row r="218" spans="31:104" ht="18" customHeight="1">
      <c r="AE218" s="16">
        <f t="shared" si="215"/>
        <v>0</v>
      </c>
      <c r="AF218" s="16">
        <f t="shared" si="216"/>
        <v>0</v>
      </c>
      <c r="AG218" s="16">
        <f t="shared" si="217"/>
        <v>0</v>
      </c>
      <c r="AH218" s="16">
        <f t="shared" si="218"/>
        <v>0</v>
      </c>
      <c r="AI218" s="16">
        <f t="shared" si="219"/>
        <v>0</v>
      </c>
      <c r="AJ218" s="16">
        <f t="shared" si="220"/>
        <v>0</v>
      </c>
      <c r="AK218" s="16">
        <f t="shared" si="221"/>
        <v>0</v>
      </c>
      <c r="AL218" s="16">
        <f t="shared" si="222"/>
        <v>0</v>
      </c>
      <c r="AM218" s="16">
        <f t="shared" si="223"/>
        <v>0</v>
      </c>
      <c r="AN218" s="16">
        <f t="shared" si="224"/>
        <v>0</v>
      </c>
      <c r="AO218" s="16">
        <f t="shared" si="225"/>
        <v>0</v>
      </c>
      <c r="AP218" s="16">
        <f t="shared" si="226"/>
        <v>0</v>
      </c>
      <c r="AQ218" s="15">
        <f t="shared" si="227"/>
        <v>0.42990838161300676</v>
      </c>
      <c r="AR218" s="6">
        <f t="shared" si="285"/>
        <v>0</v>
      </c>
      <c r="AS218" s="6">
        <f t="shared" si="285"/>
        <v>0</v>
      </c>
      <c r="AT218" s="6">
        <f t="shared" si="285"/>
        <v>0</v>
      </c>
      <c r="AU218" s="6">
        <f t="shared" si="285"/>
        <v>0</v>
      </c>
      <c r="AV218" s="9">
        <f t="shared" si="228"/>
        <v>0</v>
      </c>
      <c r="AW218" s="9">
        <f t="shared" si="229"/>
        <v>0</v>
      </c>
      <c r="AX218" s="9">
        <f t="shared" si="230"/>
        <v>0</v>
      </c>
      <c r="AY218" s="9">
        <f t="shared" si="231"/>
        <v>0</v>
      </c>
      <c r="AZ218" s="9">
        <f t="shared" si="232"/>
        <v>0</v>
      </c>
      <c r="BA218" s="9">
        <f t="shared" si="233"/>
        <v>0</v>
      </c>
      <c r="BB218" s="9">
        <f t="shared" si="234"/>
        <v>0</v>
      </c>
      <c r="BC218" s="9">
        <f t="shared" si="235"/>
        <v>0</v>
      </c>
      <c r="BD218" s="9">
        <f t="shared" si="236"/>
        <v>0</v>
      </c>
      <c r="BE218" s="9">
        <f t="shared" si="237"/>
        <v>0</v>
      </c>
      <c r="BF218" s="9">
        <f t="shared" si="238"/>
        <v>0</v>
      </c>
      <c r="BG218" s="9">
        <f t="shared" si="239"/>
        <v>0</v>
      </c>
      <c r="BH218" s="9">
        <f t="shared" si="240"/>
        <v>0</v>
      </c>
      <c r="BI218" s="9">
        <f t="shared" si="241"/>
        <v>0</v>
      </c>
      <c r="BJ218" s="9">
        <f t="shared" si="242"/>
        <v>0</v>
      </c>
      <c r="BK218" s="9">
        <f t="shared" si="243"/>
        <v>0</v>
      </c>
      <c r="BL218" s="9">
        <f t="shared" si="244"/>
        <v>0</v>
      </c>
      <c r="BM218" s="9">
        <f t="shared" si="245"/>
        <v>0</v>
      </c>
      <c r="BN218" s="9">
        <f t="shared" si="246"/>
        <v>0</v>
      </c>
      <c r="BO218" s="9">
        <f t="shared" si="247"/>
        <v>0</v>
      </c>
      <c r="BP218" s="9">
        <f t="shared" si="248"/>
        <v>0</v>
      </c>
      <c r="BQ218" s="9">
        <f t="shared" si="249"/>
        <v>0</v>
      </c>
      <c r="BR218" s="9">
        <f t="shared" si="250"/>
        <v>0</v>
      </c>
      <c r="BS218" s="9">
        <f t="shared" si="251"/>
        <v>0</v>
      </c>
      <c r="BT218" s="9">
        <f t="shared" si="252"/>
        <v>0</v>
      </c>
      <c r="BU218" s="9">
        <f t="shared" si="253"/>
        <v>0</v>
      </c>
      <c r="BV218" s="9">
        <f t="shared" si="254"/>
        <v>0</v>
      </c>
      <c r="BW218" s="9">
        <f t="shared" si="255"/>
        <v>0</v>
      </c>
      <c r="BX218" s="6">
        <f t="shared" si="256"/>
        <v>0</v>
      </c>
      <c r="BY218" s="6">
        <f t="shared" si="257"/>
        <v>0</v>
      </c>
      <c r="BZ218" s="6">
        <f t="shared" si="258"/>
        <v>0</v>
      </c>
      <c r="CA218" s="6">
        <f t="shared" si="259"/>
        <v>0</v>
      </c>
      <c r="CB218" s="10">
        <f t="shared" si="260"/>
        <v>0</v>
      </c>
      <c r="CC218" s="10">
        <f t="shared" si="261"/>
        <v>0</v>
      </c>
      <c r="CD218" s="10">
        <f t="shared" si="262"/>
        <v>0</v>
      </c>
      <c r="CE218" s="10">
        <f t="shared" si="263"/>
        <v>0</v>
      </c>
      <c r="CF218" s="11">
        <f t="shared" si="264"/>
        <v>0</v>
      </c>
      <c r="CG218" s="11">
        <f t="shared" si="265"/>
        <v>0</v>
      </c>
      <c r="CH218" s="11">
        <f t="shared" si="266"/>
        <v>0</v>
      </c>
      <c r="CI218" s="11">
        <f t="shared" si="267"/>
        <v>0</v>
      </c>
      <c r="CJ218" s="10">
        <f t="shared" si="268"/>
        <v>0</v>
      </c>
      <c r="CK218" s="10">
        <f t="shared" si="269"/>
        <v>0</v>
      </c>
      <c r="CL218" s="10">
        <f t="shared" si="270"/>
        <v>0</v>
      </c>
      <c r="CM218" s="10">
        <f t="shared" si="271"/>
        <v>0</v>
      </c>
      <c r="CN218" s="10">
        <f t="shared" si="272"/>
        <v>0</v>
      </c>
      <c r="CO218" s="10">
        <f t="shared" si="273"/>
        <v>0</v>
      </c>
      <c r="CP218" s="10">
        <f t="shared" si="274"/>
        <v>0</v>
      </c>
      <c r="CQ218" s="10">
        <f t="shared" si="275"/>
        <v>0</v>
      </c>
      <c r="CR218" s="10">
        <f t="shared" si="276"/>
        <v>0</v>
      </c>
      <c r="CS218" s="10">
        <f t="shared" si="277"/>
        <v>0</v>
      </c>
      <c r="CT218" s="10">
        <f t="shared" si="278"/>
        <v>0</v>
      </c>
      <c r="CU218" s="10">
        <f t="shared" si="279"/>
        <v>0</v>
      </c>
      <c r="CV218" s="9">
        <f t="shared" si="280"/>
        <v>0</v>
      </c>
      <c r="CW218" s="9">
        <f t="shared" si="281"/>
        <v>0</v>
      </c>
      <c r="CX218" s="9">
        <f t="shared" si="282"/>
        <v>0</v>
      </c>
      <c r="CY218" s="9">
        <f t="shared" si="283"/>
        <v>0</v>
      </c>
      <c r="CZ218" s="12">
        <f t="shared" si="284"/>
        <v>0</v>
      </c>
    </row>
    <row r="219" spans="31:104" ht="18" customHeight="1">
      <c r="AE219" s="16">
        <f t="shared" si="215"/>
        <v>0</v>
      </c>
      <c r="AF219" s="16">
        <f t="shared" si="216"/>
        <v>0</v>
      </c>
      <c r="AG219" s="16">
        <f t="shared" si="217"/>
        <v>0</v>
      </c>
      <c r="AH219" s="16">
        <f t="shared" si="218"/>
        <v>0</v>
      </c>
      <c r="AI219" s="16">
        <f t="shared" si="219"/>
        <v>0</v>
      </c>
      <c r="AJ219" s="16">
        <f t="shared" si="220"/>
        <v>0</v>
      </c>
      <c r="AK219" s="16">
        <f t="shared" si="221"/>
        <v>0</v>
      </c>
      <c r="AL219" s="16">
        <f t="shared" si="222"/>
        <v>0</v>
      </c>
      <c r="AM219" s="16">
        <f t="shared" si="223"/>
        <v>0</v>
      </c>
      <c r="AN219" s="16">
        <f t="shared" si="224"/>
        <v>0</v>
      </c>
      <c r="AO219" s="16">
        <f t="shared" si="225"/>
        <v>0</v>
      </c>
      <c r="AP219" s="16">
        <f t="shared" si="226"/>
        <v>0</v>
      </c>
      <c r="AQ219" s="15">
        <f t="shared" si="227"/>
        <v>0.42990838161300676</v>
      </c>
      <c r="AR219" s="6">
        <f t="shared" si="285"/>
        <v>0</v>
      </c>
      <c r="AS219" s="6">
        <f t="shared" si="285"/>
        <v>0</v>
      </c>
      <c r="AT219" s="6">
        <f t="shared" si="285"/>
        <v>0</v>
      </c>
      <c r="AU219" s="6">
        <f t="shared" si="285"/>
        <v>0</v>
      </c>
      <c r="AV219" s="9">
        <f t="shared" si="228"/>
        <v>0</v>
      </c>
      <c r="AW219" s="9">
        <f t="shared" si="229"/>
        <v>0</v>
      </c>
      <c r="AX219" s="9">
        <f t="shared" si="230"/>
        <v>0</v>
      </c>
      <c r="AY219" s="9">
        <f t="shared" si="231"/>
        <v>0</v>
      </c>
      <c r="AZ219" s="9">
        <f t="shared" si="232"/>
        <v>0</v>
      </c>
      <c r="BA219" s="9">
        <f t="shared" si="233"/>
        <v>0</v>
      </c>
      <c r="BB219" s="9">
        <f t="shared" si="234"/>
        <v>0</v>
      </c>
      <c r="BC219" s="9">
        <f t="shared" si="235"/>
        <v>0</v>
      </c>
      <c r="BD219" s="9">
        <f t="shared" si="236"/>
        <v>0</v>
      </c>
      <c r="BE219" s="9">
        <f t="shared" si="237"/>
        <v>0</v>
      </c>
      <c r="BF219" s="9">
        <f t="shared" si="238"/>
        <v>0</v>
      </c>
      <c r="BG219" s="9">
        <f t="shared" si="239"/>
        <v>0</v>
      </c>
      <c r="BH219" s="9">
        <f t="shared" si="240"/>
        <v>0</v>
      </c>
      <c r="BI219" s="9">
        <f t="shared" si="241"/>
        <v>0</v>
      </c>
      <c r="BJ219" s="9">
        <f t="shared" si="242"/>
        <v>0</v>
      </c>
      <c r="BK219" s="9">
        <f t="shared" si="243"/>
        <v>0</v>
      </c>
      <c r="BL219" s="9">
        <f t="shared" si="244"/>
        <v>0</v>
      </c>
      <c r="BM219" s="9">
        <f t="shared" si="245"/>
        <v>0</v>
      </c>
      <c r="BN219" s="9">
        <f t="shared" si="246"/>
        <v>0</v>
      </c>
      <c r="BO219" s="9">
        <f t="shared" si="247"/>
        <v>0</v>
      </c>
      <c r="BP219" s="9">
        <f t="shared" si="248"/>
        <v>0</v>
      </c>
      <c r="BQ219" s="9">
        <f t="shared" si="249"/>
        <v>0</v>
      </c>
      <c r="BR219" s="9">
        <f t="shared" si="250"/>
        <v>0</v>
      </c>
      <c r="BS219" s="9">
        <f t="shared" si="251"/>
        <v>0</v>
      </c>
      <c r="BT219" s="9">
        <f t="shared" si="252"/>
        <v>0</v>
      </c>
      <c r="BU219" s="9">
        <f t="shared" si="253"/>
        <v>0</v>
      </c>
      <c r="BV219" s="9">
        <f t="shared" si="254"/>
        <v>0</v>
      </c>
      <c r="BW219" s="9">
        <f t="shared" si="255"/>
        <v>0</v>
      </c>
      <c r="BX219" s="6">
        <f t="shared" si="256"/>
        <v>0</v>
      </c>
      <c r="BY219" s="6">
        <f t="shared" si="257"/>
        <v>0</v>
      </c>
      <c r="BZ219" s="6">
        <f t="shared" si="258"/>
        <v>0</v>
      </c>
      <c r="CA219" s="6">
        <f t="shared" si="259"/>
        <v>0</v>
      </c>
      <c r="CB219" s="10">
        <f t="shared" si="260"/>
        <v>0</v>
      </c>
      <c r="CC219" s="10">
        <f t="shared" si="261"/>
        <v>0</v>
      </c>
      <c r="CD219" s="10">
        <f t="shared" si="262"/>
        <v>0</v>
      </c>
      <c r="CE219" s="10">
        <f t="shared" si="263"/>
        <v>0</v>
      </c>
      <c r="CF219" s="11">
        <f t="shared" si="264"/>
        <v>0</v>
      </c>
      <c r="CG219" s="11">
        <f t="shared" si="265"/>
        <v>0</v>
      </c>
      <c r="CH219" s="11">
        <f t="shared" si="266"/>
        <v>0</v>
      </c>
      <c r="CI219" s="11">
        <f t="shared" si="267"/>
        <v>0</v>
      </c>
      <c r="CJ219" s="10">
        <f t="shared" si="268"/>
        <v>0</v>
      </c>
      <c r="CK219" s="10">
        <f t="shared" si="269"/>
        <v>0</v>
      </c>
      <c r="CL219" s="10">
        <f t="shared" si="270"/>
        <v>0</v>
      </c>
      <c r="CM219" s="10">
        <f t="shared" si="271"/>
        <v>0</v>
      </c>
      <c r="CN219" s="10">
        <f t="shared" si="272"/>
        <v>0</v>
      </c>
      <c r="CO219" s="10">
        <f t="shared" si="273"/>
        <v>0</v>
      </c>
      <c r="CP219" s="10">
        <f t="shared" si="274"/>
        <v>0</v>
      </c>
      <c r="CQ219" s="10">
        <f t="shared" si="275"/>
        <v>0</v>
      </c>
      <c r="CR219" s="10">
        <f t="shared" si="276"/>
        <v>0</v>
      </c>
      <c r="CS219" s="10">
        <f t="shared" si="277"/>
        <v>0</v>
      </c>
      <c r="CT219" s="10">
        <f t="shared" si="278"/>
        <v>0</v>
      </c>
      <c r="CU219" s="10">
        <f t="shared" si="279"/>
        <v>0</v>
      </c>
      <c r="CV219" s="9">
        <f t="shared" si="280"/>
        <v>0</v>
      </c>
      <c r="CW219" s="9">
        <f t="shared" si="281"/>
        <v>0</v>
      </c>
      <c r="CX219" s="9">
        <f t="shared" si="282"/>
        <v>0</v>
      </c>
      <c r="CY219" s="9">
        <f t="shared" si="283"/>
        <v>0</v>
      </c>
      <c r="CZ219" s="12">
        <f t="shared" si="284"/>
        <v>0</v>
      </c>
    </row>
    <row r="220" spans="31:104" ht="18" customHeight="1">
      <c r="AE220" s="16">
        <f t="shared" si="215"/>
        <v>0</v>
      </c>
      <c r="AF220" s="16">
        <f t="shared" si="216"/>
        <v>0</v>
      </c>
      <c r="AG220" s="16">
        <f t="shared" si="217"/>
        <v>0</v>
      </c>
      <c r="AH220" s="16">
        <f t="shared" si="218"/>
        <v>0</v>
      </c>
      <c r="AI220" s="16">
        <f t="shared" si="219"/>
        <v>0</v>
      </c>
      <c r="AJ220" s="16">
        <f t="shared" si="220"/>
        <v>0</v>
      </c>
      <c r="AK220" s="16">
        <f t="shared" si="221"/>
        <v>0</v>
      </c>
      <c r="AL220" s="16">
        <f t="shared" si="222"/>
        <v>0</v>
      </c>
      <c r="AM220" s="16">
        <f t="shared" si="223"/>
        <v>0</v>
      </c>
      <c r="AN220" s="16">
        <f t="shared" si="224"/>
        <v>0</v>
      </c>
      <c r="AO220" s="16">
        <f t="shared" si="225"/>
        <v>0</v>
      </c>
      <c r="AP220" s="16">
        <f t="shared" si="226"/>
        <v>0</v>
      </c>
      <c r="AQ220" s="15">
        <f t="shared" si="227"/>
        <v>0.42990838161300676</v>
      </c>
      <c r="AR220" s="6">
        <f t="shared" si="285"/>
        <v>0</v>
      </c>
      <c r="AS220" s="6">
        <f t="shared" si="285"/>
        <v>0</v>
      </c>
      <c r="AT220" s="6">
        <f t="shared" si="285"/>
        <v>0</v>
      </c>
      <c r="AU220" s="6">
        <f t="shared" si="285"/>
        <v>0</v>
      </c>
      <c r="AV220" s="9">
        <f t="shared" si="228"/>
        <v>0</v>
      </c>
      <c r="AW220" s="9">
        <f t="shared" si="229"/>
        <v>0</v>
      </c>
      <c r="AX220" s="9">
        <f t="shared" si="230"/>
        <v>0</v>
      </c>
      <c r="AY220" s="9">
        <f t="shared" si="231"/>
        <v>0</v>
      </c>
      <c r="AZ220" s="9">
        <f t="shared" si="232"/>
        <v>0</v>
      </c>
      <c r="BA220" s="9">
        <f t="shared" si="233"/>
        <v>0</v>
      </c>
      <c r="BB220" s="9">
        <f t="shared" si="234"/>
        <v>0</v>
      </c>
      <c r="BC220" s="9">
        <f t="shared" si="235"/>
        <v>0</v>
      </c>
      <c r="BD220" s="9">
        <f t="shared" si="236"/>
        <v>0</v>
      </c>
      <c r="BE220" s="9">
        <f t="shared" si="237"/>
        <v>0</v>
      </c>
      <c r="BF220" s="9">
        <f t="shared" si="238"/>
        <v>0</v>
      </c>
      <c r="BG220" s="9">
        <f t="shared" si="239"/>
        <v>0</v>
      </c>
      <c r="BH220" s="9">
        <f t="shared" si="240"/>
        <v>0</v>
      </c>
      <c r="BI220" s="9">
        <f t="shared" si="241"/>
        <v>0</v>
      </c>
      <c r="BJ220" s="9">
        <f t="shared" si="242"/>
        <v>0</v>
      </c>
      <c r="BK220" s="9">
        <f t="shared" si="243"/>
        <v>0</v>
      </c>
      <c r="BL220" s="9">
        <f t="shared" si="244"/>
        <v>0</v>
      </c>
      <c r="BM220" s="9">
        <f t="shared" si="245"/>
        <v>0</v>
      </c>
      <c r="BN220" s="9">
        <f t="shared" si="246"/>
        <v>0</v>
      </c>
      <c r="BO220" s="9">
        <f t="shared" si="247"/>
        <v>0</v>
      </c>
      <c r="BP220" s="9">
        <f t="shared" si="248"/>
        <v>0</v>
      </c>
      <c r="BQ220" s="9">
        <f t="shared" si="249"/>
        <v>0</v>
      </c>
      <c r="BR220" s="9">
        <f t="shared" si="250"/>
        <v>0</v>
      </c>
      <c r="BS220" s="9">
        <f t="shared" si="251"/>
        <v>0</v>
      </c>
      <c r="BT220" s="9">
        <f t="shared" si="252"/>
        <v>0</v>
      </c>
      <c r="BU220" s="9">
        <f t="shared" si="253"/>
        <v>0</v>
      </c>
      <c r="BV220" s="9">
        <f t="shared" si="254"/>
        <v>0</v>
      </c>
      <c r="BW220" s="9">
        <f t="shared" si="255"/>
        <v>0</v>
      </c>
      <c r="BX220" s="6">
        <f t="shared" si="256"/>
        <v>0</v>
      </c>
      <c r="BY220" s="6">
        <f t="shared" si="257"/>
        <v>0</v>
      </c>
      <c r="BZ220" s="6">
        <f t="shared" si="258"/>
        <v>0</v>
      </c>
      <c r="CA220" s="6">
        <f t="shared" si="259"/>
        <v>0</v>
      </c>
      <c r="CB220" s="10">
        <f t="shared" si="260"/>
        <v>0</v>
      </c>
      <c r="CC220" s="10">
        <f t="shared" si="261"/>
        <v>0</v>
      </c>
      <c r="CD220" s="10">
        <f t="shared" si="262"/>
        <v>0</v>
      </c>
      <c r="CE220" s="10">
        <f t="shared" si="263"/>
        <v>0</v>
      </c>
      <c r="CF220" s="11">
        <f t="shared" si="264"/>
        <v>0</v>
      </c>
      <c r="CG220" s="11">
        <f t="shared" si="265"/>
        <v>0</v>
      </c>
      <c r="CH220" s="11">
        <f t="shared" si="266"/>
        <v>0</v>
      </c>
      <c r="CI220" s="11">
        <f t="shared" si="267"/>
        <v>0</v>
      </c>
      <c r="CJ220" s="10">
        <f t="shared" si="268"/>
        <v>0</v>
      </c>
      <c r="CK220" s="10">
        <f t="shared" si="269"/>
        <v>0</v>
      </c>
      <c r="CL220" s="10">
        <f t="shared" si="270"/>
        <v>0</v>
      </c>
      <c r="CM220" s="10">
        <f t="shared" si="271"/>
        <v>0</v>
      </c>
      <c r="CN220" s="10">
        <f t="shared" si="272"/>
        <v>0</v>
      </c>
      <c r="CO220" s="10">
        <f t="shared" si="273"/>
        <v>0</v>
      </c>
      <c r="CP220" s="10">
        <f t="shared" si="274"/>
        <v>0</v>
      </c>
      <c r="CQ220" s="10">
        <f t="shared" si="275"/>
        <v>0</v>
      </c>
      <c r="CR220" s="10">
        <f t="shared" si="276"/>
        <v>0</v>
      </c>
      <c r="CS220" s="10">
        <f t="shared" si="277"/>
        <v>0</v>
      </c>
      <c r="CT220" s="10">
        <f t="shared" si="278"/>
        <v>0</v>
      </c>
      <c r="CU220" s="10">
        <f t="shared" si="279"/>
        <v>0</v>
      </c>
      <c r="CV220" s="9">
        <f t="shared" si="280"/>
        <v>0</v>
      </c>
      <c r="CW220" s="9">
        <f t="shared" si="281"/>
        <v>0</v>
      </c>
      <c r="CX220" s="9">
        <f t="shared" si="282"/>
        <v>0</v>
      </c>
      <c r="CY220" s="9">
        <f t="shared" si="283"/>
        <v>0</v>
      </c>
      <c r="CZ220" s="12">
        <f t="shared" si="284"/>
        <v>0</v>
      </c>
    </row>
    <row r="221" spans="31:104" ht="18" customHeight="1">
      <c r="AE221" s="16">
        <f t="shared" si="215"/>
        <v>0</v>
      </c>
      <c r="AF221" s="16">
        <f t="shared" si="216"/>
        <v>0</v>
      </c>
      <c r="AG221" s="16">
        <f t="shared" si="217"/>
        <v>0</v>
      </c>
      <c r="AH221" s="16">
        <f t="shared" si="218"/>
        <v>0</v>
      </c>
      <c r="AI221" s="16">
        <f t="shared" si="219"/>
        <v>0</v>
      </c>
      <c r="AJ221" s="16">
        <f t="shared" si="220"/>
        <v>0</v>
      </c>
      <c r="AK221" s="16">
        <f t="shared" si="221"/>
        <v>0</v>
      </c>
      <c r="AL221" s="16">
        <f t="shared" si="222"/>
        <v>0</v>
      </c>
      <c r="AM221" s="16">
        <f t="shared" si="223"/>
        <v>0</v>
      </c>
      <c r="AN221" s="16">
        <f t="shared" si="224"/>
        <v>0</v>
      </c>
      <c r="AO221" s="16">
        <f t="shared" si="225"/>
        <v>0</v>
      </c>
      <c r="AP221" s="16">
        <f t="shared" si="226"/>
        <v>0</v>
      </c>
      <c r="AQ221" s="15">
        <f t="shared" si="227"/>
        <v>0.42990838161300676</v>
      </c>
      <c r="AR221" s="6">
        <f t="shared" si="285"/>
        <v>0</v>
      </c>
      <c r="AS221" s="6">
        <f t="shared" si="285"/>
        <v>0</v>
      </c>
      <c r="AT221" s="6">
        <f t="shared" si="285"/>
        <v>0</v>
      </c>
      <c r="AU221" s="6">
        <f t="shared" si="285"/>
        <v>0</v>
      </c>
      <c r="AV221" s="9">
        <f t="shared" si="228"/>
        <v>0</v>
      </c>
      <c r="AW221" s="9">
        <f t="shared" si="229"/>
        <v>0</v>
      </c>
      <c r="AX221" s="9">
        <f t="shared" si="230"/>
        <v>0</v>
      </c>
      <c r="AY221" s="9">
        <f t="shared" si="231"/>
        <v>0</v>
      </c>
      <c r="AZ221" s="9">
        <f t="shared" si="232"/>
        <v>0</v>
      </c>
      <c r="BA221" s="9">
        <f t="shared" si="233"/>
        <v>0</v>
      </c>
      <c r="BB221" s="9">
        <f t="shared" si="234"/>
        <v>0</v>
      </c>
      <c r="BC221" s="9">
        <f t="shared" si="235"/>
        <v>0</v>
      </c>
      <c r="BD221" s="9">
        <f t="shared" si="236"/>
        <v>0</v>
      </c>
      <c r="BE221" s="9">
        <f t="shared" si="237"/>
        <v>0</v>
      </c>
      <c r="BF221" s="9">
        <f t="shared" si="238"/>
        <v>0</v>
      </c>
      <c r="BG221" s="9">
        <f t="shared" si="239"/>
        <v>0</v>
      </c>
      <c r="BH221" s="9">
        <f t="shared" si="240"/>
        <v>0</v>
      </c>
      <c r="BI221" s="9">
        <f t="shared" si="241"/>
        <v>0</v>
      </c>
      <c r="BJ221" s="9">
        <f t="shared" si="242"/>
        <v>0</v>
      </c>
      <c r="BK221" s="9">
        <f t="shared" si="243"/>
        <v>0</v>
      </c>
      <c r="BL221" s="9">
        <f t="shared" si="244"/>
        <v>0</v>
      </c>
      <c r="BM221" s="9">
        <f t="shared" si="245"/>
        <v>0</v>
      </c>
      <c r="BN221" s="9">
        <f t="shared" si="246"/>
        <v>0</v>
      </c>
      <c r="BO221" s="9">
        <f t="shared" si="247"/>
        <v>0</v>
      </c>
      <c r="BP221" s="9">
        <f t="shared" si="248"/>
        <v>0</v>
      </c>
      <c r="BQ221" s="9">
        <f t="shared" si="249"/>
        <v>0</v>
      </c>
      <c r="BR221" s="9">
        <f t="shared" si="250"/>
        <v>0</v>
      </c>
      <c r="BS221" s="9">
        <f t="shared" si="251"/>
        <v>0</v>
      </c>
      <c r="BT221" s="9">
        <f t="shared" si="252"/>
        <v>0</v>
      </c>
      <c r="BU221" s="9">
        <f t="shared" si="253"/>
        <v>0</v>
      </c>
      <c r="BV221" s="9">
        <f t="shared" si="254"/>
        <v>0</v>
      </c>
      <c r="BW221" s="9">
        <f t="shared" si="255"/>
        <v>0</v>
      </c>
      <c r="BX221" s="6">
        <f t="shared" si="256"/>
        <v>0</v>
      </c>
      <c r="BY221" s="6">
        <f t="shared" si="257"/>
        <v>0</v>
      </c>
      <c r="BZ221" s="6">
        <f t="shared" si="258"/>
        <v>0</v>
      </c>
      <c r="CA221" s="6">
        <f t="shared" si="259"/>
        <v>0</v>
      </c>
      <c r="CB221" s="10">
        <f t="shared" si="260"/>
        <v>0</v>
      </c>
      <c r="CC221" s="10">
        <f t="shared" si="261"/>
        <v>0</v>
      </c>
      <c r="CD221" s="10">
        <f t="shared" si="262"/>
        <v>0</v>
      </c>
      <c r="CE221" s="10">
        <f t="shared" si="263"/>
        <v>0</v>
      </c>
      <c r="CF221" s="11">
        <f t="shared" si="264"/>
        <v>0</v>
      </c>
      <c r="CG221" s="11">
        <f t="shared" si="265"/>
        <v>0</v>
      </c>
      <c r="CH221" s="11">
        <f t="shared" si="266"/>
        <v>0</v>
      </c>
      <c r="CI221" s="11">
        <f t="shared" si="267"/>
        <v>0</v>
      </c>
      <c r="CJ221" s="10">
        <f t="shared" si="268"/>
        <v>0</v>
      </c>
      <c r="CK221" s="10">
        <f t="shared" si="269"/>
        <v>0</v>
      </c>
      <c r="CL221" s="10">
        <f t="shared" si="270"/>
        <v>0</v>
      </c>
      <c r="CM221" s="10">
        <f t="shared" si="271"/>
        <v>0</v>
      </c>
      <c r="CN221" s="10">
        <f t="shared" si="272"/>
        <v>0</v>
      </c>
      <c r="CO221" s="10">
        <f t="shared" si="273"/>
        <v>0</v>
      </c>
      <c r="CP221" s="10">
        <f t="shared" si="274"/>
        <v>0</v>
      </c>
      <c r="CQ221" s="10">
        <f t="shared" si="275"/>
        <v>0</v>
      </c>
      <c r="CR221" s="10">
        <f t="shared" si="276"/>
        <v>0</v>
      </c>
      <c r="CS221" s="10">
        <f t="shared" si="277"/>
        <v>0</v>
      </c>
      <c r="CT221" s="10">
        <f t="shared" si="278"/>
        <v>0</v>
      </c>
      <c r="CU221" s="10">
        <f t="shared" si="279"/>
        <v>0</v>
      </c>
      <c r="CV221" s="9">
        <f t="shared" si="280"/>
        <v>0</v>
      </c>
      <c r="CW221" s="9">
        <f t="shared" si="281"/>
        <v>0</v>
      </c>
      <c r="CX221" s="9">
        <f t="shared" si="282"/>
        <v>0</v>
      </c>
      <c r="CY221" s="9">
        <f t="shared" si="283"/>
        <v>0</v>
      </c>
      <c r="CZ221" s="12">
        <f t="shared" si="284"/>
        <v>0</v>
      </c>
    </row>
    <row r="222" spans="31:104" ht="18" customHeight="1">
      <c r="AE222" s="16">
        <f t="shared" si="215"/>
        <v>0</v>
      </c>
      <c r="AF222" s="16">
        <f t="shared" si="216"/>
        <v>0</v>
      </c>
      <c r="AG222" s="16">
        <f t="shared" si="217"/>
        <v>0</v>
      </c>
      <c r="AH222" s="16">
        <f t="shared" si="218"/>
        <v>0</v>
      </c>
      <c r="AI222" s="16">
        <f t="shared" si="219"/>
        <v>0</v>
      </c>
      <c r="AJ222" s="16">
        <f t="shared" si="220"/>
        <v>0</v>
      </c>
      <c r="AK222" s="16">
        <f t="shared" si="221"/>
        <v>0</v>
      </c>
      <c r="AL222" s="16">
        <f t="shared" si="222"/>
        <v>0</v>
      </c>
      <c r="AM222" s="16">
        <f t="shared" si="223"/>
        <v>0</v>
      </c>
      <c r="AN222" s="16">
        <f t="shared" si="224"/>
        <v>0</v>
      </c>
      <c r="AO222" s="16">
        <f t="shared" si="225"/>
        <v>0</v>
      </c>
      <c r="AP222" s="16">
        <f t="shared" si="226"/>
        <v>0</v>
      </c>
      <c r="AQ222" s="15">
        <f t="shared" si="227"/>
        <v>0.42990838161300676</v>
      </c>
      <c r="AR222" s="6">
        <f t="shared" si="285"/>
        <v>0</v>
      </c>
      <c r="AS222" s="6">
        <f t="shared" si="285"/>
        <v>0</v>
      </c>
      <c r="AT222" s="6">
        <f t="shared" si="285"/>
        <v>0</v>
      </c>
      <c r="AU222" s="6">
        <f t="shared" si="285"/>
        <v>0</v>
      </c>
      <c r="AV222" s="9">
        <f t="shared" si="228"/>
        <v>0</v>
      </c>
      <c r="AW222" s="9">
        <f t="shared" si="229"/>
        <v>0</v>
      </c>
      <c r="AX222" s="9">
        <f t="shared" si="230"/>
        <v>0</v>
      </c>
      <c r="AY222" s="9">
        <f t="shared" si="231"/>
        <v>0</v>
      </c>
      <c r="AZ222" s="9">
        <f t="shared" si="232"/>
        <v>0</v>
      </c>
      <c r="BA222" s="9">
        <f t="shared" si="233"/>
        <v>0</v>
      </c>
      <c r="BB222" s="9">
        <f t="shared" si="234"/>
        <v>0</v>
      </c>
      <c r="BC222" s="9">
        <f t="shared" si="235"/>
        <v>0</v>
      </c>
      <c r="BD222" s="9">
        <f t="shared" si="236"/>
        <v>0</v>
      </c>
      <c r="BE222" s="9">
        <f t="shared" si="237"/>
        <v>0</v>
      </c>
      <c r="BF222" s="9">
        <f t="shared" si="238"/>
        <v>0</v>
      </c>
      <c r="BG222" s="9">
        <f t="shared" si="239"/>
        <v>0</v>
      </c>
      <c r="BH222" s="9">
        <f t="shared" si="240"/>
        <v>0</v>
      </c>
      <c r="BI222" s="9">
        <f t="shared" si="241"/>
        <v>0</v>
      </c>
      <c r="BJ222" s="9">
        <f t="shared" si="242"/>
        <v>0</v>
      </c>
      <c r="BK222" s="9">
        <f t="shared" si="243"/>
        <v>0</v>
      </c>
      <c r="BL222" s="9">
        <f t="shared" si="244"/>
        <v>0</v>
      </c>
      <c r="BM222" s="9">
        <f t="shared" si="245"/>
        <v>0</v>
      </c>
      <c r="BN222" s="9">
        <f t="shared" si="246"/>
        <v>0</v>
      </c>
      <c r="BO222" s="9">
        <f t="shared" si="247"/>
        <v>0</v>
      </c>
      <c r="BP222" s="9">
        <f t="shared" si="248"/>
        <v>0</v>
      </c>
      <c r="BQ222" s="9">
        <f t="shared" si="249"/>
        <v>0</v>
      </c>
      <c r="BR222" s="9">
        <f t="shared" si="250"/>
        <v>0</v>
      </c>
      <c r="BS222" s="9">
        <f t="shared" si="251"/>
        <v>0</v>
      </c>
      <c r="BT222" s="9">
        <f t="shared" si="252"/>
        <v>0</v>
      </c>
      <c r="BU222" s="9">
        <f t="shared" si="253"/>
        <v>0</v>
      </c>
      <c r="BV222" s="9">
        <f t="shared" si="254"/>
        <v>0</v>
      </c>
      <c r="BW222" s="9">
        <f t="shared" si="255"/>
        <v>0</v>
      </c>
      <c r="BX222" s="6">
        <f t="shared" si="256"/>
        <v>0</v>
      </c>
      <c r="BY222" s="6">
        <f t="shared" si="257"/>
        <v>0</v>
      </c>
      <c r="BZ222" s="6">
        <f t="shared" si="258"/>
        <v>0</v>
      </c>
      <c r="CA222" s="6">
        <f t="shared" si="259"/>
        <v>0</v>
      </c>
      <c r="CB222" s="10">
        <f t="shared" si="260"/>
        <v>0</v>
      </c>
      <c r="CC222" s="10">
        <f t="shared" si="261"/>
        <v>0</v>
      </c>
      <c r="CD222" s="10">
        <f t="shared" si="262"/>
        <v>0</v>
      </c>
      <c r="CE222" s="10">
        <f t="shared" si="263"/>
        <v>0</v>
      </c>
      <c r="CF222" s="11">
        <f t="shared" si="264"/>
        <v>0</v>
      </c>
      <c r="CG222" s="11">
        <f t="shared" si="265"/>
        <v>0</v>
      </c>
      <c r="CH222" s="11">
        <f t="shared" si="266"/>
        <v>0</v>
      </c>
      <c r="CI222" s="11">
        <f t="shared" si="267"/>
        <v>0</v>
      </c>
      <c r="CJ222" s="10">
        <f t="shared" si="268"/>
        <v>0</v>
      </c>
      <c r="CK222" s="10">
        <f t="shared" si="269"/>
        <v>0</v>
      </c>
      <c r="CL222" s="10">
        <f t="shared" si="270"/>
        <v>0</v>
      </c>
      <c r="CM222" s="10">
        <f t="shared" si="271"/>
        <v>0</v>
      </c>
      <c r="CN222" s="10">
        <f t="shared" si="272"/>
        <v>0</v>
      </c>
      <c r="CO222" s="10">
        <f t="shared" si="273"/>
        <v>0</v>
      </c>
      <c r="CP222" s="10">
        <f t="shared" si="274"/>
        <v>0</v>
      </c>
      <c r="CQ222" s="10">
        <f t="shared" si="275"/>
        <v>0</v>
      </c>
      <c r="CR222" s="10">
        <f t="shared" si="276"/>
        <v>0</v>
      </c>
      <c r="CS222" s="10">
        <f t="shared" si="277"/>
        <v>0</v>
      </c>
      <c r="CT222" s="10">
        <f t="shared" si="278"/>
        <v>0</v>
      </c>
      <c r="CU222" s="10">
        <f t="shared" si="279"/>
        <v>0</v>
      </c>
      <c r="CV222" s="9">
        <f t="shared" si="280"/>
        <v>0</v>
      </c>
      <c r="CW222" s="9">
        <f t="shared" si="281"/>
        <v>0</v>
      </c>
      <c r="CX222" s="9">
        <f t="shared" si="282"/>
        <v>0</v>
      </c>
      <c r="CY222" s="9">
        <f t="shared" si="283"/>
        <v>0</v>
      </c>
      <c r="CZ222" s="12">
        <f t="shared" si="284"/>
        <v>0</v>
      </c>
    </row>
    <row r="223" spans="31:104" ht="18" customHeight="1">
      <c r="AE223" s="16">
        <f t="shared" si="215"/>
        <v>0</v>
      </c>
      <c r="AF223" s="16">
        <f t="shared" si="216"/>
        <v>0</v>
      </c>
      <c r="AG223" s="16">
        <f t="shared" si="217"/>
        <v>0</v>
      </c>
      <c r="AH223" s="16">
        <f t="shared" si="218"/>
        <v>0</v>
      </c>
      <c r="AI223" s="16">
        <f t="shared" si="219"/>
        <v>0</v>
      </c>
      <c r="AJ223" s="16">
        <f t="shared" si="220"/>
        <v>0</v>
      </c>
      <c r="AK223" s="16">
        <f t="shared" si="221"/>
        <v>0</v>
      </c>
      <c r="AL223" s="16">
        <f t="shared" si="222"/>
        <v>0</v>
      </c>
      <c r="AM223" s="16">
        <f t="shared" si="223"/>
        <v>0</v>
      </c>
      <c r="AN223" s="16">
        <f t="shared" si="224"/>
        <v>0</v>
      </c>
      <c r="AO223" s="16">
        <f t="shared" si="225"/>
        <v>0</v>
      </c>
      <c r="AP223" s="16">
        <f t="shared" si="226"/>
        <v>0</v>
      </c>
      <c r="AQ223" s="15">
        <f t="shared" si="227"/>
        <v>0.42990838161300676</v>
      </c>
      <c r="AR223" s="6">
        <f t="shared" si="285"/>
        <v>0</v>
      </c>
      <c r="AS223" s="6">
        <f t="shared" si="285"/>
        <v>0</v>
      </c>
      <c r="AT223" s="6">
        <f t="shared" si="285"/>
        <v>0</v>
      </c>
      <c r="AU223" s="6">
        <f t="shared" si="285"/>
        <v>0</v>
      </c>
      <c r="AV223" s="9">
        <f t="shared" si="228"/>
        <v>0</v>
      </c>
      <c r="AW223" s="9">
        <f t="shared" si="229"/>
        <v>0</v>
      </c>
      <c r="AX223" s="9">
        <f t="shared" si="230"/>
        <v>0</v>
      </c>
      <c r="AY223" s="9">
        <f t="shared" si="231"/>
        <v>0</v>
      </c>
      <c r="AZ223" s="9">
        <f t="shared" si="232"/>
        <v>0</v>
      </c>
      <c r="BA223" s="9">
        <f t="shared" si="233"/>
        <v>0</v>
      </c>
      <c r="BB223" s="9">
        <f t="shared" si="234"/>
        <v>0</v>
      </c>
      <c r="BC223" s="9">
        <f t="shared" si="235"/>
        <v>0</v>
      </c>
      <c r="BD223" s="9">
        <f t="shared" si="236"/>
        <v>0</v>
      </c>
      <c r="BE223" s="9">
        <f t="shared" si="237"/>
        <v>0</v>
      </c>
      <c r="BF223" s="9">
        <f t="shared" si="238"/>
        <v>0</v>
      </c>
      <c r="BG223" s="9">
        <f t="shared" si="239"/>
        <v>0</v>
      </c>
      <c r="BH223" s="9">
        <f t="shared" si="240"/>
        <v>0</v>
      </c>
      <c r="BI223" s="9">
        <f t="shared" si="241"/>
        <v>0</v>
      </c>
      <c r="BJ223" s="9">
        <f t="shared" si="242"/>
        <v>0</v>
      </c>
      <c r="BK223" s="9">
        <f t="shared" si="243"/>
        <v>0</v>
      </c>
      <c r="BL223" s="9">
        <f t="shared" si="244"/>
        <v>0</v>
      </c>
      <c r="BM223" s="9">
        <f t="shared" si="245"/>
        <v>0</v>
      </c>
      <c r="BN223" s="9">
        <f t="shared" si="246"/>
        <v>0</v>
      </c>
      <c r="BO223" s="9">
        <f t="shared" si="247"/>
        <v>0</v>
      </c>
      <c r="BP223" s="9">
        <f t="shared" si="248"/>
        <v>0</v>
      </c>
      <c r="BQ223" s="9">
        <f t="shared" si="249"/>
        <v>0</v>
      </c>
      <c r="BR223" s="9">
        <f t="shared" si="250"/>
        <v>0</v>
      </c>
      <c r="BS223" s="9">
        <f t="shared" si="251"/>
        <v>0</v>
      </c>
      <c r="BT223" s="9">
        <f t="shared" si="252"/>
        <v>0</v>
      </c>
      <c r="BU223" s="9">
        <f t="shared" si="253"/>
        <v>0</v>
      </c>
      <c r="BV223" s="9">
        <f t="shared" si="254"/>
        <v>0</v>
      </c>
      <c r="BW223" s="9">
        <f t="shared" si="255"/>
        <v>0</v>
      </c>
      <c r="BX223" s="6">
        <f t="shared" si="256"/>
        <v>0</v>
      </c>
      <c r="BY223" s="6">
        <f t="shared" si="257"/>
        <v>0</v>
      </c>
      <c r="BZ223" s="6">
        <f t="shared" si="258"/>
        <v>0</v>
      </c>
      <c r="CA223" s="6">
        <f t="shared" si="259"/>
        <v>0</v>
      </c>
      <c r="CB223" s="10">
        <f t="shared" si="260"/>
        <v>0</v>
      </c>
      <c r="CC223" s="10">
        <f t="shared" si="261"/>
        <v>0</v>
      </c>
      <c r="CD223" s="10">
        <f t="shared" si="262"/>
        <v>0</v>
      </c>
      <c r="CE223" s="10">
        <f t="shared" si="263"/>
        <v>0</v>
      </c>
      <c r="CF223" s="11">
        <f t="shared" si="264"/>
        <v>0</v>
      </c>
      <c r="CG223" s="11">
        <f t="shared" si="265"/>
        <v>0</v>
      </c>
      <c r="CH223" s="11">
        <f t="shared" si="266"/>
        <v>0</v>
      </c>
      <c r="CI223" s="11">
        <f t="shared" si="267"/>
        <v>0</v>
      </c>
      <c r="CJ223" s="10">
        <f t="shared" si="268"/>
        <v>0</v>
      </c>
      <c r="CK223" s="10">
        <f t="shared" si="269"/>
        <v>0</v>
      </c>
      <c r="CL223" s="10">
        <f t="shared" si="270"/>
        <v>0</v>
      </c>
      <c r="CM223" s="10">
        <f t="shared" si="271"/>
        <v>0</v>
      </c>
      <c r="CN223" s="10">
        <f t="shared" si="272"/>
        <v>0</v>
      </c>
      <c r="CO223" s="10">
        <f t="shared" si="273"/>
        <v>0</v>
      </c>
      <c r="CP223" s="10">
        <f t="shared" si="274"/>
        <v>0</v>
      </c>
      <c r="CQ223" s="10">
        <f t="shared" si="275"/>
        <v>0</v>
      </c>
      <c r="CR223" s="10">
        <f t="shared" si="276"/>
        <v>0</v>
      </c>
      <c r="CS223" s="10">
        <f t="shared" si="277"/>
        <v>0</v>
      </c>
      <c r="CT223" s="10">
        <f t="shared" si="278"/>
        <v>0</v>
      </c>
      <c r="CU223" s="10">
        <f t="shared" si="279"/>
        <v>0</v>
      </c>
      <c r="CV223" s="9">
        <f t="shared" si="280"/>
        <v>0</v>
      </c>
      <c r="CW223" s="9">
        <f t="shared" si="281"/>
        <v>0</v>
      </c>
      <c r="CX223" s="9">
        <f t="shared" si="282"/>
        <v>0</v>
      </c>
      <c r="CY223" s="9">
        <f t="shared" si="283"/>
        <v>0</v>
      </c>
      <c r="CZ223" s="12">
        <f t="shared" si="284"/>
        <v>0</v>
      </c>
    </row>
    <row r="224" spans="31:104" ht="18" customHeight="1">
      <c r="AE224" s="16">
        <f t="shared" si="215"/>
        <v>0</v>
      </c>
      <c r="AF224" s="16">
        <f t="shared" si="216"/>
        <v>0</v>
      </c>
      <c r="AG224" s="16">
        <f t="shared" si="217"/>
        <v>0</v>
      </c>
      <c r="AH224" s="16">
        <f t="shared" si="218"/>
        <v>0</v>
      </c>
      <c r="AI224" s="16">
        <f t="shared" si="219"/>
        <v>0</v>
      </c>
      <c r="AJ224" s="16">
        <f t="shared" si="220"/>
        <v>0</v>
      </c>
      <c r="AK224" s="16">
        <f t="shared" si="221"/>
        <v>0</v>
      </c>
      <c r="AL224" s="16">
        <f t="shared" si="222"/>
        <v>0</v>
      </c>
      <c r="AM224" s="16">
        <f t="shared" si="223"/>
        <v>0</v>
      </c>
      <c r="AN224" s="16">
        <f t="shared" si="224"/>
        <v>0</v>
      </c>
      <c r="AO224" s="16">
        <f t="shared" si="225"/>
        <v>0</v>
      </c>
      <c r="AP224" s="16">
        <f t="shared" si="226"/>
        <v>0</v>
      </c>
      <c r="AQ224" s="15">
        <f t="shared" si="227"/>
        <v>0.42990838161300676</v>
      </c>
      <c r="AR224" s="6">
        <f t="shared" si="285"/>
        <v>0</v>
      </c>
      <c r="AS224" s="6">
        <f t="shared" si="285"/>
        <v>0</v>
      </c>
      <c r="AT224" s="6">
        <f t="shared" si="285"/>
        <v>0</v>
      </c>
      <c r="AU224" s="6">
        <f t="shared" si="285"/>
        <v>0</v>
      </c>
      <c r="AV224" s="9">
        <f t="shared" si="228"/>
        <v>0</v>
      </c>
      <c r="AW224" s="9">
        <f t="shared" si="229"/>
        <v>0</v>
      </c>
      <c r="AX224" s="9">
        <f t="shared" si="230"/>
        <v>0</v>
      </c>
      <c r="AY224" s="9">
        <f t="shared" si="231"/>
        <v>0</v>
      </c>
      <c r="AZ224" s="9">
        <f t="shared" si="232"/>
        <v>0</v>
      </c>
      <c r="BA224" s="9">
        <f t="shared" si="233"/>
        <v>0</v>
      </c>
      <c r="BB224" s="9">
        <f t="shared" si="234"/>
        <v>0</v>
      </c>
      <c r="BC224" s="9">
        <f t="shared" si="235"/>
        <v>0</v>
      </c>
      <c r="BD224" s="9">
        <f t="shared" si="236"/>
        <v>0</v>
      </c>
      <c r="BE224" s="9">
        <f t="shared" si="237"/>
        <v>0</v>
      </c>
      <c r="BF224" s="9">
        <f t="shared" si="238"/>
        <v>0</v>
      </c>
      <c r="BG224" s="9">
        <f t="shared" si="239"/>
        <v>0</v>
      </c>
      <c r="BH224" s="9">
        <f t="shared" si="240"/>
        <v>0</v>
      </c>
      <c r="BI224" s="9">
        <f t="shared" si="241"/>
        <v>0</v>
      </c>
      <c r="BJ224" s="9">
        <f t="shared" si="242"/>
        <v>0</v>
      </c>
      <c r="BK224" s="9">
        <f t="shared" si="243"/>
        <v>0</v>
      </c>
      <c r="BL224" s="9">
        <f t="shared" si="244"/>
        <v>0</v>
      </c>
      <c r="BM224" s="9">
        <f t="shared" si="245"/>
        <v>0</v>
      </c>
      <c r="BN224" s="9">
        <f t="shared" si="246"/>
        <v>0</v>
      </c>
      <c r="BO224" s="9">
        <f t="shared" si="247"/>
        <v>0</v>
      </c>
      <c r="BP224" s="9">
        <f t="shared" si="248"/>
        <v>0</v>
      </c>
      <c r="BQ224" s="9">
        <f t="shared" si="249"/>
        <v>0</v>
      </c>
      <c r="BR224" s="9">
        <f t="shared" si="250"/>
        <v>0</v>
      </c>
      <c r="BS224" s="9">
        <f t="shared" si="251"/>
        <v>0</v>
      </c>
      <c r="BT224" s="9">
        <f t="shared" si="252"/>
        <v>0</v>
      </c>
      <c r="BU224" s="9">
        <f t="shared" si="253"/>
        <v>0</v>
      </c>
      <c r="BV224" s="9">
        <f t="shared" si="254"/>
        <v>0</v>
      </c>
      <c r="BW224" s="9">
        <f t="shared" si="255"/>
        <v>0</v>
      </c>
      <c r="BX224" s="6">
        <f t="shared" si="256"/>
        <v>0</v>
      </c>
      <c r="BY224" s="6">
        <f t="shared" si="257"/>
        <v>0</v>
      </c>
      <c r="BZ224" s="6">
        <f t="shared" si="258"/>
        <v>0</v>
      </c>
      <c r="CA224" s="6">
        <f t="shared" si="259"/>
        <v>0</v>
      </c>
      <c r="CB224" s="10">
        <f t="shared" si="260"/>
        <v>0</v>
      </c>
      <c r="CC224" s="10">
        <f t="shared" si="261"/>
        <v>0</v>
      </c>
      <c r="CD224" s="10">
        <f t="shared" si="262"/>
        <v>0</v>
      </c>
      <c r="CE224" s="10">
        <f t="shared" si="263"/>
        <v>0</v>
      </c>
      <c r="CF224" s="11">
        <f t="shared" si="264"/>
        <v>0</v>
      </c>
      <c r="CG224" s="11">
        <f t="shared" si="265"/>
        <v>0</v>
      </c>
      <c r="CH224" s="11">
        <f t="shared" si="266"/>
        <v>0</v>
      </c>
      <c r="CI224" s="11">
        <f t="shared" si="267"/>
        <v>0</v>
      </c>
      <c r="CJ224" s="10">
        <f t="shared" si="268"/>
        <v>0</v>
      </c>
      <c r="CK224" s="10">
        <f t="shared" si="269"/>
        <v>0</v>
      </c>
      <c r="CL224" s="10">
        <f t="shared" si="270"/>
        <v>0</v>
      </c>
      <c r="CM224" s="10">
        <f t="shared" si="271"/>
        <v>0</v>
      </c>
      <c r="CN224" s="10">
        <f t="shared" si="272"/>
        <v>0</v>
      </c>
      <c r="CO224" s="10">
        <f t="shared" si="273"/>
        <v>0</v>
      </c>
      <c r="CP224" s="10">
        <f t="shared" si="274"/>
        <v>0</v>
      </c>
      <c r="CQ224" s="10">
        <f t="shared" si="275"/>
        <v>0</v>
      </c>
      <c r="CR224" s="10">
        <f t="shared" si="276"/>
        <v>0</v>
      </c>
      <c r="CS224" s="10">
        <f t="shared" si="277"/>
        <v>0</v>
      </c>
      <c r="CT224" s="10">
        <f t="shared" si="278"/>
        <v>0</v>
      </c>
      <c r="CU224" s="10">
        <f t="shared" si="279"/>
        <v>0</v>
      </c>
      <c r="CV224" s="9">
        <f t="shared" si="280"/>
        <v>0</v>
      </c>
      <c r="CW224" s="9">
        <f t="shared" si="281"/>
        <v>0</v>
      </c>
      <c r="CX224" s="9">
        <f t="shared" si="282"/>
        <v>0</v>
      </c>
      <c r="CY224" s="9">
        <f t="shared" si="283"/>
        <v>0</v>
      </c>
      <c r="CZ224" s="12">
        <f t="shared" si="284"/>
        <v>0</v>
      </c>
    </row>
    <row r="225" spans="31:104" ht="18" customHeight="1">
      <c r="AE225" s="16">
        <f t="shared" si="215"/>
        <v>0</v>
      </c>
      <c r="AF225" s="16">
        <f t="shared" si="216"/>
        <v>0</v>
      </c>
      <c r="AG225" s="16">
        <f t="shared" si="217"/>
        <v>0</v>
      </c>
      <c r="AH225" s="16">
        <f t="shared" si="218"/>
        <v>0</v>
      </c>
      <c r="AI225" s="16">
        <f t="shared" si="219"/>
        <v>0</v>
      </c>
      <c r="AJ225" s="16">
        <f t="shared" si="220"/>
        <v>0</v>
      </c>
      <c r="AK225" s="16">
        <f t="shared" si="221"/>
        <v>0</v>
      </c>
      <c r="AL225" s="16">
        <f t="shared" si="222"/>
        <v>0</v>
      </c>
      <c r="AM225" s="16">
        <f t="shared" si="223"/>
        <v>0</v>
      </c>
      <c r="AN225" s="16">
        <f t="shared" si="224"/>
        <v>0</v>
      </c>
      <c r="AO225" s="16">
        <f t="shared" si="225"/>
        <v>0</v>
      </c>
      <c r="AP225" s="16">
        <f t="shared" si="226"/>
        <v>0</v>
      </c>
      <c r="AQ225" s="15">
        <f t="shared" si="227"/>
        <v>0.42990838161300676</v>
      </c>
      <c r="AR225" s="6">
        <f t="shared" si="285"/>
        <v>0</v>
      </c>
      <c r="AS225" s="6">
        <f t="shared" si="285"/>
        <v>0</v>
      </c>
      <c r="AT225" s="6">
        <f t="shared" si="285"/>
        <v>0</v>
      </c>
      <c r="AU225" s="6">
        <f t="shared" si="285"/>
        <v>0</v>
      </c>
      <c r="AV225" s="9">
        <f t="shared" si="228"/>
        <v>0</v>
      </c>
      <c r="AW225" s="9">
        <f t="shared" si="229"/>
        <v>0</v>
      </c>
      <c r="AX225" s="9">
        <f t="shared" si="230"/>
        <v>0</v>
      </c>
      <c r="AY225" s="9">
        <f t="shared" si="231"/>
        <v>0</v>
      </c>
      <c r="AZ225" s="9">
        <f t="shared" si="232"/>
        <v>0</v>
      </c>
      <c r="BA225" s="9">
        <f t="shared" si="233"/>
        <v>0</v>
      </c>
      <c r="BB225" s="9">
        <f t="shared" si="234"/>
        <v>0</v>
      </c>
      <c r="BC225" s="9">
        <f t="shared" si="235"/>
        <v>0</v>
      </c>
      <c r="BD225" s="9">
        <f t="shared" si="236"/>
        <v>0</v>
      </c>
      <c r="BE225" s="9">
        <f t="shared" si="237"/>
        <v>0</v>
      </c>
      <c r="BF225" s="9">
        <f t="shared" si="238"/>
        <v>0</v>
      </c>
      <c r="BG225" s="9">
        <f t="shared" si="239"/>
        <v>0</v>
      </c>
      <c r="BH225" s="9">
        <f t="shared" si="240"/>
        <v>0</v>
      </c>
      <c r="BI225" s="9">
        <f t="shared" si="241"/>
        <v>0</v>
      </c>
      <c r="BJ225" s="9">
        <f t="shared" si="242"/>
        <v>0</v>
      </c>
      <c r="BK225" s="9">
        <f t="shared" si="243"/>
        <v>0</v>
      </c>
      <c r="BL225" s="9">
        <f t="shared" si="244"/>
        <v>0</v>
      </c>
      <c r="BM225" s="9">
        <f t="shared" si="245"/>
        <v>0</v>
      </c>
      <c r="BN225" s="9">
        <f t="shared" si="246"/>
        <v>0</v>
      </c>
      <c r="BO225" s="9">
        <f t="shared" si="247"/>
        <v>0</v>
      </c>
      <c r="BP225" s="9">
        <f t="shared" si="248"/>
        <v>0</v>
      </c>
      <c r="BQ225" s="9">
        <f t="shared" si="249"/>
        <v>0</v>
      </c>
      <c r="BR225" s="9">
        <f t="shared" si="250"/>
        <v>0</v>
      </c>
      <c r="BS225" s="9">
        <f t="shared" si="251"/>
        <v>0</v>
      </c>
      <c r="BT225" s="9">
        <f t="shared" si="252"/>
        <v>0</v>
      </c>
      <c r="BU225" s="9">
        <f t="shared" si="253"/>
        <v>0</v>
      </c>
      <c r="BV225" s="9">
        <f t="shared" si="254"/>
        <v>0</v>
      </c>
      <c r="BW225" s="9">
        <f t="shared" si="255"/>
        <v>0</v>
      </c>
      <c r="BX225" s="6">
        <f t="shared" si="256"/>
        <v>0</v>
      </c>
      <c r="BY225" s="6">
        <f t="shared" si="257"/>
        <v>0</v>
      </c>
      <c r="BZ225" s="6">
        <f t="shared" si="258"/>
        <v>0</v>
      </c>
      <c r="CA225" s="6">
        <f t="shared" si="259"/>
        <v>0</v>
      </c>
      <c r="CB225" s="10">
        <f t="shared" si="260"/>
        <v>0</v>
      </c>
      <c r="CC225" s="10">
        <f t="shared" si="261"/>
        <v>0</v>
      </c>
      <c r="CD225" s="10">
        <f t="shared" si="262"/>
        <v>0</v>
      </c>
      <c r="CE225" s="10">
        <f t="shared" si="263"/>
        <v>0</v>
      </c>
      <c r="CF225" s="11">
        <f t="shared" si="264"/>
        <v>0</v>
      </c>
      <c r="CG225" s="11">
        <f t="shared" si="265"/>
        <v>0</v>
      </c>
      <c r="CH225" s="11">
        <f t="shared" si="266"/>
        <v>0</v>
      </c>
      <c r="CI225" s="11">
        <f t="shared" si="267"/>
        <v>0</v>
      </c>
      <c r="CJ225" s="10">
        <f t="shared" si="268"/>
        <v>0</v>
      </c>
      <c r="CK225" s="10">
        <f t="shared" si="269"/>
        <v>0</v>
      </c>
      <c r="CL225" s="10">
        <f t="shared" si="270"/>
        <v>0</v>
      </c>
      <c r="CM225" s="10">
        <f t="shared" si="271"/>
        <v>0</v>
      </c>
      <c r="CN225" s="10">
        <f t="shared" si="272"/>
        <v>0</v>
      </c>
      <c r="CO225" s="10">
        <f t="shared" si="273"/>
        <v>0</v>
      </c>
      <c r="CP225" s="10">
        <f t="shared" si="274"/>
        <v>0</v>
      </c>
      <c r="CQ225" s="10">
        <f t="shared" si="275"/>
        <v>0</v>
      </c>
      <c r="CR225" s="10">
        <f t="shared" si="276"/>
        <v>0</v>
      </c>
      <c r="CS225" s="10">
        <f t="shared" si="277"/>
        <v>0</v>
      </c>
      <c r="CT225" s="10">
        <f t="shared" si="278"/>
        <v>0</v>
      </c>
      <c r="CU225" s="10">
        <f t="shared" si="279"/>
        <v>0</v>
      </c>
      <c r="CV225" s="9">
        <f t="shared" si="280"/>
        <v>0</v>
      </c>
      <c r="CW225" s="9">
        <f t="shared" si="281"/>
        <v>0</v>
      </c>
      <c r="CX225" s="9">
        <f t="shared" si="282"/>
        <v>0</v>
      </c>
      <c r="CY225" s="9">
        <f t="shared" si="283"/>
        <v>0</v>
      </c>
      <c r="CZ225" s="12">
        <f t="shared" si="284"/>
        <v>0</v>
      </c>
    </row>
    <row r="226" spans="31:104" ht="18" customHeight="1">
      <c r="AE226" s="16">
        <f t="shared" si="215"/>
        <v>0</v>
      </c>
      <c r="AF226" s="16">
        <f t="shared" si="216"/>
        <v>0</v>
      </c>
      <c r="AG226" s="16">
        <f t="shared" si="217"/>
        <v>0</v>
      </c>
      <c r="AH226" s="16">
        <f t="shared" si="218"/>
        <v>0</v>
      </c>
      <c r="AI226" s="16">
        <f t="shared" si="219"/>
        <v>0</v>
      </c>
      <c r="AJ226" s="16">
        <f t="shared" si="220"/>
        <v>0</v>
      </c>
      <c r="AK226" s="16">
        <f t="shared" si="221"/>
        <v>0</v>
      </c>
      <c r="AL226" s="16">
        <f t="shared" si="222"/>
        <v>0</v>
      </c>
      <c r="AM226" s="16">
        <f t="shared" si="223"/>
        <v>0</v>
      </c>
      <c r="AN226" s="16">
        <f t="shared" si="224"/>
        <v>0</v>
      </c>
      <c r="AO226" s="16">
        <f t="shared" si="225"/>
        <v>0</v>
      </c>
      <c r="AP226" s="16">
        <f t="shared" si="226"/>
        <v>0</v>
      </c>
      <c r="AQ226" s="15">
        <f t="shared" si="227"/>
        <v>0.42990838161300676</v>
      </c>
      <c r="AR226" s="6">
        <f t="shared" si="285"/>
        <v>0</v>
      </c>
      <c r="AS226" s="6">
        <f t="shared" si="285"/>
        <v>0</v>
      </c>
      <c r="AT226" s="6">
        <f t="shared" si="285"/>
        <v>0</v>
      </c>
      <c r="AU226" s="6">
        <f t="shared" si="285"/>
        <v>0</v>
      </c>
      <c r="AV226" s="9">
        <f t="shared" si="228"/>
        <v>0</v>
      </c>
      <c r="AW226" s="9">
        <f t="shared" si="229"/>
        <v>0</v>
      </c>
      <c r="AX226" s="9">
        <f t="shared" si="230"/>
        <v>0</v>
      </c>
      <c r="AY226" s="9">
        <f t="shared" si="231"/>
        <v>0</v>
      </c>
      <c r="AZ226" s="9">
        <f t="shared" si="232"/>
        <v>0</v>
      </c>
      <c r="BA226" s="9">
        <f t="shared" si="233"/>
        <v>0</v>
      </c>
      <c r="BB226" s="9">
        <f t="shared" si="234"/>
        <v>0</v>
      </c>
      <c r="BC226" s="9">
        <f t="shared" si="235"/>
        <v>0</v>
      </c>
      <c r="BD226" s="9">
        <f t="shared" si="236"/>
        <v>0</v>
      </c>
      <c r="BE226" s="9">
        <f t="shared" si="237"/>
        <v>0</v>
      </c>
      <c r="BF226" s="9">
        <f t="shared" si="238"/>
        <v>0</v>
      </c>
      <c r="BG226" s="9">
        <f t="shared" si="239"/>
        <v>0</v>
      </c>
      <c r="BH226" s="9">
        <f t="shared" si="240"/>
        <v>0</v>
      </c>
      <c r="BI226" s="9">
        <f t="shared" si="241"/>
        <v>0</v>
      </c>
      <c r="BJ226" s="9">
        <f t="shared" si="242"/>
        <v>0</v>
      </c>
      <c r="BK226" s="9">
        <f t="shared" si="243"/>
        <v>0</v>
      </c>
      <c r="BL226" s="9">
        <f t="shared" si="244"/>
        <v>0</v>
      </c>
      <c r="BM226" s="9">
        <f t="shared" si="245"/>
        <v>0</v>
      </c>
      <c r="BN226" s="9">
        <f t="shared" si="246"/>
        <v>0</v>
      </c>
      <c r="BO226" s="9">
        <f t="shared" si="247"/>
        <v>0</v>
      </c>
      <c r="BP226" s="9">
        <f t="shared" si="248"/>
        <v>0</v>
      </c>
      <c r="BQ226" s="9">
        <f t="shared" si="249"/>
        <v>0</v>
      </c>
      <c r="BR226" s="9">
        <f t="shared" si="250"/>
        <v>0</v>
      </c>
      <c r="BS226" s="9">
        <f t="shared" si="251"/>
        <v>0</v>
      </c>
      <c r="BT226" s="9">
        <f t="shared" si="252"/>
        <v>0</v>
      </c>
      <c r="BU226" s="9">
        <f t="shared" si="253"/>
        <v>0</v>
      </c>
      <c r="BV226" s="9">
        <f t="shared" si="254"/>
        <v>0</v>
      </c>
      <c r="BW226" s="9">
        <f t="shared" si="255"/>
        <v>0</v>
      </c>
      <c r="BX226" s="6">
        <f t="shared" si="256"/>
        <v>0</v>
      </c>
      <c r="BY226" s="6">
        <f t="shared" si="257"/>
        <v>0</v>
      </c>
      <c r="BZ226" s="6">
        <f t="shared" si="258"/>
        <v>0</v>
      </c>
      <c r="CA226" s="6">
        <f t="shared" si="259"/>
        <v>0</v>
      </c>
      <c r="CB226" s="10">
        <f t="shared" si="260"/>
        <v>0</v>
      </c>
      <c r="CC226" s="10">
        <f t="shared" si="261"/>
        <v>0</v>
      </c>
      <c r="CD226" s="10">
        <f t="shared" si="262"/>
        <v>0</v>
      </c>
      <c r="CE226" s="10">
        <f t="shared" si="263"/>
        <v>0</v>
      </c>
      <c r="CF226" s="11">
        <f t="shared" si="264"/>
        <v>0</v>
      </c>
      <c r="CG226" s="11">
        <f t="shared" si="265"/>
        <v>0</v>
      </c>
      <c r="CH226" s="11">
        <f t="shared" si="266"/>
        <v>0</v>
      </c>
      <c r="CI226" s="11">
        <f t="shared" si="267"/>
        <v>0</v>
      </c>
      <c r="CJ226" s="10">
        <f t="shared" si="268"/>
        <v>0</v>
      </c>
      <c r="CK226" s="10">
        <f t="shared" si="269"/>
        <v>0</v>
      </c>
      <c r="CL226" s="10">
        <f t="shared" si="270"/>
        <v>0</v>
      </c>
      <c r="CM226" s="10">
        <f t="shared" si="271"/>
        <v>0</v>
      </c>
      <c r="CN226" s="10">
        <f t="shared" si="272"/>
        <v>0</v>
      </c>
      <c r="CO226" s="10">
        <f t="shared" si="273"/>
        <v>0</v>
      </c>
      <c r="CP226" s="10">
        <f t="shared" si="274"/>
        <v>0</v>
      </c>
      <c r="CQ226" s="10">
        <f t="shared" si="275"/>
        <v>0</v>
      </c>
      <c r="CR226" s="10">
        <f t="shared" si="276"/>
        <v>0</v>
      </c>
      <c r="CS226" s="10">
        <f t="shared" si="277"/>
        <v>0</v>
      </c>
      <c r="CT226" s="10">
        <f t="shared" si="278"/>
        <v>0</v>
      </c>
      <c r="CU226" s="10">
        <f t="shared" si="279"/>
        <v>0</v>
      </c>
      <c r="CV226" s="9">
        <f t="shared" si="280"/>
        <v>0</v>
      </c>
      <c r="CW226" s="9">
        <f t="shared" si="281"/>
        <v>0</v>
      </c>
      <c r="CX226" s="9">
        <f t="shared" si="282"/>
        <v>0</v>
      </c>
      <c r="CY226" s="9">
        <f t="shared" si="283"/>
        <v>0</v>
      </c>
      <c r="CZ226" s="12">
        <f t="shared" si="284"/>
        <v>0</v>
      </c>
    </row>
    <row r="227" spans="31:104" ht="18" customHeight="1">
      <c r="AE227" s="16">
        <f t="shared" si="215"/>
        <v>0</v>
      </c>
      <c r="AF227" s="16">
        <f t="shared" si="216"/>
        <v>0</v>
      </c>
      <c r="AG227" s="16">
        <f t="shared" si="217"/>
        <v>0</v>
      </c>
      <c r="AH227" s="16">
        <f t="shared" si="218"/>
        <v>0</v>
      </c>
      <c r="AI227" s="16">
        <f t="shared" si="219"/>
        <v>0</v>
      </c>
      <c r="AJ227" s="16">
        <f t="shared" si="220"/>
        <v>0</v>
      </c>
      <c r="AK227" s="16">
        <f t="shared" si="221"/>
        <v>0</v>
      </c>
      <c r="AL227" s="16">
        <f t="shared" si="222"/>
        <v>0</v>
      </c>
      <c r="AM227" s="16">
        <f t="shared" si="223"/>
        <v>0</v>
      </c>
      <c r="AN227" s="16">
        <f t="shared" si="224"/>
        <v>0</v>
      </c>
      <c r="AO227" s="16">
        <f t="shared" si="225"/>
        <v>0</v>
      </c>
      <c r="AP227" s="16">
        <f t="shared" si="226"/>
        <v>0</v>
      </c>
      <c r="AQ227" s="15">
        <f t="shared" si="227"/>
        <v>0.42990838161300676</v>
      </c>
      <c r="AR227" s="6">
        <f t="shared" si="285"/>
        <v>0</v>
      </c>
      <c r="AS227" s="6">
        <f t="shared" si="285"/>
        <v>0</v>
      </c>
      <c r="AT227" s="6">
        <f t="shared" si="285"/>
        <v>0</v>
      </c>
      <c r="AU227" s="6">
        <f t="shared" si="285"/>
        <v>0</v>
      </c>
      <c r="AV227" s="9">
        <f t="shared" si="228"/>
        <v>0</v>
      </c>
      <c r="AW227" s="9">
        <f t="shared" si="229"/>
        <v>0</v>
      </c>
      <c r="AX227" s="9">
        <f t="shared" si="230"/>
        <v>0</v>
      </c>
      <c r="AY227" s="9">
        <f t="shared" si="231"/>
        <v>0</v>
      </c>
      <c r="AZ227" s="9">
        <f t="shared" si="232"/>
        <v>0</v>
      </c>
      <c r="BA227" s="9">
        <f t="shared" si="233"/>
        <v>0</v>
      </c>
      <c r="BB227" s="9">
        <f t="shared" si="234"/>
        <v>0</v>
      </c>
      <c r="BC227" s="9">
        <f t="shared" si="235"/>
        <v>0</v>
      </c>
      <c r="BD227" s="9">
        <f t="shared" si="236"/>
        <v>0</v>
      </c>
      <c r="BE227" s="9">
        <f t="shared" si="237"/>
        <v>0</v>
      </c>
      <c r="BF227" s="9">
        <f t="shared" si="238"/>
        <v>0</v>
      </c>
      <c r="BG227" s="9">
        <f t="shared" si="239"/>
        <v>0</v>
      </c>
      <c r="BH227" s="9">
        <f t="shared" si="240"/>
        <v>0</v>
      </c>
      <c r="BI227" s="9">
        <f t="shared" si="241"/>
        <v>0</v>
      </c>
      <c r="BJ227" s="9">
        <f t="shared" si="242"/>
        <v>0</v>
      </c>
      <c r="BK227" s="9">
        <f t="shared" si="243"/>
        <v>0</v>
      </c>
      <c r="BL227" s="9">
        <f t="shared" si="244"/>
        <v>0</v>
      </c>
      <c r="BM227" s="9">
        <f t="shared" si="245"/>
        <v>0</v>
      </c>
      <c r="BN227" s="9">
        <f t="shared" si="246"/>
        <v>0</v>
      </c>
      <c r="BO227" s="9">
        <f t="shared" si="247"/>
        <v>0</v>
      </c>
      <c r="BP227" s="9">
        <f t="shared" si="248"/>
        <v>0</v>
      </c>
      <c r="BQ227" s="9">
        <f t="shared" si="249"/>
        <v>0</v>
      </c>
      <c r="BR227" s="9">
        <f t="shared" si="250"/>
        <v>0</v>
      </c>
      <c r="BS227" s="9">
        <f t="shared" si="251"/>
        <v>0</v>
      </c>
      <c r="BT227" s="9">
        <f t="shared" si="252"/>
        <v>0</v>
      </c>
      <c r="BU227" s="9">
        <f t="shared" si="253"/>
        <v>0</v>
      </c>
      <c r="BV227" s="9">
        <f t="shared" si="254"/>
        <v>0</v>
      </c>
      <c r="BW227" s="9">
        <f t="shared" si="255"/>
        <v>0</v>
      </c>
      <c r="BX227" s="6">
        <f t="shared" si="256"/>
        <v>0</v>
      </c>
      <c r="BY227" s="6">
        <f t="shared" si="257"/>
        <v>0</v>
      </c>
      <c r="BZ227" s="6">
        <f t="shared" si="258"/>
        <v>0</v>
      </c>
      <c r="CA227" s="6">
        <f t="shared" si="259"/>
        <v>0</v>
      </c>
      <c r="CB227" s="10">
        <f t="shared" si="260"/>
        <v>0</v>
      </c>
      <c r="CC227" s="10">
        <f t="shared" si="261"/>
        <v>0</v>
      </c>
      <c r="CD227" s="10">
        <f t="shared" si="262"/>
        <v>0</v>
      </c>
      <c r="CE227" s="10">
        <f t="shared" si="263"/>
        <v>0</v>
      </c>
      <c r="CF227" s="11">
        <f t="shared" si="264"/>
        <v>0</v>
      </c>
      <c r="CG227" s="11">
        <f t="shared" si="265"/>
        <v>0</v>
      </c>
      <c r="CH227" s="11">
        <f t="shared" si="266"/>
        <v>0</v>
      </c>
      <c r="CI227" s="11">
        <f t="shared" si="267"/>
        <v>0</v>
      </c>
      <c r="CJ227" s="10">
        <f t="shared" si="268"/>
        <v>0</v>
      </c>
      <c r="CK227" s="10">
        <f t="shared" si="269"/>
        <v>0</v>
      </c>
      <c r="CL227" s="10">
        <f t="shared" si="270"/>
        <v>0</v>
      </c>
      <c r="CM227" s="10">
        <f t="shared" si="271"/>
        <v>0</v>
      </c>
      <c r="CN227" s="10">
        <f t="shared" si="272"/>
        <v>0</v>
      </c>
      <c r="CO227" s="10">
        <f t="shared" si="273"/>
        <v>0</v>
      </c>
      <c r="CP227" s="10">
        <f t="shared" si="274"/>
        <v>0</v>
      </c>
      <c r="CQ227" s="10">
        <f t="shared" si="275"/>
        <v>0</v>
      </c>
      <c r="CR227" s="10">
        <f t="shared" si="276"/>
        <v>0</v>
      </c>
      <c r="CS227" s="10">
        <f t="shared" si="277"/>
        <v>0</v>
      </c>
      <c r="CT227" s="10">
        <f t="shared" si="278"/>
        <v>0</v>
      </c>
      <c r="CU227" s="10">
        <f t="shared" si="279"/>
        <v>0</v>
      </c>
      <c r="CV227" s="9">
        <f t="shared" si="280"/>
        <v>0</v>
      </c>
      <c r="CW227" s="9">
        <f t="shared" si="281"/>
        <v>0</v>
      </c>
      <c r="CX227" s="9">
        <f t="shared" si="282"/>
        <v>0</v>
      </c>
      <c r="CY227" s="9">
        <f t="shared" si="283"/>
        <v>0</v>
      </c>
      <c r="CZ227" s="12">
        <f t="shared" si="284"/>
        <v>0</v>
      </c>
    </row>
    <row r="228" spans="31:104" ht="18" customHeight="1">
      <c r="AE228" s="16">
        <f t="shared" si="215"/>
        <v>0</v>
      </c>
      <c r="AF228" s="16">
        <f t="shared" si="216"/>
        <v>0</v>
      </c>
      <c r="AG228" s="16">
        <f t="shared" si="217"/>
        <v>0</v>
      </c>
      <c r="AH228" s="16">
        <f t="shared" si="218"/>
        <v>0</v>
      </c>
      <c r="AI228" s="16">
        <f t="shared" si="219"/>
        <v>0</v>
      </c>
      <c r="AJ228" s="16">
        <f t="shared" si="220"/>
        <v>0</v>
      </c>
      <c r="AK228" s="16">
        <f t="shared" si="221"/>
        <v>0</v>
      </c>
      <c r="AL228" s="16">
        <f t="shared" si="222"/>
        <v>0</v>
      </c>
      <c r="AM228" s="16">
        <f t="shared" si="223"/>
        <v>0</v>
      </c>
      <c r="AN228" s="16">
        <f t="shared" si="224"/>
        <v>0</v>
      </c>
      <c r="AO228" s="16">
        <f t="shared" si="225"/>
        <v>0</v>
      </c>
      <c r="AP228" s="16">
        <f t="shared" si="226"/>
        <v>0</v>
      </c>
      <c r="AQ228" s="15">
        <f t="shared" si="227"/>
        <v>0.42990838161300676</v>
      </c>
      <c r="AR228" s="6">
        <f t="shared" si="285"/>
        <v>0</v>
      </c>
      <c r="AS228" s="6">
        <f t="shared" si="285"/>
        <v>0</v>
      </c>
      <c r="AT228" s="6">
        <f t="shared" si="285"/>
        <v>0</v>
      </c>
      <c r="AU228" s="6">
        <f t="shared" si="285"/>
        <v>0</v>
      </c>
      <c r="AV228" s="9">
        <f t="shared" si="228"/>
        <v>0</v>
      </c>
      <c r="AW228" s="9">
        <f t="shared" si="229"/>
        <v>0</v>
      </c>
      <c r="AX228" s="9">
        <f t="shared" si="230"/>
        <v>0</v>
      </c>
      <c r="AY228" s="9">
        <f t="shared" si="231"/>
        <v>0</v>
      </c>
      <c r="AZ228" s="9">
        <f t="shared" si="232"/>
        <v>0</v>
      </c>
      <c r="BA228" s="9">
        <f t="shared" si="233"/>
        <v>0</v>
      </c>
      <c r="BB228" s="9">
        <f t="shared" si="234"/>
        <v>0</v>
      </c>
      <c r="BC228" s="9">
        <f t="shared" si="235"/>
        <v>0</v>
      </c>
      <c r="BD228" s="9">
        <f t="shared" si="236"/>
        <v>0</v>
      </c>
      <c r="BE228" s="9">
        <f t="shared" si="237"/>
        <v>0</v>
      </c>
      <c r="BF228" s="9">
        <f t="shared" si="238"/>
        <v>0</v>
      </c>
      <c r="BG228" s="9">
        <f t="shared" si="239"/>
        <v>0</v>
      </c>
      <c r="BH228" s="9">
        <f t="shared" si="240"/>
        <v>0</v>
      </c>
      <c r="BI228" s="9">
        <f t="shared" si="241"/>
        <v>0</v>
      </c>
      <c r="BJ228" s="9">
        <f t="shared" si="242"/>
        <v>0</v>
      </c>
      <c r="BK228" s="9">
        <f t="shared" si="243"/>
        <v>0</v>
      </c>
      <c r="BL228" s="9">
        <f t="shared" si="244"/>
        <v>0</v>
      </c>
      <c r="BM228" s="9">
        <f t="shared" si="245"/>
        <v>0</v>
      </c>
      <c r="BN228" s="9">
        <f t="shared" si="246"/>
        <v>0</v>
      </c>
      <c r="BO228" s="9">
        <f t="shared" si="247"/>
        <v>0</v>
      </c>
      <c r="BP228" s="9">
        <f t="shared" si="248"/>
        <v>0</v>
      </c>
      <c r="BQ228" s="9">
        <f t="shared" si="249"/>
        <v>0</v>
      </c>
      <c r="BR228" s="9">
        <f t="shared" si="250"/>
        <v>0</v>
      </c>
      <c r="BS228" s="9">
        <f t="shared" si="251"/>
        <v>0</v>
      </c>
      <c r="BT228" s="9">
        <f t="shared" si="252"/>
        <v>0</v>
      </c>
      <c r="BU228" s="9">
        <f t="shared" si="253"/>
        <v>0</v>
      </c>
      <c r="BV228" s="9">
        <f t="shared" si="254"/>
        <v>0</v>
      </c>
      <c r="BW228" s="9">
        <f t="shared" si="255"/>
        <v>0</v>
      </c>
      <c r="BX228" s="6">
        <f t="shared" si="256"/>
        <v>0</v>
      </c>
      <c r="BY228" s="6">
        <f t="shared" si="257"/>
        <v>0</v>
      </c>
      <c r="BZ228" s="6">
        <f t="shared" si="258"/>
        <v>0</v>
      </c>
      <c r="CA228" s="6">
        <f t="shared" si="259"/>
        <v>0</v>
      </c>
      <c r="CB228" s="10">
        <f t="shared" si="260"/>
        <v>0</v>
      </c>
      <c r="CC228" s="10">
        <f t="shared" si="261"/>
        <v>0</v>
      </c>
      <c r="CD228" s="10">
        <f t="shared" si="262"/>
        <v>0</v>
      </c>
      <c r="CE228" s="10">
        <f t="shared" si="263"/>
        <v>0</v>
      </c>
      <c r="CF228" s="11">
        <f t="shared" si="264"/>
        <v>0</v>
      </c>
      <c r="CG228" s="11">
        <f t="shared" si="265"/>
        <v>0</v>
      </c>
      <c r="CH228" s="11">
        <f t="shared" si="266"/>
        <v>0</v>
      </c>
      <c r="CI228" s="11">
        <f t="shared" si="267"/>
        <v>0</v>
      </c>
      <c r="CJ228" s="10">
        <f t="shared" si="268"/>
        <v>0</v>
      </c>
      <c r="CK228" s="10">
        <f t="shared" si="269"/>
        <v>0</v>
      </c>
      <c r="CL228" s="10">
        <f t="shared" si="270"/>
        <v>0</v>
      </c>
      <c r="CM228" s="10">
        <f t="shared" si="271"/>
        <v>0</v>
      </c>
      <c r="CN228" s="10">
        <f t="shared" si="272"/>
        <v>0</v>
      </c>
      <c r="CO228" s="10">
        <f t="shared" si="273"/>
        <v>0</v>
      </c>
      <c r="CP228" s="10">
        <f t="shared" si="274"/>
        <v>0</v>
      </c>
      <c r="CQ228" s="10">
        <f t="shared" si="275"/>
        <v>0</v>
      </c>
      <c r="CR228" s="10">
        <f t="shared" si="276"/>
        <v>0</v>
      </c>
      <c r="CS228" s="10">
        <f t="shared" si="277"/>
        <v>0</v>
      </c>
      <c r="CT228" s="10">
        <f t="shared" si="278"/>
        <v>0</v>
      </c>
      <c r="CU228" s="10">
        <f t="shared" si="279"/>
        <v>0</v>
      </c>
      <c r="CV228" s="9">
        <f t="shared" si="280"/>
        <v>0</v>
      </c>
      <c r="CW228" s="9">
        <f t="shared" si="281"/>
        <v>0</v>
      </c>
      <c r="CX228" s="9">
        <f t="shared" si="282"/>
        <v>0</v>
      </c>
      <c r="CY228" s="9">
        <f t="shared" si="283"/>
        <v>0</v>
      </c>
      <c r="CZ228" s="12">
        <f t="shared" si="284"/>
        <v>0</v>
      </c>
    </row>
    <row r="229" spans="31:104" ht="18" customHeight="1">
      <c r="AE229" s="16">
        <f t="shared" si="215"/>
        <v>0</v>
      </c>
      <c r="AF229" s="16">
        <f t="shared" si="216"/>
        <v>0</v>
      </c>
      <c r="AG229" s="16">
        <f t="shared" si="217"/>
        <v>0</v>
      </c>
      <c r="AH229" s="16">
        <f t="shared" si="218"/>
        <v>0</v>
      </c>
      <c r="AI229" s="16">
        <f t="shared" si="219"/>
        <v>0</v>
      </c>
      <c r="AJ229" s="16">
        <f t="shared" si="220"/>
        <v>0</v>
      </c>
      <c r="AK229" s="16">
        <f t="shared" si="221"/>
        <v>0</v>
      </c>
      <c r="AL229" s="16">
        <f t="shared" si="222"/>
        <v>0</v>
      </c>
      <c r="AM229" s="16">
        <f t="shared" si="223"/>
        <v>0</v>
      </c>
      <c r="AN229" s="16">
        <f t="shared" si="224"/>
        <v>0</v>
      </c>
      <c r="AO229" s="16">
        <f t="shared" si="225"/>
        <v>0</v>
      </c>
      <c r="AP229" s="16">
        <f t="shared" si="226"/>
        <v>0</v>
      </c>
      <c r="AQ229" s="15">
        <f t="shared" si="227"/>
        <v>0.42990838161300676</v>
      </c>
      <c r="AR229" s="6">
        <f t="shared" si="285"/>
        <v>0</v>
      </c>
      <c r="AS229" s="6">
        <f t="shared" si="285"/>
        <v>0</v>
      </c>
      <c r="AT229" s="6">
        <f t="shared" si="285"/>
        <v>0</v>
      </c>
      <c r="AU229" s="6">
        <f t="shared" si="285"/>
        <v>0</v>
      </c>
      <c r="AV229" s="9">
        <f t="shared" si="228"/>
        <v>0</v>
      </c>
      <c r="AW229" s="9">
        <f t="shared" si="229"/>
        <v>0</v>
      </c>
      <c r="AX229" s="9">
        <f t="shared" si="230"/>
        <v>0</v>
      </c>
      <c r="AY229" s="9">
        <f t="shared" si="231"/>
        <v>0</v>
      </c>
      <c r="AZ229" s="9">
        <f t="shared" si="232"/>
        <v>0</v>
      </c>
      <c r="BA229" s="9">
        <f t="shared" si="233"/>
        <v>0</v>
      </c>
      <c r="BB229" s="9">
        <f t="shared" si="234"/>
        <v>0</v>
      </c>
      <c r="BC229" s="9">
        <f t="shared" si="235"/>
        <v>0</v>
      </c>
      <c r="BD229" s="9">
        <f t="shared" si="236"/>
        <v>0</v>
      </c>
      <c r="BE229" s="9">
        <f t="shared" si="237"/>
        <v>0</v>
      </c>
      <c r="BF229" s="9">
        <f t="shared" si="238"/>
        <v>0</v>
      </c>
      <c r="BG229" s="9">
        <f t="shared" si="239"/>
        <v>0</v>
      </c>
      <c r="BH229" s="9">
        <f t="shared" si="240"/>
        <v>0</v>
      </c>
      <c r="BI229" s="9">
        <f t="shared" si="241"/>
        <v>0</v>
      </c>
      <c r="BJ229" s="9">
        <f t="shared" si="242"/>
        <v>0</v>
      </c>
      <c r="BK229" s="9">
        <f t="shared" si="243"/>
        <v>0</v>
      </c>
      <c r="BL229" s="9">
        <f t="shared" si="244"/>
        <v>0</v>
      </c>
      <c r="BM229" s="9">
        <f t="shared" si="245"/>
        <v>0</v>
      </c>
      <c r="BN229" s="9">
        <f t="shared" si="246"/>
        <v>0</v>
      </c>
      <c r="BO229" s="9">
        <f t="shared" si="247"/>
        <v>0</v>
      </c>
      <c r="BP229" s="9">
        <f t="shared" si="248"/>
        <v>0</v>
      </c>
      <c r="BQ229" s="9">
        <f t="shared" si="249"/>
        <v>0</v>
      </c>
      <c r="BR229" s="9">
        <f t="shared" si="250"/>
        <v>0</v>
      </c>
      <c r="BS229" s="9">
        <f t="shared" si="251"/>
        <v>0</v>
      </c>
      <c r="BT229" s="9">
        <f t="shared" si="252"/>
        <v>0</v>
      </c>
      <c r="BU229" s="9">
        <f t="shared" si="253"/>
        <v>0</v>
      </c>
      <c r="BV229" s="9">
        <f t="shared" si="254"/>
        <v>0</v>
      </c>
      <c r="BW229" s="9">
        <f t="shared" si="255"/>
        <v>0</v>
      </c>
      <c r="BX229" s="6">
        <f t="shared" si="256"/>
        <v>0</v>
      </c>
      <c r="BY229" s="6">
        <f t="shared" si="257"/>
        <v>0</v>
      </c>
      <c r="BZ229" s="6">
        <f t="shared" si="258"/>
        <v>0</v>
      </c>
      <c r="CA229" s="6">
        <f t="shared" si="259"/>
        <v>0</v>
      </c>
      <c r="CB229" s="10">
        <f t="shared" si="260"/>
        <v>0</v>
      </c>
      <c r="CC229" s="10">
        <f t="shared" si="261"/>
        <v>0</v>
      </c>
      <c r="CD229" s="10">
        <f t="shared" si="262"/>
        <v>0</v>
      </c>
      <c r="CE229" s="10">
        <f t="shared" si="263"/>
        <v>0</v>
      </c>
      <c r="CF229" s="11">
        <f t="shared" si="264"/>
        <v>0</v>
      </c>
      <c r="CG229" s="11">
        <f t="shared" si="265"/>
        <v>0</v>
      </c>
      <c r="CH229" s="11">
        <f t="shared" si="266"/>
        <v>0</v>
      </c>
      <c r="CI229" s="11">
        <f t="shared" si="267"/>
        <v>0</v>
      </c>
      <c r="CJ229" s="10">
        <f t="shared" si="268"/>
        <v>0</v>
      </c>
      <c r="CK229" s="10">
        <f t="shared" si="269"/>
        <v>0</v>
      </c>
      <c r="CL229" s="10">
        <f t="shared" si="270"/>
        <v>0</v>
      </c>
      <c r="CM229" s="10">
        <f t="shared" si="271"/>
        <v>0</v>
      </c>
      <c r="CN229" s="10">
        <f t="shared" si="272"/>
        <v>0</v>
      </c>
      <c r="CO229" s="10">
        <f t="shared" si="273"/>
        <v>0</v>
      </c>
      <c r="CP229" s="10">
        <f t="shared" si="274"/>
        <v>0</v>
      </c>
      <c r="CQ229" s="10">
        <f t="shared" si="275"/>
        <v>0</v>
      </c>
      <c r="CR229" s="10">
        <f t="shared" si="276"/>
        <v>0</v>
      </c>
      <c r="CS229" s="10">
        <f t="shared" si="277"/>
        <v>0</v>
      </c>
      <c r="CT229" s="10">
        <f t="shared" si="278"/>
        <v>0</v>
      </c>
      <c r="CU229" s="10">
        <f t="shared" si="279"/>
        <v>0</v>
      </c>
      <c r="CV229" s="9">
        <f t="shared" si="280"/>
        <v>0</v>
      </c>
      <c r="CW229" s="9">
        <f t="shared" si="281"/>
        <v>0</v>
      </c>
      <c r="CX229" s="9">
        <f t="shared" si="282"/>
        <v>0</v>
      </c>
      <c r="CY229" s="9">
        <f t="shared" si="283"/>
        <v>0</v>
      </c>
      <c r="CZ229" s="12">
        <f t="shared" si="284"/>
        <v>0</v>
      </c>
    </row>
    <row r="230" spans="31:104" ht="18" customHeight="1">
      <c r="AE230" s="16">
        <f t="shared" si="215"/>
        <v>0</v>
      </c>
      <c r="AF230" s="16">
        <f t="shared" si="216"/>
        <v>0</v>
      </c>
      <c r="AG230" s="16">
        <f t="shared" si="217"/>
        <v>0</v>
      </c>
      <c r="AH230" s="16">
        <f t="shared" si="218"/>
        <v>0</v>
      </c>
      <c r="AI230" s="16">
        <f t="shared" si="219"/>
        <v>0</v>
      </c>
      <c r="AJ230" s="16">
        <f t="shared" si="220"/>
        <v>0</v>
      </c>
      <c r="AK230" s="16">
        <f t="shared" si="221"/>
        <v>0</v>
      </c>
      <c r="AL230" s="16">
        <f t="shared" si="222"/>
        <v>0</v>
      </c>
      <c r="AM230" s="16">
        <f t="shared" si="223"/>
        <v>0</v>
      </c>
      <c r="AN230" s="16">
        <f t="shared" si="224"/>
        <v>0</v>
      </c>
      <c r="AO230" s="16">
        <f t="shared" si="225"/>
        <v>0</v>
      </c>
      <c r="AP230" s="16">
        <f t="shared" si="226"/>
        <v>0</v>
      </c>
      <c r="AQ230" s="15">
        <f t="shared" si="227"/>
        <v>0.42990838161300676</v>
      </c>
      <c r="AR230" s="6">
        <f t="shared" si="285"/>
        <v>0</v>
      </c>
      <c r="AS230" s="6">
        <f t="shared" si="285"/>
        <v>0</v>
      </c>
      <c r="AT230" s="6">
        <f t="shared" si="285"/>
        <v>0</v>
      </c>
      <c r="AU230" s="6">
        <f t="shared" si="285"/>
        <v>0</v>
      </c>
      <c r="AV230" s="9">
        <f t="shared" si="228"/>
        <v>0</v>
      </c>
      <c r="AW230" s="9">
        <f t="shared" si="229"/>
        <v>0</v>
      </c>
      <c r="AX230" s="9">
        <f t="shared" si="230"/>
        <v>0</v>
      </c>
      <c r="AY230" s="9">
        <f t="shared" si="231"/>
        <v>0</v>
      </c>
      <c r="AZ230" s="9">
        <f t="shared" si="232"/>
        <v>0</v>
      </c>
      <c r="BA230" s="9">
        <f t="shared" si="233"/>
        <v>0</v>
      </c>
      <c r="BB230" s="9">
        <f t="shared" si="234"/>
        <v>0</v>
      </c>
      <c r="BC230" s="9">
        <f t="shared" si="235"/>
        <v>0</v>
      </c>
      <c r="BD230" s="9">
        <f t="shared" si="236"/>
        <v>0</v>
      </c>
      <c r="BE230" s="9">
        <f t="shared" si="237"/>
        <v>0</v>
      </c>
      <c r="BF230" s="9">
        <f t="shared" si="238"/>
        <v>0</v>
      </c>
      <c r="BG230" s="9">
        <f t="shared" si="239"/>
        <v>0</v>
      </c>
      <c r="BH230" s="9">
        <f t="shared" si="240"/>
        <v>0</v>
      </c>
      <c r="BI230" s="9">
        <f t="shared" si="241"/>
        <v>0</v>
      </c>
      <c r="BJ230" s="9">
        <f t="shared" si="242"/>
        <v>0</v>
      </c>
      <c r="BK230" s="9">
        <f t="shared" si="243"/>
        <v>0</v>
      </c>
      <c r="BL230" s="9">
        <f t="shared" si="244"/>
        <v>0</v>
      </c>
      <c r="BM230" s="9">
        <f t="shared" si="245"/>
        <v>0</v>
      </c>
      <c r="BN230" s="9">
        <f t="shared" si="246"/>
        <v>0</v>
      </c>
      <c r="BO230" s="9">
        <f t="shared" si="247"/>
        <v>0</v>
      </c>
      <c r="BP230" s="9">
        <f t="shared" si="248"/>
        <v>0</v>
      </c>
      <c r="BQ230" s="9">
        <f t="shared" si="249"/>
        <v>0</v>
      </c>
      <c r="BR230" s="9">
        <f t="shared" si="250"/>
        <v>0</v>
      </c>
      <c r="BS230" s="9">
        <f t="shared" si="251"/>
        <v>0</v>
      </c>
      <c r="BT230" s="9">
        <f t="shared" si="252"/>
        <v>0</v>
      </c>
      <c r="BU230" s="9">
        <f t="shared" si="253"/>
        <v>0</v>
      </c>
      <c r="BV230" s="9">
        <f t="shared" si="254"/>
        <v>0</v>
      </c>
      <c r="BW230" s="9">
        <f t="shared" si="255"/>
        <v>0</v>
      </c>
      <c r="BX230" s="6">
        <f t="shared" si="256"/>
        <v>0</v>
      </c>
      <c r="BY230" s="6">
        <f t="shared" si="257"/>
        <v>0</v>
      </c>
      <c r="BZ230" s="6">
        <f t="shared" si="258"/>
        <v>0</v>
      </c>
      <c r="CA230" s="6">
        <f t="shared" si="259"/>
        <v>0</v>
      </c>
      <c r="CB230" s="10">
        <f t="shared" si="260"/>
        <v>0</v>
      </c>
      <c r="CC230" s="10">
        <f t="shared" si="261"/>
        <v>0</v>
      </c>
      <c r="CD230" s="10">
        <f t="shared" si="262"/>
        <v>0</v>
      </c>
      <c r="CE230" s="10">
        <f t="shared" si="263"/>
        <v>0</v>
      </c>
      <c r="CF230" s="11">
        <f t="shared" si="264"/>
        <v>0</v>
      </c>
      <c r="CG230" s="11">
        <f t="shared" si="265"/>
        <v>0</v>
      </c>
      <c r="CH230" s="11">
        <f t="shared" si="266"/>
        <v>0</v>
      </c>
      <c r="CI230" s="11">
        <f t="shared" si="267"/>
        <v>0</v>
      </c>
      <c r="CJ230" s="10">
        <f t="shared" si="268"/>
        <v>0</v>
      </c>
      <c r="CK230" s="10">
        <f t="shared" si="269"/>
        <v>0</v>
      </c>
      <c r="CL230" s="10">
        <f t="shared" si="270"/>
        <v>0</v>
      </c>
      <c r="CM230" s="10">
        <f t="shared" si="271"/>
        <v>0</v>
      </c>
      <c r="CN230" s="10">
        <f t="shared" si="272"/>
        <v>0</v>
      </c>
      <c r="CO230" s="10">
        <f t="shared" si="273"/>
        <v>0</v>
      </c>
      <c r="CP230" s="10">
        <f t="shared" si="274"/>
        <v>0</v>
      </c>
      <c r="CQ230" s="10">
        <f t="shared" si="275"/>
        <v>0</v>
      </c>
      <c r="CR230" s="10">
        <f t="shared" si="276"/>
        <v>0</v>
      </c>
      <c r="CS230" s="10">
        <f t="shared" si="277"/>
        <v>0</v>
      </c>
      <c r="CT230" s="10">
        <f t="shared" si="278"/>
        <v>0</v>
      </c>
      <c r="CU230" s="10">
        <f t="shared" si="279"/>
        <v>0</v>
      </c>
      <c r="CV230" s="9">
        <f t="shared" si="280"/>
        <v>0</v>
      </c>
      <c r="CW230" s="9">
        <f t="shared" si="281"/>
        <v>0</v>
      </c>
      <c r="CX230" s="9">
        <f t="shared" si="282"/>
        <v>0</v>
      </c>
      <c r="CY230" s="9">
        <f t="shared" si="283"/>
        <v>0</v>
      </c>
      <c r="CZ230" s="12">
        <f t="shared" si="284"/>
        <v>0</v>
      </c>
    </row>
    <row r="231" spans="31:104" ht="18" customHeight="1">
      <c r="AE231" s="16">
        <f t="shared" si="215"/>
        <v>0</v>
      </c>
      <c r="AF231" s="16">
        <f t="shared" si="216"/>
        <v>0</v>
      </c>
      <c r="AG231" s="16">
        <f t="shared" si="217"/>
        <v>0</v>
      </c>
      <c r="AH231" s="16">
        <f t="shared" si="218"/>
        <v>0</v>
      </c>
      <c r="AI231" s="16">
        <f t="shared" si="219"/>
        <v>0</v>
      </c>
      <c r="AJ231" s="16">
        <f t="shared" si="220"/>
        <v>0</v>
      </c>
      <c r="AK231" s="16">
        <f t="shared" si="221"/>
        <v>0</v>
      </c>
      <c r="AL231" s="16">
        <f t="shared" si="222"/>
        <v>0</v>
      </c>
      <c r="AM231" s="16">
        <f t="shared" si="223"/>
        <v>0</v>
      </c>
      <c r="AN231" s="16">
        <f t="shared" si="224"/>
        <v>0</v>
      </c>
      <c r="AO231" s="16">
        <f t="shared" si="225"/>
        <v>0</v>
      </c>
      <c r="AP231" s="16">
        <f t="shared" si="226"/>
        <v>0</v>
      </c>
      <c r="AQ231" s="15">
        <f t="shared" si="227"/>
        <v>0.42990838161300676</v>
      </c>
      <c r="AR231" s="6">
        <f t="shared" si="285"/>
        <v>0</v>
      </c>
      <c r="AS231" s="6">
        <f t="shared" si="285"/>
        <v>0</v>
      </c>
      <c r="AT231" s="6">
        <f t="shared" si="285"/>
        <v>0</v>
      </c>
      <c r="AU231" s="6">
        <f t="shared" si="285"/>
        <v>0</v>
      </c>
      <c r="AV231" s="9">
        <f t="shared" si="228"/>
        <v>0</v>
      </c>
      <c r="AW231" s="9">
        <f t="shared" si="229"/>
        <v>0</v>
      </c>
      <c r="AX231" s="9">
        <f t="shared" si="230"/>
        <v>0</v>
      </c>
      <c r="AY231" s="9">
        <f t="shared" si="231"/>
        <v>0</v>
      </c>
      <c r="AZ231" s="9">
        <f t="shared" si="232"/>
        <v>0</v>
      </c>
      <c r="BA231" s="9">
        <f t="shared" si="233"/>
        <v>0</v>
      </c>
      <c r="BB231" s="9">
        <f t="shared" si="234"/>
        <v>0</v>
      </c>
      <c r="BC231" s="9">
        <f t="shared" si="235"/>
        <v>0</v>
      </c>
      <c r="BD231" s="9">
        <f t="shared" si="236"/>
        <v>0</v>
      </c>
      <c r="BE231" s="9">
        <f t="shared" si="237"/>
        <v>0</v>
      </c>
      <c r="BF231" s="9">
        <f t="shared" si="238"/>
        <v>0</v>
      </c>
      <c r="BG231" s="9">
        <f t="shared" si="239"/>
        <v>0</v>
      </c>
      <c r="BH231" s="9">
        <f t="shared" si="240"/>
        <v>0</v>
      </c>
      <c r="BI231" s="9">
        <f t="shared" si="241"/>
        <v>0</v>
      </c>
      <c r="BJ231" s="9">
        <f t="shared" si="242"/>
        <v>0</v>
      </c>
      <c r="BK231" s="9">
        <f t="shared" si="243"/>
        <v>0</v>
      </c>
      <c r="BL231" s="9">
        <f t="shared" si="244"/>
        <v>0</v>
      </c>
      <c r="BM231" s="9">
        <f t="shared" si="245"/>
        <v>0</v>
      </c>
      <c r="BN231" s="9">
        <f t="shared" si="246"/>
        <v>0</v>
      </c>
      <c r="BO231" s="9">
        <f t="shared" si="247"/>
        <v>0</v>
      </c>
      <c r="BP231" s="9">
        <f t="shared" si="248"/>
        <v>0</v>
      </c>
      <c r="BQ231" s="9">
        <f t="shared" si="249"/>
        <v>0</v>
      </c>
      <c r="BR231" s="9">
        <f t="shared" si="250"/>
        <v>0</v>
      </c>
      <c r="BS231" s="9">
        <f t="shared" si="251"/>
        <v>0</v>
      </c>
      <c r="BT231" s="9">
        <f t="shared" si="252"/>
        <v>0</v>
      </c>
      <c r="BU231" s="9">
        <f t="shared" si="253"/>
        <v>0</v>
      </c>
      <c r="BV231" s="9">
        <f t="shared" si="254"/>
        <v>0</v>
      </c>
      <c r="BW231" s="9">
        <f t="shared" si="255"/>
        <v>0</v>
      </c>
      <c r="BX231" s="6">
        <f t="shared" si="256"/>
        <v>0</v>
      </c>
      <c r="BY231" s="6">
        <f t="shared" si="257"/>
        <v>0</v>
      </c>
      <c r="BZ231" s="6">
        <f t="shared" si="258"/>
        <v>0</v>
      </c>
      <c r="CA231" s="6">
        <f t="shared" si="259"/>
        <v>0</v>
      </c>
      <c r="CB231" s="10">
        <f t="shared" si="260"/>
        <v>0</v>
      </c>
      <c r="CC231" s="10">
        <f t="shared" si="261"/>
        <v>0</v>
      </c>
      <c r="CD231" s="10">
        <f t="shared" si="262"/>
        <v>0</v>
      </c>
      <c r="CE231" s="10">
        <f t="shared" si="263"/>
        <v>0</v>
      </c>
      <c r="CF231" s="11">
        <f t="shared" si="264"/>
        <v>0</v>
      </c>
      <c r="CG231" s="11">
        <f t="shared" si="265"/>
        <v>0</v>
      </c>
      <c r="CH231" s="11">
        <f t="shared" si="266"/>
        <v>0</v>
      </c>
      <c r="CI231" s="11">
        <f t="shared" si="267"/>
        <v>0</v>
      </c>
      <c r="CJ231" s="10">
        <f t="shared" si="268"/>
        <v>0</v>
      </c>
      <c r="CK231" s="10">
        <f t="shared" si="269"/>
        <v>0</v>
      </c>
      <c r="CL231" s="10">
        <f t="shared" si="270"/>
        <v>0</v>
      </c>
      <c r="CM231" s="10">
        <f t="shared" si="271"/>
        <v>0</v>
      </c>
      <c r="CN231" s="10">
        <f t="shared" si="272"/>
        <v>0</v>
      </c>
      <c r="CO231" s="10">
        <f t="shared" si="273"/>
        <v>0</v>
      </c>
      <c r="CP231" s="10">
        <f t="shared" si="274"/>
        <v>0</v>
      </c>
      <c r="CQ231" s="10">
        <f t="shared" si="275"/>
        <v>0</v>
      </c>
      <c r="CR231" s="10">
        <f t="shared" si="276"/>
        <v>0</v>
      </c>
      <c r="CS231" s="10">
        <f t="shared" si="277"/>
        <v>0</v>
      </c>
      <c r="CT231" s="10">
        <f t="shared" si="278"/>
        <v>0</v>
      </c>
      <c r="CU231" s="10">
        <f t="shared" si="279"/>
        <v>0</v>
      </c>
      <c r="CV231" s="9">
        <f t="shared" si="280"/>
        <v>0</v>
      </c>
      <c r="CW231" s="9">
        <f t="shared" si="281"/>
        <v>0</v>
      </c>
      <c r="CX231" s="9">
        <f t="shared" si="282"/>
        <v>0</v>
      </c>
      <c r="CY231" s="9">
        <f t="shared" si="283"/>
        <v>0</v>
      </c>
      <c r="CZ231" s="12">
        <f t="shared" si="284"/>
        <v>0</v>
      </c>
    </row>
    <row r="232" spans="31:104" ht="18" customHeight="1">
      <c r="AE232" s="16">
        <f t="shared" si="215"/>
        <v>0</v>
      </c>
      <c r="AF232" s="16">
        <f t="shared" si="216"/>
        <v>0</v>
      </c>
      <c r="AG232" s="16">
        <f t="shared" si="217"/>
        <v>0</v>
      </c>
      <c r="AH232" s="16">
        <f t="shared" si="218"/>
        <v>0</v>
      </c>
      <c r="AI232" s="16">
        <f t="shared" si="219"/>
        <v>0</v>
      </c>
      <c r="AJ232" s="16">
        <f t="shared" si="220"/>
        <v>0</v>
      </c>
      <c r="AK232" s="16">
        <f t="shared" si="221"/>
        <v>0</v>
      </c>
      <c r="AL232" s="16">
        <f t="shared" si="222"/>
        <v>0</v>
      </c>
      <c r="AM232" s="16">
        <f t="shared" si="223"/>
        <v>0</v>
      </c>
      <c r="AN232" s="16">
        <f t="shared" si="224"/>
        <v>0</v>
      </c>
      <c r="AO232" s="16">
        <f t="shared" si="225"/>
        <v>0</v>
      </c>
      <c r="AP232" s="16">
        <f t="shared" si="226"/>
        <v>0</v>
      </c>
      <c r="AQ232" s="15">
        <f t="shared" si="227"/>
        <v>0.42990838161300676</v>
      </c>
      <c r="AR232" s="6">
        <f t="shared" si="285"/>
        <v>0</v>
      </c>
      <c r="AS232" s="6">
        <f t="shared" si="285"/>
        <v>0</v>
      </c>
      <c r="AT232" s="6">
        <f t="shared" si="285"/>
        <v>0</v>
      </c>
      <c r="AU232" s="6">
        <f t="shared" si="285"/>
        <v>0</v>
      </c>
      <c r="AV232" s="9">
        <f t="shared" si="228"/>
        <v>0</v>
      </c>
      <c r="AW232" s="9">
        <f t="shared" si="229"/>
        <v>0</v>
      </c>
      <c r="AX232" s="9">
        <f t="shared" si="230"/>
        <v>0</v>
      </c>
      <c r="AY232" s="9">
        <f t="shared" si="231"/>
        <v>0</v>
      </c>
      <c r="AZ232" s="9">
        <f t="shared" si="232"/>
        <v>0</v>
      </c>
      <c r="BA232" s="9">
        <f t="shared" si="233"/>
        <v>0</v>
      </c>
      <c r="BB232" s="9">
        <f t="shared" si="234"/>
        <v>0</v>
      </c>
      <c r="BC232" s="9">
        <f t="shared" si="235"/>
        <v>0</v>
      </c>
      <c r="BD232" s="9">
        <f t="shared" si="236"/>
        <v>0</v>
      </c>
      <c r="BE232" s="9">
        <f t="shared" si="237"/>
        <v>0</v>
      </c>
      <c r="BF232" s="9">
        <f t="shared" si="238"/>
        <v>0</v>
      </c>
      <c r="BG232" s="9">
        <f t="shared" si="239"/>
        <v>0</v>
      </c>
      <c r="BH232" s="9">
        <f t="shared" si="240"/>
        <v>0</v>
      </c>
      <c r="BI232" s="9">
        <f t="shared" si="241"/>
        <v>0</v>
      </c>
      <c r="BJ232" s="9">
        <f t="shared" si="242"/>
        <v>0</v>
      </c>
      <c r="BK232" s="9">
        <f t="shared" si="243"/>
        <v>0</v>
      </c>
      <c r="BL232" s="9">
        <f t="shared" si="244"/>
        <v>0</v>
      </c>
      <c r="BM232" s="9">
        <f t="shared" si="245"/>
        <v>0</v>
      </c>
      <c r="BN232" s="9">
        <f t="shared" si="246"/>
        <v>0</v>
      </c>
      <c r="BO232" s="9">
        <f t="shared" si="247"/>
        <v>0</v>
      </c>
      <c r="BP232" s="9">
        <f t="shared" si="248"/>
        <v>0</v>
      </c>
      <c r="BQ232" s="9">
        <f t="shared" si="249"/>
        <v>0</v>
      </c>
      <c r="BR232" s="9">
        <f t="shared" si="250"/>
        <v>0</v>
      </c>
      <c r="BS232" s="9">
        <f t="shared" si="251"/>
        <v>0</v>
      </c>
      <c r="BT232" s="9">
        <f t="shared" si="252"/>
        <v>0</v>
      </c>
      <c r="BU232" s="9">
        <f t="shared" si="253"/>
        <v>0</v>
      </c>
      <c r="BV232" s="9">
        <f t="shared" si="254"/>
        <v>0</v>
      </c>
      <c r="BW232" s="9">
        <f t="shared" si="255"/>
        <v>0</v>
      </c>
      <c r="BX232" s="6">
        <f t="shared" si="256"/>
        <v>0</v>
      </c>
      <c r="BY232" s="6">
        <f t="shared" si="257"/>
        <v>0</v>
      </c>
      <c r="BZ232" s="6">
        <f t="shared" si="258"/>
        <v>0</v>
      </c>
      <c r="CA232" s="6">
        <f t="shared" si="259"/>
        <v>0</v>
      </c>
      <c r="CB232" s="10">
        <f t="shared" si="260"/>
        <v>0</v>
      </c>
      <c r="CC232" s="10">
        <f t="shared" si="261"/>
        <v>0</v>
      </c>
      <c r="CD232" s="10">
        <f t="shared" si="262"/>
        <v>0</v>
      </c>
      <c r="CE232" s="10">
        <f t="shared" si="263"/>
        <v>0</v>
      </c>
      <c r="CF232" s="11">
        <f t="shared" si="264"/>
        <v>0</v>
      </c>
      <c r="CG232" s="11">
        <f t="shared" si="265"/>
        <v>0</v>
      </c>
      <c r="CH232" s="11">
        <f t="shared" si="266"/>
        <v>0</v>
      </c>
      <c r="CI232" s="11">
        <f t="shared" si="267"/>
        <v>0</v>
      </c>
      <c r="CJ232" s="10">
        <f t="shared" si="268"/>
        <v>0</v>
      </c>
      <c r="CK232" s="10">
        <f t="shared" si="269"/>
        <v>0</v>
      </c>
      <c r="CL232" s="10">
        <f t="shared" si="270"/>
        <v>0</v>
      </c>
      <c r="CM232" s="10">
        <f t="shared" si="271"/>
        <v>0</v>
      </c>
      <c r="CN232" s="10">
        <f t="shared" si="272"/>
        <v>0</v>
      </c>
      <c r="CO232" s="10">
        <f t="shared" si="273"/>
        <v>0</v>
      </c>
      <c r="CP232" s="10">
        <f t="shared" si="274"/>
        <v>0</v>
      </c>
      <c r="CQ232" s="10">
        <f t="shared" si="275"/>
        <v>0</v>
      </c>
      <c r="CR232" s="10">
        <f t="shared" si="276"/>
        <v>0</v>
      </c>
      <c r="CS232" s="10">
        <f t="shared" si="277"/>
        <v>0</v>
      </c>
      <c r="CT232" s="10">
        <f t="shared" si="278"/>
        <v>0</v>
      </c>
      <c r="CU232" s="10">
        <f t="shared" si="279"/>
        <v>0</v>
      </c>
      <c r="CV232" s="9">
        <f t="shared" si="280"/>
        <v>0</v>
      </c>
      <c r="CW232" s="9">
        <f t="shared" si="281"/>
        <v>0</v>
      </c>
      <c r="CX232" s="9">
        <f t="shared" si="282"/>
        <v>0</v>
      </c>
      <c r="CY232" s="9">
        <f t="shared" si="283"/>
        <v>0</v>
      </c>
      <c r="CZ232" s="12">
        <f t="shared" si="284"/>
        <v>0</v>
      </c>
    </row>
    <row r="233" spans="31:104" ht="18" customHeight="1">
      <c r="AE233" s="16">
        <f t="shared" si="215"/>
        <v>0</v>
      </c>
      <c r="AF233" s="16">
        <f t="shared" si="216"/>
        <v>0</v>
      </c>
      <c r="AG233" s="16">
        <f t="shared" si="217"/>
        <v>0</v>
      </c>
      <c r="AH233" s="16">
        <f t="shared" si="218"/>
        <v>0</v>
      </c>
      <c r="AI233" s="16">
        <f t="shared" si="219"/>
        <v>0</v>
      </c>
      <c r="AJ233" s="16">
        <f t="shared" si="220"/>
        <v>0</v>
      </c>
      <c r="AK233" s="16">
        <f t="shared" si="221"/>
        <v>0</v>
      </c>
      <c r="AL233" s="16">
        <f t="shared" si="222"/>
        <v>0</v>
      </c>
      <c r="AM233" s="16">
        <f t="shared" si="223"/>
        <v>0</v>
      </c>
      <c r="AN233" s="16">
        <f t="shared" si="224"/>
        <v>0</v>
      </c>
      <c r="AO233" s="16">
        <f t="shared" si="225"/>
        <v>0</v>
      </c>
      <c r="AP233" s="16">
        <f t="shared" si="226"/>
        <v>0</v>
      </c>
      <c r="AQ233" s="15">
        <f t="shared" si="227"/>
        <v>0.42990838161300676</v>
      </c>
      <c r="AR233" s="6">
        <f t="shared" si="285"/>
        <v>0</v>
      </c>
      <c r="AS233" s="6">
        <f t="shared" si="285"/>
        <v>0</v>
      </c>
      <c r="AT233" s="6">
        <f t="shared" si="285"/>
        <v>0</v>
      </c>
      <c r="AU233" s="6">
        <f t="shared" si="285"/>
        <v>0</v>
      </c>
      <c r="AV233" s="9">
        <f t="shared" si="228"/>
        <v>0</v>
      </c>
      <c r="AW233" s="9">
        <f t="shared" si="229"/>
        <v>0</v>
      </c>
      <c r="AX233" s="9">
        <f t="shared" si="230"/>
        <v>0</v>
      </c>
      <c r="AY233" s="9">
        <f t="shared" si="231"/>
        <v>0</v>
      </c>
      <c r="AZ233" s="9">
        <f t="shared" si="232"/>
        <v>0</v>
      </c>
      <c r="BA233" s="9">
        <f t="shared" si="233"/>
        <v>0</v>
      </c>
      <c r="BB233" s="9">
        <f t="shared" si="234"/>
        <v>0</v>
      </c>
      <c r="BC233" s="9">
        <f t="shared" si="235"/>
        <v>0</v>
      </c>
      <c r="BD233" s="9">
        <f t="shared" si="236"/>
        <v>0</v>
      </c>
      <c r="BE233" s="9">
        <f t="shared" si="237"/>
        <v>0</v>
      </c>
      <c r="BF233" s="9">
        <f t="shared" si="238"/>
        <v>0</v>
      </c>
      <c r="BG233" s="9">
        <f t="shared" si="239"/>
        <v>0</v>
      </c>
      <c r="BH233" s="9">
        <f t="shared" si="240"/>
        <v>0</v>
      </c>
      <c r="BI233" s="9">
        <f t="shared" si="241"/>
        <v>0</v>
      </c>
      <c r="BJ233" s="9">
        <f t="shared" si="242"/>
        <v>0</v>
      </c>
      <c r="BK233" s="9">
        <f t="shared" si="243"/>
        <v>0</v>
      </c>
      <c r="BL233" s="9">
        <f t="shared" si="244"/>
        <v>0</v>
      </c>
      <c r="BM233" s="9">
        <f t="shared" si="245"/>
        <v>0</v>
      </c>
      <c r="BN233" s="9">
        <f t="shared" si="246"/>
        <v>0</v>
      </c>
      <c r="BO233" s="9">
        <f t="shared" si="247"/>
        <v>0</v>
      </c>
      <c r="BP233" s="9">
        <f t="shared" si="248"/>
        <v>0</v>
      </c>
      <c r="BQ233" s="9">
        <f t="shared" si="249"/>
        <v>0</v>
      </c>
      <c r="BR233" s="9">
        <f t="shared" si="250"/>
        <v>0</v>
      </c>
      <c r="BS233" s="9">
        <f t="shared" si="251"/>
        <v>0</v>
      </c>
      <c r="BT233" s="9">
        <f t="shared" si="252"/>
        <v>0</v>
      </c>
      <c r="BU233" s="9">
        <f t="shared" si="253"/>
        <v>0</v>
      </c>
      <c r="BV233" s="9">
        <f t="shared" si="254"/>
        <v>0</v>
      </c>
      <c r="BW233" s="9">
        <f t="shared" si="255"/>
        <v>0</v>
      </c>
      <c r="BX233" s="6">
        <f t="shared" si="256"/>
        <v>0</v>
      </c>
      <c r="BY233" s="6">
        <f t="shared" si="257"/>
        <v>0</v>
      </c>
      <c r="BZ233" s="6">
        <f t="shared" si="258"/>
        <v>0</v>
      </c>
      <c r="CA233" s="6">
        <f t="shared" si="259"/>
        <v>0</v>
      </c>
      <c r="CB233" s="10">
        <f t="shared" si="260"/>
        <v>0</v>
      </c>
      <c r="CC233" s="10">
        <f t="shared" si="261"/>
        <v>0</v>
      </c>
      <c r="CD233" s="10">
        <f t="shared" si="262"/>
        <v>0</v>
      </c>
      <c r="CE233" s="10">
        <f t="shared" si="263"/>
        <v>0</v>
      </c>
      <c r="CF233" s="11">
        <f t="shared" si="264"/>
        <v>0</v>
      </c>
      <c r="CG233" s="11">
        <f t="shared" si="265"/>
        <v>0</v>
      </c>
      <c r="CH233" s="11">
        <f t="shared" si="266"/>
        <v>0</v>
      </c>
      <c r="CI233" s="11">
        <f t="shared" si="267"/>
        <v>0</v>
      </c>
      <c r="CJ233" s="10">
        <f t="shared" si="268"/>
        <v>0</v>
      </c>
      <c r="CK233" s="10">
        <f t="shared" si="269"/>
        <v>0</v>
      </c>
      <c r="CL233" s="10">
        <f t="shared" si="270"/>
        <v>0</v>
      </c>
      <c r="CM233" s="10">
        <f t="shared" si="271"/>
        <v>0</v>
      </c>
      <c r="CN233" s="10">
        <f t="shared" si="272"/>
        <v>0</v>
      </c>
      <c r="CO233" s="10">
        <f t="shared" si="273"/>
        <v>0</v>
      </c>
      <c r="CP233" s="10">
        <f t="shared" si="274"/>
        <v>0</v>
      </c>
      <c r="CQ233" s="10">
        <f t="shared" si="275"/>
        <v>0</v>
      </c>
      <c r="CR233" s="10">
        <f t="shared" si="276"/>
        <v>0</v>
      </c>
      <c r="CS233" s="10">
        <f t="shared" si="277"/>
        <v>0</v>
      </c>
      <c r="CT233" s="10">
        <f t="shared" si="278"/>
        <v>0</v>
      </c>
      <c r="CU233" s="10">
        <f t="shared" si="279"/>
        <v>0</v>
      </c>
      <c r="CV233" s="9">
        <f t="shared" si="280"/>
        <v>0</v>
      </c>
      <c r="CW233" s="9">
        <f t="shared" si="281"/>
        <v>0</v>
      </c>
      <c r="CX233" s="9">
        <f t="shared" si="282"/>
        <v>0</v>
      </c>
      <c r="CY233" s="9">
        <f t="shared" si="283"/>
        <v>0</v>
      </c>
      <c r="CZ233" s="12">
        <f t="shared" si="284"/>
        <v>0</v>
      </c>
    </row>
    <row r="234" spans="31:104" ht="18" customHeight="1">
      <c r="AE234" s="16">
        <f t="shared" si="215"/>
        <v>0</v>
      </c>
      <c r="AF234" s="16">
        <f t="shared" si="216"/>
        <v>0</v>
      </c>
      <c r="AG234" s="16">
        <f t="shared" si="217"/>
        <v>0</v>
      </c>
      <c r="AH234" s="16">
        <f t="shared" si="218"/>
        <v>0</v>
      </c>
      <c r="AI234" s="16">
        <f t="shared" si="219"/>
        <v>0</v>
      </c>
      <c r="AJ234" s="16">
        <f t="shared" si="220"/>
        <v>0</v>
      </c>
      <c r="AK234" s="16">
        <f t="shared" si="221"/>
        <v>0</v>
      </c>
      <c r="AL234" s="16">
        <f t="shared" si="222"/>
        <v>0</v>
      </c>
      <c r="AM234" s="16">
        <f t="shared" si="223"/>
        <v>0</v>
      </c>
      <c r="AN234" s="16">
        <f t="shared" si="224"/>
        <v>0</v>
      </c>
      <c r="AO234" s="16">
        <f t="shared" si="225"/>
        <v>0</v>
      </c>
      <c r="AP234" s="16">
        <f t="shared" si="226"/>
        <v>0</v>
      </c>
      <c r="AQ234" s="15">
        <f t="shared" si="227"/>
        <v>0.42990838161300676</v>
      </c>
      <c r="AR234" s="6">
        <f t="shared" si="285"/>
        <v>0</v>
      </c>
      <c r="AS234" s="6">
        <f t="shared" si="285"/>
        <v>0</v>
      </c>
      <c r="AT234" s="6">
        <f t="shared" si="285"/>
        <v>0</v>
      </c>
      <c r="AU234" s="6">
        <f t="shared" si="285"/>
        <v>0</v>
      </c>
      <c r="AV234" s="9">
        <f t="shared" si="228"/>
        <v>0</v>
      </c>
      <c r="AW234" s="9">
        <f t="shared" si="229"/>
        <v>0</v>
      </c>
      <c r="AX234" s="9">
        <f t="shared" si="230"/>
        <v>0</v>
      </c>
      <c r="AY234" s="9">
        <f t="shared" si="231"/>
        <v>0</v>
      </c>
      <c r="AZ234" s="9">
        <f t="shared" si="232"/>
        <v>0</v>
      </c>
      <c r="BA234" s="9">
        <f t="shared" si="233"/>
        <v>0</v>
      </c>
      <c r="BB234" s="9">
        <f t="shared" si="234"/>
        <v>0</v>
      </c>
      <c r="BC234" s="9">
        <f t="shared" si="235"/>
        <v>0</v>
      </c>
      <c r="BD234" s="9">
        <f t="shared" si="236"/>
        <v>0</v>
      </c>
      <c r="BE234" s="9">
        <f t="shared" si="237"/>
        <v>0</v>
      </c>
      <c r="BF234" s="9">
        <f t="shared" si="238"/>
        <v>0</v>
      </c>
      <c r="BG234" s="9">
        <f t="shared" si="239"/>
        <v>0</v>
      </c>
      <c r="BH234" s="9">
        <f t="shared" si="240"/>
        <v>0</v>
      </c>
      <c r="BI234" s="9">
        <f t="shared" si="241"/>
        <v>0</v>
      </c>
      <c r="BJ234" s="9">
        <f t="shared" si="242"/>
        <v>0</v>
      </c>
      <c r="BK234" s="9">
        <f t="shared" si="243"/>
        <v>0</v>
      </c>
      <c r="BL234" s="9">
        <f t="shared" si="244"/>
        <v>0</v>
      </c>
      <c r="BM234" s="9">
        <f t="shared" si="245"/>
        <v>0</v>
      </c>
      <c r="BN234" s="9">
        <f t="shared" si="246"/>
        <v>0</v>
      </c>
      <c r="BO234" s="9">
        <f t="shared" si="247"/>
        <v>0</v>
      </c>
      <c r="BP234" s="9">
        <f t="shared" si="248"/>
        <v>0</v>
      </c>
      <c r="BQ234" s="9">
        <f t="shared" si="249"/>
        <v>0</v>
      </c>
      <c r="BR234" s="9">
        <f t="shared" si="250"/>
        <v>0</v>
      </c>
      <c r="BS234" s="9">
        <f t="shared" si="251"/>
        <v>0</v>
      </c>
      <c r="BT234" s="9">
        <f t="shared" si="252"/>
        <v>0</v>
      </c>
      <c r="BU234" s="9">
        <f t="shared" si="253"/>
        <v>0</v>
      </c>
      <c r="BV234" s="9">
        <f t="shared" si="254"/>
        <v>0</v>
      </c>
      <c r="BW234" s="9">
        <f t="shared" si="255"/>
        <v>0</v>
      </c>
      <c r="BX234" s="6">
        <f t="shared" si="256"/>
        <v>0</v>
      </c>
      <c r="BY234" s="6">
        <f t="shared" si="257"/>
        <v>0</v>
      </c>
      <c r="BZ234" s="6">
        <f t="shared" si="258"/>
        <v>0</v>
      </c>
      <c r="CA234" s="6">
        <f t="shared" si="259"/>
        <v>0</v>
      </c>
      <c r="CB234" s="10">
        <f t="shared" si="260"/>
        <v>0</v>
      </c>
      <c r="CC234" s="10">
        <f t="shared" si="261"/>
        <v>0</v>
      </c>
      <c r="CD234" s="10">
        <f t="shared" si="262"/>
        <v>0</v>
      </c>
      <c r="CE234" s="10">
        <f t="shared" si="263"/>
        <v>0</v>
      </c>
      <c r="CF234" s="11">
        <f t="shared" si="264"/>
        <v>0</v>
      </c>
      <c r="CG234" s="11">
        <f t="shared" si="265"/>
        <v>0</v>
      </c>
      <c r="CH234" s="11">
        <f t="shared" si="266"/>
        <v>0</v>
      </c>
      <c r="CI234" s="11">
        <f t="shared" si="267"/>
        <v>0</v>
      </c>
      <c r="CJ234" s="10">
        <f t="shared" si="268"/>
        <v>0</v>
      </c>
      <c r="CK234" s="10">
        <f t="shared" si="269"/>
        <v>0</v>
      </c>
      <c r="CL234" s="10">
        <f t="shared" si="270"/>
        <v>0</v>
      </c>
      <c r="CM234" s="10">
        <f t="shared" si="271"/>
        <v>0</v>
      </c>
      <c r="CN234" s="10">
        <f t="shared" si="272"/>
        <v>0</v>
      </c>
      <c r="CO234" s="10">
        <f t="shared" si="273"/>
        <v>0</v>
      </c>
      <c r="CP234" s="10">
        <f t="shared" si="274"/>
        <v>0</v>
      </c>
      <c r="CQ234" s="10">
        <f t="shared" si="275"/>
        <v>0</v>
      </c>
      <c r="CR234" s="10">
        <f t="shared" si="276"/>
        <v>0</v>
      </c>
      <c r="CS234" s="10">
        <f t="shared" si="277"/>
        <v>0</v>
      </c>
      <c r="CT234" s="10">
        <f t="shared" si="278"/>
        <v>0</v>
      </c>
      <c r="CU234" s="10">
        <f t="shared" si="279"/>
        <v>0</v>
      </c>
      <c r="CV234" s="9">
        <f t="shared" si="280"/>
        <v>0</v>
      </c>
      <c r="CW234" s="9">
        <f t="shared" si="281"/>
        <v>0</v>
      </c>
      <c r="CX234" s="9">
        <f t="shared" si="282"/>
        <v>0</v>
      </c>
      <c r="CY234" s="9">
        <f t="shared" si="283"/>
        <v>0</v>
      </c>
      <c r="CZ234" s="12">
        <f t="shared" si="284"/>
        <v>0</v>
      </c>
    </row>
    <row r="235" spans="31:104" ht="18" customHeight="1">
      <c r="AE235" s="16">
        <f t="shared" si="215"/>
        <v>0</v>
      </c>
      <c r="AF235" s="16">
        <f t="shared" si="216"/>
        <v>0</v>
      </c>
      <c r="AG235" s="16">
        <f t="shared" si="217"/>
        <v>0</v>
      </c>
      <c r="AH235" s="16">
        <f t="shared" si="218"/>
        <v>0</v>
      </c>
      <c r="AI235" s="16">
        <f t="shared" si="219"/>
        <v>0</v>
      </c>
      <c r="AJ235" s="16">
        <f t="shared" si="220"/>
        <v>0</v>
      </c>
      <c r="AK235" s="16">
        <f t="shared" si="221"/>
        <v>0</v>
      </c>
      <c r="AL235" s="16">
        <f t="shared" si="222"/>
        <v>0</v>
      </c>
      <c r="AM235" s="16">
        <f t="shared" si="223"/>
        <v>0</v>
      </c>
      <c r="AN235" s="16">
        <f t="shared" si="224"/>
        <v>0</v>
      </c>
      <c r="AO235" s="16">
        <f t="shared" si="225"/>
        <v>0</v>
      </c>
      <c r="AP235" s="16">
        <f t="shared" si="226"/>
        <v>0</v>
      </c>
      <c r="AQ235" s="15">
        <f t="shared" si="227"/>
        <v>0.42990838161300676</v>
      </c>
      <c r="AR235" s="6">
        <f t="shared" si="285"/>
        <v>0</v>
      </c>
      <c r="AS235" s="6">
        <f t="shared" si="285"/>
        <v>0</v>
      </c>
      <c r="AT235" s="6">
        <f t="shared" si="285"/>
        <v>0</v>
      </c>
      <c r="AU235" s="6">
        <f t="shared" si="285"/>
        <v>0</v>
      </c>
      <c r="AV235" s="9">
        <f t="shared" si="228"/>
        <v>0</v>
      </c>
      <c r="AW235" s="9">
        <f t="shared" si="229"/>
        <v>0</v>
      </c>
      <c r="AX235" s="9">
        <f t="shared" si="230"/>
        <v>0</v>
      </c>
      <c r="AY235" s="9">
        <f t="shared" si="231"/>
        <v>0</v>
      </c>
      <c r="AZ235" s="9">
        <f t="shared" si="232"/>
        <v>0</v>
      </c>
      <c r="BA235" s="9">
        <f t="shared" si="233"/>
        <v>0</v>
      </c>
      <c r="BB235" s="9">
        <f t="shared" si="234"/>
        <v>0</v>
      </c>
      <c r="BC235" s="9">
        <f t="shared" si="235"/>
        <v>0</v>
      </c>
      <c r="BD235" s="9">
        <f t="shared" si="236"/>
        <v>0</v>
      </c>
      <c r="BE235" s="9">
        <f t="shared" si="237"/>
        <v>0</v>
      </c>
      <c r="BF235" s="9">
        <f t="shared" si="238"/>
        <v>0</v>
      </c>
      <c r="BG235" s="9">
        <f t="shared" si="239"/>
        <v>0</v>
      </c>
      <c r="BH235" s="9">
        <f t="shared" si="240"/>
        <v>0</v>
      </c>
      <c r="BI235" s="9">
        <f t="shared" si="241"/>
        <v>0</v>
      </c>
      <c r="BJ235" s="9">
        <f t="shared" si="242"/>
        <v>0</v>
      </c>
      <c r="BK235" s="9">
        <f t="shared" si="243"/>
        <v>0</v>
      </c>
      <c r="BL235" s="9">
        <f t="shared" si="244"/>
        <v>0</v>
      </c>
      <c r="BM235" s="9">
        <f t="shared" si="245"/>
        <v>0</v>
      </c>
      <c r="BN235" s="9">
        <f t="shared" si="246"/>
        <v>0</v>
      </c>
      <c r="BO235" s="9">
        <f t="shared" si="247"/>
        <v>0</v>
      </c>
      <c r="BP235" s="9">
        <f t="shared" si="248"/>
        <v>0</v>
      </c>
      <c r="BQ235" s="9">
        <f t="shared" si="249"/>
        <v>0</v>
      </c>
      <c r="BR235" s="9">
        <f t="shared" si="250"/>
        <v>0</v>
      </c>
      <c r="BS235" s="9">
        <f t="shared" si="251"/>
        <v>0</v>
      </c>
      <c r="BT235" s="9">
        <f t="shared" si="252"/>
        <v>0</v>
      </c>
      <c r="BU235" s="9">
        <f t="shared" si="253"/>
        <v>0</v>
      </c>
      <c r="BV235" s="9">
        <f t="shared" si="254"/>
        <v>0</v>
      </c>
      <c r="BW235" s="9">
        <f t="shared" si="255"/>
        <v>0</v>
      </c>
      <c r="BX235" s="6">
        <f t="shared" si="256"/>
        <v>0</v>
      </c>
      <c r="BY235" s="6">
        <f t="shared" si="257"/>
        <v>0</v>
      </c>
      <c r="BZ235" s="6">
        <f t="shared" si="258"/>
        <v>0</v>
      </c>
      <c r="CA235" s="6">
        <f t="shared" si="259"/>
        <v>0</v>
      </c>
      <c r="CB235" s="10">
        <f t="shared" si="260"/>
        <v>0</v>
      </c>
      <c r="CC235" s="10">
        <f t="shared" si="261"/>
        <v>0</v>
      </c>
      <c r="CD235" s="10">
        <f t="shared" si="262"/>
        <v>0</v>
      </c>
      <c r="CE235" s="10">
        <f t="shared" si="263"/>
        <v>0</v>
      </c>
      <c r="CF235" s="11">
        <f t="shared" si="264"/>
        <v>0</v>
      </c>
      <c r="CG235" s="11">
        <f t="shared" si="265"/>
        <v>0</v>
      </c>
      <c r="CH235" s="11">
        <f t="shared" si="266"/>
        <v>0</v>
      </c>
      <c r="CI235" s="11">
        <f t="shared" si="267"/>
        <v>0</v>
      </c>
      <c r="CJ235" s="10">
        <f t="shared" si="268"/>
        <v>0</v>
      </c>
      <c r="CK235" s="10">
        <f t="shared" si="269"/>
        <v>0</v>
      </c>
      <c r="CL235" s="10">
        <f t="shared" si="270"/>
        <v>0</v>
      </c>
      <c r="CM235" s="10">
        <f t="shared" si="271"/>
        <v>0</v>
      </c>
      <c r="CN235" s="10">
        <f t="shared" si="272"/>
        <v>0</v>
      </c>
      <c r="CO235" s="10">
        <f t="shared" si="273"/>
        <v>0</v>
      </c>
      <c r="CP235" s="10">
        <f t="shared" si="274"/>
        <v>0</v>
      </c>
      <c r="CQ235" s="10">
        <f t="shared" si="275"/>
        <v>0</v>
      </c>
      <c r="CR235" s="10">
        <f t="shared" si="276"/>
        <v>0</v>
      </c>
      <c r="CS235" s="10">
        <f t="shared" si="277"/>
        <v>0</v>
      </c>
      <c r="CT235" s="10">
        <f t="shared" si="278"/>
        <v>0</v>
      </c>
      <c r="CU235" s="10">
        <f t="shared" si="279"/>
        <v>0</v>
      </c>
      <c r="CV235" s="9">
        <f t="shared" si="280"/>
        <v>0</v>
      </c>
      <c r="CW235" s="9">
        <f t="shared" si="281"/>
        <v>0</v>
      </c>
      <c r="CX235" s="9">
        <f t="shared" si="282"/>
        <v>0</v>
      </c>
      <c r="CY235" s="9">
        <f t="shared" si="283"/>
        <v>0</v>
      </c>
      <c r="CZ235" s="12">
        <f t="shared" si="284"/>
        <v>0</v>
      </c>
    </row>
    <row r="236" spans="31:104" ht="18" customHeight="1">
      <c r="AE236" s="16">
        <f t="shared" si="215"/>
        <v>0</v>
      </c>
      <c r="AF236" s="16">
        <f t="shared" si="216"/>
        <v>0</v>
      </c>
      <c r="AG236" s="16">
        <f t="shared" si="217"/>
        <v>0</v>
      </c>
      <c r="AH236" s="16">
        <f t="shared" si="218"/>
        <v>0</v>
      </c>
      <c r="AI236" s="16">
        <f t="shared" si="219"/>
        <v>0</v>
      </c>
      <c r="AJ236" s="16">
        <f t="shared" si="220"/>
        <v>0</v>
      </c>
      <c r="AK236" s="16">
        <f t="shared" si="221"/>
        <v>0</v>
      </c>
      <c r="AL236" s="16">
        <f t="shared" si="222"/>
        <v>0</v>
      </c>
      <c r="AM236" s="16">
        <f t="shared" si="223"/>
        <v>0</v>
      </c>
      <c r="AN236" s="16">
        <f t="shared" si="224"/>
        <v>0</v>
      </c>
      <c r="AO236" s="16">
        <f t="shared" si="225"/>
        <v>0</v>
      </c>
      <c r="AP236" s="16">
        <f t="shared" si="226"/>
        <v>0</v>
      </c>
      <c r="AQ236" s="15">
        <f t="shared" si="227"/>
        <v>0.42990838161300676</v>
      </c>
      <c r="AR236" s="6">
        <f t="shared" si="285"/>
        <v>0</v>
      </c>
      <c r="AS236" s="6">
        <f t="shared" si="285"/>
        <v>0</v>
      </c>
      <c r="AT236" s="6">
        <f t="shared" si="285"/>
        <v>0</v>
      </c>
      <c r="AU236" s="6">
        <f t="shared" si="285"/>
        <v>0</v>
      </c>
      <c r="AV236" s="9">
        <f t="shared" si="228"/>
        <v>0</v>
      </c>
      <c r="AW236" s="9">
        <f t="shared" si="229"/>
        <v>0</v>
      </c>
      <c r="AX236" s="9">
        <f t="shared" si="230"/>
        <v>0</v>
      </c>
      <c r="AY236" s="9">
        <f t="shared" si="231"/>
        <v>0</v>
      </c>
      <c r="AZ236" s="9">
        <f t="shared" si="232"/>
        <v>0</v>
      </c>
      <c r="BA236" s="9">
        <f t="shared" si="233"/>
        <v>0</v>
      </c>
      <c r="BB236" s="9">
        <f t="shared" si="234"/>
        <v>0</v>
      </c>
      <c r="BC236" s="9">
        <f t="shared" si="235"/>
        <v>0</v>
      </c>
      <c r="BD236" s="9">
        <f t="shared" si="236"/>
        <v>0</v>
      </c>
      <c r="BE236" s="9">
        <f t="shared" si="237"/>
        <v>0</v>
      </c>
      <c r="BF236" s="9">
        <f t="shared" si="238"/>
        <v>0</v>
      </c>
      <c r="BG236" s="9">
        <f t="shared" si="239"/>
        <v>0</v>
      </c>
      <c r="BH236" s="9">
        <f t="shared" si="240"/>
        <v>0</v>
      </c>
      <c r="BI236" s="9">
        <f t="shared" si="241"/>
        <v>0</v>
      </c>
      <c r="BJ236" s="9">
        <f t="shared" si="242"/>
        <v>0</v>
      </c>
      <c r="BK236" s="9">
        <f t="shared" si="243"/>
        <v>0</v>
      </c>
      <c r="BL236" s="9">
        <f t="shared" si="244"/>
        <v>0</v>
      </c>
      <c r="BM236" s="9">
        <f t="shared" si="245"/>
        <v>0</v>
      </c>
      <c r="BN236" s="9">
        <f t="shared" si="246"/>
        <v>0</v>
      </c>
      <c r="BO236" s="9">
        <f t="shared" si="247"/>
        <v>0</v>
      </c>
      <c r="BP236" s="9">
        <f t="shared" si="248"/>
        <v>0</v>
      </c>
      <c r="BQ236" s="9">
        <f t="shared" si="249"/>
        <v>0</v>
      </c>
      <c r="BR236" s="9">
        <f t="shared" si="250"/>
        <v>0</v>
      </c>
      <c r="BS236" s="9">
        <f t="shared" si="251"/>
        <v>0</v>
      </c>
      <c r="BT236" s="9">
        <f t="shared" si="252"/>
        <v>0</v>
      </c>
      <c r="BU236" s="9">
        <f t="shared" si="253"/>
        <v>0</v>
      </c>
      <c r="BV236" s="9">
        <f t="shared" si="254"/>
        <v>0</v>
      </c>
      <c r="BW236" s="9">
        <f t="shared" si="255"/>
        <v>0</v>
      </c>
      <c r="BX236" s="6">
        <f t="shared" si="256"/>
        <v>0</v>
      </c>
      <c r="BY236" s="6">
        <f t="shared" si="257"/>
        <v>0</v>
      </c>
      <c r="BZ236" s="6">
        <f t="shared" si="258"/>
        <v>0</v>
      </c>
      <c r="CA236" s="6">
        <f t="shared" si="259"/>
        <v>0</v>
      </c>
      <c r="CB236" s="10">
        <f t="shared" si="260"/>
        <v>0</v>
      </c>
      <c r="CC236" s="10">
        <f t="shared" si="261"/>
        <v>0</v>
      </c>
      <c r="CD236" s="10">
        <f t="shared" si="262"/>
        <v>0</v>
      </c>
      <c r="CE236" s="10">
        <f t="shared" si="263"/>
        <v>0</v>
      </c>
      <c r="CF236" s="11">
        <f t="shared" si="264"/>
        <v>0</v>
      </c>
      <c r="CG236" s="11">
        <f t="shared" si="265"/>
        <v>0</v>
      </c>
      <c r="CH236" s="11">
        <f t="shared" si="266"/>
        <v>0</v>
      </c>
      <c r="CI236" s="11">
        <f t="shared" si="267"/>
        <v>0</v>
      </c>
      <c r="CJ236" s="10">
        <f t="shared" si="268"/>
        <v>0</v>
      </c>
      <c r="CK236" s="10">
        <f t="shared" si="269"/>
        <v>0</v>
      </c>
      <c r="CL236" s="10">
        <f t="shared" si="270"/>
        <v>0</v>
      </c>
      <c r="CM236" s="10">
        <f t="shared" si="271"/>
        <v>0</v>
      </c>
      <c r="CN236" s="10">
        <f t="shared" si="272"/>
        <v>0</v>
      </c>
      <c r="CO236" s="10">
        <f t="shared" si="273"/>
        <v>0</v>
      </c>
      <c r="CP236" s="10">
        <f t="shared" si="274"/>
        <v>0</v>
      </c>
      <c r="CQ236" s="10">
        <f t="shared" si="275"/>
        <v>0</v>
      </c>
      <c r="CR236" s="10">
        <f t="shared" si="276"/>
        <v>0</v>
      </c>
      <c r="CS236" s="10">
        <f t="shared" si="277"/>
        <v>0</v>
      </c>
      <c r="CT236" s="10">
        <f t="shared" si="278"/>
        <v>0</v>
      </c>
      <c r="CU236" s="10">
        <f t="shared" si="279"/>
        <v>0</v>
      </c>
      <c r="CV236" s="9">
        <f t="shared" si="280"/>
        <v>0</v>
      </c>
      <c r="CW236" s="9">
        <f t="shared" si="281"/>
        <v>0</v>
      </c>
      <c r="CX236" s="9">
        <f t="shared" si="282"/>
        <v>0</v>
      </c>
      <c r="CY236" s="9">
        <f t="shared" si="283"/>
        <v>0</v>
      </c>
      <c r="CZ236" s="12">
        <f t="shared" si="284"/>
        <v>0</v>
      </c>
    </row>
    <row r="237" spans="31:104" ht="18" customHeight="1">
      <c r="AE237" s="16">
        <f t="shared" si="215"/>
        <v>0</v>
      </c>
      <c r="AF237" s="16">
        <f t="shared" si="216"/>
        <v>0</v>
      </c>
      <c r="AG237" s="16">
        <f t="shared" si="217"/>
        <v>0</v>
      </c>
      <c r="AH237" s="16">
        <f t="shared" si="218"/>
        <v>0</v>
      </c>
      <c r="AI237" s="16">
        <f t="shared" si="219"/>
        <v>0</v>
      </c>
      <c r="AJ237" s="16">
        <f t="shared" si="220"/>
        <v>0</v>
      </c>
      <c r="AK237" s="16">
        <f t="shared" si="221"/>
        <v>0</v>
      </c>
      <c r="AL237" s="16">
        <f t="shared" si="222"/>
        <v>0</v>
      </c>
      <c r="AM237" s="16">
        <f t="shared" si="223"/>
        <v>0</v>
      </c>
      <c r="AN237" s="16">
        <f t="shared" si="224"/>
        <v>0</v>
      </c>
      <c r="AO237" s="16">
        <f t="shared" si="225"/>
        <v>0</v>
      </c>
      <c r="AP237" s="16">
        <f t="shared" si="226"/>
        <v>0</v>
      </c>
      <c r="AQ237" s="15">
        <f t="shared" si="227"/>
        <v>0.42990838161300676</v>
      </c>
      <c r="AR237" s="6">
        <f t="shared" si="285"/>
        <v>0</v>
      </c>
      <c r="AS237" s="6">
        <f t="shared" si="285"/>
        <v>0</v>
      </c>
      <c r="AT237" s="6">
        <f t="shared" si="285"/>
        <v>0</v>
      </c>
      <c r="AU237" s="6">
        <f t="shared" si="285"/>
        <v>0</v>
      </c>
      <c r="AV237" s="9">
        <f t="shared" si="228"/>
        <v>0</v>
      </c>
      <c r="AW237" s="9">
        <f t="shared" si="229"/>
        <v>0</v>
      </c>
      <c r="AX237" s="9">
        <f t="shared" si="230"/>
        <v>0</v>
      </c>
      <c r="AY237" s="9">
        <f t="shared" si="231"/>
        <v>0</v>
      </c>
      <c r="AZ237" s="9">
        <f t="shared" si="232"/>
        <v>0</v>
      </c>
      <c r="BA237" s="9">
        <f t="shared" si="233"/>
        <v>0</v>
      </c>
      <c r="BB237" s="9">
        <f t="shared" si="234"/>
        <v>0</v>
      </c>
      <c r="BC237" s="9">
        <f t="shared" si="235"/>
        <v>0</v>
      </c>
      <c r="BD237" s="9">
        <f t="shared" si="236"/>
        <v>0</v>
      </c>
      <c r="BE237" s="9">
        <f t="shared" si="237"/>
        <v>0</v>
      </c>
      <c r="BF237" s="9">
        <f t="shared" si="238"/>
        <v>0</v>
      </c>
      <c r="BG237" s="9">
        <f t="shared" si="239"/>
        <v>0</v>
      </c>
      <c r="BH237" s="9">
        <f t="shared" si="240"/>
        <v>0</v>
      </c>
      <c r="BI237" s="9">
        <f t="shared" si="241"/>
        <v>0</v>
      </c>
      <c r="BJ237" s="9">
        <f t="shared" si="242"/>
        <v>0</v>
      </c>
      <c r="BK237" s="9">
        <f t="shared" si="243"/>
        <v>0</v>
      </c>
      <c r="BL237" s="9">
        <f t="shared" si="244"/>
        <v>0</v>
      </c>
      <c r="BM237" s="9">
        <f t="shared" si="245"/>
        <v>0</v>
      </c>
      <c r="BN237" s="9">
        <f t="shared" si="246"/>
        <v>0</v>
      </c>
      <c r="BO237" s="9">
        <f t="shared" si="247"/>
        <v>0</v>
      </c>
      <c r="BP237" s="9">
        <f t="shared" si="248"/>
        <v>0</v>
      </c>
      <c r="BQ237" s="9">
        <f t="shared" si="249"/>
        <v>0</v>
      </c>
      <c r="BR237" s="9">
        <f t="shared" si="250"/>
        <v>0</v>
      </c>
      <c r="BS237" s="9">
        <f t="shared" si="251"/>
        <v>0</v>
      </c>
      <c r="BT237" s="9">
        <f t="shared" si="252"/>
        <v>0</v>
      </c>
      <c r="BU237" s="9">
        <f t="shared" si="253"/>
        <v>0</v>
      </c>
      <c r="BV237" s="9">
        <f t="shared" si="254"/>
        <v>0</v>
      </c>
      <c r="BW237" s="9">
        <f t="shared" si="255"/>
        <v>0</v>
      </c>
      <c r="BX237" s="6">
        <f t="shared" si="256"/>
        <v>0</v>
      </c>
      <c r="BY237" s="6">
        <f t="shared" si="257"/>
        <v>0</v>
      </c>
      <c r="BZ237" s="6">
        <f t="shared" si="258"/>
        <v>0</v>
      </c>
      <c r="CA237" s="6">
        <f t="shared" si="259"/>
        <v>0</v>
      </c>
      <c r="CB237" s="10">
        <f t="shared" si="260"/>
        <v>0</v>
      </c>
      <c r="CC237" s="10">
        <f t="shared" si="261"/>
        <v>0</v>
      </c>
      <c r="CD237" s="10">
        <f t="shared" si="262"/>
        <v>0</v>
      </c>
      <c r="CE237" s="10">
        <f t="shared" si="263"/>
        <v>0</v>
      </c>
      <c r="CF237" s="11">
        <f t="shared" si="264"/>
        <v>0</v>
      </c>
      <c r="CG237" s="11">
        <f t="shared" si="265"/>
        <v>0</v>
      </c>
      <c r="CH237" s="11">
        <f t="shared" si="266"/>
        <v>0</v>
      </c>
      <c r="CI237" s="11">
        <f t="shared" si="267"/>
        <v>0</v>
      </c>
      <c r="CJ237" s="10">
        <f t="shared" si="268"/>
        <v>0</v>
      </c>
      <c r="CK237" s="10">
        <f t="shared" si="269"/>
        <v>0</v>
      </c>
      <c r="CL237" s="10">
        <f t="shared" si="270"/>
        <v>0</v>
      </c>
      <c r="CM237" s="10">
        <f t="shared" si="271"/>
        <v>0</v>
      </c>
      <c r="CN237" s="10">
        <f t="shared" si="272"/>
        <v>0</v>
      </c>
      <c r="CO237" s="10">
        <f t="shared" si="273"/>
        <v>0</v>
      </c>
      <c r="CP237" s="10">
        <f t="shared" si="274"/>
        <v>0</v>
      </c>
      <c r="CQ237" s="10">
        <f t="shared" si="275"/>
        <v>0</v>
      </c>
      <c r="CR237" s="10">
        <f t="shared" si="276"/>
        <v>0</v>
      </c>
      <c r="CS237" s="10">
        <f t="shared" si="277"/>
        <v>0</v>
      </c>
      <c r="CT237" s="10">
        <f t="shared" si="278"/>
        <v>0</v>
      </c>
      <c r="CU237" s="10">
        <f t="shared" si="279"/>
        <v>0</v>
      </c>
      <c r="CV237" s="9">
        <f t="shared" si="280"/>
        <v>0</v>
      </c>
      <c r="CW237" s="9">
        <f t="shared" si="281"/>
        <v>0</v>
      </c>
      <c r="CX237" s="9">
        <f t="shared" si="282"/>
        <v>0</v>
      </c>
      <c r="CY237" s="9">
        <f t="shared" si="283"/>
        <v>0</v>
      </c>
      <c r="CZ237" s="12">
        <f t="shared" si="284"/>
        <v>0</v>
      </c>
    </row>
    <row r="238" spans="31:104" ht="18" customHeight="1">
      <c r="AE238" s="16">
        <f t="shared" si="215"/>
        <v>0</v>
      </c>
      <c r="AF238" s="16">
        <f t="shared" si="216"/>
        <v>0</v>
      </c>
      <c r="AG238" s="16">
        <f t="shared" si="217"/>
        <v>0</v>
      </c>
      <c r="AH238" s="16">
        <f t="shared" si="218"/>
        <v>0</v>
      </c>
      <c r="AI238" s="16">
        <f t="shared" si="219"/>
        <v>0</v>
      </c>
      <c r="AJ238" s="16">
        <f t="shared" si="220"/>
        <v>0</v>
      </c>
      <c r="AK238" s="16">
        <f t="shared" si="221"/>
        <v>0</v>
      </c>
      <c r="AL238" s="16">
        <f t="shared" si="222"/>
        <v>0</v>
      </c>
      <c r="AM238" s="16">
        <f t="shared" si="223"/>
        <v>0</v>
      </c>
      <c r="AN238" s="16">
        <f t="shared" si="224"/>
        <v>0</v>
      </c>
      <c r="AO238" s="16">
        <f t="shared" si="225"/>
        <v>0</v>
      </c>
      <c r="AP238" s="16">
        <f t="shared" si="226"/>
        <v>0</v>
      </c>
      <c r="AQ238" s="15">
        <f t="shared" si="227"/>
        <v>0.42990838161300676</v>
      </c>
      <c r="AR238" s="6">
        <f t="shared" si="285"/>
        <v>0</v>
      </c>
      <c r="AS238" s="6">
        <f t="shared" si="285"/>
        <v>0</v>
      </c>
      <c r="AT238" s="6">
        <f t="shared" si="285"/>
        <v>0</v>
      </c>
      <c r="AU238" s="6">
        <f t="shared" si="285"/>
        <v>0</v>
      </c>
      <c r="AV238" s="9">
        <f t="shared" si="228"/>
        <v>0</v>
      </c>
      <c r="AW238" s="9">
        <f t="shared" si="229"/>
        <v>0</v>
      </c>
      <c r="AX238" s="9">
        <f t="shared" si="230"/>
        <v>0</v>
      </c>
      <c r="AY238" s="9">
        <f t="shared" si="231"/>
        <v>0</v>
      </c>
      <c r="AZ238" s="9">
        <f t="shared" si="232"/>
        <v>0</v>
      </c>
      <c r="BA238" s="9">
        <f t="shared" si="233"/>
        <v>0</v>
      </c>
      <c r="BB238" s="9">
        <f t="shared" si="234"/>
        <v>0</v>
      </c>
      <c r="BC238" s="9">
        <f t="shared" si="235"/>
        <v>0</v>
      </c>
      <c r="BD238" s="9">
        <f t="shared" si="236"/>
        <v>0</v>
      </c>
      <c r="BE238" s="9">
        <f t="shared" si="237"/>
        <v>0</v>
      </c>
      <c r="BF238" s="9">
        <f t="shared" si="238"/>
        <v>0</v>
      </c>
      <c r="BG238" s="9">
        <f t="shared" si="239"/>
        <v>0</v>
      </c>
      <c r="BH238" s="9">
        <f t="shared" si="240"/>
        <v>0</v>
      </c>
      <c r="BI238" s="9">
        <f t="shared" si="241"/>
        <v>0</v>
      </c>
      <c r="BJ238" s="9">
        <f t="shared" si="242"/>
        <v>0</v>
      </c>
      <c r="BK238" s="9">
        <f t="shared" si="243"/>
        <v>0</v>
      </c>
      <c r="BL238" s="9">
        <f t="shared" si="244"/>
        <v>0</v>
      </c>
      <c r="BM238" s="9">
        <f t="shared" si="245"/>
        <v>0</v>
      </c>
      <c r="BN238" s="9">
        <f t="shared" si="246"/>
        <v>0</v>
      </c>
      <c r="BO238" s="9">
        <f t="shared" si="247"/>
        <v>0</v>
      </c>
      <c r="BP238" s="9">
        <f t="shared" si="248"/>
        <v>0</v>
      </c>
      <c r="BQ238" s="9">
        <f t="shared" si="249"/>
        <v>0</v>
      </c>
      <c r="BR238" s="9">
        <f t="shared" si="250"/>
        <v>0</v>
      </c>
      <c r="BS238" s="9">
        <f t="shared" si="251"/>
        <v>0</v>
      </c>
      <c r="BT238" s="9">
        <f t="shared" si="252"/>
        <v>0</v>
      </c>
      <c r="BU238" s="9">
        <f t="shared" si="253"/>
        <v>0</v>
      </c>
      <c r="BV238" s="9">
        <f t="shared" si="254"/>
        <v>0</v>
      </c>
      <c r="BW238" s="9">
        <f t="shared" si="255"/>
        <v>0</v>
      </c>
      <c r="BX238" s="6">
        <f t="shared" si="256"/>
        <v>0</v>
      </c>
      <c r="BY238" s="6">
        <f t="shared" si="257"/>
        <v>0</v>
      </c>
      <c r="BZ238" s="6">
        <f t="shared" si="258"/>
        <v>0</v>
      </c>
      <c r="CA238" s="6">
        <f t="shared" si="259"/>
        <v>0</v>
      </c>
      <c r="CB238" s="10">
        <f t="shared" si="260"/>
        <v>0</v>
      </c>
      <c r="CC238" s="10">
        <f t="shared" si="261"/>
        <v>0</v>
      </c>
      <c r="CD238" s="10">
        <f t="shared" si="262"/>
        <v>0</v>
      </c>
      <c r="CE238" s="10">
        <f t="shared" si="263"/>
        <v>0</v>
      </c>
      <c r="CF238" s="11">
        <f t="shared" si="264"/>
        <v>0</v>
      </c>
      <c r="CG238" s="11">
        <f t="shared" si="265"/>
        <v>0</v>
      </c>
      <c r="CH238" s="11">
        <f t="shared" si="266"/>
        <v>0</v>
      </c>
      <c r="CI238" s="11">
        <f t="shared" si="267"/>
        <v>0</v>
      </c>
      <c r="CJ238" s="10">
        <f t="shared" si="268"/>
        <v>0</v>
      </c>
      <c r="CK238" s="10">
        <f t="shared" si="269"/>
        <v>0</v>
      </c>
      <c r="CL238" s="10">
        <f t="shared" si="270"/>
        <v>0</v>
      </c>
      <c r="CM238" s="10">
        <f t="shared" si="271"/>
        <v>0</v>
      </c>
      <c r="CN238" s="10">
        <f t="shared" si="272"/>
        <v>0</v>
      </c>
      <c r="CO238" s="10">
        <f t="shared" si="273"/>
        <v>0</v>
      </c>
      <c r="CP238" s="10">
        <f t="shared" si="274"/>
        <v>0</v>
      </c>
      <c r="CQ238" s="10">
        <f t="shared" si="275"/>
        <v>0</v>
      </c>
      <c r="CR238" s="10">
        <f t="shared" si="276"/>
        <v>0</v>
      </c>
      <c r="CS238" s="10">
        <f t="shared" si="277"/>
        <v>0</v>
      </c>
      <c r="CT238" s="10">
        <f t="shared" si="278"/>
        <v>0</v>
      </c>
      <c r="CU238" s="10">
        <f t="shared" si="279"/>
        <v>0</v>
      </c>
      <c r="CV238" s="9">
        <f t="shared" si="280"/>
        <v>0</v>
      </c>
      <c r="CW238" s="9">
        <f t="shared" si="281"/>
        <v>0</v>
      </c>
      <c r="CX238" s="9">
        <f t="shared" si="282"/>
        <v>0</v>
      </c>
      <c r="CY238" s="9">
        <f t="shared" si="283"/>
        <v>0</v>
      </c>
      <c r="CZ238" s="12">
        <f t="shared" si="284"/>
        <v>0</v>
      </c>
    </row>
    <row r="239" spans="31:104" ht="18" customHeight="1">
      <c r="AE239" s="16">
        <f t="shared" si="215"/>
        <v>0</v>
      </c>
      <c r="AF239" s="16">
        <f t="shared" si="216"/>
        <v>0</v>
      </c>
      <c r="AG239" s="16">
        <f t="shared" si="217"/>
        <v>0</v>
      </c>
      <c r="AH239" s="16">
        <f t="shared" si="218"/>
        <v>0</v>
      </c>
      <c r="AI239" s="16">
        <f t="shared" si="219"/>
        <v>0</v>
      </c>
      <c r="AJ239" s="16">
        <f t="shared" si="220"/>
        <v>0</v>
      </c>
      <c r="AK239" s="16">
        <f t="shared" si="221"/>
        <v>0</v>
      </c>
      <c r="AL239" s="16">
        <f t="shared" si="222"/>
        <v>0</v>
      </c>
      <c r="AM239" s="16">
        <f t="shared" si="223"/>
        <v>0</v>
      </c>
      <c r="AN239" s="16">
        <f t="shared" si="224"/>
        <v>0</v>
      </c>
      <c r="AO239" s="16">
        <f t="shared" si="225"/>
        <v>0</v>
      </c>
      <c r="AP239" s="16">
        <f t="shared" si="226"/>
        <v>0</v>
      </c>
      <c r="AQ239" s="15">
        <f t="shared" si="227"/>
        <v>0.42990838161300676</v>
      </c>
      <c r="AR239" s="6">
        <f t="shared" si="285"/>
        <v>0</v>
      </c>
      <c r="AS239" s="6">
        <f t="shared" si="285"/>
        <v>0</v>
      </c>
      <c r="AT239" s="6">
        <f t="shared" si="285"/>
        <v>0</v>
      </c>
      <c r="AU239" s="6">
        <f t="shared" si="285"/>
        <v>0</v>
      </c>
      <c r="AV239" s="9">
        <f t="shared" si="228"/>
        <v>0</v>
      </c>
      <c r="AW239" s="9">
        <f t="shared" si="229"/>
        <v>0</v>
      </c>
      <c r="AX239" s="9">
        <f t="shared" si="230"/>
        <v>0</v>
      </c>
      <c r="AY239" s="9">
        <f t="shared" si="231"/>
        <v>0</v>
      </c>
      <c r="AZ239" s="9">
        <f t="shared" si="232"/>
        <v>0</v>
      </c>
      <c r="BA239" s="9">
        <f t="shared" si="233"/>
        <v>0</v>
      </c>
      <c r="BB239" s="9">
        <f t="shared" si="234"/>
        <v>0</v>
      </c>
      <c r="BC239" s="9">
        <f t="shared" si="235"/>
        <v>0</v>
      </c>
      <c r="BD239" s="9">
        <f t="shared" si="236"/>
        <v>0</v>
      </c>
      <c r="BE239" s="9">
        <f t="shared" si="237"/>
        <v>0</v>
      </c>
      <c r="BF239" s="9">
        <f t="shared" si="238"/>
        <v>0</v>
      </c>
      <c r="BG239" s="9">
        <f t="shared" si="239"/>
        <v>0</v>
      </c>
      <c r="BH239" s="9">
        <f t="shared" si="240"/>
        <v>0</v>
      </c>
      <c r="BI239" s="9">
        <f t="shared" si="241"/>
        <v>0</v>
      </c>
      <c r="BJ239" s="9">
        <f t="shared" si="242"/>
        <v>0</v>
      </c>
      <c r="BK239" s="9">
        <f t="shared" si="243"/>
        <v>0</v>
      </c>
      <c r="BL239" s="9">
        <f t="shared" si="244"/>
        <v>0</v>
      </c>
      <c r="BM239" s="9">
        <f t="shared" si="245"/>
        <v>0</v>
      </c>
      <c r="BN239" s="9">
        <f t="shared" si="246"/>
        <v>0</v>
      </c>
      <c r="BO239" s="9">
        <f t="shared" si="247"/>
        <v>0</v>
      </c>
      <c r="BP239" s="9">
        <f t="shared" si="248"/>
        <v>0</v>
      </c>
      <c r="BQ239" s="9">
        <f t="shared" si="249"/>
        <v>0</v>
      </c>
      <c r="BR239" s="9">
        <f t="shared" si="250"/>
        <v>0</v>
      </c>
      <c r="BS239" s="9">
        <f t="shared" si="251"/>
        <v>0</v>
      </c>
      <c r="BT239" s="9">
        <f t="shared" si="252"/>
        <v>0</v>
      </c>
      <c r="BU239" s="9">
        <f t="shared" si="253"/>
        <v>0</v>
      </c>
      <c r="BV239" s="9">
        <f t="shared" si="254"/>
        <v>0</v>
      </c>
      <c r="BW239" s="9">
        <f t="shared" si="255"/>
        <v>0</v>
      </c>
      <c r="BX239" s="6">
        <f t="shared" si="256"/>
        <v>0</v>
      </c>
      <c r="BY239" s="6">
        <f t="shared" si="257"/>
        <v>0</v>
      </c>
      <c r="BZ239" s="6">
        <f t="shared" si="258"/>
        <v>0</v>
      </c>
      <c r="CA239" s="6">
        <f t="shared" si="259"/>
        <v>0</v>
      </c>
      <c r="CB239" s="10">
        <f t="shared" si="260"/>
        <v>0</v>
      </c>
      <c r="CC239" s="10">
        <f t="shared" si="261"/>
        <v>0</v>
      </c>
      <c r="CD239" s="10">
        <f t="shared" si="262"/>
        <v>0</v>
      </c>
      <c r="CE239" s="10">
        <f t="shared" si="263"/>
        <v>0</v>
      </c>
      <c r="CF239" s="11">
        <f t="shared" si="264"/>
        <v>0</v>
      </c>
      <c r="CG239" s="11">
        <f t="shared" si="265"/>
        <v>0</v>
      </c>
      <c r="CH239" s="11">
        <f t="shared" si="266"/>
        <v>0</v>
      </c>
      <c r="CI239" s="11">
        <f t="shared" si="267"/>
        <v>0</v>
      </c>
      <c r="CJ239" s="10">
        <f t="shared" si="268"/>
        <v>0</v>
      </c>
      <c r="CK239" s="10">
        <f t="shared" si="269"/>
        <v>0</v>
      </c>
      <c r="CL239" s="10">
        <f t="shared" si="270"/>
        <v>0</v>
      </c>
      <c r="CM239" s="10">
        <f t="shared" si="271"/>
        <v>0</v>
      </c>
      <c r="CN239" s="10">
        <f t="shared" si="272"/>
        <v>0</v>
      </c>
      <c r="CO239" s="10">
        <f t="shared" si="273"/>
        <v>0</v>
      </c>
      <c r="CP239" s="10">
        <f t="shared" si="274"/>
        <v>0</v>
      </c>
      <c r="CQ239" s="10">
        <f t="shared" si="275"/>
        <v>0</v>
      </c>
      <c r="CR239" s="10">
        <f t="shared" si="276"/>
        <v>0</v>
      </c>
      <c r="CS239" s="10">
        <f t="shared" si="277"/>
        <v>0</v>
      </c>
      <c r="CT239" s="10">
        <f t="shared" si="278"/>
        <v>0</v>
      </c>
      <c r="CU239" s="10">
        <f t="shared" si="279"/>
        <v>0</v>
      </c>
      <c r="CV239" s="9">
        <f t="shared" si="280"/>
        <v>0</v>
      </c>
      <c r="CW239" s="9">
        <f t="shared" si="281"/>
        <v>0</v>
      </c>
      <c r="CX239" s="9">
        <f t="shared" si="282"/>
        <v>0</v>
      </c>
      <c r="CY239" s="9">
        <f t="shared" si="283"/>
        <v>0</v>
      </c>
      <c r="CZ239" s="12">
        <f t="shared" si="284"/>
        <v>0</v>
      </c>
    </row>
    <row r="240" spans="31:104" ht="18" customHeight="1">
      <c r="AE240" s="16">
        <f t="shared" si="215"/>
        <v>0</v>
      </c>
      <c r="AF240" s="16">
        <f t="shared" si="216"/>
        <v>0</v>
      </c>
      <c r="AG240" s="16">
        <f t="shared" si="217"/>
        <v>0</v>
      </c>
      <c r="AH240" s="16">
        <f t="shared" si="218"/>
        <v>0</v>
      </c>
      <c r="AI240" s="16">
        <f t="shared" si="219"/>
        <v>0</v>
      </c>
      <c r="AJ240" s="16">
        <f t="shared" si="220"/>
        <v>0</v>
      </c>
      <c r="AK240" s="16">
        <f t="shared" si="221"/>
        <v>0</v>
      </c>
      <c r="AL240" s="16">
        <f t="shared" si="222"/>
        <v>0</v>
      </c>
      <c r="AM240" s="16">
        <f t="shared" si="223"/>
        <v>0</v>
      </c>
      <c r="AN240" s="16">
        <f t="shared" si="224"/>
        <v>0</v>
      </c>
      <c r="AO240" s="16">
        <f t="shared" si="225"/>
        <v>0</v>
      </c>
      <c r="AP240" s="16">
        <f t="shared" si="226"/>
        <v>0</v>
      </c>
      <c r="AQ240" s="15">
        <f t="shared" si="227"/>
        <v>0.42990838161300676</v>
      </c>
      <c r="AR240" s="6">
        <f t="shared" si="285"/>
        <v>0</v>
      </c>
      <c r="AS240" s="6">
        <f t="shared" si="285"/>
        <v>0</v>
      </c>
      <c r="AT240" s="6">
        <f t="shared" si="285"/>
        <v>0</v>
      </c>
      <c r="AU240" s="6">
        <f t="shared" si="285"/>
        <v>0</v>
      </c>
      <c r="AV240" s="9">
        <f t="shared" si="228"/>
        <v>0</v>
      </c>
      <c r="AW240" s="9">
        <f t="shared" si="229"/>
        <v>0</v>
      </c>
      <c r="AX240" s="9">
        <f t="shared" si="230"/>
        <v>0</v>
      </c>
      <c r="AY240" s="9">
        <f t="shared" si="231"/>
        <v>0</v>
      </c>
      <c r="AZ240" s="9">
        <f t="shared" si="232"/>
        <v>0</v>
      </c>
      <c r="BA240" s="9">
        <f t="shared" si="233"/>
        <v>0</v>
      </c>
      <c r="BB240" s="9">
        <f t="shared" si="234"/>
        <v>0</v>
      </c>
      <c r="BC240" s="9">
        <f t="shared" si="235"/>
        <v>0</v>
      </c>
      <c r="BD240" s="9">
        <f t="shared" si="236"/>
        <v>0</v>
      </c>
      <c r="BE240" s="9">
        <f t="shared" si="237"/>
        <v>0</v>
      </c>
      <c r="BF240" s="9">
        <f t="shared" si="238"/>
        <v>0</v>
      </c>
      <c r="BG240" s="9">
        <f t="shared" si="239"/>
        <v>0</v>
      </c>
      <c r="BH240" s="9">
        <f t="shared" si="240"/>
        <v>0</v>
      </c>
      <c r="BI240" s="9">
        <f t="shared" si="241"/>
        <v>0</v>
      </c>
      <c r="BJ240" s="9">
        <f t="shared" si="242"/>
        <v>0</v>
      </c>
      <c r="BK240" s="9">
        <f t="shared" si="243"/>
        <v>0</v>
      </c>
      <c r="BL240" s="9">
        <f t="shared" si="244"/>
        <v>0</v>
      </c>
      <c r="BM240" s="9">
        <f t="shared" si="245"/>
        <v>0</v>
      </c>
      <c r="BN240" s="9">
        <f t="shared" si="246"/>
        <v>0</v>
      </c>
      <c r="BO240" s="9">
        <f t="shared" si="247"/>
        <v>0</v>
      </c>
      <c r="BP240" s="9">
        <f t="shared" si="248"/>
        <v>0</v>
      </c>
      <c r="BQ240" s="9">
        <f t="shared" si="249"/>
        <v>0</v>
      </c>
      <c r="BR240" s="9">
        <f t="shared" si="250"/>
        <v>0</v>
      </c>
      <c r="BS240" s="9">
        <f t="shared" si="251"/>
        <v>0</v>
      </c>
      <c r="BT240" s="9">
        <f t="shared" si="252"/>
        <v>0</v>
      </c>
      <c r="BU240" s="9">
        <f t="shared" si="253"/>
        <v>0</v>
      </c>
      <c r="BV240" s="9">
        <f t="shared" si="254"/>
        <v>0</v>
      </c>
      <c r="BW240" s="9">
        <f t="shared" si="255"/>
        <v>0</v>
      </c>
      <c r="BX240" s="6">
        <f t="shared" si="256"/>
        <v>0</v>
      </c>
      <c r="BY240" s="6">
        <f t="shared" si="257"/>
        <v>0</v>
      </c>
      <c r="BZ240" s="6">
        <f t="shared" si="258"/>
        <v>0</v>
      </c>
      <c r="CA240" s="6">
        <f t="shared" si="259"/>
        <v>0</v>
      </c>
      <c r="CB240" s="10">
        <f t="shared" si="260"/>
        <v>0</v>
      </c>
      <c r="CC240" s="10">
        <f t="shared" si="261"/>
        <v>0</v>
      </c>
      <c r="CD240" s="10">
        <f t="shared" si="262"/>
        <v>0</v>
      </c>
      <c r="CE240" s="10">
        <f t="shared" si="263"/>
        <v>0</v>
      </c>
      <c r="CF240" s="11">
        <f t="shared" si="264"/>
        <v>0</v>
      </c>
      <c r="CG240" s="11">
        <f t="shared" si="265"/>
        <v>0</v>
      </c>
      <c r="CH240" s="11">
        <f t="shared" si="266"/>
        <v>0</v>
      </c>
      <c r="CI240" s="11">
        <f t="shared" si="267"/>
        <v>0</v>
      </c>
      <c r="CJ240" s="10">
        <f t="shared" si="268"/>
        <v>0</v>
      </c>
      <c r="CK240" s="10">
        <f t="shared" si="269"/>
        <v>0</v>
      </c>
      <c r="CL240" s="10">
        <f t="shared" si="270"/>
        <v>0</v>
      </c>
      <c r="CM240" s="10">
        <f t="shared" si="271"/>
        <v>0</v>
      </c>
      <c r="CN240" s="10">
        <f t="shared" si="272"/>
        <v>0</v>
      </c>
      <c r="CO240" s="10">
        <f t="shared" si="273"/>
        <v>0</v>
      </c>
      <c r="CP240" s="10">
        <f t="shared" si="274"/>
        <v>0</v>
      </c>
      <c r="CQ240" s="10">
        <f t="shared" si="275"/>
        <v>0</v>
      </c>
      <c r="CR240" s="10">
        <f t="shared" si="276"/>
        <v>0</v>
      </c>
      <c r="CS240" s="10">
        <f t="shared" si="277"/>
        <v>0</v>
      </c>
      <c r="CT240" s="10">
        <f t="shared" si="278"/>
        <v>0</v>
      </c>
      <c r="CU240" s="10">
        <f t="shared" si="279"/>
        <v>0</v>
      </c>
      <c r="CV240" s="9">
        <f t="shared" si="280"/>
        <v>0</v>
      </c>
      <c r="CW240" s="9">
        <f t="shared" si="281"/>
        <v>0</v>
      </c>
      <c r="CX240" s="9">
        <f t="shared" si="282"/>
        <v>0</v>
      </c>
      <c r="CY240" s="9">
        <f t="shared" si="283"/>
        <v>0</v>
      </c>
      <c r="CZ240" s="12">
        <f t="shared" si="284"/>
        <v>0</v>
      </c>
    </row>
    <row r="241" spans="31:104" ht="18" customHeight="1">
      <c r="AE241" s="16">
        <f t="shared" si="215"/>
        <v>0</v>
      </c>
      <c r="AF241" s="16">
        <f t="shared" si="216"/>
        <v>0</v>
      </c>
      <c r="AG241" s="16">
        <f t="shared" si="217"/>
        <v>0</v>
      </c>
      <c r="AH241" s="16">
        <f t="shared" si="218"/>
        <v>0</v>
      </c>
      <c r="AI241" s="16">
        <f t="shared" si="219"/>
        <v>0</v>
      </c>
      <c r="AJ241" s="16">
        <f t="shared" si="220"/>
        <v>0</v>
      </c>
      <c r="AK241" s="16">
        <f t="shared" si="221"/>
        <v>0</v>
      </c>
      <c r="AL241" s="16">
        <f t="shared" si="222"/>
        <v>0</v>
      </c>
      <c r="AM241" s="16">
        <f t="shared" si="223"/>
        <v>0</v>
      </c>
      <c r="AN241" s="16">
        <f t="shared" si="224"/>
        <v>0</v>
      </c>
      <c r="AO241" s="16">
        <f t="shared" si="225"/>
        <v>0</v>
      </c>
      <c r="AP241" s="16">
        <f t="shared" si="226"/>
        <v>0</v>
      </c>
      <c r="AQ241" s="15">
        <f t="shared" si="227"/>
        <v>0.42990838161300676</v>
      </c>
      <c r="AR241" s="6">
        <f t="shared" si="285"/>
        <v>0</v>
      </c>
      <c r="AS241" s="6">
        <f t="shared" si="285"/>
        <v>0</v>
      </c>
      <c r="AT241" s="6">
        <f t="shared" si="285"/>
        <v>0</v>
      </c>
      <c r="AU241" s="6">
        <f t="shared" si="285"/>
        <v>0</v>
      </c>
      <c r="AV241" s="9">
        <f t="shared" si="228"/>
        <v>0</v>
      </c>
      <c r="AW241" s="9">
        <f t="shared" si="229"/>
        <v>0</v>
      </c>
      <c r="AX241" s="9">
        <f t="shared" si="230"/>
        <v>0</v>
      </c>
      <c r="AY241" s="9">
        <f t="shared" si="231"/>
        <v>0</v>
      </c>
      <c r="AZ241" s="9">
        <f t="shared" si="232"/>
        <v>0</v>
      </c>
      <c r="BA241" s="9">
        <f t="shared" si="233"/>
        <v>0</v>
      </c>
      <c r="BB241" s="9">
        <f t="shared" si="234"/>
        <v>0</v>
      </c>
      <c r="BC241" s="9">
        <f t="shared" si="235"/>
        <v>0</v>
      </c>
      <c r="BD241" s="9">
        <f t="shared" si="236"/>
        <v>0</v>
      </c>
      <c r="BE241" s="9">
        <f t="shared" si="237"/>
        <v>0</v>
      </c>
      <c r="BF241" s="9">
        <f t="shared" si="238"/>
        <v>0</v>
      </c>
      <c r="BG241" s="9">
        <f t="shared" si="239"/>
        <v>0</v>
      </c>
      <c r="BH241" s="9">
        <f t="shared" si="240"/>
        <v>0</v>
      </c>
      <c r="BI241" s="9">
        <f t="shared" si="241"/>
        <v>0</v>
      </c>
      <c r="BJ241" s="9">
        <f t="shared" si="242"/>
        <v>0</v>
      </c>
      <c r="BK241" s="9">
        <f t="shared" si="243"/>
        <v>0</v>
      </c>
      <c r="BL241" s="9">
        <f t="shared" si="244"/>
        <v>0</v>
      </c>
      <c r="BM241" s="9">
        <f t="shared" si="245"/>
        <v>0</v>
      </c>
      <c r="BN241" s="9">
        <f t="shared" si="246"/>
        <v>0</v>
      </c>
      <c r="BO241" s="9">
        <f t="shared" si="247"/>
        <v>0</v>
      </c>
      <c r="BP241" s="9">
        <f t="shared" si="248"/>
        <v>0</v>
      </c>
      <c r="BQ241" s="9">
        <f t="shared" si="249"/>
        <v>0</v>
      </c>
      <c r="BR241" s="9">
        <f t="shared" si="250"/>
        <v>0</v>
      </c>
      <c r="BS241" s="9">
        <f t="shared" si="251"/>
        <v>0</v>
      </c>
      <c r="BT241" s="9">
        <f t="shared" si="252"/>
        <v>0</v>
      </c>
      <c r="BU241" s="9">
        <f t="shared" si="253"/>
        <v>0</v>
      </c>
      <c r="BV241" s="9">
        <f t="shared" si="254"/>
        <v>0</v>
      </c>
      <c r="BW241" s="9">
        <f t="shared" si="255"/>
        <v>0</v>
      </c>
      <c r="BX241" s="6">
        <f t="shared" si="256"/>
        <v>0</v>
      </c>
      <c r="BY241" s="6">
        <f t="shared" si="257"/>
        <v>0</v>
      </c>
      <c r="BZ241" s="6">
        <f t="shared" si="258"/>
        <v>0</v>
      </c>
      <c r="CA241" s="6">
        <f t="shared" si="259"/>
        <v>0</v>
      </c>
      <c r="CB241" s="10">
        <f t="shared" si="260"/>
        <v>0</v>
      </c>
      <c r="CC241" s="10">
        <f t="shared" si="261"/>
        <v>0</v>
      </c>
      <c r="CD241" s="10">
        <f t="shared" si="262"/>
        <v>0</v>
      </c>
      <c r="CE241" s="10">
        <f t="shared" si="263"/>
        <v>0</v>
      </c>
      <c r="CF241" s="11">
        <f t="shared" si="264"/>
        <v>0</v>
      </c>
      <c r="CG241" s="11">
        <f t="shared" si="265"/>
        <v>0</v>
      </c>
      <c r="CH241" s="11">
        <f t="shared" si="266"/>
        <v>0</v>
      </c>
      <c r="CI241" s="11">
        <f t="shared" si="267"/>
        <v>0</v>
      </c>
      <c r="CJ241" s="10">
        <f t="shared" si="268"/>
        <v>0</v>
      </c>
      <c r="CK241" s="10">
        <f t="shared" si="269"/>
        <v>0</v>
      </c>
      <c r="CL241" s="10">
        <f t="shared" si="270"/>
        <v>0</v>
      </c>
      <c r="CM241" s="10">
        <f t="shared" si="271"/>
        <v>0</v>
      </c>
      <c r="CN241" s="10">
        <f t="shared" si="272"/>
        <v>0</v>
      </c>
      <c r="CO241" s="10">
        <f t="shared" si="273"/>
        <v>0</v>
      </c>
      <c r="CP241" s="10">
        <f t="shared" si="274"/>
        <v>0</v>
      </c>
      <c r="CQ241" s="10">
        <f t="shared" si="275"/>
        <v>0</v>
      </c>
      <c r="CR241" s="10">
        <f t="shared" si="276"/>
        <v>0</v>
      </c>
      <c r="CS241" s="10">
        <f t="shared" si="277"/>
        <v>0</v>
      </c>
      <c r="CT241" s="10">
        <f t="shared" si="278"/>
        <v>0</v>
      </c>
      <c r="CU241" s="10">
        <f t="shared" si="279"/>
        <v>0</v>
      </c>
      <c r="CV241" s="9">
        <f t="shared" si="280"/>
        <v>0</v>
      </c>
      <c r="CW241" s="9">
        <f t="shared" si="281"/>
        <v>0</v>
      </c>
      <c r="CX241" s="9">
        <f t="shared" si="282"/>
        <v>0</v>
      </c>
      <c r="CY241" s="9">
        <f t="shared" si="283"/>
        <v>0</v>
      </c>
      <c r="CZ241" s="12">
        <f t="shared" si="284"/>
        <v>0</v>
      </c>
    </row>
    <row r="242" spans="31:104" ht="18" customHeight="1">
      <c r="AE242" s="16">
        <f t="shared" si="215"/>
        <v>0</v>
      </c>
      <c r="AF242" s="16">
        <f t="shared" si="216"/>
        <v>0</v>
      </c>
      <c r="AG242" s="16">
        <f t="shared" si="217"/>
        <v>0</v>
      </c>
      <c r="AH242" s="16">
        <f t="shared" si="218"/>
        <v>0</v>
      </c>
      <c r="AI242" s="16">
        <f t="shared" si="219"/>
        <v>0</v>
      </c>
      <c r="AJ242" s="16">
        <f t="shared" si="220"/>
        <v>0</v>
      </c>
      <c r="AK242" s="16">
        <f t="shared" si="221"/>
        <v>0</v>
      </c>
      <c r="AL242" s="16">
        <f t="shared" si="222"/>
        <v>0</v>
      </c>
      <c r="AM242" s="16">
        <f t="shared" si="223"/>
        <v>0</v>
      </c>
      <c r="AN242" s="16">
        <f t="shared" si="224"/>
        <v>0</v>
      </c>
      <c r="AO242" s="16">
        <f t="shared" si="225"/>
        <v>0</v>
      </c>
      <c r="AP242" s="16">
        <f t="shared" si="226"/>
        <v>0</v>
      </c>
      <c r="AQ242" s="15">
        <f t="shared" si="227"/>
        <v>0.42990838161300676</v>
      </c>
      <c r="AR242" s="6">
        <f t="shared" si="285"/>
        <v>0</v>
      </c>
      <c r="AS242" s="6">
        <f t="shared" si="285"/>
        <v>0</v>
      </c>
      <c r="AT242" s="6">
        <f t="shared" si="285"/>
        <v>0</v>
      </c>
      <c r="AU242" s="6">
        <f t="shared" si="285"/>
        <v>0</v>
      </c>
      <c r="AV242" s="9">
        <f t="shared" si="228"/>
        <v>0</v>
      </c>
      <c r="AW242" s="9">
        <f t="shared" si="229"/>
        <v>0</v>
      </c>
      <c r="AX242" s="9">
        <f t="shared" si="230"/>
        <v>0</v>
      </c>
      <c r="AY242" s="9">
        <f t="shared" si="231"/>
        <v>0</v>
      </c>
      <c r="AZ242" s="9">
        <f t="shared" si="232"/>
        <v>0</v>
      </c>
      <c r="BA242" s="9">
        <f t="shared" si="233"/>
        <v>0</v>
      </c>
      <c r="BB242" s="9">
        <f t="shared" si="234"/>
        <v>0</v>
      </c>
      <c r="BC242" s="9">
        <f t="shared" si="235"/>
        <v>0</v>
      </c>
      <c r="BD242" s="9">
        <f t="shared" si="236"/>
        <v>0</v>
      </c>
      <c r="BE242" s="9">
        <f t="shared" si="237"/>
        <v>0</v>
      </c>
      <c r="BF242" s="9">
        <f t="shared" si="238"/>
        <v>0</v>
      </c>
      <c r="BG242" s="9">
        <f t="shared" si="239"/>
        <v>0</v>
      </c>
      <c r="BH242" s="9">
        <f t="shared" si="240"/>
        <v>0</v>
      </c>
      <c r="BI242" s="9">
        <f t="shared" si="241"/>
        <v>0</v>
      </c>
      <c r="BJ242" s="9">
        <f t="shared" si="242"/>
        <v>0</v>
      </c>
      <c r="BK242" s="9">
        <f t="shared" si="243"/>
        <v>0</v>
      </c>
      <c r="BL242" s="9">
        <f t="shared" si="244"/>
        <v>0</v>
      </c>
      <c r="BM242" s="9">
        <f t="shared" si="245"/>
        <v>0</v>
      </c>
      <c r="BN242" s="9">
        <f t="shared" si="246"/>
        <v>0</v>
      </c>
      <c r="BO242" s="9">
        <f t="shared" si="247"/>
        <v>0</v>
      </c>
      <c r="BP242" s="9">
        <f t="shared" si="248"/>
        <v>0</v>
      </c>
      <c r="BQ242" s="9">
        <f t="shared" si="249"/>
        <v>0</v>
      </c>
      <c r="BR242" s="9">
        <f t="shared" si="250"/>
        <v>0</v>
      </c>
      <c r="BS242" s="9">
        <f t="shared" si="251"/>
        <v>0</v>
      </c>
      <c r="BT242" s="9">
        <f t="shared" si="252"/>
        <v>0</v>
      </c>
      <c r="BU242" s="9">
        <f t="shared" si="253"/>
        <v>0</v>
      </c>
      <c r="BV242" s="9">
        <f t="shared" si="254"/>
        <v>0</v>
      </c>
      <c r="BW242" s="9">
        <f t="shared" si="255"/>
        <v>0</v>
      </c>
      <c r="BX242" s="6">
        <f t="shared" si="256"/>
        <v>0</v>
      </c>
      <c r="BY242" s="6">
        <f t="shared" si="257"/>
        <v>0</v>
      </c>
      <c r="BZ242" s="6">
        <f t="shared" si="258"/>
        <v>0</v>
      </c>
      <c r="CA242" s="6">
        <f t="shared" si="259"/>
        <v>0</v>
      </c>
      <c r="CB242" s="10">
        <f t="shared" si="260"/>
        <v>0</v>
      </c>
      <c r="CC242" s="10">
        <f t="shared" si="261"/>
        <v>0</v>
      </c>
      <c r="CD242" s="10">
        <f t="shared" si="262"/>
        <v>0</v>
      </c>
      <c r="CE242" s="10">
        <f t="shared" si="263"/>
        <v>0</v>
      </c>
      <c r="CF242" s="11">
        <f t="shared" si="264"/>
        <v>0</v>
      </c>
      <c r="CG242" s="11">
        <f t="shared" si="265"/>
        <v>0</v>
      </c>
      <c r="CH242" s="11">
        <f t="shared" si="266"/>
        <v>0</v>
      </c>
      <c r="CI242" s="11">
        <f t="shared" si="267"/>
        <v>0</v>
      </c>
      <c r="CJ242" s="10">
        <f t="shared" si="268"/>
        <v>0</v>
      </c>
      <c r="CK242" s="10">
        <f t="shared" si="269"/>
        <v>0</v>
      </c>
      <c r="CL242" s="10">
        <f t="shared" si="270"/>
        <v>0</v>
      </c>
      <c r="CM242" s="10">
        <f t="shared" si="271"/>
        <v>0</v>
      </c>
      <c r="CN242" s="10">
        <f t="shared" si="272"/>
        <v>0</v>
      </c>
      <c r="CO242" s="10">
        <f t="shared" si="273"/>
        <v>0</v>
      </c>
      <c r="CP242" s="10">
        <f t="shared" si="274"/>
        <v>0</v>
      </c>
      <c r="CQ242" s="10">
        <f t="shared" si="275"/>
        <v>0</v>
      </c>
      <c r="CR242" s="10">
        <f t="shared" si="276"/>
        <v>0</v>
      </c>
      <c r="CS242" s="10">
        <f t="shared" si="277"/>
        <v>0</v>
      </c>
      <c r="CT242" s="10">
        <f t="shared" si="278"/>
        <v>0</v>
      </c>
      <c r="CU242" s="10">
        <f t="shared" si="279"/>
        <v>0</v>
      </c>
      <c r="CV242" s="9">
        <f t="shared" si="280"/>
        <v>0</v>
      </c>
      <c r="CW242" s="9">
        <f t="shared" si="281"/>
        <v>0</v>
      </c>
      <c r="CX242" s="9">
        <f t="shared" si="282"/>
        <v>0</v>
      </c>
      <c r="CY242" s="9">
        <f t="shared" si="283"/>
        <v>0</v>
      </c>
      <c r="CZ242" s="12">
        <f t="shared" si="284"/>
        <v>0</v>
      </c>
    </row>
    <row r="243" spans="31:104" ht="18" customHeight="1">
      <c r="AE243" s="16">
        <f t="shared" si="215"/>
        <v>0</v>
      </c>
      <c r="AF243" s="16">
        <f t="shared" si="216"/>
        <v>0</v>
      </c>
      <c r="AG243" s="16">
        <f t="shared" si="217"/>
        <v>0</v>
      </c>
      <c r="AH243" s="16">
        <f t="shared" si="218"/>
        <v>0</v>
      </c>
      <c r="AI243" s="16">
        <f t="shared" si="219"/>
        <v>0</v>
      </c>
      <c r="AJ243" s="16">
        <f t="shared" si="220"/>
        <v>0</v>
      </c>
      <c r="AK243" s="16">
        <f t="shared" si="221"/>
        <v>0</v>
      </c>
      <c r="AL243" s="16">
        <f t="shared" si="222"/>
        <v>0</v>
      </c>
      <c r="AM243" s="16">
        <f t="shared" si="223"/>
        <v>0</v>
      </c>
      <c r="AN243" s="16">
        <f t="shared" si="224"/>
        <v>0</v>
      </c>
      <c r="AO243" s="16">
        <f t="shared" si="225"/>
        <v>0</v>
      </c>
      <c r="AP243" s="16">
        <f t="shared" si="226"/>
        <v>0</v>
      </c>
      <c r="AQ243" s="15">
        <f t="shared" si="227"/>
        <v>0.42990838161300676</v>
      </c>
      <c r="AR243" s="6">
        <f t="shared" si="285"/>
        <v>0</v>
      </c>
      <c r="AS243" s="6">
        <f t="shared" si="285"/>
        <v>0</v>
      </c>
      <c r="AT243" s="6">
        <f t="shared" si="285"/>
        <v>0</v>
      </c>
      <c r="AU243" s="6">
        <f t="shared" si="285"/>
        <v>0</v>
      </c>
      <c r="AV243" s="9">
        <f t="shared" si="228"/>
        <v>0</v>
      </c>
      <c r="AW243" s="9">
        <f t="shared" si="229"/>
        <v>0</v>
      </c>
      <c r="AX243" s="9">
        <f t="shared" si="230"/>
        <v>0</v>
      </c>
      <c r="AY243" s="9">
        <f t="shared" si="231"/>
        <v>0</v>
      </c>
      <c r="AZ243" s="9">
        <f t="shared" si="232"/>
        <v>0</v>
      </c>
      <c r="BA243" s="9">
        <f t="shared" si="233"/>
        <v>0</v>
      </c>
      <c r="BB243" s="9">
        <f t="shared" si="234"/>
        <v>0</v>
      </c>
      <c r="BC243" s="9">
        <f t="shared" si="235"/>
        <v>0</v>
      </c>
      <c r="BD243" s="9">
        <f t="shared" si="236"/>
        <v>0</v>
      </c>
      <c r="BE243" s="9">
        <f t="shared" si="237"/>
        <v>0</v>
      </c>
      <c r="BF243" s="9">
        <f t="shared" si="238"/>
        <v>0</v>
      </c>
      <c r="BG243" s="9">
        <f t="shared" si="239"/>
        <v>0</v>
      </c>
      <c r="BH243" s="9">
        <f t="shared" si="240"/>
        <v>0</v>
      </c>
      <c r="BI243" s="9">
        <f t="shared" si="241"/>
        <v>0</v>
      </c>
      <c r="BJ243" s="9">
        <f t="shared" si="242"/>
        <v>0</v>
      </c>
      <c r="BK243" s="9">
        <f t="shared" si="243"/>
        <v>0</v>
      </c>
      <c r="BL243" s="9">
        <f t="shared" si="244"/>
        <v>0</v>
      </c>
      <c r="BM243" s="9">
        <f t="shared" si="245"/>
        <v>0</v>
      </c>
      <c r="BN243" s="9">
        <f t="shared" si="246"/>
        <v>0</v>
      </c>
      <c r="BO243" s="9">
        <f t="shared" si="247"/>
        <v>0</v>
      </c>
      <c r="BP243" s="9">
        <f t="shared" si="248"/>
        <v>0</v>
      </c>
      <c r="BQ243" s="9">
        <f t="shared" si="249"/>
        <v>0</v>
      </c>
      <c r="BR243" s="9">
        <f t="shared" si="250"/>
        <v>0</v>
      </c>
      <c r="BS243" s="9">
        <f t="shared" si="251"/>
        <v>0</v>
      </c>
      <c r="BT243" s="9">
        <f t="shared" si="252"/>
        <v>0</v>
      </c>
      <c r="BU243" s="9">
        <f t="shared" si="253"/>
        <v>0</v>
      </c>
      <c r="BV243" s="9">
        <f t="shared" si="254"/>
        <v>0</v>
      </c>
      <c r="BW243" s="9">
        <f t="shared" si="255"/>
        <v>0</v>
      </c>
      <c r="BX243" s="6">
        <f t="shared" si="256"/>
        <v>0</v>
      </c>
      <c r="BY243" s="6">
        <f t="shared" si="257"/>
        <v>0</v>
      </c>
      <c r="BZ243" s="6">
        <f t="shared" si="258"/>
        <v>0</v>
      </c>
      <c r="CA243" s="6">
        <f t="shared" si="259"/>
        <v>0</v>
      </c>
      <c r="CB243" s="10">
        <f t="shared" si="260"/>
        <v>0</v>
      </c>
      <c r="CC243" s="10">
        <f t="shared" si="261"/>
        <v>0</v>
      </c>
      <c r="CD243" s="10">
        <f t="shared" si="262"/>
        <v>0</v>
      </c>
      <c r="CE243" s="10">
        <f t="shared" si="263"/>
        <v>0</v>
      </c>
      <c r="CF243" s="11">
        <f t="shared" si="264"/>
        <v>0</v>
      </c>
      <c r="CG243" s="11">
        <f t="shared" si="265"/>
        <v>0</v>
      </c>
      <c r="CH243" s="11">
        <f t="shared" si="266"/>
        <v>0</v>
      </c>
      <c r="CI243" s="11">
        <f t="shared" si="267"/>
        <v>0</v>
      </c>
      <c r="CJ243" s="10">
        <f t="shared" si="268"/>
        <v>0</v>
      </c>
      <c r="CK243" s="10">
        <f t="shared" si="269"/>
        <v>0</v>
      </c>
      <c r="CL243" s="10">
        <f t="shared" si="270"/>
        <v>0</v>
      </c>
      <c r="CM243" s="10">
        <f t="shared" si="271"/>
        <v>0</v>
      </c>
      <c r="CN243" s="10">
        <f t="shared" si="272"/>
        <v>0</v>
      </c>
      <c r="CO243" s="10">
        <f t="shared" si="273"/>
        <v>0</v>
      </c>
      <c r="CP243" s="10">
        <f t="shared" si="274"/>
        <v>0</v>
      </c>
      <c r="CQ243" s="10">
        <f t="shared" si="275"/>
        <v>0</v>
      </c>
      <c r="CR243" s="10">
        <f t="shared" si="276"/>
        <v>0</v>
      </c>
      <c r="CS243" s="10">
        <f t="shared" si="277"/>
        <v>0</v>
      </c>
      <c r="CT243" s="10">
        <f t="shared" si="278"/>
        <v>0</v>
      </c>
      <c r="CU243" s="10">
        <f t="shared" si="279"/>
        <v>0</v>
      </c>
      <c r="CV243" s="9">
        <f t="shared" si="280"/>
        <v>0</v>
      </c>
      <c r="CW243" s="9">
        <f t="shared" si="281"/>
        <v>0</v>
      </c>
      <c r="CX243" s="9">
        <f t="shared" si="282"/>
        <v>0</v>
      </c>
      <c r="CY243" s="9">
        <f t="shared" si="283"/>
        <v>0</v>
      </c>
      <c r="CZ243" s="12">
        <f t="shared" si="284"/>
        <v>0</v>
      </c>
    </row>
    <row r="244" spans="31:104" ht="18" customHeight="1">
      <c r="AE244" s="16">
        <f t="shared" si="215"/>
        <v>0</v>
      </c>
      <c r="AF244" s="16">
        <f t="shared" si="216"/>
        <v>0</v>
      </c>
      <c r="AG244" s="16">
        <f t="shared" si="217"/>
        <v>0</v>
      </c>
      <c r="AH244" s="16">
        <f t="shared" si="218"/>
        <v>0</v>
      </c>
      <c r="AI244" s="16">
        <f t="shared" si="219"/>
        <v>0</v>
      </c>
      <c r="AJ244" s="16">
        <f t="shared" si="220"/>
        <v>0</v>
      </c>
      <c r="AK244" s="16">
        <f t="shared" si="221"/>
        <v>0</v>
      </c>
      <c r="AL244" s="16">
        <f t="shared" si="222"/>
        <v>0</v>
      </c>
      <c r="AM244" s="16">
        <f t="shared" si="223"/>
        <v>0</v>
      </c>
      <c r="AN244" s="16">
        <f t="shared" si="224"/>
        <v>0</v>
      </c>
      <c r="AO244" s="16">
        <f t="shared" si="225"/>
        <v>0</v>
      </c>
      <c r="AP244" s="16">
        <f t="shared" si="226"/>
        <v>0</v>
      </c>
      <c r="AQ244" s="15">
        <f t="shared" si="227"/>
        <v>0.42990838161300676</v>
      </c>
      <c r="AR244" s="6">
        <f t="shared" si="285"/>
        <v>0</v>
      </c>
      <c r="AS244" s="6">
        <f t="shared" si="285"/>
        <v>0</v>
      </c>
      <c r="AT244" s="6">
        <f t="shared" si="285"/>
        <v>0</v>
      </c>
      <c r="AU244" s="6">
        <f t="shared" si="285"/>
        <v>0</v>
      </c>
      <c r="AV244" s="9">
        <f t="shared" si="228"/>
        <v>0</v>
      </c>
      <c r="AW244" s="9">
        <f t="shared" si="229"/>
        <v>0</v>
      </c>
      <c r="AX244" s="9">
        <f t="shared" si="230"/>
        <v>0</v>
      </c>
      <c r="AY244" s="9">
        <f t="shared" si="231"/>
        <v>0</v>
      </c>
      <c r="AZ244" s="9">
        <f t="shared" si="232"/>
        <v>0</v>
      </c>
      <c r="BA244" s="9">
        <f t="shared" si="233"/>
        <v>0</v>
      </c>
      <c r="BB244" s="9">
        <f t="shared" si="234"/>
        <v>0</v>
      </c>
      <c r="BC244" s="9">
        <f t="shared" si="235"/>
        <v>0</v>
      </c>
      <c r="BD244" s="9">
        <f t="shared" si="236"/>
        <v>0</v>
      </c>
      <c r="BE244" s="9">
        <f t="shared" si="237"/>
        <v>0</v>
      </c>
      <c r="BF244" s="9">
        <f t="shared" si="238"/>
        <v>0</v>
      </c>
      <c r="BG244" s="9">
        <f t="shared" si="239"/>
        <v>0</v>
      </c>
      <c r="BH244" s="9">
        <f t="shared" si="240"/>
        <v>0</v>
      </c>
      <c r="BI244" s="9">
        <f t="shared" si="241"/>
        <v>0</v>
      </c>
      <c r="BJ244" s="9">
        <f t="shared" si="242"/>
        <v>0</v>
      </c>
      <c r="BK244" s="9">
        <f t="shared" si="243"/>
        <v>0</v>
      </c>
      <c r="BL244" s="9">
        <f t="shared" si="244"/>
        <v>0</v>
      </c>
      <c r="BM244" s="9">
        <f t="shared" si="245"/>
        <v>0</v>
      </c>
      <c r="BN244" s="9">
        <f t="shared" si="246"/>
        <v>0</v>
      </c>
      <c r="BO244" s="9">
        <f t="shared" si="247"/>
        <v>0</v>
      </c>
      <c r="BP244" s="9">
        <f t="shared" si="248"/>
        <v>0</v>
      </c>
      <c r="BQ244" s="9">
        <f t="shared" si="249"/>
        <v>0</v>
      </c>
      <c r="BR244" s="9">
        <f t="shared" si="250"/>
        <v>0</v>
      </c>
      <c r="BS244" s="9">
        <f t="shared" si="251"/>
        <v>0</v>
      </c>
      <c r="BT244" s="9">
        <f t="shared" si="252"/>
        <v>0</v>
      </c>
      <c r="BU244" s="9">
        <f t="shared" si="253"/>
        <v>0</v>
      </c>
      <c r="BV244" s="9">
        <f t="shared" si="254"/>
        <v>0</v>
      </c>
      <c r="BW244" s="9">
        <f t="shared" si="255"/>
        <v>0</v>
      </c>
      <c r="BX244" s="6">
        <f t="shared" si="256"/>
        <v>0</v>
      </c>
      <c r="BY244" s="6">
        <f t="shared" si="257"/>
        <v>0</v>
      </c>
      <c r="BZ244" s="6">
        <f t="shared" si="258"/>
        <v>0</v>
      </c>
      <c r="CA244" s="6">
        <f t="shared" si="259"/>
        <v>0</v>
      </c>
      <c r="CB244" s="10">
        <f t="shared" si="260"/>
        <v>0</v>
      </c>
      <c r="CC244" s="10">
        <f t="shared" si="261"/>
        <v>0</v>
      </c>
      <c r="CD244" s="10">
        <f t="shared" si="262"/>
        <v>0</v>
      </c>
      <c r="CE244" s="10">
        <f t="shared" si="263"/>
        <v>0</v>
      </c>
      <c r="CF244" s="11">
        <f t="shared" si="264"/>
        <v>0</v>
      </c>
      <c r="CG244" s="11">
        <f t="shared" si="265"/>
        <v>0</v>
      </c>
      <c r="CH244" s="11">
        <f t="shared" si="266"/>
        <v>0</v>
      </c>
      <c r="CI244" s="11">
        <f t="shared" si="267"/>
        <v>0</v>
      </c>
      <c r="CJ244" s="10">
        <f t="shared" si="268"/>
        <v>0</v>
      </c>
      <c r="CK244" s="10">
        <f t="shared" si="269"/>
        <v>0</v>
      </c>
      <c r="CL244" s="10">
        <f t="shared" si="270"/>
        <v>0</v>
      </c>
      <c r="CM244" s="10">
        <f t="shared" si="271"/>
        <v>0</v>
      </c>
      <c r="CN244" s="10">
        <f t="shared" si="272"/>
        <v>0</v>
      </c>
      <c r="CO244" s="10">
        <f t="shared" si="273"/>
        <v>0</v>
      </c>
      <c r="CP244" s="10">
        <f t="shared" si="274"/>
        <v>0</v>
      </c>
      <c r="CQ244" s="10">
        <f t="shared" si="275"/>
        <v>0</v>
      </c>
      <c r="CR244" s="10">
        <f t="shared" si="276"/>
        <v>0</v>
      </c>
      <c r="CS244" s="10">
        <f t="shared" si="277"/>
        <v>0</v>
      </c>
      <c r="CT244" s="10">
        <f t="shared" si="278"/>
        <v>0</v>
      </c>
      <c r="CU244" s="10">
        <f t="shared" si="279"/>
        <v>0</v>
      </c>
      <c r="CV244" s="9">
        <f t="shared" si="280"/>
        <v>0</v>
      </c>
      <c r="CW244" s="9">
        <f t="shared" si="281"/>
        <v>0</v>
      </c>
      <c r="CX244" s="9">
        <f t="shared" si="282"/>
        <v>0</v>
      </c>
      <c r="CY244" s="9">
        <f t="shared" si="283"/>
        <v>0</v>
      </c>
      <c r="CZ244" s="12">
        <f t="shared" si="284"/>
        <v>0</v>
      </c>
    </row>
    <row r="245" spans="31:104" ht="18" customHeight="1">
      <c r="AE245" s="16">
        <f t="shared" si="215"/>
        <v>0</v>
      </c>
      <c r="AF245" s="16">
        <f t="shared" si="216"/>
        <v>0</v>
      </c>
      <c r="AG245" s="16">
        <f t="shared" si="217"/>
        <v>0</v>
      </c>
      <c r="AH245" s="16">
        <f t="shared" si="218"/>
        <v>0</v>
      </c>
      <c r="AI245" s="16">
        <f t="shared" si="219"/>
        <v>0</v>
      </c>
      <c r="AJ245" s="16">
        <f t="shared" si="220"/>
        <v>0</v>
      </c>
      <c r="AK245" s="16">
        <f t="shared" si="221"/>
        <v>0</v>
      </c>
      <c r="AL245" s="16">
        <f t="shared" si="222"/>
        <v>0</v>
      </c>
      <c r="AM245" s="16">
        <f t="shared" si="223"/>
        <v>0</v>
      </c>
      <c r="AN245" s="16">
        <f t="shared" si="224"/>
        <v>0</v>
      </c>
      <c r="AO245" s="16">
        <f t="shared" si="225"/>
        <v>0</v>
      </c>
      <c r="AP245" s="16">
        <f t="shared" si="226"/>
        <v>0</v>
      </c>
      <c r="AQ245" s="15">
        <f t="shared" si="227"/>
        <v>0.42990838161300676</v>
      </c>
      <c r="AR245" s="6">
        <f t="shared" si="285"/>
        <v>0</v>
      </c>
      <c r="AS245" s="6">
        <f t="shared" si="285"/>
        <v>0</v>
      </c>
      <c r="AT245" s="6">
        <f t="shared" si="285"/>
        <v>0</v>
      </c>
      <c r="AU245" s="6">
        <f t="shared" si="285"/>
        <v>0</v>
      </c>
      <c r="AV245" s="9">
        <f t="shared" si="228"/>
        <v>0</v>
      </c>
      <c r="AW245" s="9">
        <f t="shared" si="229"/>
        <v>0</v>
      </c>
      <c r="AX245" s="9">
        <f t="shared" si="230"/>
        <v>0</v>
      </c>
      <c r="AY245" s="9">
        <f t="shared" si="231"/>
        <v>0</v>
      </c>
      <c r="AZ245" s="9">
        <f t="shared" si="232"/>
        <v>0</v>
      </c>
      <c r="BA245" s="9">
        <f t="shared" si="233"/>
        <v>0</v>
      </c>
      <c r="BB245" s="9">
        <f t="shared" si="234"/>
        <v>0</v>
      </c>
      <c r="BC245" s="9">
        <f t="shared" si="235"/>
        <v>0</v>
      </c>
      <c r="BD245" s="9">
        <f t="shared" si="236"/>
        <v>0</v>
      </c>
      <c r="BE245" s="9">
        <f t="shared" si="237"/>
        <v>0</v>
      </c>
      <c r="BF245" s="9">
        <f t="shared" si="238"/>
        <v>0</v>
      </c>
      <c r="BG245" s="9">
        <f t="shared" si="239"/>
        <v>0</v>
      </c>
      <c r="BH245" s="9">
        <f t="shared" si="240"/>
        <v>0</v>
      </c>
      <c r="BI245" s="9">
        <f t="shared" si="241"/>
        <v>0</v>
      </c>
      <c r="BJ245" s="9">
        <f t="shared" si="242"/>
        <v>0</v>
      </c>
      <c r="BK245" s="9">
        <f t="shared" si="243"/>
        <v>0</v>
      </c>
      <c r="BL245" s="9">
        <f t="shared" si="244"/>
        <v>0</v>
      </c>
      <c r="BM245" s="9">
        <f t="shared" si="245"/>
        <v>0</v>
      </c>
      <c r="BN245" s="9">
        <f t="shared" si="246"/>
        <v>0</v>
      </c>
      <c r="BO245" s="9">
        <f t="shared" si="247"/>
        <v>0</v>
      </c>
      <c r="BP245" s="9">
        <f t="shared" si="248"/>
        <v>0</v>
      </c>
      <c r="BQ245" s="9">
        <f t="shared" si="249"/>
        <v>0</v>
      </c>
      <c r="BR245" s="9">
        <f t="shared" si="250"/>
        <v>0</v>
      </c>
      <c r="BS245" s="9">
        <f t="shared" si="251"/>
        <v>0</v>
      </c>
      <c r="BT245" s="9">
        <f t="shared" si="252"/>
        <v>0</v>
      </c>
      <c r="BU245" s="9">
        <f t="shared" si="253"/>
        <v>0</v>
      </c>
      <c r="BV245" s="9">
        <f t="shared" si="254"/>
        <v>0</v>
      </c>
      <c r="BW245" s="9">
        <f t="shared" si="255"/>
        <v>0</v>
      </c>
      <c r="BX245" s="6">
        <f t="shared" si="256"/>
        <v>0</v>
      </c>
      <c r="BY245" s="6">
        <f t="shared" si="257"/>
        <v>0</v>
      </c>
      <c r="BZ245" s="6">
        <f t="shared" si="258"/>
        <v>0</v>
      </c>
      <c r="CA245" s="6">
        <f t="shared" si="259"/>
        <v>0</v>
      </c>
      <c r="CB245" s="10">
        <f t="shared" si="260"/>
        <v>0</v>
      </c>
      <c r="CC245" s="10">
        <f t="shared" si="261"/>
        <v>0</v>
      </c>
      <c r="CD245" s="10">
        <f t="shared" si="262"/>
        <v>0</v>
      </c>
      <c r="CE245" s="10">
        <f t="shared" si="263"/>
        <v>0</v>
      </c>
      <c r="CF245" s="11">
        <f t="shared" si="264"/>
        <v>0</v>
      </c>
      <c r="CG245" s="11">
        <f t="shared" si="265"/>
        <v>0</v>
      </c>
      <c r="CH245" s="11">
        <f t="shared" si="266"/>
        <v>0</v>
      </c>
      <c r="CI245" s="11">
        <f t="shared" si="267"/>
        <v>0</v>
      </c>
      <c r="CJ245" s="10">
        <f t="shared" si="268"/>
        <v>0</v>
      </c>
      <c r="CK245" s="10">
        <f t="shared" si="269"/>
        <v>0</v>
      </c>
      <c r="CL245" s="10">
        <f t="shared" si="270"/>
        <v>0</v>
      </c>
      <c r="CM245" s="10">
        <f t="shared" si="271"/>
        <v>0</v>
      </c>
      <c r="CN245" s="10">
        <f t="shared" si="272"/>
        <v>0</v>
      </c>
      <c r="CO245" s="10">
        <f t="shared" si="273"/>
        <v>0</v>
      </c>
      <c r="CP245" s="10">
        <f t="shared" si="274"/>
        <v>0</v>
      </c>
      <c r="CQ245" s="10">
        <f t="shared" si="275"/>
        <v>0</v>
      </c>
      <c r="CR245" s="10">
        <f t="shared" si="276"/>
        <v>0</v>
      </c>
      <c r="CS245" s="10">
        <f t="shared" si="277"/>
        <v>0</v>
      </c>
      <c r="CT245" s="10">
        <f t="shared" si="278"/>
        <v>0</v>
      </c>
      <c r="CU245" s="10">
        <f t="shared" si="279"/>
        <v>0</v>
      </c>
      <c r="CV245" s="9">
        <f t="shared" si="280"/>
        <v>0</v>
      </c>
      <c r="CW245" s="9">
        <f t="shared" si="281"/>
        <v>0</v>
      </c>
      <c r="CX245" s="9">
        <f t="shared" si="282"/>
        <v>0</v>
      </c>
      <c r="CY245" s="9">
        <f t="shared" si="283"/>
        <v>0</v>
      </c>
      <c r="CZ245" s="12">
        <f t="shared" si="284"/>
        <v>0</v>
      </c>
    </row>
    <row r="246" spans="31:104" ht="18" customHeight="1">
      <c r="AE246" s="16">
        <f t="shared" si="215"/>
        <v>0</v>
      </c>
      <c r="AF246" s="16">
        <f t="shared" si="216"/>
        <v>0</v>
      </c>
      <c r="AG246" s="16">
        <f t="shared" si="217"/>
        <v>0</v>
      </c>
      <c r="AH246" s="16">
        <f t="shared" si="218"/>
        <v>0</v>
      </c>
      <c r="AI246" s="16">
        <f t="shared" si="219"/>
        <v>0</v>
      </c>
      <c r="AJ246" s="16">
        <f t="shared" si="220"/>
        <v>0</v>
      </c>
      <c r="AK246" s="16">
        <f t="shared" si="221"/>
        <v>0</v>
      </c>
      <c r="AL246" s="16">
        <f t="shared" si="222"/>
        <v>0</v>
      </c>
      <c r="AM246" s="16">
        <f t="shared" si="223"/>
        <v>0</v>
      </c>
      <c r="AN246" s="16">
        <f t="shared" si="224"/>
        <v>0</v>
      </c>
      <c r="AO246" s="16">
        <f t="shared" si="225"/>
        <v>0</v>
      </c>
      <c r="AP246" s="16">
        <f t="shared" si="226"/>
        <v>0</v>
      </c>
      <c r="AQ246" s="15">
        <f t="shared" si="227"/>
        <v>0.42990838161300676</v>
      </c>
      <c r="AR246" s="6">
        <f t="shared" si="285"/>
        <v>0</v>
      </c>
      <c r="AS246" s="6">
        <f t="shared" si="285"/>
        <v>0</v>
      </c>
      <c r="AT246" s="6">
        <f t="shared" si="285"/>
        <v>0</v>
      </c>
      <c r="AU246" s="6">
        <f t="shared" si="285"/>
        <v>0</v>
      </c>
      <c r="AV246" s="9">
        <f t="shared" si="228"/>
        <v>0</v>
      </c>
      <c r="AW246" s="9">
        <f t="shared" si="229"/>
        <v>0</v>
      </c>
      <c r="AX246" s="9">
        <f t="shared" si="230"/>
        <v>0</v>
      </c>
      <c r="AY246" s="9">
        <f t="shared" si="231"/>
        <v>0</v>
      </c>
      <c r="AZ246" s="9">
        <f t="shared" si="232"/>
        <v>0</v>
      </c>
      <c r="BA246" s="9">
        <f t="shared" si="233"/>
        <v>0</v>
      </c>
      <c r="BB246" s="9">
        <f t="shared" si="234"/>
        <v>0</v>
      </c>
      <c r="BC246" s="9">
        <f t="shared" si="235"/>
        <v>0</v>
      </c>
      <c r="BD246" s="9">
        <f t="shared" si="236"/>
        <v>0</v>
      </c>
      <c r="BE246" s="9">
        <f t="shared" si="237"/>
        <v>0</v>
      </c>
      <c r="BF246" s="9">
        <f t="shared" si="238"/>
        <v>0</v>
      </c>
      <c r="BG246" s="9">
        <f t="shared" si="239"/>
        <v>0</v>
      </c>
      <c r="BH246" s="9">
        <f t="shared" si="240"/>
        <v>0</v>
      </c>
      <c r="BI246" s="9">
        <f t="shared" si="241"/>
        <v>0</v>
      </c>
      <c r="BJ246" s="9">
        <f t="shared" si="242"/>
        <v>0</v>
      </c>
      <c r="BK246" s="9">
        <f t="shared" si="243"/>
        <v>0</v>
      </c>
      <c r="BL246" s="9">
        <f t="shared" si="244"/>
        <v>0</v>
      </c>
      <c r="BM246" s="9">
        <f t="shared" si="245"/>
        <v>0</v>
      </c>
      <c r="BN246" s="9">
        <f t="shared" si="246"/>
        <v>0</v>
      </c>
      <c r="BO246" s="9">
        <f t="shared" si="247"/>
        <v>0</v>
      </c>
      <c r="BP246" s="9">
        <f t="shared" si="248"/>
        <v>0</v>
      </c>
      <c r="BQ246" s="9">
        <f t="shared" si="249"/>
        <v>0</v>
      </c>
      <c r="BR246" s="9">
        <f t="shared" si="250"/>
        <v>0</v>
      </c>
      <c r="BS246" s="9">
        <f t="shared" si="251"/>
        <v>0</v>
      </c>
      <c r="BT246" s="9">
        <f t="shared" si="252"/>
        <v>0</v>
      </c>
      <c r="BU246" s="9">
        <f t="shared" si="253"/>
        <v>0</v>
      </c>
      <c r="BV246" s="9">
        <f t="shared" si="254"/>
        <v>0</v>
      </c>
      <c r="BW246" s="9">
        <f t="shared" si="255"/>
        <v>0</v>
      </c>
      <c r="BX246" s="6">
        <f t="shared" si="256"/>
        <v>0</v>
      </c>
      <c r="BY246" s="6">
        <f t="shared" si="257"/>
        <v>0</v>
      </c>
      <c r="BZ246" s="6">
        <f t="shared" si="258"/>
        <v>0</v>
      </c>
      <c r="CA246" s="6">
        <f t="shared" si="259"/>
        <v>0</v>
      </c>
      <c r="CB246" s="10">
        <f t="shared" si="260"/>
        <v>0</v>
      </c>
      <c r="CC246" s="10">
        <f t="shared" si="261"/>
        <v>0</v>
      </c>
      <c r="CD246" s="10">
        <f t="shared" si="262"/>
        <v>0</v>
      </c>
      <c r="CE246" s="10">
        <f t="shared" si="263"/>
        <v>0</v>
      </c>
      <c r="CF246" s="11">
        <f t="shared" si="264"/>
        <v>0</v>
      </c>
      <c r="CG246" s="11">
        <f t="shared" si="265"/>
        <v>0</v>
      </c>
      <c r="CH246" s="11">
        <f t="shared" si="266"/>
        <v>0</v>
      </c>
      <c r="CI246" s="11">
        <f t="shared" si="267"/>
        <v>0</v>
      </c>
      <c r="CJ246" s="10">
        <f t="shared" si="268"/>
        <v>0</v>
      </c>
      <c r="CK246" s="10">
        <f t="shared" si="269"/>
        <v>0</v>
      </c>
      <c r="CL246" s="10">
        <f t="shared" si="270"/>
        <v>0</v>
      </c>
      <c r="CM246" s="10">
        <f t="shared" si="271"/>
        <v>0</v>
      </c>
      <c r="CN246" s="10">
        <f t="shared" si="272"/>
        <v>0</v>
      </c>
      <c r="CO246" s="10">
        <f t="shared" si="273"/>
        <v>0</v>
      </c>
      <c r="CP246" s="10">
        <f t="shared" si="274"/>
        <v>0</v>
      </c>
      <c r="CQ246" s="10">
        <f t="shared" si="275"/>
        <v>0</v>
      </c>
      <c r="CR246" s="10">
        <f t="shared" si="276"/>
        <v>0</v>
      </c>
      <c r="CS246" s="10">
        <f t="shared" si="277"/>
        <v>0</v>
      </c>
      <c r="CT246" s="10">
        <f t="shared" si="278"/>
        <v>0</v>
      </c>
      <c r="CU246" s="10">
        <f t="shared" si="279"/>
        <v>0</v>
      </c>
      <c r="CV246" s="9">
        <f t="shared" si="280"/>
        <v>0</v>
      </c>
      <c r="CW246" s="9">
        <f t="shared" si="281"/>
        <v>0</v>
      </c>
      <c r="CX246" s="9">
        <f t="shared" si="282"/>
        <v>0</v>
      </c>
      <c r="CY246" s="9">
        <f t="shared" si="283"/>
        <v>0</v>
      </c>
      <c r="CZ246" s="12">
        <f t="shared" si="284"/>
        <v>0</v>
      </c>
    </row>
    <row r="247" spans="31:104" ht="18" customHeight="1">
      <c r="AE247" s="16">
        <f t="shared" si="215"/>
        <v>0</v>
      </c>
      <c r="AF247" s="16">
        <f t="shared" si="216"/>
        <v>0</v>
      </c>
      <c r="AG247" s="16">
        <f t="shared" si="217"/>
        <v>0</v>
      </c>
      <c r="AH247" s="16">
        <f t="shared" si="218"/>
        <v>0</v>
      </c>
      <c r="AI247" s="16">
        <f t="shared" si="219"/>
        <v>0</v>
      </c>
      <c r="AJ247" s="16">
        <f t="shared" si="220"/>
        <v>0</v>
      </c>
      <c r="AK247" s="16">
        <f t="shared" si="221"/>
        <v>0</v>
      </c>
      <c r="AL247" s="16">
        <f t="shared" si="222"/>
        <v>0</v>
      </c>
      <c r="AM247" s="16">
        <f t="shared" si="223"/>
        <v>0</v>
      </c>
      <c r="AN247" s="16">
        <f t="shared" si="224"/>
        <v>0</v>
      </c>
      <c r="AO247" s="16">
        <f t="shared" si="225"/>
        <v>0</v>
      </c>
      <c r="AP247" s="16">
        <f t="shared" si="226"/>
        <v>0</v>
      </c>
      <c r="AQ247" s="15">
        <f t="shared" si="227"/>
        <v>0.42990838161300676</v>
      </c>
      <c r="AR247" s="6">
        <f t="shared" si="285"/>
        <v>0</v>
      </c>
      <c r="AS247" s="6">
        <f t="shared" si="285"/>
        <v>0</v>
      </c>
      <c r="AT247" s="6">
        <f t="shared" si="285"/>
        <v>0</v>
      </c>
      <c r="AU247" s="6">
        <f t="shared" si="285"/>
        <v>0</v>
      </c>
      <c r="AV247" s="9">
        <f t="shared" si="228"/>
        <v>0</v>
      </c>
      <c r="AW247" s="9">
        <f t="shared" si="229"/>
        <v>0</v>
      </c>
      <c r="AX247" s="9">
        <f t="shared" si="230"/>
        <v>0</v>
      </c>
      <c r="AY247" s="9">
        <f t="shared" si="231"/>
        <v>0</v>
      </c>
      <c r="AZ247" s="9">
        <f t="shared" si="232"/>
        <v>0</v>
      </c>
      <c r="BA247" s="9">
        <f t="shared" si="233"/>
        <v>0</v>
      </c>
      <c r="BB247" s="9">
        <f t="shared" si="234"/>
        <v>0</v>
      </c>
      <c r="BC247" s="9">
        <f t="shared" si="235"/>
        <v>0</v>
      </c>
      <c r="BD247" s="9">
        <f t="shared" si="236"/>
        <v>0</v>
      </c>
      <c r="BE247" s="9">
        <f t="shared" si="237"/>
        <v>0</v>
      </c>
      <c r="BF247" s="9">
        <f t="shared" si="238"/>
        <v>0</v>
      </c>
      <c r="BG247" s="9">
        <f t="shared" si="239"/>
        <v>0</v>
      </c>
      <c r="BH247" s="9">
        <f t="shared" si="240"/>
        <v>0</v>
      </c>
      <c r="BI247" s="9">
        <f t="shared" si="241"/>
        <v>0</v>
      </c>
      <c r="BJ247" s="9">
        <f t="shared" si="242"/>
        <v>0</v>
      </c>
      <c r="BK247" s="9">
        <f t="shared" si="243"/>
        <v>0</v>
      </c>
      <c r="BL247" s="9">
        <f t="shared" si="244"/>
        <v>0</v>
      </c>
      <c r="BM247" s="9">
        <f t="shared" si="245"/>
        <v>0</v>
      </c>
      <c r="BN247" s="9">
        <f t="shared" si="246"/>
        <v>0</v>
      </c>
      <c r="BO247" s="9">
        <f t="shared" si="247"/>
        <v>0</v>
      </c>
      <c r="BP247" s="9">
        <f t="shared" si="248"/>
        <v>0</v>
      </c>
      <c r="BQ247" s="9">
        <f t="shared" si="249"/>
        <v>0</v>
      </c>
      <c r="BR247" s="9">
        <f t="shared" si="250"/>
        <v>0</v>
      </c>
      <c r="BS247" s="9">
        <f t="shared" si="251"/>
        <v>0</v>
      </c>
      <c r="BT247" s="9">
        <f t="shared" si="252"/>
        <v>0</v>
      </c>
      <c r="BU247" s="9">
        <f t="shared" si="253"/>
        <v>0</v>
      </c>
      <c r="BV247" s="9">
        <f t="shared" si="254"/>
        <v>0</v>
      </c>
      <c r="BW247" s="9">
        <f t="shared" si="255"/>
        <v>0</v>
      </c>
      <c r="BX247" s="6">
        <f t="shared" si="256"/>
        <v>0</v>
      </c>
      <c r="BY247" s="6">
        <f t="shared" si="257"/>
        <v>0</v>
      </c>
      <c r="BZ247" s="6">
        <f t="shared" si="258"/>
        <v>0</v>
      </c>
      <c r="CA247" s="6">
        <f t="shared" si="259"/>
        <v>0</v>
      </c>
      <c r="CB247" s="10">
        <f t="shared" si="260"/>
        <v>0</v>
      </c>
      <c r="CC247" s="10">
        <f t="shared" si="261"/>
        <v>0</v>
      </c>
      <c r="CD247" s="10">
        <f t="shared" si="262"/>
        <v>0</v>
      </c>
      <c r="CE247" s="10">
        <f t="shared" si="263"/>
        <v>0</v>
      </c>
      <c r="CF247" s="11">
        <f t="shared" si="264"/>
        <v>0</v>
      </c>
      <c r="CG247" s="11">
        <f t="shared" si="265"/>
        <v>0</v>
      </c>
      <c r="CH247" s="11">
        <f t="shared" si="266"/>
        <v>0</v>
      </c>
      <c r="CI247" s="11">
        <f t="shared" si="267"/>
        <v>0</v>
      </c>
      <c r="CJ247" s="10">
        <f t="shared" si="268"/>
        <v>0</v>
      </c>
      <c r="CK247" s="10">
        <f t="shared" si="269"/>
        <v>0</v>
      </c>
      <c r="CL247" s="10">
        <f t="shared" si="270"/>
        <v>0</v>
      </c>
      <c r="CM247" s="10">
        <f t="shared" si="271"/>
        <v>0</v>
      </c>
      <c r="CN247" s="10">
        <f t="shared" si="272"/>
        <v>0</v>
      </c>
      <c r="CO247" s="10">
        <f t="shared" si="273"/>
        <v>0</v>
      </c>
      <c r="CP247" s="10">
        <f t="shared" si="274"/>
        <v>0</v>
      </c>
      <c r="CQ247" s="10">
        <f t="shared" si="275"/>
        <v>0</v>
      </c>
      <c r="CR247" s="10">
        <f t="shared" si="276"/>
        <v>0</v>
      </c>
      <c r="CS247" s="10">
        <f t="shared" si="277"/>
        <v>0</v>
      </c>
      <c r="CT247" s="10">
        <f t="shared" si="278"/>
        <v>0</v>
      </c>
      <c r="CU247" s="10">
        <f t="shared" si="279"/>
        <v>0</v>
      </c>
      <c r="CV247" s="9">
        <f t="shared" si="280"/>
        <v>0</v>
      </c>
      <c r="CW247" s="9">
        <f t="shared" si="281"/>
        <v>0</v>
      </c>
      <c r="CX247" s="9">
        <f t="shared" si="282"/>
        <v>0</v>
      </c>
      <c r="CY247" s="9">
        <f t="shared" si="283"/>
        <v>0</v>
      </c>
      <c r="CZ247" s="12">
        <f t="shared" si="284"/>
        <v>0</v>
      </c>
    </row>
    <row r="248" spans="31:104" ht="18" customHeight="1">
      <c r="AE248" s="16">
        <f t="shared" si="215"/>
        <v>0</v>
      </c>
      <c r="AF248" s="16">
        <f t="shared" si="216"/>
        <v>0</v>
      </c>
      <c r="AG248" s="16">
        <f t="shared" si="217"/>
        <v>0</v>
      </c>
      <c r="AH248" s="16">
        <f t="shared" si="218"/>
        <v>0</v>
      </c>
      <c r="AI248" s="16">
        <f t="shared" si="219"/>
        <v>0</v>
      </c>
      <c r="AJ248" s="16">
        <f t="shared" si="220"/>
        <v>0</v>
      </c>
      <c r="AK248" s="16">
        <f t="shared" si="221"/>
        <v>0</v>
      </c>
      <c r="AL248" s="16">
        <f t="shared" si="222"/>
        <v>0</v>
      </c>
      <c r="AM248" s="16">
        <f t="shared" si="223"/>
        <v>0</v>
      </c>
      <c r="AN248" s="16">
        <f t="shared" si="224"/>
        <v>0</v>
      </c>
      <c r="AO248" s="16">
        <f t="shared" si="225"/>
        <v>0</v>
      </c>
      <c r="AP248" s="16">
        <f t="shared" si="226"/>
        <v>0</v>
      </c>
      <c r="AQ248" s="15">
        <f t="shared" si="227"/>
        <v>0.42990838161300676</v>
      </c>
      <c r="AR248" s="6">
        <f t="shared" si="285"/>
        <v>0</v>
      </c>
      <c r="AS248" s="6">
        <f t="shared" si="285"/>
        <v>0</v>
      </c>
      <c r="AT248" s="6">
        <f t="shared" si="285"/>
        <v>0</v>
      </c>
      <c r="AU248" s="6">
        <f t="shared" si="285"/>
        <v>0</v>
      </c>
      <c r="AV248" s="9">
        <f t="shared" si="228"/>
        <v>0</v>
      </c>
      <c r="AW248" s="9">
        <f t="shared" si="229"/>
        <v>0</v>
      </c>
      <c r="AX248" s="9">
        <f t="shared" si="230"/>
        <v>0</v>
      </c>
      <c r="AY248" s="9">
        <f t="shared" si="231"/>
        <v>0</v>
      </c>
      <c r="AZ248" s="9">
        <f t="shared" si="232"/>
        <v>0</v>
      </c>
      <c r="BA248" s="9">
        <f t="shared" si="233"/>
        <v>0</v>
      </c>
      <c r="BB248" s="9">
        <f t="shared" si="234"/>
        <v>0</v>
      </c>
      <c r="BC248" s="9">
        <f t="shared" si="235"/>
        <v>0</v>
      </c>
      <c r="BD248" s="9">
        <f t="shared" si="236"/>
        <v>0</v>
      </c>
      <c r="BE248" s="9">
        <f t="shared" si="237"/>
        <v>0</v>
      </c>
      <c r="BF248" s="9">
        <f t="shared" si="238"/>
        <v>0</v>
      </c>
      <c r="BG248" s="9">
        <f t="shared" si="239"/>
        <v>0</v>
      </c>
      <c r="BH248" s="9">
        <f t="shared" si="240"/>
        <v>0</v>
      </c>
      <c r="BI248" s="9">
        <f t="shared" si="241"/>
        <v>0</v>
      </c>
      <c r="BJ248" s="9">
        <f t="shared" si="242"/>
        <v>0</v>
      </c>
      <c r="BK248" s="9">
        <f t="shared" si="243"/>
        <v>0</v>
      </c>
      <c r="BL248" s="9">
        <f t="shared" si="244"/>
        <v>0</v>
      </c>
      <c r="BM248" s="9">
        <f t="shared" si="245"/>
        <v>0</v>
      </c>
      <c r="BN248" s="9">
        <f t="shared" si="246"/>
        <v>0</v>
      </c>
      <c r="BO248" s="9">
        <f t="shared" si="247"/>
        <v>0</v>
      </c>
      <c r="BP248" s="9">
        <f t="shared" si="248"/>
        <v>0</v>
      </c>
      <c r="BQ248" s="9">
        <f t="shared" si="249"/>
        <v>0</v>
      </c>
      <c r="BR248" s="9">
        <f t="shared" si="250"/>
        <v>0</v>
      </c>
      <c r="BS248" s="9">
        <f t="shared" si="251"/>
        <v>0</v>
      </c>
      <c r="BT248" s="9">
        <f t="shared" si="252"/>
        <v>0</v>
      </c>
      <c r="BU248" s="9">
        <f t="shared" si="253"/>
        <v>0</v>
      </c>
      <c r="BV248" s="9">
        <f t="shared" si="254"/>
        <v>0</v>
      </c>
      <c r="BW248" s="9">
        <f t="shared" si="255"/>
        <v>0</v>
      </c>
      <c r="BX248" s="6">
        <f t="shared" si="256"/>
        <v>0</v>
      </c>
      <c r="BY248" s="6">
        <f t="shared" si="257"/>
        <v>0</v>
      </c>
      <c r="BZ248" s="6">
        <f t="shared" si="258"/>
        <v>0</v>
      </c>
      <c r="CA248" s="6">
        <f t="shared" si="259"/>
        <v>0</v>
      </c>
      <c r="CB248" s="10">
        <f t="shared" si="260"/>
        <v>0</v>
      </c>
      <c r="CC248" s="10">
        <f t="shared" si="261"/>
        <v>0</v>
      </c>
      <c r="CD248" s="10">
        <f t="shared" si="262"/>
        <v>0</v>
      </c>
      <c r="CE248" s="10">
        <f t="shared" si="263"/>
        <v>0</v>
      </c>
      <c r="CF248" s="11">
        <f t="shared" si="264"/>
        <v>0</v>
      </c>
      <c r="CG248" s="11">
        <f t="shared" si="265"/>
        <v>0</v>
      </c>
      <c r="CH248" s="11">
        <f t="shared" si="266"/>
        <v>0</v>
      </c>
      <c r="CI248" s="11">
        <f t="shared" si="267"/>
        <v>0</v>
      </c>
      <c r="CJ248" s="10">
        <f t="shared" si="268"/>
        <v>0</v>
      </c>
      <c r="CK248" s="10">
        <f t="shared" si="269"/>
        <v>0</v>
      </c>
      <c r="CL248" s="10">
        <f t="shared" si="270"/>
        <v>0</v>
      </c>
      <c r="CM248" s="10">
        <f t="shared" si="271"/>
        <v>0</v>
      </c>
      <c r="CN248" s="10">
        <f t="shared" si="272"/>
        <v>0</v>
      </c>
      <c r="CO248" s="10">
        <f t="shared" si="273"/>
        <v>0</v>
      </c>
      <c r="CP248" s="10">
        <f t="shared" si="274"/>
        <v>0</v>
      </c>
      <c r="CQ248" s="10">
        <f t="shared" si="275"/>
        <v>0</v>
      </c>
      <c r="CR248" s="10">
        <f t="shared" si="276"/>
        <v>0</v>
      </c>
      <c r="CS248" s="10">
        <f t="shared" si="277"/>
        <v>0</v>
      </c>
      <c r="CT248" s="10">
        <f t="shared" si="278"/>
        <v>0</v>
      </c>
      <c r="CU248" s="10">
        <f t="shared" si="279"/>
        <v>0</v>
      </c>
      <c r="CV248" s="9">
        <f t="shared" si="280"/>
        <v>0</v>
      </c>
      <c r="CW248" s="9">
        <f t="shared" si="281"/>
        <v>0</v>
      </c>
      <c r="CX248" s="9">
        <f t="shared" si="282"/>
        <v>0</v>
      </c>
      <c r="CY248" s="9">
        <f t="shared" si="283"/>
        <v>0</v>
      </c>
      <c r="CZ248" s="12">
        <f t="shared" si="284"/>
        <v>0</v>
      </c>
    </row>
    <row r="249" spans="31:104" ht="18" customHeight="1">
      <c r="AE249" s="16">
        <f t="shared" si="215"/>
        <v>0</v>
      </c>
      <c r="AF249" s="16">
        <f t="shared" si="216"/>
        <v>0</v>
      </c>
      <c r="AG249" s="16">
        <f t="shared" si="217"/>
        <v>0</v>
      </c>
      <c r="AH249" s="16">
        <f t="shared" si="218"/>
        <v>0</v>
      </c>
      <c r="AI249" s="16">
        <f t="shared" si="219"/>
        <v>0</v>
      </c>
      <c r="AJ249" s="16">
        <f t="shared" si="220"/>
        <v>0</v>
      </c>
      <c r="AK249" s="16">
        <f t="shared" si="221"/>
        <v>0</v>
      </c>
      <c r="AL249" s="16">
        <f t="shared" si="222"/>
        <v>0</v>
      </c>
      <c r="AM249" s="16">
        <f t="shared" si="223"/>
        <v>0</v>
      </c>
      <c r="AN249" s="16">
        <f t="shared" si="224"/>
        <v>0</v>
      </c>
      <c r="AO249" s="16">
        <f t="shared" si="225"/>
        <v>0</v>
      </c>
      <c r="AP249" s="16">
        <f t="shared" si="226"/>
        <v>0</v>
      </c>
      <c r="AQ249" s="15">
        <f t="shared" si="227"/>
        <v>0.42990838161300676</v>
      </c>
      <c r="AR249" s="6">
        <f t="shared" si="285"/>
        <v>0</v>
      </c>
      <c r="AS249" s="6">
        <f t="shared" si="285"/>
        <v>0</v>
      </c>
      <c r="AT249" s="6">
        <f t="shared" si="285"/>
        <v>0</v>
      </c>
      <c r="AU249" s="6">
        <f t="shared" si="285"/>
        <v>0</v>
      </c>
      <c r="AV249" s="9">
        <f t="shared" si="228"/>
        <v>0</v>
      </c>
      <c r="AW249" s="9">
        <f t="shared" si="229"/>
        <v>0</v>
      </c>
      <c r="AX249" s="9">
        <f t="shared" si="230"/>
        <v>0</v>
      </c>
      <c r="AY249" s="9">
        <f t="shared" si="231"/>
        <v>0</v>
      </c>
      <c r="AZ249" s="9">
        <f t="shared" si="232"/>
        <v>0</v>
      </c>
      <c r="BA249" s="9">
        <f t="shared" si="233"/>
        <v>0</v>
      </c>
      <c r="BB249" s="9">
        <f t="shared" si="234"/>
        <v>0</v>
      </c>
      <c r="BC249" s="9">
        <f t="shared" si="235"/>
        <v>0</v>
      </c>
      <c r="BD249" s="9">
        <f t="shared" si="236"/>
        <v>0</v>
      </c>
      <c r="BE249" s="9">
        <f t="shared" si="237"/>
        <v>0</v>
      </c>
      <c r="BF249" s="9">
        <f t="shared" si="238"/>
        <v>0</v>
      </c>
      <c r="BG249" s="9">
        <f t="shared" si="239"/>
        <v>0</v>
      </c>
      <c r="BH249" s="9">
        <f t="shared" si="240"/>
        <v>0</v>
      </c>
      <c r="BI249" s="9">
        <f t="shared" si="241"/>
        <v>0</v>
      </c>
      <c r="BJ249" s="9">
        <f t="shared" si="242"/>
        <v>0</v>
      </c>
      <c r="BK249" s="9">
        <f t="shared" si="243"/>
        <v>0</v>
      </c>
      <c r="BL249" s="9">
        <f t="shared" si="244"/>
        <v>0</v>
      </c>
      <c r="BM249" s="9">
        <f t="shared" si="245"/>
        <v>0</v>
      </c>
      <c r="BN249" s="9">
        <f t="shared" si="246"/>
        <v>0</v>
      </c>
      <c r="BO249" s="9">
        <f t="shared" si="247"/>
        <v>0</v>
      </c>
      <c r="BP249" s="9">
        <f t="shared" si="248"/>
        <v>0</v>
      </c>
      <c r="BQ249" s="9">
        <f t="shared" si="249"/>
        <v>0</v>
      </c>
      <c r="BR249" s="9">
        <f t="shared" si="250"/>
        <v>0</v>
      </c>
      <c r="BS249" s="9">
        <f t="shared" si="251"/>
        <v>0</v>
      </c>
      <c r="BT249" s="9">
        <f t="shared" si="252"/>
        <v>0</v>
      </c>
      <c r="BU249" s="9">
        <f t="shared" si="253"/>
        <v>0</v>
      </c>
      <c r="BV249" s="9">
        <f t="shared" si="254"/>
        <v>0</v>
      </c>
      <c r="BW249" s="9">
        <f t="shared" si="255"/>
        <v>0</v>
      </c>
      <c r="BX249" s="6">
        <f t="shared" si="256"/>
        <v>0</v>
      </c>
      <c r="BY249" s="6">
        <f t="shared" si="257"/>
        <v>0</v>
      </c>
      <c r="BZ249" s="6">
        <f t="shared" si="258"/>
        <v>0</v>
      </c>
      <c r="CA249" s="6">
        <f t="shared" si="259"/>
        <v>0</v>
      </c>
      <c r="CB249" s="10">
        <f t="shared" si="260"/>
        <v>0</v>
      </c>
      <c r="CC249" s="10">
        <f t="shared" si="261"/>
        <v>0</v>
      </c>
      <c r="CD249" s="10">
        <f t="shared" si="262"/>
        <v>0</v>
      </c>
      <c r="CE249" s="10">
        <f t="shared" si="263"/>
        <v>0</v>
      </c>
      <c r="CF249" s="11">
        <f t="shared" si="264"/>
        <v>0</v>
      </c>
      <c r="CG249" s="11">
        <f t="shared" si="265"/>
        <v>0</v>
      </c>
      <c r="CH249" s="11">
        <f t="shared" si="266"/>
        <v>0</v>
      </c>
      <c r="CI249" s="11">
        <f t="shared" si="267"/>
        <v>0</v>
      </c>
      <c r="CJ249" s="10">
        <f t="shared" si="268"/>
        <v>0</v>
      </c>
      <c r="CK249" s="10">
        <f t="shared" si="269"/>
        <v>0</v>
      </c>
      <c r="CL249" s="10">
        <f t="shared" si="270"/>
        <v>0</v>
      </c>
      <c r="CM249" s="10">
        <f t="shared" si="271"/>
        <v>0</v>
      </c>
      <c r="CN249" s="10">
        <f t="shared" si="272"/>
        <v>0</v>
      </c>
      <c r="CO249" s="10">
        <f t="shared" si="273"/>
        <v>0</v>
      </c>
      <c r="CP249" s="10">
        <f t="shared" si="274"/>
        <v>0</v>
      </c>
      <c r="CQ249" s="10">
        <f t="shared" si="275"/>
        <v>0</v>
      </c>
      <c r="CR249" s="10">
        <f t="shared" si="276"/>
        <v>0</v>
      </c>
      <c r="CS249" s="10">
        <f t="shared" si="277"/>
        <v>0</v>
      </c>
      <c r="CT249" s="10">
        <f t="shared" si="278"/>
        <v>0</v>
      </c>
      <c r="CU249" s="10">
        <f t="shared" si="279"/>
        <v>0</v>
      </c>
      <c r="CV249" s="9">
        <f t="shared" si="280"/>
        <v>0</v>
      </c>
      <c r="CW249" s="9">
        <f t="shared" si="281"/>
        <v>0</v>
      </c>
      <c r="CX249" s="9">
        <f t="shared" si="282"/>
        <v>0</v>
      </c>
      <c r="CY249" s="9">
        <f t="shared" si="283"/>
        <v>0</v>
      </c>
      <c r="CZ249" s="12">
        <f t="shared" si="284"/>
        <v>0</v>
      </c>
    </row>
    <row r="250" spans="31:104" ht="18" customHeight="1">
      <c r="AE250" s="16">
        <f t="shared" si="215"/>
        <v>0</v>
      </c>
      <c r="AF250" s="16">
        <f t="shared" si="216"/>
        <v>0</v>
      </c>
      <c r="AG250" s="16">
        <f t="shared" si="217"/>
        <v>0</v>
      </c>
      <c r="AH250" s="16">
        <f t="shared" si="218"/>
        <v>0</v>
      </c>
      <c r="AI250" s="16">
        <f t="shared" si="219"/>
        <v>0</v>
      </c>
      <c r="AJ250" s="16">
        <f t="shared" si="220"/>
        <v>0</v>
      </c>
      <c r="AK250" s="16">
        <f t="shared" si="221"/>
        <v>0</v>
      </c>
      <c r="AL250" s="16">
        <f t="shared" si="222"/>
        <v>0</v>
      </c>
      <c r="AM250" s="16">
        <f t="shared" si="223"/>
        <v>0</v>
      </c>
      <c r="AN250" s="16">
        <f t="shared" si="224"/>
        <v>0</v>
      </c>
      <c r="AO250" s="16">
        <f t="shared" si="225"/>
        <v>0</v>
      </c>
      <c r="AP250" s="16">
        <f t="shared" si="226"/>
        <v>0</v>
      </c>
      <c r="AQ250" s="15">
        <f t="shared" si="227"/>
        <v>0.42990838161300676</v>
      </c>
      <c r="AR250" s="6">
        <f t="shared" si="285"/>
        <v>0</v>
      </c>
      <c r="AS250" s="6">
        <f t="shared" si="285"/>
        <v>0</v>
      </c>
      <c r="AT250" s="6">
        <f t="shared" si="285"/>
        <v>0</v>
      </c>
      <c r="AU250" s="6">
        <f t="shared" si="285"/>
        <v>0</v>
      </c>
      <c r="AV250" s="9">
        <f t="shared" si="228"/>
        <v>0</v>
      </c>
      <c r="AW250" s="9">
        <f t="shared" si="229"/>
        <v>0</v>
      </c>
      <c r="AX250" s="9">
        <f t="shared" si="230"/>
        <v>0</v>
      </c>
      <c r="AY250" s="9">
        <f t="shared" si="231"/>
        <v>0</v>
      </c>
      <c r="AZ250" s="9">
        <f t="shared" si="232"/>
        <v>0</v>
      </c>
      <c r="BA250" s="9">
        <f t="shared" si="233"/>
        <v>0</v>
      </c>
      <c r="BB250" s="9">
        <f t="shared" si="234"/>
        <v>0</v>
      </c>
      <c r="BC250" s="9">
        <f t="shared" si="235"/>
        <v>0</v>
      </c>
      <c r="BD250" s="9">
        <f t="shared" si="236"/>
        <v>0</v>
      </c>
      <c r="BE250" s="9">
        <f t="shared" si="237"/>
        <v>0</v>
      </c>
      <c r="BF250" s="9">
        <f t="shared" si="238"/>
        <v>0</v>
      </c>
      <c r="BG250" s="9">
        <f t="shared" si="239"/>
        <v>0</v>
      </c>
      <c r="BH250" s="9">
        <f t="shared" si="240"/>
        <v>0</v>
      </c>
      <c r="BI250" s="9">
        <f t="shared" si="241"/>
        <v>0</v>
      </c>
      <c r="BJ250" s="9">
        <f t="shared" si="242"/>
        <v>0</v>
      </c>
      <c r="BK250" s="9">
        <f t="shared" si="243"/>
        <v>0</v>
      </c>
      <c r="BL250" s="9">
        <f t="shared" si="244"/>
        <v>0</v>
      </c>
      <c r="BM250" s="9">
        <f t="shared" si="245"/>
        <v>0</v>
      </c>
      <c r="BN250" s="9">
        <f t="shared" si="246"/>
        <v>0</v>
      </c>
      <c r="BO250" s="9">
        <f t="shared" si="247"/>
        <v>0</v>
      </c>
      <c r="BP250" s="9">
        <f t="shared" si="248"/>
        <v>0</v>
      </c>
      <c r="BQ250" s="9">
        <f t="shared" si="249"/>
        <v>0</v>
      </c>
      <c r="BR250" s="9">
        <f t="shared" si="250"/>
        <v>0</v>
      </c>
      <c r="BS250" s="9">
        <f t="shared" si="251"/>
        <v>0</v>
      </c>
      <c r="BT250" s="9">
        <f t="shared" si="252"/>
        <v>0</v>
      </c>
      <c r="BU250" s="9">
        <f t="shared" si="253"/>
        <v>0</v>
      </c>
      <c r="BV250" s="9">
        <f t="shared" si="254"/>
        <v>0</v>
      </c>
      <c r="BW250" s="9">
        <f t="shared" si="255"/>
        <v>0</v>
      </c>
      <c r="BX250" s="6">
        <f t="shared" si="256"/>
        <v>0</v>
      </c>
      <c r="BY250" s="6">
        <f t="shared" si="257"/>
        <v>0</v>
      </c>
      <c r="BZ250" s="6">
        <f t="shared" si="258"/>
        <v>0</v>
      </c>
      <c r="CA250" s="6">
        <f t="shared" si="259"/>
        <v>0</v>
      </c>
      <c r="CB250" s="10">
        <f t="shared" si="260"/>
        <v>0</v>
      </c>
      <c r="CC250" s="10">
        <f t="shared" si="261"/>
        <v>0</v>
      </c>
      <c r="CD250" s="10">
        <f t="shared" si="262"/>
        <v>0</v>
      </c>
      <c r="CE250" s="10">
        <f t="shared" si="263"/>
        <v>0</v>
      </c>
      <c r="CF250" s="11">
        <f t="shared" si="264"/>
        <v>0</v>
      </c>
      <c r="CG250" s="11">
        <f t="shared" si="265"/>
        <v>0</v>
      </c>
      <c r="CH250" s="11">
        <f t="shared" si="266"/>
        <v>0</v>
      </c>
      <c r="CI250" s="11">
        <f t="shared" si="267"/>
        <v>0</v>
      </c>
      <c r="CJ250" s="10">
        <f t="shared" si="268"/>
        <v>0</v>
      </c>
      <c r="CK250" s="10">
        <f t="shared" si="269"/>
        <v>0</v>
      </c>
      <c r="CL250" s="10">
        <f t="shared" si="270"/>
        <v>0</v>
      </c>
      <c r="CM250" s="10">
        <f t="shared" si="271"/>
        <v>0</v>
      </c>
      <c r="CN250" s="10">
        <f t="shared" si="272"/>
        <v>0</v>
      </c>
      <c r="CO250" s="10">
        <f t="shared" si="273"/>
        <v>0</v>
      </c>
      <c r="CP250" s="10">
        <f t="shared" si="274"/>
        <v>0</v>
      </c>
      <c r="CQ250" s="10">
        <f t="shared" si="275"/>
        <v>0</v>
      </c>
      <c r="CR250" s="10">
        <f t="shared" si="276"/>
        <v>0</v>
      </c>
      <c r="CS250" s="10">
        <f t="shared" si="277"/>
        <v>0</v>
      </c>
      <c r="CT250" s="10">
        <f t="shared" si="278"/>
        <v>0</v>
      </c>
      <c r="CU250" s="10">
        <f t="shared" si="279"/>
        <v>0</v>
      </c>
      <c r="CV250" s="9">
        <f t="shared" si="280"/>
        <v>0</v>
      </c>
      <c r="CW250" s="9">
        <f t="shared" si="281"/>
        <v>0</v>
      </c>
      <c r="CX250" s="9">
        <f t="shared" si="282"/>
        <v>0</v>
      </c>
      <c r="CY250" s="9">
        <f t="shared" si="283"/>
        <v>0</v>
      </c>
      <c r="CZ250" s="12">
        <f t="shared" si="284"/>
        <v>0</v>
      </c>
    </row>
    <row r="251" spans="31:104" ht="18" customHeight="1">
      <c r="AE251" s="16">
        <f t="shared" si="215"/>
        <v>0</v>
      </c>
      <c r="AF251" s="16">
        <f t="shared" si="216"/>
        <v>0</v>
      </c>
      <c r="AG251" s="16">
        <f t="shared" si="217"/>
        <v>0</v>
      </c>
      <c r="AH251" s="16">
        <f t="shared" si="218"/>
        <v>0</v>
      </c>
      <c r="AI251" s="16">
        <f t="shared" si="219"/>
        <v>0</v>
      </c>
      <c r="AJ251" s="16">
        <f t="shared" si="220"/>
        <v>0</v>
      </c>
      <c r="AK251" s="16">
        <f t="shared" si="221"/>
        <v>0</v>
      </c>
      <c r="AL251" s="16">
        <f t="shared" si="222"/>
        <v>0</v>
      </c>
      <c r="AM251" s="16">
        <f t="shared" si="223"/>
        <v>0</v>
      </c>
      <c r="AN251" s="16">
        <f t="shared" si="224"/>
        <v>0</v>
      </c>
      <c r="AO251" s="16">
        <f t="shared" si="225"/>
        <v>0</v>
      </c>
      <c r="AP251" s="16">
        <f t="shared" si="226"/>
        <v>0</v>
      </c>
      <c r="AQ251" s="15">
        <f t="shared" si="227"/>
        <v>0.42990838161300676</v>
      </c>
      <c r="AR251" s="6">
        <f t="shared" si="285"/>
        <v>0</v>
      </c>
      <c r="AS251" s="6">
        <f t="shared" si="285"/>
        <v>0</v>
      </c>
      <c r="AT251" s="6">
        <f t="shared" si="285"/>
        <v>0</v>
      </c>
      <c r="AU251" s="6">
        <f t="shared" si="285"/>
        <v>0</v>
      </c>
      <c r="AV251" s="9">
        <f t="shared" si="228"/>
        <v>0</v>
      </c>
      <c r="AW251" s="9">
        <f t="shared" si="229"/>
        <v>0</v>
      </c>
      <c r="AX251" s="9">
        <f t="shared" si="230"/>
        <v>0</v>
      </c>
      <c r="AY251" s="9">
        <f t="shared" si="231"/>
        <v>0</v>
      </c>
      <c r="AZ251" s="9">
        <f t="shared" si="232"/>
        <v>0</v>
      </c>
      <c r="BA251" s="9">
        <f t="shared" si="233"/>
        <v>0</v>
      </c>
      <c r="BB251" s="9">
        <f t="shared" si="234"/>
        <v>0</v>
      </c>
      <c r="BC251" s="9">
        <f t="shared" si="235"/>
        <v>0</v>
      </c>
      <c r="BD251" s="9">
        <f t="shared" si="236"/>
        <v>0</v>
      </c>
      <c r="BE251" s="9">
        <f t="shared" si="237"/>
        <v>0</v>
      </c>
      <c r="BF251" s="9">
        <f t="shared" si="238"/>
        <v>0</v>
      </c>
      <c r="BG251" s="9">
        <f t="shared" si="239"/>
        <v>0</v>
      </c>
      <c r="BH251" s="9">
        <f t="shared" si="240"/>
        <v>0</v>
      </c>
      <c r="BI251" s="9">
        <f t="shared" si="241"/>
        <v>0</v>
      </c>
      <c r="BJ251" s="9">
        <f t="shared" si="242"/>
        <v>0</v>
      </c>
      <c r="BK251" s="9">
        <f t="shared" si="243"/>
        <v>0</v>
      </c>
      <c r="BL251" s="9">
        <f t="shared" si="244"/>
        <v>0</v>
      </c>
      <c r="BM251" s="9">
        <f t="shared" si="245"/>
        <v>0</v>
      </c>
      <c r="BN251" s="9">
        <f t="shared" si="246"/>
        <v>0</v>
      </c>
      <c r="BO251" s="9">
        <f t="shared" si="247"/>
        <v>0</v>
      </c>
      <c r="BP251" s="9">
        <f t="shared" si="248"/>
        <v>0</v>
      </c>
      <c r="BQ251" s="9">
        <f t="shared" si="249"/>
        <v>0</v>
      </c>
      <c r="BR251" s="9">
        <f t="shared" si="250"/>
        <v>0</v>
      </c>
      <c r="BS251" s="9">
        <f t="shared" si="251"/>
        <v>0</v>
      </c>
      <c r="BT251" s="9">
        <f t="shared" si="252"/>
        <v>0</v>
      </c>
      <c r="BU251" s="9">
        <f t="shared" si="253"/>
        <v>0</v>
      </c>
      <c r="BV251" s="9">
        <f t="shared" si="254"/>
        <v>0</v>
      </c>
      <c r="BW251" s="9">
        <f t="shared" si="255"/>
        <v>0</v>
      </c>
      <c r="BX251" s="6">
        <f t="shared" si="256"/>
        <v>0</v>
      </c>
      <c r="BY251" s="6">
        <f t="shared" si="257"/>
        <v>0</v>
      </c>
      <c r="BZ251" s="6">
        <f t="shared" si="258"/>
        <v>0</v>
      </c>
      <c r="CA251" s="6">
        <f t="shared" si="259"/>
        <v>0</v>
      </c>
      <c r="CB251" s="10">
        <f t="shared" si="260"/>
        <v>0</v>
      </c>
      <c r="CC251" s="10">
        <f t="shared" si="261"/>
        <v>0</v>
      </c>
      <c r="CD251" s="10">
        <f t="shared" si="262"/>
        <v>0</v>
      </c>
      <c r="CE251" s="10">
        <f t="shared" si="263"/>
        <v>0</v>
      </c>
      <c r="CF251" s="11">
        <f t="shared" si="264"/>
        <v>0</v>
      </c>
      <c r="CG251" s="11">
        <f t="shared" si="265"/>
        <v>0</v>
      </c>
      <c r="CH251" s="11">
        <f t="shared" si="266"/>
        <v>0</v>
      </c>
      <c r="CI251" s="11">
        <f t="shared" si="267"/>
        <v>0</v>
      </c>
      <c r="CJ251" s="10">
        <f t="shared" si="268"/>
        <v>0</v>
      </c>
      <c r="CK251" s="10">
        <f t="shared" si="269"/>
        <v>0</v>
      </c>
      <c r="CL251" s="10">
        <f t="shared" si="270"/>
        <v>0</v>
      </c>
      <c r="CM251" s="10">
        <f t="shared" si="271"/>
        <v>0</v>
      </c>
      <c r="CN251" s="10">
        <f t="shared" si="272"/>
        <v>0</v>
      </c>
      <c r="CO251" s="10">
        <f t="shared" si="273"/>
        <v>0</v>
      </c>
      <c r="CP251" s="10">
        <f t="shared" si="274"/>
        <v>0</v>
      </c>
      <c r="CQ251" s="10">
        <f t="shared" si="275"/>
        <v>0</v>
      </c>
      <c r="CR251" s="10">
        <f t="shared" si="276"/>
        <v>0</v>
      </c>
      <c r="CS251" s="10">
        <f t="shared" si="277"/>
        <v>0</v>
      </c>
      <c r="CT251" s="10">
        <f t="shared" si="278"/>
        <v>0</v>
      </c>
      <c r="CU251" s="10">
        <f t="shared" si="279"/>
        <v>0</v>
      </c>
      <c r="CV251" s="9">
        <f t="shared" si="280"/>
        <v>0</v>
      </c>
      <c r="CW251" s="9">
        <f t="shared" si="281"/>
        <v>0</v>
      </c>
      <c r="CX251" s="9">
        <f t="shared" si="282"/>
        <v>0</v>
      </c>
      <c r="CY251" s="9">
        <f t="shared" si="283"/>
        <v>0</v>
      </c>
      <c r="CZ251" s="12">
        <f t="shared" si="284"/>
        <v>0</v>
      </c>
    </row>
    <row r="252" spans="31:104" ht="18" customHeight="1">
      <c r="AE252" s="16">
        <f t="shared" si="215"/>
        <v>0</v>
      </c>
      <c r="AF252" s="16">
        <f t="shared" si="216"/>
        <v>0</v>
      </c>
      <c r="AG252" s="16">
        <f t="shared" si="217"/>
        <v>0</v>
      </c>
      <c r="AH252" s="16">
        <f t="shared" si="218"/>
        <v>0</v>
      </c>
      <c r="AI252" s="16">
        <f t="shared" si="219"/>
        <v>0</v>
      </c>
      <c r="AJ252" s="16">
        <f t="shared" si="220"/>
        <v>0</v>
      </c>
      <c r="AK252" s="16">
        <f t="shared" si="221"/>
        <v>0</v>
      </c>
      <c r="AL252" s="16">
        <f t="shared" si="222"/>
        <v>0</v>
      </c>
      <c r="AM252" s="16">
        <f t="shared" si="223"/>
        <v>0</v>
      </c>
      <c r="AN252" s="16">
        <f t="shared" si="224"/>
        <v>0</v>
      </c>
      <c r="AO252" s="16">
        <f t="shared" si="225"/>
        <v>0</v>
      </c>
      <c r="AP252" s="16">
        <f t="shared" si="226"/>
        <v>0</v>
      </c>
      <c r="AQ252" s="15">
        <f t="shared" si="227"/>
        <v>0.42990838161300676</v>
      </c>
      <c r="AR252" s="6">
        <f t="shared" si="285"/>
        <v>0</v>
      </c>
      <c r="AS252" s="6">
        <f t="shared" si="285"/>
        <v>0</v>
      </c>
      <c r="AT252" s="6">
        <f t="shared" si="285"/>
        <v>0</v>
      </c>
      <c r="AU252" s="6">
        <f t="shared" si="285"/>
        <v>0</v>
      </c>
      <c r="AV252" s="9">
        <f t="shared" si="228"/>
        <v>0</v>
      </c>
      <c r="AW252" s="9">
        <f t="shared" si="229"/>
        <v>0</v>
      </c>
      <c r="AX252" s="9">
        <f t="shared" si="230"/>
        <v>0</v>
      </c>
      <c r="AY252" s="9">
        <f t="shared" si="231"/>
        <v>0</v>
      </c>
      <c r="AZ252" s="9">
        <f t="shared" si="232"/>
        <v>0</v>
      </c>
      <c r="BA252" s="9">
        <f t="shared" si="233"/>
        <v>0</v>
      </c>
      <c r="BB252" s="9">
        <f t="shared" si="234"/>
        <v>0</v>
      </c>
      <c r="BC252" s="9">
        <f t="shared" si="235"/>
        <v>0</v>
      </c>
      <c r="BD252" s="9">
        <f t="shared" si="236"/>
        <v>0</v>
      </c>
      <c r="BE252" s="9">
        <f t="shared" si="237"/>
        <v>0</v>
      </c>
      <c r="BF252" s="9">
        <f t="shared" si="238"/>
        <v>0</v>
      </c>
      <c r="BG252" s="9">
        <f t="shared" si="239"/>
        <v>0</v>
      </c>
      <c r="BH252" s="9">
        <f t="shared" si="240"/>
        <v>0</v>
      </c>
      <c r="BI252" s="9">
        <f t="shared" si="241"/>
        <v>0</v>
      </c>
      <c r="BJ252" s="9">
        <f t="shared" si="242"/>
        <v>0</v>
      </c>
      <c r="BK252" s="9">
        <f t="shared" si="243"/>
        <v>0</v>
      </c>
      <c r="BL252" s="9">
        <f t="shared" si="244"/>
        <v>0</v>
      </c>
      <c r="BM252" s="9">
        <f t="shared" si="245"/>
        <v>0</v>
      </c>
      <c r="BN252" s="9">
        <f t="shared" si="246"/>
        <v>0</v>
      </c>
      <c r="BO252" s="9">
        <f t="shared" si="247"/>
        <v>0</v>
      </c>
      <c r="BP252" s="9">
        <f t="shared" si="248"/>
        <v>0</v>
      </c>
      <c r="BQ252" s="9">
        <f t="shared" si="249"/>
        <v>0</v>
      </c>
      <c r="BR252" s="9">
        <f t="shared" si="250"/>
        <v>0</v>
      </c>
      <c r="BS252" s="9">
        <f t="shared" si="251"/>
        <v>0</v>
      </c>
      <c r="BT252" s="9">
        <f t="shared" si="252"/>
        <v>0</v>
      </c>
      <c r="BU252" s="9">
        <f t="shared" si="253"/>
        <v>0</v>
      </c>
      <c r="BV252" s="9">
        <f t="shared" si="254"/>
        <v>0</v>
      </c>
      <c r="BW252" s="9">
        <f t="shared" si="255"/>
        <v>0</v>
      </c>
      <c r="BX252" s="6">
        <f t="shared" si="256"/>
        <v>0</v>
      </c>
      <c r="BY252" s="6">
        <f t="shared" si="257"/>
        <v>0</v>
      </c>
      <c r="BZ252" s="6">
        <f t="shared" si="258"/>
        <v>0</v>
      </c>
      <c r="CA252" s="6">
        <f t="shared" si="259"/>
        <v>0</v>
      </c>
      <c r="CB252" s="10">
        <f t="shared" si="260"/>
        <v>0</v>
      </c>
      <c r="CC252" s="10">
        <f t="shared" si="261"/>
        <v>0</v>
      </c>
      <c r="CD252" s="10">
        <f t="shared" si="262"/>
        <v>0</v>
      </c>
      <c r="CE252" s="10">
        <f t="shared" si="263"/>
        <v>0</v>
      </c>
      <c r="CF252" s="11">
        <f t="shared" si="264"/>
        <v>0</v>
      </c>
      <c r="CG252" s="11">
        <f t="shared" si="265"/>
        <v>0</v>
      </c>
      <c r="CH252" s="11">
        <f t="shared" si="266"/>
        <v>0</v>
      </c>
      <c r="CI252" s="11">
        <f t="shared" si="267"/>
        <v>0</v>
      </c>
      <c r="CJ252" s="10">
        <f t="shared" si="268"/>
        <v>0</v>
      </c>
      <c r="CK252" s="10">
        <f t="shared" si="269"/>
        <v>0</v>
      </c>
      <c r="CL252" s="10">
        <f t="shared" si="270"/>
        <v>0</v>
      </c>
      <c r="CM252" s="10">
        <f t="shared" si="271"/>
        <v>0</v>
      </c>
      <c r="CN252" s="10">
        <f t="shared" si="272"/>
        <v>0</v>
      </c>
      <c r="CO252" s="10">
        <f t="shared" si="273"/>
        <v>0</v>
      </c>
      <c r="CP252" s="10">
        <f t="shared" si="274"/>
        <v>0</v>
      </c>
      <c r="CQ252" s="10">
        <f t="shared" si="275"/>
        <v>0</v>
      </c>
      <c r="CR252" s="10">
        <f t="shared" si="276"/>
        <v>0</v>
      </c>
      <c r="CS252" s="10">
        <f t="shared" si="277"/>
        <v>0</v>
      </c>
      <c r="CT252" s="10">
        <f t="shared" si="278"/>
        <v>0</v>
      </c>
      <c r="CU252" s="10">
        <f t="shared" si="279"/>
        <v>0</v>
      </c>
      <c r="CV252" s="9">
        <f t="shared" si="280"/>
        <v>0</v>
      </c>
      <c r="CW252" s="9">
        <f t="shared" si="281"/>
        <v>0</v>
      </c>
      <c r="CX252" s="9">
        <f t="shared" si="282"/>
        <v>0</v>
      </c>
      <c r="CY252" s="9">
        <f t="shared" si="283"/>
        <v>0</v>
      </c>
      <c r="CZ252" s="12">
        <f t="shared" si="284"/>
        <v>0</v>
      </c>
    </row>
    <row r="253" spans="31:104" ht="18" customHeight="1">
      <c r="AE253" s="16">
        <f t="shared" si="215"/>
        <v>0</v>
      </c>
      <c r="AF253" s="16">
        <f t="shared" si="216"/>
        <v>0</v>
      </c>
      <c r="AG253" s="16">
        <f t="shared" si="217"/>
        <v>0</v>
      </c>
      <c r="AH253" s="16">
        <f t="shared" si="218"/>
        <v>0</v>
      </c>
      <c r="AI253" s="16">
        <f t="shared" si="219"/>
        <v>0</v>
      </c>
      <c r="AJ253" s="16">
        <f t="shared" si="220"/>
        <v>0</v>
      </c>
      <c r="AK253" s="16">
        <f t="shared" si="221"/>
        <v>0</v>
      </c>
      <c r="AL253" s="16">
        <f t="shared" si="222"/>
        <v>0</v>
      </c>
      <c r="AM253" s="16">
        <f t="shared" si="223"/>
        <v>0</v>
      </c>
      <c r="AN253" s="16">
        <f t="shared" si="224"/>
        <v>0</v>
      </c>
      <c r="AO253" s="16">
        <f t="shared" si="225"/>
        <v>0</v>
      </c>
      <c r="AP253" s="16">
        <f t="shared" si="226"/>
        <v>0</v>
      </c>
      <c r="AQ253" s="15">
        <f t="shared" si="227"/>
        <v>0.42990838161300676</v>
      </c>
      <c r="AR253" s="6">
        <f t="shared" si="285"/>
        <v>0</v>
      </c>
      <c r="AS253" s="6">
        <f t="shared" si="285"/>
        <v>0</v>
      </c>
      <c r="AT253" s="6">
        <f t="shared" si="285"/>
        <v>0</v>
      </c>
      <c r="AU253" s="6">
        <f t="shared" si="285"/>
        <v>0</v>
      </c>
      <c r="AV253" s="9">
        <f t="shared" si="228"/>
        <v>0</v>
      </c>
      <c r="AW253" s="9">
        <f t="shared" si="229"/>
        <v>0</v>
      </c>
      <c r="AX253" s="9">
        <f t="shared" si="230"/>
        <v>0</v>
      </c>
      <c r="AY253" s="9">
        <f t="shared" si="231"/>
        <v>0</v>
      </c>
      <c r="AZ253" s="9">
        <f t="shared" si="232"/>
        <v>0</v>
      </c>
      <c r="BA253" s="9">
        <f t="shared" si="233"/>
        <v>0</v>
      </c>
      <c r="BB253" s="9">
        <f t="shared" si="234"/>
        <v>0</v>
      </c>
      <c r="BC253" s="9">
        <f t="shared" si="235"/>
        <v>0</v>
      </c>
      <c r="BD253" s="9">
        <f t="shared" si="236"/>
        <v>0</v>
      </c>
      <c r="BE253" s="9">
        <f t="shared" si="237"/>
        <v>0</v>
      </c>
      <c r="BF253" s="9">
        <f t="shared" si="238"/>
        <v>0</v>
      </c>
      <c r="BG253" s="9">
        <f t="shared" si="239"/>
        <v>0</v>
      </c>
      <c r="BH253" s="9">
        <f t="shared" si="240"/>
        <v>0</v>
      </c>
      <c r="BI253" s="9">
        <f t="shared" si="241"/>
        <v>0</v>
      </c>
      <c r="BJ253" s="9">
        <f t="shared" si="242"/>
        <v>0</v>
      </c>
      <c r="BK253" s="9">
        <f t="shared" si="243"/>
        <v>0</v>
      </c>
      <c r="BL253" s="9">
        <f t="shared" si="244"/>
        <v>0</v>
      </c>
      <c r="BM253" s="9">
        <f t="shared" si="245"/>
        <v>0</v>
      </c>
      <c r="BN253" s="9">
        <f t="shared" si="246"/>
        <v>0</v>
      </c>
      <c r="BO253" s="9">
        <f t="shared" si="247"/>
        <v>0</v>
      </c>
      <c r="BP253" s="9">
        <f t="shared" si="248"/>
        <v>0</v>
      </c>
      <c r="BQ253" s="9">
        <f t="shared" si="249"/>
        <v>0</v>
      </c>
      <c r="BR253" s="9">
        <f t="shared" si="250"/>
        <v>0</v>
      </c>
      <c r="BS253" s="9">
        <f t="shared" si="251"/>
        <v>0</v>
      </c>
      <c r="BT253" s="9">
        <f t="shared" si="252"/>
        <v>0</v>
      </c>
      <c r="BU253" s="9">
        <f t="shared" si="253"/>
        <v>0</v>
      </c>
      <c r="BV253" s="9">
        <f t="shared" si="254"/>
        <v>0</v>
      </c>
      <c r="BW253" s="9">
        <f t="shared" si="255"/>
        <v>0</v>
      </c>
      <c r="BX253" s="6">
        <f t="shared" si="256"/>
        <v>0</v>
      </c>
      <c r="BY253" s="6">
        <f t="shared" si="257"/>
        <v>0</v>
      </c>
      <c r="BZ253" s="6">
        <f t="shared" si="258"/>
        <v>0</v>
      </c>
      <c r="CA253" s="6">
        <f t="shared" si="259"/>
        <v>0</v>
      </c>
      <c r="CB253" s="10">
        <f t="shared" si="260"/>
        <v>0</v>
      </c>
      <c r="CC253" s="10">
        <f t="shared" si="261"/>
        <v>0</v>
      </c>
      <c r="CD253" s="10">
        <f t="shared" si="262"/>
        <v>0</v>
      </c>
      <c r="CE253" s="10">
        <f t="shared" si="263"/>
        <v>0</v>
      </c>
      <c r="CF253" s="11">
        <f t="shared" si="264"/>
        <v>0</v>
      </c>
      <c r="CG253" s="11">
        <f t="shared" si="265"/>
        <v>0</v>
      </c>
      <c r="CH253" s="11">
        <f t="shared" si="266"/>
        <v>0</v>
      </c>
      <c r="CI253" s="11">
        <f t="shared" si="267"/>
        <v>0</v>
      </c>
      <c r="CJ253" s="10">
        <f t="shared" si="268"/>
        <v>0</v>
      </c>
      <c r="CK253" s="10">
        <f t="shared" si="269"/>
        <v>0</v>
      </c>
      <c r="CL253" s="10">
        <f t="shared" si="270"/>
        <v>0</v>
      </c>
      <c r="CM253" s="10">
        <f t="shared" si="271"/>
        <v>0</v>
      </c>
      <c r="CN253" s="10">
        <f t="shared" si="272"/>
        <v>0</v>
      </c>
      <c r="CO253" s="10">
        <f t="shared" si="273"/>
        <v>0</v>
      </c>
      <c r="CP253" s="10">
        <f t="shared" si="274"/>
        <v>0</v>
      </c>
      <c r="CQ253" s="10">
        <f t="shared" si="275"/>
        <v>0</v>
      </c>
      <c r="CR253" s="10">
        <f t="shared" si="276"/>
        <v>0</v>
      </c>
      <c r="CS253" s="10">
        <f t="shared" si="277"/>
        <v>0</v>
      </c>
      <c r="CT253" s="10">
        <f t="shared" si="278"/>
        <v>0</v>
      </c>
      <c r="CU253" s="10">
        <f t="shared" si="279"/>
        <v>0</v>
      </c>
      <c r="CV253" s="9">
        <f t="shared" si="280"/>
        <v>0</v>
      </c>
      <c r="CW253" s="9">
        <f t="shared" si="281"/>
        <v>0</v>
      </c>
      <c r="CX253" s="9">
        <f t="shared" si="282"/>
        <v>0</v>
      </c>
      <c r="CY253" s="9">
        <f t="shared" si="283"/>
        <v>0</v>
      </c>
      <c r="CZ253" s="12">
        <f t="shared" si="284"/>
        <v>0</v>
      </c>
    </row>
    <row r="254" spans="31:104" ht="18" customHeight="1">
      <c r="AE254" s="16">
        <f t="shared" si="215"/>
        <v>0</v>
      </c>
      <c r="AF254" s="16">
        <f t="shared" si="216"/>
        <v>0</v>
      </c>
      <c r="AG254" s="16">
        <f t="shared" si="217"/>
        <v>0</v>
      </c>
      <c r="AH254" s="16">
        <f t="shared" si="218"/>
        <v>0</v>
      </c>
      <c r="AI254" s="16">
        <f t="shared" si="219"/>
        <v>0</v>
      </c>
      <c r="AJ254" s="16">
        <f t="shared" si="220"/>
        <v>0</v>
      </c>
      <c r="AK254" s="16">
        <f t="shared" si="221"/>
        <v>0</v>
      </c>
      <c r="AL254" s="16">
        <f t="shared" si="222"/>
        <v>0</v>
      </c>
      <c r="AM254" s="16">
        <f t="shared" si="223"/>
        <v>0</v>
      </c>
      <c r="AN254" s="16">
        <f t="shared" si="224"/>
        <v>0</v>
      </c>
      <c r="AO254" s="16">
        <f t="shared" si="225"/>
        <v>0</v>
      </c>
      <c r="AP254" s="16">
        <f t="shared" si="226"/>
        <v>0</v>
      </c>
      <c r="AQ254" s="15">
        <f t="shared" si="227"/>
        <v>0.42990838161300676</v>
      </c>
      <c r="AR254" s="6">
        <f t="shared" si="285"/>
        <v>0</v>
      </c>
      <c r="AS254" s="6">
        <f t="shared" si="285"/>
        <v>0</v>
      </c>
      <c r="AT254" s="6">
        <f t="shared" si="285"/>
        <v>0</v>
      </c>
      <c r="AU254" s="6">
        <f t="shared" si="285"/>
        <v>0</v>
      </c>
      <c r="AV254" s="9">
        <f t="shared" si="228"/>
        <v>0</v>
      </c>
      <c r="AW254" s="9">
        <f t="shared" si="229"/>
        <v>0</v>
      </c>
      <c r="AX254" s="9">
        <f t="shared" si="230"/>
        <v>0</v>
      </c>
      <c r="AY254" s="9">
        <f t="shared" si="231"/>
        <v>0</v>
      </c>
      <c r="AZ254" s="9">
        <f t="shared" si="232"/>
        <v>0</v>
      </c>
      <c r="BA254" s="9">
        <f t="shared" si="233"/>
        <v>0</v>
      </c>
      <c r="BB254" s="9">
        <f t="shared" si="234"/>
        <v>0</v>
      </c>
      <c r="BC254" s="9">
        <f t="shared" si="235"/>
        <v>0</v>
      </c>
      <c r="BD254" s="9">
        <f t="shared" si="236"/>
        <v>0</v>
      </c>
      <c r="BE254" s="9">
        <f t="shared" si="237"/>
        <v>0</v>
      </c>
      <c r="BF254" s="9">
        <f t="shared" si="238"/>
        <v>0</v>
      </c>
      <c r="BG254" s="9">
        <f t="shared" si="239"/>
        <v>0</v>
      </c>
      <c r="BH254" s="9">
        <f t="shared" si="240"/>
        <v>0</v>
      </c>
      <c r="BI254" s="9">
        <f t="shared" si="241"/>
        <v>0</v>
      </c>
      <c r="BJ254" s="9">
        <f t="shared" si="242"/>
        <v>0</v>
      </c>
      <c r="BK254" s="9">
        <f t="shared" si="243"/>
        <v>0</v>
      </c>
      <c r="BL254" s="9">
        <f t="shared" si="244"/>
        <v>0</v>
      </c>
      <c r="BM254" s="9">
        <f t="shared" si="245"/>
        <v>0</v>
      </c>
      <c r="BN254" s="9">
        <f t="shared" si="246"/>
        <v>0</v>
      </c>
      <c r="BO254" s="9">
        <f t="shared" si="247"/>
        <v>0</v>
      </c>
      <c r="BP254" s="9">
        <f t="shared" si="248"/>
        <v>0</v>
      </c>
      <c r="BQ254" s="9">
        <f t="shared" si="249"/>
        <v>0</v>
      </c>
      <c r="BR254" s="9">
        <f t="shared" si="250"/>
        <v>0</v>
      </c>
      <c r="BS254" s="9">
        <f t="shared" si="251"/>
        <v>0</v>
      </c>
      <c r="BT254" s="9">
        <f t="shared" si="252"/>
        <v>0</v>
      </c>
      <c r="BU254" s="9">
        <f t="shared" si="253"/>
        <v>0</v>
      </c>
      <c r="BV254" s="9">
        <f t="shared" si="254"/>
        <v>0</v>
      </c>
      <c r="BW254" s="9">
        <f t="shared" si="255"/>
        <v>0</v>
      </c>
      <c r="BX254" s="6">
        <f t="shared" si="256"/>
        <v>0</v>
      </c>
      <c r="BY254" s="6">
        <f t="shared" si="257"/>
        <v>0</v>
      </c>
      <c r="BZ254" s="6">
        <f t="shared" si="258"/>
        <v>0</v>
      </c>
      <c r="CA254" s="6">
        <f t="shared" si="259"/>
        <v>0</v>
      </c>
      <c r="CB254" s="10">
        <f t="shared" si="260"/>
        <v>0</v>
      </c>
      <c r="CC254" s="10">
        <f t="shared" si="261"/>
        <v>0</v>
      </c>
      <c r="CD254" s="10">
        <f t="shared" si="262"/>
        <v>0</v>
      </c>
      <c r="CE254" s="10">
        <f t="shared" si="263"/>
        <v>0</v>
      </c>
      <c r="CF254" s="11">
        <f t="shared" si="264"/>
        <v>0</v>
      </c>
      <c r="CG254" s="11">
        <f t="shared" si="265"/>
        <v>0</v>
      </c>
      <c r="CH254" s="11">
        <f t="shared" si="266"/>
        <v>0</v>
      </c>
      <c r="CI254" s="11">
        <f t="shared" si="267"/>
        <v>0</v>
      </c>
      <c r="CJ254" s="10">
        <f t="shared" si="268"/>
        <v>0</v>
      </c>
      <c r="CK254" s="10">
        <f t="shared" si="269"/>
        <v>0</v>
      </c>
      <c r="CL254" s="10">
        <f t="shared" si="270"/>
        <v>0</v>
      </c>
      <c r="CM254" s="10">
        <f t="shared" si="271"/>
        <v>0</v>
      </c>
      <c r="CN254" s="10">
        <f t="shared" si="272"/>
        <v>0</v>
      </c>
      <c r="CO254" s="10">
        <f t="shared" si="273"/>
        <v>0</v>
      </c>
      <c r="CP254" s="10">
        <f t="shared" si="274"/>
        <v>0</v>
      </c>
      <c r="CQ254" s="10">
        <f t="shared" si="275"/>
        <v>0</v>
      </c>
      <c r="CR254" s="10">
        <f t="shared" si="276"/>
        <v>0</v>
      </c>
      <c r="CS254" s="10">
        <f t="shared" si="277"/>
        <v>0</v>
      </c>
      <c r="CT254" s="10">
        <f t="shared" si="278"/>
        <v>0</v>
      </c>
      <c r="CU254" s="10">
        <f t="shared" si="279"/>
        <v>0</v>
      </c>
      <c r="CV254" s="9">
        <f t="shared" si="280"/>
        <v>0</v>
      </c>
      <c r="CW254" s="9">
        <f t="shared" si="281"/>
        <v>0</v>
      </c>
      <c r="CX254" s="9">
        <f t="shared" si="282"/>
        <v>0</v>
      </c>
      <c r="CY254" s="9">
        <f t="shared" si="283"/>
        <v>0</v>
      </c>
      <c r="CZ254" s="12">
        <f t="shared" si="284"/>
        <v>0</v>
      </c>
    </row>
    <row r="255" spans="31:104" ht="18" customHeight="1">
      <c r="AE255" s="16">
        <f t="shared" si="215"/>
        <v>0</v>
      </c>
      <c r="AF255" s="16">
        <f t="shared" si="216"/>
        <v>0</v>
      </c>
      <c r="AG255" s="16">
        <f t="shared" si="217"/>
        <v>0</v>
      </c>
      <c r="AH255" s="16">
        <f t="shared" si="218"/>
        <v>0</v>
      </c>
      <c r="AI255" s="16">
        <f t="shared" si="219"/>
        <v>0</v>
      </c>
      <c r="AJ255" s="16">
        <f t="shared" si="220"/>
        <v>0</v>
      </c>
      <c r="AK255" s="16">
        <f t="shared" si="221"/>
        <v>0</v>
      </c>
      <c r="AL255" s="16">
        <f t="shared" si="222"/>
        <v>0</v>
      </c>
      <c r="AM255" s="16">
        <f t="shared" si="223"/>
        <v>0</v>
      </c>
      <c r="AN255" s="16">
        <f t="shared" si="224"/>
        <v>0</v>
      </c>
      <c r="AO255" s="16">
        <f t="shared" si="225"/>
        <v>0</v>
      </c>
      <c r="AP255" s="16">
        <f t="shared" si="226"/>
        <v>0</v>
      </c>
      <c r="AQ255" s="15">
        <f t="shared" si="227"/>
        <v>0.42990838161300676</v>
      </c>
      <c r="AR255" s="6">
        <f t="shared" si="285"/>
        <v>0</v>
      </c>
      <c r="AS255" s="6">
        <f t="shared" si="285"/>
        <v>0</v>
      </c>
      <c r="AT255" s="6">
        <f t="shared" si="285"/>
        <v>0</v>
      </c>
      <c r="AU255" s="6">
        <f t="shared" si="285"/>
        <v>0</v>
      </c>
      <c r="AV255" s="9">
        <f t="shared" si="228"/>
        <v>0</v>
      </c>
      <c r="AW255" s="9">
        <f t="shared" si="229"/>
        <v>0</v>
      </c>
      <c r="AX255" s="9">
        <f t="shared" si="230"/>
        <v>0</v>
      </c>
      <c r="AY255" s="9">
        <f t="shared" si="231"/>
        <v>0</v>
      </c>
      <c r="AZ255" s="9">
        <f t="shared" si="232"/>
        <v>0</v>
      </c>
      <c r="BA255" s="9">
        <f t="shared" si="233"/>
        <v>0</v>
      </c>
      <c r="BB255" s="9">
        <f t="shared" si="234"/>
        <v>0</v>
      </c>
      <c r="BC255" s="9">
        <f t="shared" si="235"/>
        <v>0</v>
      </c>
      <c r="BD255" s="9">
        <f t="shared" si="236"/>
        <v>0</v>
      </c>
      <c r="BE255" s="9">
        <f t="shared" si="237"/>
        <v>0</v>
      </c>
      <c r="BF255" s="9">
        <f t="shared" si="238"/>
        <v>0</v>
      </c>
      <c r="BG255" s="9">
        <f t="shared" si="239"/>
        <v>0</v>
      </c>
      <c r="BH255" s="9">
        <f t="shared" si="240"/>
        <v>0</v>
      </c>
      <c r="BI255" s="9">
        <f t="shared" si="241"/>
        <v>0</v>
      </c>
      <c r="BJ255" s="9">
        <f t="shared" si="242"/>
        <v>0</v>
      </c>
      <c r="BK255" s="9">
        <f t="shared" si="243"/>
        <v>0</v>
      </c>
      <c r="BL255" s="9">
        <f t="shared" si="244"/>
        <v>0</v>
      </c>
      <c r="BM255" s="9">
        <f t="shared" si="245"/>
        <v>0</v>
      </c>
      <c r="BN255" s="9">
        <f t="shared" si="246"/>
        <v>0</v>
      </c>
      <c r="BO255" s="9">
        <f t="shared" si="247"/>
        <v>0</v>
      </c>
      <c r="BP255" s="9">
        <f t="shared" si="248"/>
        <v>0</v>
      </c>
      <c r="BQ255" s="9">
        <f t="shared" si="249"/>
        <v>0</v>
      </c>
      <c r="BR255" s="9">
        <f t="shared" si="250"/>
        <v>0</v>
      </c>
      <c r="BS255" s="9">
        <f t="shared" si="251"/>
        <v>0</v>
      </c>
      <c r="BT255" s="9">
        <f t="shared" si="252"/>
        <v>0</v>
      </c>
      <c r="BU255" s="9">
        <f t="shared" si="253"/>
        <v>0</v>
      </c>
      <c r="BV255" s="9">
        <f t="shared" si="254"/>
        <v>0</v>
      </c>
      <c r="BW255" s="9">
        <f t="shared" si="255"/>
        <v>0</v>
      </c>
      <c r="BX255" s="6">
        <f t="shared" si="256"/>
        <v>0</v>
      </c>
      <c r="BY255" s="6">
        <f t="shared" si="257"/>
        <v>0</v>
      </c>
      <c r="BZ255" s="6">
        <f t="shared" si="258"/>
        <v>0</v>
      </c>
      <c r="CA255" s="6">
        <f t="shared" si="259"/>
        <v>0</v>
      </c>
      <c r="CB255" s="10">
        <f t="shared" si="260"/>
        <v>0</v>
      </c>
      <c r="CC255" s="10">
        <f t="shared" si="261"/>
        <v>0</v>
      </c>
      <c r="CD255" s="10">
        <f t="shared" si="262"/>
        <v>0</v>
      </c>
      <c r="CE255" s="10">
        <f t="shared" si="263"/>
        <v>0</v>
      </c>
      <c r="CF255" s="11">
        <f t="shared" si="264"/>
        <v>0</v>
      </c>
      <c r="CG255" s="11">
        <f t="shared" si="265"/>
        <v>0</v>
      </c>
      <c r="CH255" s="11">
        <f t="shared" si="266"/>
        <v>0</v>
      </c>
      <c r="CI255" s="11">
        <f t="shared" si="267"/>
        <v>0</v>
      </c>
      <c r="CJ255" s="10">
        <f t="shared" si="268"/>
        <v>0</v>
      </c>
      <c r="CK255" s="10">
        <f t="shared" si="269"/>
        <v>0</v>
      </c>
      <c r="CL255" s="10">
        <f t="shared" si="270"/>
        <v>0</v>
      </c>
      <c r="CM255" s="10">
        <f t="shared" si="271"/>
        <v>0</v>
      </c>
      <c r="CN255" s="10">
        <f t="shared" si="272"/>
        <v>0</v>
      </c>
      <c r="CO255" s="10">
        <f t="shared" si="273"/>
        <v>0</v>
      </c>
      <c r="CP255" s="10">
        <f t="shared" si="274"/>
        <v>0</v>
      </c>
      <c r="CQ255" s="10">
        <f t="shared" si="275"/>
        <v>0</v>
      </c>
      <c r="CR255" s="10">
        <f t="shared" si="276"/>
        <v>0</v>
      </c>
      <c r="CS255" s="10">
        <f t="shared" si="277"/>
        <v>0</v>
      </c>
      <c r="CT255" s="10">
        <f t="shared" si="278"/>
        <v>0</v>
      </c>
      <c r="CU255" s="10">
        <f t="shared" si="279"/>
        <v>0</v>
      </c>
      <c r="CV255" s="9">
        <f t="shared" si="280"/>
        <v>0</v>
      </c>
      <c r="CW255" s="9">
        <f t="shared" si="281"/>
        <v>0</v>
      </c>
      <c r="CX255" s="9">
        <f t="shared" si="282"/>
        <v>0</v>
      </c>
      <c r="CY255" s="9">
        <f t="shared" si="283"/>
        <v>0</v>
      </c>
      <c r="CZ255" s="12">
        <f t="shared" si="284"/>
        <v>0</v>
      </c>
    </row>
    <row r="256" spans="31:104" ht="18" customHeight="1">
      <c r="AE256" s="16">
        <f t="shared" si="215"/>
        <v>0</v>
      </c>
      <c r="AF256" s="16">
        <f t="shared" si="216"/>
        <v>0</v>
      </c>
      <c r="AG256" s="16">
        <f t="shared" si="217"/>
        <v>0</v>
      </c>
      <c r="AH256" s="16">
        <f t="shared" si="218"/>
        <v>0</v>
      </c>
      <c r="AI256" s="16">
        <f t="shared" si="219"/>
        <v>0</v>
      </c>
      <c r="AJ256" s="16">
        <f t="shared" si="220"/>
        <v>0</v>
      </c>
      <c r="AK256" s="16">
        <f t="shared" si="221"/>
        <v>0</v>
      </c>
      <c r="AL256" s="16">
        <f t="shared" si="222"/>
        <v>0</v>
      </c>
      <c r="AM256" s="16">
        <f t="shared" si="223"/>
        <v>0</v>
      </c>
      <c r="AN256" s="16">
        <f t="shared" si="224"/>
        <v>0</v>
      </c>
      <c r="AO256" s="16">
        <f t="shared" si="225"/>
        <v>0</v>
      </c>
      <c r="AP256" s="16">
        <f t="shared" si="226"/>
        <v>0</v>
      </c>
      <c r="AQ256" s="15">
        <f t="shared" si="227"/>
        <v>0.42990838161300676</v>
      </c>
      <c r="AR256" s="6">
        <f t="shared" si="285"/>
        <v>0</v>
      </c>
      <c r="AS256" s="6">
        <f t="shared" si="285"/>
        <v>0</v>
      </c>
      <c r="AT256" s="6">
        <f t="shared" si="285"/>
        <v>0</v>
      </c>
      <c r="AU256" s="6">
        <f t="shared" si="285"/>
        <v>0</v>
      </c>
      <c r="AV256" s="9">
        <f t="shared" si="228"/>
        <v>0</v>
      </c>
      <c r="AW256" s="9">
        <f t="shared" si="229"/>
        <v>0</v>
      </c>
      <c r="AX256" s="9">
        <f t="shared" si="230"/>
        <v>0</v>
      </c>
      <c r="AY256" s="9">
        <f t="shared" si="231"/>
        <v>0</v>
      </c>
      <c r="AZ256" s="9">
        <f t="shared" si="232"/>
        <v>0</v>
      </c>
      <c r="BA256" s="9">
        <f t="shared" si="233"/>
        <v>0</v>
      </c>
      <c r="BB256" s="9">
        <f t="shared" si="234"/>
        <v>0</v>
      </c>
      <c r="BC256" s="9">
        <f t="shared" si="235"/>
        <v>0</v>
      </c>
      <c r="BD256" s="9">
        <f t="shared" si="236"/>
        <v>0</v>
      </c>
      <c r="BE256" s="9">
        <f t="shared" si="237"/>
        <v>0</v>
      </c>
      <c r="BF256" s="9">
        <f t="shared" si="238"/>
        <v>0</v>
      </c>
      <c r="BG256" s="9">
        <f t="shared" si="239"/>
        <v>0</v>
      </c>
      <c r="BH256" s="9">
        <f t="shared" si="240"/>
        <v>0</v>
      </c>
      <c r="BI256" s="9">
        <f t="shared" si="241"/>
        <v>0</v>
      </c>
      <c r="BJ256" s="9">
        <f t="shared" si="242"/>
        <v>0</v>
      </c>
      <c r="BK256" s="9">
        <f t="shared" si="243"/>
        <v>0</v>
      </c>
      <c r="BL256" s="9">
        <f t="shared" si="244"/>
        <v>0</v>
      </c>
      <c r="BM256" s="9">
        <f t="shared" si="245"/>
        <v>0</v>
      </c>
      <c r="BN256" s="9">
        <f t="shared" si="246"/>
        <v>0</v>
      </c>
      <c r="BO256" s="9">
        <f t="shared" si="247"/>
        <v>0</v>
      </c>
      <c r="BP256" s="9">
        <f t="shared" si="248"/>
        <v>0</v>
      </c>
      <c r="BQ256" s="9">
        <f t="shared" si="249"/>
        <v>0</v>
      </c>
      <c r="BR256" s="9">
        <f t="shared" si="250"/>
        <v>0</v>
      </c>
      <c r="BS256" s="9">
        <f t="shared" si="251"/>
        <v>0</v>
      </c>
      <c r="BT256" s="9">
        <f t="shared" si="252"/>
        <v>0</v>
      </c>
      <c r="BU256" s="9">
        <f t="shared" si="253"/>
        <v>0</v>
      </c>
      <c r="BV256" s="9">
        <f t="shared" si="254"/>
        <v>0</v>
      </c>
      <c r="BW256" s="9">
        <f t="shared" si="255"/>
        <v>0</v>
      </c>
      <c r="BX256" s="6">
        <f t="shared" si="256"/>
        <v>0</v>
      </c>
      <c r="BY256" s="6">
        <f t="shared" si="257"/>
        <v>0</v>
      </c>
      <c r="BZ256" s="6">
        <f t="shared" si="258"/>
        <v>0</v>
      </c>
      <c r="CA256" s="6">
        <f t="shared" si="259"/>
        <v>0</v>
      </c>
      <c r="CB256" s="10">
        <f t="shared" si="260"/>
        <v>0</v>
      </c>
      <c r="CC256" s="10">
        <f t="shared" si="261"/>
        <v>0</v>
      </c>
      <c r="CD256" s="10">
        <f t="shared" si="262"/>
        <v>0</v>
      </c>
      <c r="CE256" s="10">
        <f t="shared" si="263"/>
        <v>0</v>
      </c>
      <c r="CF256" s="11">
        <f t="shared" si="264"/>
        <v>0</v>
      </c>
      <c r="CG256" s="11">
        <f t="shared" si="265"/>
        <v>0</v>
      </c>
      <c r="CH256" s="11">
        <f t="shared" si="266"/>
        <v>0</v>
      </c>
      <c r="CI256" s="11">
        <f t="shared" si="267"/>
        <v>0</v>
      </c>
      <c r="CJ256" s="10">
        <f t="shared" si="268"/>
        <v>0</v>
      </c>
      <c r="CK256" s="10">
        <f t="shared" si="269"/>
        <v>0</v>
      </c>
      <c r="CL256" s="10">
        <f t="shared" si="270"/>
        <v>0</v>
      </c>
      <c r="CM256" s="10">
        <f t="shared" si="271"/>
        <v>0</v>
      </c>
      <c r="CN256" s="10">
        <f t="shared" si="272"/>
        <v>0</v>
      </c>
      <c r="CO256" s="10">
        <f t="shared" si="273"/>
        <v>0</v>
      </c>
      <c r="CP256" s="10">
        <f t="shared" si="274"/>
        <v>0</v>
      </c>
      <c r="CQ256" s="10">
        <f t="shared" si="275"/>
        <v>0</v>
      </c>
      <c r="CR256" s="10">
        <f t="shared" si="276"/>
        <v>0</v>
      </c>
      <c r="CS256" s="10">
        <f t="shared" si="277"/>
        <v>0</v>
      </c>
      <c r="CT256" s="10">
        <f t="shared" si="278"/>
        <v>0</v>
      </c>
      <c r="CU256" s="10">
        <f t="shared" si="279"/>
        <v>0</v>
      </c>
      <c r="CV256" s="9">
        <f t="shared" si="280"/>
        <v>0</v>
      </c>
      <c r="CW256" s="9">
        <f t="shared" si="281"/>
        <v>0</v>
      </c>
      <c r="CX256" s="9">
        <f t="shared" si="282"/>
        <v>0</v>
      </c>
      <c r="CY256" s="9">
        <f t="shared" si="283"/>
        <v>0</v>
      </c>
      <c r="CZ256" s="12">
        <f t="shared" si="284"/>
        <v>0</v>
      </c>
    </row>
    <row r="257" spans="31:104" ht="18" customHeight="1">
      <c r="AE257" s="16">
        <f t="shared" si="215"/>
        <v>0</v>
      </c>
      <c r="AF257" s="16">
        <f t="shared" si="216"/>
        <v>0</v>
      </c>
      <c r="AG257" s="16">
        <f t="shared" si="217"/>
        <v>0</v>
      </c>
      <c r="AH257" s="16">
        <f t="shared" si="218"/>
        <v>0</v>
      </c>
      <c r="AI257" s="16">
        <f t="shared" si="219"/>
        <v>0</v>
      </c>
      <c r="AJ257" s="16">
        <f t="shared" si="220"/>
        <v>0</v>
      </c>
      <c r="AK257" s="16">
        <f t="shared" si="221"/>
        <v>0</v>
      </c>
      <c r="AL257" s="16">
        <f t="shared" si="222"/>
        <v>0</v>
      </c>
      <c r="AM257" s="16">
        <f t="shared" si="223"/>
        <v>0</v>
      </c>
      <c r="AN257" s="16">
        <f t="shared" si="224"/>
        <v>0</v>
      </c>
      <c r="AO257" s="16">
        <f t="shared" si="225"/>
        <v>0</v>
      </c>
      <c r="AP257" s="16">
        <f t="shared" si="226"/>
        <v>0</v>
      </c>
      <c r="AQ257" s="15">
        <f t="shared" si="227"/>
        <v>0.42990838161300676</v>
      </c>
      <c r="AR257" s="6">
        <f t="shared" si="285"/>
        <v>0</v>
      </c>
      <c r="AS257" s="6">
        <f t="shared" si="285"/>
        <v>0</v>
      </c>
      <c r="AT257" s="6">
        <f t="shared" si="285"/>
        <v>0</v>
      </c>
      <c r="AU257" s="6">
        <f t="shared" si="285"/>
        <v>0</v>
      </c>
      <c r="AV257" s="9">
        <f t="shared" si="228"/>
        <v>0</v>
      </c>
      <c r="AW257" s="9">
        <f t="shared" si="229"/>
        <v>0</v>
      </c>
      <c r="AX257" s="9">
        <f t="shared" si="230"/>
        <v>0</v>
      </c>
      <c r="AY257" s="9">
        <f t="shared" si="231"/>
        <v>0</v>
      </c>
      <c r="AZ257" s="9">
        <f t="shared" si="232"/>
        <v>0</v>
      </c>
      <c r="BA257" s="9">
        <f t="shared" si="233"/>
        <v>0</v>
      </c>
      <c r="BB257" s="9">
        <f t="shared" si="234"/>
        <v>0</v>
      </c>
      <c r="BC257" s="9">
        <f t="shared" si="235"/>
        <v>0</v>
      </c>
      <c r="BD257" s="9">
        <f t="shared" si="236"/>
        <v>0</v>
      </c>
      <c r="BE257" s="9">
        <f t="shared" si="237"/>
        <v>0</v>
      </c>
      <c r="BF257" s="9">
        <f t="shared" si="238"/>
        <v>0</v>
      </c>
      <c r="BG257" s="9">
        <f t="shared" si="239"/>
        <v>0</v>
      </c>
      <c r="BH257" s="9">
        <f t="shared" si="240"/>
        <v>0</v>
      </c>
      <c r="BI257" s="9">
        <f t="shared" si="241"/>
        <v>0</v>
      </c>
      <c r="BJ257" s="9">
        <f t="shared" si="242"/>
        <v>0</v>
      </c>
      <c r="BK257" s="9">
        <f t="shared" si="243"/>
        <v>0</v>
      </c>
      <c r="BL257" s="9">
        <f t="shared" si="244"/>
        <v>0</v>
      </c>
      <c r="BM257" s="9">
        <f t="shared" si="245"/>
        <v>0</v>
      </c>
      <c r="BN257" s="9">
        <f t="shared" si="246"/>
        <v>0</v>
      </c>
      <c r="BO257" s="9">
        <f t="shared" si="247"/>
        <v>0</v>
      </c>
      <c r="BP257" s="9">
        <f t="shared" si="248"/>
        <v>0</v>
      </c>
      <c r="BQ257" s="9">
        <f t="shared" si="249"/>
        <v>0</v>
      </c>
      <c r="BR257" s="9">
        <f t="shared" si="250"/>
        <v>0</v>
      </c>
      <c r="BS257" s="9">
        <f t="shared" si="251"/>
        <v>0</v>
      </c>
      <c r="BT257" s="9">
        <f t="shared" si="252"/>
        <v>0</v>
      </c>
      <c r="BU257" s="9">
        <f t="shared" si="253"/>
        <v>0</v>
      </c>
      <c r="BV257" s="9">
        <f t="shared" si="254"/>
        <v>0</v>
      </c>
      <c r="BW257" s="9">
        <f t="shared" si="255"/>
        <v>0</v>
      </c>
      <c r="BX257" s="6">
        <f t="shared" si="256"/>
        <v>0</v>
      </c>
      <c r="BY257" s="6">
        <f t="shared" si="257"/>
        <v>0</v>
      </c>
      <c r="BZ257" s="6">
        <f t="shared" si="258"/>
        <v>0</v>
      </c>
      <c r="CA257" s="6">
        <f t="shared" si="259"/>
        <v>0</v>
      </c>
      <c r="CB257" s="10">
        <f t="shared" si="260"/>
        <v>0</v>
      </c>
      <c r="CC257" s="10">
        <f t="shared" si="261"/>
        <v>0</v>
      </c>
      <c r="CD257" s="10">
        <f t="shared" si="262"/>
        <v>0</v>
      </c>
      <c r="CE257" s="10">
        <f t="shared" si="263"/>
        <v>0</v>
      </c>
      <c r="CF257" s="11">
        <f t="shared" si="264"/>
        <v>0</v>
      </c>
      <c r="CG257" s="11">
        <f t="shared" si="265"/>
        <v>0</v>
      </c>
      <c r="CH257" s="11">
        <f t="shared" si="266"/>
        <v>0</v>
      </c>
      <c r="CI257" s="11">
        <f t="shared" si="267"/>
        <v>0</v>
      </c>
      <c r="CJ257" s="10">
        <f t="shared" si="268"/>
        <v>0</v>
      </c>
      <c r="CK257" s="10">
        <f t="shared" si="269"/>
        <v>0</v>
      </c>
      <c r="CL257" s="10">
        <f t="shared" si="270"/>
        <v>0</v>
      </c>
      <c r="CM257" s="10">
        <f t="shared" si="271"/>
        <v>0</v>
      </c>
      <c r="CN257" s="10">
        <f t="shared" si="272"/>
        <v>0</v>
      </c>
      <c r="CO257" s="10">
        <f t="shared" si="273"/>
        <v>0</v>
      </c>
      <c r="CP257" s="10">
        <f t="shared" si="274"/>
        <v>0</v>
      </c>
      <c r="CQ257" s="10">
        <f t="shared" si="275"/>
        <v>0</v>
      </c>
      <c r="CR257" s="10">
        <f t="shared" si="276"/>
        <v>0</v>
      </c>
      <c r="CS257" s="10">
        <f t="shared" si="277"/>
        <v>0</v>
      </c>
      <c r="CT257" s="10">
        <f t="shared" si="278"/>
        <v>0</v>
      </c>
      <c r="CU257" s="10">
        <f t="shared" si="279"/>
        <v>0</v>
      </c>
      <c r="CV257" s="9">
        <f t="shared" si="280"/>
        <v>0</v>
      </c>
      <c r="CW257" s="9">
        <f t="shared" si="281"/>
        <v>0</v>
      </c>
      <c r="CX257" s="9">
        <f t="shared" si="282"/>
        <v>0</v>
      </c>
      <c r="CY257" s="9">
        <f t="shared" si="283"/>
        <v>0</v>
      </c>
      <c r="CZ257" s="12">
        <f t="shared" si="284"/>
        <v>0</v>
      </c>
    </row>
    <row r="258" spans="31:104" ht="18" customHeight="1">
      <c r="AE258" s="16">
        <f t="shared" si="215"/>
        <v>0</v>
      </c>
      <c r="AF258" s="16">
        <f t="shared" si="216"/>
        <v>0</v>
      </c>
      <c r="AG258" s="16">
        <f t="shared" si="217"/>
        <v>0</v>
      </c>
      <c r="AH258" s="16">
        <f t="shared" si="218"/>
        <v>0</v>
      </c>
      <c r="AI258" s="16">
        <f t="shared" si="219"/>
        <v>0</v>
      </c>
      <c r="AJ258" s="16">
        <f t="shared" si="220"/>
        <v>0</v>
      </c>
      <c r="AK258" s="16">
        <f t="shared" si="221"/>
        <v>0</v>
      </c>
      <c r="AL258" s="16">
        <f t="shared" si="222"/>
        <v>0</v>
      </c>
      <c r="AM258" s="16">
        <f t="shared" si="223"/>
        <v>0</v>
      </c>
      <c r="AN258" s="16">
        <f t="shared" si="224"/>
        <v>0</v>
      </c>
      <c r="AO258" s="16">
        <f t="shared" si="225"/>
        <v>0</v>
      </c>
      <c r="AP258" s="16">
        <f t="shared" si="226"/>
        <v>0</v>
      </c>
      <c r="AQ258" s="15">
        <f t="shared" si="227"/>
        <v>0.42990838161300676</v>
      </c>
      <c r="AR258" s="6">
        <f t="shared" si="285"/>
        <v>0</v>
      </c>
      <c r="AS258" s="6">
        <f t="shared" si="285"/>
        <v>0</v>
      </c>
      <c r="AT258" s="6">
        <f t="shared" si="285"/>
        <v>0</v>
      </c>
      <c r="AU258" s="6">
        <f t="shared" si="285"/>
        <v>0</v>
      </c>
      <c r="AV258" s="9">
        <f t="shared" si="228"/>
        <v>0</v>
      </c>
      <c r="AW258" s="9">
        <f t="shared" si="229"/>
        <v>0</v>
      </c>
      <c r="AX258" s="9">
        <f t="shared" si="230"/>
        <v>0</v>
      </c>
      <c r="AY258" s="9">
        <f t="shared" si="231"/>
        <v>0</v>
      </c>
      <c r="AZ258" s="9">
        <f t="shared" si="232"/>
        <v>0</v>
      </c>
      <c r="BA258" s="9">
        <f t="shared" si="233"/>
        <v>0</v>
      </c>
      <c r="BB258" s="9">
        <f t="shared" si="234"/>
        <v>0</v>
      </c>
      <c r="BC258" s="9">
        <f t="shared" si="235"/>
        <v>0</v>
      </c>
      <c r="BD258" s="9">
        <f t="shared" si="236"/>
        <v>0</v>
      </c>
      <c r="BE258" s="9">
        <f t="shared" si="237"/>
        <v>0</v>
      </c>
      <c r="BF258" s="9">
        <f t="shared" si="238"/>
        <v>0</v>
      </c>
      <c r="BG258" s="9">
        <f t="shared" si="239"/>
        <v>0</v>
      </c>
      <c r="BH258" s="9">
        <f t="shared" si="240"/>
        <v>0</v>
      </c>
      <c r="BI258" s="9">
        <f t="shared" si="241"/>
        <v>0</v>
      </c>
      <c r="BJ258" s="9">
        <f t="shared" si="242"/>
        <v>0</v>
      </c>
      <c r="BK258" s="9">
        <f t="shared" si="243"/>
        <v>0</v>
      </c>
      <c r="BL258" s="9">
        <f t="shared" si="244"/>
        <v>0</v>
      </c>
      <c r="BM258" s="9">
        <f t="shared" si="245"/>
        <v>0</v>
      </c>
      <c r="BN258" s="9">
        <f t="shared" si="246"/>
        <v>0</v>
      </c>
      <c r="BO258" s="9">
        <f t="shared" si="247"/>
        <v>0</v>
      </c>
      <c r="BP258" s="9">
        <f t="shared" si="248"/>
        <v>0</v>
      </c>
      <c r="BQ258" s="9">
        <f t="shared" si="249"/>
        <v>0</v>
      </c>
      <c r="BR258" s="9">
        <f t="shared" si="250"/>
        <v>0</v>
      </c>
      <c r="BS258" s="9">
        <f t="shared" si="251"/>
        <v>0</v>
      </c>
      <c r="BT258" s="9">
        <f t="shared" si="252"/>
        <v>0</v>
      </c>
      <c r="BU258" s="9">
        <f t="shared" si="253"/>
        <v>0</v>
      </c>
      <c r="BV258" s="9">
        <f t="shared" si="254"/>
        <v>0</v>
      </c>
      <c r="BW258" s="9">
        <f t="shared" si="255"/>
        <v>0</v>
      </c>
      <c r="BX258" s="6">
        <f t="shared" si="256"/>
        <v>0</v>
      </c>
      <c r="BY258" s="6">
        <f t="shared" si="257"/>
        <v>0</v>
      </c>
      <c r="BZ258" s="6">
        <f t="shared" si="258"/>
        <v>0</v>
      </c>
      <c r="CA258" s="6">
        <f t="shared" si="259"/>
        <v>0</v>
      </c>
      <c r="CB258" s="10">
        <f t="shared" si="260"/>
        <v>0</v>
      </c>
      <c r="CC258" s="10">
        <f t="shared" si="261"/>
        <v>0</v>
      </c>
      <c r="CD258" s="10">
        <f t="shared" si="262"/>
        <v>0</v>
      </c>
      <c r="CE258" s="10">
        <f t="shared" si="263"/>
        <v>0</v>
      </c>
      <c r="CF258" s="11">
        <f t="shared" si="264"/>
        <v>0</v>
      </c>
      <c r="CG258" s="11">
        <f t="shared" si="265"/>
        <v>0</v>
      </c>
      <c r="CH258" s="11">
        <f t="shared" si="266"/>
        <v>0</v>
      </c>
      <c r="CI258" s="11">
        <f t="shared" si="267"/>
        <v>0</v>
      </c>
      <c r="CJ258" s="10">
        <f t="shared" si="268"/>
        <v>0</v>
      </c>
      <c r="CK258" s="10">
        <f t="shared" si="269"/>
        <v>0</v>
      </c>
      <c r="CL258" s="10">
        <f t="shared" si="270"/>
        <v>0</v>
      </c>
      <c r="CM258" s="10">
        <f t="shared" si="271"/>
        <v>0</v>
      </c>
      <c r="CN258" s="10">
        <f t="shared" si="272"/>
        <v>0</v>
      </c>
      <c r="CO258" s="10">
        <f t="shared" si="273"/>
        <v>0</v>
      </c>
      <c r="CP258" s="10">
        <f t="shared" si="274"/>
        <v>0</v>
      </c>
      <c r="CQ258" s="10">
        <f t="shared" si="275"/>
        <v>0</v>
      </c>
      <c r="CR258" s="10">
        <f t="shared" si="276"/>
        <v>0</v>
      </c>
      <c r="CS258" s="10">
        <f t="shared" si="277"/>
        <v>0</v>
      </c>
      <c r="CT258" s="10">
        <f t="shared" si="278"/>
        <v>0</v>
      </c>
      <c r="CU258" s="10">
        <f t="shared" si="279"/>
        <v>0</v>
      </c>
      <c r="CV258" s="9">
        <f t="shared" si="280"/>
        <v>0</v>
      </c>
      <c r="CW258" s="9">
        <f t="shared" si="281"/>
        <v>0</v>
      </c>
      <c r="CX258" s="9">
        <f t="shared" si="282"/>
        <v>0</v>
      </c>
      <c r="CY258" s="9">
        <f t="shared" si="283"/>
        <v>0</v>
      </c>
      <c r="CZ258" s="12">
        <f t="shared" si="284"/>
        <v>0</v>
      </c>
    </row>
    <row r="259" spans="31:104" ht="18" customHeight="1">
      <c r="AE259" s="16">
        <f t="shared" si="215"/>
        <v>0</v>
      </c>
      <c r="AF259" s="16">
        <f t="shared" si="216"/>
        <v>0</v>
      </c>
      <c r="AG259" s="16">
        <f t="shared" si="217"/>
        <v>0</v>
      </c>
      <c r="AH259" s="16">
        <f t="shared" si="218"/>
        <v>0</v>
      </c>
      <c r="AI259" s="16">
        <f t="shared" si="219"/>
        <v>0</v>
      </c>
      <c r="AJ259" s="16">
        <f t="shared" si="220"/>
        <v>0</v>
      </c>
      <c r="AK259" s="16">
        <f t="shared" si="221"/>
        <v>0</v>
      </c>
      <c r="AL259" s="16">
        <f t="shared" si="222"/>
        <v>0</v>
      </c>
      <c r="AM259" s="16">
        <f t="shared" si="223"/>
        <v>0</v>
      </c>
      <c r="AN259" s="16">
        <f t="shared" si="224"/>
        <v>0</v>
      </c>
      <c r="AO259" s="16">
        <f t="shared" si="225"/>
        <v>0</v>
      </c>
      <c r="AP259" s="16">
        <f t="shared" si="226"/>
        <v>0</v>
      </c>
      <c r="AQ259" s="15">
        <f t="shared" si="227"/>
        <v>0.42990838161300676</v>
      </c>
      <c r="AR259" s="6">
        <f t="shared" si="285"/>
        <v>0</v>
      </c>
      <c r="AS259" s="6">
        <f t="shared" si="285"/>
        <v>0</v>
      </c>
      <c r="AT259" s="6">
        <f t="shared" si="285"/>
        <v>0</v>
      </c>
      <c r="AU259" s="6">
        <f t="shared" si="285"/>
        <v>0</v>
      </c>
      <c r="AV259" s="9">
        <f t="shared" si="228"/>
        <v>0</v>
      </c>
      <c r="AW259" s="9">
        <f t="shared" si="229"/>
        <v>0</v>
      </c>
      <c r="AX259" s="9">
        <f t="shared" si="230"/>
        <v>0</v>
      </c>
      <c r="AY259" s="9">
        <f t="shared" si="231"/>
        <v>0</v>
      </c>
      <c r="AZ259" s="9">
        <f t="shared" si="232"/>
        <v>0</v>
      </c>
      <c r="BA259" s="9">
        <f t="shared" si="233"/>
        <v>0</v>
      </c>
      <c r="BB259" s="9">
        <f t="shared" si="234"/>
        <v>0</v>
      </c>
      <c r="BC259" s="9">
        <f t="shared" si="235"/>
        <v>0</v>
      </c>
      <c r="BD259" s="9">
        <f t="shared" si="236"/>
        <v>0</v>
      </c>
      <c r="BE259" s="9">
        <f t="shared" si="237"/>
        <v>0</v>
      </c>
      <c r="BF259" s="9">
        <f t="shared" si="238"/>
        <v>0</v>
      </c>
      <c r="BG259" s="9">
        <f t="shared" si="239"/>
        <v>0</v>
      </c>
      <c r="BH259" s="9">
        <f t="shared" si="240"/>
        <v>0</v>
      </c>
      <c r="BI259" s="9">
        <f t="shared" si="241"/>
        <v>0</v>
      </c>
      <c r="BJ259" s="9">
        <f t="shared" si="242"/>
        <v>0</v>
      </c>
      <c r="BK259" s="9">
        <f t="shared" si="243"/>
        <v>0</v>
      </c>
      <c r="BL259" s="9">
        <f t="shared" si="244"/>
        <v>0</v>
      </c>
      <c r="BM259" s="9">
        <f t="shared" si="245"/>
        <v>0</v>
      </c>
      <c r="BN259" s="9">
        <f t="shared" si="246"/>
        <v>0</v>
      </c>
      <c r="BO259" s="9">
        <f t="shared" si="247"/>
        <v>0</v>
      </c>
      <c r="BP259" s="9">
        <f t="shared" si="248"/>
        <v>0</v>
      </c>
      <c r="BQ259" s="9">
        <f t="shared" si="249"/>
        <v>0</v>
      </c>
      <c r="BR259" s="9">
        <f t="shared" si="250"/>
        <v>0</v>
      </c>
      <c r="BS259" s="9">
        <f t="shared" si="251"/>
        <v>0</v>
      </c>
      <c r="BT259" s="9">
        <f t="shared" si="252"/>
        <v>0</v>
      </c>
      <c r="BU259" s="9">
        <f t="shared" si="253"/>
        <v>0</v>
      </c>
      <c r="BV259" s="9">
        <f t="shared" si="254"/>
        <v>0</v>
      </c>
      <c r="BW259" s="9">
        <f t="shared" si="255"/>
        <v>0</v>
      </c>
      <c r="BX259" s="6">
        <f t="shared" si="256"/>
        <v>0</v>
      </c>
      <c r="BY259" s="6">
        <f t="shared" si="257"/>
        <v>0</v>
      </c>
      <c r="BZ259" s="6">
        <f t="shared" si="258"/>
        <v>0</v>
      </c>
      <c r="CA259" s="6">
        <f t="shared" si="259"/>
        <v>0</v>
      </c>
      <c r="CB259" s="10">
        <f t="shared" si="260"/>
        <v>0</v>
      </c>
      <c r="CC259" s="10">
        <f t="shared" si="261"/>
        <v>0</v>
      </c>
      <c r="CD259" s="10">
        <f t="shared" si="262"/>
        <v>0</v>
      </c>
      <c r="CE259" s="10">
        <f t="shared" si="263"/>
        <v>0</v>
      </c>
      <c r="CF259" s="11">
        <f t="shared" si="264"/>
        <v>0</v>
      </c>
      <c r="CG259" s="11">
        <f t="shared" si="265"/>
        <v>0</v>
      </c>
      <c r="CH259" s="11">
        <f t="shared" si="266"/>
        <v>0</v>
      </c>
      <c r="CI259" s="11">
        <f t="shared" si="267"/>
        <v>0</v>
      </c>
      <c r="CJ259" s="10">
        <f t="shared" si="268"/>
        <v>0</v>
      </c>
      <c r="CK259" s="10">
        <f t="shared" si="269"/>
        <v>0</v>
      </c>
      <c r="CL259" s="10">
        <f t="shared" si="270"/>
        <v>0</v>
      </c>
      <c r="CM259" s="10">
        <f t="shared" si="271"/>
        <v>0</v>
      </c>
      <c r="CN259" s="10">
        <f t="shared" si="272"/>
        <v>0</v>
      </c>
      <c r="CO259" s="10">
        <f t="shared" si="273"/>
        <v>0</v>
      </c>
      <c r="CP259" s="10">
        <f t="shared" si="274"/>
        <v>0</v>
      </c>
      <c r="CQ259" s="10">
        <f t="shared" si="275"/>
        <v>0</v>
      </c>
      <c r="CR259" s="10">
        <f t="shared" si="276"/>
        <v>0</v>
      </c>
      <c r="CS259" s="10">
        <f t="shared" si="277"/>
        <v>0</v>
      </c>
      <c r="CT259" s="10">
        <f t="shared" si="278"/>
        <v>0</v>
      </c>
      <c r="CU259" s="10">
        <f t="shared" si="279"/>
        <v>0</v>
      </c>
      <c r="CV259" s="9">
        <f t="shared" si="280"/>
        <v>0</v>
      </c>
      <c r="CW259" s="9">
        <f t="shared" si="281"/>
        <v>0</v>
      </c>
      <c r="CX259" s="9">
        <f t="shared" si="282"/>
        <v>0</v>
      </c>
      <c r="CY259" s="9">
        <f t="shared" si="283"/>
        <v>0</v>
      </c>
      <c r="CZ259" s="12">
        <f t="shared" si="284"/>
        <v>0</v>
      </c>
    </row>
    <row r="260" spans="31:104" ht="18" customHeight="1">
      <c r="AE260" s="16">
        <f t="shared" si="215"/>
        <v>0</v>
      </c>
      <c r="AF260" s="16">
        <f t="shared" si="216"/>
        <v>0</v>
      </c>
      <c r="AG260" s="16">
        <f t="shared" si="217"/>
        <v>0</v>
      </c>
      <c r="AH260" s="16">
        <f t="shared" si="218"/>
        <v>0</v>
      </c>
      <c r="AI260" s="16">
        <f t="shared" si="219"/>
        <v>0</v>
      </c>
      <c r="AJ260" s="16">
        <f t="shared" si="220"/>
        <v>0</v>
      </c>
      <c r="AK260" s="16">
        <f t="shared" si="221"/>
        <v>0</v>
      </c>
      <c r="AL260" s="16">
        <f t="shared" si="222"/>
        <v>0</v>
      </c>
      <c r="AM260" s="16">
        <f t="shared" si="223"/>
        <v>0</v>
      </c>
      <c r="AN260" s="16">
        <f t="shared" si="224"/>
        <v>0</v>
      </c>
      <c r="AO260" s="16">
        <f t="shared" si="225"/>
        <v>0</v>
      </c>
      <c r="AP260" s="16">
        <f t="shared" si="226"/>
        <v>0</v>
      </c>
      <c r="AQ260" s="15">
        <f t="shared" si="227"/>
        <v>0.42990838161300676</v>
      </c>
      <c r="AR260" s="6">
        <f t="shared" si="285"/>
        <v>0</v>
      </c>
      <c r="AS260" s="6">
        <f t="shared" si="285"/>
        <v>0</v>
      </c>
      <c r="AT260" s="6">
        <f t="shared" si="285"/>
        <v>0</v>
      </c>
      <c r="AU260" s="6">
        <f t="shared" si="285"/>
        <v>0</v>
      </c>
      <c r="AV260" s="9">
        <f t="shared" si="228"/>
        <v>0</v>
      </c>
      <c r="AW260" s="9">
        <f t="shared" si="229"/>
        <v>0</v>
      </c>
      <c r="AX260" s="9">
        <f t="shared" si="230"/>
        <v>0</v>
      </c>
      <c r="AY260" s="9">
        <f t="shared" si="231"/>
        <v>0</v>
      </c>
      <c r="AZ260" s="9">
        <f t="shared" si="232"/>
        <v>0</v>
      </c>
      <c r="BA260" s="9">
        <f t="shared" si="233"/>
        <v>0</v>
      </c>
      <c r="BB260" s="9">
        <f t="shared" si="234"/>
        <v>0</v>
      </c>
      <c r="BC260" s="9">
        <f t="shared" si="235"/>
        <v>0</v>
      </c>
      <c r="BD260" s="9">
        <f t="shared" si="236"/>
        <v>0</v>
      </c>
      <c r="BE260" s="9">
        <f t="shared" si="237"/>
        <v>0</v>
      </c>
      <c r="BF260" s="9">
        <f t="shared" si="238"/>
        <v>0</v>
      </c>
      <c r="BG260" s="9">
        <f t="shared" si="239"/>
        <v>0</v>
      </c>
      <c r="BH260" s="9">
        <f t="shared" si="240"/>
        <v>0</v>
      </c>
      <c r="BI260" s="9">
        <f t="shared" si="241"/>
        <v>0</v>
      </c>
      <c r="BJ260" s="9">
        <f t="shared" si="242"/>
        <v>0</v>
      </c>
      <c r="BK260" s="9">
        <f t="shared" si="243"/>
        <v>0</v>
      </c>
      <c r="BL260" s="9">
        <f t="shared" si="244"/>
        <v>0</v>
      </c>
      <c r="BM260" s="9">
        <f t="shared" si="245"/>
        <v>0</v>
      </c>
      <c r="BN260" s="9">
        <f t="shared" si="246"/>
        <v>0</v>
      </c>
      <c r="BO260" s="9">
        <f t="shared" si="247"/>
        <v>0</v>
      </c>
      <c r="BP260" s="9">
        <f t="shared" si="248"/>
        <v>0</v>
      </c>
      <c r="BQ260" s="9">
        <f t="shared" si="249"/>
        <v>0</v>
      </c>
      <c r="BR260" s="9">
        <f t="shared" si="250"/>
        <v>0</v>
      </c>
      <c r="BS260" s="9">
        <f t="shared" si="251"/>
        <v>0</v>
      </c>
      <c r="BT260" s="9">
        <f t="shared" si="252"/>
        <v>0</v>
      </c>
      <c r="BU260" s="9">
        <f t="shared" si="253"/>
        <v>0</v>
      </c>
      <c r="BV260" s="9">
        <f t="shared" si="254"/>
        <v>0</v>
      </c>
      <c r="BW260" s="9">
        <f t="shared" si="255"/>
        <v>0</v>
      </c>
      <c r="BX260" s="6">
        <f t="shared" si="256"/>
        <v>0</v>
      </c>
      <c r="BY260" s="6">
        <f t="shared" si="257"/>
        <v>0</v>
      </c>
      <c r="BZ260" s="6">
        <f t="shared" si="258"/>
        <v>0</v>
      </c>
      <c r="CA260" s="6">
        <f t="shared" si="259"/>
        <v>0</v>
      </c>
      <c r="CB260" s="10">
        <f t="shared" si="260"/>
        <v>0</v>
      </c>
      <c r="CC260" s="10">
        <f t="shared" si="261"/>
        <v>0</v>
      </c>
      <c r="CD260" s="10">
        <f t="shared" si="262"/>
        <v>0</v>
      </c>
      <c r="CE260" s="10">
        <f t="shared" si="263"/>
        <v>0</v>
      </c>
      <c r="CF260" s="11">
        <f t="shared" si="264"/>
        <v>0</v>
      </c>
      <c r="CG260" s="11">
        <f t="shared" si="265"/>
        <v>0</v>
      </c>
      <c r="CH260" s="11">
        <f t="shared" si="266"/>
        <v>0</v>
      </c>
      <c r="CI260" s="11">
        <f t="shared" si="267"/>
        <v>0</v>
      </c>
      <c r="CJ260" s="10">
        <f t="shared" si="268"/>
        <v>0</v>
      </c>
      <c r="CK260" s="10">
        <f t="shared" si="269"/>
        <v>0</v>
      </c>
      <c r="CL260" s="10">
        <f t="shared" si="270"/>
        <v>0</v>
      </c>
      <c r="CM260" s="10">
        <f t="shared" si="271"/>
        <v>0</v>
      </c>
      <c r="CN260" s="10">
        <f t="shared" si="272"/>
        <v>0</v>
      </c>
      <c r="CO260" s="10">
        <f t="shared" si="273"/>
        <v>0</v>
      </c>
      <c r="CP260" s="10">
        <f t="shared" si="274"/>
        <v>0</v>
      </c>
      <c r="CQ260" s="10">
        <f t="shared" si="275"/>
        <v>0</v>
      </c>
      <c r="CR260" s="10">
        <f t="shared" si="276"/>
        <v>0</v>
      </c>
      <c r="CS260" s="10">
        <f t="shared" si="277"/>
        <v>0</v>
      </c>
      <c r="CT260" s="10">
        <f t="shared" si="278"/>
        <v>0</v>
      </c>
      <c r="CU260" s="10">
        <f t="shared" si="279"/>
        <v>0</v>
      </c>
      <c r="CV260" s="9">
        <f t="shared" si="280"/>
        <v>0</v>
      </c>
      <c r="CW260" s="9">
        <f t="shared" si="281"/>
        <v>0</v>
      </c>
      <c r="CX260" s="9">
        <f t="shared" si="282"/>
        <v>0</v>
      </c>
      <c r="CY260" s="9">
        <f t="shared" si="283"/>
        <v>0</v>
      </c>
      <c r="CZ260" s="12">
        <f t="shared" si="284"/>
        <v>0</v>
      </c>
    </row>
    <row r="261" spans="31:104" ht="18" customHeight="1">
      <c r="AE261" s="16">
        <f t="shared" si="215"/>
        <v>0</v>
      </c>
      <c r="AF261" s="16">
        <f t="shared" si="216"/>
        <v>0</v>
      </c>
      <c r="AG261" s="16">
        <f t="shared" si="217"/>
        <v>0</v>
      </c>
      <c r="AH261" s="16">
        <f t="shared" si="218"/>
        <v>0</v>
      </c>
      <c r="AI261" s="16">
        <f t="shared" si="219"/>
        <v>0</v>
      </c>
      <c r="AJ261" s="16">
        <f t="shared" si="220"/>
        <v>0</v>
      </c>
      <c r="AK261" s="16">
        <f t="shared" si="221"/>
        <v>0</v>
      </c>
      <c r="AL261" s="16">
        <f t="shared" si="222"/>
        <v>0</v>
      </c>
      <c r="AM261" s="16">
        <f t="shared" si="223"/>
        <v>0</v>
      </c>
      <c r="AN261" s="16">
        <f t="shared" si="224"/>
        <v>0</v>
      </c>
      <c r="AO261" s="16">
        <f t="shared" si="225"/>
        <v>0</v>
      </c>
      <c r="AP261" s="16">
        <f t="shared" si="226"/>
        <v>0</v>
      </c>
      <c r="AQ261" s="15">
        <f t="shared" si="227"/>
        <v>0.42990838161300676</v>
      </c>
      <c r="AR261" s="6">
        <f t="shared" si="285"/>
        <v>0</v>
      </c>
      <c r="AS261" s="6">
        <f t="shared" si="285"/>
        <v>0</v>
      </c>
      <c r="AT261" s="6">
        <f t="shared" si="285"/>
        <v>0</v>
      </c>
      <c r="AU261" s="6">
        <f t="shared" si="285"/>
        <v>0</v>
      </c>
      <c r="AV261" s="9">
        <f t="shared" si="228"/>
        <v>0</v>
      </c>
      <c r="AW261" s="9">
        <f t="shared" si="229"/>
        <v>0</v>
      </c>
      <c r="AX261" s="9">
        <f t="shared" si="230"/>
        <v>0</v>
      </c>
      <c r="AY261" s="9">
        <f t="shared" si="231"/>
        <v>0</v>
      </c>
      <c r="AZ261" s="9">
        <f t="shared" si="232"/>
        <v>0</v>
      </c>
      <c r="BA261" s="9">
        <f t="shared" si="233"/>
        <v>0</v>
      </c>
      <c r="BB261" s="9">
        <f t="shared" si="234"/>
        <v>0</v>
      </c>
      <c r="BC261" s="9">
        <f t="shared" si="235"/>
        <v>0</v>
      </c>
      <c r="BD261" s="9">
        <f t="shared" si="236"/>
        <v>0</v>
      </c>
      <c r="BE261" s="9">
        <f t="shared" si="237"/>
        <v>0</v>
      </c>
      <c r="BF261" s="9">
        <f t="shared" si="238"/>
        <v>0</v>
      </c>
      <c r="BG261" s="9">
        <f t="shared" si="239"/>
        <v>0</v>
      </c>
      <c r="BH261" s="9">
        <f t="shared" si="240"/>
        <v>0</v>
      </c>
      <c r="BI261" s="9">
        <f t="shared" si="241"/>
        <v>0</v>
      </c>
      <c r="BJ261" s="9">
        <f t="shared" si="242"/>
        <v>0</v>
      </c>
      <c r="BK261" s="9">
        <f t="shared" si="243"/>
        <v>0</v>
      </c>
      <c r="BL261" s="9">
        <f t="shared" si="244"/>
        <v>0</v>
      </c>
      <c r="BM261" s="9">
        <f t="shared" si="245"/>
        <v>0</v>
      </c>
      <c r="BN261" s="9">
        <f t="shared" si="246"/>
        <v>0</v>
      </c>
      <c r="BO261" s="9">
        <f t="shared" si="247"/>
        <v>0</v>
      </c>
      <c r="BP261" s="9">
        <f t="shared" si="248"/>
        <v>0</v>
      </c>
      <c r="BQ261" s="9">
        <f t="shared" si="249"/>
        <v>0</v>
      </c>
      <c r="BR261" s="9">
        <f t="shared" si="250"/>
        <v>0</v>
      </c>
      <c r="BS261" s="9">
        <f t="shared" si="251"/>
        <v>0</v>
      </c>
      <c r="BT261" s="9">
        <f t="shared" si="252"/>
        <v>0</v>
      </c>
      <c r="BU261" s="9">
        <f t="shared" si="253"/>
        <v>0</v>
      </c>
      <c r="BV261" s="9">
        <f t="shared" si="254"/>
        <v>0</v>
      </c>
      <c r="BW261" s="9">
        <f t="shared" si="255"/>
        <v>0</v>
      </c>
      <c r="BX261" s="6">
        <f t="shared" si="256"/>
        <v>0</v>
      </c>
      <c r="BY261" s="6">
        <f t="shared" si="257"/>
        <v>0</v>
      </c>
      <c r="BZ261" s="6">
        <f t="shared" si="258"/>
        <v>0</v>
      </c>
      <c r="CA261" s="6">
        <f t="shared" si="259"/>
        <v>0</v>
      </c>
      <c r="CB261" s="10">
        <f t="shared" si="260"/>
        <v>0</v>
      </c>
      <c r="CC261" s="10">
        <f t="shared" si="261"/>
        <v>0</v>
      </c>
      <c r="CD261" s="10">
        <f t="shared" si="262"/>
        <v>0</v>
      </c>
      <c r="CE261" s="10">
        <f t="shared" si="263"/>
        <v>0</v>
      </c>
      <c r="CF261" s="11">
        <f t="shared" si="264"/>
        <v>0</v>
      </c>
      <c r="CG261" s="11">
        <f t="shared" si="265"/>
        <v>0</v>
      </c>
      <c r="CH261" s="11">
        <f t="shared" si="266"/>
        <v>0</v>
      </c>
      <c r="CI261" s="11">
        <f t="shared" si="267"/>
        <v>0</v>
      </c>
      <c r="CJ261" s="10">
        <f t="shared" si="268"/>
        <v>0</v>
      </c>
      <c r="CK261" s="10">
        <f t="shared" si="269"/>
        <v>0</v>
      </c>
      <c r="CL261" s="10">
        <f t="shared" si="270"/>
        <v>0</v>
      </c>
      <c r="CM261" s="10">
        <f t="shared" si="271"/>
        <v>0</v>
      </c>
      <c r="CN261" s="10">
        <f t="shared" si="272"/>
        <v>0</v>
      </c>
      <c r="CO261" s="10">
        <f t="shared" si="273"/>
        <v>0</v>
      </c>
      <c r="CP261" s="10">
        <f t="shared" si="274"/>
        <v>0</v>
      </c>
      <c r="CQ261" s="10">
        <f t="shared" si="275"/>
        <v>0</v>
      </c>
      <c r="CR261" s="10">
        <f t="shared" si="276"/>
        <v>0</v>
      </c>
      <c r="CS261" s="10">
        <f t="shared" si="277"/>
        <v>0</v>
      </c>
      <c r="CT261" s="10">
        <f t="shared" si="278"/>
        <v>0</v>
      </c>
      <c r="CU261" s="10">
        <f t="shared" si="279"/>
        <v>0</v>
      </c>
      <c r="CV261" s="9">
        <f t="shared" si="280"/>
        <v>0</v>
      </c>
      <c r="CW261" s="9">
        <f t="shared" si="281"/>
        <v>0</v>
      </c>
      <c r="CX261" s="9">
        <f t="shared" si="282"/>
        <v>0</v>
      </c>
      <c r="CY261" s="9">
        <f t="shared" si="283"/>
        <v>0</v>
      </c>
      <c r="CZ261" s="12">
        <f t="shared" si="284"/>
        <v>0</v>
      </c>
    </row>
    <row r="262" spans="31:104" ht="18" customHeight="1">
      <c r="AE262" s="16">
        <f t="shared" ref="AE262:AE325" si="286">IF(Q_perm&lt;&gt;0, P_feed1-P_conc,)</f>
        <v>0</v>
      </c>
      <c r="AF262" s="16">
        <f t="shared" ref="AF262:AF325" si="287" xml:space="preserve"> P_feed1-P_feed2</f>
        <v>0</v>
      </c>
      <c r="AG262" s="16">
        <f t="shared" ref="AG262:AG325" si="288">P_feed2-P_feed3</f>
        <v>0</v>
      </c>
      <c r="AH262" s="16">
        <f t="shared" ref="AH262:AH325" si="289">P_feed3-P_conc</f>
        <v>0</v>
      </c>
      <c r="AI262" s="16">
        <f t="shared" ref="AI262:AI325" si="290">IF(AND(Q_perm&lt;&gt;0,diffP&lt;&gt;0),diffP*(2*Q0_conc+Q0_perm)^1.5/(2*Q_conc+Q_perm)^1.5,)</f>
        <v>0</v>
      </c>
      <c r="AJ262" s="16">
        <f t="shared" ref="AJ262:AJ325" si="291">IF(AND(Q_perm1&lt;&gt;0,diffP1&lt;&gt;0),diffP1*(2*(Q0_feed-Q0_perm1)+Q0_perm1)^1.5/(2*(Q_feed-Q_perm1)+Q_perm1)^1.5,)</f>
        <v>0</v>
      </c>
      <c r="AK262" s="16">
        <f t="shared" ref="AK262:AK325" si="292">IF(AND(Q_perm2&lt;&gt;0,diffP2&lt;&gt;0),diffP2*(2*(Q0_feed-Q0_perm1-Q0_perm2)+Q0_perm2)^1.5/(2*(Q_feed-Q_perm1-Q_perm2)+Q_perm2)^1.5,)</f>
        <v>0</v>
      </c>
      <c r="AL262" s="16">
        <f t="shared" ref="AL262:AL325" si="293">IF(AND(Q_perm3&lt;&gt;0,diffP3&lt;&gt;0),diffP3*(2*(Q0_feed-Q0_perm1-Q0_perm2-Q0_perm3)+Q0_perm3)^1.5/(2*(Q_feed-Q_perm1-Q_perm2-Q_perm3)+Q_perm3)^1.5,)</f>
        <v>0</v>
      </c>
      <c r="AM262" s="16">
        <f t="shared" ref="AM262:AM325" si="294">IF(Q_perm&lt;&gt;0,(NoOfPV1*(P_feed1-P_perm1)+NoOfPV2*(P_feed2-P_perm2)+NoOfPV3*(P_feed3-P_perm3))/NoOfPV-diffP/(2*NoOfArray),)</f>
        <v>0</v>
      </c>
      <c r="AN262" s="16">
        <f t="shared" ref="AN262:AN325" si="295">(P_feed1-P_perm1)-diffP1/2</f>
        <v>0</v>
      </c>
      <c r="AO262" s="16">
        <f t="shared" ref="AO262:AO325" si="296">(P_feed2-P_perm2)-diffP2/2</f>
        <v>0</v>
      </c>
      <c r="AP262" s="16">
        <f t="shared" ref="AP262:AP325" si="297">(P_feed3-P_perm3)-diffP3/2</f>
        <v>0</v>
      </c>
      <c r="AQ262" s="15">
        <f t="shared" ref="AQ262:AQ325" si="298">IF(Temp&gt;25,EXP(TCF_U1*(1/298.15-1/(273.15+Temp))),EXP(TCF_U2*(1/298.15-1/(273.15+Temp))))</f>
        <v>0.42990838161300676</v>
      </c>
      <c r="AR262" s="6">
        <f t="shared" si="285"/>
        <v>0</v>
      </c>
      <c r="AS262" s="6">
        <f t="shared" si="285"/>
        <v>0</v>
      </c>
      <c r="AT262" s="6">
        <f t="shared" si="285"/>
        <v>0</v>
      </c>
      <c r="AU262" s="6">
        <f t="shared" si="285"/>
        <v>0</v>
      </c>
      <c r="AV262" s="9">
        <f t="shared" ref="AV262:AV325" si="299">IF(Q_perm&lt;&gt;0,LN(1/(1-Recovery))/Recovery,)</f>
        <v>0</v>
      </c>
      <c r="AW262" s="9">
        <f t="shared" ref="AW262:AW325" si="300">IF(Q_perm1&lt;&gt;0,LN(1/(1-Recovery1))/(Recovery1),)</f>
        <v>0</v>
      </c>
      <c r="AX262" s="9">
        <f t="shared" ref="AX262:AX325" si="301">IF(Q_perm2&lt;&gt;0,LN(1/(1-Recovery2)/Recovery2),)</f>
        <v>0</v>
      </c>
      <c r="AY262" s="9">
        <f t="shared" ref="AY262:AY325" si="302">IF(Q_perm3&lt;&gt;0,LN(1/(1-Recovery3)/Recovery3),)</f>
        <v>0</v>
      </c>
      <c r="AZ262" s="9">
        <f t="shared" ref="AZ262:AZ325" si="303">0.0385*TDSmean*(Temp+273.15)/(14.25*(1000-TDSmean/1000))</f>
        <v>0</v>
      </c>
      <c r="BA262" s="9">
        <f t="shared" ref="BA262:BA325" si="304">0.0385*TDSmean_feed1*(Temp+273.15)/(14.25*(1000-TDSmean/1000))</f>
        <v>0</v>
      </c>
      <c r="BB262" s="9">
        <f t="shared" ref="BB262:BB325" si="305">0.0385*TDSmean_feed2*(Temp+273.15)/(14.25*(1000-TDSmean_feed2/1000))</f>
        <v>0</v>
      </c>
      <c r="BC262" s="9">
        <f t="shared" ref="BC262:BC325" si="306">0.0385*TDSmean_feed3*(Temp+273.15)/(14.25*(1000-TDSmean_feed3/1000))</f>
        <v>0</v>
      </c>
      <c r="BD262" s="9">
        <f t="shared" ref="BD262:BD325" si="307">0.0385*TDS_perm*(Temp+273.15)/(14.25*(1000-TDS_perm/1000))</f>
        <v>0</v>
      </c>
      <c r="BE262" s="9">
        <f t="shared" ref="BE262:BE325" si="308">0.0385*TDS_perm1*(Temp+273.15)/(14.25*(1000-TDS_perm1/1000))</f>
        <v>0</v>
      </c>
      <c r="BF262" s="9">
        <f t="shared" ref="BF262:BF325" si="309">0.0385*TDS_perm2*(Temp+273.15)/(14.25*(1000-TDS_perm2/1000))</f>
        <v>0</v>
      </c>
      <c r="BG262" s="9">
        <f t="shared" ref="BG262:BG325" si="310">0.0385*TDS_perm3*(Temp+273.15)/(14.25*(1000-TDS_perm3/1000))</f>
        <v>0</v>
      </c>
      <c r="BH262" s="9">
        <f t="shared" ref="BH262:BH325" si="311">IF(C_feed1&gt;7630,alpha1*EXP((beta1-LN(C_feed1))^2/gamma1),IF(C_feed1&gt;0,alpha2*EXP((beta2-LN(C_feed1))^2/gamma2),))</f>
        <v>0</v>
      </c>
      <c r="BI262" s="9">
        <f t="shared" ref="BI262:BI325" si="312">IF(C_feed2&gt;7630,alpha1*EXP((beta1-LN(C_feed2))^2/gamma1),IF(C_feed2&gt;0,alpha2*EXP((beta2-LN(C_feed2))^2/gamma2),IF(Recovery1&gt;0,TDS_feed1/(1-Recovery1),)))</f>
        <v>0</v>
      </c>
      <c r="BJ262" s="9">
        <f t="shared" ref="BJ262:BJ325" si="313">IF(C_feed3&gt;7630,alpha1*EXP((beta1-LN(C_feed3))^2/gamma1),IF(C_feed3&gt;0,alpha2*EXP((beta2-LN(C_feed3))^2/gamma2),IF(Recovery2&gt;0,TDS_feed2/(1-Recovery2),)))</f>
        <v>0</v>
      </c>
      <c r="BK262" s="9">
        <f t="shared" ref="BK262:BK325" si="314">IF(C_conc&gt;7630,alpha1*EXP((beta1-LN(C_conc))^2/gamma1),IF(C_conc&gt;0,alpha2*EXP((beta2-LN(C_conc))^2/gamma2),IF(AND(Recovery3&gt;0,Q_perm3&gt;0),TDS_feed3/(1-Recovery3),)))</f>
        <v>0</v>
      </c>
      <c r="BL262" s="9">
        <f t="shared" ref="BL262:BL325" si="315">IF(C_perm&gt;7630,alpha1*EXP((beta1-LN(C_perm))^2/gamma1),IF(C_perm&gt;0,alpha2*EXP((beta2-LN(C_perm))^2/gamma2),))</f>
        <v>0</v>
      </c>
      <c r="BM262" s="9">
        <f t="shared" ref="BM262:BM325" si="316">IF(C_perm1&gt;7630,alpha1*EXP((beta1-LN(C_perm1))^2/gamma1),IF(C_perm1&gt;0,alpha2*EXP((beta2-LN(C_perm1))^2/gamma2),))</f>
        <v>0</v>
      </c>
      <c r="BN262" s="9">
        <f t="shared" ref="BN262:BN325" si="317">IF(C_perm2&gt;7630,alpha1*EXP((beta1-LN(C_perm2))^2/gamma1),IF(C_perm2&gt;0,alpha2*EXP((beta2-LN(C_perm2))^2/gamma2),))</f>
        <v>0</v>
      </c>
      <c r="BO262" s="9">
        <f t="shared" ref="BO262:BO325" si="318">IF(C_perm3&gt;7630,alpha1*EXP((beta1-LN(C_perm3))^2/gamma1),IF(C_perm3&gt;0,alpha2*EXP((beta2-LN(C_perm3))^2/gamma2),))</f>
        <v>0</v>
      </c>
      <c r="BP262" s="9">
        <f t="shared" ref="BP262:BP325" si="319">TDS_feed1*ConcFactor</f>
        <v>0</v>
      </c>
      <c r="BQ262" s="9">
        <f t="shared" ref="BQ262:BQ325" si="320">IF(Q_perm1&gt;0,TDS_feed1*ConcFactor1,)</f>
        <v>0</v>
      </c>
      <c r="BR262" s="9">
        <f t="shared" ref="BR262:BR325" si="321">IF(Q_perm2&gt;0,TDS_feed2*ConcFactor2,)</f>
        <v>0</v>
      </c>
      <c r="BS262" s="9">
        <f t="shared" ref="BS262:BS325" si="322">IF(Q_perm3&gt;0,TDS_feed3*ConcFactor3,)</f>
        <v>0</v>
      </c>
      <c r="BT262" s="9">
        <f t="shared" ref="BT262:BT325" si="323">NetP-Pi_feed+Pi_perm</f>
        <v>0</v>
      </c>
      <c r="BU262" s="9">
        <f t="shared" ref="BU262:BU325" si="324">NetP1-Pi_feed1+Pi_perm1</f>
        <v>0</v>
      </c>
      <c r="BV262" s="9">
        <f t="shared" ref="BV262:BV325" si="325">NetP2-Pi_feed2+Pi_perm2</f>
        <v>0</v>
      </c>
      <c r="BW262" s="9">
        <f t="shared" ref="BW262:BW325" si="326">NetP3-Pi_feed3+Pi_perm3</f>
        <v>0</v>
      </c>
      <c r="BX262" s="6">
        <f t="shared" ref="BX262:BX325" si="327">IF(NDP&gt;0,Q_perm*(TCF0*NDP0)/(TCF*NDP),)</f>
        <v>0</v>
      </c>
      <c r="BY262" s="6">
        <f t="shared" ref="BY262:BY325" si="328">IF(NDP_feed1&gt;0,Q_perm1*(TCF0*NDP0_feed1)/(TCF*NDP_feed1),)</f>
        <v>0</v>
      </c>
      <c r="BZ262" s="6">
        <f t="shared" ref="BZ262:BZ325" si="329">IF(NDP_feed2&gt;0,Q_perm2*(TCF0*NDP0_feed2)/(TCF*NDP_feed2),)</f>
        <v>0</v>
      </c>
      <c r="CA262" s="6">
        <f t="shared" ref="CA262:CA325" si="330">IF(NDP_feed3&gt;0,Q_perm3*(TCF0*NDP0_feed3)/(TCF*NDP_feed3),)</f>
        <v>0</v>
      </c>
      <c r="CB262" s="10">
        <f t="shared" ref="CB262:CB325" si="331">IF(AND(TDSmean&gt;0,NDP0&gt;0,TDS0_feed1&gt;0,TCF0&gt;0),TDS_perm/TDSmean*(NDP/NDP0)*(TCF0/TCF)*(TDSmean0/TDSmean)*(TDS_feed1/TDS0_feed1),)</f>
        <v>0</v>
      </c>
      <c r="CC262" s="10">
        <f t="shared" ref="CC262:CC325" si="332">IF(AND(TDSmean_feed1&gt;0,NDP0_feed1&gt;0,TCF&gt;0,TDS0_feed1&gt;0),TDS_perm1/TDSmean_feed1*(NDP_feed1/NDP0_feed1)*(TCF0/TCF)*(TDSmean0_feed1/TDSmean_feed1)*(TDS_feed1/TDS0_feed1),)</f>
        <v>0</v>
      </c>
      <c r="CD262" s="10">
        <f t="shared" ref="CD262:CD325" si="333">IF(AND(TDSmean_feed2&gt;0,NDP0_feed2&gt;0,TCF&gt;0,TDS0_feed2&gt;0),TDS_perm2/TDSmean_feed2*(NDP_feed2/NDP0_feed2)*(TCF0/TCF)*(TDSmean0_feed2/TDSmean_feed2)*(TDS_feed2/TDS0_feed2),)</f>
        <v>0</v>
      </c>
      <c r="CE262" s="10">
        <f t="shared" ref="CE262:CE325" si="334">IF(AND(TDSmean_feed3&gt;0,NDP0_feed3&gt;0,TCF&gt;0,TDS0_feed3&gt;0),TDS_perm3/TDSmean_feed3*(NDP_feed3/NDP0_feed3)*(TCF0/TCF)*(TDSmean0_feed3/TDSmean_feed3)*(TDS_feed3/TDS0_feed3),)</f>
        <v>0</v>
      </c>
      <c r="CF262" s="11">
        <f t="shared" ref="CF262:CF325" si="335">IF(normSP&gt;0,1-normSP,)</f>
        <v>0</v>
      </c>
      <c r="CG262" s="11">
        <f t="shared" ref="CG262:CG325" si="336">IF(normSP1&gt;0,1-normSP1,)</f>
        <v>0</v>
      </c>
      <c r="CH262" s="11">
        <f t="shared" ref="CH262:CH325" si="337">IF(normSP2&gt;0,1-normSP2,)</f>
        <v>0</v>
      </c>
      <c r="CI262" s="11">
        <f t="shared" ref="CI262:CI325" si="338">IF(normSP3&gt;0,1-normSP3,)</f>
        <v>0</v>
      </c>
      <c r="CJ262" s="10">
        <f t="shared" ref="CJ262:CJ325" si="339">IF(AND(TDS_perm&gt;0,TDS_feed1&gt;0),1-TDS_perm/TDS_feed1,)</f>
        <v>0</v>
      </c>
      <c r="CK262" s="10">
        <f t="shared" ref="CK262:CK325" si="340">IF(AND(TDS_perm1&gt;0,TDS_feed1&gt;0),1-TDS_perm1/TDS_feed1,)</f>
        <v>0</v>
      </c>
      <c r="CL262" s="10">
        <f t="shared" ref="CL262:CL325" si="341">IF(AND(TDS_perm2&gt;0,TDS_feed2&gt;0),1-TDS_perm2/TDS_feed2,)</f>
        <v>0</v>
      </c>
      <c r="CM262" s="10">
        <f t="shared" ref="CM262:CM325" si="342">IF(AND(TDS_perm3&gt;0,TDS_feed3&gt;0),1-TDS_perm3/TDS_feed3,)</f>
        <v>0</v>
      </c>
      <c r="CN262" s="10">
        <f t="shared" ref="CN262:CN325" si="343">IF(Q_perm&gt;0,Q_perm/Q_feed,)</f>
        <v>0</v>
      </c>
      <c r="CO262" s="10">
        <f t="shared" ref="CO262:CO325" si="344">IF(AND(Q_perm1&gt;0,Q_feed&gt;0),Q_perm1/Q_feed,)</f>
        <v>0</v>
      </c>
      <c r="CP262" s="10">
        <f t="shared" ref="CP262:CP325" si="345">IF(AND(Q_feed&gt;Q_perm1,Q_perm2&gt;0),Q_perm2/(Q_feed-Q_perm1),)</f>
        <v>0</v>
      </c>
      <c r="CQ262" s="10">
        <f t="shared" ref="CQ262:CQ325" si="346">IF(AND(Q_feed&gt;(Q_perm1+Q_perm2),Q_perm3&gt;0),Q_perm3/(Q_feed-Q_perm1-Q_perm2),)</f>
        <v>0</v>
      </c>
      <c r="CR262" s="10">
        <f t="shared" ref="CR262:CR325" si="347">IF(AND(C_feed1&gt;0,C_conc&gt;0),1-C_feed1/C_conc,)</f>
        <v>0</v>
      </c>
      <c r="CS262" s="10">
        <f t="shared" ref="CS262:CS325" si="348">IF(AND(C_feed2&gt;0,C_feed1&gt;0),1-C_feed1/C_feed2,)</f>
        <v>0</v>
      </c>
      <c r="CT262" s="10">
        <f t="shared" ref="CT262:CT325" si="349">IF(AND(C_feed2&gt;0,C_feed3&gt;0),1-C_feed2/C_feed3,)</f>
        <v>0</v>
      </c>
      <c r="CU262" s="10">
        <f t="shared" ref="CU262:CU325" si="350">IF(AND(C_feed3&gt;0,C_conc&gt;0),1-C_feed3/C_conc,)</f>
        <v>0</v>
      </c>
      <c r="CV262" s="9">
        <f t="shared" ref="CV262:CV325" si="351">IF(AND(Recovery&gt;0,Rec_C&gt;0),Recovery/Rec_C,)</f>
        <v>0</v>
      </c>
      <c r="CW262" s="9">
        <f t="shared" ref="CW262:CW325" si="352">IF(AND(Recovery1&gt;0,Rec_C1&gt;0),Recovery1/Rec_C1,)</f>
        <v>0</v>
      </c>
      <c r="CX262" s="9">
        <f t="shared" ref="CX262:CX325" si="353">IF(AND(Recovery2&gt;0,Rec_C2&gt;0),Recovery2/Rec_C2,)</f>
        <v>0</v>
      </c>
      <c r="CY262" s="9">
        <f t="shared" ref="CY262:CY325" si="354">IF(AND(Recovery3&gt;0,Rec_C3&gt;0),Recovery3/Rec_C3,)</f>
        <v>0</v>
      </c>
      <c r="CZ262" s="12">
        <f t="shared" si="284"/>
        <v>0</v>
      </c>
    </row>
    <row r="263" spans="31:104" ht="18" customHeight="1">
      <c r="AE263" s="16">
        <f t="shared" si="286"/>
        <v>0</v>
      </c>
      <c r="AF263" s="16">
        <f t="shared" si="287"/>
        <v>0</v>
      </c>
      <c r="AG263" s="16">
        <f t="shared" si="288"/>
        <v>0</v>
      </c>
      <c r="AH263" s="16">
        <f t="shared" si="289"/>
        <v>0</v>
      </c>
      <c r="AI263" s="16">
        <f t="shared" si="290"/>
        <v>0</v>
      </c>
      <c r="AJ263" s="16">
        <f t="shared" si="291"/>
        <v>0</v>
      </c>
      <c r="AK263" s="16">
        <f t="shared" si="292"/>
        <v>0</v>
      </c>
      <c r="AL263" s="16">
        <f t="shared" si="293"/>
        <v>0</v>
      </c>
      <c r="AM263" s="16">
        <f t="shared" si="294"/>
        <v>0</v>
      </c>
      <c r="AN263" s="16">
        <f t="shared" si="295"/>
        <v>0</v>
      </c>
      <c r="AO263" s="16">
        <f t="shared" si="296"/>
        <v>0</v>
      </c>
      <c r="AP263" s="16">
        <f t="shared" si="297"/>
        <v>0</v>
      </c>
      <c r="AQ263" s="15">
        <f t="shared" si="298"/>
        <v>0.42990838161300676</v>
      </c>
      <c r="AR263" s="6">
        <f t="shared" si="285"/>
        <v>0</v>
      </c>
      <c r="AS263" s="6">
        <f t="shared" si="285"/>
        <v>0</v>
      </c>
      <c r="AT263" s="6">
        <f t="shared" si="285"/>
        <v>0</v>
      </c>
      <c r="AU263" s="6">
        <f t="shared" si="285"/>
        <v>0</v>
      </c>
      <c r="AV263" s="9">
        <f t="shared" si="299"/>
        <v>0</v>
      </c>
      <c r="AW263" s="9">
        <f t="shared" si="300"/>
        <v>0</v>
      </c>
      <c r="AX263" s="9">
        <f t="shared" si="301"/>
        <v>0</v>
      </c>
      <c r="AY263" s="9">
        <f t="shared" si="302"/>
        <v>0</v>
      </c>
      <c r="AZ263" s="9">
        <f t="shared" si="303"/>
        <v>0</v>
      </c>
      <c r="BA263" s="9">
        <f t="shared" si="304"/>
        <v>0</v>
      </c>
      <c r="BB263" s="9">
        <f t="shared" si="305"/>
        <v>0</v>
      </c>
      <c r="BC263" s="9">
        <f t="shared" si="306"/>
        <v>0</v>
      </c>
      <c r="BD263" s="9">
        <f t="shared" si="307"/>
        <v>0</v>
      </c>
      <c r="BE263" s="9">
        <f t="shared" si="308"/>
        <v>0</v>
      </c>
      <c r="BF263" s="9">
        <f t="shared" si="309"/>
        <v>0</v>
      </c>
      <c r="BG263" s="9">
        <f t="shared" si="310"/>
        <v>0</v>
      </c>
      <c r="BH263" s="9">
        <f t="shared" si="311"/>
        <v>0</v>
      </c>
      <c r="BI263" s="9">
        <f t="shared" si="312"/>
        <v>0</v>
      </c>
      <c r="BJ263" s="9">
        <f t="shared" si="313"/>
        <v>0</v>
      </c>
      <c r="BK263" s="9">
        <f t="shared" si="314"/>
        <v>0</v>
      </c>
      <c r="BL263" s="9">
        <f t="shared" si="315"/>
        <v>0</v>
      </c>
      <c r="BM263" s="9">
        <f t="shared" si="316"/>
        <v>0</v>
      </c>
      <c r="BN263" s="9">
        <f t="shared" si="317"/>
        <v>0</v>
      </c>
      <c r="BO263" s="9">
        <f t="shared" si="318"/>
        <v>0</v>
      </c>
      <c r="BP263" s="9">
        <f t="shared" si="319"/>
        <v>0</v>
      </c>
      <c r="BQ263" s="9">
        <f t="shared" si="320"/>
        <v>0</v>
      </c>
      <c r="BR263" s="9">
        <f t="shared" si="321"/>
        <v>0</v>
      </c>
      <c r="BS263" s="9">
        <f t="shared" si="322"/>
        <v>0</v>
      </c>
      <c r="BT263" s="9">
        <f t="shared" si="323"/>
        <v>0</v>
      </c>
      <c r="BU263" s="9">
        <f t="shared" si="324"/>
        <v>0</v>
      </c>
      <c r="BV263" s="9">
        <f t="shared" si="325"/>
        <v>0</v>
      </c>
      <c r="BW263" s="9">
        <f t="shared" si="326"/>
        <v>0</v>
      </c>
      <c r="BX263" s="6">
        <f t="shared" si="327"/>
        <v>0</v>
      </c>
      <c r="BY263" s="6">
        <f t="shared" si="328"/>
        <v>0</v>
      </c>
      <c r="BZ263" s="6">
        <f t="shared" si="329"/>
        <v>0</v>
      </c>
      <c r="CA263" s="6">
        <f t="shared" si="330"/>
        <v>0</v>
      </c>
      <c r="CB263" s="10">
        <f t="shared" si="331"/>
        <v>0</v>
      </c>
      <c r="CC263" s="10">
        <f t="shared" si="332"/>
        <v>0</v>
      </c>
      <c r="CD263" s="10">
        <f t="shared" si="333"/>
        <v>0</v>
      </c>
      <c r="CE263" s="10">
        <f t="shared" si="334"/>
        <v>0</v>
      </c>
      <c r="CF263" s="11">
        <f t="shared" si="335"/>
        <v>0</v>
      </c>
      <c r="CG263" s="11">
        <f t="shared" si="336"/>
        <v>0</v>
      </c>
      <c r="CH263" s="11">
        <f t="shared" si="337"/>
        <v>0</v>
      </c>
      <c r="CI263" s="11">
        <f t="shared" si="338"/>
        <v>0</v>
      </c>
      <c r="CJ263" s="10">
        <f t="shared" si="339"/>
        <v>0</v>
      </c>
      <c r="CK263" s="10">
        <f t="shared" si="340"/>
        <v>0</v>
      </c>
      <c r="CL263" s="10">
        <f t="shared" si="341"/>
        <v>0</v>
      </c>
      <c r="CM263" s="10">
        <f t="shared" si="342"/>
        <v>0</v>
      </c>
      <c r="CN263" s="10">
        <f t="shared" si="343"/>
        <v>0</v>
      </c>
      <c r="CO263" s="10">
        <f t="shared" si="344"/>
        <v>0</v>
      </c>
      <c r="CP263" s="10">
        <f t="shared" si="345"/>
        <v>0</v>
      </c>
      <c r="CQ263" s="10">
        <f t="shared" si="346"/>
        <v>0</v>
      </c>
      <c r="CR263" s="10">
        <f t="shared" si="347"/>
        <v>0</v>
      </c>
      <c r="CS263" s="10">
        <f t="shared" si="348"/>
        <v>0</v>
      </c>
      <c r="CT263" s="10">
        <f t="shared" si="349"/>
        <v>0</v>
      </c>
      <c r="CU263" s="10">
        <f t="shared" si="350"/>
        <v>0</v>
      </c>
      <c r="CV263" s="9">
        <f t="shared" si="351"/>
        <v>0</v>
      </c>
      <c r="CW263" s="9">
        <f t="shared" si="352"/>
        <v>0</v>
      </c>
      <c r="CX263" s="9">
        <f t="shared" si="353"/>
        <v>0</v>
      </c>
      <c r="CY263" s="9">
        <f t="shared" si="354"/>
        <v>0</v>
      </c>
      <c r="CZ263" s="12">
        <f t="shared" si="284"/>
        <v>0</v>
      </c>
    </row>
    <row r="264" spans="31:104" ht="18" customHeight="1">
      <c r="AE264" s="16">
        <f t="shared" si="286"/>
        <v>0</v>
      </c>
      <c r="AF264" s="16">
        <f t="shared" si="287"/>
        <v>0</v>
      </c>
      <c r="AG264" s="16">
        <f t="shared" si="288"/>
        <v>0</v>
      </c>
      <c r="AH264" s="16">
        <f t="shared" si="289"/>
        <v>0</v>
      </c>
      <c r="AI264" s="16">
        <f t="shared" si="290"/>
        <v>0</v>
      </c>
      <c r="AJ264" s="16">
        <f t="shared" si="291"/>
        <v>0</v>
      </c>
      <c r="AK264" s="16">
        <f t="shared" si="292"/>
        <v>0</v>
      </c>
      <c r="AL264" s="16">
        <f t="shared" si="293"/>
        <v>0</v>
      </c>
      <c r="AM264" s="16">
        <f t="shared" si="294"/>
        <v>0</v>
      </c>
      <c r="AN264" s="16">
        <f t="shared" si="295"/>
        <v>0</v>
      </c>
      <c r="AO264" s="16">
        <f t="shared" si="296"/>
        <v>0</v>
      </c>
      <c r="AP264" s="16">
        <f t="shared" si="297"/>
        <v>0</v>
      </c>
      <c r="AQ264" s="15">
        <f t="shared" si="298"/>
        <v>0.42990838161300676</v>
      </c>
      <c r="AR264" s="6">
        <f t="shared" si="285"/>
        <v>0</v>
      </c>
      <c r="AS264" s="6">
        <f t="shared" si="285"/>
        <v>0</v>
      </c>
      <c r="AT264" s="6">
        <f t="shared" si="285"/>
        <v>0</v>
      </c>
      <c r="AU264" s="6">
        <f t="shared" si="285"/>
        <v>0</v>
      </c>
      <c r="AV264" s="9">
        <f t="shared" si="299"/>
        <v>0</v>
      </c>
      <c r="AW264" s="9">
        <f t="shared" si="300"/>
        <v>0</v>
      </c>
      <c r="AX264" s="9">
        <f t="shared" si="301"/>
        <v>0</v>
      </c>
      <c r="AY264" s="9">
        <f t="shared" si="302"/>
        <v>0</v>
      </c>
      <c r="AZ264" s="9">
        <f t="shared" si="303"/>
        <v>0</v>
      </c>
      <c r="BA264" s="9">
        <f t="shared" si="304"/>
        <v>0</v>
      </c>
      <c r="BB264" s="9">
        <f t="shared" si="305"/>
        <v>0</v>
      </c>
      <c r="BC264" s="9">
        <f t="shared" si="306"/>
        <v>0</v>
      </c>
      <c r="BD264" s="9">
        <f t="shared" si="307"/>
        <v>0</v>
      </c>
      <c r="BE264" s="9">
        <f t="shared" si="308"/>
        <v>0</v>
      </c>
      <c r="BF264" s="9">
        <f t="shared" si="309"/>
        <v>0</v>
      </c>
      <c r="BG264" s="9">
        <f t="shared" si="310"/>
        <v>0</v>
      </c>
      <c r="BH264" s="9">
        <f t="shared" si="311"/>
        <v>0</v>
      </c>
      <c r="BI264" s="9">
        <f t="shared" si="312"/>
        <v>0</v>
      </c>
      <c r="BJ264" s="9">
        <f t="shared" si="313"/>
        <v>0</v>
      </c>
      <c r="BK264" s="9">
        <f t="shared" si="314"/>
        <v>0</v>
      </c>
      <c r="BL264" s="9">
        <f t="shared" si="315"/>
        <v>0</v>
      </c>
      <c r="BM264" s="9">
        <f t="shared" si="316"/>
        <v>0</v>
      </c>
      <c r="BN264" s="9">
        <f t="shared" si="317"/>
        <v>0</v>
      </c>
      <c r="BO264" s="9">
        <f t="shared" si="318"/>
        <v>0</v>
      </c>
      <c r="BP264" s="9">
        <f t="shared" si="319"/>
        <v>0</v>
      </c>
      <c r="BQ264" s="9">
        <f t="shared" si="320"/>
        <v>0</v>
      </c>
      <c r="BR264" s="9">
        <f t="shared" si="321"/>
        <v>0</v>
      </c>
      <c r="BS264" s="9">
        <f t="shared" si="322"/>
        <v>0</v>
      </c>
      <c r="BT264" s="9">
        <f t="shared" si="323"/>
        <v>0</v>
      </c>
      <c r="BU264" s="9">
        <f t="shared" si="324"/>
        <v>0</v>
      </c>
      <c r="BV264" s="9">
        <f t="shared" si="325"/>
        <v>0</v>
      </c>
      <c r="BW264" s="9">
        <f t="shared" si="326"/>
        <v>0</v>
      </c>
      <c r="BX264" s="6">
        <f t="shared" si="327"/>
        <v>0</v>
      </c>
      <c r="BY264" s="6">
        <f t="shared" si="328"/>
        <v>0</v>
      </c>
      <c r="BZ264" s="6">
        <f t="shared" si="329"/>
        <v>0</v>
      </c>
      <c r="CA264" s="6">
        <f t="shared" si="330"/>
        <v>0</v>
      </c>
      <c r="CB264" s="10">
        <f t="shared" si="331"/>
        <v>0</v>
      </c>
      <c r="CC264" s="10">
        <f t="shared" si="332"/>
        <v>0</v>
      </c>
      <c r="CD264" s="10">
        <f t="shared" si="333"/>
        <v>0</v>
      </c>
      <c r="CE264" s="10">
        <f t="shared" si="334"/>
        <v>0</v>
      </c>
      <c r="CF264" s="11">
        <f t="shared" si="335"/>
        <v>0</v>
      </c>
      <c r="CG264" s="11">
        <f t="shared" si="336"/>
        <v>0</v>
      </c>
      <c r="CH264" s="11">
        <f t="shared" si="337"/>
        <v>0</v>
      </c>
      <c r="CI264" s="11">
        <f t="shared" si="338"/>
        <v>0</v>
      </c>
      <c r="CJ264" s="10">
        <f t="shared" si="339"/>
        <v>0</v>
      </c>
      <c r="CK264" s="10">
        <f t="shared" si="340"/>
        <v>0</v>
      </c>
      <c r="CL264" s="10">
        <f t="shared" si="341"/>
        <v>0</v>
      </c>
      <c r="CM264" s="10">
        <f t="shared" si="342"/>
        <v>0</v>
      </c>
      <c r="CN264" s="10">
        <f t="shared" si="343"/>
        <v>0</v>
      </c>
      <c r="CO264" s="10">
        <f t="shared" si="344"/>
        <v>0</v>
      </c>
      <c r="CP264" s="10">
        <f t="shared" si="345"/>
        <v>0</v>
      </c>
      <c r="CQ264" s="10">
        <f t="shared" si="346"/>
        <v>0</v>
      </c>
      <c r="CR264" s="10">
        <f t="shared" si="347"/>
        <v>0</v>
      </c>
      <c r="CS264" s="10">
        <f t="shared" si="348"/>
        <v>0</v>
      </c>
      <c r="CT264" s="10">
        <f t="shared" si="349"/>
        <v>0</v>
      </c>
      <c r="CU264" s="10">
        <f t="shared" si="350"/>
        <v>0</v>
      </c>
      <c r="CV264" s="9">
        <f t="shared" si="351"/>
        <v>0</v>
      </c>
      <c r="CW264" s="9">
        <f t="shared" si="352"/>
        <v>0</v>
      </c>
      <c r="CX264" s="9">
        <f t="shared" si="353"/>
        <v>0</v>
      </c>
      <c r="CY264" s="9">
        <f t="shared" si="354"/>
        <v>0</v>
      </c>
      <c r="CZ264" s="12">
        <f t="shared" si="284"/>
        <v>0</v>
      </c>
    </row>
    <row r="265" spans="31:104" ht="18" customHeight="1">
      <c r="AE265" s="16">
        <f t="shared" si="286"/>
        <v>0</v>
      </c>
      <c r="AF265" s="16">
        <f t="shared" si="287"/>
        <v>0</v>
      </c>
      <c r="AG265" s="16">
        <f t="shared" si="288"/>
        <v>0</v>
      </c>
      <c r="AH265" s="16">
        <f t="shared" si="289"/>
        <v>0</v>
      </c>
      <c r="AI265" s="16">
        <f t="shared" si="290"/>
        <v>0</v>
      </c>
      <c r="AJ265" s="16">
        <f t="shared" si="291"/>
        <v>0</v>
      </c>
      <c r="AK265" s="16">
        <f t="shared" si="292"/>
        <v>0</v>
      </c>
      <c r="AL265" s="16">
        <f t="shared" si="293"/>
        <v>0</v>
      </c>
      <c r="AM265" s="16">
        <f t="shared" si="294"/>
        <v>0</v>
      </c>
      <c r="AN265" s="16">
        <f t="shared" si="295"/>
        <v>0</v>
      </c>
      <c r="AO265" s="16">
        <f t="shared" si="296"/>
        <v>0</v>
      </c>
      <c r="AP265" s="16">
        <f t="shared" si="297"/>
        <v>0</v>
      </c>
      <c r="AQ265" s="15">
        <f t="shared" si="298"/>
        <v>0.42990838161300676</v>
      </c>
      <c r="AR265" s="6">
        <f t="shared" si="285"/>
        <v>0</v>
      </c>
      <c r="AS265" s="6">
        <f t="shared" si="285"/>
        <v>0</v>
      </c>
      <c r="AT265" s="6">
        <f t="shared" si="285"/>
        <v>0</v>
      </c>
      <c r="AU265" s="6">
        <f t="shared" si="285"/>
        <v>0</v>
      </c>
      <c r="AV265" s="9">
        <f t="shared" si="299"/>
        <v>0</v>
      </c>
      <c r="AW265" s="9">
        <f t="shared" si="300"/>
        <v>0</v>
      </c>
      <c r="AX265" s="9">
        <f t="shared" si="301"/>
        <v>0</v>
      </c>
      <c r="AY265" s="9">
        <f t="shared" si="302"/>
        <v>0</v>
      </c>
      <c r="AZ265" s="9">
        <f t="shared" si="303"/>
        <v>0</v>
      </c>
      <c r="BA265" s="9">
        <f t="shared" si="304"/>
        <v>0</v>
      </c>
      <c r="BB265" s="9">
        <f t="shared" si="305"/>
        <v>0</v>
      </c>
      <c r="BC265" s="9">
        <f t="shared" si="306"/>
        <v>0</v>
      </c>
      <c r="BD265" s="9">
        <f t="shared" si="307"/>
        <v>0</v>
      </c>
      <c r="BE265" s="9">
        <f t="shared" si="308"/>
        <v>0</v>
      </c>
      <c r="BF265" s="9">
        <f t="shared" si="309"/>
        <v>0</v>
      </c>
      <c r="BG265" s="9">
        <f t="shared" si="310"/>
        <v>0</v>
      </c>
      <c r="BH265" s="9">
        <f t="shared" si="311"/>
        <v>0</v>
      </c>
      <c r="BI265" s="9">
        <f t="shared" si="312"/>
        <v>0</v>
      </c>
      <c r="BJ265" s="9">
        <f t="shared" si="313"/>
        <v>0</v>
      </c>
      <c r="BK265" s="9">
        <f t="shared" si="314"/>
        <v>0</v>
      </c>
      <c r="BL265" s="9">
        <f t="shared" si="315"/>
        <v>0</v>
      </c>
      <c r="BM265" s="9">
        <f t="shared" si="316"/>
        <v>0</v>
      </c>
      <c r="BN265" s="9">
        <f t="shared" si="317"/>
        <v>0</v>
      </c>
      <c r="BO265" s="9">
        <f t="shared" si="318"/>
        <v>0</v>
      </c>
      <c r="BP265" s="9">
        <f t="shared" si="319"/>
        <v>0</v>
      </c>
      <c r="BQ265" s="9">
        <f t="shared" si="320"/>
        <v>0</v>
      </c>
      <c r="BR265" s="9">
        <f t="shared" si="321"/>
        <v>0</v>
      </c>
      <c r="BS265" s="9">
        <f t="shared" si="322"/>
        <v>0</v>
      </c>
      <c r="BT265" s="9">
        <f t="shared" si="323"/>
        <v>0</v>
      </c>
      <c r="BU265" s="9">
        <f t="shared" si="324"/>
        <v>0</v>
      </c>
      <c r="BV265" s="9">
        <f t="shared" si="325"/>
        <v>0</v>
      </c>
      <c r="BW265" s="9">
        <f t="shared" si="326"/>
        <v>0</v>
      </c>
      <c r="BX265" s="6">
        <f t="shared" si="327"/>
        <v>0</v>
      </c>
      <c r="BY265" s="6">
        <f t="shared" si="328"/>
        <v>0</v>
      </c>
      <c r="BZ265" s="6">
        <f t="shared" si="329"/>
        <v>0</v>
      </c>
      <c r="CA265" s="6">
        <f t="shared" si="330"/>
        <v>0</v>
      </c>
      <c r="CB265" s="10">
        <f t="shared" si="331"/>
        <v>0</v>
      </c>
      <c r="CC265" s="10">
        <f t="shared" si="332"/>
        <v>0</v>
      </c>
      <c r="CD265" s="10">
        <f t="shared" si="333"/>
        <v>0</v>
      </c>
      <c r="CE265" s="10">
        <f t="shared" si="334"/>
        <v>0</v>
      </c>
      <c r="CF265" s="11">
        <f t="shared" si="335"/>
        <v>0</v>
      </c>
      <c r="CG265" s="11">
        <f t="shared" si="336"/>
        <v>0</v>
      </c>
      <c r="CH265" s="11">
        <f t="shared" si="337"/>
        <v>0</v>
      </c>
      <c r="CI265" s="11">
        <f t="shared" si="338"/>
        <v>0</v>
      </c>
      <c r="CJ265" s="10">
        <f t="shared" si="339"/>
        <v>0</v>
      </c>
      <c r="CK265" s="10">
        <f t="shared" si="340"/>
        <v>0</v>
      </c>
      <c r="CL265" s="10">
        <f t="shared" si="341"/>
        <v>0</v>
      </c>
      <c r="CM265" s="10">
        <f t="shared" si="342"/>
        <v>0</v>
      </c>
      <c r="CN265" s="10">
        <f t="shared" si="343"/>
        <v>0</v>
      </c>
      <c r="CO265" s="10">
        <f t="shared" si="344"/>
        <v>0</v>
      </c>
      <c r="CP265" s="10">
        <f t="shared" si="345"/>
        <v>0</v>
      </c>
      <c r="CQ265" s="10">
        <f t="shared" si="346"/>
        <v>0</v>
      </c>
      <c r="CR265" s="10">
        <f t="shared" si="347"/>
        <v>0</v>
      </c>
      <c r="CS265" s="10">
        <f t="shared" si="348"/>
        <v>0</v>
      </c>
      <c r="CT265" s="10">
        <f t="shared" si="349"/>
        <v>0</v>
      </c>
      <c r="CU265" s="10">
        <f t="shared" si="350"/>
        <v>0</v>
      </c>
      <c r="CV265" s="9">
        <f t="shared" si="351"/>
        <v>0</v>
      </c>
      <c r="CW265" s="9">
        <f t="shared" si="352"/>
        <v>0</v>
      </c>
      <c r="CX265" s="9">
        <f t="shared" si="353"/>
        <v>0</v>
      </c>
      <c r="CY265" s="9">
        <f t="shared" si="354"/>
        <v>0</v>
      </c>
      <c r="CZ265" s="12">
        <f t="shared" si="284"/>
        <v>0</v>
      </c>
    </row>
    <row r="266" spans="31:104" ht="18" customHeight="1">
      <c r="AE266" s="16">
        <f t="shared" si="286"/>
        <v>0</v>
      </c>
      <c r="AF266" s="16">
        <f t="shared" si="287"/>
        <v>0</v>
      </c>
      <c r="AG266" s="16">
        <f t="shared" si="288"/>
        <v>0</v>
      </c>
      <c r="AH266" s="16">
        <f t="shared" si="289"/>
        <v>0</v>
      </c>
      <c r="AI266" s="16">
        <f t="shared" si="290"/>
        <v>0</v>
      </c>
      <c r="AJ266" s="16">
        <f t="shared" si="291"/>
        <v>0</v>
      </c>
      <c r="AK266" s="16">
        <f t="shared" si="292"/>
        <v>0</v>
      </c>
      <c r="AL266" s="16">
        <f t="shared" si="293"/>
        <v>0</v>
      </c>
      <c r="AM266" s="16">
        <f t="shared" si="294"/>
        <v>0</v>
      </c>
      <c r="AN266" s="16">
        <f t="shared" si="295"/>
        <v>0</v>
      </c>
      <c r="AO266" s="16">
        <f t="shared" si="296"/>
        <v>0</v>
      </c>
      <c r="AP266" s="16">
        <f t="shared" si="297"/>
        <v>0</v>
      </c>
      <c r="AQ266" s="15">
        <f t="shared" si="298"/>
        <v>0.42990838161300676</v>
      </c>
      <c r="AR266" s="6">
        <f t="shared" si="285"/>
        <v>0</v>
      </c>
      <c r="AS266" s="6">
        <f t="shared" si="285"/>
        <v>0</v>
      </c>
      <c r="AT266" s="6">
        <f t="shared" si="285"/>
        <v>0</v>
      </c>
      <c r="AU266" s="6">
        <f t="shared" si="285"/>
        <v>0</v>
      </c>
      <c r="AV266" s="9">
        <f t="shared" si="299"/>
        <v>0</v>
      </c>
      <c r="AW266" s="9">
        <f t="shared" si="300"/>
        <v>0</v>
      </c>
      <c r="AX266" s="9">
        <f t="shared" si="301"/>
        <v>0</v>
      </c>
      <c r="AY266" s="9">
        <f t="shared" si="302"/>
        <v>0</v>
      </c>
      <c r="AZ266" s="9">
        <f t="shared" si="303"/>
        <v>0</v>
      </c>
      <c r="BA266" s="9">
        <f t="shared" si="304"/>
        <v>0</v>
      </c>
      <c r="BB266" s="9">
        <f t="shared" si="305"/>
        <v>0</v>
      </c>
      <c r="BC266" s="9">
        <f t="shared" si="306"/>
        <v>0</v>
      </c>
      <c r="BD266" s="9">
        <f t="shared" si="307"/>
        <v>0</v>
      </c>
      <c r="BE266" s="9">
        <f t="shared" si="308"/>
        <v>0</v>
      </c>
      <c r="BF266" s="9">
        <f t="shared" si="309"/>
        <v>0</v>
      </c>
      <c r="BG266" s="9">
        <f t="shared" si="310"/>
        <v>0</v>
      </c>
      <c r="BH266" s="9">
        <f t="shared" si="311"/>
        <v>0</v>
      </c>
      <c r="BI266" s="9">
        <f t="shared" si="312"/>
        <v>0</v>
      </c>
      <c r="BJ266" s="9">
        <f t="shared" si="313"/>
        <v>0</v>
      </c>
      <c r="BK266" s="9">
        <f t="shared" si="314"/>
        <v>0</v>
      </c>
      <c r="BL266" s="9">
        <f t="shared" si="315"/>
        <v>0</v>
      </c>
      <c r="BM266" s="9">
        <f t="shared" si="316"/>
        <v>0</v>
      </c>
      <c r="BN266" s="9">
        <f t="shared" si="317"/>
        <v>0</v>
      </c>
      <c r="BO266" s="9">
        <f t="shared" si="318"/>
        <v>0</v>
      </c>
      <c r="BP266" s="9">
        <f t="shared" si="319"/>
        <v>0</v>
      </c>
      <c r="BQ266" s="9">
        <f t="shared" si="320"/>
        <v>0</v>
      </c>
      <c r="BR266" s="9">
        <f t="shared" si="321"/>
        <v>0</v>
      </c>
      <c r="BS266" s="9">
        <f t="shared" si="322"/>
        <v>0</v>
      </c>
      <c r="BT266" s="9">
        <f t="shared" si="323"/>
        <v>0</v>
      </c>
      <c r="BU266" s="9">
        <f t="shared" si="324"/>
        <v>0</v>
      </c>
      <c r="BV266" s="9">
        <f t="shared" si="325"/>
        <v>0</v>
      </c>
      <c r="BW266" s="9">
        <f t="shared" si="326"/>
        <v>0</v>
      </c>
      <c r="BX266" s="6">
        <f t="shared" si="327"/>
        <v>0</v>
      </c>
      <c r="BY266" s="6">
        <f t="shared" si="328"/>
        <v>0</v>
      </c>
      <c r="BZ266" s="6">
        <f t="shared" si="329"/>
        <v>0</v>
      </c>
      <c r="CA266" s="6">
        <f t="shared" si="330"/>
        <v>0</v>
      </c>
      <c r="CB266" s="10">
        <f t="shared" si="331"/>
        <v>0</v>
      </c>
      <c r="CC266" s="10">
        <f t="shared" si="332"/>
        <v>0</v>
      </c>
      <c r="CD266" s="10">
        <f t="shared" si="333"/>
        <v>0</v>
      </c>
      <c r="CE266" s="10">
        <f t="shared" si="334"/>
        <v>0</v>
      </c>
      <c r="CF266" s="11">
        <f t="shared" si="335"/>
        <v>0</v>
      </c>
      <c r="CG266" s="11">
        <f t="shared" si="336"/>
        <v>0</v>
      </c>
      <c r="CH266" s="11">
        <f t="shared" si="337"/>
        <v>0</v>
      </c>
      <c r="CI266" s="11">
        <f t="shared" si="338"/>
        <v>0</v>
      </c>
      <c r="CJ266" s="10">
        <f t="shared" si="339"/>
        <v>0</v>
      </c>
      <c r="CK266" s="10">
        <f t="shared" si="340"/>
        <v>0</v>
      </c>
      <c r="CL266" s="10">
        <f t="shared" si="341"/>
        <v>0</v>
      </c>
      <c r="CM266" s="10">
        <f t="shared" si="342"/>
        <v>0</v>
      </c>
      <c r="CN266" s="10">
        <f t="shared" si="343"/>
        <v>0</v>
      </c>
      <c r="CO266" s="10">
        <f t="shared" si="344"/>
        <v>0</v>
      </c>
      <c r="CP266" s="10">
        <f t="shared" si="345"/>
        <v>0</v>
      </c>
      <c r="CQ266" s="10">
        <f t="shared" si="346"/>
        <v>0</v>
      </c>
      <c r="CR266" s="10">
        <f t="shared" si="347"/>
        <v>0</v>
      </c>
      <c r="CS266" s="10">
        <f t="shared" si="348"/>
        <v>0</v>
      </c>
      <c r="CT266" s="10">
        <f t="shared" si="349"/>
        <v>0</v>
      </c>
      <c r="CU266" s="10">
        <f t="shared" si="350"/>
        <v>0</v>
      </c>
      <c r="CV266" s="9">
        <f t="shared" si="351"/>
        <v>0</v>
      </c>
      <c r="CW266" s="9">
        <f t="shared" si="352"/>
        <v>0</v>
      </c>
      <c r="CX266" s="9">
        <f t="shared" si="353"/>
        <v>0</v>
      </c>
      <c r="CY266" s="9">
        <f t="shared" si="354"/>
        <v>0</v>
      </c>
      <c r="CZ266" s="12">
        <f t="shared" si="284"/>
        <v>0</v>
      </c>
    </row>
    <row r="267" spans="31:104" ht="18" customHeight="1">
      <c r="AE267" s="16">
        <f t="shared" si="286"/>
        <v>0</v>
      </c>
      <c r="AF267" s="16">
        <f t="shared" si="287"/>
        <v>0</v>
      </c>
      <c r="AG267" s="16">
        <f t="shared" si="288"/>
        <v>0</v>
      </c>
      <c r="AH267" s="16">
        <f t="shared" si="289"/>
        <v>0</v>
      </c>
      <c r="AI267" s="16">
        <f t="shared" si="290"/>
        <v>0</v>
      </c>
      <c r="AJ267" s="16">
        <f t="shared" si="291"/>
        <v>0</v>
      </c>
      <c r="AK267" s="16">
        <f t="shared" si="292"/>
        <v>0</v>
      </c>
      <c r="AL267" s="16">
        <f t="shared" si="293"/>
        <v>0</v>
      </c>
      <c r="AM267" s="16">
        <f t="shared" si="294"/>
        <v>0</v>
      </c>
      <c r="AN267" s="16">
        <f t="shared" si="295"/>
        <v>0</v>
      </c>
      <c r="AO267" s="16">
        <f t="shared" si="296"/>
        <v>0</v>
      </c>
      <c r="AP267" s="16">
        <f t="shared" si="297"/>
        <v>0</v>
      </c>
      <c r="AQ267" s="15">
        <f t="shared" si="298"/>
        <v>0.42990838161300676</v>
      </c>
      <c r="AR267" s="6">
        <f t="shared" si="285"/>
        <v>0</v>
      </c>
      <c r="AS267" s="6">
        <f t="shared" si="285"/>
        <v>0</v>
      </c>
      <c r="AT267" s="6">
        <f t="shared" si="285"/>
        <v>0</v>
      </c>
      <c r="AU267" s="6">
        <f t="shared" si="285"/>
        <v>0</v>
      </c>
      <c r="AV267" s="9">
        <f t="shared" si="299"/>
        <v>0</v>
      </c>
      <c r="AW267" s="9">
        <f t="shared" si="300"/>
        <v>0</v>
      </c>
      <c r="AX267" s="9">
        <f t="shared" si="301"/>
        <v>0</v>
      </c>
      <c r="AY267" s="9">
        <f t="shared" si="302"/>
        <v>0</v>
      </c>
      <c r="AZ267" s="9">
        <f t="shared" si="303"/>
        <v>0</v>
      </c>
      <c r="BA267" s="9">
        <f t="shared" si="304"/>
        <v>0</v>
      </c>
      <c r="BB267" s="9">
        <f t="shared" si="305"/>
        <v>0</v>
      </c>
      <c r="BC267" s="9">
        <f t="shared" si="306"/>
        <v>0</v>
      </c>
      <c r="BD267" s="9">
        <f t="shared" si="307"/>
        <v>0</v>
      </c>
      <c r="BE267" s="9">
        <f t="shared" si="308"/>
        <v>0</v>
      </c>
      <c r="BF267" s="9">
        <f t="shared" si="309"/>
        <v>0</v>
      </c>
      <c r="BG267" s="9">
        <f t="shared" si="310"/>
        <v>0</v>
      </c>
      <c r="BH267" s="9">
        <f t="shared" si="311"/>
        <v>0</v>
      </c>
      <c r="BI267" s="9">
        <f t="shared" si="312"/>
        <v>0</v>
      </c>
      <c r="BJ267" s="9">
        <f t="shared" si="313"/>
        <v>0</v>
      </c>
      <c r="BK267" s="9">
        <f t="shared" si="314"/>
        <v>0</v>
      </c>
      <c r="BL267" s="9">
        <f t="shared" si="315"/>
        <v>0</v>
      </c>
      <c r="BM267" s="9">
        <f t="shared" si="316"/>
        <v>0</v>
      </c>
      <c r="BN267" s="9">
        <f t="shared" si="317"/>
        <v>0</v>
      </c>
      <c r="BO267" s="9">
        <f t="shared" si="318"/>
        <v>0</v>
      </c>
      <c r="BP267" s="9">
        <f t="shared" si="319"/>
        <v>0</v>
      </c>
      <c r="BQ267" s="9">
        <f t="shared" si="320"/>
        <v>0</v>
      </c>
      <c r="BR267" s="9">
        <f t="shared" si="321"/>
        <v>0</v>
      </c>
      <c r="BS267" s="9">
        <f t="shared" si="322"/>
        <v>0</v>
      </c>
      <c r="BT267" s="9">
        <f t="shared" si="323"/>
        <v>0</v>
      </c>
      <c r="BU267" s="9">
        <f t="shared" si="324"/>
        <v>0</v>
      </c>
      <c r="BV267" s="9">
        <f t="shared" si="325"/>
        <v>0</v>
      </c>
      <c r="BW267" s="9">
        <f t="shared" si="326"/>
        <v>0</v>
      </c>
      <c r="BX267" s="6">
        <f t="shared" si="327"/>
        <v>0</v>
      </c>
      <c r="BY267" s="6">
        <f t="shared" si="328"/>
        <v>0</v>
      </c>
      <c r="BZ267" s="6">
        <f t="shared" si="329"/>
        <v>0</v>
      </c>
      <c r="CA267" s="6">
        <f t="shared" si="330"/>
        <v>0</v>
      </c>
      <c r="CB267" s="10">
        <f t="shared" si="331"/>
        <v>0</v>
      </c>
      <c r="CC267" s="10">
        <f t="shared" si="332"/>
        <v>0</v>
      </c>
      <c r="CD267" s="10">
        <f t="shared" si="333"/>
        <v>0</v>
      </c>
      <c r="CE267" s="10">
        <f t="shared" si="334"/>
        <v>0</v>
      </c>
      <c r="CF267" s="11">
        <f t="shared" si="335"/>
        <v>0</v>
      </c>
      <c r="CG267" s="11">
        <f t="shared" si="336"/>
        <v>0</v>
      </c>
      <c r="CH267" s="11">
        <f t="shared" si="337"/>
        <v>0</v>
      </c>
      <c r="CI267" s="11">
        <f t="shared" si="338"/>
        <v>0</v>
      </c>
      <c r="CJ267" s="10">
        <f t="shared" si="339"/>
        <v>0</v>
      </c>
      <c r="CK267" s="10">
        <f t="shared" si="340"/>
        <v>0</v>
      </c>
      <c r="CL267" s="10">
        <f t="shared" si="341"/>
        <v>0</v>
      </c>
      <c r="CM267" s="10">
        <f t="shared" si="342"/>
        <v>0</v>
      </c>
      <c r="CN267" s="10">
        <f t="shared" si="343"/>
        <v>0</v>
      </c>
      <c r="CO267" s="10">
        <f t="shared" si="344"/>
        <v>0</v>
      </c>
      <c r="CP267" s="10">
        <f t="shared" si="345"/>
        <v>0</v>
      </c>
      <c r="CQ267" s="10">
        <f t="shared" si="346"/>
        <v>0</v>
      </c>
      <c r="CR267" s="10">
        <f t="shared" si="347"/>
        <v>0</v>
      </c>
      <c r="CS267" s="10">
        <f t="shared" si="348"/>
        <v>0</v>
      </c>
      <c r="CT267" s="10">
        <f t="shared" si="349"/>
        <v>0</v>
      </c>
      <c r="CU267" s="10">
        <f t="shared" si="350"/>
        <v>0</v>
      </c>
      <c r="CV267" s="9">
        <f t="shared" si="351"/>
        <v>0</v>
      </c>
      <c r="CW267" s="9">
        <f t="shared" si="352"/>
        <v>0</v>
      </c>
      <c r="CX267" s="9">
        <f t="shared" si="353"/>
        <v>0</v>
      </c>
      <c r="CY267" s="9">
        <f t="shared" si="354"/>
        <v>0</v>
      </c>
      <c r="CZ267" s="12">
        <f t="shared" si="284"/>
        <v>0</v>
      </c>
    </row>
    <row r="268" spans="31:104" ht="18" customHeight="1">
      <c r="AE268" s="16">
        <f t="shared" si="286"/>
        <v>0</v>
      </c>
      <c r="AF268" s="16">
        <f t="shared" si="287"/>
        <v>0</v>
      </c>
      <c r="AG268" s="16">
        <f t="shared" si="288"/>
        <v>0</v>
      </c>
      <c r="AH268" s="16">
        <f t="shared" si="289"/>
        <v>0</v>
      </c>
      <c r="AI268" s="16">
        <f t="shared" si="290"/>
        <v>0</v>
      </c>
      <c r="AJ268" s="16">
        <f t="shared" si="291"/>
        <v>0</v>
      </c>
      <c r="AK268" s="16">
        <f t="shared" si="292"/>
        <v>0</v>
      </c>
      <c r="AL268" s="16">
        <f t="shared" si="293"/>
        <v>0</v>
      </c>
      <c r="AM268" s="16">
        <f t="shared" si="294"/>
        <v>0</v>
      </c>
      <c r="AN268" s="16">
        <f t="shared" si="295"/>
        <v>0</v>
      </c>
      <c r="AO268" s="16">
        <f t="shared" si="296"/>
        <v>0</v>
      </c>
      <c r="AP268" s="16">
        <f t="shared" si="297"/>
        <v>0</v>
      </c>
      <c r="AQ268" s="15">
        <f t="shared" si="298"/>
        <v>0.42990838161300676</v>
      </c>
      <c r="AR268" s="6">
        <f t="shared" si="285"/>
        <v>0</v>
      </c>
      <c r="AS268" s="6">
        <f t="shared" si="285"/>
        <v>0</v>
      </c>
      <c r="AT268" s="6">
        <f t="shared" si="285"/>
        <v>0</v>
      </c>
      <c r="AU268" s="6">
        <f t="shared" si="285"/>
        <v>0</v>
      </c>
      <c r="AV268" s="9">
        <f t="shared" si="299"/>
        <v>0</v>
      </c>
      <c r="AW268" s="9">
        <f t="shared" si="300"/>
        <v>0</v>
      </c>
      <c r="AX268" s="9">
        <f t="shared" si="301"/>
        <v>0</v>
      </c>
      <c r="AY268" s="9">
        <f t="shared" si="302"/>
        <v>0</v>
      </c>
      <c r="AZ268" s="9">
        <f t="shared" si="303"/>
        <v>0</v>
      </c>
      <c r="BA268" s="9">
        <f t="shared" si="304"/>
        <v>0</v>
      </c>
      <c r="BB268" s="9">
        <f t="shared" si="305"/>
        <v>0</v>
      </c>
      <c r="BC268" s="9">
        <f t="shared" si="306"/>
        <v>0</v>
      </c>
      <c r="BD268" s="9">
        <f t="shared" si="307"/>
        <v>0</v>
      </c>
      <c r="BE268" s="9">
        <f t="shared" si="308"/>
        <v>0</v>
      </c>
      <c r="BF268" s="9">
        <f t="shared" si="309"/>
        <v>0</v>
      </c>
      <c r="BG268" s="9">
        <f t="shared" si="310"/>
        <v>0</v>
      </c>
      <c r="BH268" s="9">
        <f t="shared" si="311"/>
        <v>0</v>
      </c>
      <c r="BI268" s="9">
        <f t="shared" si="312"/>
        <v>0</v>
      </c>
      <c r="BJ268" s="9">
        <f t="shared" si="313"/>
        <v>0</v>
      </c>
      <c r="BK268" s="9">
        <f t="shared" si="314"/>
        <v>0</v>
      </c>
      <c r="BL268" s="9">
        <f t="shared" si="315"/>
        <v>0</v>
      </c>
      <c r="BM268" s="9">
        <f t="shared" si="316"/>
        <v>0</v>
      </c>
      <c r="BN268" s="9">
        <f t="shared" si="317"/>
        <v>0</v>
      </c>
      <c r="BO268" s="9">
        <f t="shared" si="318"/>
        <v>0</v>
      </c>
      <c r="BP268" s="9">
        <f t="shared" si="319"/>
        <v>0</v>
      </c>
      <c r="BQ268" s="9">
        <f t="shared" si="320"/>
        <v>0</v>
      </c>
      <c r="BR268" s="9">
        <f t="shared" si="321"/>
        <v>0</v>
      </c>
      <c r="BS268" s="9">
        <f t="shared" si="322"/>
        <v>0</v>
      </c>
      <c r="BT268" s="9">
        <f t="shared" si="323"/>
        <v>0</v>
      </c>
      <c r="BU268" s="9">
        <f t="shared" si="324"/>
        <v>0</v>
      </c>
      <c r="BV268" s="9">
        <f t="shared" si="325"/>
        <v>0</v>
      </c>
      <c r="BW268" s="9">
        <f t="shared" si="326"/>
        <v>0</v>
      </c>
      <c r="BX268" s="6">
        <f t="shared" si="327"/>
        <v>0</v>
      </c>
      <c r="BY268" s="6">
        <f t="shared" si="328"/>
        <v>0</v>
      </c>
      <c r="BZ268" s="6">
        <f t="shared" si="329"/>
        <v>0</v>
      </c>
      <c r="CA268" s="6">
        <f t="shared" si="330"/>
        <v>0</v>
      </c>
      <c r="CB268" s="10">
        <f t="shared" si="331"/>
        <v>0</v>
      </c>
      <c r="CC268" s="10">
        <f t="shared" si="332"/>
        <v>0</v>
      </c>
      <c r="CD268" s="10">
        <f t="shared" si="333"/>
        <v>0</v>
      </c>
      <c r="CE268" s="10">
        <f t="shared" si="334"/>
        <v>0</v>
      </c>
      <c r="CF268" s="11">
        <f t="shared" si="335"/>
        <v>0</v>
      </c>
      <c r="CG268" s="11">
        <f t="shared" si="336"/>
        <v>0</v>
      </c>
      <c r="CH268" s="11">
        <f t="shared" si="337"/>
        <v>0</v>
      </c>
      <c r="CI268" s="11">
        <f t="shared" si="338"/>
        <v>0</v>
      </c>
      <c r="CJ268" s="10">
        <f t="shared" si="339"/>
        <v>0</v>
      </c>
      <c r="CK268" s="10">
        <f t="shared" si="340"/>
        <v>0</v>
      </c>
      <c r="CL268" s="10">
        <f t="shared" si="341"/>
        <v>0</v>
      </c>
      <c r="CM268" s="10">
        <f t="shared" si="342"/>
        <v>0</v>
      </c>
      <c r="CN268" s="10">
        <f t="shared" si="343"/>
        <v>0</v>
      </c>
      <c r="CO268" s="10">
        <f t="shared" si="344"/>
        <v>0</v>
      </c>
      <c r="CP268" s="10">
        <f t="shared" si="345"/>
        <v>0</v>
      </c>
      <c r="CQ268" s="10">
        <f t="shared" si="346"/>
        <v>0</v>
      </c>
      <c r="CR268" s="10">
        <f t="shared" si="347"/>
        <v>0</v>
      </c>
      <c r="CS268" s="10">
        <f t="shared" si="348"/>
        <v>0</v>
      </c>
      <c r="CT268" s="10">
        <f t="shared" si="349"/>
        <v>0</v>
      </c>
      <c r="CU268" s="10">
        <f t="shared" si="350"/>
        <v>0</v>
      </c>
      <c r="CV268" s="9">
        <f t="shared" si="351"/>
        <v>0</v>
      </c>
      <c r="CW268" s="9">
        <f t="shared" si="352"/>
        <v>0</v>
      </c>
      <c r="CX268" s="9">
        <f t="shared" si="353"/>
        <v>0</v>
      </c>
      <c r="CY268" s="9">
        <f t="shared" si="354"/>
        <v>0</v>
      </c>
      <c r="CZ268" s="12">
        <f t="shared" ref="CZ268:CZ331" si="355">IF(A268-$A$6&gt;0,A268-$A$6,)</f>
        <v>0</v>
      </c>
    </row>
    <row r="269" spans="31:104" ht="18" customHeight="1">
      <c r="AE269" s="16">
        <f t="shared" si="286"/>
        <v>0</v>
      </c>
      <c r="AF269" s="16">
        <f t="shared" si="287"/>
        <v>0</v>
      </c>
      <c r="AG269" s="16">
        <f t="shared" si="288"/>
        <v>0</v>
      </c>
      <c r="AH269" s="16">
        <f t="shared" si="289"/>
        <v>0</v>
      </c>
      <c r="AI269" s="16">
        <f t="shared" si="290"/>
        <v>0</v>
      </c>
      <c r="AJ269" s="16">
        <f t="shared" si="291"/>
        <v>0</v>
      </c>
      <c r="AK269" s="16">
        <f t="shared" si="292"/>
        <v>0</v>
      </c>
      <c r="AL269" s="16">
        <f t="shared" si="293"/>
        <v>0</v>
      </c>
      <c r="AM269" s="16">
        <f t="shared" si="294"/>
        <v>0</v>
      </c>
      <c r="AN269" s="16">
        <f t="shared" si="295"/>
        <v>0</v>
      </c>
      <c r="AO269" s="16">
        <f t="shared" si="296"/>
        <v>0</v>
      </c>
      <c r="AP269" s="16">
        <f t="shared" si="297"/>
        <v>0</v>
      </c>
      <c r="AQ269" s="15">
        <f t="shared" si="298"/>
        <v>0.42990838161300676</v>
      </c>
      <c r="AR269" s="6">
        <f t="shared" si="285"/>
        <v>0</v>
      </c>
      <c r="AS269" s="6">
        <f t="shared" si="285"/>
        <v>0</v>
      </c>
      <c r="AT269" s="6">
        <f t="shared" si="285"/>
        <v>0</v>
      </c>
      <c r="AU269" s="6">
        <f t="shared" si="285"/>
        <v>0</v>
      </c>
      <c r="AV269" s="9">
        <f t="shared" si="299"/>
        <v>0</v>
      </c>
      <c r="AW269" s="9">
        <f t="shared" si="300"/>
        <v>0</v>
      </c>
      <c r="AX269" s="9">
        <f t="shared" si="301"/>
        <v>0</v>
      </c>
      <c r="AY269" s="9">
        <f t="shared" si="302"/>
        <v>0</v>
      </c>
      <c r="AZ269" s="9">
        <f t="shared" si="303"/>
        <v>0</v>
      </c>
      <c r="BA269" s="9">
        <f t="shared" si="304"/>
        <v>0</v>
      </c>
      <c r="BB269" s="9">
        <f t="shared" si="305"/>
        <v>0</v>
      </c>
      <c r="BC269" s="9">
        <f t="shared" si="306"/>
        <v>0</v>
      </c>
      <c r="BD269" s="9">
        <f t="shared" si="307"/>
        <v>0</v>
      </c>
      <c r="BE269" s="9">
        <f t="shared" si="308"/>
        <v>0</v>
      </c>
      <c r="BF269" s="9">
        <f t="shared" si="309"/>
        <v>0</v>
      </c>
      <c r="BG269" s="9">
        <f t="shared" si="310"/>
        <v>0</v>
      </c>
      <c r="BH269" s="9">
        <f t="shared" si="311"/>
        <v>0</v>
      </c>
      <c r="BI269" s="9">
        <f t="shared" si="312"/>
        <v>0</v>
      </c>
      <c r="BJ269" s="9">
        <f t="shared" si="313"/>
        <v>0</v>
      </c>
      <c r="BK269" s="9">
        <f t="shared" si="314"/>
        <v>0</v>
      </c>
      <c r="BL269" s="9">
        <f t="shared" si="315"/>
        <v>0</v>
      </c>
      <c r="BM269" s="9">
        <f t="shared" si="316"/>
        <v>0</v>
      </c>
      <c r="BN269" s="9">
        <f t="shared" si="317"/>
        <v>0</v>
      </c>
      <c r="BO269" s="9">
        <f t="shared" si="318"/>
        <v>0</v>
      </c>
      <c r="BP269" s="9">
        <f t="shared" si="319"/>
        <v>0</v>
      </c>
      <c r="BQ269" s="9">
        <f t="shared" si="320"/>
        <v>0</v>
      </c>
      <c r="BR269" s="9">
        <f t="shared" si="321"/>
        <v>0</v>
      </c>
      <c r="BS269" s="9">
        <f t="shared" si="322"/>
        <v>0</v>
      </c>
      <c r="BT269" s="9">
        <f t="shared" si="323"/>
        <v>0</v>
      </c>
      <c r="BU269" s="9">
        <f t="shared" si="324"/>
        <v>0</v>
      </c>
      <c r="BV269" s="9">
        <f t="shared" si="325"/>
        <v>0</v>
      </c>
      <c r="BW269" s="9">
        <f t="shared" si="326"/>
        <v>0</v>
      </c>
      <c r="BX269" s="6">
        <f t="shared" si="327"/>
        <v>0</v>
      </c>
      <c r="BY269" s="6">
        <f t="shared" si="328"/>
        <v>0</v>
      </c>
      <c r="BZ269" s="6">
        <f t="shared" si="329"/>
        <v>0</v>
      </c>
      <c r="CA269" s="6">
        <f t="shared" si="330"/>
        <v>0</v>
      </c>
      <c r="CB269" s="10">
        <f t="shared" si="331"/>
        <v>0</v>
      </c>
      <c r="CC269" s="10">
        <f t="shared" si="332"/>
        <v>0</v>
      </c>
      <c r="CD269" s="10">
        <f t="shared" si="333"/>
        <v>0</v>
      </c>
      <c r="CE269" s="10">
        <f t="shared" si="334"/>
        <v>0</v>
      </c>
      <c r="CF269" s="11">
        <f t="shared" si="335"/>
        <v>0</v>
      </c>
      <c r="CG269" s="11">
        <f t="shared" si="336"/>
        <v>0</v>
      </c>
      <c r="CH269" s="11">
        <f t="shared" si="337"/>
        <v>0</v>
      </c>
      <c r="CI269" s="11">
        <f t="shared" si="338"/>
        <v>0</v>
      </c>
      <c r="CJ269" s="10">
        <f t="shared" si="339"/>
        <v>0</v>
      </c>
      <c r="CK269" s="10">
        <f t="shared" si="340"/>
        <v>0</v>
      </c>
      <c r="CL269" s="10">
        <f t="shared" si="341"/>
        <v>0</v>
      </c>
      <c r="CM269" s="10">
        <f t="shared" si="342"/>
        <v>0</v>
      </c>
      <c r="CN269" s="10">
        <f t="shared" si="343"/>
        <v>0</v>
      </c>
      <c r="CO269" s="10">
        <f t="shared" si="344"/>
        <v>0</v>
      </c>
      <c r="CP269" s="10">
        <f t="shared" si="345"/>
        <v>0</v>
      </c>
      <c r="CQ269" s="10">
        <f t="shared" si="346"/>
        <v>0</v>
      </c>
      <c r="CR269" s="10">
        <f t="shared" si="347"/>
        <v>0</v>
      </c>
      <c r="CS269" s="10">
        <f t="shared" si="348"/>
        <v>0</v>
      </c>
      <c r="CT269" s="10">
        <f t="shared" si="349"/>
        <v>0</v>
      </c>
      <c r="CU269" s="10">
        <f t="shared" si="350"/>
        <v>0</v>
      </c>
      <c r="CV269" s="9">
        <f t="shared" si="351"/>
        <v>0</v>
      </c>
      <c r="CW269" s="9">
        <f t="shared" si="352"/>
        <v>0</v>
      </c>
      <c r="CX269" s="9">
        <f t="shared" si="353"/>
        <v>0</v>
      </c>
      <c r="CY269" s="9">
        <f t="shared" si="354"/>
        <v>0</v>
      </c>
      <c r="CZ269" s="12">
        <f t="shared" si="355"/>
        <v>0</v>
      </c>
    </row>
    <row r="270" spans="31:104" ht="18" customHeight="1">
      <c r="AE270" s="16">
        <f t="shared" si="286"/>
        <v>0</v>
      </c>
      <c r="AF270" s="16">
        <f t="shared" si="287"/>
        <v>0</v>
      </c>
      <c r="AG270" s="16">
        <f t="shared" si="288"/>
        <v>0</v>
      </c>
      <c r="AH270" s="16">
        <f t="shared" si="289"/>
        <v>0</v>
      </c>
      <c r="AI270" s="16">
        <f t="shared" si="290"/>
        <v>0</v>
      </c>
      <c r="AJ270" s="16">
        <f t="shared" si="291"/>
        <v>0</v>
      </c>
      <c r="AK270" s="16">
        <f t="shared" si="292"/>
        <v>0</v>
      </c>
      <c r="AL270" s="16">
        <f t="shared" si="293"/>
        <v>0</v>
      </c>
      <c r="AM270" s="16">
        <f t="shared" si="294"/>
        <v>0</v>
      </c>
      <c r="AN270" s="16">
        <f t="shared" si="295"/>
        <v>0</v>
      </c>
      <c r="AO270" s="16">
        <f t="shared" si="296"/>
        <v>0</v>
      </c>
      <c r="AP270" s="16">
        <f t="shared" si="297"/>
        <v>0</v>
      </c>
      <c r="AQ270" s="15">
        <f t="shared" si="298"/>
        <v>0.42990838161300676</v>
      </c>
      <c r="AR270" s="6">
        <f t="shared" si="285"/>
        <v>0</v>
      </c>
      <c r="AS270" s="6">
        <f t="shared" si="285"/>
        <v>0</v>
      </c>
      <c r="AT270" s="6">
        <f t="shared" si="285"/>
        <v>0</v>
      </c>
      <c r="AU270" s="6">
        <f t="shared" si="285"/>
        <v>0</v>
      </c>
      <c r="AV270" s="9">
        <f t="shared" si="299"/>
        <v>0</v>
      </c>
      <c r="AW270" s="9">
        <f t="shared" si="300"/>
        <v>0</v>
      </c>
      <c r="AX270" s="9">
        <f t="shared" si="301"/>
        <v>0</v>
      </c>
      <c r="AY270" s="9">
        <f t="shared" si="302"/>
        <v>0</v>
      </c>
      <c r="AZ270" s="9">
        <f t="shared" si="303"/>
        <v>0</v>
      </c>
      <c r="BA270" s="9">
        <f t="shared" si="304"/>
        <v>0</v>
      </c>
      <c r="BB270" s="9">
        <f t="shared" si="305"/>
        <v>0</v>
      </c>
      <c r="BC270" s="9">
        <f t="shared" si="306"/>
        <v>0</v>
      </c>
      <c r="BD270" s="9">
        <f t="shared" si="307"/>
        <v>0</v>
      </c>
      <c r="BE270" s="9">
        <f t="shared" si="308"/>
        <v>0</v>
      </c>
      <c r="BF270" s="9">
        <f t="shared" si="309"/>
        <v>0</v>
      </c>
      <c r="BG270" s="9">
        <f t="shared" si="310"/>
        <v>0</v>
      </c>
      <c r="BH270" s="9">
        <f t="shared" si="311"/>
        <v>0</v>
      </c>
      <c r="BI270" s="9">
        <f t="shared" si="312"/>
        <v>0</v>
      </c>
      <c r="BJ270" s="9">
        <f t="shared" si="313"/>
        <v>0</v>
      </c>
      <c r="BK270" s="9">
        <f t="shared" si="314"/>
        <v>0</v>
      </c>
      <c r="BL270" s="9">
        <f t="shared" si="315"/>
        <v>0</v>
      </c>
      <c r="BM270" s="9">
        <f t="shared" si="316"/>
        <v>0</v>
      </c>
      <c r="BN270" s="9">
        <f t="shared" si="317"/>
        <v>0</v>
      </c>
      <c r="BO270" s="9">
        <f t="shared" si="318"/>
        <v>0</v>
      </c>
      <c r="BP270" s="9">
        <f t="shared" si="319"/>
        <v>0</v>
      </c>
      <c r="BQ270" s="9">
        <f t="shared" si="320"/>
        <v>0</v>
      </c>
      <c r="BR270" s="9">
        <f t="shared" si="321"/>
        <v>0</v>
      </c>
      <c r="BS270" s="9">
        <f t="shared" si="322"/>
        <v>0</v>
      </c>
      <c r="BT270" s="9">
        <f t="shared" si="323"/>
        <v>0</v>
      </c>
      <c r="BU270" s="9">
        <f t="shared" si="324"/>
        <v>0</v>
      </c>
      <c r="BV270" s="9">
        <f t="shared" si="325"/>
        <v>0</v>
      </c>
      <c r="BW270" s="9">
        <f t="shared" si="326"/>
        <v>0</v>
      </c>
      <c r="BX270" s="6">
        <f t="shared" si="327"/>
        <v>0</v>
      </c>
      <c r="BY270" s="6">
        <f t="shared" si="328"/>
        <v>0</v>
      </c>
      <c r="BZ270" s="6">
        <f t="shared" si="329"/>
        <v>0</v>
      </c>
      <c r="CA270" s="6">
        <f t="shared" si="330"/>
        <v>0</v>
      </c>
      <c r="CB270" s="10">
        <f t="shared" si="331"/>
        <v>0</v>
      </c>
      <c r="CC270" s="10">
        <f t="shared" si="332"/>
        <v>0</v>
      </c>
      <c r="CD270" s="10">
        <f t="shared" si="333"/>
        <v>0</v>
      </c>
      <c r="CE270" s="10">
        <f t="shared" si="334"/>
        <v>0</v>
      </c>
      <c r="CF270" s="11">
        <f t="shared" si="335"/>
        <v>0</v>
      </c>
      <c r="CG270" s="11">
        <f t="shared" si="336"/>
        <v>0</v>
      </c>
      <c r="CH270" s="11">
        <f t="shared" si="337"/>
        <v>0</v>
      </c>
      <c r="CI270" s="11">
        <f t="shared" si="338"/>
        <v>0</v>
      </c>
      <c r="CJ270" s="10">
        <f t="shared" si="339"/>
        <v>0</v>
      </c>
      <c r="CK270" s="10">
        <f t="shared" si="340"/>
        <v>0</v>
      </c>
      <c r="CL270" s="10">
        <f t="shared" si="341"/>
        <v>0</v>
      </c>
      <c r="CM270" s="10">
        <f t="shared" si="342"/>
        <v>0</v>
      </c>
      <c r="CN270" s="10">
        <f t="shared" si="343"/>
        <v>0</v>
      </c>
      <c r="CO270" s="10">
        <f t="shared" si="344"/>
        <v>0</v>
      </c>
      <c r="CP270" s="10">
        <f t="shared" si="345"/>
        <v>0</v>
      </c>
      <c r="CQ270" s="10">
        <f t="shared" si="346"/>
        <v>0</v>
      </c>
      <c r="CR270" s="10">
        <f t="shared" si="347"/>
        <v>0</v>
      </c>
      <c r="CS270" s="10">
        <f t="shared" si="348"/>
        <v>0</v>
      </c>
      <c r="CT270" s="10">
        <f t="shared" si="349"/>
        <v>0</v>
      </c>
      <c r="CU270" s="10">
        <f t="shared" si="350"/>
        <v>0</v>
      </c>
      <c r="CV270" s="9">
        <f t="shared" si="351"/>
        <v>0</v>
      </c>
      <c r="CW270" s="9">
        <f t="shared" si="352"/>
        <v>0</v>
      </c>
      <c r="CX270" s="9">
        <f t="shared" si="353"/>
        <v>0</v>
      </c>
      <c r="CY270" s="9">
        <f t="shared" si="354"/>
        <v>0</v>
      </c>
      <c r="CZ270" s="12">
        <f t="shared" si="355"/>
        <v>0</v>
      </c>
    </row>
    <row r="271" spans="31:104" ht="18" customHeight="1">
      <c r="AE271" s="16">
        <f t="shared" si="286"/>
        <v>0</v>
      </c>
      <c r="AF271" s="16">
        <f t="shared" si="287"/>
        <v>0</v>
      </c>
      <c r="AG271" s="16">
        <f t="shared" si="288"/>
        <v>0</v>
      </c>
      <c r="AH271" s="16">
        <f t="shared" si="289"/>
        <v>0</v>
      </c>
      <c r="AI271" s="16">
        <f t="shared" si="290"/>
        <v>0</v>
      </c>
      <c r="AJ271" s="16">
        <f t="shared" si="291"/>
        <v>0</v>
      </c>
      <c r="AK271" s="16">
        <f t="shared" si="292"/>
        <v>0</v>
      </c>
      <c r="AL271" s="16">
        <f t="shared" si="293"/>
        <v>0</v>
      </c>
      <c r="AM271" s="16">
        <f t="shared" si="294"/>
        <v>0</v>
      </c>
      <c r="AN271" s="16">
        <f t="shared" si="295"/>
        <v>0</v>
      </c>
      <c r="AO271" s="16">
        <f t="shared" si="296"/>
        <v>0</v>
      </c>
      <c r="AP271" s="16">
        <f t="shared" si="297"/>
        <v>0</v>
      </c>
      <c r="AQ271" s="15">
        <f t="shared" si="298"/>
        <v>0.42990838161300676</v>
      </c>
      <c r="AR271" s="6">
        <f t="shared" si="285"/>
        <v>0</v>
      </c>
      <c r="AS271" s="6">
        <f t="shared" si="285"/>
        <v>0</v>
      </c>
      <c r="AT271" s="6">
        <f t="shared" si="285"/>
        <v>0</v>
      </c>
      <c r="AU271" s="6">
        <f t="shared" si="285"/>
        <v>0</v>
      </c>
      <c r="AV271" s="9">
        <f t="shared" si="299"/>
        <v>0</v>
      </c>
      <c r="AW271" s="9">
        <f t="shared" si="300"/>
        <v>0</v>
      </c>
      <c r="AX271" s="9">
        <f t="shared" si="301"/>
        <v>0</v>
      </c>
      <c r="AY271" s="9">
        <f t="shared" si="302"/>
        <v>0</v>
      </c>
      <c r="AZ271" s="9">
        <f t="shared" si="303"/>
        <v>0</v>
      </c>
      <c r="BA271" s="9">
        <f t="shared" si="304"/>
        <v>0</v>
      </c>
      <c r="BB271" s="9">
        <f t="shared" si="305"/>
        <v>0</v>
      </c>
      <c r="BC271" s="9">
        <f t="shared" si="306"/>
        <v>0</v>
      </c>
      <c r="BD271" s="9">
        <f t="shared" si="307"/>
        <v>0</v>
      </c>
      <c r="BE271" s="9">
        <f t="shared" si="308"/>
        <v>0</v>
      </c>
      <c r="BF271" s="9">
        <f t="shared" si="309"/>
        <v>0</v>
      </c>
      <c r="BG271" s="9">
        <f t="shared" si="310"/>
        <v>0</v>
      </c>
      <c r="BH271" s="9">
        <f t="shared" si="311"/>
        <v>0</v>
      </c>
      <c r="BI271" s="9">
        <f t="shared" si="312"/>
        <v>0</v>
      </c>
      <c r="BJ271" s="9">
        <f t="shared" si="313"/>
        <v>0</v>
      </c>
      <c r="BK271" s="9">
        <f t="shared" si="314"/>
        <v>0</v>
      </c>
      <c r="BL271" s="9">
        <f t="shared" si="315"/>
        <v>0</v>
      </c>
      <c r="BM271" s="9">
        <f t="shared" si="316"/>
        <v>0</v>
      </c>
      <c r="BN271" s="9">
        <f t="shared" si="317"/>
        <v>0</v>
      </c>
      <c r="BO271" s="9">
        <f t="shared" si="318"/>
        <v>0</v>
      </c>
      <c r="BP271" s="9">
        <f t="shared" si="319"/>
        <v>0</v>
      </c>
      <c r="BQ271" s="9">
        <f t="shared" si="320"/>
        <v>0</v>
      </c>
      <c r="BR271" s="9">
        <f t="shared" si="321"/>
        <v>0</v>
      </c>
      <c r="BS271" s="9">
        <f t="shared" si="322"/>
        <v>0</v>
      </c>
      <c r="BT271" s="9">
        <f t="shared" si="323"/>
        <v>0</v>
      </c>
      <c r="BU271" s="9">
        <f t="shared" si="324"/>
        <v>0</v>
      </c>
      <c r="BV271" s="9">
        <f t="shared" si="325"/>
        <v>0</v>
      </c>
      <c r="BW271" s="9">
        <f t="shared" si="326"/>
        <v>0</v>
      </c>
      <c r="BX271" s="6">
        <f t="shared" si="327"/>
        <v>0</v>
      </c>
      <c r="BY271" s="6">
        <f t="shared" si="328"/>
        <v>0</v>
      </c>
      <c r="BZ271" s="6">
        <f t="shared" si="329"/>
        <v>0</v>
      </c>
      <c r="CA271" s="6">
        <f t="shared" si="330"/>
        <v>0</v>
      </c>
      <c r="CB271" s="10">
        <f t="shared" si="331"/>
        <v>0</v>
      </c>
      <c r="CC271" s="10">
        <f t="shared" si="332"/>
        <v>0</v>
      </c>
      <c r="CD271" s="10">
        <f t="shared" si="333"/>
        <v>0</v>
      </c>
      <c r="CE271" s="10">
        <f t="shared" si="334"/>
        <v>0</v>
      </c>
      <c r="CF271" s="11">
        <f t="shared" si="335"/>
        <v>0</v>
      </c>
      <c r="CG271" s="11">
        <f t="shared" si="336"/>
        <v>0</v>
      </c>
      <c r="CH271" s="11">
        <f t="shared" si="337"/>
        <v>0</v>
      </c>
      <c r="CI271" s="11">
        <f t="shared" si="338"/>
        <v>0</v>
      </c>
      <c r="CJ271" s="10">
        <f t="shared" si="339"/>
        <v>0</v>
      </c>
      <c r="CK271" s="10">
        <f t="shared" si="340"/>
        <v>0</v>
      </c>
      <c r="CL271" s="10">
        <f t="shared" si="341"/>
        <v>0</v>
      </c>
      <c r="CM271" s="10">
        <f t="shared" si="342"/>
        <v>0</v>
      </c>
      <c r="CN271" s="10">
        <f t="shared" si="343"/>
        <v>0</v>
      </c>
      <c r="CO271" s="10">
        <f t="shared" si="344"/>
        <v>0</v>
      </c>
      <c r="CP271" s="10">
        <f t="shared" si="345"/>
        <v>0</v>
      </c>
      <c r="CQ271" s="10">
        <f t="shared" si="346"/>
        <v>0</v>
      </c>
      <c r="CR271" s="10">
        <f t="shared" si="347"/>
        <v>0</v>
      </c>
      <c r="CS271" s="10">
        <f t="shared" si="348"/>
        <v>0</v>
      </c>
      <c r="CT271" s="10">
        <f t="shared" si="349"/>
        <v>0</v>
      </c>
      <c r="CU271" s="10">
        <f t="shared" si="350"/>
        <v>0</v>
      </c>
      <c r="CV271" s="9">
        <f t="shared" si="351"/>
        <v>0</v>
      </c>
      <c r="CW271" s="9">
        <f t="shared" si="352"/>
        <v>0</v>
      </c>
      <c r="CX271" s="9">
        <f t="shared" si="353"/>
        <v>0</v>
      </c>
      <c r="CY271" s="9">
        <f t="shared" si="354"/>
        <v>0</v>
      </c>
      <c r="CZ271" s="12">
        <f t="shared" si="355"/>
        <v>0</v>
      </c>
    </row>
    <row r="272" spans="31:104" ht="18" customHeight="1">
      <c r="AE272" s="16">
        <f t="shared" si="286"/>
        <v>0</v>
      </c>
      <c r="AF272" s="16">
        <f t="shared" si="287"/>
        <v>0</v>
      </c>
      <c r="AG272" s="16">
        <f t="shared" si="288"/>
        <v>0</v>
      </c>
      <c r="AH272" s="16">
        <f t="shared" si="289"/>
        <v>0</v>
      </c>
      <c r="AI272" s="16">
        <f t="shared" si="290"/>
        <v>0</v>
      </c>
      <c r="AJ272" s="16">
        <f t="shared" si="291"/>
        <v>0</v>
      </c>
      <c r="AK272" s="16">
        <f t="shared" si="292"/>
        <v>0</v>
      </c>
      <c r="AL272" s="16">
        <f t="shared" si="293"/>
        <v>0</v>
      </c>
      <c r="AM272" s="16">
        <f t="shared" si="294"/>
        <v>0</v>
      </c>
      <c r="AN272" s="16">
        <f t="shared" si="295"/>
        <v>0</v>
      </c>
      <c r="AO272" s="16">
        <f t="shared" si="296"/>
        <v>0</v>
      </c>
      <c r="AP272" s="16">
        <f t="shared" si="297"/>
        <v>0</v>
      </c>
      <c r="AQ272" s="15">
        <f t="shared" si="298"/>
        <v>0.42990838161300676</v>
      </c>
      <c r="AR272" s="6">
        <f t="shared" si="285"/>
        <v>0</v>
      </c>
      <c r="AS272" s="6">
        <f t="shared" si="285"/>
        <v>0</v>
      </c>
      <c r="AT272" s="6">
        <f t="shared" si="285"/>
        <v>0</v>
      </c>
      <c r="AU272" s="6">
        <f t="shared" si="285"/>
        <v>0</v>
      </c>
      <c r="AV272" s="9">
        <f t="shared" si="299"/>
        <v>0</v>
      </c>
      <c r="AW272" s="9">
        <f t="shared" si="300"/>
        <v>0</v>
      </c>
      <c r="AX272" s="9">
        <f t="shared" si="301"/>
        <v>0</v>
      </c>
      <c r="AY272" s="9">
        <f t="shared" si="302"/>
        <v>0</v>
      </c>
      <c r="AZ272" s="9">
        <f t="shared" si="303"/>
        <v>0</v>
      </c>
      <c r="BA272" s="9">
        <f t="shared" si="304"/>
        <v>0</v>
      </c>
      <c r="BB272" s="9">
        <f t="shared" si="305"/>
        <v>0</v>
      </c>
      <c r="BC272" s="9">
        <f t="shared" si="306"/>
        <v>0</v>
      </c>
      <c r="BD272" s="9">
        <f t="shared" si="307"/>
        <v>0</v>
      </c>
      <c r="BE272" s="9">
        <f t="shared" si="308"/>
        <v>0</v>
      </c>
      <c r="BF272" s="9">
        <f t="shared" si="309"/>
        <v>0</v>
      </c>
      <c r="BG272" s="9">
        <f t="shared" si="310"/>
        <v>0</v>
      </c>
      <c r="BH272" s="9">
        <f t="shared" si="311"/>
        <v>0</v>
      </c>
      <c r="BI272" s="9">
        <f t="shared" si="312"/>
        <v>0</v>
      </c>
      <c r="BJ272" s="9">
        <f t="shared" si="313"/>
        <v>0</v>
      </c>
      <c r="BK272" s="9">
        <f t="shared" si="314"/>
        <v>0</v>
      </c>
      <c r="BL272" s="9">
        <f t="shared" si="315"/>
        <v>0</v>
      </c>
      <c r="BM272" s="9">
        <f t="shared" si="316"/>
        <v>0</v>
      </c>
      <c r="BN272" s="9">
        <f t="shared" si="317"/>
        <v>0</v>
      </c>
      <c r="BO272" s="9">
        <f t="shared" si="318"/>
        <v>0</v>
      </c>
      <c r="BP272" s="9">
        <f t="shared" si="319"/>
        <v>0</v>
      </c>
      <c r="BQ272" s="9">
        <f t="shared" si="320"/>
        <v>0</v>
      </c>
      <c r="BR272" s="9">
        <f t="shared" si="321"/>
        <v>0</v>
      </c>
      <c r="BS272" s="9">
        <f t="shared" si="322"/>
        <v>0</v>
      </c>
      <c r="BT272" s="9">
        <f t="shared" si="323"/>
        <v>0</v>
      </c>
      <c r="BU272" s="9">
        <f t="shared" si="324"/>
        <v>0</v>
      </c>
      <c r="BV272" s="9">
        <f t="shared" si="325"/>
        <v>0</v>
      </c>
      <c r="BW272" s="9">
        <f t="shared" si="326"/>
        <v>0</v>
      </c>
      <c r="BX272" s="6">
        <f t="shared" si="327"/>
        <v>0</v>
      </c>
      <c r="BY272" s="6">
        <f t="shared" si="328"/>
        <v>0</v>
      </c>
      <c r="BZ272" s="6">
        <f t="shared" si="329"/>
        <v>0</v>
      </c>
      <c r="CA272" s="6">
        <f t="shared" si="330"/>
        <v>0</v>
      </c>
      <c r="CB272" s="10">
        <f t="shared" si="331"/>
        <v>0</v>
      </c>
      <c r="CC272" s="10">
        <f t="shared" si="332"/>
        <v>0</v>
      </c>
      <c r="CD272" s="10">
        <f t="shared" si="333"/>
        <v>0</v>
      </c>
      <c r="CE272" s="10">
        <f t="shared" si="334"/>
        <v>0</v>
      </c>
      <c r="CF272" s="11">
        <f t="shared" si="335"/>
        <v>0</v>
      </c>
      <c r="CG272" s="11">
        <f t="shared" si="336"/>
        <v>0</v>
      </c>
      <c r="CH272" s="11">
        <f t="shared" si="337"/>
        <v>0</v>
      </c>
      <c r="CI272" s="11">
        <f t="shared" si="338"/>
        <v>0</v>
      </c>
      <c r="CJ272" s="10">
        <f t="shared" si="339"/>
        <v>0</v>
      </c>
      <c r="CK272" s="10">
        <f t="shared" si="340"/>
        <v>0</v>
      </c>
      <c r="CL272" s="10">
        <f t="shared" si="341"/>
        <v>0</v>
      </c>
      <c r="CM272" s="10">
        <f t="shared" si="342"/>
        <v>0</v>
      </c>
      <c r="CN272" s="10">
        <f t="shared" si="343"/>
        <v>0</v>
      </c>
      <c r="CO272" s="10">
        <f t="shared" si="344"/>
        <v>0</v>
      </c>
      <c r="CP272" s="10">
        <f t="shared" si="345"/>
        <v>0</v>
      </c>
      <c r="CQ272" s="10">
        <f t="shared" si="346"/>
        <v>0</v>
      </c>
      <c r="CR272" s="10">
        <f t="shared" si="347"/>
        <v>0</v>
      </c>
      <c r="CS272" s="10">
        <f t="shared" si="348"/>
        <v>0</v>
      </c>
      <c r="CT272" s="10">
        <f t="shared" si="349"/>
        <v>0</v>
      </c>
      <c r="CU272" s="10">
        <f t="shared" si="350"/>
        <v>0</v>
      </c>
      <c r="CV272" s="9">
        <f t="shared" si="351"/>
        <v>0</v>
      </c>
      <c r="CW272" s="9">
        <f t="shared" si="352"/>
        <v>0</v>
      </c>
      <c r="CX272" s="9">
        <f t="shared" si="353"/>
        <v>0</v>
      </c>
      <c r="CY272" s="9">
        <f t="shared" si="354"/>
        <v>0</v>
      </c>
      <c r="CZ272" s="12">
        <f t="shared" si="355"/>
        <v>0</v>
      </c>
    </row>
    <row r="273" spans="31:104" ht="18" customHeight="1">
      <c r="AE273" s="16">
        <f t="shared" si="286"/>
        <v>0</v>
      </c>
      <c r="AF273" s="16">
        <f t="shared" si="287"/>
        <v>0</v>
      </c>
      <c r="AG273" s="16">
        <f t="shared" si="288"/>
        <v>0</v>
      </c>
      <c r="AH273" s="16">
        <f t="shared" si="289"/>
        <v>0</v>
      </c>
      <c r="AI273" s="16">
        <f t="shared" si="290"/>
        <v>0</v>
      </c>
      <c r="AJ273" s="16">
        <f t="shared" si="291"/>
        <v>0</v>
      </c>
      <c r="AK273" s="16">
        <f t="shared" si="292"/>
        <v>0</v>
      </c>
      <c r="AL273" s="16">
        <f t="shared" si="293"/>
        <v>0</v>
      </c>
      <c r="AM273" s="16">
        <f t="shared" si="294"/>
        <v>0</v>
      </c>
      <c r="AN273" s="16">
        <f t="shared" si="295"/>
        <v>0</v>
      </c>
      <c r="AO273" s="16">
        <f t="shared" si="296"/>
        <v>0</v>
      </c>
      <c r="AP273" s="16">
        <f t="shared" si="297"/>
        <v>0</v>
      </c>
      <c r="AQ273" s="15">
        <f t="shared" si="298"/>
        <v>0.42990838161300676</v>
      </c>
      <c r="AR273" s="6">
        <f t="shared" si="285"/>
        <v>0</v>
      </c>
      <c r="AS273" s="6">
        <f t="shared" si="285"/>
        <v>0</v>
      </c>
      <c r="AT273" s="6">
        <f t="shared" si="285"/>
        <v>0</v>
      </c>
      <c r="AU273" s="6">
        <f t="shared" si="285"/>
        <v>0</v>
      </c>
      <c r="AV273" s="9">
        <f t="shared" si="299"/>
        <v>0</v>
      </c>
      <c r="AW273" s="9">
        <f t="shared" si="300"/>
        <v>0</v>
      </c>
      <c r="AX273" s="9">
        <f t="shared" si="301"/>
        <v>0</v>
      </c>
      <c r="AY273" s="9">
        <f t="shared" si="302"/>
        <v>0</v>
      </c>
      <c r="AZ273" s="9">
        <f t="shared" si="303"/>
        <v>0</v>
      </c>
      <c r="BA273" s="9">
        <f t="shared" si="304"/>
        <v>0</v>
      </c>
      <c r="BB273" s="9">
        <f t="shared" si="305"/>
        <v>0</v>
      </c>
      <c r="BC273" s="9">
        <f t="shared" si="306"/>
        <v>0</v>
      </c>
      <c r="BD273" s="9">
        <f t="shared" si="307"/>
        <v>0</v>
      </c>
      <c r="BE273" s="9">
        <f t="shared" si="308"/>
        <v>0</v>
      </c>
      <c r="BF273" s="9">
        <f t="shared" si="309"/>
        <v>0</v>
      </c>
      <c r="BG273" s="9">
        <f t="shared" si="310"/>
        <v>0</v>
      </c>
      <c r="BH273" s="9">
        <f t="shared" si="311"/>
        <v>0</v>
      </c>
      <c r="BI273" s="9">
        <f t="shared" si="312"/>
        <v>0</v>
      </c>
      <c r="BJ273" s="9">
        <f t="shared" si="313"/>
        <v>0</v>
      </c>
      <c r="BK273" s="9">
        <f t="shared" si="314"/>
        <v>0</v>
      </c>
      <c r="BL273" s="9">
        <f t="shared" si="315"/>
        <v>0</v>
      </c>
      <c r="BM273" s="9">
        <f t="shared" si="316"/>
        <v>0</v>
      </c>
      <c r="BN273" s="9">
        <f t="shared" si="317"/>
        <v>0</v>
      </c>
      <c r="BO273" s="9">
        <f t="shared" si="318"/>
        <v>0</v>
      </c>
      <c r="BP273" s="9">
        <f t="shared" si="319"/>
        <v>0</v>
      </c>
      <c r="BQ273" s="9">
        <f t="shared" si="320"/>
        <v>0</v>
      </c>
      <c r="BR273" s="9">
        <f t="shared" si="321"/>
        <v>0</v>
      </c>
      <c r="BS273" s="9">
        <f t="shared" si="322"/>
        <v>0</v>
      </c>
      <c r="BT273" s="9">
        <f t="shared" si="323"/>
        <v>0</v>
      </c>
      <c r="BU273" s="9">
        <f t="shared" si="324"/>
        <v>0</v>
      </c>
      <c r="BV273" s="9">
        <f t="shared" si="325"/>
        <v>0</v>
      </c>
      <c r="BW273" s="9">
        <f t="shared" si="326"/>
        <v>0</v>
      </c>
      <c r="BX273" s="6">
        <f t="shared" si="327"/>
        <v>0</v>
      </c>
      <c r="BY273" s="6">
        <f t="shared" si="328"/>
        <v>0</v>
      </c>
      <c r="BZ273" s="6">
        <f t="shared" si="329"/>
        <v>0</v>
      </c>
      <c r="CA273" s="6">
        <f t="shared" si="330"/>
        <v>0</v>
      </c>
      <c r="CB273" s="10">
        <f t="shared" si="331"/>
        <v>0</v>
      </c>
      <c r="CC273" s="10">
        <f t="shared" si="332"/>
        <v>0</v>
      </c>
      <c r="CD273" s="10">
        <f t="shared" si="333"/>
        <v>0</v>
      </c>
      <c r="CE273" s="10">
        <f t="shared" si="334"/>
        <v>0</v>
      </c>
      <c r="CF273" s="11">
        <f t="shared" si="335"/>
        <v>0</v>
      </c>
      <c r="CG273" s="11">
        <f t="shared" si="336"/>
        <v>0</v>
      </c>
      <c r="CH273" s="11">
        <f t="shared" si="337"/>
        <v>0</v>
      </c>
      <c r="CI273" s="11">
        <f t="shared" si="338"/>
        <v>0</v>
      </c>
      <c r="CJ273" s="10">
        <f t="shared" si="339"/>
        <v>0</v>
      </c>
      <c r="CK273" s="10">
        <f t="shared" si="340"/>
        <v>0</v>
      </c>
      <c r="CL273" s="10">
        <f t="shared" si="341"/>
        <v>0</v>
      </c>
      <c r="CM273" s="10">
        <f t="shared" si="342"/>
        <v>0</v>
      </c>
      <c r="CN273" s="10">
        <f t="shared" si="343"/>
        <v>0</v>
      </c>
      <c r="CO273" s="10">
        <f t="shared" si="344"/>
        <v>0</v>
      </c>
      <c r="CP273" s="10">
        <f t="shared" si="345"/>
        <v>0</v>
      </c>
      <c r="CQ273" s="10">
        <f t="shared" si="346"/>
        <v>0</v>
      </c>
      <c r="CR273" s="10">
        <f t="shared" si="347"/>
        <v>0</v>
      </c>
      <c r="CS273" s="10">
        <f t="shared" si="348"/>
        <v>0</v>
      </c>
      <c r="CT273" s="10">
        <f t="shared" si="349"/>
        <v>0</v>
      </c>
      <c r="CU273" s="10">
        <f t="shared" si="350"/>
        <v>0</v>
      </c>
      <c r="CV273" s="9">
        <f t="shared" si="351"/>
        <v>0</v>
      </c>
      <c r="CW273" s="9">
        <f t="shared" si="352"/>
        <v>0</v>
      </c>
      <c r="CX273" s="9">
        <f t="shared" si="353"/>
        <v>0</v>
      </c>
      <c r="CY273" s="9">
        <f t="shared" si="354"/>
        <v>0</v>
      </c>
      <c r="CZ273" s="12">
        <f t="shared" si="355"/>
        <v>0</v>
      </c>
    </row>
    <row r="274" spans="31:104" ht="18" customHeight="1">
      <c r="AE274" s="16">
        <f t="shared" si="286"/>
        <v>0</v>
      </c>
      <c r="AF274" s="16">
        <f t="shared" si="287"/>
        <v>0</v>
      </c>
      <c r="AG274" s="16">
        <f t="shared" si="288"/>
        <v>0</v>
      </c>
      <c r="AH274" s="16">
        <f t="shared" si="289"/>
        <v>0</v>
      </c>
      <c r="AI274" s="16">
        <f t="shared" si="290"/>
        <v>0</v>
      </c>
      <c r="AJ274" s="16">
        <f t="shared" si="291"/>
        <v>0</v>
      </c>
      <c r="AK274" s="16">
        <f t="shared" si="292"/>
        <v>0</v>
      </c>
      <c r="AL274" s="16">
        <f t="shared" si="293"/>
        <v>0</v>
      </c>
      <c r="AM274" s="16">
        <f t="shared" si="294"/>
        <v>0</v>
      </c>
      <c r="AN274" s="16">
        <f t="shared" si="295"/>
        <v>0</v>
      </c>
      <c r="AO274" s="16">
        <f t="shared" si="296"/>
        <v>0</v>
      </c>
      <c r="AP274" s="16">
        <f t="shared" si="297"/>
        <v>0</v>
      </c>
      <c r="AQ274" s="15">
        <f t="shared" si="298"/>
        <v>0.42990838161300676</v>
      </c>
      <c r="AR274" s="6">
        <f t="shared" si="285"/>
        <v>0</v>
      </c>
      <c r="AS274" s="6">
        <f t="shared" si="285"/>
        <v>0</v>
      </c>
      <c r="AT274" s="6">
        <f t="shared" si="285"/>
        <v>0</v>
      </c>
      <c r="AU274" s="6">
        <f t="shared" si="285"/>
        <v>0</v>
      </c>
      <c r="AV274" s="9">
        <f t="shared" si="299"/>
        <v>0</v>
      </c>
      <c r="AW274" s="9">
        <f t="shared" si="300"/>
        <v>0</v>
      </c>
      <c r="AX274" s="9">
        <f t="shared" si="301"/>
        <v>0</v>
      </c>
      <c r="AY274" s="9">
        <f t="shared" si="302"/>
        <v>0</v>
      </c>
      <c r="AZ274" s="9">
        <f t="shared" si="303"/>
        <v>0</v>
      </c>
      <c r="BA274" s="9">
        <f t="shared" si="304"/>
        <v>0</v>
      </c>
      <c r="BB274" s="9">
        <f t="shared" si="305"/>
        <v>0</v>
      </c>
      <c r="BC274" s="9">
        <f t="shared" si="306"/>
        <v>0</v>
      </c>
      <c r="BD274" s="9">
        <f t="shared" si="307"/>
        <v>0</v>
      </c>
      <c r="BE274" s="9">
        <f t="shared" si="308"/>
        <v>0</v>
      </c>
      <c r="BF274" s="9">
        <f t="shared" si="309"/>
        <v>0</v>
      </c>
      <c r="BG274" s="9">
        <f t="shared" si="310"/>
        <v>0</v>
      </c>
      <c r="BH274" s="9">
        <f t="shared" si="311"/>
        <v>0</v>
      </c>
      <c r="BI274" s="9">
        <f t="shared" si="312"/>
        <v>0</v>
      </c>
      <c r="BJ274" s="9">
        <f t="shared" si="313"/>
        <v>0</v>
      </c>
      <c r="BK274" s="9">
        <f t="shared" si="314"/>
        <v>0</v>
      </c>
      <c r="BL274" s="9">
        <f t="shared" si="315"/>
        <v>0</v>
      </c>
      <c r="BM274" s="9">
        <f t="shared" si="316"/>
        <v>0</v>
      </c>
      <c r="BN274" s="9">
        <f t="shared" si="317"/>
        <v>0</v>
      </c>
      <c r="BO274" s="9">
        <f t="shared" si="318"/>
        <v>0</v>
      </c>
      <c r="BP274" s="9">
        <f t="shared" si="319"/>
        <v>0</v>
      </c>
      <c r="BQ274" s="9">
        <f t="shared" si="320"/>
        <v>0</v>
      </c>
      <c r="BR274" s="9">
        <f t="shared" si="321"/>
        <v>0</v>
      </c>
      <c r="BS274" s="9">
        <f t="shared" si="322"/>
        <v>0</v>
      </c>
      <c r="BT274" s="9">
        <f t="shared" si="323"/>
        <v>0</v>
      </c>
      <c r="BU274" s="9">
        <f t="shared" si="324"/>
        <v>0</v>
      </c>
      <c r="BV274" s="9">
        <f t="shared" si="325"/>
        <v>0</v>
      </c>
      <c r="BW274" s="9">
        <f t="shared" si="326"/>
        <v>0</v>
      </c>
      <c r="BX274" s="6">
        <f t="shared" si="327"/>
        <v>0</v>
      </c>
      <c r="BY274" s="6">
        <f t="shared" si="328"/>
        <v>0</v>
      </c>
      <c r="BZ274" s="6">
        <f t="shared" si="329"/>
        <v>0</v>
      </c>
      <c r="CA274" s="6">
        <f t="shared" si="330"/>
        <v>0</v>
      </c>
      <c r="CB274" s="10">
        <f t="shared" si="331"/>
        <v>0</v>
      </c>
      <c r="CC274" s="10">
        <f t="shared" si="332"/>
        <v>0</v>
      </c>
      <c r="CD274" s="10">
        <f t="shared" si="333"/>
        <v>0</v>
      </c>
      <c r="CE274" s="10">
        <f t="shared" si="334"/>
        <v>0</v>
      </c>
      <c r="CF274" s="11">
        <f t="shared" si="335"/>
        <v>0</v>
      </c>
      <c r="CG274" s="11">
        <f t="shared" si="336"/>
        <v>0</v>
      </c>
      <c r="CH274" s="11">
        <f t="shared" si="337"/>
        <v>0</v>
      </c>
      <c r="CI274" s="11">
        <f t="shared" si="338"/>
        <v>0</v>
      </c>
      <c r="CJ274" s="10">
        <f t="shared" si="339"/>
        <v>0</v>
      </c>
      <c r="CK274" s="10">
        <f t="shared" si="340"/>
        <v>0</v>
      </c>
      <c r="CL274" s="10">
        <f t="shared" si="341"/>
        <v>0</v>
      </c>
      <c r="CM274" s="10">
        <f t="shared" si="342"/>
        <v>0</v>
      </c>
      <c r="CN274" s="10">
        <f t="shared" si="343"/>
        <v>0</v>
      </c>
      <c r="CO274" s="10">
        <f t="shared" si="344"/>
        <v>0</v>
      </c>
      <c r="CP274" s="10">
        <f t="shared" si="345"/>
        <v>0</v>
      </c>
      <c r="CQ274" s="10">
        <f t="shared" si="346"/>
        <v>0</v>
      </c>
      <c r="CR274" s="10">
        <f t="shared" si="347"/>
        <v>0</v>
      </c>
      <c r="CS274" s="10">
        <f t="shared" si="348"/>
        <v>0</v>
      </c>
      <c r="CT274" s="10">
        <f t="shared" si="349"/>
        <v>0</v>
      </c>
      <c r="CU274" s="10">
        <f t="shared" si="350"/>
        <v>0</v>
      </c>
      <c r="CV274" s="9">
        <f t="shared" si="351"/>
        <v>0</v>
      </c>
      <c r="CW274" s="9">
        <f t="shared" si="352"/>
        <v>0</v>
      </c>
      <c r="CX274" s="9">
        <f t="shared" si="353"/>
        <v>0</v>
      </c>
      <c r="CY274" s="9">
        <f t="shared" si="354"/>
        <v>0</v>
      </c>
      <c r="CZ274" s="12">
        <f t="shared" si="355"/>
        <v>0</v>
      </c>
    </row>
    <row r="275" spans="31:104" ht="18" customHeight="1">
      <c r="AE275" s="16">
        <f t="shared" si="286"/>
        <v>0</v>
      </c>
      <c r="AF275" s="16">
        <f t="shared" si="287"/>
        <v>0</v>
      </c>
      <c r="AG275" s="16">
        <f t="shared" si="288"/>
        <v>0</v>
      </c>
      <c r="AH275" s="16">
        <f t="shared" si="289"/>
        <v>0</v>
      </c>
      <c r="AI275" s="16">
        <f t="shared" si="290"/>
        <v>0</v>
      </c>
      <c r="AJ275" s="16">
        <f t="shared" si="291"/>
        <v>0</v>
      </c>
      <c r="AK275" s="16">
        <f t="shared" si="292"/>
        <v>0</v>
      </c>
      <c r="AL275" s="16">
        <f t="shared" si="293"/>
        <v>0</v>
      </c>
      <c r="AM275" s="16">
        <f t="shared" si="294"/>
        <v>0</v>
      </c>
      <c r="AN275" s="16">
        <f t="shared" si="295"/>
        <v>0</v>
      </c>
      <c r="AO275" s="16">
        <f t="shared" si="296"/>
        <v>0</v>
      </c>
      <c r="AP275" s="16">
        <f t="shared" si="297"/>
        <v>0</v>
      </c>
      <c r="AQ275" s="15">
        <f t="shared" si="298"/>
        <v>0.42990838161300676</v>
      </c>
      <c r="AR275" s="6">
        <f t="shared" si="285"/>
        <v>0</v>
      </c>
      <c r="AS275" s="6">
        <f t="shared" si="285"/>
        <v>0</v>
      </c>
      <c r="AT275" s="6">
        <f t="shared" si="285"/>
        <v>0</v>
      </c>
      <c r="AU275" s="6">
        <f t="shared" si="285"/>
        <v>0</v>
      </c>
      <c r="AV275" s="9">
        <f t="shared" si="299"/>
        <v>0</v>
      </c>
      <c r="AW275" s="9">
        <f t="shared" si="300"/>
        <v>0</v>
      </c>
      <c r="AX275" s="9">
        <f t="shared" si="301"/>
        <v>0</v>
      </c>
      <c r="AY275" s="9">
        <f t="shared" si="302"/>
        <v>0</v>
      </c>
      <c r="AZ275" s="9">
        <f t="shared" si="303"/>
        <v>0</v>
      </c>
      <c r="BA275" s="9">
        <f t="shared" si="304"/>
        <v>0</v>
      </c>
      <c r="BB275" s="9">
        <f t="shared" si="305"/>
        <v>0</v>
      </c>
      <c r="BC275" s="9">
        <f t="shared" si="306"/>
        <v>0</v>
      </c>
      <c r="BD275" s="9">
        <f t="shared" si="307"/>
        <v>0</v>
      </c>
      <c r="BE275" s="9">
        <f t="shared" si="308"/>
        <v>0</v>
      </c>
      <c r="BF275" s="9">
        <f t="shared" si="309"/>
        <v>0</v>
      </c>
      <c r="BG275" s="9">
        <f t="shared" si="310"/>
        <v>0</v>
      </c>
      <c r="BH275" s="9">
        <f t="shared" si="311"/>
        <v>0</v>
      </c>
      <c r="BI275" s="9">
        <f t="shared" si="312"/>
        <v>0</v>
      </c>
      <c r="BJ275" s="9">
        <f t="shared" si="313"/>
        <v>0</v>
      </c>
      <c r="BK275" s="9">
        <f t="shared" si="314"/>
        <v>0</v>
      </c>
      <c r="BL275" s="9">
        <f t="shared" si="315"/>
        <v>0</v>
      </c>
      <c r="BM275" s="9">
        <f t="shared" si="316"/>
        <v>0</v>
      </c>
      <c r="BN275" s="9">
        <f t="shared" si="317"/>
        <v>0</v>
      </c>
      <c r="BO275" s="9">
        <f t="shared" si="318"/>
        <v>0</v>
      </c>
      <c r="BP275" s="9">
        <f t="shared" si="319"/>
        <v>0</v>
      </c>
      <c r="BQ275" s="9">
        <f t="shared" si="320"/>
        <v>0</v>
      </c>
      <c r="BR275" s="9">
        <f t="shared" si="321"/>
        <v>0</v>
      </c>
      <c r="BS275" s="9">
        <f t="shared" si="322"/>
        <v>0</v>
      </c>
      <c r="BT275" s="9">
        <f t="shared" si="323"/>
        <v>0</v>
      </c>
      <c r="BU275" s="9">
        <f t="shared" si="324"/>
        <v>0</v>
      </c>
      <c r="BV275" s="9">
        <f t="shared" si="325"/>
        <v>0</v>
      </c>
      <c r="BW275" s="9">
        <f t="shared" si="326"/>
        <v>0</v>
      </c>
      <c r="BX275" s="6">
        <f t="shared" si="327"/>
        <v>0</v>
      </c>
      <c r="BY275" s="6">
        <f t="shared" si="328"/>
        <v>0</v>
      </c>
      <c r="BZ275" s="6">
        <f t="shared" si="329"/>
        <v>0</v>
      </c>
      <c r="CA275" s="6">
        <f t="shared" si="330"/>
        <v>0</v>
      </c>
      <c r="CB275" s="10">
        <f t="shared" si="331"/>
        <v>0</v>
      </c>
      <c r="CC275" s="10">
        <f t="shared" si="332"/>
        <v>0</v>
      </c>
      <c r="CD275" s="10">
        <f t="shared" si="333"/>
        <v>0</v>
      </c>
      <c r="CE275" s="10">
        <f t="shared" si="334"/>
        <v>0</v>
      </c>
      <c r="CF275" s="11">
        <f t="shared" si="335"/>
        <v>0</v>
      </c>
      <c r="CG275" s="11">
        <f t="shared" si="336"/>
        <v>0</v>
      </c>
      <c r="CH275" s="11">
        <f t="shared" si="337"/>
        <v>0</v>
      </c>
      <c r="CI275" s="11">
        <f t="shared" si="338"/>
        <v>0</v>
      </c>
      <c r="CJ275" s="10">
        <f t="shared" si="339"/>
        <v>0</v>
      </c>
      <c r="CK275" s="10">
        <f t="shared" si="340"/>
        <v>0</v>
      </c>
      <c r="CL275" s="10">
        <f t="shared" si="341"/>
        <v>0</v>
      </c>
      <c r="CM275" s="10">
        <f t="shared" si="342"/>
        <v>0</v>
      </c>
      <c r="CN275" s="10">
        <f t="shared" si="343"/>
        <v>0</v>
      </c>
      <c r="CO275" s="10">
        <f t="shared" si="344"/>
        <v>0</v>
      </c>
      <c r="CP275" s="10">
        <f t="shared" si="345"/>
        <v>0</v>
      </c>
      <c r="CQ275" s="10">
        <f t="shared" si="346"/>
        <v>0</v>
      </c>
      <c r="CR275" s="10">
        <f t="shared" si="347"/>
        <v>0</v>
      </c>
      <c r="CS275" s="10">
        <f t="shared" si="348"/>
        <v>0</v>
      </c>
      <c r="CT275" s="10">
        <f t="shared" si="349"/>
        <v>0</v>
      </c>
      <c r="CU275" s="10">
        <f t="shared" si="350"/>
        <v>0</v>
      </c>
      <c r="CV275" s="9">
        <f t="shared" si="351"/>
        <v>0</v>
      </c>
      <c r="CW275" s="9">
        <f t="shared" si="352"/>
        <v>0</v>
      </c>
      <c r="CX275" s="9">
        <f t="shared" si="353"/>
        <v>0</v>
      </c>
      <c r="CY275" s="9">
        <f t="shared" si="354"/>
        <v>0</v>
      </c>
      <c r="CZ275" s="12">
        <f t="shared" si="355"/>
        <v>0</v>
      </c>
    </row>
    <row r="276" spans="31:104" ht="18" customHeight="1">
      <c r="AE276" s="16">
        <f t="shared" si="286"/>
        <v>0</v>
      </c>
      <c r="AF276" s="16">
        <f t="shared" si="287"/>
        <v>0</v>
      </c>
      <c r="AG276" s="16">
        <f t="shared" si="288"/>
        <v>0</v>
      </c>
      <c r="AH276" s="16">
        <f t="shared" si="289"/>
        <v>0</v>
      </c>
      <c r="AI276" s="16">
        <f t="shared" si="290"/>
        <v>0</v>
      </c>
      <c r="AJ276" s="16">
        <f t="shared" si="291"/>
        <v>0</v>
      </c>
      <c r="AK276" s="16">
        <f t="shared" si="292"/>
        <v>0</v>
      </c>
      <c r="AL276" s="16">
        <f t="shared" si="293"/>
        <v>0</v>
      </c>
      <c r="AM276" s="16">
        <f t="shared" si="294"/>
        <v>0</v>
      </c>
      <c r="AN276" s="16">
        <f t="shared" si="295"/>
        <v>0</v>
      </c>
      <c r="AO276" s="16">
        <f t="shared" si="296"/>
        <v>0</v>
      </c>
      <c r="AP276" s="16">
        <f t="shared" si="297"/>
        <v>0</v>
      </c>
      <c r="AQ276" s="15">
        <f t="shared" si="298"/>
        <v>0.42990838161300676</v>
      </c>
      <c r="AR276" s="6">
        <f t="shared" ref="AR276:AU339" si="356">IF(Q_perm&gt;0, 1.1,)</f>
        <v>0</v>
      </c>
      <c r="AS276" s="6">
        <f t="shared" si="356"/>
        <v>0</v>
      </c>
      <c r="AT276" s="6">
        <f t="shared" si="356"/>
        <v>0</v>
      </c>
      <c r="AU276" s="6">
        <f t="shared" si="356"/>
        <v>0</v>
      </c>
      <c r="AV276" s="9">
        <f t="shared" si="299"/>
        <v>0</v>
      </c>
      <c r="AW276" s="9">
        <f t="shared" si="300"/>
        <v>0</v>
      </c>
      <c r="AX276" s="9">
        <f t="shared" si="301"/>
        <v>0</v>
      </c>
      <c r="AY276" s="9">
        <f t="shared" si="302"/>
        <v>0</v>
      </c>
      <c r="AZ276" s="9">
        <f t="shared" si="303"/>
        <v>0</v>
      </c>
      <c r="BA276" s="9">
        <f t="shared" si="304"/>
        <v>0</v>
      </c>
      <c r="BB276" s="9">
        <f t="shared" si="305"/>
        <v>0</v>
      </c>
      <c r="BC276" s="9">
        <f t="shared" si="306"/>
        <v>0</v>
      </c>
      <c r="BD276" s="9">
        <f t="shared" si="307"/>
        <v>0</v>
      </c>
      <c r="BE276" s="9">
        <f t="shared" si="308"/>
        <v>0</v>
      </c>
      <c r="BF276" s="9">
        <f t="shared" si="309"/>
        <v>0</v>
      </c>
      <c r="BG276" s="9">
        <f t="shared" si="310"/>
        <v>0</v>
      </c>
      <c r="BH276" s="9">
        <f t="shared" si="311"/>
        <v>0</v>
      </c>
      <c r="BI276" s="9">
        <f t="shared" si="312"/>
        <v>0</v>
      </c>
      <c r="BJ276" s="9">
        <f t="shared" si="313"/>
        <v>0</v>
      </c>
      <c r="BK276" s="9">
        <f t="shared" si="314"/>
        <v>0</v>
      </c>
      <c r="BL276" s="9">
        <f t="shared" si="315"/>
        <v>0</v>
      </c>
      <c r="BM276" s="9">
        <f t="shared" si="316"/>
        <v>0</v>
      </c>
      <c r="BN276" s="9">
        <f t="shared" si="317"/>
        <v>0</v>
      </c>
      <c r="BO276" s="9">
        <f t="shared" si="318"/>
        <v>0</v>
      </c>
      <c r="BP276" s="9">
        <f t="shared" si="319"/>
        <v>0</v>
      </c>
      <c r="BQ276" s="9">
        <f t="shared" si="320"/>
        <v>0</v>
      </c>
      <c r="BR276" s="9">
        <f t="shared" si="321"/>
        <v>0</v>
      </c>
      <c r="BS276" s="9">
        <f t="shared" si="322"/>
        <v>0</v>
      </c>
      <c r="BT276" s="9">
        <f t="shared" si="323"/>
        <v>0</v>
      </c>
      <c r="BU276" s="9">
        <f t="shared" si="324"/>
        <v>0</v>
      </c>
      <c r="BV276" s="9">
        <f t="shared" si="325"/>
        <v>0</v>
      </c>
      <c r="BW276" s="9">
        <f t="shared" si="326"/>
        <v>0</v>
      </c>
      <c r="BX276" s="6">
        <f t="shared" si="327"/>
        <v>0</v>
      </c>
      <c r="BY276" s="6">
        <f t="shared" si="328"/>
        <v>0</v>
      </c>
      <c r="BZ276" s="6">
        <f t="shared" si="329"/>
        <v>0</v>
      </c>
      <c r="CA276" s="6">
        <f t="shared" si="330"/>
        <v>0</v>
      </c>
      <c r="CB276" s="10">
        <f t="shared" si="331"/>
        <v>0</v>
      </c>
      <c r="CC276" s="10">
        <f t="shared" si="332"/>
        <v>0</v>
      </c>
      <c r="CD276" s="10">
        <f t="shared" si="333"/>
        <v>0</v>
      </c>
      <c r="CE276" s="10">
        <f t="shared" si="334"/>
        <v>0</v>
      </c>
      <c r="CF276" s="11">
        <f t="shared" si="335"/>
        <v>0</v>
      </c>
      <c r="CG276" s="11">
        <f t="shared" si="336"/>
        <v>0</v>
      </c>
      <c r="CH276" s="11">
        <f t="shared" si="337"/>
        <v>0</v>
      </c>
      <c r="CI276" s="11">
        <f t="shared" si="338"/>
        <v>0</v>
      </c>
      <c r="CJ276" s="10">
        <f t="shared" si="339"/>
        <v>0</v>
      </c>
      <c r="CK276" s="10">
        <f t="shared" si="340"/>
        <v>0</v>
      </c>
      <c r="CL276" s="10">
        <f t="shared" si="341"/>
        <v>0</v>
      </c>
      <c r="CM276" s="10">
        <f t="shared" si="342"/>
        <v>0</v>
      </c>
      <c r="CN276" s="10">
        <f t="shared" si="343"/>
        <v>0</v>
      </c>
      <c r="CO276" s="10">
        <f t="shared" si="344"/>
        <v>0</v>
      </c>
      <c r="CP276" s="10">
        <f t="shared" si="345"/>
        <v>0</v>
      </c>
      <c r="CQ276" s="10">
        <f t="shared" si="346"/>
        <v>0</v>
      </c>
      <c r="CR276" s="10">
        <f t="shared" si="347"/>
        <v>0</v>
      </c>
      <c r="CS276" s="10">
        <f t="shared" si="348"/>
        <v>0</v>
      </c>
      <c r="CT276" s="10">
        <f t="shared" si="349"/>
        <v>0</v>
      </c>
      <c r="CU276" s="10">
        <f t="shared" si="350"/>
        <v>0</v>
      </c>
      <c r="CV276" s="9">
        <f t="shared" si="351"/>
        <v>0</v>
      </c>
      <c r="CW276" s="9">
        <f t="shared" si="352"/>
        <v>0</v>
      </c>
      <c r="CX276" s="9">
        <f t="shared" si="353"/>
        <v>0</v>
      </c>
      <c r="CY276" s="9">
        <f t="shared" si="354"/>
        <v>0</v>
      </c>
      <c r="CZ276" s="12">
        <f t="shared" si="355"/>
        <v>0</v>
      </c>
    </row>
    <row r="277" spans="31:104" ht="18" customHeight="1">
      <c r="AE277" s="16">
        <f t="shared" si="286"/>
        <v>0</v>
      </c>
      <c r="AF277" s="16">
        <f t="shared" si="287"/>
        <v>0</v>
      </c>
      <c r="AG277" s="16">
        <f t="shared" si="288"/>
        <v>0</v>
      </c>
      <c r="AH277" s="16">
        <f t="shared" si="289"/>
        <v>0</v>
      </c>
      <c r="AI277" s="16">
        <f t="shared" si="290"/>
        <v>0</v>
      </c>
      <c r="AJ277" s="16">
        <f t="shared" si="291"/>
        <v>0</v>
      </c>
      <c r="AK277" s="16">
        <f t="shared" si="292"/>
        <v>0</v>
      </c>
      <c r="AL277" s="16">
        <f t="shared" si="293"/>
        <v>0</v>
      </c>
      <c r="AM277" s="16">
        <f t="shared" si="294"/>
        <v>0</v>
      </c>
      <c r="AN277" s="16">
        <f t="shared" si="295"/>
        <v>0</v>
      </c>
      <c r="AO277" s="16">
        <f t="shared" si="296"/>
        <v>0</v>
      </c>
      <c r="AP277" s="16">
        <f t="shared" si="297"/>
        <v>0</v>
      </c>
      <c r="AQ277" s="15">
        <f t="shared" si="298"/>
        <v>0.42990838161300676</v>
      </c>
      <c r="AR277" s="6">
        <f t="shared" si="356"/>
        <v>0</v>
      </c>
      <c r="AS277" s="6">
        <f t="shared" si="356"/>
        <v>0</v>
      </c>
      <c r="AT277" s="6">
        <f t="shared" si="356"/>
        <v>0</v>
      </c>
      <c r="AU277" s="6">
        <f t="shared" si="356"/>
        <v>0</v>
      </c>
      <c r="AV277" s="9">
        <f t="shared" si="299"/>
        <v>0</v>
      </c>
      <c r="AW277" s="9">
        <f t="shared" si="300"/>
        <v>0</v>
      </c>
      <c r="AX277" s="9">
        <f t="shared" si="301"/>
        <v>0</v>
      </c>
      <c r="AY277" s="9">
        <f t="shared" si="302"/>
        <v>0</v>
      </c>
      <c r="AZ277" s="9">
        <f t="shared" si="303"/>
        <v>0</v>
      </c>
      <c r="BA277" s="9">
        <f t="shared" si="304"/>
        <v>0</v>
      </c>
      <c r="BB277" s="9">
        <f t="shared" si="305"/>
        <v>0</v>
      </c>
      <c r="BC277" s="9">
        <f t="shared" si="306"/>
        <v>0</v>
      </c>
      <c r="BD277" s="9">
        <f t="shared" si="307"/>
        <v>0</v>
      </c>
      <c r="BE277" s="9">
        <f t="shared" si="308"/>
        <v>0</v>
      </c>
      <c r="BF277" s="9">
        <f t="shared" si="309"/>
        <v>0</v>
      </c>
      <c r="BG277" s="9">
        <f t="shared" si="310"/>
        <v>0</v>
      </c>
      <c r="BH277" s="9">
        <f t="shared" si="311"/>
        <v>0</v>
      </c>
      <c r="BI277" s="9">
        <f t="shared" si="312"/>
        <v>0</v>
      </c>
      <c r="BJ277" s="9">
        <f t="shared" si="313"/>
        <v>0</v>
      </c>
      <c r="BK277" s="9">
        <f t="shared" si="314"/>
        <v>0</v>
      </c>
      <c r="BL277" s="9">
        <f t="shared" si="315"/>
        <v>0</v>
      </c>
      <c r="BM277" s="9">
        <f t="shared" si="316"/>
        <v>0</v>
      </c>
      <c r="BN277" s="9">
        <f t="shared" si="317"/>
        <v>0</v>
      </c>
      <c r="BO277" s="9">
        <f t="shared" si="318"/>
        <v>0</v>
      </c>
      <c r="BP277" s="9">
        <f t="shared" si="319"/>
        <v>0</v>
      </c>
      <c r="BQ277" s="9">
        <f t="shared" si="320"/>
        <v>0</v>
      </c>
      <c r="BR277" s="9">
        <f t="shared" si="321"/>
        <v>0</v>
      </c>
      <c r="BS277" s="9">
        <f t="shared" si="322"/>
        <v>0</v>
      </c>
      <c r="BT277" s="9">
        <f t="shared" si="323"/>
        <v>0</v>
      </c>
      <c r="BU277" s="9">
        <f t="shared" si="324"/>
        <v>0</v>
      </c>
      <c r="BV277" s="9">
        <f t="shared" si="325"/>
        <v>0</v>
      </c>
      <c r="BW277" s="9">
        <f t="shared" si="326"/>
        <v>0</v>
      </c>
      <c r="BX277" s="6">
        <f t="shared" si="327"/>
        <v>0</v>
      </c>
      <c r="BY277" s="6">
        <f t="shared" si="328"/>
        <v>0</v>
      </c>
      <c r="BZ277" s="6">
        <f t="shared" si="329"/>
        <v>0</v>
      </c>
      <c r="CA277" s="6">
        <f t="shared" si="330"/>
        <v>0</v>
      </c>
      <c r="CB277" s="10">
        <f t="shared" si="331"/>
        <v>0</v>
      </c>
      <c r="CC277" s="10">
        <f t="shared" si="332"/>
        <v>0</v>
      </c>
      <c r="CD277" s="10">
        <f t="shared" si="333"/>
        <v>0</v>
      </c>
      <c r="CE277" s="10">
        <f t="shared" si="334"/>
        <v>0</v>
      </c>
      <c r="CF277" s="11">
        <f t="shared" si="335"/>
        <v>0</v>
      </c>
      <c r="CG277" s="11">
        <f t="shared" si="336"/>
        <v>0</v>
      </c>
      <c r="CH277" s="11">
        <f t="shared" si="337"/>
        <v>0</v>
      </c>
      <c r="CI277" s="11">
        <f t="shared" si="338"/>
        <v>0</v>
      </c>
      <c r="CJ277" s="10">
        <f t="shared" si="339"/>
        <v>0</v>
      </c>
      <c r="CK277" s="10">
        <f t="shared" si="340"/>
        <v>0</v>
      </c>
      <c r="CL277" s="10">
        <f t="shared" si="341"/>
        <v>0</v>
      </c>
      <c r="CM277" s="10">
        <f t="shared" si="342"/>
        <v>0</v>
      </c>
      <c r="CN277" s="10">
        <f t="shared" si="343"/>
        <v>0</v>
      </c>
      <c r="CO277" s="10">
        <f t="shared" si="344"/>
        <v>0</v>
      </c>
      <c r="CP277" s="10">
        <f t="shared" si="345"/>
        <v>0</v>
      </c>
      <c r="CQ277" s="10">
        <f t="shared" si="346"/>
        <v>0</v>
      </c>
      <c r="CR277" s="10">
        <f t="shared" si="347"/>
        <v>0</v>
      </c>
      <c r="CS277" s="10">
        <f t="shared" si="348"/>
        <v>0</v>
      </c>
      <c r="CT277" s="10">
        <f t="shared" si="349"/>
        <v>0</v>
      </c>
      <c r="CU277" s="10">
        <f t="shared" si="350"/>
        <v>0</v>
      </c>
      <c r="CV277" s="9">
        <f t="shared" si="351"/>
        <v>0</v>
      </c>
      <c r="CW277" s="9">
        <f t="shared" si="352"/>
        <v>0</v>
      </c>
      <c r="CX277" s="9">
        <f t="shared" si="353"/>
        <v>0</v>
      </c>
      <c r="CY277" s="9">
        <f t="shared" si="354"/>
        <v>0</v>
      </c>
      <c r="CZ277" s="12">
        <f t="shared" si="355"/>
        <v>0</v>
      </c>
    </row>
    <row r="278" spans="31:104" ht="18" customHeight="1">
      <c r="AE278" s="16">
        <f t="shared" si="286"/>
        <v>0</v>
      </c>
      <c r="AF278" s="16">
        <f t="shared" si="287"/>
        <v>0</v>
      </c>
      <c r="AG278" s="16">
        <f t="shared" si="288"/>
        <v>0</v>
      </c>
      <c r="AH278" s="16">
        <f t="shared" si="289"/>
        <v>0</v>
      </c>
      <c r="AI278" s="16">
        <f t="shared" si="290"/>
        <v>0</v>
      </c>
      <c r="AJ278" s="16">
        <f t="shared" si="291"/>
        <v>0</v>
      </c>
      <c r="AK278" s="16">
        <f t="shared" si="292"/>
        <v>0</v>
      </c>
      <c r="AL278" s="16">
        <f t="shared" si="293"/>
        <v>0</v>
      </c>
      <c r="AM278" s="16">
        <f t="shared" si="294"/>
        <v>0</v>
      </c>
      <c r="AN278" s="16">
        <f t="shared" si="295"/>
        <v>0</v>
      </c>
      <c r="AO278" s="16">
        <f t="shared" si="296"/>
        <v>0</v>
      </c>
      <c r="AP278" s="16">
        <f t="shared" si="297"/>
        <v>0</v>
      </c>
      <c r="AQ278" s="15">
        <f t="shared" si="298"/>
        <v>0.42990838161300676</v>
      </c>
      <c r="AR278" s="6">
        <f t="shared" si="356"/>
        <v>0</v>
      </c>
      <c r="AS278" s="6">
        <f t="shared" si="356"/>
        <v>0</v>
      </c>
      <c r="AT278" s="6">
        <f t="shared" si="356"/>
        <v>0</v>
      </c>
      <c r="AU278" s="6">
        <f t="shared" si="356"/>
        <v>0</v>
      </c>
      <c r="AV278" s="9">
        <f t="shared" si="299"/>
        <v>0</v>
      </c>
      <c r="AW278" s="9">
        <f t="shared" si="300"/>
        <v>0</v>
      </c>
      <c r="AX278" s="9">
        <f t="shared" si="301"/>
        <v>0</v>
      </c>
      <c r="AY278" s="9">
        <f t="shared" si="302"/>
        <v>0</v>
      </c>
      <c r="AZ278" s="9">
        <f t="shared" si="303"/>
        <v>0</v>
      </c>
      <c r="BA278" s="9">
        <f t="shared" si="304"/>
        <v>0</v>
      </c>
      <c r="BB278" s="9">
        <f t="shared" si="305"/>
        <v>0</v>
      </c>
      <c r="BC278" s="9">
        <f t="shared" si="306"/>
        <v>0</v>
      </c>
      <c r="BD278" s="9">
        <f t="shared" si="307"/>
        <v>0</v>
      </c>
      <c r="BE278" s="9">
        <f t="shared" si="308"/>
        <v>0</v>
      </c>
      <c r="BF278" s="9">
        <f t="shared" si="309"/>
        <v>0</v>
      </c>
      <c r="BG278" s="9">
        <f t="shared" si="310"/>
        <v>0</v>
      </c>
      <c r="BH278" s="9">
        <f t="shared" si="311"/>
        <v>0</v>
      </c>
      <c r="BI278" s="9">
        <f t="shared" si="312"/>
        <v>0</v>
      </c>
      <c r="BJ278" s="9">
        <f t="shared" si="313"/>
        <v>0</v>
      </c>
      <c r="BK278" s="9">
        <f t="shared" si="314"/>
        <v>0</v>
      </c>
      <c r="BL278" s="9">
        <f t="shared" si="315"/>
        <v>0</v>
      </c>
      <c r="BM278" s="9">
        <f t="shared" si="316"/>
        <v>0</v>
      </c>
      <c r="BN278" s="9">
        <f t="shared" si="317"/>
        <v>0</v>
      </c>
      <c r="BO278" s="9">
        <f t="shared" si="318"/>
        <v>0</v>
      </c>
      <c r="BP278" s="9">
        <f t="shared" si="319"/>
        <v>0</v>
      </c>
      <c r="BQ278" s="9">
        <f t="shared" si="320"/>
        <v>0</v>
      </c>
      <c r="BR278" s="9">
        <f t="shared" si="321"/>
        <v>0</v>
      </c>
      <c r="BS278" s="9">
        <f t="shared" si="322"/>
        <v>0</v>
      </c>
      <c r="BT278" s="9">
        <f t="shared" si="323"/>
        <v>0</v>
      </c>
      <c r="BU278" s="9">
        <f t="shared" si="324"/>
        <v>0</v>
      </c>
      <c r="BV278" s="9">
        <f t="shared" si="325"/>
        <v>0</v>
      </c>
      <c r="BW278" s="9">
        <f t="shared" si="326"/>
        <v>0</v>
      </c>
      <c r="BX278" s="6">
        <f t="shared" si="327"/>
        <v>0</v>
      </c>
      <c r="BY278" s="6">
        <f t="shared" si="328"/>
        <v>0</v>
      </c>
      <c r="BZ278" s="6">
        <f t="shared" si="329"/>
        <v>0</v>
      </c>
      <c r="CA278" s="6">
        <f t="shared" si="330"/>
        <v>0</v>
      </c>
      <c r="CB278" s="10">
        <f t="shared" si="331"/>
        <v>0</v>
      </c>
      <c r="CC278" s="10">
        <f t="shared" si="332"/>
        <v>0</v>
      </c>
      <c r="CD278" s="10">
        <f t="shared" si="333"/>
        <v>0</v>
      </c>
      <c r="CE278" s="10">
        <f t="shared" si="334"/>
        <v>0</v>
      </c>
      <c r="CF278" s="11">
        <f t="shared" si="335"/>
        <v>0</v>
      </c>
      <c r="CG278" s="11">
        <f t="shared" si="336"/>
        <v>0</v>
      </c>
      <c r="CH278" s="11">
        <f t="shared" si="337"/>
        <v>0</v>
      </c>
      <c r="CI278" s="11">
        <f t="shared" si="338"/>
        <v>0</v>
      </c>
      <c r="CJ278" s="10">
        <f t="shared" si="339"/>
        <v>0</v>
      </c>
      <c r="CK278" s="10">
        <f t="shared" si="340"/>
        <v>0</v>
      </c>
      <c r="CL278" s="10">
        <f t="shared" si="341"/>
        <v>0</v>
      </c>
      <c r="CM278" s="10">
        <f t="shared" si="342"/>
        <v>0</v>
      </c>
      <c r="CN278" s="10">
        <f t="shared" si="343"/>
        <v>0</v>
      </c>
      <c r="CO278" s="10">
        <f t="shared" si="344"/>
        <v>0</v>
      </c>
      <c r="CP278" s="10">
        <f t="shared" si="345"/>
        <v>0</v>
      </c>
      <c r="CQ278" s="10">
        <f t="shared" si="346"/>
        <v>0</v>
      </c>
      <c r="CR278" s="10">
        <f t="shared" si="347"/>
        <v>0</v>
      </c>
      <c r="CS278" s="10">
        <f t="shared" si="348"/>
        <v>0</v>
      </c>
      <c r="CT278" s="10">
        <f t="shared" si="349"/>
        <v>0</v>
      </c>
      <c r="CU278" s="10">
        <f t="shared" si="350"/>
        <v>0</v>
      </c>
      <c r="CV278" s="9">
        <f t="shared" si="351"/>
        <v>0</v>
      </c>
      <c r="CW278" s="9">
        <f t="shared" si="352"/>
        <v>0</v>
      </c>
      <c r="CX278" s="9">
        <f t="shared" si="353"/>
        <v>0</v>
      </c>
      <c r="CY278" s="9">
        <f t="shared" si="354"/>
        <v>0</v>
      </c>
      <c r="CZ278" s="12">
        <f t="shared" si="355"/>
        <v>0</v>
      </c>
    </row>
    <row r="279" spans="31:104" ht="18" customHeight="1">
      <c r="AE279" s="16">
        <f t="shared" si="286"/>
        <v>0</v>
      </c>
      <c r="AF279" s="16">
        <f t="shared" si="287"/>
        <v>0</v>
      </c>
      <c r="AG279" s="16">
        <f t="shared" si="288"/>
        <v>0</v>
      </c>
      <c r="AH279" s="16">
        <f t="shared" si="289"/>
        <v>0</v>
      </c>
      <c r="AI279" s="16">
        <f t="shared" si="290"/>
        <v>0</v>
      </c>
      <c r="AJ279" s="16">
        <f t="shared" si="291"/>
        <v>0</v>
      </c>
      <c r="AK279" s="16">
        <f t="shared" si="292"/>
        <v>0</v>
      </c>
      <c r="AL279" s="16">
        <f t="shared" si="293"/>
        <v>0</v>
      </c>
      <c r="AM279" s="16">
        <f t="shared" si="294"/>
        <v>0</v>
      </c>
      <c r="AN279" s="16">
        <f t="shared" si="295"/>
        <v>0</v>
      </c>
      <c r="AO279" s="16">
        <f t="shared" si="296"/>
        <v>0</v>
      </c>
      <c r="AP279" s="16">
        <f t="shared" si="297"/>
        <v>0</v>
      </c>
      <c r="AQ279" s="15">
        <f t="shared" si="298"/>
        <v>0.42990838161300676</v>
      </c>
      <c r="AR279" s="6">
        <f t="shared" si="356"/>
        <v>0</v>
      </c>
      <c r="AS279" s="6">
        <f t="shared" si="356"/>
        <v>0</v>
      </c>
      <c r="AT279" s="6">
        <f t="shared" si="356"/>
        <v>0</v>
      </c>
      <c r="AU279" s="6">
        <f t="shared" si="356"/>
        <v>0</v>
      </c>
      <c r="AV279" s="9">
        <f t="shared" si="299"/>
        <v>0</v>
      </c>
      <c r="AW279" s="9">
        <f t="shared" si="300"/>
        <v>0</v>
      </c>
      <c r="AX279" s="9">
        <f t="shared" si="301"/>
        <v>0</v>
      </c>
      <c r="AY279" s="9">
        <f t="shared" si="302"/>
        <v>0</v>
      </c>
      <c r="AZ279" s="9">
        <f t="shared" si="303"/>
        <v>0</v>
      </c>
      <c r="BA279" s="9">
        <f t="shared" si="304"/>
        <v>0</v>
      </c>
      <c r="BB279" s="9">
        <f t="shared" si="305"/>
        <v>0</v>
      </c>
      <c r="BC279" s="9">
        <f t="shared" si="306"/>
        <v>0</v>
      </c>
      <c r="BD279" s="9">
        <f t="shared" si="307"/>
        <v>0</v>
      </c>
      <c r="BE279" s="9">
        <f t="shared" si="308"/>
        <v>0</v>
      </c>
      <c r="BF279" s="9">
        <f t="shared" si="309"/>
        <v>0</v>
      </c>
      <c r="BG279" s="9">
        <f t="shared" si="310"/>
        <v>0</v>
      </c>
      <c r="BH279" s="9">
        <f t="shared" si="311"/>
        <v>0</v>
      </c>
      <c r="BI279" s="9">
        <f t="shared" si="312"/>
        <v>0</v>
      </c>
      <c r="BJ279" s="9">
        <f t="shared" si="313"/>
        <v>0</v>
      </c>
      <c r="BK279" s="9">
        <f t="shared" si="314"/>
        <v>0</v>
      </c>
      <c r="BL279" s="9">
        <f t="shared" si="315"/>
        <v>0</v>
      </c>
      <c r="BM279" s="9">
        <f t="shared" si="316"/>
        <v>0</v>
      </c>
      <c r="BN279" s="9">
        <f t="shared" si="317"/>
        <v>0</v>
      </c>
      <c r="BO279" s="9">
        <f t="shared" si="318"/>
        <v>0</v>
      </c>
      <c r="BP279" s="9">
        <f t="shared" si="319"/>
        <v>0</v>
      </c>
      <c r="BQ279" s="9">
        <f t="shared" si="320"/>
        <v>0</v>
      </c>
      <c r="BR279" s="9">
        <f t="shared" si="321"/>
        <v>0</v>
      </c>
      <c r="BS279" s="9">
        <f t="shared" si="322"/>
        <v>0</v>
      </c>
      <c r="BT279" s="9">
        <f t="shared" si="323"/>
        <v>0</v>
      </c>
      <c r="BU279" s="9">
        <f t="shared" si="324"/>
        <v>0</v>
      </c>
      <c r="BV279" s="9">
        <f t="shared" si="325"/>
        <v>0</v>
      </c>
      <c r="BW279" s="9">
        <f t="shared" si="326"/>
        <v>0</v>
      </c>
      <c r="BX279" s="6">
        <f t="shared" si="327"/>
        <v>0</v>
      </c>
      <c r="BY279" s="6">
        <f t="shared" si="328"/>
        <v>0</v>
      </c>
      <c r="BZ279" s="6">
        <f t="shared" si="329"/>
        <v>0</v>
      </c>
      <c r="CA279" s="6">
        <f t="shared" si="330"/>
        <v>0</v>
      </c>
      <c r="CB279" s="10">
        <f t="shared" si="331"/>
        <v>0</v>
      </c>
      <c r="CC279" s="10">
        <f t="shared" si="332"/>
        <v>0</v>
      </c>
      <c r="CD279" s="10">
        <f t="shared" si="333"/>
        <v>0</v>
      </c>
      <c r="CE279" s="10">
        <f t="shared" si="334"/>
        <v>0</v>
      </c>
      <c r="CF279" s="11">
        <f t="shared" si="335"/>
        <v>0</v>
      </c>
      <c r="CG279" s="11">
        <f t="shared" si="336"/>
        <v>0</v>
      </c>
      <c r="CH279" s="11">
        <f t="shared" si="337"/>
        <v>0</v>
      </c>
      <c r="CI279" s="11">
        <f t="shared" si="338"/>
        <v>0</v>
      </c>
      <c r="CJ279" s="10">
        <f t="shared" si="339"/>
        <v>0</v>
      </c>
      <c r="CK279" s="10">
        <f t="shared" si="340"/>
        <v>0</v>
      </c>
      <c r="CL279" s="10">
        <f t="shared" si="341"/>
        <v>0</v>
      </c>
      <c r="CM279" s="10">
        <f t="shared" si="342"/>
        <v>0</v>
      </c>
      <c r="CN279" s="10">
        <f t="shared" si="343"/>
        <v>0</v>
      </c>
      <c r="CO279" s="10">
        <f t="shared" si="344"/>
        <v>0</v>
      </c>
      <c r="CP279" s="10">
        <f t="shared" si="345"/>
        <v>0</v>
      </c>
      <c r="CQ279" s="10">
        <f t="shared" si="346"/>
        <v>0</v>
      </c>
      <c r="CR279" s="10">
        <f t="shared" si="347"/>
        <v>0</v>
      </c>
      <c r="CS279" s="10">
        <f t="shared" si="348"/>
        <v>0</v>
      </c>
      <c r="CT279" s="10">
        <f t="shared" si="349"/>
        <v>0</v>
      </c>
      <c r="CU279" s="10">
        <f t="shared" si="350"/>
        <v>0</v>
      </c>
      <c r="CV279" s="9">
        <f t="shared" si="351"/>
        <v>0</v>
      </c>
      <c r="CW279" s="9">
        <f t="shared" si="352"/>
        <v>0</v>
      </c>
      <c r="CX279" s="9">
        <f t="shared" si="353"/>
        <v>0</v>
      </c>
      <c r="CY279" s="9">
        <f t="shared" si="354"/>
        <v>0</v>
      </c>
      <c r="CZ279" s="12">
        <f t="shared" si="355"/>
        <v>0</v>
      </c>
    </row>
    <row r="280" spans="31:104" ht="18" customHeight="1">
      <c r="AE280" s="16">
        <f t="shared" si="286"/>
        <v>0</v>
      </c>
      <c r="AF280" s="16">
        <f t="shared" si="287"/>
        <v>0</v>
      </c>
      <c r="AG280" s="16">
        <f t="shared" si="288"/>
        <v>0</v>
      </c>
      <c r="AH280" s="16">
        <f t="shared" si="289"/>
        <v>0</v>
      </c>
      <c r="AI280" s="16">
        <f t="shared" si="290"/>
        <v>0</v>
      </c>
      <c r="AJ280" s="16">
        <f t="shared" si="291"/>
        <v>0</v>
      </c>
      <c r="AK280" s="16">
        <f t="shared" si="292"/>
        <v>0</v>
      </c>
      <c r="AL280" s="16">
        <f t="shared" si="293"/>
        <v>0</v>
      </c>
      <c r="AM280" s="16">
        <f t="shared" si="294"/>
        <v>0</v>
      </c>
      <c r="AN280" s="16">
        <f t="shared" si="295"/>
        <v>0</v>
      </c>
      <c r="AO280" s="16">
        <f t="shared" si="296"/>
        <v>0</v>
      </c>
      <c r="AP280" s="16">
        <f t="shared" si="297"/>
        <v>0</v>
      </c>
      <c r="AQ280" s="15">
        <f t="shared" si="298"/>
        <v>0.42990838161300676</v>
      </c>
      <c r="AR280" s="6">
        <f t="shared" si="356"/>
        <v>0</v>
      </c>
      <c r="AS280" s="6">
        <f t="shared" si="356"/>
        <v>0</v>
      </c>
      <c r="AT280" s="6">
        <f t="shared" si="356"/>
        <v>0</v>
      </c>
      <c r="AU280" s="6">
        <f t="shared" si="356"/>
        <v>0</v>
      </c>
      <c r="AV280" s="9">
        <f t="shared" si="299"/>
        <v>0</v>
      </c>
      <c r="AW280" s="9">
        <f t="shared" si="300"/>
        <v>0</v>
      </c>
      <c r="AX280" s="9">
        <f t="shared" si="301"/>
        <v>0</v>
      </c>
      <c r="AY280" s="9">
        <f t="shared" si="302"/>
        <v>0</v>
      </c>
      <c r="AZ280" s="9">
        <f t="shared" si="303"/>
        <v>0</v>
      </c>
      <c r="BA280" s="9">
        <f t="shared" si="304"/>
        <v>0</v>
      </c>
      <c r="BB280" s="9">
        <f t="shared" si="305"/>
        <v>0</v>
      </c>
      <c r="BC280" s="9">
        <f t="shared" si="306"/>
        <v>0</v>
      </c>
      <c r="BD280" s="9">
        <f t="shared" si="307"/>
        <v>0</v>
      </c>
      <c r="BE280" s="9">
        <f t="shared" si="308"/>
        <v>0</v>
      </c>
      <c r="BF280" s="9">
        <f t="shared" si="309"/>
        <v>0</v>
      </c>
      <c r="BG280" s="9">
        <f t="shared" si="310"/>
        <v>0</v>
      </c>
      <c r="BH280" s="9">
        <f t="shared" si="311"/>
        <v>0</v>
      </c>
      <c r="BI280" s="9">
        <f t="shared" si="312"/>
        <v>0</v>
      </c>
      <c r="BJ280" s="9">
        <f t="shared" si="313"/>
        <v>0</v>
      </c>
      <c r="BK280" s="9">
        <f t="shared" si="314"/>
        <v>0</v>
      </c>
      <c r="BL280" s="9">
        <f t="shared" si="315"/>
        <v>0</v>
      </c>
      <c r="BM280" s="9">
        <f t="shared" si="316"/>
        <v>0</v>
      </c>
      <c r="BN280" s="9">
        <f t="shared" si="317"/>
        <v>0</v>
      </c>
      <c r="BO280" s="9">
        <f t="shared" si="318"/>
        <v>0</v>
      </c>
      <c r="BP280" s="9">
        <f t="shared" si="319"/>
        <v>0</v>
      </c>
      <c r="BQ280" s="9">
        <f t="shared" si="320"/>
        <v>0</v>
      </c>
      <c r="BR280" s="9">
        <f t="shared" si="321"/>
        <v>0</v>
      </c>
      <c r="BS280" s="9">
        <f t="shared" si="322"/>
        <v>0</v>
      </c>
      <c r="BT280" s="9">
        <f t="shared" si="323"/>
        <v>0</v>
      </c>
      <c r="BU280" s="9">
        <f t="shared" si="324"/>
        <v>0</v>
      </c>
      <c r="BV280" s="9">
        <f t="shared" si="325"/>
        <v>0</v>
      </c>
      <c r="BW280" s="9">
        <f t="shared" si="326"/>
        <v>0</v>
      </c>
      <c r="BX280" s="6">
        <f t="shared" si="327"/>
        <v>0</v>
      </c>
      <c r="BY280" s="6">
        <f t="shared" si="328"/>
        <v>0</v>
      </c>
      <c r="BZ280" s="6">
        <f t="shared" si="329"/>
        <v>0</v>
      </c>
      <c r="CA280" s="6">
        <f t="shared" si="330"/>
        <v>0</v>
      </c>
      <c r="CB280" s="10">
        <f t="shared" si="331"/>
        <v>0</v>
      </c>
      <c r="CC280" s="10">
        <f t="shared" si="332"/>
        <v>0</v>
      </c>
      <c r="CD280" s="10">
        <f t="shared" si="333"/>
        <v>0</v>
      </c>
      <c r="CE280" s="10">
        <f t="shared" si="334"/>
        <v>0</v>
      </c>
      <c r="CF280" s="11">
        <f t="shared" si="335"/>
        <v>0</v>
      </c>
      <c r="CG280" s="11">
        <f t="shared" si="336"/>
        <v>0</v>
      </c>
      <c r="CH280" s="11">
        <f t="shared" si="337"/>
        <v>0</v>
      </c>
      <c r="CI280" s="11">
        <f t="shared" si="338"/>
        <v>0</v>
      </c>
      <c r="CJ280" s="10">
        <f t="shared" si="339"/>
        <v>0</v>
      </c>
      <c r="CK280" s="10">
        <f t="shared" si="340"/>
        <v>0</v>
      </c>
      <c r="CL280" s="10">
        <f t="shared" si="341"/>
        <v>0</v>
      </c>
      <c r="CM280" s="10">
        <f t="shared" si="342"/>
        <v>0</v>
      </c>
      <c r="CN280" s="10">
        <f t="shared" si="343"/>
        <v>0</v>
      </c>
      <c r="CO280" s="10">
        <f t="shared" si="344"/>
        <v>0</v>
      </c>
      <c r="CP280" s="10">
        <f t="shared" si="345"/>
        <v>0</v>
      </c>
      <c r="CQ280" s="10">
        <f t="shared" si="346"/>
        <v>0</v>
      </c>
      <c r="CR280" s="10">
        <f t="shared" si="347"/>
        <v>0</v>
      </c>
      <c r="CS280" s="10">
        <f t="shared" si="348"/>
        <v>0</v>
      </c>
      <c r="CT280" s="10">
        <f t="shared" si="349"/>
        <v>0</v>
      </c>
      <c r="CU280" s="10">
        <f t="shared" si="350"/>
        <v>0</v>
      </c>
      <c r="CV280" s="9">
        <f t="shared" si="351"/>
        <v>0</v>
      </c>
      <c r="CW280" s="9">
        <f t="shared" si="352"/>
        <v>0</v>
      </c>
      <c r="CX280" s="9">
        <f t="shared" si="353"/>
        <v>0</v>
      </c>
      <c r="CY280" s="9">
        <f t="shared" si="354"/>
        <v>0</v>
      </c>
      <c r="CZ280" s="12">
        <f t="shared" si="355"/>
        <v>0</v>
      </c>
    </row>
    <row r="281" spans="31:104" ht="18" customHeight="1">
      <c r="AE281" s="16">
        <f t="shared" si="286"/>
        <v>0</v>
      </c>
      <c r="AF281" s="16">
        <f t="shared" si="287"/>
        <v>0</v>
      </c>
      <c r="AG281" s="16">
        <f t="shared" si="288"/>
        <v>0</v>
      </c>
      <c r="AH281" s="16">
        <f t="shared" si="289"/>
        <v>0</v>
      </c>
      <c r="AI281" s="16">
        <f t="shared" si="290"/>
        <v>0</v>
      </c>
      <c r="AJ281" s="16">
        <f t="shared" si="291"/>
        <v>0</v>
      </c>
      <c r="AK281" s="16">
        <f t="shared" si="292"/>
        <v>0</v>
      </c>
      <c r="AL281" s="16">
        <f t="shared" si="293"/>
        <v>0</v>
      </c>
      <c r="AM281" s="16">
        <f t="shared" si="294"/>
        <v>0</v>
      </c>
      <c r="AN281" s="16">
        <f t="shared" si="295"/>
        <v>0</v>
      </c>
      <c r="AO281" s="16">
        <f t="shared" si="296"/>
        <v>0</v>
      </c>
      <c r="AP281" s="16">
        <f t="shared" si="297"/>
        <v>0</v>
      </c>
      <c r="AQ281" s="15">
        <f t="shared" si="298"/>
        <v>0.42990838161300676</v>
      </c>
      <c r="AR281" s="6">
        <f t="shared" si="356"/>
        <v>0</v>
      </c>
      <c r="AS281" s="6">
        <f t="shared" si="356"/>
        <v>0</v>
      </c>
      <c r="AT281" s="6">
        <f t="shared" si="356"/>
        <v>0</v>
      </c>
      <c r="AU281" s="6">
        <f t="shared" si="356"/>
        <v>0</v>
      </c>
      <c r="AV281" s="9">
        <f t="shared" si="299"/>
        <v>0</v>
      </c>
      <c r="AW281" s="9">
        <f t="shared" si="300"/>
        <v>0</v>
      </c>
      <c r="AX281" s="9">
        <f t="shared" si="301"/>
        <v>0</v>
      </c>
      <c r="AY281" s="9">
        <f t="shared" si="302"/>
        <v>0</v>
      </c>
      <c r="AZ281" s="9">
        <f t="shared" si="303"/>
        <v>0</v>
      </c>
      <c r="BA281" s="9">
        <f t="shared" si="304"/>
        <v>0</v>
      </c>
      <c r="BB281" s="9">
        <f t="shared" si="305"/>
        <v>0</v>
      </c>
      <c r="BC281" s="9">
        <f t="shared" si="306"/>
        <v>0</v>
      </c>
      <c r="BD281" s="9">
        <f t="shared" si="307"/>
        <v>0</v>
      </c>
      <c r="BE281" s="9">
        <f t="shared" si="308"/>
        <v>0</v>
      </c>
      <c r="BF281" s="9">
        <f t="shared" si="309"/>
        <v>0</v>
      </c>
      <c r="BG281" s="9">
        <f t="shared" si="310"/>
        <v>0</v>
      </c>
      <c r="BH281" s="9">
        <f t="shared" si="311"/>
        <v>0</v>
      </c>
      <c r="BI281" s="9">
        <f t="shared" si="312"/>
        <v>0</v>
      </c>
      <c r="BJ281" s="9">
        <f t="shared" si="313"/>
        <v>0</v>
      </c>
      <c r="BK281" s="9">
        <f t="shared" si="314"/>
        <v>0</v>
      </c>
      <c r="BL281" s="9">
        <f t="shared" si="315"/>
        <v>0</v>
      </c>
      <c r="BM281" s="9">
        <f t="shared" si="316"/>
        <v>0</v>
      </c>
      <c r="BN281" s="9">
        <f t="shared" si="317"/>
        <v>0</v>
      </c>
      <c r="BO281" s="9">
        <f t="shared" si="318"/>
        <v>0</v>
      </c>
      <c r="BP281" s="9">
        <f t="shared" si="319"/>
        <v>0</v>
      </c>
      <c r="BQ281" s="9">
        <f t="shared" si="320"/>
        <v>0</v>
      </c>
      <c r="BR281" s="9">
        <f t="shared" si="321"/>
        <v>0</v>
      </c>
      <c r="BS281" s="9">
        <f t="shared" si="322"/>
        <v>0</v>
      </c>
      <c r="BT281" s="9">
        <f t="shared" si="323"/>
        <v>0</v>
      </c>
      <c r="BU281" s="9">
        <f t="shared" si="324"/>
        <v>0</v>
      </c>
      <c r="BV281" s="9">
        <f t="shared" si="325"/>
        <v>0</v>
      </c>
      <c r="BW281" s="9">
        <f t="shared" si="326"/>
        <v>0</v>
      </c>
      <c r="BX281" s="6">
        <f t="shared" si="327"/>
        <v>0</v>
      </c>
      <c r="BY281" s="6">
        <f t="shared" si="328"/>
        <v>0</v>
      </c>
      <c r="BZ281" s="6">
        <f t="shared" si="329"/>
        <v>0</v>
      </c>
      <c r="CA281" s="6">
        <f t="shared" si="330"/>
        <v>0</v>
      </c>
      <c r="CB281" s="10">
        <f t="shared" si="331"/>
        <v>0</v>
      </c>
      <c r="CC281" s="10">
        <f t="shared" si="332"/>
        <v>0</v>
      </c>
      <c r="CD281" s="10">
        <f t="shared" si="333"/>
        <v>0</v>
      </c>
      <c r="CE281" s="10">
        <f t="shared" si="334"/>
        <v>0</v>
      </c>
      <c r="CF281" s="11">
        <f t="shared" si="335"/>
        <v>0</v>
      </c>
      <c r="CG281" s="11">
        <f t="shared" si="336"/>
        <v>0</v>
      </c>
      <c r="CH281" s="11">
        <f t="shared" si="337"/>
        <v>0</v>
      </c>
      <c r="CI281" s="11">
        <f t="shared" si="338"/>
        <v>0</v>
      </c>
      <c r="CJ281" s="10">
        <f t="shared" si="339"/>
        <v>0</v>
      </c>
      <c r="CK281" s="10">
        <f t="shared" si="340"/>
        <v>0</v>
      </c>
      <c r="CL281" s="10">
        <f t="shared" si="341"/>
        <v>0</v>
      </c>
      <c r="CM281" s="10">
        <f t="shared" si="342"/>
        <v>0</v>
      </c>
      <c r="CN281" s="10">
        <f t="shared" si="343"/>
        <v>0</v>
      </c>
      <c r="CO281" s="10">
        <f t="shared" si="344"/>
        <v>0</v>
      </c>
      <c r="CP281" s="10">
        <f t="shared" si="345"/>
        <v>0</v>
      </c>
      <c r="CQ281" s="10">
        <f t="shared" si="346"/>
        <v>0</v>
      </c>
      <c r="CR281" s="10">
        <f t="shared" si="347"/>
        <v>0</v>
      </c>
      <c r="CS281" s="10">
        <f t="shared" si="348"/>
        <v>0</v>
      </c>
      <c r="CT281" s="10">
        <f t="shared" si="349"/>
        <v>0</v>
      </c>
      <c r="CU281" s="10">
        <f t="shared" si="350"/>
        <v>0</v>
      </c>
      <c r="CV281" s="9">
        <f t="shared" si="351"/>
        <v>0</v>
      </c>
      <c r="CW281" s="9">
        <f t="shared" si="352"/>
        <v>0</v>
      </c>
      <c r="CX281" s="9">
        <f t="shared" si="353"/>
        <v>0</v>
      </c>
      <c r="CY281" s="9">
        <f t="shared" si="354"/>
        <v>0</v>
      </c>
      <c r="CZ281" s="12">
        <f t="shared" si="355"/>
        <v>0</v>
      </c>
    </row>
    <row r="282" spans="31:104" ht="18" customHeight="1">
      <c r="AE282" s="16">
        <f t="shared" si="286"/>
        <v>0</v>
      </c>
      <c r="AF282" s="16">
        <f t="shared" si="287"/>
        <v>0</v>
      </c>
      <c r="AG282" s="16">
        <f t="shared" si="288"/>
        <v>0</v>
      </c>
      <c r="AH282" s="16">
        <f t="shared" si="289"/>
        <v>0</v>
      </c>
      <c r="AI282" s="16">
        <f t="shared" si="290"/>
        <v>0</v>
      </c>
      <c r="AJ282" s="16">
        <f t="shared" si="291"/>
        <v>0</v>
      </c>
      <c r="AK282" s="16">
        <f t="shared" si="292"/>
        <v>0</v>
      </c>
      <c r="AL282" s="16">
        <f t="shared" si="293"/>
        <v>0</v>
      </c>
      <c r="AM282" s="16">
        <f t="shared" si="294"/>
        <v>0</v>
      </c>
      <c r="AN282" s="16">
        <f t="shared" si="295"/>
        <v>0</v>
      </c>
      <c r="AO282" s="16">
        <f t="shared" si="296"/>
        <v>0</v>
      </c>
      <c r="AP282" s="16">
        <f t="shared" si="297"/>
        <v>0</v>
      </c>
      <c r="AQ282" s="15">
        <f t="shared" si="298"/>
        <v>0.42990838161300676</v>
      </c>
      <c r="AR282" s="6">
        <f t="shared" si="356"/>
        <v>0</v>
      </c>
      <c r="AS282" s="6">
        <f t="shared" si="356"/>
        <v>0</v>
      </c>
      <c r="AT282" s="6">
        <f t="shared" si="356"/>
        <v>0</v>
      </c>
      <c r="AU282" s="6">
        <f t="shared" si="356"/>
        <v>0</v>
      </c>
      <c r="AV282" s="9">
        <f t="shared" si="299"/>
        <v>0</v>
      </c>
      <c r="AW282" s="9">
        <f t="shared" si="300"/>
        <v>0</v>
      </c>
      <c r="AX282" s="9">
        <f t="shared" si="301"/>
        <v>0</v>
      </c>
      <c r="AY282" s="9">
        <f t="shared" si="302"/>
        <v>0</v>
      </c>
      <c r="AZ282" s="9">
        <f t="shared" si="303"/>
        <v>0</v>
      </c>
      <c r="BA282" s="9">
        <f t="shared" si="304"/>
        <v>0</v>
      </c>
      <c r="BB282" s="9">
        <f t="shared" si="305"/>
        <v>0</v>
      </c>
      <c r="BC282" s="9">
        <f t="shared" si="306"/>
        <v>0</v>
      </c>
      <c r="BD282" s="9">
        <f t="shared" si="307"/>
        <v>0</v>
      </c>
      <c r="BE282" s="9">
        <f t="shared" si="308"/>
        <v>0</v>
      </c>
      <c r="BF282" s="9">
        <f t="shared" si="309"/>
        <v>0</v>
      </c>
      <c r="BG282" s="9">
        <f t="shared" si="310"/>
        <v>0</v>
      </c>
      <c r="BH282" s="9">
        <f t="shared" si="311"/>
        <v>0</v>
      </c>
      <c r="BI282" s="9">
        <f t="shared" si="312"/>
        <v>0</v>
      </c>
      <c r="BJ282" s="9">
        <f t="shared" si="313"/>
        <v>0</v>
      </c>
      <c r="BK282" s="9">
        <f t="shared" si="314"/>
        <v>0</v>
      </c>
      <c r="BL282" s="9">
        <f t="shared" si="315"/>
        <v>0</v>
      </c>
      <c r="BM282" s="9">
        <f t="shared" si="316"/>
        <v>0</v>
      </c>
      <c r="BN282" s="9">
        <f t="shared" si="317"/>
        <v>0</v>
      </c>
      <c r="BO282" s="9">
        <f t="shared" si="318"/>
        <v>0</v>
      </c>
      <c r="BP282" s="9">
        <f t="shared" si="319"/>
        <v>0</v>
      </c>
      <c r="BQ282" s="9">
        <f t="shared" si="320"/>
        <v>0</v>
      </c>
      <c r="BR282" s="9">
        <f t="shared" si="321"/>
        <v>0</v>
      </c>
      <c r="BS282" s="9">
        <f t="shared" si="322"/>
        <v>0</v>
      </c>
      <c r="BT282" s="9">
        <f t="shared" si="323"/>
        <v>0</v>
      </c>
      <c r="BU282" s="9">
        <f t="shared" si="324"/>
        <v>0</v>
      </c>
      <c r="BV282" s="9">
        <f t="shared" si="325"/>
        <v>0</v>
      </c>
      <c r="BW282" s="9">
        <f t="shared" si="326"/>
        <v>0</v>
      </c>
      <c r="BX282" s="6">
        <f t="shared" si="327"/>
        <v>0</v>
      </c>
      <c r="BY282" s="6">
        <f t="shared" si="328"/>
        <v>0</v>
      </c>
      <c r="BZ282" s="6">
        <f t="shared" si="329"/>
        <v>0</v>
      </c>
      <c r="CA282" s="6">
        <f t="shared" si="330"/>
        <v>0</v>
      </c>
      <c r="CB282" s="10">
        <f t="shared" si="331"/>
        <v>0</v>
      </c>
      <c r="CC282" s="10">
        <f t="shared" si="332"/>
        <v>0</v>
      </c>
      <c r="CD282" s="10">
        <f t="shared" si="333"/>
        <v>0</v>
      </c>
      <c r="CE282" s="10">
        <f t="shared" si="334"/>
        <v>0</v>
      </c>
      <c r="CF282" s="11">
        <f t="shared" si="335"/>
        <v>0</v>
      </c>
      <c r="CG282" s="11">
        <f t="shared" si="336"/>
        <v>0</v>
      </c>
      <c r="CH282" s="11">
        <f t="shared" si="337"/>
        <v>0</v>
      </c>
      <c r="CI282" s="11">
        <f t="shared" si="338"/>
        <v>0</v>
      </c>
      <c r="CJ282" s="10">
        <f t="shared" si="339"/>
        <v>0</v>
      </c>
      <c r="CK282" s="10">
        <f t="shared" si="340"/>
        <v>0</v>
      </c>
      <c r="CL282" s="10">
        <f t="shared" si="341"/>
        <v>0</v>
      </c>
      <c r="CM282" s="10">
        <f t="shared" si="342"/>
        <v>0</v>
      </c>
      <c r="CN282" s="10">
        <f t="shared" si="343"/>
        <v>0</v>
      </c>
      <c r="CO282" s="10">
        <f t="shared" si="344"/>
        <v>0</v>
      </c>
      <c r="CP282" s="10">
        <f t="shared" si="345"/>
        <v>0</v>
      </c>
      <c r="CQ282" s="10">
        <f t="shared" si="346"/>
        <v>0</v>
      </c>
      <c r="CR282" s="10">
        <f t="shared" si="347"/>
        <v>0</v>
      </c>
      <c r="CS282" s="10">
        <f t="shared" si="348"/>
        <v>0</v>
      </c>
      <c r="CT282" s="10">
        <f t="shared" si="349"/>
        <v>0</v>
      </c>
      <c r="CU282" s="10">
        <f t="shared" si="350"/>
        <v>0</v>
      </c>
      <c r="CV282" s="9">
        <f t="shared" si="351"/>
        <v>0</v>
      </c>
      <c r="CW282" s="9">
        <f t="shared" si="352"/>
        <v>0</v>
      </c>
      <c r="CX282" s="9">
        <f t="shared" si="353"/>
        <v>0</v>
      </c>
      <c r="CY282" s="9">
        <f t="shared" si="354"/>
        <v>0</v>
      </c>
      <c r="CZ282" s="12">
        <f t="shared" si="355"/>
        <v>0</v>
      </c>
    </row>
    <row r="283" spans="31:104" ht="18" customHeight="1">
      <c r="AE283" s="16">
        <f t="shared" si="286"/>
        <v>0</v>
      </c>
      <c r="AF283" s="16">
        <f t="shared" si="287"/>
        <v>0</v>
      </c>
      <c r="AG283" s="16">
        <f t="shared" si="288"/>
        <v>0</v>
      </c>
      <c r="AH283" s="16">
        <f t="shared" si="289"/>
        <v>0</v>
      </c>
      <c r="AI283" s="16">
        <f t="shared" si="290"/>
        <v>0</v>
      </c>
      <c r="AJ283" s="16">
        <f t="shared" si="291"/>
        <v>0</v>
      </c>
      <c r="AK283" s="16">
        <f t="shared" si="292"/>
        <v>0</v>
      </c>
      <c r="AL283" s="16">
        <f t="shared" si="293"/>
        <v>0</v>
      </c>
      <c r="AM283" s="16">
        <f t="shared" si="294"/>
        <v>0</v>
      </c>
      <c r="AN283" s="16">
        <f t="shared" si="295"/>
        <v>0</v>
      </c>
      <c r="AO283" s="16">
        <f t="shared" si="296"/>
        <v>0</v>
      </c>
      <c r="AP283" s="16">
        <f t="shared" si="297"/>
        <v>0</v>
      </c>
      <c r="AQ283" s="15">
        <f t="shared" si="298"/>
        <v>0.42990838161300676</v>
      </c>
      <c r="AR283" s="6">
        <f t="shared" si="356"/>
        <v>0</v>
      </c>
      <c r="AS283" s="6">
        <f t="shared" si="356"/>
        <v>0</v>
      </c>
      <c r="AT283" s="6">
        <f t="shared" si="356"/>
        <v>0</v>
      </c>
      <c r="AU283" s="6">
        <f t="shared" si="356"/>
        <v>0</v>
      </c>
      <c r="AV283" s="9">
        <f t="shared" si="299"/>
        <v>0</v>
      </c>
      <c r="AW283" s="9">
        <f t="shared" si="300"/>
        <v>0</v>
      </c>
      <c r="AX283" s="9">
        <f t="shared" si="301"/>
        <v>0</v>
      </c>
      <c r="AY283" s="9">
        <f t="shared" si="302"/>
        <v>0</v>
      </c>
      <c r="AZ283" s="9">
        <f t="shared" si="303"/>
        <v>0</v>
      </c>
      <c r="BA283" s="9">
        <f t="shared" si="304"/>
        <v>0</v>
      </c>
      <c r="BB283" s="9">
        <f t="shared" si="305"/>
        <v>0</v>
      </c>
      <c r="BC283" s="9">
        <f t="shared" si="306"/>
        <v>0</v>
      </c>
      <c r="BD283" s="9">
        <f t="shared" si="307"/>
        <v>0</v>
      </c>
      <c r="BE283" s="9">
        <f t="shared" si="308"/>
        <v>0</v>
      </c>
      <c r="BF283" s="9">
        <f t="shared" si="309"/>
        <v>0</v>
      </c>
      <c r="BG283" s="9">
        <f t="shared" si="310"/>
        <v>0</v>
      </c>
      <c r="BH283" s="9">
        <f t="shared" si="311"/>
        <v>0</v>
      </c>
      <c r="BI283" s="9">
        <f t="shared" si="312"/>
        <v>0</v>
      </c>
      <c r="BJ283" s="9">
        <f t="shared" si="313"/>
        <v>0</v>
      </c>
      <c r="BK283" s="9">
        <f t="shared" si="314"/>
        <v>0</v>
      </c>
      <c r="BL283" s="9">
        <f t="shared" si="315"/>
        <v>0</v>
      </c>
      <c r="BM283" s="9">
        <f t="shared" si="316"/>
        <v>0</v>
      </c>
      <c r="BN283" s="9">
        <f t="shared" si="317"/>
        <v>0</v>
      </c>
      <c r="BO283" s="9">
        <f t="shared" si="318"/>
        <v>0</v>
      </c>
      <c r="BP283" s="9">
        <f t="shared" si="319"/>
        <v>0</v>
      </c>
      <c r="BQ283" s="9">
        <f t="shared" si="320"/>
        <v>0</v>
      </c>
      <c r="BR283" s="9">
        <f t="shared" si="321"/>
        <v>0</v>
      </c>
      <c r="BS283" s="9">
        <f t="shared" si="322"/>
        <v>0</v>
      </c>
      <c r="BT283" s="9">
        <f t="shared" si="323"/>
        <v>0</v>
      </c>
      <c r="BU283" s="9">
        <f t="shared" si="324"/>
        <v>0</v>
      </c>
      <c r="BV283" s="9">
        <f t="shared" si="325"/>
        <v>0</v>
      </c>
      <c r="BW283" s="9">
        <f t="shared" si="326"/>
        <v>0</v>
      </c>
      <c r="BX283" s="6">
        <f t="shared" si="327"/>
        <v>0</v>
      </c>
      <c r="BY283" s="6">
        <f t="shared" si="328"/>
        <v>0</v>
      </c>
      <c r="BZ283" s="6">
        <f t="shared" si="329"/>
        <v>0</v>
      </c>
      <c r="CA283" s="6">
        <f t="shared" si="330"/>
        <v>0</v>
      </c>
      <c r="CB283" s="10">
        <f t="shared" si="331"/>
        <v>0</v>
      </c>
      <c r="CC283" s="10">
        <f t="shared" si="332"/>
        <v>0</v>
      </c>
      <c r="CD283" s="10">
        <f t="shared" si="333"/>
        <v>0</v>
      </c>
      <c r="CE283" s="10">
        <f t="shared" si="334"/>
        <v>0</v>
      </c>
      <c r="CF283" s="11">
        <f t="shared" si="335"/>
        <v>0</v>
      </c>
      <c r="CG283" s="11">
        <f t="shared" si="336"/>
        <v>0</v>
      </c>
      <c r="CH283" s="11">
        <f t="shared" si="337"/>
        <v>0</v>
      </c>
      <c r="CI283" s="11">
        <f t="shared" si="338"/>
        <v>0</v>
      </c>
      <c r="CJ283" s="10">
        <f t="shared" si="339"/>
        <v>0</v>
      </c>
      <c r="CK283" s="10">
        <f t="shared" si="340"/>
        <v>0</v>
      </c>
      <c r="CL283" s="10">
        <f t="shared" si="341"/>
        <v>0</v>
      </c>
      <c r="CM283" s="10">
        <f t="shared" si="342"/>
        <v>0</v>
      </c>
      <c r="CN283" s="10">
        <f t="shared" si="343"/>
        <v>0</v>
      </c>
      <c r="CO283" s="10">
        <f t="shared" si="344"/>
        <v>0</v>
      </c>
      <c r="CP283" s="10">
        <f t="shared" si="345"/>
        <v>0</v>
      </c>
      <c r="CQ283" s="10">
        <f t="shared" si="346"/>
        <v>0</v>
      </c>
      <c r="CR283" s="10">
        <f t="shared" si="347"/>
        <v>0</v>
      </c>
      <c r="CS283" s="10">
        <f t="shared" si="348"/>
        <v>0</v>
      </c>
      <c r="CT283" s="10">
        <f t="shared" si="349"/>
        <v>0</v>
      </c>
      <c r="CU283" s="10">
        <f t="shared" si="350"/>
        <v>0</v>
      </c>
      <c r="CV283" s="9">
        <f t="shared" si="351"/>
        <v>0</v>
      </c>
      <c r="CW283" s="9">
        <f t="shared" si="352"/>
        <v>0</v>
      </c>
      <c r="CX283" s="9">
        <f t="shared" si="353"/>
        <v>0</v>
      </c>
      <c r="CY283" s="9">
        <f t="shared" si="354"/>
        <v>0</v>
      </c>
      <c r="CZ283" s="12">
        <f t="shared" si="355"/>
        <v>0</v>
      </c>
    </row>
    <row r="284" spans="31:104" ht="18" customHeight="1">
      <c r="AE284" s="16">
        <f t="shared" si="286"/>
        <v>0</v>
      </c>
      <c r="AF284" s="16">
        <f t="shared" si="287"/>
        <v>0</v>
      </c>
      <c r="AG284" s="16">
        <f t="shared" si="288"/>
        <v>0</v>
      </c>
      <c r="AH284" s="16">
        <f t="shared" si="289"/>
        <v>0</v>
      </c>
      <c r="AI284" s="16">
        <f t="shared" si="290"/>
        <v>0</v>
      </c>
      <c r="AJ284" s="16">
        <f t="shared" si="291"/>
        <v>0</v>
      </c>
      <c r="AK284" s="16">
        <f t="shared" si="292"/>
        <v>0</v>
      </c>
      <c r="AL284" s="16">
        <f t="shared" si="293"/>
        <v>0</v>
      </c>
      <c r="AM284" s="16">
        <f t="shared" si="294"/>
        <v>0</v>
      </c>
      <c r="AN284" s="16">
        <f t="shared" si="295"/>
        <v>0</v>
      </c>
      <c r="AO284" s="16">
        <f t="shared" si="296"/>
        <v>0</v>
      </c>
      <c r="AP284" s="16">
        <f t="shared" si="297"/>
        <v>0</v>
      </c>
      <c r="AQ284" s="15">
        <f t="shared" si="298"/>
        <v>0.42990838161300676</v>
      </c>
      <c r="AR284" s="6">
        <f t="shared" si="356"/>
        <v>0</v>
      </c>
      <c r="AS284" s="6">
        <f t="shared" si="356"/>
        <v>0</v>
      </c>
      <c r="AT284" s="6">
        <f t="shared" si="356"/>
        <v>0</v>
      </c>
      <c r="AU284" s="6">
        <f t="shared" si="356"/>
        <v>0</v>
      </c>
      <c r="AV284" s="9">
        <f t="shared" si="299"/>
        <v>0</v>
      </c>
      <c r="AW284" s="9">
        <f t="shared" si="300"/>
        <v>0</v>
      </c>
      <c r="AX284" s="9">
        <f t="shared" si="301"/>
        <v>0</v>
      </c>
      <c r="AY284" s="9">
        <f t="shared" si="302"/>
        <v>0</v>
      </c>
      <c r="AZ284" s="9">
        <f t="shared" si="303"/>
        <v>0</v>
      </c>
      <c r="BA284" s="9">
        <f t="shared" si="304"/>
        <v>0</v>
      </c>
      <c r="BB284" s="9">
        <f t="shared" si="305"/>
        <v>0</v>
      </c>
      <c r="BC284" s="9">
        <f t="shared" si="306"/>
        <v>0</v>
      </c>
      <c r="BD284" s="9">
        <f t="shared" si="307"/>
        <v>0</v>
      </c>
      <c r="BE284" s="9">
        <f t="shared" si="308"/>
        <v>0</v>
      </c>
      <c r="BF284" s="9">
        <f t="shared" si="309"/>
        <v>0</v>
      </c>
      <c r="BG284" s="9">
        <f t="shared" si="310"/>
        <v>0</v>
      </c>
      <c r="BH284" s="9">
        <f t="shared" si="311"/>
        <v>0</v>
      </c>
      <c r="BI284" s="9">
        <f t="shared" si="312"/>
        <v>0</v>
      </c>
      <c r="BJ284" s="9">
        <f t="shared" si="313"/>
        <v>0</v>
      </c>
      <c r="BK284" s="9">
        <f t="shared" si="314"/>
        <v>0</v>
      </c>
      <c r="BL284" s="9">
        <f t="shared" si="315"/>
        <v>0</v>
      </c>
      <c r="BM284" s="9">
        <f t="shared" si="316"/>
        <v>0</v>
      </c>
      <c r="BN284" s="9">
        <f t="shared" si="317"/>
        <v>0</v>
      </c>
      <c r="BO284" s="9">
        <f t="shared" si="318"/>
        <v>0</v>
      </c>
      <c r="BP284" s="9">
        <f t="shared" si="319"/>
        <v>0</v>
      </c>
      <c r="BQ284" s="9">
        <f t="shared" si="320"/>
        <v>0</v>
      </c>
      <c r="BR284" s="9">
        <f t="shared" si="321"/>
        <v>0</v>
      </c>
      <c r="BS284" s="9">
        <f t="shared" si="322"/>
        <v>0</v>
      </c>
      <c r="BT284" s="9">
        <f t="shared" si="323"/>
        <v>0</v>
      </c>
      <c r="BU284" s="9">
        <f t="shared" si="324"/>
        <v>0</v>
      </c>
      <c r="BV284" s="9">
        <f t="shared" si="325"/>
        <v>0</v>
      </c>
      <c r="BW284" s="9">
        <f t="shared" si="326"/>
        <v>0</v>
      </c>
      <c r="BX284" s="6">
        <f t="shared" si="327"/>
        <v>0</v>
      </c>
      <c r="BY284" s="6">
        <f t="shared" si="328"/>
        <v>0</v>
      </c>
      <c r="BZ284" s="6">
        <f t="shared" si="329"/>
        <v>0</v>
      </c>
      <c r="CA284" s="6">
        <f t="shared" si="330"/>
        <v>0</v>
      </c>
      <c r="CB284" s="10">
        <f t="shared" si="331"/>
        <v>0</v>
      </c>
      <c r="CC284" s="10">
        <f t="shared" si="332"/>
        <v>0</v>
      </c>
      <c r="CD284" s="10">
        <f t="shared" si="333"/>
        <v>0</v>
      </c>
      <c r="CE284" s="10">
        <f t="shared" si="334"/>
        <v>0</v>
      </c>
      <c r="CF284" s="11">
        <f t="shared" si="335"/>
        <v>0</v>
      </c>
      <c r="CG284" s="11">
        <f t="shared" si="336"/>
        <v>0</v>
      </c>
      <c r="CH284" s="11">
        <f t="shared" si="337"/>
        <v>0</v>
      </c>
      <c r="CI284" s="11">
        <f t="shared" si="338"/>
        <v>0</v>
      </c>
      <c r="CJ284" s="10">
        <f t="shared" si="339"/>
        <v>0</v>
      </c>
      <c r="CK284" s="10">
        <f t="shared" si="340"/>
        <v>0</v>
      </c>
      <c r="CL284" s="10">
        <f t="shared" si="341"/>
        <v>0</v>
      </c>
      <c r="CM284" s="10">
        <f t="shared" si="342"/>
        <v>0</v>
      </c>
      <c r="CN284" s="10">
        <f t="shared" si="343"/>
        <v>0</v>
      </c>
      <c r="CO284" s="10">
        <f t="shared" si="344"/>
        <v>0</v>
      </c>
      <c r="CP284" s="10">
        <f t="shared" si="345"/>
        <v>0</v>
      </c>
      <c r="CQ284" s="10">
        <f t="shared" si="346"/>
        <v>0</v>
      </c>
      <c r="CR284" s="10">
        <f t="shared" si="347"/>
        <v>0</v>
      </c>
      <c r="CS284" s="10">
        <f t="shared" si="348"/>
        <v>0</v>
      </c>
      <c r="CT284" s="10">
        <f t="shared" si="349"/>
        <v>0</v>
      </c>
      <c r="CU284" s="10">
        <f t="shared" si="350"/>
        <v>0</v>
      </c>
      <c r="CV284" s="9">
        <f t="shared" si="351"/>
        <v>0</v>
      </c>
      <c r="CW284" s="9">
        <f t="shared" si="352"/>
        <v>0</v>
      </c>
      <c r="CX284" s="9">
        <f t="shared" si="353"/>
        <v>0</v>
      </c>
      <c r="CY284" s="9">
        <f t="shared" si="354"/>
        <v>0</v>
      </c>
      <c r="CZ284" s="12">
        <f t="shared" si="355"/>
        <v>0</v>
      </c>
    </row>
    <row r="285" spans="31:104" ht="18" customHeight="1">
      <c r="AE285" s="16">
        <f t="shared" si="286"/>
        <v>0</v>
      </c>
      <c r="AF285" s="16">
        <f t="shared" si="287"/>
        <v>0</v>
      </c>
      <c r="AG285" s="16">
        <f t="shared" si="288"/>
        <v>0</v>
      </c>
      <c r="AH285" s="16">
        <f t="shared" si="289"/>
        <v>0</v>
      </c>
      <c r="AI285" s="16">
        <f t="shared" si="290"/>
        <v>0</v>
      </c>
      <c r="AJ285" s="16">
        <f t="shared" si="291"/>
        <v>0</v>
      </c>
      <c r="AK285" s="16">
        <f t="shared" si="292"/>
        <v>0</v>
      </c>
      <c r="AL285" s="16">
        <f t="shared" si="293"/>
        <v>0</v>
      </c>
      <c r="AM285" s="16">
        <f t="shared" si="294"/>
        <v>0</v>
      </c>
      <c r="AN285" s="16">
        <f t="shared" si="295"/>
        <v>0</v>
      </c>
      <c r="AO285" s="16">
        <f t="shared" si="296"/>
        <v>0</v>
      </c>
      <c r="AP285" s="16">
        <f t="shared" si="297"/>
        <v>0</v>
      </c>
      <c r="AQ285" s="15">
        <f t="shared" si="298"/>
        <v>0.42990838161300676</v>
      </c>
      <c r="AR285" s="6">
        <f t="shared" si="356"/>
        <v>0</v>
      </c>
      <c r="AS285" s="6">
        <f t="shared" si="356"/>
        <v>0</v>
      </c>
      <c r="AT285" s="6">
        <f t="shared" si="356"/>
        <v>0</v>
      </c>
      <c r="AU285" s="6">
        <f t="shared" si="356"/>
        <v>0</v>
      </c>
      <c r="AV285" s="9">
        <f t="shared" si="299"/>
        <v>0</v>
      </c>
      <c r="AW285" s="9">
        <f t="shared" si="300"/>
        <v>0</v>
      </c>
      <c r="AX285" s="9">
        <f t="shared" si="301"/>
        <v>0</v>
      </c>
      <c r="AY285" s="9">
        <f t="shared" si="302"/>
        <v>0</v>
      </c>
      <c r="AZ285" s="9">
        <f t="shared" si="303"/>
        <v>0</v>
      </c>
      <c r="BA285" s="9">
        <f t="shared" si="304"/>
        <v>0</v>
      </c>
      <c r="BB285" s="9">
        <f t="shared" si="305"/>
        <v>0</v>
      </c>
      <c r="BC285" s="9">
        <f t="shared" si="306"/>
        <v>0</v>
      </c>
      <c r="BD285" s="9">
        <f t="shared" si="307"/>
        <v>0</v>
      </c>
      <c r="BE285" s="9">
        <f t="shared" si="308"/>
        <v>0</v>
      </c>
      <c r="BF285" s="9">
        <f t="shared" si="309"/>
        <v>0</v>
      </c>
      <c r="BG285" s="9">
        <f t="shared" si="310"/>
        <v>0</v>
      </c>
      <c r="BH285" s="9">
        <f t="shared" si="311"/>
        <v>0</v>
      </c>
      <c r="BI285" s="9">
        <f t="shared" si="312"/>
        <v>0</v>
      </c>
      <c r="BJ285" s="9">
        <f t="shared" si="313"/>
        <v>0</v>
      </c>
      <c r="BK285" s="9">
        <f t="shared" si="314"/>
        <v>0</v>
      </c>
      <c r="BL285" s="9">
        <f t="shared" si="315"/>
        <v>0</v>
      </c>
      <c r="BM285" s="9">
        <f t="shared" si="316"/>
        <v>0</v>
      </c>
      <c r="BN285" s="9">
        <f t="shared" si="317"/>
        <v>0</v>
      </c>
      <c r="BO285" s="9">
        <f t="shared" si="318"/>
        <v>0</v>
      </c>
      <c r="BP285" s="9">
        <f t="shared" si="319"/>
        <v>0</v>
      </c>
      <c r="BQ285" s="9">
        <f t="shared" si="320"/>
        <v>0</v>
      </c>
      <c r="BR285" s="9">
        <f t="shared" si="321"/>
        <v>0</v>
      </c>
      <c r="BS285" s="9">
        <f t="shared" si="322"/>
        <v>0</v>
      </c>
      <c r="BT285" s="9">
        <f t="shared" si="323"/>
        <v>0</v>
      </c>
      <c r="BU285" s="9">
        <f t="shared" si="324"/>
        <v>0</v>
      </c>
      <c r="BV285" s="9">
        <f t="shared" si="325"/>
        <v>0</v>
      </c>
      <c r="BW285" s="9">
        <f t="shared" si="326"/>
        <v>0</v>
      </c>
      <c r="BX285" s="6">
        <f t="shared" si="327"/>
        <v>0</v>
      </c>
      <c r="BY285" s="6">
        <f t="shared" si="328"/>
        <v>0</v>
      </c>
      <c r="BZ285" s="6">
        <f t="shared" si="329"/>
        <v>0</v>
      </c>
      <c r="CA285" s="6">
        <f t="shared" si="330"/>
        <v>0</v>
      </c>
      <c r="CB285" s="10">
        <f t="shared" si="331"/>
        <v>0</v>
      </c>
      <c r="CC285" s="10">
        <f t="shared" si="332"/>
        <v>0</v>
      </c>
      <c r="CD285" s="10">
        <f t="shared" si="333"/>
        <v>0</v>
      </c>
      <c r="CE285" s="10">
        <f t="shared" si="334"/>
        <v>0</v>
      </c>
      <c r="CF285" s="11">
        <f t="shared" si="335"/>
        <v>0</v>
      </c>
      <c r="CG285" s="11">
        <f t="shared" si="336"/>
        <v>0</v>
      </c>
      <c r="CH285" s="11">
        <f t="shared" si="337"/>
        <v>0</v>
      </c>
      <c r="CI285" s="11">
        <f t="shared" si="338"/>
        <v>0</v>
      </c>
      <c r="CJ285" s="10">
        <f t="shared" si="339"/>
        <v>0</v>
      </c>
      <c r="CK285" s="10">
        <f t="shared" si="340"/>
        <v>0</v>
      </c>
      <c r="CL285" s="10">
        <f t="shared" si="341"/>
        <v>0</v>
      </c>
      <c r="CM285" s="10">
        <f t="shared" si="342"/>
        <v>0</v>
      </c>
      <c r="CN285" s="10">
        <f t="shared" si="343"/>
        <v>0</v>
      </c>
      <c r="CO285" s="10">
        <f t="shared" si="344"/>
        <v>0</v>
      </c>
      <c r="CP285" s="10">
        <f t="shared" si="345"/>
        <v>0</v>
      </c>
      <c r="CQ285" s="10">
        <f t="shared" si="346"/>
        <v>0</v>
      </c>
      <c r="CR285" s="10">
        <f t="shared" si="347"/>
        <v>0</v>
      </c>
      <c r="CS285" s="10">
        <f t="shared" si="348"/>
        <v>0</v>
      </c>
      <c r="CT285" s="10">
        <f t="shared" si="349"/>
        <v>0</v>
      </c>
      <c r="CU285" s="10">
        <f t="shared" si="350"/>
        <v>0</v>
      </c>
      <c r="CV285" s="9">
        <f t="shared" si="351"/>
        <v>0</v>
      </c>
      <c r="CW285" s="9">
        <f t="shared" si="352"/>
        <v>0</v>
      </c>
      <c r="CX285" s="9">
        <f t="shared" si="353"/>
        <v>0</v>
      </c>
      <c r="CY285" s="9">
        <f t="shared" si="354"/>
        <v>0</v>
      </c>
      <c r="CZ285" s="12">
        <f t="shared" si="355"/>
        <v>0</v>
      </c>
    </row>
    <row r="286" spans="31:104" ht="18" customHeight="1">
      <c r="AE286" s="16">
        <f t="shared" si="286"/>
        <v>0</v>
      </c>
      <c r="AF286" s="16">
        <f t="shared" si="287"/>
        <v>0</v>
      </c>
      <c r="AG286" s="16">
        <f t="shared" si="288"/>
        <v>0</v>
      </c>
      <c r="AH286" s="16">
        <f t="shared" si="289"/>
        <v>0</v>
      </c>
      <c r="AI286" s="16">
        <f t="shared" si="290"/>
        <v>0</v>
      </c>
      <c r="AJ286" s="16">
        <f t="shared" si="291"/>
        <v>0</v>
      </c>
      <c r="AK286" s="16">
        <f t="shared" si="292"/>
        <v>0</v>
      </c>
      <c r="AL286" s="16">
        <f t="shared" si="293"/>
        <v>0</v>
      </c>
      <c r="AM286" s="16">
        <f t="shared" si="294"/>
        <v>0</v>
      </c>
      <c r="AN286" s="16">
        <f t="shared" si="295"/>
        <v>0</v>
      </c>
      <c r="AO286" s="16">
        <f t="shared" si="296"/>
        <v>0</v>
      </c>
      <c r="AP286" s="16">
        <f t="shared" si="297"/>
        <v>0</v>
      </c>
      <c r="AQ286" s="15">
        <f t="shared" si="298"/>
        <v>0.42990838161300676</v>
      </c>
      <c r="AR286" s="6">
        <f t="shared" si="356"/>
        <v>0</v>
      </c>
      <c r="AS286" s="6">
        <f t="shared" si="356"/>
        <v>0</v>
      </c>
      <c r="AT286" s="6">
        <f t="shared" si="356"/>
        <v>0</v>
      </c>
      <c r="AU286" s="6">
        <f t="shared" si="356"/>
        <v>0</v>
      </c>
      <c r="AV286" s="9">
        <f t="shared" si="299"/>
        <v>0</v>
      </c>
      <c r="AW286" s="9">
        <f t="shared" si="300"/>
        <v>0</v>
      </c>
      <c r="AX286" s="9">
        <f t="shared" si="301"/>
        <v>0</v>
      </c>
      <c r="AY286" s="9">
        <f t="shared" si="302"/>
        <v>0</v>
      </c>
      <c r="AZ286" s="9">
        <f t="shared" si="303"/>
        <v>0</v>
      </c>
      <c r="BA286" s="9">
        <f t="shared" si="304"/>
        <v>0</v>
      </c>
      <c r="BB286" s="9">
        <f t="shared" si="305"/>
        <v>0</v>
      </c>
      <c r="BC286" s="9">
        <f t="shared" si="306"/>
        <v>0</v>
      </c>
      <c r="BD286" s="9">
        <f t="shared" si="307"/>
        <v>0</v>
      </c>
      <c r="BE286" s="9">
        <f t="shared" si="308"/>
        <v>0</v>
      </c>
      <c r="BF286" s="9">
        <f t="shared" si="309"/>
        <v>0</v>
      </c>
      <c r="BG286" s="9">
        <f t="shared" si="310"/>
        <v>0</v>
      </c>
      <c r="BH286" s="9">
        <f t="shared" si="311"/>
        <v>0</v>
      </c>
      <c r="BI286" s="9">
        <f t="shared" si="312"/>
        <v>0</v>
      </c>
      <c r="BJ286" s="9">
        <f t="shared" si="313"/>
        <v>0</v>
      </c>
      <c r="BK286" s="9">
        <f t="shared" si="314"/>
        <v>0</v>
      </c>
      <c r="BL286" s="9">
        <f t="shared" si="315"/>
        <v>0</v>
      </c>
      <c r="BM286" s="9">
        <f t="shared" si="316"/>
        <v>0</v>
      </c>
      <c r="BN286" s="9">
        <f t="shared" si="317"/>
        <v>0</v>
      </c>
      <c r="BO286" s="9">
        <f t="shared" si="318"/>
        <v>0</v>
      </c>
      <c r="BP286" s="9">
        <f t="shared" si="319"/>
        <v>0</v>
      </c>
      <c r="BQ286" s="9">
        <f t="shared" si="320"/>
        <v>0</v>
      </c>
      <c r="BR286" s="9">
        <f t="shared" si="321"/>
        <v>0</v>
      </c>
      <c r="BS286" s="9">
        <f t="shared" si="322"/>
        <v>0</v>
      </c>
      <c r="BT286" s="9">
        <f t="shared" si="323"/>
        <v>0</v>
      </c>
      <c r="BU286" s="9">
        <f t="shared" si="324"/>
        <v>0</v>
      </c>
      <c r="BV286" s="9">
        <f t="shared" si="325"/>
        <v>0</v>
      </c>
      <c r="BW286" s="9">
        <f t="shared" si="326"/>
        <v>0</v>
      </c>
      <c r="BX286" s="6">
        <f t="shared" si="327"/>
        <v>0</v>
      </c>
      <c r="BY286" s="6">
        <f t="shared" si="328"/>
        <v>0</v>
      </c>
      <c r="BZ286" s="6">
        <f t="shared" si="329"/>
        <v>0</v>
      </c>
      <c r="CA286" s="6">
        <f t="shared" si="330"/>
        <v>0</v>
      </c>
      <c r="CB286" s="10">
        <f t="shared" si="331"/>
        <v>0</v>
      </c>
      <c r="CC286" s="10">
        <f t="shared" si="332"/>
        <v>0</v>
      </c>
      <c r="CD286" s="10">
        <f t="shared" si="333"/>
        <v>0</v>
      </c>
      <c r="CE286" s="10">
        <f t="shared" si="334"/>
        <v>0</v>
      </c>
      <c r="CF286" s="11">
        <f t="shared" si="335"/>
        <v>0</v>
      </c>
      <c r="CG286" s="11">
        <f t="shared" si="336"/>
        <v>0</v>
      </c>
      <c r="CH286" s="11">
        <f t="shared" si="337"/>
        <v>0</v>
      </c>
      <c r="CI286" s="11">
        <f t="shared" si="338"/>
        <v>0</v>
      </c>
      <c r="CJ286" s="10">
        <f t="shared" si="339"/>
        <v>0</v>
      </c>
      <c r="CK286" s="10">
        <f t="shared" si="340"/>
        <v>0</v>
      </c>
      <c r="CL286" s="10">
        <f t="shared" si="341"/>
        <v>0</v>
      </c>
      <c r="CM286" s="10">
        <f t="shared" si="342"/>
        <v>0</v>
      </c>
      <c r="CN286" s="10">
        <f t="shared" si="343"/>
        <v>0</v>
      </c>
      <c r="CO286" s="10">
        <f t="shared" si="344"/>
        <v>0</v>
      </c>
      <c r="CP286" s="10">
        <f t="shared" si="345"/>
        <v>0</v>
      </c>
      <c r="CQ286" s="10">
        <f t="shared" si="346"/>
        <v>0</v>
      </c>
      <c r="CR286" s="10">
        <f t="shared" si="347"/>
        <v>0</v>
      </c>
      <c r="CS286" s="10">
        <f t="shared" si="348"/>
        <v>0</v>
      </c>
      <c r="CT286" s="10">
        <f t="shared" si="349"/>
        <v>0</v>
      </c>
      <c r="CU286" s="10">
        <f t="shared" si="350"/>
        <v>0</v>
      </c>
      <c r="CV286" s="9">
        <f t="shared" si="351"/>
        <v>0</v>
      </c>
      <c r="CW286" s="9">
        <f t="shared" si="352"/>
        <v>0</v>
      </c>
      <c r="CX286" s="9">
        <f t="shared" si="353"/>
        <v>0</v>
      </c>
      <c r="CY286" s="9">
        <f t="shared" si="354"/>
        <v>0</v>
      </c>
      <c r="CZ286" s="12">
        <f t="shared" si="355"/>
        <v>0</v>
      </c>
    </row>
    <row r="287" spans="31:104" ht="18" customHeight="1">
      <c r="AE287" s="16">
        <f t="shared" si="286"/>
        <v>0</v>
      </c>
      <c r="AF287" s="16">
        <f t="shared" si="287"/>
        <v>0</v>
      </c>
      <c r="AG287" s="16">
        <f t="shared" si="288"/>
        <v>0</v>
      </c>
      <c r="AH287" s="16">
        <f t="shared" si="289"/>
        <v>0</v>
      </c>
      <c r="AI287" s="16">
        <f t="shared" si="290"/>
        <v>0</v>
      </c>
      <c r="AJ287" s="16">
        <f t="shared" si="291"/>
        <v>0</v>
      </c>
      <c r="AK287" s="16">
        <f t="shared" si="292"/>
        <v>0</v>
      </c>
      <c r="AL287" s="16">
        <f t="shared" si="293"/>
        <v>0</v>
      </c>
      <c r="AM287" s="16">
        <f t="shared" si="294"/>
        <v>0</v>
      </c>
      <c r="AN287" s="16">
        <f t="shared" si="295"/>
        <v>0</v>
      </c>
      <c r="AO287" s="16">
        <f t="shared" si="296"/>
        <v>0</v>
      </c>
      <c r="AP287" s="16">
        <f t="shared" si="297"/>
        <v>0</v>
      </c>
      <c r="AQ287" s="15">
        <f t="shared" si="298"/>
        <v>0.42990838161300676</v>
      </c>
      <c r="AR287" s="6">
        <f t="shared" si="356"/>
        <v>0</v>
      </c>
      <c r="AS287" s="6">
        <f t="shared" si="356"/>
        <v>0</v>
      </c>
      <c r="AT287" s="6">
        <f t="shared" si="356"/>
        <v>0</v>
      </c>
      <c r="AU287" s="6">
        <f t="shared" si="356"/>
        <v>0</v>
      </c>
      <c r="AV287" s="9">
        <f t="shared" si="299"/>
        <v>0</v>
      </c>
      <c r="AW287" s="9">
        <f t="shared" si="300"/>
        <v>0</v>
      </c>
      <c r="AX287" s="9">
        <f t="shared" si="301"/>
        <v>0</v>
      </c>
      <c r="AY287" s="9">
        <f t="shared" si="302"/>
        <v>0</v>
      </c>
      <c r="AZ287" s="9">
        <f t="shared" si="303"/>
        <v>0</v>
      </c>
      <c r="BA287" s="9">
        <f t="shared" si="304"/>
        <v>0</v>
      </c>
      <c r="BB287" s="9">
        <f t="shared" si="305"/>
        <v>0</v>
      </c>
      <c r="BC287" s="9">
        <f t="shared" si="306"/>
        <v>0</v>
      </c>
      <c r="BD287" s="9">
        <f t="shared" si="307"/>
        <v>0</v>
      </c>
      <c r="BE287" s="9">
        <f t="shared" si="308"/>
        <v>0</v>
      </c>
      <c r="BF287" s="9">
        <f t="shared" si="309"/>
        <v>0</v>
      </c>
      <c r="BG287" s="9">
        <f t="shared" si="310"/>
        <v>0</v>
      </c>
      <c r="BH287" s="9">
        <f t="shared" si="311"/>
        <v>0</v>
      </c>
      <c r="BI287" s="9">
        <f t="shared" si="312"/>
        <v>0</v>
      </c>
      <c r="BJ287" s="9">
        <f t="shared" si="313"/>
        <v>0</v>
      </c>
      <c r="BK287" s="9">
        <f t="shared" si="314"/>
        <v>0</v>
      </c>
      <c r="BL287" s="9">
        <f t="shared" si="315"/>
        <v>0</v>
      </c>
      <c r="BM287" s="9">
        <f t="shared" si="316"/>
        <v>0</v>
      </c>
      <c r="BN287" s="9">
        <f t="shared" si="317"/>
        <v>0</v>
      </c>
      <c r="BO287" s="9">
        <f t="shared" si="318"/>
        <v>0</v>
      </c>
      <c r="BP287" s="9">
        <f t="shared" si="319"/>
        <v>0</v>
      </c>
      <c r="BQ287" s="9">
        <f t="shared" si="320"/>
        <v>0</v>
      </c>
      <c r="BR287" s="9">
        <f t="shared" si="321"/>
        <v>0</v>
      </c>
      <c r="BS287" s="9">
        <f t="shared" si="322"/>
        <v>0</v>
      </c>
      <c r="BT287" s="9">
        <f t="shared" si="323"/>
        <v>0</v>
      </c>
      <c r="BU287" s="9">
        <f t="shared" si="324"/>
        <v>0</v>
      </c>
      <c r="BV287" s="9">
        <f t="shared" si="325"/>
        <v>0</v>
      </c>
      <c r="BW287" s="9">
        <f t="shared" si="326"/>
        <v>0</v>
      </c>
      <c r="BX287" s="6">
        <f t="shared" si="327"/>
        <v>0</v>
      </c>
      <c r="BY287" s="6">
        <f t="shared" si="328"/>
        <v>0</v>
      </c>
      <c r="BZ287" s="6">
        <f t="shared" si="329"/>
        <v>0</v>
      </c>
      <c r="CA287" s="6">
        <f t="shared" si="330"/>
        <v>0</v>
      </c>
      <c r="CB287" s="10">
        <f t="shared" si="331"/>
        <v>0</v>
      </c>
      <c r="CC287" s="10">
        <f t="shared" si="332"/>
        <v>0</v>
      </c>
      <c r="CD287" s="10">
        <f t="shared" si="333"/>
        <v>0</v>
      </c>
      <c r="CE287" s="10">
        <f t="shared" si="334"/>
        <v>0</v>
      </c>
      <c r="CF287" s="11">
        <f t="shared" si="335"/>
        <v>0</v>
      </c>
      <c r="CG287" s="11">
        <f t="shared" si="336"/>
        <v>0</v>
      </c>
      <c r="CH287" s="11">
        <f t="shared" si="337"/>
        <v>0</v>
      </c>
      <c r="CI287" s="11">
        <f t="shared" si="338"/>
        <v>0</v>
      </c>
      <c r="CJ287" s="10">
        <f t="shared" si="339"/>
        <v>0</v>
      </c>
      <c r="CK287" s="10">
        <f t="shared" si="340"/>
        <v>0</v>
      </c>
      <c r="CL287" s="10">
        <f t="shared" si="341"/>
        <v>0</v>
      </c>
      <c r="CM287" s="10">
        <f t="shared" si="342"/>
        <v>0</v>
      </c>
      <c r="CN287" s="10">
        <f t="shared" si="343"/>
        <v>0</v>
      </c>
      <c r="CO287" s="10">
        <f t="shared" si="344"/>
        <v>0</v>
      </c>
      <c r="CP287" s="10">
        <f t="shared" si="345"/>
        <v>0</v>
      </c>
      <c r="CQ287" s="10">
        <f t="shared" si="346"/>
        <v>0</v>
      </c>
      <c r="CR287" s="10">
        <f t="shared" si="347"/>
        <v>0</v>
      </c>
      <c r="CS287" s="10">
        <f t="shared" si="348"/>
        <v>0</v>
      </c>
      <c r="CT287" s="10">
        <f t="shared" si="349"/>
        <v>0</v>
      </c>
      <c r="CU287" s="10">
        <f t="shared" si="350"/>
        <v>0</v>
      </c>
      <c r="CV287" s="9">
        <f t="shared" si="351"/>
        <v>0</v>
      </c>
      <c r="CW287" s="9">
        <f t="shared" si="352"/>
        <v>0</v>
      </c>
      <c r="CX287" s="9">
        <f t="shared" si="353"/>
        <v>0</v>
      </c>
      <c r="CY287" s="9">
        <f t="shared" si="354"/>
        <v>0</v>
      </c>
      <c r="CZ287" s="12">
        <f t="shared" si="355"/>
        <v>0</v>
      </c>
    </row>
    <row r="288" spans="31:104" ht="18" customHeight="1">
      <c r="AE288" s="16">
        <f t="shared" si="286"/>
        <v>0</v>
      </c>
      <c r="AF288" s="16">
        <f t="shared" si="287"/>
        <v>0</v>
      </c>
      <c r="AG288" s="16">
        <f t="shared" si="288"/>
        <v>0</v>
      </c>
      <c r="AH288" s="16">
        <f t="shared" si="289"/>
        <v>0</v>
      </c>
      <c r="AI288" s="16">
        <f t="shared" si="290"/>
        <v>0</v>
      </c>
      <c r="AJ288" s="16">
        <f t="shared" si="291"/>
        <v>0</v>
      </c>
      <c r="AK288" s="16">
        <f t="shared" si="292"/>
        <v>0</v>
      </c>
      <c r="AL288" s="16">
        <f t="shared" si="293"/>
        <v>0</v>
      </c>
      <c r="AM288" s="16">
        <f t="shared" si="294"/>
        <v>0</v>
      </c>
      <c r="AN288" s="16">
        <f t="shared" si="295"/>
        <v>0</v>
      </c>
      <c r="AO288" s="16">
        <f t="shared" si="296"/>
        <v>0</v>
      </c>
      <c r="AP288" s="16">
        <f t="shared" si="297"/>
        <v>0</v>
      </c>
      <c r="AQ288" s="15">
        <f t="shared" si="298"/>
        <v>0.42990838161300676</v>
      </c>
      <c r="AR288" s="6">
        <f t="shared" si="356"/>
        <v>0</v>
      </c>
      <c r="AS288" s="6">
        <f t="shared" si="356"/>
        <v>0</v>
      </c>
      <c r="AT288" s="6">
        <f t="shared" si="356"/>
        <v>0</v>
      </c>
      <c r="AU288" s="6">
        <f t="shared" si="356"/>
        <v>0</v>
      </c>
      <c r="AV288" s="9">
        <f t="shared" si="299"/>
        <v>0</v>
      </c>
      <c r="AW288" s="9">
        <f t="shared" si="300"/>
        <v>0</v>
      </c>
      <c r="AX288" s="9">
        <f t="shared" si="301"/>
        <v>0</v>
      </c>
      <c r="AY288" s="9">
        <f t="shared" si="302"/>
        <v>0</v>
      </c>
      <c r="AZ288" s="9">
        <f t="shared" si="303"/>
        <v>0</v>
      </c>
      <c r="BA288" s="9">
        <f t="shared" si="304"/>
        <v>0</v>
      </c>
      <c r="BB288" s="9">
        <f t="shared" si="305"/>
        <v>0</v>
      </c>
      <c r="BC288" s="9">
        <f t="shared" si="306"/>
        <v>0</v>
      </c>
      <c r="BD288" s="9">
        <f t="shared" si="307"/>
        <v>0</v>
      </c>
      <c r="BE288" s="9">
        <f t="shared" si="308"/>
        <v>0</v>
      </c>
      <c r="BF288" s="9">
        <f t="shared" si="309"/>
        <v>0</v>
      </c>
      <c r="BG288" s="9">
        <f t="shared" si="310"/>
        <v>0</v>
      </c>
      <c r="BH288" s="9">
        <f t="shared" si="311"/>
        <v>0</v>
      </c>
      <c r="BI288" s="9">
        <f t="shared" si="312"/>
        <v>0</v>
      </c>
      <c r="BJ288" s="9">
        <f t="shared" si="313"/>
        <v>0</v>
      </c>
      <c r="BK288" s="9">
        <f t="shared" si="314"/>
        <v>0</v>
      </c>
      <c r="BL288" s="9">
        <f t="shared" si="315"/>
        <v>0</v>
      </c>
      <c r="BM288" s="9">
        <f t="shared" si="316"/>
        <v>0</v>
      </c>
      <c r="BN288" s="9">
        <f t="shared" si="317"/>
        <v>0</v>
      </c>
      <c r="BO288" s="9">
        <f t="shared" si="318"/>
        <v>0</v>
      </c>
      <c r="BP288" s="9">
        <f t="shared" si="319"/>
        <v>0</v>
      </c>
      <c r="BQ288" s="9">
        <f t="shared" si="320"/>
        <v>0</v>
      </c>
      <c r="BR288" s="9">
        <f t="shared" si="321"/>
        <v>0</v>
      </c>
      <c r="BS288" s="9">
        <f t="shared" si="322"/>
        <v>0</v>
      </c>
      <c r="BT288" s="9">
        <f t="shared" si="323"/>
        <v>0</v>
      </c>
      <c r="BU288" s="9">
        <f t="shared" si="324"/>
        <v>0</v>
      </c>
      <c r="BV288" s="9">
        <f t="shared" si="325"/>
        <v>0</v>
      </c>
      <c r="BW288" s="9">
        <f t="shared" si="326"/>
        <v>0</v>
      </c>
      <c r="BX288" s="6">
        <f t="shared" si="327"/>
        <v>0</v>
      </c>
      <c r="BY288" s="6">
        <f t="shared" si="328"/>
        <v>0</v>
      </c>
      <c r="BZ288" s="6">
        <f t="shared" si="329"/>
        <v>0</v>
      </c>
      <c r="CA288" s="6">
        <f t="shared" si="330"/>
        <v>0</v>
      </c>
      <c r="CB288" s="10">
        <f t="shared" si="331"/>
        <v>0</v>
      </c>
      <c r="CC288" s="10">
        <f t="shared" si="332"/>
        <v>0</v>
      </c>
      <c r="CD288" s="10">
        <f t="shared" si="333"/>
        <v>0</v>
      </c>
      <c r="CE288" s="10">
        <f t="shared" si="334"/>
        <v>0</v>
      </c>
      <c r="CF288" s="11">
        <f t="shared" si="335"/>
        <v>0</v>
      </c>
      <c r="CG288" s="11">
        <f t="shared" si="336"/>
        <v>0</v>
      </c>
      <c r="CH288" s="11">
        <f t="shared" si="337"/>
        <v>0</v>
      </c>
      <c r="CI288" s="11">
        <f t="shared" si="338"/>
        <v>0</v>
      </c>
      <c r="CJ288" s="10">
        <f t="shared" si="339"/>
        <v>0</v>
      </c>
      <c r="CK288" s="10">
        <f t="shared" si="340"/>
        <v>0</v>
      </c>
      <c r="CL288" s="10">
        <f t="shared" si="341"/>
        <v>0</v>
      </c>
      <c r="CM288" s="10">
        <f t="shared" si="342"/>
        <v>0</v>
      </c>
      <c r="CN288" s="10">
        <f t="shared" si="343"/>
        <v>0</v>
      </c>
      <c r="CO288" s="10">
        <f t="shared" si="344"/>
        <v>0</v>
      </c>
      <c r="CP288" s="10">
        <f t="shared" si="345"/>
        <v>0</v>
      </c>
      <c r="CQ288" s="10">
        <f t="shared" si="346"/>
        <v>0</v>
      </c>
      <c r="CR288" s="10">
        <f t="shared" si="347"/>
        <v>0</v>
      </c>
      <c r="CS288" s="10">
        <f t="shared" si="348"/>
        <v>0</v>
      </c>
      <c r="CT288" s="10">
        <f t="shared" si="349"/>
        <v>0</v>
      </c>
      <c r="CU288" s="10">
        <f t="shared" si="350"/>
        <v>0</v>
      </c>
      <c r="CV288" s="9">
        <f t="shared" si="351"/>
        <v>0</v>
      </c>
      <c r="CW288" s="9">
        <f t="shared" si="352"/>
        <v>0</v>
      </c>
      <c r="CX288" s="9">
        <f t="shared" si="353"/>
        <v>0</v>
      </c>
      <c r="CY288" s="9">
        <f t="shared" si="354"/>
        <v>0</v>
      </c>
      <c r="CZ288" s="12">
        <f t="shared" si="355"/>
        <v>0</v>
      </c>
    </row>
    <row r="289" spans="31:104" ht="18" customHeight="1">
      <c r="AE289" s="16">
        <f t="shared" si="286"/>
        <v>0</v>
      </c>
      <c r="AF289" s="16">
        <f t="shared" si="287"/>
        <v>0</v>
      </c>
      <c r="AG289" s="16">
        <f t="shared" si="288"/>
        <v>0</v>
      </c>
      <c r="AH289" s="16">
        <f t="shared" si="289"/>
        <v>0</v>
      </c>
      <c r="AI289" s="16">
        <f t="shared" si="290"/>
        <v>0</v>
      </c>
      <c r="AJ289" s="16">
        <f t="shared" si="291"/>
        <v>0</v>
      </c>
      <c r="AK289" s="16">
        <f t="shared" si="292"/>
        <v>0</v>
      </c>
      <c r="AL289" s="16">
        <f t="shared" si="293"/>
        <v>0</v>
      </c>
      <c r="AM289" s="16">
        <f t="shared" si="294"/>
        <v>0</v>
      </c>
      <c r="AN289" s="16">
        <f t="shared" si="295"/>
        <v>0</v>
      </c>
      <c r="AO289" s="16">
        <f t="shared" si="296"/>
        <v>0</v>
      </c>
      <c r="AP289" s="16">
        <f t="shared" si="297"/>
        <v>0</v>
      </c>
      <c r="AQ289" s="15">
        <f t="shared" si="298"/>
        <v>0.42990838161300676</v>
      </c>
      <c r="AR289" s="6">
        <f t="shared" si="356"/>
        <v>0</v>
      </c>
      <c r="AS289" s="6">
        <f t="shared" si="356"/>
        <v>0</v>
      </c>
      <c r="AT289" s="6">
        <f t="shared" si="356"/>
        <v>0</v>
      </c>
      <c r="AU289" s="6">
        <f t="shared" si="356"/>
        <v>0</v>
      </c>
      <c r="AV289" s="9">
        <f t="shared" si="299"/>
        <v>0</v>
      </c>
      <c r="AW289" s="9">
        <f t="shared" si="300"/>
        <v>0</v>
      </c>
      <c r="AX289" s="9">
        <f t="shared" si="301"/>
        <v>0</v>
      </c>
      <c r="AY289" s="9">
        <f t="shared" si="302"/>
        <v>0</v>
      </c>
      <c r="AZ289" s="9">
        <f t="shared" si="303"/>
        <v>0</v>
      </c>
      <c r="BA289" s="9">
        <f t="shared" si="304"/>
        <v>0</v>
      </c>
      <c r="BB289" s="9">
        <f t="shared" si="305"/>
        <v>0</v>
      </c>
      <c r="BC289" s="9">
        <f t="shared" si="306"/>
        <v>0</v>
      </c>
      <c r="BD289" s="9">
        <f t="shared" si="307"/>
        <v>0</v>
      </c>
      <c r="BE289" s="9">
        <f t="shared" si="308"/>
        <v>0</v>
      </c>
      <c r="BF289" s="9">
        <f t="shared" si="309"/>
        <v>0</v>
      </c>
      <c r="BG289" s="9">
        <f t="shared" si="310"/>
        <v>0</v>
      </c>
      <c r="BH289" s="9">
        <f t="shared" si="311"/>
        <v>0</v>
      </c>
      <c r="BI289" s="9">
        <f t="shared" si="312"/>
        <v>0</v>
      </c>
      <c r="BJ289" s="9">
        <f t="shared" si="313"/>
        <v>0</v>
      </c>
      <c r="BK289" s="9">
        <f t="shared" si="314"/>
        <v>0</v>
      </c>
      <c r="BL289" s="9">
        <f t="shared" si="315"/>
        <v>0</v>
      </c>
      <c r="BM289" s="9">
        <f t="shared" si="316"/>
        <v>0</v>
      </c>
      <c r="BN289" s="9">
        <f t="shared" si="317"/>
        <v>0</v>
      </c>
      <c r="BO289" s="9">
        <f t="shared" si="318"/>
        <v>0</v>
      </c>
      <c r="BP289" s="9">
        <f t="shared" si="319"/>
        <v>0</v>
      </c>
      <c r="BQ289" s="9">
        <f t="shared" si="320"/>
        <v>0</v>
      </c>
      <c r="BR289" s="9">
        <f t="shared" si="321"/>
        <v>0</v>
      </c>
      <c r="BS289" s="9">
        <f t="shared" si="322"/>
        <v>0</v>
      </c>
      <c r="BT289" s="9">
        <f t="shared" si="323"/>
        <v>0</v>
      </c>
      <c r="BU289" s="9">
        <f t="shared" si="324"/>
        <v>0</v>
      </c>
      <c r="BV289" s="9">
        <f t="shared" si="325"/>
        <v>0</v>
      </c>
      <c r="BW289" s="9">
        <f t="shared" si="326"/>
        <v>0</v>
      </c>
      <c r="BX289" s="6">
        <f t="shared" si="327"/>
        <v>0</v>
      </c>
      <c r="BY289" s="6">
        <f t="shared" si="328"/>
        <v>0</v>
      </c>
      <c r="BZ289" s="6">
        <f t="shared" si="329"/>
        <v>0</v>
      </c>
      <c r="CA289" s="6">
        <f t="shared" si="330"/>
        <v>0</v>
      </c>
      <c r="CB289" s="10">
        <f t="shared" si="331"/>
        <v>0</v>
      </c>
      <c r="CC289" s="10">
        <f t="shared" si="332"/>
        <v>0</v>
      </c>
      <c r="CD289" s="10">
        <f t="shared" si="333"/>
        <v>0</v>
      </c>
      <c r="CE289" s="10">
        <f t="shared" si="334"/>
        <v>0</v>
      </c>
      <c r="CF289" s="11">
        <f t="shared" si="335"/>
        <v>0</v>
      </c>
      <c r="CG289" s="11">
        <f t="shared" si="336"/>
        <v>0</v>
      </c>
      <c r="CH289" s="11">
        <f t="shared" si="337"/>
        <v>0</v>
      </c>
      <c r="CI289" s="11">
        <f t="shared" si="338"/>
        <v>0</v>
      </c>
      <c r="CJ289" s="10">
        <f t="shared" si="339"/>
        <v>0</v>
      </c>
      <c r="CK289" s="10">
        <f t="shared" si="340"/>
        <v>0</v>
      </c>
      <c r="CL289" s="10">
        <f t="shared" si="341"/>
        <v>0</v>
      </c>
      <c r="CM289" s="10">
        <f t="shared" si="342"/>
        <v>0</v>
      </c>
      <c r="CN289" s="10">
        <f t="shared" si="343"/>
        <v>0</v>
      </c>
      <c r="CO289" s="10">
        <f t="shared" si="344"/>
        <v>0</v>
      </c>
      <c r="CP289" s="10">
        <f t="shared" si="345"/>
        <v>0</v>
      </c>
      <c r="CQ289" s="10">
        <f t="shared" si="346"/>
        <v>0</v>
      </c>
      <c r="CR289" s="10">
        <f t="shared" si="347"/>
        <v>0</v>
      </c>
      <c r="CS289" s="10">
        <f t="shared" si="348"/>
        <v>0</v>
      </c>
      <c r="CT289" s="10">
        <f t="shared" si="349"/>
        <v>0</v>
      </c>
      <c r="CU289" s="10">
        <f t="shared" si="350"/>
        <v>0</v>
      </c>
      <c r="CV289" s="9">
        <f t="shared" si="351"/>
        <v>0</v>
      </c>
      <c r="CW289" s="9">
        <f t="shared" si="352"/>
        <v>0</v>
      </c>
      <c r="CX289" s="9">
        <f t="shared" si="353"/>
        <v>0</v>
      </c>
      <c r="CY289" s="9">
        <f t="shared" si="354"/>
        <v>0</v>
      </c>
      <c r="CZ289" s="12">
        <f t="shared" si="355"/>
        <v>0</v>
      </c>
    </row>
    <row r="290" spans="31:104" ht="18" customHeight="1">
      <c r="AE290" s="16">
        <f t="shared" si="286"/>
        <v>0</v>
      </c>
      <c r="AF290" s="16">
        <f t="shared" si="287"/>
        <v>0</v>
      </c>
      <c r="AG290" s="16">
        <f t="shared" si="288"/>
        <v>0</v>
      </c>
      <c r="AH290" s="16">
        <f t="shared" si="289"/>
        <v>0</v>
      </c>
      <c r="AI290" s="16">
        <f t="shared" si="290"/>
        <v>0</v>
      </c>
      <c r="AJ290" s="16">
        <f t="shared" si="291"/>
        <v>0</v>
      </c>
      <c r="AK290" s="16">
        <f t="shared" si="292"/>
        <v>0</v>
      </c>
      <c r="AL290" s="16">
        <f t="shared" si="293"/>
        <v>0</v>
      </c>
      <c r="AM290" s="16">
        <f t="shared" si="294"/>
        <v>0</v>
      </c>
      <c r="AN290" s="16">
        <f t="shared" si="295"/>
        <v>0</v>
      </c>
      <c r="AO290" s="16">
        <f t="shared" si="296"/>
        <v>0</v>
      </c>
      <c r="AP290" s="16">
        <f t="shared" si="297"/>
        <v>0</v>
      </c>
      <c r="AQ290" s="15">
        <f t="shared" si="298"/>
        <v>0.42990838161300676</v>
      </c>
      <c r="AR290" s="6">
        <f t="shared" si="356"/>
        <v>0</v>
      </c>
      <c r="AS290" s="6">
        <f t="shared" si="356"/>
        <v>0</v>
      </c>
      <c r="AT290" s="6">
        <f t="shared" si="356"/>
        <v>0</v>
      </c>
      <c r="AU290" s="6">
        <f t="shared" si="356"/>
        <v>0</v>
      </c>
      <c r="AV290" s="9">
        <f t="shared" si="299"/>
        <v>0</v>
      </c>
      <c r="AW290" s="9">
        <f t="shared" si="300"/>
        <v>0</v>
      </c>
      <c r="AX290" s="9">
        <f t="shared" si="301"/>
        <v>0</v>
      </c>
      <c r="AY290" s="9">
        <f t="shared" si="302"/>
        <v>0</v>
      </c>
      <c r="AZ290" s="9">
        <f t="shared" si="303"/>
        <v>0</v>
      </c>
      <c r="BA290" s="9">
        <f t="shared" si="304"/>
        <v>0</v>
      </c>
      <c r="BB290" s="9">
        <f t="shared" si="305"/>
        <v>0</v>
      </c>
      <c r="BC290" s="9">
        <f t="shared" si="306"/>
        <v>0</v>
      </c>
      <c r="BD290" s="9">
        <f t="shared" si="307"/>
        <v>0</v>
      </c>
      <c r="BE290" s="9">
        <f t="shared" si="308"/>
        <v>0</v>
      </c>
      <c r="BF290" s="9">
        <f t="shared" si="309"/>
        <v>0</v>
      </c>
      <c r="BG290" s="9">
        <f t="shared" si="310"/>
        <v>0</v>
      </c>
      <c r="BH290" s="9">
        <f t="shared" si="311"/>
        <v>0</v>
      </c>
      <c r="BI290" s="9">
        <f t="shared" si="312"/>
        <v>0</v>
      </c>
      <c r="BJ290" s="9">
        <f t="shared" si="313"/>
        <v>0</v>
      </c>
      <c r="BK290" s="9">
        <f t="shared" si="314"/>
        <v>0</v>
      </c>
      <c r="BL290" s="9">
        <f t="shared" si="315"/>
        <v>0</v>
      </c>
      <c r="BM290" s="9">
        <f t="shared" si="316"/>
        <v>0</v>
      </c>
      <c r="BN290" s="9">
        <f t="shared" si="317"/>
        <v>0</v>
      </c>
      <c r="BO290" s="9">
        <f t="shared" si="318"/>
        <v>0</v>
      </c>
      <c r="BP290" s="9">
        <f t="shared" si="319"/>
        <v>0</v>
      </c>
      <c r="BQ290" s="9">
        <f t="shared" si="320"/>
        <v>0</v>
      </c>
      <c r="BR290" s="9">
        <f t="shared" si="321"/>
        <v>0</v>
      </c>
      <c r="BS290" s="9">
        <f t="shared" si="322"/>
        <v>0</v>
      </c>
      <c r="BT290" s="9">
        <f t="shared" si="323"/>
        <v>0</v>
      </c>
      <c r="BU290" s="9">
        <f t="shared" si="324"/>
        <v>0</v>
      </c>
      <c r="BV290" s="9">
        <f t="shared" si="325"/>
        <v>0</v>
      </c>
      <c r="BW290" s="9">
        <f t="shared" si="326"/>
        <v>0</v>
      </c>
      <c r="BX290" s="6">
        <f t="shared" si="327"/>
        <v>0</v>
      </c>
      <c r="BY290" s="6">
        <f t="shared" si="328"/>
        <v>0</v>
      </c>
      <c r="BZ290" s="6">
        <f t="shared" si="329"/>
        <v>0</v>
      </c>
      <c r="CA290" s="6">
        <f t="shared" si="330"/>
        <v>0</v>
      </c>
      <c r="CB290" s="10">
        <f t="shared" si="331"/>
        <v>0</v>
      </c>
      <c r="CC290" s="10">
        <f t="shared" si="332"/>
        <v>0</v>
      </c>
      <c r="CD290" s="10">
        <f t="shared" si="333"/>
        <v>0</v>
      </c>
      <c r="CE290" s="10">
        <f t="shared" si="334"/>
        <v>0</v>
      </c>
      <c r="CF290" s="11">
        <f t="shared" si="335"/>
        <v>0</v>
      </c>
      <c r="CG290" s="11">
        <f t="shared" si="336"/>
        <v>0</v>
      </c>
      <c r="CH290" s="11">
        <f t="shared" si="337"/>
        <v>0</v>
      </c>
      <c r="CI290" s="11">
        <f t="shared" si="338"/>
        <v>0</v>
      </c>
      <c r="CJ290" s="10">
        <f t="shared" si="339"/>
        <v>0</v>
      </c>
      <c r="CK290" s="10">
        <f t="shared" si="340"/>
        <v>0</v>
      </c>
      <c r="CL290" s="10">
        <f t="shared" si="341"/>
        <v>0</v>
      </c>
      <c r="CM290" s="10">
        <f t="shared" si="342"/>
        <v>0</v>
      </c>
      <c r="CN290" s="10">
        <f t="shared" si="343"/>
        <v>0</v>
      </c>
      <c r="CO290" s="10">
        <f t="shared" si="344"/>
        <v>0</v>
      </c>
      <c r="CP290" s="10">
        <f t="shared" si="345"/>
        <v>0</v>
      </c>
      <c r="CQ290" s="10">
        <f t="shared" si="346"/>
        <v>0</v>
      </c>
      <c r="CR290" s="10">
        <f t="shared" si="347"/>
        <v>0</v>
      </c>
      <c r="CS290" s="10">
        <f t="shared" si="348"/>
        <v>0</v>
      </c>
      <c r="CT290" s="10">
        <f t="shared" si="349"/>
        <v>0</v>
      </c>
      <c r="CU290" s="10">
        <f t="shared" si="350"/>
        <v>0</v>
      </c>
      <c r="CV290" s="9">
        <f t="shared" si="351"/>
        <v>0</v>
      </c>
      <c r="CW290" s="9">
        <f t="shared" si="352"/>
        <v>0</v>
      </c>
      <c r="CX290" s="9">
        <f t="shared" si="353"/>
        <v>0</v>
      </c>
      <c r="CY290" s="9">
        <f t="shared" si="354"/>
        <v>0</v>
      </c>
      <c r="CZ290" s="12">
        <f t="shared" si="355"/>
        <v>0</v>
      </c>
    </row>
    <row r="291" spans="31:104" ht="18" customHeight="1">
      <c r="AE291" s="16">
        <f t="shared" si="286"/>
        <v>0</v>
      </c>
      <c r="AF291" s="16">
        <f t="shared" si="287"/>
        <v>0</v>
      </c>
      <c r="AG291" s="16">
        <f t="shared" si="288"/>
        <v>0</v>
      </c>
      <c r="AH291" s="16">
        <f t="shared" si="289"/>
        <v>0</v>
      </c>
      <c r="AI291" s="16">
        <f t="shared" si="290"/>
        <v>0</v>
      </c>
      <c r="AJ291" s="16">
        <f t="shared" si="291"/>
        <v>0</v>
      </c>
      <c r="AK291" s="16">
        <f t="shared" si="292"/>
        <v>0</v>
      </c>
      <c r="AL291" s="16">
        <f t="shared" si="293"/>
        <v>0</v>
      </c>
      <c r="AM291" s="16">
        <f t="shared" si="294"/>
        <v>0</v>
      </c>
      <c r="AN291" s="16">
        <f t="shared" si="295"/>
        <v>0</v>
      </c>
      <c r="AO291" s="16">
        <f t="shared" si="296"/>
        <v>0</v>
      </c>
      <c r="AP291" s="16">
        <f t="shared" si="297"/>
        <v>0</v>
      </c>
      <c r="AQ291" s="15">
        <f t="shared" si="298"/>
        <v>0.42990838161300676</v>
      </c>
      <c r="AR291" s="6">
        <f t="shared" si="356"/>
        <v>0</v>
      </c>
      <c r="AS291" s="6">
        <f t="shared" si="356"/>
        <v>0</v>
      </c>
      <c r="AT291" s="6">
        <f t="shared" si="356"/>
        <v>0</v>
      </c>
      <c r="AU291" s="6">
        <f t="shared" si="356"/>
        <v>0</v>
      </c>
      <c r="AV291" s="9">
        <f t="shared" si="299"/>
        <v>0</v>
      </c>
      <c r="AW291" s="9">
        <f t="shared" si="300"/>
        <v>0</v>
      </c>
      <c r="AX291" s="9">
        <f t="shared" si="301"/>
        <v>0</v>
      </c>
      <c r="AY291" s="9">
        <f t="shared" si="302"/>
        <v>0</v>
      </c>
      <c r="AZ291" s="9">
        <f t="shared" si="303"/>
        <v>0</v>
      </c>
      <c r="BA291" s="9">
        <f t="shared" si="304"/>
        <v>0</v>
      </c>
      <c r="BB291" s="9">
        <f t="shared" si="305"/>
        <v>0</v>
      </c>
      <c r="BC291" s="9">
        <f t="shared" si="306"/>
        <v>0</v>
      </c>
      <c r="BD291" s="9">
        <f t="shared" si="307"/>
        <v>0</v>
      </c>
      <c r="BE291" s="9">
        <f t="shared" si="308"/>
        <v>0</v>
      </c>
      <c r="BF291" s="9">
        <f t="shared" si="309"/>
        <v>0</v>
      </c>
      <c r="BG291" s="9">
        <f t="shared" si="310"/>
        <v>0</v>
      </c>
      <c r="BH291" s="9">
        <f t="shared" si="311"/>
        <v>0</v>
      </c>
      <c r="BI291" s="9">
        <f t="shared" si="312"/>
        <v>0</v>
      </c>
      <c r="BJ291" s="9">
        <f t="shared" si="313"/>
        <v>0</v>
      </c>
      <c r="BK291" s="9">
        <f t="shared" si="314"/>
        <v>0</v>
      </c>
      <c r="BL291" s="9">
        <f t="shared" si="315"/>
        <v>0</v>
      </c>
      <c r="BM291" s="9">
        <f t="shared" si="316"/>
        <v>0</v>
      </c>
      <c r="BN291" s="9">
        <f t="shared" si="317"/>
        <v>0</v>
      </c>
      <c r="BO291" s="9">
        <f t="shared" si="318"/>
        <v>0</v>
      </c>
      <c r="BP291" s="9">
        <f t="shared" si="319"/>
        <v>0</v>
      </c>
      <c r="BQ291" s="9">
        <f t="shared" si="320"/>
        <v>0</v>
      </c>
      <c r="BR291" s="9">
        <f t="shared" si="321"/>
        <v>0</v>
      </c>
      <c r="BS291" s="9">
        <f t="shared" si="322"/>
        <v>0</v>
      </c>
      <c r="BT291" s="9">
        <f t="shared" si="323"/>
        <v>0</v>
      </c>
      <c r="BU291" s="9">
        <f t="shared" si="324"/>
        <v>0</v>
      </c>
      <c r="BV291" s="9">
        <f t="shared" si="325"/>
        <v>0</v>
      </c>
      <c r="BW291" s="9">
        <f t="shared" si="326"/>
        <v>0</v>
      </c>
      <c r="BX291" s="6">
        <f t="shared" si="327"/>
        <v>0</v>
      </c>
      <c r="BY291" s="6">
        <f t="shared" si="328"/>
        <v>0</v>
      </c>
      <c r="BZ291" s="6">
        <f t="shared" si="329"/>
        <v>0</v>
      </c>
      <c r="CA291" s="6">
        <f t="shared" si="330"/>
        <v>0</v>
      </c>
      <c r="CB291" s="10">
        <f t="shared" si="331"/>
        <v>0</v>
      </c>
      <c r="CC291" s="10">
        <f t="shared" si="332"/>
        <v>0</v>
      </c>
      <c r="CD291" s="10">
        <f t="shared" si="333"/>
        <v>0</v>
      </c>
      <c r="CE291" s="10">
        <f t="shared" si="334"/>
        <v>0</v>
      </c>
      <c r="CF291" s="11">
        <f t="shared" si="335"/>
        <v>0</v>
      </c>
      <c r="CG291" s="11">
        <f t="shared" si="336"/>
        <v>0</v>
      </c>
      <c r="CH291" s="11">
        <f t="shared" si="337"/>
        <v>0</v>
      </c>
      <c r="CI291" s="11">
        <f t="shared" si="338"/>
        <v>0</v>
      </c>
      <c r="CJ291" s="10">
        <f t="shared" si="339"/>
        <v>0</v>
      </c>
      <c r="CK291" s="10">
        <f t="shared" si="340"/>
        <v>0</v>
      </c>
      <c r="CL291" s="10">
        <f t="shared" si="341"/>
        <v>0</v>
      </c>
      <c r="CM291" s="10">
        <f t="shared" si="342"/>
        <v>0</v>
      </c>
      <c r="CN291" s="10">
        <f t="shared" si="343"/>
        <v>0</v>
      </c>
      <c r="CO291" s="10">
        <f t="shared" si="344"/>
        <v>0</v>
      </c>
      <c r="CP291" s="10">
        <f t="shared" si="345"/>
        <v>0</v>
      </c>
      <c r="CQ291" s="10">
        <f t="shared" si="346"/>
        <v>0</v>
      </c>
      <c r="CR291" s="10">
        <f t="shared" si="347"/>
        <v>0</v>
      </c>
      <c r="CS291" s="10">
        <f t="shared" si="348"/>
        <v>0</v>
      </c>
      <c r="CT291" s="10">
        <f t="shared" si="349"/>
        <v>0</v>
      </c>
      <c r="CU291" s="10">
        <f t="shared" si="350"/>
        <v>0</v>
      </c>
      <c r="CV291" s="9">
        <f t="shared" si="351"/>
        <v>0</v>
      </c>
      <c r="CW291" s="9">
        <f t="shared" si="352"/>
        <v>0</v>
      </c>
      <c r="CX291" s="9">
        <f t="shared" si="353"/>
        <v>0</v>
      </c>
      <c r="CY291" s="9">
        <f t="shared" si="354"/>
        <v>0</v>
      </c>
      <c r="CZ291" s="12">
        <f t="shared" si="355"/>
        <v>0</v>
      </c>
    </row>
    <row r="292" spans="31:104" ht="18" customHeight="1">
      <c r="AE292" s="16">
        <f t="shared" si="286"/>
        <v>0</v>
      </c>
      <c r="AF292" s="16">
        <f t="shared" si="287"/>
        <v>0</v>
      </c>
      <c r="AG292" s="16">
        <f t="shared" si="288"/>
        <v>0</v>
      </c>
      <c r="AH292" s="16">
        <f t="shared" si="289"/>
        <v>0</v>
      </c>
      <c r="AI292" s="16">
        <f t="shared" si="290"/>
        <v>0</v>
      </c>
      <c r="AJ292" s="16">
        <f t="shared" si="291"/>
        <v>0</v>
      </c>
      <c r="AK292" s="16">
        <f t="shared" si="292"/>
        <v>0</v>
      </c>
      <c r="AL292" s="16">
        <f t="shared" si="293"/>
        <v>0</v>
      </c>
      <c r="AM292" s="16">
        <f t="shared" si="294"/>
        <v>0</v>
      </c>
      <c r="AN292" s="16">
        <f t="shared" si="295"/>
        <v>0</v>
      </c>
      <c r="AO292" s="16">
        <f t="shared" si="296"/>
        <v>0</v>
      </c>
      <c r="AP292" s="16">
        <f t="shared" si="297"/>
        <v>0</v>
      </c>
      <c r="AQ292" s="15">
        <f t="shared" si="298"/>
        <v>0.42990838161300676</v>
      </c>
      <c r="AR292" s="6">
        <f t="shared" si="356"/>
        <v>0</v>
      </c>
      <c r="AS292" s="6">
        <f t="shared" si="356"/>
        <v>0</v>
      </c>
      <c r="AT292" s="6">
        <f t="shared" si="356"/>
        <v>0</v>
      </c>
      <c r="AU292" s="6">
        <f t="shared" si="356"/>
        <v>0</v>
      </c>
      <c r="AV292" s="9">
        <f t="shared" si="299"/>
        <v>0</v>
      </c>
      <c r="AW292" s="9">
        <f t="shared" si="300"/>
        <v>0</v>
      </c>
      <c r="AX292" s="9">
        <f t="shared" si="301"/>
        <v>0</v>
      </c>
      <c r="AY292" s="9">
        <f t="shared" si="302"/>
        <v>0</v>
      </c>
      <c r="AZ292" s="9">
        <f t="shared" si="303"/>
        <v>0</v>
      </c>
      <c r="BA292" s="9">
        <f t="shared" si="304"/>
        <v>0</v>
      </c>
      <c r="BB292" s="9">
        <f t="shared" si="305"/>
        <v>0</v>
      </c>
      <c r="BC292" s="9">
        <f t="shared" si="306"/>
        <v>0</v>
      </c>
      <c r="BD292" s="9">
        <f t="shared" si="307"/>
        <v>0</v>
      </c>
      <c r="BE292" s="9">
        <f t="shared" si="308"/>
        <v>0</v>
      </c>
      <c r="BF292" s="9">
        <f t="shared" si="309"/>
        <v>0</v>
      </c>
      <c r="BG292" s="9">
        <f t="shared" si="310"/>
        <v>0</v>
      </c>
      <c r="BH292" s="9">
        <f t="shared" si="311"/>
        <v>0</v>
      </c>
      <c r="BI292" s="9">
        <f t="shared" si="312"/>
        <v>0</v>
      </c>
      <c r="BJ292" s="9">
        <f t="shared" si="313"/>
        <v>0</v>
      </c>
      <c r="BK292" s="9">
        <f t="shared" si="314"/>
        <v>0</v>
      </c>
      <c r="BL292" s="9">
        <f t="shared" si="315"/>
        <v>0</v>
      </c>
      <c r="BM292" s="9">
        <f t="shared" si="316"/>
        <v>0</v>
      </c>
      <c r="BN292" s="9">
        <f t="shared" si="317"/>
        <v>0</v>
      </c>
      <c r="BO292" s="9">
        <f t="shared" si="318"/>
        <v>0</v>
      </c>
      <c r="BP292" s="9">
        <f t="shared" si="319"/>
        <v>0</v>
      </c>
      <c r="BQ292" s="9">
        <f t="shared" si="320"/>
        <v>0</v>
      </c>
      <c r="BR292" s="9">
        <f t="shared" si="321"/>
        <v>0</v>
      </c>
      <c r="BS292" s="9">
        <f t="shared" si="322"/>
        <v>0</v>
      </c>
      <c r="BT292" s="9">
        <f t="shared" si="323"/>
        <v>0</v>
      </c>
      <c r="BU292" s="9">
        <f t="shared" si="324"/>
        <v>0</v>
      </c>
      <c r="BV292" s="9">
        <f t="shared" si="325"/>
        <v>0</v>
      </c>
      <c r="BW292" s="9">
        <f t="shared" si="326"/>
        <v>0</v>
      </c>
      <c r="BX292" s="6">
        <f t="shared" si="327"/>
        <v>0</v>
      </c>
      <c r="BY292" s="6">
        <f t="shared" si="328"/>
        <v>0</v>
      </c>
      <c r="BZ292" s="6">
        <f t="shared" si="329"/>
        <v>0</v>
      </c>
      <c r="CA292" s="6">
        <f t="shared" si="330"/>
        <v>0</v>
      </c>
      <c r="CB292" s="10">
        <f t="shared" si="331"/>
        <v>0</v>
      </c>
      <c r="CC292" s="10">
        <f t="shared" si="332"/>
        <v>0</v>
      </c>
      <c r="CD292" s="10">
        <f t="shared" si="333"/>
        <v>0</v>
      </c>
      <c r="CE292" s="10">
        <f t="shared" si="334"/>
        <v>0</v>
      </c>
      <c r="CF292" s="11">
        <f t="shared" si="335"/>
        <v>0</v>
      </c>
      <c r="CG292" s="11">
        <f t="shared" si="336"/>
        <v>0</v>
      </c>
      <c r="CH292" s="11">
        <f t="shared" si="337"/>
        <v>0</v>
      </c>
      <c r="CI292" s="11">
        <f t="shared" si="338"/>
        <v>0</v>
      </c>
      <c r="CJ292" s="10">
        <f t="shared" si="339"/>
        <v>0</v>
      </c>
      <c r="CK292" s="10">
        <f t="shared" si="340"/>
        <v>0</v>
      </c>
      <c r="CL292" s="10">
        <f t="shared" si="341"/>
        <v>0</v>
      </c>
      <c r="CM292" s="10">
        <f t="shared" si="342"/>
        <v>0</v>
      </c>
      <c r="CN292" s="10">
        <f t="shared" si="343"/>
        <v>0</v>
      </c>
      <c r="CO292" s="10">
        <f t="shared" si="344"/>
        <v>0</v>
      </c>
      <c r="CP292" s="10">
        <f t="shared" si="345"/>
        <v>0</v>
      </c>
      <c r="CQ292" s="10">
        <f t="shared" si="346"/>
        <v>0</v>
      </c>
      <c r="CR292" s="10">
        <f t="shared" si="347"/>
        <v>0</v>
      </c>
      <c r="CS292" s="10">
        <f t="shared" si="348"/>
        <v>0</v>
      </c>
      <c r="CT292" s="10">
        <f t="shared" si="349"/>
        <v>0</v>
      </c>
      <c r="CU292" s="10">
        <f t="shared" si="350"/>
        <v>0</v>
      </c>
      <c r="CV292" s="9">
        <f t="shared" si="351"/>
        <v>0</v>
      </c>
      <c r="CW292" s="9">
        <f t="shared" si="352"/>
        <v>0</v>
      </c>
      <c r="CX292" s="9">
        <f t="shared" si="353"/>
        <v>0</v>
      </c>
      <c r="CY292" s="9">
        <f t="shared" si="354"/>
        <v>0</v>
      </c>
      <c r="CZ292" s="12">
        <f t="shared" si="355"/>
        <v>0</v>
      </c>
    </row>
    <row r="293" spans="31:104" ht="18" customHeight="1">
      <c r="AE293" s="16">
        <f t="shared" si="286"/>
        <v>0</v>
      </c>
      <c r="AF293" s="16">
        <f t="shared" si="287"/>
        <v>0</v>
      </c>
      <c r="AG293" s="16">
        <f t="shared" si="288"/>
        <v>0</v>
      </c>
      <c r="AH293" s="16">
        <f t="shared" si="289"/>
        <v>0</v>
      </c>
      <c r="AI293" s="16">
        <f t="shared" si="290"/>
        <v>0</v>
      </c>
      <c r="AJ293" s="16">
        <f t="shared" si="291"/>
        <v>0</v>
      </c>
      <c r="AK293" s="16">
        <f t="shared" si="292"/>
        <v>0</v>
      </c>
      <c r="AL293" s="16">
        <f t="shared" si="293"/>
        <v>0</v>
      </c>
      <c r="AM293" s="16">
        <f t="shared" si="294"/>
        <v>0</v>
      </c>
      <c r="AN293" s="16">
        <f t="shared" si="295"/>
        <v>0</v>
      </c>
      <c r="AO293" s="16">
        <f t="shared" si="296"/>
        <v>0</v>
      </c>
      <c r="AP293" s="16">
        <f t="shared" si="297"/>
        <v>0</v>
      </c>
      <c r="AQ293" s="15">
        <f t="shared" si="298"/>
        <v>0.42990838161300676</v>
      </c>
      <c r="AR293" s="6">
        <f t="shared" si="356"/>
        <v>0</v>
      </c>
      <c r="AS293" s="6">
        <f t="shared" si="356"/>
        <v>0</v>
      </c>
      <c r="AT293" s="6">
        <f t="shared" si="356"/>
        <v>0</v>
      </c>
      <c r="AU293" s="6">
        <f t="shared" si="356"/>
        <v>0</v>
      </c>
      <c r="AV293" s="9">
        <f t="shared" si="299"/>
        <v>0</v>
      </c>
      <c r="AW293" s="9">
        <f t="shared" si="300"/>
        <v>0</v>
      </c>
      <c r="AX293" s="9">
        <f t="shared" si="301"/>
        <v>0</v>
      </c>
      <c r="AY293" s="9">
        <f t="shared" si="302"/>
        <v>0</v>
      </c>
      <c r="AZ293" s="9">
        <f t="shared" si="303"/>
        <v>0</v>
      </c>
      <c r="BA293" s="9">
        <f t="shared" si="304"/>
        <v>0</v>
      </c>
      <c r="BB293" s="9">
        <f t="shared" si="305"/>
        <v>0</v>
      </c>
      <c r="BC293" s="9">
        <f t="shared" si="306"/>
        <v>0</v>
      </c>
      <c r="BD293" s="9">
        <f t="shared" si="307"/>
        <v>0</v>
      </c>
      <c r="BE293" s="9">
        <f t="shared" si="308"/>
        <v>0</v>
      </c>
      <c r="BF293" s="9">
        <f t="shared" si="309"/>
        <v>0</v>
      </c>
      <c r="BG293" s="9">
        <f t="shared" si="310"/>
        <v>0</v>
      </c>
      <c r="BH293" s="9">
        <f t="shared" si="311"/>
        <v>0</v>
      </c>
      <c r="BI293" s="9">
        <f t="shared" si="312"/>
        <v>0</v>
      </c>
      <c r="BJ293" s="9">
        <f t="shared" si="313"/>
        <v>0</v>
      </c>
      <c r="BK293" s="9">
        <f t="shared" si="314"/>
        <v>0</v>
      </c>
      <c r="BL293" s="9">
        <f t="shared" si="315"/>
        <v>0</v>
      </c>
      <c r="BM293" s="9">
        <f t="shared" si="316"/>
        <v>0</v>
      </c>
      <c r="BN293" s="9">
        <f t="shared" si="317"/>
        <v>0</v>
      </c>
      <c r="BO293" s="9">
        <f t="shared" si="318"/>
        <v>0</v>
      </c>
      <c r="BP293" s="9">
        <f t="shared" si="319"/>
        <v>0</v>
      </c>
      <c r="BQ293" s="9">
        <f t="shared" si="320"/>
        <v>0</v>
      </c>
      <c r="BR293" s="9">
        <f t="shared" si="321"/>
        <v>0</v>
      </c>
      <c r="BS293" s="9">
        <f t="shared" si="322"/>
        <v>0</v>
      </c>
      <c r="BT293" s="9">
        <f t="shared" si="323"/>
        <v>0</v>
      </c>
      <c r="BU293" s="9">
        <f t="shared" si="324"/>
        <v>0</v>
      </c>
      <c r="BV293" s="9">
        <f t="shared" si="325"/>
        <v>0</v>
      </c>
      <c r="BW293" s="9">
        <f t="shared" si="326"/>
        <v>0</v>
      </c>
      <c r="BX293" s="6">
        <f t="shared" si="327"/>
        <v>0</v>
      </c>
      <c r="BY293" s="6">
        <f t="shared" si="328"/>
        <v>0</v>
      </c>
      <c r="BZ293" s="6">
        <f t="shared" si="329"/>
        <v>0</v>
      </c>
      <c r="CA293" s="6">
        <f t="shared" si="330"/>
        <v>0</v>
      </c>
      <c r="CB293" s="10">
        <f t="shared" si="331"/>
        <v>0</v>
      </c>
      <c r="CC293" s="10">
        <f t="shared" si="332"/>
        <v>0</v>
      </c>
      <c r="CD293" s="10">
        <f t="shared" si="333"/>
        <v>0</v>
      </c>
      <c r="CE293" s="10">
        <f t="shared" si="334"/>
        <v>0</v>
      </c>
      <c r="CF293" s="11">
        <f t="shared" si="335"/>
        <v>0</v>
      </c>
      <c r="CG293" s="11">
        <f t="shared" si="336"/>
        <v>0</v>
      </c>
      <c r="CH293" s="11">
        <f t="shared" si="337"/>
        <v>0</v>
      </c>
      <c r="CI293" s="11">
        <f t="shared" si="338"/>
        <v>0</v>
      </c>
      <c r="CJ293" s="10">
        <f t="shared" si="339"/>
        <v>0</v>
      </c>
      <c r="CK293" s="10">
        <f t="shared" si="340"/>
        <v>0</v>
      </c>
      <c r="CL293" s="10">
        <f t="shared" si="341"/>
        <v>0</v>
      </c>
      <c r="CM293" s="10">
        <f t="shared" si="342"/>
        <v>0</v>
      </c>
      <c r="CN293" s="10">
        <f t="shared" si="343"/>
        <v>0</v>
      </c>
      <c r="CO293" s="10">
        <f t="shared" si="344"/>
        <v>0</v>
      </c>
      <c r="CP293" s="10">
        <f t="shared" si="345"/>
        <v>0</v>
      </c>
      <c r="CQ293" s="10">
        <f t="shared" si="346"/>
        <v>0</v>
      </c>
      <c r="CR293" s="10">
        <f t="shared" si="347"/>
        <v>0</v>
      </c>
      <c r="CS293" s="10">
        <f t="shared" si="348"/>
        <v>0</v>
      </c>
      <c r="CT293" s="10">
        <f t="shared" si="349"/>
        <v>0</v>
      </c>
      <c r="CU293" s="10">
        <f t="shared" si="350"/>
        <v>0</v>
      </c>
      <c r="CV293" s="9">
        <f t="shared" si="351"/>
        <v>0</v>
      </c>
      <c r="CW293" s="9">
        <f t="shared" si="352"/>
        <v>0</v>
      </c>
      <c r="CX293" s="9">
        <f t="shared" si="353"/>
        <v>0</v>
      </c>
      <c r="CY293" s="9">
        <f t="shared" si="354"/>
        <v>0</v>
      </c>
      <c r="CZ293" s="12">
        <f t="shared" si="355"/>
        <v>0</v>
      </c>
    </row>
    <row r="294" spans="31:104" ht="18" customHeight="1">
      <c r="AE294" s="16">
        <f t="shared" si="286"/>
        <v>0</v>
      </c>
      <c r="AF294" s="16">
        <f t="shared" si="287"/>
        <v>0</v>
      </c>
      <c r="AG294" s="16">
        <f t="shared" si="288"/>
        <v>0</v>
      </c>
      <c r="AH294" s="16">
        <f t="shared" si="289"/>
        <v>0</v>
      </c>
      <c r="AI294" s="16">
        <f t="shared" si="290"/>
        <v>0</v>
      </c>
      <c r="AJ294" s="16">
        <f t="shared" si="291"/>
        <v>0</v>
      </c>
      <c r="AK294" s="16">
        <f t="shared" si="292"/>
        <v>0</v>
      </c>
      <c r="AL294" s="16">
        <f t="shared" si="293"/>
        <v>0</v>
      </c>
      <c r="AM294" s="16">
        <f t="shared" si="294"/>
        <v>0</v>
      </c>
      <c r="AN294" s="16">
        <f t="shared" si="295"/>
        <v>0</v>
      </c>
      <c r="AO294" s="16">
        <f t="shared" si="296"/>
        <v>0</v>
      </c>
      <c r="AP294" s="16">
        <f t="shared" si="297"/>
        <v>0</v>
      </c>
      <c r="AQ294" s="15">
        <f t="shared" si="298"/>
        <v>0.42990838161300676</v>
      </c>
      <c r="AR294" s="6">
        <f t="shared" si="356"/>
        <v>0</v>
      </c>
      <c r="AS294" s="6">
        <f t="shared" si="356"/>
        <v>0</v>
      </c>
      <c r="AT294" s="6">
        <f t="shared" si="356"/>
        <v>0</v>
      </c>
      <c r="AU294" s="6">
        <f t="shared" si="356"/>
        <v>0</v>
      </c>
      <c r="AV294" s="9">
        <f t="shared" si="299"/>
        <v>0</v>
      </c>
      <c r="AW294" s="9">
        <f t="shared" si="300"/>
        <v>0</v>
      </c>
      <c r="AX294" s="9">
        <f t="shared" si="301"/>
        <v>0</v>
      </c>
      <c r="AY294" s="9">
        <f t="shared" si="302"/>
        <v>0</v>
      </c>
      <c r="AZ294" s="9">
        <f t="shared" si="303"/>
        <v>0</v>
      </c>
      <c r="BA294" s="9">
        <f t="shared" si="304"/>
        <v>0</v>
      </c>
      <c r="BB294" s="9">
        <f t="shared" si="305"/>
        <v>0</v>
      </c>
      <c r="BC294" s="9">
        <f t="shared" si="306"/>
        <v>0</v>
      </c>
      <c r="BD294" s="9">
        <f t="shared" si="307"/>
        <v>0</v>
      </c>
      <c r="BE294" s="9">
        <f t="shared" si="308"/>
        <v>0</v>
      </c>
      <c r="BF294" s="9">
        <f t="shared" si="309"/>
        <v>0</v>
      </c>
      <c r="BG294" s="9">
        <f t="shared" si="310"/>
        <v>0</v>
      </c>
      <c r="BH294" s="9">
        <f t="shared" si="311"/>
        <v>0</v>
      </c>
      <c r="BI294" s="9">
        <f t="shared" si="312"/>
        <v>0</v>
      </c>
      <c r="BJ294" s="9">
        <f t="shared" si="313"/>
        <v>0</v>
      </c>
      <c r="BK294" s="9">
        <f t="shared" si="314"/>
        <v>0</v>
      </c>
      <c r="BL294" s="9">
        <f t="shared" si="315"/>
        <v>0</v>
      </c>
      <c r="BM294" s="9">
        <f t="shared" si="316"/>
        <v>0</v>
      </c>
      <c r="BN294" s="9">
        <f t="shared" si="317"/>
        <v>0</v>
      </c>
      <c r="BO294" s="9">
        <f t="shared" si="318"/>
        <v>0</v>
      </c>
      <c r="BP294" s="9">
        <f t="shared" si="319"/>
        <v>0</v>
      </c>
      <c r="BQ294" s="9">
        <f t="shared" si="320"/>
        <v>0</v>
      </c>
      <c r="BR294" s="9">
        <f t="shared" si="321"/>
        <v>0</v>
      </c>
      <c r="BS294" s="9">
        <f t="shared" si="322"/>
        <v>0</v>
      </c>
      <c r="BT294" s="9">
        <f t="shared" si="323"/>
        <v>0</v>
      </c>
      <c r="BU294" s="9">
        <f t="shared" si="324"/>
        <v>0</v>
      </c>
      <c r="BV294" s="9">
        <f t="shared" si="325"/>
        <v>0</v>
      </c>
      <c r="BW294" s="9">
        <f t="shared" si="326"/>
        <v>0</v>
      </c>
      <c r="BX294" s="6">
        <f t="shared" si="327"/>
        <v>0</v>
      </c>
      <c r="BY294" s="6">
        <f t="shared" si="328"/>
        <v>0</v>
      </c>
      <c r="BZ294" s="6">
        <f t="shared" si="329"/>
        <v>0</v>
      </c>
      <c r="CA294" s="6">
        <f t="shared" si="330"/>
        <v>0</v>
      </c>
      <c r="CB294" s="10">
        <f t="shared" si="331"/>
        <v>0</v>
      </c>
      <c r="CC294" s="10">
        <f t="shared" si="332"/>
        <v>0</v>
      </c>
      <c r="CD294" s="10">
        <f t="shared" si="333"/>
        <v>0</v>
      </c>
      <c r="CE294" s="10">
        <f t="shared" si="334"/>
        <v>0</v>
      </c>
      <c r="CF294" s="11">
        <f t="shared" si="335"/>
        <v>0</v>
      </c>
      <c r="CG294" s="11">
        <f t="shared" si="336"/>
        <v>0</v>
      </c>
      <c r="CH294" s="11">
        <f t="shared" si="337"/>
        <v>0</v>
      </c>
      <c r="CI294" s="11">
        <f t="shared" si="338"/>
        <v>0</v>
      </c>
      <c r="CJ294" s="10">
        <f t="shared" si="339"/>
        <v>0</v>
      </c>
      <c r="CK294" s="10">
        <f t="shared" si="340"/>
        <v>0</v>
      </c>
      <c r="CL294" s="10">
        <f t="shared" si="341"/>
        <v>0</v>
      </c>
      <c r="CM294" s="10">
        <f t="shared" si="342"/>
        <v>0</v>
      </c>
      <c r="CN294" s="10">
        <f t="shared" si="343"/>
        <v>0</v>
      </c>
      <c r="CO294" s="10">
        <f t="shared" si="344"/>
        <v>0</v>
      </c>
      <c r="CP294" s="10">
        <f t="shared" si="345"/>
        <v>0</v>
      </c>
      <c r="CQ294" s="10">
        <f t="shared" si="346"/>
        <v>0</v>
      </c>
      <c r="CR294" s="10">
        <f t="shared" si="347"/>
        <v>0</v>
      </c>
      <c r="CS294" s="10">
        <f t="shared" si="348"/>
        <v>0</v>
      </c>
      <c r="CT294" s="10">
        <f t="shared" si="349"/>
        <v>0</v>
      </c>
      <c r="CU294" s="10">
        <f t="shared" si="350"/>
        <v>0</v>
      </c>
      <c r="CV294" s="9">
        <f t="shared" si="351"/>
        <v>0</v>
      </c>
      <c r="CW294" s="9">
        <f t="shared" si="352"/>
        <v>0</v>
      </c>
      <c r="CX294" s="9">
        <f t="shared" si="353"/>
        <v>0</v>
      </c>
      <c r="CY294" s="9">
        <f t="shared" si="354"/>
        <v>0</v>
      </c>
      <c r="CZ294" s="12">
        <f t="shared" si="355"/>
        <v>0</v>
      </c>
    </row>
    <row r="295" spans="31:104" ht="18" customHeight="1">
      <c r="AE295" s="16">
        <f t="shared" si="286"/>
        <v>0</v>
      </c>
      <c r="AF295" s="16">
        <f t="shared" si="287"/>
        <v>0</v>
      </c>
      <c r="AG295" s="16">
        <f t="shared" si="288"/>
        <v>0</v>
      </c>
      <c r="AH295" s="16">
        <f t="shared" si="289"/>
        <v>0</v>
      </c>
      <c r="AI295" s="16">
        <f t="shared" si="290"/>
        <v>0</v>
      </c>
      <c r="AJ295" s="16">
        <f t="shared" si="291"/>
        <v>0</v>
      </c>
      <c r="AK295" s="16">
        <f t="shared" si="292"/>
        <v>0</v>
      </c>
      <c r="AL295" s="16">
        <f t="shared" si="293"/>
        <v>0</v>
      </c>
      <c r="AM295" s="16">
        <f t="shared" si="294"/>
        <v>0</v>
      </c>
      <c r="AN295" s="16">
        <f t="shared" si="295"/>
        <v>0</v>
      </c>
      <c r="AO295" s="16">
        <f t="shared" si="296"/>
        <v>0</v>
      </c>
      <c r="AP295" s="16">
        <f t="shared" si="297"/>
        <v>0</v>
      </c>
      <c r="AQ295" s="15">
        <f t="shared" si="298"/>
        <v>0.42990838161300676</v>
      </c>
      <c r="AR295" s="6">
        <f t="shared" si="356"/>
        <v>0</v>
      </c>
      <c r="AS295" s="6">
        <f t="shared" si="356"/>
        <v>0</v>
      </c>
      <c r="AT295" s="6">
        <f t="shared" si="356"/>
        <v>0</v>
      </c>
      <c r="AU295" s="6">
        <f t="shared" si="356"/>
        <v>0</v>
      </c>
      <c r="AV295" s="9">
        <f t="shared" si="299"/>
        <v>0</v>
      </c>
      <c r="AW295" s="9">
        <f t="shared" si="300"/>
        <v>0</v>
      </c>
      <c r="AX295" s="9">
        <f t="shared" si="301"/>
        <v>0</v>
      </c>
      <c r="AY295" s="9">
        <f t="shared" si="302"/>
        <v>0</v>
      </c>
      <c r="AZ295" s="9">
        <f t="shared" si="303"/>
        <v>0</v>
      </c>
      <c r="BA295" s="9">
        <f t="shared" si="304"/>
        <v>0</v>
      </c>
      <c r="BB295" s="9">
        <f t="shared" si="305"/>
        <v>0</v>
      </c>
      <c r="BC295" s="9">
        <f t="shared" si="306"/>
        <v>0</v>
      </c>
      <c r="BD295" s="9">
        <f t="shared" si="307"/>
        <v>0</v>
      </c>
      <c r="BE295" s="9">
        <f t="shared" si="308"/>
        <v>0</v>
      </c>
      <c r="BF295" s="9">
        <f t="shared" si="309"/>
        <v>0</v>
      </c>
      <c r="BG295" s="9">
        <f t="shared" si="310"/>
        <v>0</v>
      </c>
      <c r="BH295" s="9">
        <f t="shared" si="311"/>
        <v>0</v>
      </c>
      <c r="BI295" s="9">
        <f t="shared" si="312"/>
        <v>0</v>
      </c>
      <c r="BJ295" s="9">
        <f t="shared" si="313"/>
        <v>0</v>
      </c>
      <c r="BK295" s="9">
        <f t="shared" si="314"/>
        <v>0</v>
      </c>
      <c r="BL295" s="9">
        <f t="shared" si="315"/>
        <v>0</v>
      </c>
      <c r="BM295" s="9">
        <f t="shared" si="316"/>
        <v>0</v>
      </c>
      <c r="BN295" s="9">
        <f t="shared" si="317"/>
        <v>0</v>
      </c>
      <c r="BO295" s="9">
        <f t="shared" si="318"/>
        <v>0</v>
      </c>
      <c r="BP295" s="9">
        <f t="shared" si="319"/>
        <v>0</v>
      </c>
      <c r="BQ295" s="9">
        <f t="shared" si="320"/>
        <v>0</v>
      </c>
      <c r="BR295" s="9">
        <f t="shared" si="321"/>
        <v>0</v>
      </c>
      <c r="BS295" s="9">
        <f t="shared" si="322"/>
        <v>0</v>
      </c>
      <c r="BT295" s="9">
        <f t="shared" si="323"/>
        <v>0</v>
      </c>
      <c r="BU295" s="9">
        <f t="shared" si="324"/>
        <v>0</v>
      </c>
      <c r="BV295" s="9">
        <f t="shared" si="325"/>
        <v>0</v>
      </c>
      <c r="BW295" s="9">
        <f t="shared" si="326"/>
        <v>0</v>
      </c>
      <c r="BX295" s="6">
        <f t="shared" si="327"/>
        <v>0</v>
      </c>
      <c r="BY295" s="6">
        <f t="shared" si="328"/>
        <v>0</v>
      </c>
      <c r="BZ295" s="6">
        <f t="shared" si="329"/>
        <v>0</v>
      </c>
      <c r="CA295" s="6">
        <f t="shared" si="330"/>
        <v>0</v>
      </c>
      <c r="CB295" s="10">
        <f t="shared" si="331"/>
        <v>0</v>
      </c>
      <c r="CC295" s="10">
        <f t="shared" si="332"/>
        <v>0</v>
      </c>
      <c r="CD295" s="10">
        <f t="shared" si="333"/>
        <v>0</v>
      </c>
      <c r="CE295" s="10">
        <f t="shared" si="334"/>
        <v>0</v>
      </c>
      <c r="CF295" s="11">
        <f t="shared" si="335"/>
        <v>0</v>
      </c>
      <c r="CG295" s="11">
        <f t="shared" si="336"/>
        <v>0</v>
      </c>
      <c r="CH295" s="11">
        <f t="shared" si="337"/>
        <v>0</v>
      </c>
      <c r="CI295" s="11">
        <f t="shared" si="338"/>
        <v>0</v>
      </c>
      <c r="CJ295" s="10">
        <f t="shared" si="339"/>
        <v>0</v>
      </c>
      <c r="CK295" s="10">
        <f t="shared" si="340"/>
        <v>0</v>
      </c>
      <c r="CL295" s="10">
        <f t="shared" si="341"/>
        <v>0</v>
      </c>
      <c r="CM295" s="10">
        <f t="shared" si="342"/>
        <v>0</v>
      </c>
      <c r="CN295" s="10">
        <f t="shared" si="343"/>
        <v>0</v>
      </c>
      <c r="CO295" s="10">
        <f t="shared" si="344"/>
        <v>0</v>
      </c>
      <c r="CP295" s="10">
        <f t="shared" si="345"/>
        <v>0</v>
      </c>
      <c r="CQ295" s="10">
        <f t="shared" si="346"/>
        <v>0</v>
      </c>
      <c r="CR295" s="10">
        <f t="shared" si="347"/>
        <v>0</v>
      </c>
      <c r="CS295" s="10">
        <f t="shared" si="348"/>
        <v>0</v>
      </c>
      <c r="CT295" s="10">
        <f t="shared" si="349"/>
        <v>0</v>
      </c>
      <c r="CU295" s="10">
        <f t="shared" si="350"/>
        <v>0</v>
      </c>
      <c r="CV295" s="9">
        <f t="shared" si="351"/>
        <v>0</v>
      </c>
      <c r="CW295" s="9">
        <f t="shared" si="352"/>
        <v>0</v>
      </c>
      <c r="CX295" s="9">
        <f t="shared" si="353"/>
        <v>0</v>
      </c>
      <c r="CY295" s="9">
        <f t="shared" si="354"/>
        <v>0</v>
      </c>
      <c r="CZ295" s="12">
        <f t="shared" si="355"/>
        <v>0</v>
      </c>
    </row>
    <row r="296" spans="31:104" ht="18" customHeight="1">
      <c r="AE296" s="16">
        <f t="shared" si="286"/>
        <v>0</v>
      </c>
      <c r="AF296" s="16">
        <f t="shared" si="287"/>
        <v>0</v>
      </c>
      <c r="AG296" s="16">
        <f t="shared" si="288"/>
        <v>0</v>
      </c>
      <c r="AH296" s="16">
        <f t="shared" si="289"/>
        <v>0</v>
      </c>
      <c r="AI296" s="16">
        <f t="shared" si="290"/>
        <v>0</v>
      </c>
      <c r="AJ296" s="16">
        <f t="shared" si="291"/>
        <v>0</v>
      </c>
      <c r="AK296" s="16">
        <f t="shared" si="292"/>
        <v>0</v>
      </c>
      <c r="AL296" s="16">
        <f t="shared" si="293"/>
        <v>0</v>
      </c>
      <c r="AM296" s="16">
        <f t="shared" si="294"/>
        <v>0</v>
      </c>
      <c r="AN296" s="16">
        <f t="shared" si="295"/>
        <v>0</v>
      </c>
      <c r="AO296" s="16">
        <f t="shared" si="296"/>
        <v>0</v>
      </c>
      <c r="AP296" s="16">
        <f t="shared" si="297"/>
        <v>0</v>
      </c>
      <c r="AQ296" s="15">
        <f t="shared" si="298"/>
        <v>0.42990838161300676</v>
      </c>
      <c r="AR296" s="6">
        <f t="shared" si="356"/>
        <v>0</v>
      </c>
      <c r="AS296" s="6">
        <f t="shared" si="356"/>
        <v>0</v>
      </c>
      <c r="AT296" s="6">
        <f t="shared" si="356"/>
        <v>0</v>
      </c>
      <c r="AU296" s="6">
        <f t="shared" si="356"/>
        <v>0</v>
      </c>
      <c r="AV296" s="9">
        <f t="shared" si="299"/>
        <v>0</v>
      </c>
      <c r="AW296" s="9">
        <f t="shared" si="300"/>
        <v>0</v>
      </c>
      <c r="AX296" s="9">
        <f t="shared" si="301"/>
        <v>0</v>
      </c>
      <c r="AY296" s="9">
        <f t="shared" si="302"/>
        <v>0</v>
      </c>
      <c r="AZ296" s="9">
        <f t="shared" si="303"/>
        <v>0</v>
      </c>
      <c r="BA296" s="9">
        <f t="shared" si="304"/>
        <v>0</v>
      </c>
      <c r="BB296" s="9">
        <f t="shared" si="305"/>
        <v>0</v>
      </c>
      <c r="BC296" s="9">
        <f t="shared" si="306"/>
        <v>0</v>
      </c>
      <c r="BD296" s="9">
        <f t="shared" si="307"/>
        <v>0</v>
      </c>
      <c r="BE296" s="9">
        <f t="shared" si="308"/>
        <v>0</v>
      </c>
      <c r="BF296" s="9">
        <f t="shared" si="309"/>
        <v>0</v>
      </c>
      <c r="BG296" s="9">
        <f t="shared" si="310"/>
        <v>0</v>
      </c>
      <c r="BH296" s="9">
        <f t="shared" si="311"/>
        <v>0</v>
      </c>
      <c r="BI296" s="9">
        <f t="shared" si="312"/>
        <v>0</v>
      </c>
      <c r="BJ296" s="9">
        <f t="shared" si="313"/>
        <v>0</v>
      </c>
      <c r="BK296" s="9">
        <f t="shared" si="314"/>
        <v>0</v>
      </c>
      <c r="BL296" s="9">
        <f t="shared" si="315"/>
        <v>0</v>
      </c>
      <c r="BM296" s="9">
        <f t="shared" si="316"/>
        <v>0</v>
      </c>
      <c r="BN296" s="9">
        <f t="shared" si="317"/>
        <v>0</v>
      </c>
      <c r="BO296" s="9">
        <f t="shared" si="318"/>
        <v>0</v>
      </c>
      <c r="BP296" s="9">
        <f t="shared" si="319"/>
        <v>0</v>
      </c>
      <c r="BQ296" s="9">
        <f t="shared" si="320"/>
        <v>0</v>
      </c>
      <c r="BR296" s="9">
        <f t="shared" si="321"/>
        <v>0</v>
      </c>
      <c r="BS296" s="9">
        <f t="shared" si="322"/>
        <v>0</v>
      </c>
      <c r="BT296" s="9">
        <f t="shared" si="323"/>
        <v>0</v>
      </c>
      <c r="BU296" s="9">
        <f t="shared" si="324"/>
        <v>0</v>
      </c>
      <c r="BV296" s="9">
        <f t="shared" si="325"/>
        <v>0</v>
      </c>
      <c r="BW296" s="9">
        <f t="shared" si="326"/>
        <v>0</v>
      </c>
      <c r="BX296" s="6">
        <f t="shared" si="327"/>
        <v>0</v>
      </c>
      <c r="BY296" s="6">
        <f t="shared" si="328"/>
        <v>0</v>
      </c>
      <c r="BZ296" s="6">
        <f t="shared" si="329"/>
        <v>0</v>
      </c>
      <c r="CA296" s="6">
        <f t="shared" si="330"/>
        <v>0</v>
      </c>
      <c r="CB296" s="10">
        <f t="shared" si="331"/>
        <v>0</v>
      </c>
      <c r="CC296" s="10">
        <f t="shared" si="332"/>
        <v>0</v>
      </c>
      <c r="CD296" s="10">
        <f t="shared" si="333"/>
        <v>0</v>
      </c>
      <c r="CE296" s="10">
        <f t="shared" si="334"/>
        <v>0</v>
      </c>
      <c r="CF296" s="11">
        <f t="shared" si="335"/>
        <v>0</v>
      </c>
      <c r="CG296" s="11">
        <f t="shared" si="336"/>
        <v>0</v>
      </c>
      <c r="CH296" s="11">
        <f t="shared" si="337"/>
        <v>0</v>
      </c>
      <c r="CI296" s="11">
        <f t="shared" si="338"/>
        <v>0</v>
      </c>
      <c r="CJ296" s="10">
        <f t="shared" si="339"/>
        <v>0</v>
      </c>
      <c r="CK296" s="10">
        <f t="shared" si="340"/>
        <v>0</v>
      </c>
      <c r="CL296" s="10">
        <f t="shared" si="341"/>
        <v>0</v>
      </c>
      <c r="CM296" s="10">
        <f t="shared" si="342"/>
        <v>0</v>
      </c>
      <c r="CN296" s="10">
        <f t="shared" si="343"/>
        <v>0</v>
      </c>
      <c r="CO296" s="10">
        <f t="shared" si="344"/>
        <v>0</v>
      </c>
      <c r="CP296" s="10">
        <f t="shared" si="345"/>
        <v>0</v>
      </c>
      <c r="CQ296" s="10">
        <f t="shared" si="346"/>
        <v>0</v>
      </c>
      <c r="CR296" s="10">
        <f t="shared" si="347"/>
        <v>0</v>
      </c>
      <c r="CS296" s="10">
        <f t="shared" si="348"/>
        <v>0</v>
      </c>
      <c r="CT296" s="10">
        <f t="shared" si="349"/>
        <v>0</v>
      </c>
      <c r="CU296" s="10">
        <f t="shared" si="350"/>
        <v>0</v>
      </c>
      <c r="CV296" s="9">
        <f t="shared" si="351"/>
        <v>0</v>
      </c>
      <c r="CW296" s="9">
        <f t="shared" si="352"/>
        <v>0</v>
      </c>
      <c r="CX296" s="9">
        <f t="shared" si="353"/>
        <v>0</v>
      </c>
      <c r="CY296" s="9">
        <f t="shared" si="354"/>
        <v>0</v>
      </c>
      <c r="CZ296" s="12">
        <f t="shared" si="355"/>
        <v>0</v>
      </c>
    </row>
    <row r="297" spans="31:104" ht="18" customHeight="1">
      <c r="AE297" s="16">
        <f t="shared" si="286"/>
        <v>0</v>
      </c>
      <c r="AF297" s="16">
        <f t="shared" si="287"/>
        <v>0</v>
      </c>
      <c r="AG297" s="16">
        <f t="shared" si="288"/>
        <v>0</v>
      </c>
      <c r="AH297" s="16">
        <f t="shared" si="289"/>
        <v>0</v>
      </c>
      <c r="AI297" s="16">
        <f t="shared" si="290"/>
        <v>0</v>
      </c>
      <c r="AJ297" s="16">
        <f t="shared" si="291"/>
        <v>0</v>
      </c>
      <c r="AK297" s="16">
        <f t="shared" si="292"/>
        <v>0</v>
      </c>
      <c r="AL297" s="16">
        <f t="shared" si="293"/>
        <v>0</v>
      </c>
      <c r="AM297" s="16">
        <f t="shared" si="294"/>
        <v>0</v>
      </c>
      <c r="AN297" s="16">
        <f t="shared" si="295"/>
        <v>0</v>
      </c>
      <c r="AO297" s="16">
        <f t="shared" si="296"/>
        <v>0</v>
      </c>
      <c r="AP297" s="16">
        <f t="shared" si="297"/>
        <v>0</v>
      </c>
      <c r="AQ297" s="15">
        <f t="shared" si="298"/>
        <v>0.42990838161300676</v>
      </c>
      <c r="AR297" s="6">
        <f t="shared" si="356"/>
        <v>0</v>
      </c>
      <c r="AS297" s="6">
        <f t="shared" si="356"/>
        <v>0</v>
      </c>
      <c r="AT297" s="6">
        <f t="shared" si="356"/>
        <v>0</v>
      </c>
      <c r="AU297" s="6">
        <f t="shared" si="356"/>
        <v>0</v>
      </c>
      <c r="AV297" s="9">
        <f t="shared" si="299"/>
        <v>0</v>
      </c>
      <c r="AW297" s="9">
        <f t="shared" si="300"/>
        <v>0</v>
      </c>
      <c r="AX297" s="9">
        <f t="shared" si="301"/>
        <v>0</v>
      </c>
      <c r="AY297" s="9">
        <f t="shared" si="302"/>
        <v>0</v>
      </c>
      <c r="AZ297" s="9">
        <f t="shared" si="303"/>
        <v>0</v>
      </c>
      <c r="BA297" s="9">
        <f t="shared" si="304"/>
        <v>0</v>
      </c>
      <c r="BB297" s="9">
        <f t="shared" si="305"/>
        <v>0</v>
      </c>
      <c r="BC297" s="9">
        <f t="shared" si="306"/>
        <v>0</v>
      </c>
      <c r="BD297" s="9">
        <f t="shared" si="307"/>
        <v>0</v>
      </c>
      <c r="BE297" s="9">
        <f t="shared" si="308"/>
        <v>0</v>
      </c>
      <c r="BF297" s="9">
        <f t="shared" si="309"/>
        <v>0</v>
      </c>
      <c r="BG297" s="9">
        <f t="shared" si="310"/>
        <v>0</v>
      </c>
      <c r="BH297" s="9">
        <f t="shared" si="311"/>
        <v>0</v>
      </c>
      <c r="BI297" s="9">
        <f t="shared" si="312"/>
        <v>0</v>
      </c>
      <c r="BJ297" s="9">
        <f t="shared" si="313"/>
        <v>0</v>
      </c>
      <c r="BK297" s="9">
        <f t="shared" si="314"/>
        <v>0</v>
      </c>
      <c r="BL297" s="9">
        <f t="shared" si="315"/>
        <v>0</v>
      </c>
      <c r="BM297" s="9">
        <f t="shared" si="316"/>
        <v>0</v>
      </c>
      <c r="BN297" s="9">
        <f t="shared" si="317"/>
        <v>0</v>
      </c>
      <c r="BO297" s="9">
        <f t="shared" si="318"/>
        <v>0</v>
      </c>
      <c r="BP297" s="9">
        <f t="shared" si="319"/>
        <v>0</v>
      </c>
      <c r="BQ297" s="9">
        <f t="shared" si="320"/>
        <v>0</v>
      </c>
      <c r="BR297" s="9">
        <f t="shared" si="321"/>
        <v>0</v>
      </c>
      <c r="BS297" s="9">
        <f t="shared" si="322"/>
        <v>0</v>
      </c>
      <c r="BT297" s="9">
        <f t="shared" si="323"/>
        <v>0</v>
      </c>
      <c r="BU297" s="9">
        <f t="shared" si="324"/>
        <v>0</v>
      </c>
      <c r="BV297" s="9">
        <f t="shared" si="325"/>
        <v>0</v>
      </c>
      <c r="BW297" s="9">
        <f t="shared" si="326"/>
        <v>0</v>
      </c>
      <c r="BX297" s="6">
        <f t="shared" si="327"/>
        <v>0</v>
      </c>
      <c r="BY297" s="6">
        <f t="shared" si="328"/>
        <v>0</v>
      </c>
      <c r="BZ297" s="6">
        <f t="shared" si="329"/>
        <v>0</v>
      </c>
      <c r="CA297" s="6">
        <f t="shared" si="330"/>
        <v>0</v>
      </c>
      <c r="CB297" s="10">
        <f t="shared" si="331"/>
        <v>0</v>
      </c>
      <c r="CC297" s="10">
        <f t="shared" si="332"/>
        <v>0</v>
      </c>
      <c r="CD297" s="10">
        <f t="shared" si="333"/>
        <v>0</v>
      </c>
      <c r="CE297" s="10">
        <f t="shared" si="334"/>
        <v>0</v>
      </c>
      <c r="CF297" s="11">
        <f t="shared" si="335"/>
        <v>0</v>
      </c>
      <c r="CG297" s="11">
        <f t="shared" si="336"/>
        <v>0</v>
      </c>
      <c r="CH297" s="11">
        <f t="shared" si="337"/>
        <v>0</v>
      </c>
      <c r="CI297" s="11">
        <f t="shared" si="338"/>
        <v>0</v>
      </c>
      <c r="CJ297" s="10">
        <f t="shared" si="339"/>
        <v>0</v>
      </c>
      <c r="CK297" s="10">
        <f t="shared" si="340"/>
        <v>0</v>
      </c>
      <c r="CL297" s="10">
        <f t="shared" si="341"/>
        <v>0</v>
      </c>
      <c r="CM297" s="10">
        <f t="shared" si="342"/>
        <v>0</v>
      </c>
      <c r="CN297" s="10">
        <f t="shared" si="343"/>
        <v>0</v>
      </c>
      <c r="CO297" s="10">
        <f t="shared" si="344"/>
        <v>0</v>
      </c>
      <c r="CP297" s="10">
        <f t="shared" si="345"/>
        <v>0</v>
      </c>
      <c r="CQ297" s="10">
        <f t="shared" si="346"/>
        <v>0</v>
      </c>
      <c r="CR297" s="10">
        <f t="shared" si="347"/>
        <v>0</v>
      </c>
      <c r="CS297" s="10">
        <f t="shared" si="348"/>
        <v>0</v>
      </c>
      <c r="CT297" s="10">
        <f t="shared" si="349"/>
        <v>0</v>
      </c>
      <c r="CU297" s="10">
        <f t="shared" si="350"/>
        <v>0</v>
      </c>
      <c r="CV297" s="9">
        <f t="shared" si="351"/>
        <v>0</v>
      </c>
      <c r="CW297" s="9">
        <f t="shared" si="352"/>
        <v>0</v>
      </c>
      <c r="CX297" s="9">
        <f t="shared" si="353"/>
        <v>0</v>
      </c>
      <c r="CY297" s="9">
        <f t="shared" si="354"/>
        <v>0</v>
      </c>
      <c r="CZ297" s="12">
        <f t="shared" si="355"/>
        <v>0</v>
      </c>
    </row>
    <row r="298" spans="31:104" ht="18" customHeight="1">
      <c r="AE298" s="16">
        <f t="shared" si="286"/>
        <v>0</v>
      </c>
      <c r="AF298" s="16">
        <f t="shared" si="287"/>
        <v>0</v>
      </c>
      <c r="AG298" s="16">
        <f t="shared" si="288"/>
        <v>0</v>
      </c>
      <c r="AH298" s="16">
        <f t="shared" si="289"/>
        <v>0</v>
      </c>
      <c r="AI298" s="16">
        <f t="shared" si="290"/>
        <v>0</v>
      </c>
      <c r="AJ298" s="16">
        <f t="shared" si="291"/>
        <v>0</v>
      </c>
      <c r="AK298" s="16">
        <f t="shared" si="292"/>
        <v>0</v>
      </c>
      <c r="AL298" s="16">
        <f t="shared" si="293"/>
        <v>0</v>
      </c>
      <c r="AM298" s="16">
        <f t="shared" si="294"/>
        <v>0</v>
      </c>
      <c r="AN298" s="16">
        <f t="shared" si="295"/>
        <v>0</v>
      </c>
      <c r="AO298" s="16">
        <f t="shared" si="296"/>
        <v>0</v>
      </c>
      <c r="AP298" s="16">
        <f t="shared" si="297"/>
        <v>0</v>
      </c>
      <c r="AQ298" s="15">
        <f t="shared" si="298"/>
        <v>0.42990838161300676</v>
      </c>
      <c r="AR298" s="6">
        <f t="shared" si="356"/>
        <v>0</v>
      </c>
      <c r="AS298" s="6">
        <f t="shared" si="356"/>
        <v>0</v>
      </c>
      <c r="AT298" s="6">
        <f t="shared" si="356"/>
        <v>0</v>
      </c>
      <c r="AU298" s="6">
        <f t="shared" si="356"/>
        <v>0</v>
      </c>
      <c r="AV298" s="9">
        <f t="shared" si="299"/>
        <v>0</v>
      </c>
      <c r="AW298" s="9">
        <f t="shared" si="300"/>
        <v>0</v>
      </c>
      <c r="AX298" s="9">
        <f t="shared" si="301"/>
        <v>0</v>
      </c>
      <c r="AY298" s="9">
        <f t="shared" si="302"/>
        <v>0</v>
      </c>
      <c r="AZ298" s="9">
        <f t="shared" si="303"/>
        <v>0</v>
      </c>
      <c r="BA298" s="9">
        <f t="shared" si="304"/>
        <v>0</v>
      </c>
      <c r="BB298" s="9">
        <f t="shared" si="305"/>
        <v>0</v>
      </c>
      <c r="BC298" s="9">
        <f t="shared" si="306"/>
        <v>0</v>
      </c>
      <c r="BD298" s="9">
        <f t="shared" si="307"/>
        <v>0</v>
      </c>
      <c r="BE298" s="9">
        <f t="shared" si="308"/>
        <v>0</v>
      </c>
      <c r="BF298" s="9">
        <f t="shared" si="309"/>
        <v>0</v>
      </c>
      <c r="BG298" s="9">
        <f t="shared" si="310"/>
        <v>0</v>
      </c>
      <c r="BH298" s="9">
        <f t="shared" si="311"/>
        <v>0</v>
      </c>
      <c r="BI298" s="9">
        <f t="shared" si="312"/>
        <v>0</v>
      </c>
      <c r="BJ298" s="9">
        <f t="shared" si="313"/>
        <v>0</v>
      </c>
      <c r="BK298" s="9">
        <f t="shared" si="314"/>
        <v>0</v>
      </c>
      <c r="BL298" s="9">
        <f t="shared" si="315"/>
        <v>0</v>
      </c>
      <c r="BM298" s="9">
        <f t="shared" si="316"/>
        <v>0</v>
      </c>
      <c r="BN298" s="9">
        <f t="shared" si="317"/>
        <v>0</v>
      </c>
      <c r="BO298" s="9">
        <f t="shared" si="318"/>
        <v>0</v>
      </c>
      <c r="BP298" s="9">
        <f t="shared" si="319"/>
        <v>0</v>
      </c>
      <c r="BQ298" s="9">
        <f t="shared" si="320"/>
        <v>0</v>
      </c>
      <c r="BR298" s="9">
        <f t="shared" si="321"/>
        <v>0</v>
      </c>
      <c r="BS298" s="9">
        <f t="shared" si="322"/>
        <v>0</v>
      </c>
      <c r="BT298" s="9">
        <f t="shared" si="323"/>
        <v>0</v>
      </c>
      <c r="BU298" s="9">
        <f t="shared" si="324"/>
        <v>0</v>
      </c>
      <c r="BV298" s="9">
        <f t="shared" si="325"/>
        <v>0</v>
      </c>
      <c r="BW298" s="9">
        <f t="shared" si="326"/>
        <v>0</v>
      </c>
      <c r="BX298" s="6">
        <f t="shared" si="327"/>
        <v>0</v>
      </c>
      <c r="BY298" s="6">
        <f t="shared" si="328"/>
        <v>0</v>
      </c>
      <c r="BZ298" s="6">
        <f t="shared" si="329"/>
        <v>0</v>
      </c>
      <c r="CA298" s="6">
        <f t="shared" si="330"/>
        <v>0</v>
      </c>
      <c r="CB298" s="10">
        <f t="shared" si="331"/>
        <v>0</v>
      </c>
      <c r="CC298" s="10">
        <f t="shared" si="332"/>
        <v>0</v>
      </c>
      <c r="CD298" s="10">
        <f t="shared" si="333"/>
        <v>0</v>
      </c>
      <c r="CE298" s="10">
        <f t="shared" si="334"/>
        <v>0</v>
      </c>
      <c r="CF298" s="11">
        <f t="shared" si="335"/>
        <v>0</v>
      </c>
      <c r="CG298" s="11">
        <f t="shared" si="336"/>
        <v>0</v>
      </c>
      <c r="CH298" s="11">
        <f t="shared" si="337"/>
        <v>0</v>
      </c>
      <c r="CI298" s="11">
        <f t="shared" si="338"/>
        <v>0</v>
      </c>
      <c r="CJ298" s="10">
        <f t="shared" si="339"/>
        <v>0</v>
      </c>
      <c r="CK298" s="10">
        <f t="shared" si="340"/>
        <v>0</v>
      </c>
      <c r="CL298" s="10">
        <f t="shared" si="341"/>
        <v>0</v>
      </c>
      <c r="CM298" s="10">
        <f t="shared" si="342"/>
        <v>0</v>
      </c>
      <c r="CN298" s="10">
        <f t="shared" si="343"/>
        <v>0</v>
      </c>
      <c r="CO298" s="10">
        <f t="shared" si="344"/>
        <v>0</v>
      </c>
      <c r="CP298" s="10">
        <f t="shared" si="345"/>
        <v>0</v>
      </c>
      <c r="CQ298" s="10">
        <f t="shared" si="346"/>
        <v>0</v>
      </c>
      <c r="CR298" s="10">
        <f t="shared" si="347"/>
        <v>0</v>
      </c>
      <c r="CS298" s="10">
        <f t="shared" si="348"/>
        <v>0</v>
      </c>
      <c r="CT298" s="10">
        <f t="shared" si="349"/>
        <v>0</v>
      </c>
      <c r="CU298" s="10">
        <f t="shared" si="350"/>
        <v>0</v>
      </c>
      <c r="CV298" s="9">
        <f t="shared" si="351"/>
        <v>0</v>
      </c>
      <c r="CW298" s="9">
        <f t="shared" si="352"/>
        <v>0</v>
      </c>
      <c r="CX298" s="9">
        <f t="shared" si="353"/>
        <v>0</v>
      </c>
      <c r="CY298" s="9">
        <f t="shared" si="354"/>
        <v>0</v>
      </c>
      <c r="CZ298" s="12">
        <f t="shared" si="355"/>
        <v>0</v>
      </c>
    </row>
    <row r="299" spans="31:104" ht="18" customHeight="1">
      <c r="AE299" s="16">
        <f t="shared" si="286"/>
        <v>0</v>
      </c>
      <c r="AF299" s="16">
        <f t="shared" si="287"/>
        <v>0</v>
      </c>
      <c r="AG299" s="16">
        <f t="shared" si="288"/>
        <v>0</v>
      </c>
      <c r="AH299" s="16">
        <f t="shared" si="289"/>
        <v>0</v>
      </c>
      <c r="AI299" s="16">
        <f t="shared" si="290"/>
        <v>0</v>
      </c>
      <c r="AJ299" s="16">
        <f t="shared" si="291"/>
        <v>0</v>
      </c>
      <c r="AK299" s="16">
        <f t="shared" si="292"/>
        <v>0</v>
      </c>
      <c r="AL299" s="16">
        <f t="shared" si="293"/>
        <v>0</v>
      </c>
      <c r="AM299" s="16">
        <f t="shared" si="294"/>
        <v>0</v>
      </c>
      <c r="AN299" s="16">
        <f t="shared" si="295"/>
        <v>0</v>
      </c>
      <c r="AO299" s="16">
        <f t="shared" si="296"/>
        <v>0</v>
      </c>
      <c r="AP299" s="16">
        <f t="shared" si="297"/>
        <v>0</v>
      </c>
      <c r="AQ299" s="15">
        <f t="shared" si="298"/>
        <v>0.42990838161300676</v>
      </c>
      <c r="AR299" s="6">
        <f t="shared" si="356"/>
        <v>0</v>
      </c>
      <c r="AS299" s="6">
        <f t="shared" si="356"/>
        <v>0</v>
      </c>
      <c r="AT299" s="6">
        <f t="shared" si="356"/>
        <v>0</v>
      </c>
      <c r="AU299" s="6">
        <f t="shared" si="356"/>
        <v>0</v>
      </c>
      <c r="AV299" s="9">
        <f t="shared" si="299"/>
        <v>0</v>
      </c>
      <c r="AW299" s="9">
        <f t="shared" si="300"/>
        <v>0</v>
      </c>
      <c r="AX299" s="9">
        <f t="shared" si="301"/>
        <v>0</v>
      </c>
      <c r="AY299" s="9">
        <f t="shared" si="302"/>
        <v>0</v>
      </c>
      <c r="AZ299" s="9">
        <f t="shared" si="303"/>
        <v>0</v>
      </c>
      <c r="BA299" s="9">
        <f t="shared" si="304"/>
        <v>0</v>
      </c>
      <c r="BB299" s="9">
        <f t="shared" si="305"/>
        <v>0</v>
      </c>
      <c r="BC299" s="9">
        <f t="shared" si="306"/>
        <v>0</v>
      </c>
      <c r="BD299" s="9">
        <f t="shared" si="307"/>
        <v>0</v>
      </c>
      <c r="BE299" s="9">
        <f t="shared" si="308"/>
        <v>0</v>
      </c>
      <c r="BF299" s="9">
        <f t="shared" si="309"/>
        <v>0</v>
      </c>
      <c r="BG299" s="9">
        <f t="shared" si="310"/>
        <v>0</v>
      </c>
      <c r="BH299" s="9">
        <f t="shared" si="311"/>
        <v>0</v>
      </c>
      <c r="BI299" s="9">
        <f t="shared" si="312"/>
        <v>0</v>
      </c>
      <c r="BJ299" s="9">
        <f t="shared" si="313"/>
        <v>0</v>
      </c>
      <c r="BK299" s="9">
        <f t="shared" si="314"/>
        <v>0</v>
      </c>
      <c r="BL299" s="9">
        <f t="shared" si="315"/>
        <v>0</v>
      </c>
      <c r="BM299" s="9">
        <f t="shared" si="316"/>
        <v>0</v>
      </c>
      <c r="BN299" s="9">
        <f t="shared" si="317"/>
        <v>0</v>
      </c>
      <c r="BO299" s="9">
        <f t="shared" si="318"/>
        <v>0</v>
      </c>
      <c r="BP299" s="9">
        <f t="shared" si="319"/>
        <v>0</v>
      </c>
      <c r="BQ299" s="9">
        <f t="shared" si="320"/>
        <v>0</v>
      </c>
      <c r="BR299" s="9">
        <f t="shared" si="321"/>
        <v>0</v>
      </c>
      <c r="BS299" s="9">
        <f t="shared" si="322"/>
        <v>0</v>
      </c>
      <c r="BT299" s="9">
        <f t="shared" si="323"/>
        <v>0</v>
      </c>
      <c r="BU299" s="9">
        <f t="shared" si="324"/>
        <v>0</v>
      </c>
      <c r="BV299" s="9">
        <f t="shared" si="325"/>
        <v>0</v>
      </c>
      <c r="BW299" s="9">
        <f t="shared" si="326"/>
        <v>0</v>
      </c>
      <c r="BX299" s="6">
        <f t="shared" si="327"/>
        <v>0</v>
      </c>
      <c r="BY299" s="6">
        <f t="shared" si="328"/>
        <v>0</v>
      </c>
      <c r="BZ299" s="6">
        <f t="shared" si="329"/>
        <v>0</v>
      </c>
      <c r="CA299" s="6">
        <f t="shared" si="330"/>
        <v>0</v>
      </c>
      <c r="CB299" s="10">
        <f t="shared" si="331"/>
        <v>0</v>
      </c>
      <c r="CC299" s="10">
        <f t="shared" si="332"/>
        <v>0</v>
      </c>
      <c r="CD299" s="10">
        <f t="shared" si="333"/>
        <v>0</v>
      </c>
      <c r="CE299" s="10">
        <f t="shared" si="334"/>
        <v>0</v>
      </c>
      <c r="CF299" s="11">
        <f t="shared" si="335"/>
        <v>0</v>
      </c>
      <c r="CG299" s="11">
        <f t="shared" si="336"/>
        <v>0</v>
      </c>
      <c r="CH299" s="11">
        <f t="shared" si="337"/>
        <v>0</v>
      </c>
      <c r="CI299" s="11">
        <f t="shared" si="338"/>
        <v>0</v>
      </c>
      <c r="CJ299" s="10">
        <f t="shared" si="339"/>
        <v>0</v>
      </c>
      <c r="CK299" s="10">
        <f t="shared" si="340"/>
        <v>0</v>
      </c>
      <c r="CL299" s="10">
        <f t="shared" si="341"/>
        <v>0</v>
      </c>
      <c r="CM299" s="10">
        <f t="shared" si="342"/>
        <v>0</v>
      </c>
      <c r="CN299" s="10">
        <f t="shared" si="343"/>
        <v>0</v>
      </c>
      <c r="CO299" s="10">
        <f t="shared" si="344"/>
        <v>0</v>
      </c>
      <c r="CP299" s="10">
        <f t="shared" si="345"/>
        <v>0</v>
      </c>
      <c r="CQ299" s="10">
        <f t="shared" si="346"/>
        <v>0</v>
      </c>
      <c r="CR299" s="10">
        <f t="shared" si="347"/>
        <v>0</v>
      </c>
      <c r="CS299" s="10">
        <f t="shared" si="348"/>
        <v>0</v>
      </c>
      <c r="CT299" s="10">
        <f t="shared" si="349"/>
        <v>0</v>
      </c>
      <c r="CU299" s="10">
        <f t="shared" si="350"/>
        <v>0</v>
      </c>
      <c r="CV299" s="9">
        <f t="shared" si="351"/>
        <v>0</v>
      </c>
      <c r="CW299" s="9">
        <f t="shared" si="352"/>
        <v>0</v>
      </c>
      <c r="CX299" s="9">
        <f t="shared" si="353"/>
        <v>0</v>
      </c>
      <c r="CY299" s="9">
        <f t="shared" si="354"/>
        <v>0</v>
      </c>
      <c r="CZ299" s="12">
        <f t="shared" si="355"/>
        <v>0</v>
      </c>
    </row>
    <row r="300" spans="31:104" ht="18" customHeight="1">
      <c r="AE300" s="16">
        <f t="shared" si="286"/>
        <v>0</v>
      </c>
      <c r="AF300" s="16">
        <f t="shared" si="287"/>
        <v>0</v>
      </c>
      <c r="AG300" s="16">
        <f t="shared" si="288"/>
        <v>0</v>
      </c>
      <c r="AH300" s="16">
        <f t="shared" si="289"/>
        <v>0</v>
      </c>
      <c r="AI300" s="16">
        <f t="shared" si="290"/>
        <v>0</v>
      </c>
      <c r="AJ300" s="16">
        <f t="shared" si="291"/>
        <v>0</v>
      </c>
      <c r="AK300" s="16">
        <f t="shared" si="292"/>
        <v>0</v>
      </c>
      <c r="AL300" s="16">
        <f t="shared" si="293"/>
        <v>0</v>
      </c>
      <c r="AM300" s="16">
        <f t="shared" si="294"/>
        <v>0</v>
      </c>
      <c r="AN300" s="16">
        <f t="shared" si="295"/>
        <v>0</v>
      </c>
      <c r="AO300" s="16">
        <f t="shared" si="296"/>
        <v>0</v>
      </c>
      <c r="AP300" s="16">
        <f t="shared" si="297"/>
        <v>0</v>
      </c>
      <c r="AQ300" s="15">
        <f t="shared" si="298"/>
        <v>0.42990838161300676</v>
      </c>
      <c r="AR300" s="6">
        <f t="shared" si="356"/>
        <v>0</v>
      </c>
      <c r="AS300" s="6">
        <f t="shared" si="356"/>
        <v>0</v>
      </c>
      <c r="AT300" s="6">
        <f t="shared" si="356"/>
        <v>0</v>
      </c>
      <c r="AU300" s="6">
        <f t="shared" si="356"/>
        <v>0</v>
      </c>
      <c r="AV300" s="9">
        <f t="shared" si="299"/>
        <v>0</v>
      </c>
      <c r="AW300" s="9">
        <f t="shared" si="300"/>
        <v>0</v>
      </c>
      <c r="AX300" s="9">
        <f t="shared" si="301"/>
        <v>0</v>
      </c>
      <c r="AY300" s="9">
        <f t="shared" si="302"/>
        <v>0</v>
      </c>
      <c r="AZ300" s="9">
        <f t="shared" si="303"/>
        <v>0</v>
      </c>
      <c r="BA300" s="9">
        <f t="shared" si="304"/>
        <v>0</v>
      </c>
      <c r="BB300" s="9">
        <f t="shared" si="305"/>
        <v>0</v>
      </c>
      <c r="BC300" s="9">
        <f t="shared" si="306"/>
        <v>0</v>
      </c>
      <c r="BD300" s="9">
        <f t="shared" si="307"/>
        <v>0</v>
      </c>
      <c r="BE300" s="9">
        <f t="shared" si="308"/>
        <v>0</v>
      </c>
      <c r="BF300" s="9">
        <f t="shared" si="309"/>
        <v>0</v>
      </c>
      <c r="BG300" s="9">
        <f t="shared" si="310"/>
        <v>0</v>
      </c>
      <c r="BH300" s="9">
        <f t="shared" si="311"/>
        <v>0</v>
      </c>
      <c r="BI300" s="9">
        <f t="shared" si="312"/>
        <v>0</v>
      </c>
      <c r="BJ300" s="9">
        <f t="shared" si="313"/>
        <v>0</v>
      </c>
      <c r="BK300" s="9">
        <f t="shared" si="314"/>
        <v>0</v>
      </c>
      <c r="BL300" s="9">
        <f t="shared" si="315"/>
        <v>0</v>
      </c>
      <c r="BM300" s="9">
        <f t="shared" si="316"/>
        <v>0</v>
      </c>
      <c r="BN300" s="9">
        <f t="shared" si="317"/>
        <v>0</v>
      </c>
      <c r="BO300" s="9">
        <f t="shared" si="318"/>
        <v>0</v>
      </c>
      <c r="BP300" s="9">
        <f t="shared" si="319"/>
        <v>0</v>
      </c>
      <c r="BQ300" s="9">
        <f t="shared" si="320"/>
        <v>0</v>
      </c>
      <c r="BR300" s="9">
        <f t="shared" si="321"/>
        <v>0</v>
      </c>
      <c r="BS300" s="9">
        <f t="shared" si="322"/>
        <v>0</v>
      </c>
      <c r="BT300" s="9">
        <f t="shared" si="323"/>
        <v>0</v>
      </c>
      <c r="BU300" s="9">
        <f t="shared" si="324"/>
        <v>0</v>
      </c>
      <c r="BV300" s="9">
        <f t="shared" si="325"/>
        <v>0</v>
      </c>
      <c r="BW300" s="9">
        <f t="shared" si="326"/>
        <v>0</v>
      </c>
      <c r="BX300" s="6">
        <f t="shared" si="327"/>
        <v>0</v>
      </c>
      <c r="BY300" s="6">
        <f t="shared" si="328"/>
        <v>0</v>
      </c>
      <c r="BZ300" s="6">
        <f t="shared" si="329"/>
        <v>0</v>
      </c>
      <c r="CA300" s="6">
        <f t="shared" si="330"/>
        <v>0</v>
      </c>
      <c r="CB300" s="10">
        <f t="shared" si="331"/>
        <v>0</v>
      </c>
      <c r="CC300" s="10">
        <f t="shared" si="332"/>
        <v>0</v>
      </c>
      <c r="CD300" s="10">
        <f t="shared" si="333"/>
        <v>0</v>
      </c>
      <c r="CE300" s="10">
        <f t="shared" si="334"/>
        <v>0</v>
      </c>
      <c r="CF300" s="11">
        <f t="shared" si="335"/>
        <v>0</v>
      </c>
      <c r="CG300" s="11">
        <f t="shared" si="336"/>
        <v>0</v>
      </c>
      <c r="CH300" s="11">
        <f t="shared" si="337"/>
        <v>0</v>
      </c>
      <c r="CI300" s="11">
        <f t="shared" si="338"/>
        <v>0</v>
      </c>
      <c r="CJ300" s="10">
        <f t="shared" si="339"/>
        <v>0</v>
      </c>
      <c r="CK300" s="10">
        <f t="shared" si="340"/>
        <v>0</v>
      </c>
      <c r="CL300" s="10">
        <f t="shared" si="341"/>
        <v>0</v>
      </c>
      <c r="CM300" s="10">
        <f t="shared" si="342"/>
        <v>0</v>
      </c>
      <c r="CN300" s="10">
        <f t="shared" si="343"/>
        <v>0</v>
      </c>
      <c r="CO300" s="10">
        <f t="shared" si="344"/>
        <v>0</v>
      </c>
      <c r="CP300" s="10">
        <f t="shared" si="345"/>
        <v>0</v>
      </c>
      <c r="CQ300" s="10">
        <f t="shared" si="346"/>
        <v>0</v>
      </c>
      <c r="CR300" s="10">
        <f t="shared" si="347"/>
        <v>0</v>
      </c>
      <c r="CS300" s="10">
        <f t="shared" si="348"/>
        <v>0</v>
      </c>
      <c r="CT300" s="10">
        <f t="shared" si="349"/>
        <v>0</v>
      </c>
      <c r="CU300" s="10">
        <f t="shared" si="350"/>
        <v>0</v>
      </c>
      <c r="CV300" s="9">
        <f t="shared" si="351"/>
        <v>0</v>
      </c>
      <c r="CW300" s="9">
        <f t="shared" si="352"/>
        <v>0</v>
      </c>
      <c r="CX300" s="9">
        <f t="shared" si="353"/>
        <v>0</v>
      </c>
      <c r="CY300" s="9">
        <f t="shared" si="354"/>
        <v>0</v>
      </c>
      <c r="CZ300" s="12">
        <f t="shared" si="355"/>
        <v>0</v>
      </c>
    </row>
    <row r="301" spans="31:104" ht="18" customHeight="1">
      <c r="AE301" s="16">
        <f t="shared" si="286"/>
        <v>0</v>
      </c>
      <c r="AF301" s="16">
        <f t="shared" si="287"/>
        <v>0</v>
      </c>
      <c r="AG301" s="16">
        <f t="shared" si="288"/>
        <v>0</v>
      </c>
      <c r="AH301" s="16">
        <f t="shared" si="289"/>
        <v>0</v>
      </c>
      <c r="AI301" s="16">
        <f t="shared" si="290"/>
        <v>0</v>
      </c>
      <c r="AJ301" s="16">
        <f t="shared" si="291"/>
        <v>0</v>
      </c>
      <c r="AK301" s="16">
        <f t="shared" si="292"/>
        <v>0</v>
      </c>
      <c r="AL301" s="16">
        <f t="shared" si="293"/>
        <v>0</v>
      </c>
      <c r="AM301" s="16">
        <f t="shared" si="294"/>
        <v>0</v>
      </c>
      <c r="AN301" s="16">
        <f t="shared" si="295"/>
        <v>0</v>
      </c>
      <c r="AO301" s="16">
        <f t="shared" si="296"/>
        <v>0</v>
      </c>
      <c r="AP301" s="16">
        <f t="shared" si="297"/>
        <v>0</v>
      </c>
      <c r="AQ301" s="15">
        <f t="shared" si="298"/>
        <v>0.42990838161300676</v>
      </c>
      <c r="AR301" s="6">
        <f t="shared" si="356"/>
        <v>0</v>
      </c>
      <c r="AS301" s="6">
        <f t="shared" si="356"/>
        <v>0</v>
      </c>
      <c r="AT301" s="6">
        <f t="shared" si="356"/>
        <v>0</v>
      </c>
      <c r="AU301" s="6">
        <f t="shared" si="356"/>
        <v>0</v>
      </c>
      <c r="AV301" s="9">
        <f t="shared" si="299"/>
        <v>0</v>
      </c>
      <c r="AW301" s="9">
        <f t="shared" si="300"/>
        <v>0</v>
      </c>
      <c r="AX301" s="9">
        <f t="shared" si="301"/>
        <v>0</v>
      </c>
      <c r="AY301" s="9">
        <f t="shared" si="302"/>
        <v>0</v>
      </c>
      <c r="AZ301" s="9">
        <f t="shared" si="303"/>
        <v>0</v>
      </c>
      <c r="BA301" s="9">
        <f t="shared" si="304"/>
        <v>0</v>
      </c>
      <c r="BB301" s="9">
        <f t="shared" si="305"/>
        <v>0</v>
      </c>
      <c r="BC301" s="9">
        <f t="shared" si="306"/>
        <v>0</v>
      </c>
      <c r="BD301" s="9">
        <f t="shared" si="307"/>
        <v>0</v>
      </c>
      <c r="BE301" s="9">
        <f t="shared" si="308"/>
        <v>0</v>
      </c>
      <c r="BF301" s="9">
        <f t="shared" si="309"/>
        <v>0</v>
      </c>
      <c r="BG301" s="9">
        <f t="shared" si="310"/>
        <v>0</v>
      </c>
      <c r="BH301" s="9">
        <f t="shared" si="311"/>
        <v>0</v>
      </c>
      <c r="BI301" s="9">
        <f t="shared" si="312"/>
        <v>0</v>
      </c>
      <c r="BJ301" s="9">
        <f t="shared" si="313"/>
        <v>0</v>
      </c>
      <c r="BK301" s="9">
        <f t="shared" si="314"/>
        <v>0</v>
      </c>
      <c r="BL301" s="9">
        <f t="shared" si="315"/>
        <v>0</v>
      </c>
      <c r="BM301" s="9">
        <f t="shared" si="316"/>
        <v>0</v>
      </c>
      <c r="BN301" s="9">
        <f t="shared" si="317"/>
        <v>0</v>
      </c>
      <c r="BO301" s="9">
        <f t="shared" si="318"/>
        <v>0</v>
      </c>
      <c r="BP301" s="9">
        <f t="shared" si="319"/>
        <v>0</v>
      </c>
      <c r="BQ301" s="9">
        <f t="shared" si="320"/>
        <v>0</v>
      </c>
      <c r="BR301" s="9">
        <f t="shared" si="321"/>
        <v>0</v>
      </c>
      <c r="BS301" s="9">
        <f t="shared" si="322"/>
        <v>0</v>
      </c>
      <c r="BT301" s="9">
        <f t="shared" si="323"/>
        <v>0</v>
      </c>
      <c r="BU301" s="9">
        <f t="shared" si="324"/>
        <v>0</v>
      </c>
      <c r="BV301" s="9">
        <f t="shared" si="325"/>
        <v>0</v>
      </c>
      <c r="BW301" s="9">
        <f t="shared" si="326"/>
        <v>0</v>
      </c>
      <c r="BX301" s="6">
        <f t="shared" si="327"/>
        <v>0</v>
      </c>
      <c r="BY301" s="6">
        <f t="shared" si="328"/>
        <v>0</v>
      </c>
      <c r="BZ301" s="6">
        <f t="shared" si="329"/>
        <v>0</v>
      </c>
      <c r="CA301" s="6">
        <f t="shared" si="330"/>
        <v>0</v>
      </c>
      <c r="CB301" s="10">
        <f t="shared" si="331"/>
        <v>0</v>
      </c>
      <c r="CC301" s="10">
        <f t="shared" si="332"/>
        <v>0</v>
      </c>
      <c r="CD301" s="10">
        <f t="shared" si="333"/>
        <v>0</v>
      </c>
      <c r="CE301" s="10">
        <f t="shared" si="334"/>
        <v>0</v>
      </c>
      <c r="CF301" s="11">
        <f t="shared" si="335"/>
        <v>0</v>
      </c>
      <c r="CG301" s="11">
        <f t="shared" si="336"/>
        <v>0</v>
      </c>
      <c r="CH301" s="11">
        <f t="shared" si="337"/>
        <v>0</v>
      </c>
      <c r="CI301" s="11">
        <f t="shared" si="338"/>
        <v>0</v>
      </c>
      <c r="CJ301" s="10">
        <f t="shared" si="339"/>
        <v>0</v>
      </c>
      <c r="CK301" s="10">
        <f t="shared" si="340"/>
        <v>0</v>
      </c>
      <c r="CL301" s="10">
        <f t="shared" si="341"/>
        <v>0</v>
      </c>
      <c r="CM301" s="10">
        <f t="shared" si="342"/>
        <v>0</v>
      </c>
      <c r="CN301" s="10">
        <f t="shared" si="343"/>
        <v>0</v>
      </c>
      <c r="CO301" s="10">
        <f t="shared" si="344"/>
        <v>0</v>
      </c>
      <c r="CP301" s="10">
        <f t="shared" si="345"/>
        <v>0</v>
      </c>
      <c r="CQ301" s="10">
        <f t="shared" si="346"/>
        <v>0</v>
      </c>
      <c r="CR301" s="10">
        <f t="shared" si="347"/>
        <v>0</v>
      </c>
      <c r="CS301" s="10">
        <f t="shared" si="348"/>
        <v>0</v>
      </c>
      <c r="CT301" s="10">
        <f t="shared" si="349"/>
        <v>0</v>
      </c>
      <c r="CU301" s="10">
        <f t="shared" si="350"/>
        <v>0</v>
      </c>
      <c r="CV301" s="9">
        <f t="shared" si="351"/>
        <v>0</v>
      </c>
      <c r="CW301" s="9">
        <f t="shared" si="352"/>
        <v>0</v>
      </c>
      <c r="CX301" s="9">
        <f t="shared" si="353"/>
        <v>0</v>
      </c>
      <c r="CY301" s="9">
        <f t="shared" si="354"/>
        <v>0</v>
      </c>
      <c r="CZ301" s="12">
        <f t="shared" si="355"/>
        <v>0</v>
      </c>
    </row>
    <row r="302" spans="31:104" ht="18" customHeight="1">
      <c r="AE302" s="16">
        <f t="shared" si="286"/>
        <v>0</v>
      </c>
      <c r="AF302" s="16">
        <f t="shared" si="287"/>
        <v>0</v>
      </c>
      <c r="AG302" s="16">
        <f t="shared" si="288"/>
        <v>0</v>
      </c>
      <c r="AH302" s="16">
        <f t="shared" si="289"/>
        <v>0</v>
      </c>
      <c r="AI302" s="16">
        <f t="shared" si="290"/>
        <v>0</v>
      </c>
      <c r="AJ302" s="16">
        <f t="shared" si="291"/>
        <v>0</v>
      </c>
      <c r="AK302" s="16">
        <f t="shared" si="292"/>
        <v>0</v>
      </c>
      <c r="AL302" s="16">
        <f t="shared" si="293"/>
        <v>0</v>
      </c>
      <c r="AM302" s="16">
        <f t="shared" si="294"/>
        <v>0</v>
      </c>
      <c r="AN302" s="16">
        <f t="shared" si="295"/>
        <v>0</v>
      </c>
      <c r="AO302" s="16">
        <f t="shared" si="296"/>
        <v>0</v>
      </c>
      <c r="AP302" s="16">
        <f t="shared" si="297"/>
        <v>0</v>
      </c>
      <c r="AQ302" s="15">
        <f t="shared" si="298"/>
        <v>0.42990838161300676</v>
      </c>
      <c r="AR302" s="6">
        <f t="shared" si="356"/>
        <v>0</v>
      </c>
      <c r="AS302" s="6">
        <f t="shared" si="356"/>
        <v>0</v>
      </c>
      <c r="AT302" s="6">
        <f t="shared" si="356"/>
        <v>0</v>
      </c>
      <c r="AU302" s="6">
        <f t="shared" si="356"/>
        <v>0</v>
      </c>
      <c r="AV302" s="9">
        <f t="shared" si="299"/>
        <v>0</v>
      </c>
      <c r="AW302" s="9">
        <f t="shared" si="300"/>
        <v>0</v>
      </c>
      <c r="AX302" s="9">
        <f t="shared" si="301"/>
        <v>0</v>
      </c>
      <c r="AY302" s="9">
        <f t="shared" si="302"/>
        <v>0</v>
      </c>
      <c r="AZ302" s="9">
        <f t="shared" si="303"/>
        <v>0</v>
      </c>
      <c r="BA302" s="9">
        <f t="shared" si="304"/>
        <v>0</v>
      </c>
      <c r="BB302" s="9">
        <f t="shared" si="305"/>
        <v>0</v>
      </c>
      <c r="BC302" s="9">
        <f t="shared" si="306"/>
        <v>0</v>
      </c>
      <c r="BD302" s="9">
        <f t="shared" si="307"/>
        <v>0</v>
      </c>
      <c r="BE302" s="9">
        <f t="shared" si="308"/>
        <v>0</v>
      </c>
      <c r="BF302" s="9">
        <f t="shared" si="309"/>
        <v>0</v>
      </c>
      <c r="BG302" s="9">
        <f t="shared" si="310"/>
        <v>0</v>
      </c>
      <c r="BH302" s="9">
        <f t="shared" si="311"/>
        <v>0</v>
      </c>
      <c r="BI302" s="9">
        <f t="shared" si="312"/>
        <v>0</v>
      </c>
      <c r="BJ302" s="9">
        <f t="shared" si="313"/>
        <v>0</v>
      </c>
      <c r="BK302" s="9">
        <f t="shared" si="314"/>
        <v>0</v>
      </c>
      <c r="BL302" s="9">
        <f t="shared" si="315"/>
        <v>0</v>
      </c>
      <c r="BM302" s="9">
        <f t="shared" si="316"/>
        <v>0</v>
      </c>
      <c r="BN302" s="9">
        <f t="shared" si="317"/>
        <v>0</v>
      </c>
      <c r="BO302" s="9">
        <f t="shared" si="318"/>
        <v>0</v>
      </c>
      <c r="BP302" s="9">
        <f t="shared" si="319"/>
        <v>0</v>
      </c>
      <c r="BQ302" s="9">
        <f t="shared" si="320"/>
        <v>0</v>
      </c>
      <c r="BR302" s="9">
        <f t="shared" si="321"/>
        <v>0</v>
      </c>
      <c r="BS302" s="9">
        <f t="shared" si="322"/>
        <v>0</v>
      </c>
      <c r="BT302" s="9">
        <f t="shared" si="323"/>
        <v>0</v>
      </c>
      <c r="BU302" s="9">
        <f t="shared" si="324"/>
        <v>0</v>
      </c>
      <c r="BV302" s="9">
        <f t="shared" si="325"/>
        <v>0</v>
      </c>
      <c r="BW302" s="9">
        <f t="shared" si="326"/>
        <v>0</v>
      </c>
      <c r="BX302" s="6">
        <f t="shared" si="327"/>
        <v>0</v>
      </c>
      <c r="BY302" s="6">
        <f t="shared" si="328"/>
        <v>0</v>
      </c>
      <c r="BZ302" s="6">
        <f t="shared" si="329"/>
        <v>0</v>
      </c>
      <c r="CA302" s="6">
        <f t="shared" si="330"/>
        <v>0</v>
      </c>
      <c r="CB302" s="10">
        <f t="shared" si="331"/>
        <v>0</v>
      </c>
      <c r="CC302" s="10">
        <f t="shared" si="332"/>
        <v>0</v>
      </c>
      <c r="CD302" s="10">
        <f t="shared" si="333"/>
        <v>0</v>
      </c>
      <c r="CE302" s="10">
        <f t="shared" si="334"/>
        <v>0</v>
      </c>
      <c r="CF302" s="11">
        <f t="shared" si="335"/>
        <v>0</v>
      </c>
      <c r="CG302" s="11">
        <f t="shared" si="336"/>
        <v>0</v>
      </c>
      <c r="CH302" s="11">
        <f t="shared" si="337"/>
        <v>0</v>
      </c>
      <c r="CI302" s="11">
        <f t="shared" si="338"/>
        <v>0</v>
      </c>
      <c r="CJ302" s="10">
        <f t="shared" si="339"/>
        <v>0</v>
      </c>
      <c r="CK302" s="10">
        <f t="shared" si="340"/>
        <v>0</v>
      </c>
      <c r="CL302" s="10">
        <f t="shared" si="341"/>
        <v>0</v>
      </c>
      <c r="CM302" s="10">
        <f t="shared" si="342"/>
        <v>0</v>
      </c>
      <c r="CN302" s="10">
        <f t="shared" si="343"/>
        <v>0</v>
      </c>
      <c r="CO302" s="10">
        <f t="shared" si="344"/>
        <v>0</v>
      </c>
      <c r="CP302" s="10">
        <f t="shared" si="345"/>
        <v>0</v>
      </c>
      <c r="CQ302" s="10">
        <f t="shared" si="346"/>
        <v>0</v>
      </c>
      <c r="CR302" s="10">
        <f t="shared" si="347"/>
        <v>0</v>
      </c>
      <c r="CS302" s="10">
        <f t="shared" si="348"/>
        <v>0</v>
      </c>
      <c r="CT302" s="10">
        <f t="shared" si="349"/>
        <v>0</v>
      </c>
      <c r="CU302" s="10">
        <f t="shared" si="350"/>
        <v>0</v>
      </c>
      <c r="CV302" s="9">
        <f t="shared" si="351"/>
        <v>0</v>
      </c>
      <c r="CW302" s="9">
        <f t="shared" si="352"/>
        <v>0</v>
      </c>
      <c r="CX302" s="9">
        <f t="shared" si="353"/>
        <v>0</v>
      </c>
      <c r="CY302" s="9">
        <f t="shared" si="354"/>
        <v>0</v>
      </c>
      <c r="CZ302" s="12">
        <f t="shared" si="355"/>
        <v>0</v>
      </c>
    </row>
    <row r="303" spans="31:104" ht="18" customHeight="1">
      <c r="AE303" s="16">
        <f t="shared" si="286"/>
        <v>0</v>
      </c>
      <c r="AF303" s="16">
        <f t="shared" si="287"/>
        <v>0</v>
      </c>
      <c r="AG303" s="16">
        <f t="shared" si="288"/>
        <v>0</v>
      </c>
      <c r="AH303" s="16">
        <f t="shared" si="289"/>
        <v>0</v>
      </c>
      <c r="AI303" s="16">
        <f t="shared" si="290"/>
        <v>0</v>
      </c>
      <c r="AJ303" s="16">
        <f t="shared" si="291"/>
        <v>0</v>
      </c>
      <c r="AK303" s="16">
        <f t="shared" si="292"/>
        <v>0</v>
      </c>
      <c r="AL303" s="16">
        <f t="shared" si="293"/>
        <v>0</v>
      </c>
      <c r="AM303" s="16">
        <f t="shared" si="294"/>
        <v>0</v>
      </c>
      <c r="AN303" s="16">
        <f t="shared" si="295"/>
        <v>0</v>
      </c>
      <c r="AO303" s="16">
        <f t="shared" si="296"/>
        <v>0</v>
      </c>
      <c r="AP303" s="16">
        <f t="shared" si="297"/>
        <v>0</v>
      </c>
      <c r="AQ303" s="15">
        <f t="shared" si="298"/>
        <v>0.42990838161300676</v>
      </c>
      <c r="AR303" s="6">
        <f t="shared" si="356"/>
        <v>0</v>
      </c>
      <c r="AS303" s="6">
        <f t="shared" si="356"/>
        <v>0</v>
      </c>
      <c r="AT303" s="6">
        <f t="shared" si="356"/>
        <v>0</v>
      </c>
      <c r="AU303" s="6">
        <f t="shared" si="356"/>
        <v>0</v>
      </c>
      <c r="AV303" s="9">
        <f t="shared" si="299"/>
        <v>0</v>
      </c>
      <c r="AW303" s="9">
        <f t="shared" si="300"/>
        <v>0</v>
      </c>
      <c r="AX303" s="9">
        <f t="shared" si="301"/>
        <v>0</v>
      </c>
      <c r="AY303" s="9">
        <f t="shared" si="302"/>
        <v>0</v>
      </c>
      <c r="AZ303" s="9">
        <f t="shared" si="303"/>
        <v>0</v>
      </c>
      <c r="BA303" s="9">
        <f t="shared" si="304"/>
        <v>0</v>
      </c>
      <c r="BB303" s="9">
        <f t="shared" si="305"/>
        <v>0</v>
      </c>
      <c r="BC303" s="9">
        <f t="shared" si="306"/>
        <v>0</v>
      </c>
      <c r="BD303" s="9">
        <f t="shared" si="307"/>
        <v>0</v>
      </c>
      <c r="BE303" s="9">
        <f t="shared" si="308"/>
        <v>0</v>
      </c>
      <c r="BF303" s="9">
        <f t="shared" si="309"/>
        <v>0</v>
      </c>
      <c r="BG303" s="9">
        <f t="shared" si="310"/>
        <v>0</v>
      </c>
      <c r="BH303" s="9">
        <f t="shared" si="311"/>
        <v>0</v>
      </c>
      <c r="BI303" s="9">
        <f t="shared" si="312"/>
        <v>0</v>
      </c>
      <c r="BJ303" s="9">
        <f t="shared" si="313"/>
        <v>0</v>
      </c>
      <c r="BK303" s="9">
        <f t="shared" si="314"/>
        <v>0</v>
      </c>
      <c r="BL303" s="9">
        <f t="shared" si="315"/>
        <v>0</v>
      </c>
      <c r="BM303" s="9">
        <f t="shared" si="316"/>
        <v>0</v>
      </c>
      <c r="BN303" s="9">
        <f t="shared" si="317"/>
        <v>0</v>
      </c>
      <c r="BO303" s="9">
        <f t="shared" si="318"/>
        <v>0</v>
      </c>
      <c r="BP303" s="9">
        <f t="shared" si="319"/>
        <v>0</v>
      </c>
      <c r="BQ303" s="9">
        <f t="shared" si="320"/>
        <v>0</v>
      </c>
      <c r="BR303" s="9">
        <f t="shared" si="321"/>
        <v>0</v>
      </c>
      <c r="BS303" s="9">
        <f t="shared" si="322"/>
        <v>0</v>
      </c>
      <c r="BT303" s="9">
        <f t="shared" si="323"/>
        <v>0</v>
      </c>
      <c r="BU303" s="9">
        <f t="shared" si="324"/>
        <v>0</v>
      </c>
      <c r="BV303" s="9">
        <f t="shared" si="325"/>
        <v>0</v>
      </c>
      <c r="BW303" s="9">
        <f t="shared" si="326"/>
        <v>0</v>
      </c>
      <c r="BX303" s="6">
        <f t="shared" si="327"/>
        <v>0</v>
      </c>
      <c r="BY303" s="6">
        <f t="shared" si="328"/>
        <v>0</v>
      </c>
      <c r="BZ303" s="6">
        <f t="shared" si="329"/>
        <v>0</v>
      </c>
      <c r="CA303" s="6">
        <f t="shared" si="330"/>
        <v>0</v>
      </c>
      <c r="CB303" s="10">
        <f t="shared" si="331"/>
        <v>0</v>
      </c>
      <c r="CC303" s="10">
        <f t="shared" si="332"/>
        <v>0</v>
      </c>
      <c r="CD303" s="10">
        <f t="shared" si="333"/>
        <v>0</v>
      </c>
      <c r="CE303" s="10">
        <f t="shared" si="334"/>
        <v>0</v>
      </c>
      <c r="CF303" s="11">
        <f t="shared" si="335"/>
        <v>0</v>
      </c>
      <c r="CG303" s="11">
        <f t="shared" si="336"/>
        <v>0</v>
      </c>
      <c r="CH303" s="11">
        <f t="shared" si="337"/>
        <v>0</v>
      </c>
      <c r="CI303" s="11">
        <f t="shared" si="338"/>
        <v>0</v>
      </c>
      <c r="CJ303" s="10">
        <f t="shared" si="339"/>
        <v>0</v>
      </c>
      <c r="CK303" s="10">
        <f t="shared" si="340"/>
        <v>0</v>
      </c>
      <c r="CL303" s="10">
        <f t="shared" si="341"/>
        <v>0</v>
      </c>
      <c r="CM303" s="10">
        <f t="shared" si="342"/>
        <v>0</v>
      </c>
      <c r="CN303" s="10">
        <f t="shared" si="343"/>
        <v>0</v>
      </c>
      <c r="CO303" s="10">
        <f t="shared" si="344"/>
        <v>0</v>
      </c>
      <c r="CP303" s="10">
        <f t="shared" si="345"/>
        <v>0</v>
      </c>
      <c r="CQ303" s="10">
        <f t="shared" si="346"/>
        <v>0</v>
      </c>
      <c r="CR303" s="10">
        <f t="shared" si="347"/>
        <v>0</v>
      </c>
      <c r="CS303" s="10">
        <f t="shared" si="348"/>
        <v>0</v>
      </c>
      <c r="CT303" s="10">
        <f t="shared" si="349"/>
        <v>0</v>
      </c>
      <c r="CU303" s="10">
        <f t="shared" si="350"/>
        <v>0</v>
      </c>
      <c r="CV303" s="9">
        <f t="shared" si="351"/>
        <v>0</v>
      </c>
      <c r="CW303" s="9">
        <f t="shared" si="352"/>
        <v>0</v>
      </c>
      <c r="CX303" s="9">
        <f t="shared" si="353"/>
        <v>0</v>
      </c>
      <c r="CY303" s="9">
        <f t="shared" si="354"/>
        <v>0</v>
      </c>
      <c r="CZ303" s="12">
        <f t="shared" si="355"/>
        <v>0</v>
      </c>
    </row>
    <row r="304" spans="31:104" ht="18" customHeight="1">
      <c r="AE304" s="16">
        <f t="shared" si="286"/>
        <v>0</v>
      </c>
      <c r="AF304" s="16">
        <f t="shared" si="287"/>
        <v>0</v>
      </c>
      <c r="AG304" s="16">
        <f t="shared" si="288"/>
        <v>0</v>
      </c>
      <c r="AH304" s="16">
        <f t="shared" si="289"/>
        <v>0</v>
      </c>
      <c r="AI304" s="16">
        <f t="shared" si="290"/>
        <v>0</v>
      </c>
      <c r="AJ304" s="16">
        <f t="shared" si="291"/>
        <v>0</v>
      </c>
      <c r="AK304" s="16">
        <f t="shared" si="292"/>
        <v>0</v>
      </c>
      <c r="AL304" s="16">
        <f t="shared" si="293"/>
        <v>0</v>
      </c>
      <c r="AM304" s="16">
        <f t="shared" si="294"/>
        <v>0</v>
      </c>
      <c r="AN304" s="16">
        <f t="shared" si="295"/>
        <v>0</v>
      </c>
      <c r="AO304" s="16">
        <f t="shared" si="296"/>
        <v>0</v>
      </c>
      <c r="AP304" s="16">
        <f t="shared" si="297"/>
        <v>0</v>
      </c>
      <c r="AQ304" s="15">
        <f t="shared" si="298"/>
        <v>0.42990838161300676</v>
      </c>
      <c r="AR304" s="6">
        <f t="shared" si="356"/>
        <v>0</v>
      </c>
      <c r="AS304" s="6">
        <f t="shared" si="356"/>
        <v>0</v>
      </c>
      <c r="AT304" s="6">
        <f t="shared" si="356"/>
        <v>0</v>
      </c>
      <c r="AU304" s="6">
        <f t="shared" si="356"/>
        <v>0</v>
      </c>
      <c r="AV304" s="9">
        <f t="shared" si="299"/>
        <v>0</v>
      </c>
      <c r="AW304" s="9">
        <f t="shared" si="300"/>
        <v>0</v>
      </c>
      <c r="AX304" s="9">
        <f t="shared" si="301"/>
        <v>0</v>
      </c>
      <c r="AY304" s="9">
        <f t="shared" si="302"/>
        <v>0</v>
      </c>
      <c r="AZ304" s="9">
        <f t="shared" si="303"/>
        <v>0</v>
      </c>
      <c r="BA304" s="9">
        <f t="shared" si="304"/>
        <v>0</v>
      </c>
      <c r="BB304" s="9">
        <f t="shared" si="305"/>
        <v>0</v>
      </c>
      <c r="BC304" s="9">
        <f t="shared" si="306"/>
        <v>0</v>
      </c>
      <c r="BD304" s="9">
        <f t="shared" si="307"/>
        <v>0</v>
      </c>
      <c r="BE304" s="9">
        <f t="shared" si="308"/>
        <v>0</v>
      </c>
      <c r="BF304" s="9">
        <f t="shared" si="309"/>
        <v>0</v>
      </c>
      <c r="BG304" s="9">
        <f t="shared" si="310"/>
        <v>0</v>
      </c>
      <c r="BH304" s="9">
        <f t="shared" si="311"/>
        <v>0</v>
      </c>
      <c r="BI304" s="9">
        <f t="shared" si="312"/>
        <v>0</v>
      </c>
      <c r="BJ304" s="9">
        <f t="shared" si="313"/>
        <v>0</v>
      </c>
      <c r="BK304" s="9">
        <f t="shared" si="314"/>
        <v>0</v>
      </c>
      <c r="BL304" s="9">
        <f t="shared" si="315"/>
        <v>0</v>
      </c>
      <c r="BM304" s="9">
        <f t="shared" si="316"/>
        <v>0</v>
      </c>
      <c r="BN304" s="9">
        <f t="shared" si="317"/>
        <v>0</v>
      </c>
      <c r="BO304" s="9">
        <f t="shared" si="318"/>
        <v>0</v>
      </c>
      <c r="BP304" s="9">
        <f t="shared" si="319"/>
        <v>0</v>
      </c>
      <c r="BQ304" s="9">
        <f t="shared" si="320"/>
        <v>0</v>
      </c>
      <c r="BR304" s="9">
        <f t="shared" si="321"/>
        <v>0</v>
      </c>
      <c r="BS304" s="9">
        <f t="shared" si="322"/>
        <v>0</v>
      </c>
      <c r="BT304" s="9">
        <f t="shared" si="323"/>
        <v>0</v>
      </c>
      <c r="BU304" s="9">
        <f t="shared" si="324"/>
        <v>0</v>
      </c>
      <c r="BV304" s="9">
        <f t="shared" si="325"/>
        <v>0</v>
      </c>
      <c r="BW304" s="9">
        <f t="shared" si="326"/>
        <v>0</v>
      </c>
      <c r="BX304" s="6">
        <f t="shared" si="327"/>
        <v>0</v>
      </c>
      <c r="BY304" s="6">
        <f t="shared" si="328"/>
        <v>0</v>
      </c>
      <c r="BZ304" s="6">
        <f t="shared" si="329"/>
        <v>0</v>
      </c>
      <c r="CA304" s="6">
        <f t="shared" si="330"/>
        <v>0</v>
      </c>
      <c r="CB304" s="10">
        <f t="shared" si="331"/>
        <v>0</v>
      </c>
      <c r="CC304" s="10">
        <f t="shared" si="332"/>
        <v>0</v>
      </c>
      <c r="CD304" s="10">
        <f t="shared" si="333"/>
        <v>0</v>
      </c>
      <c r="CE304" s="10">
        <f t="shared" si="334"/>
        <v>0</v>
      </c>
      <c r="CF304" s="11">
        <f t="shared" si="335"/>
        <v>0</v>
      </c>
      <c r="CG304" s="11">
        <f t="shared" si="336"/>
        <v>0</v>
      </c>
      <c r="CH304" s="11">
        <f t="shared" si="337"/>
        <v>0</v>
      </c>
      <c r="CI304" s="11">
        <f t="shared" si="338"/>
        <v>0</v>
      </c>
      <c r="CJ304" s="10">
        <f t="shared" si="339"/>
        <v>0</v>
      </c>
      <c r="CK304" s="10">
        <f t="shared" si="340"/>
        <v>0</v>
      </c>
      <c r="CL304" s="10">
        <f t="shared" si="341"/>
        <v>0</v>
      </c>
      <c r="CM304" s="10">
        <f t="shared" si="342"/>
        <v>0</v>
      </c>
      <c r="CN304" s="10">
        <f t="shared" si="343"/>
        <v>0</v>
      </c>
      <c r="CO304" s="10">
        <f t="shared" si="344"/>
        <v>0</v>
      </c>
      <c r="CP304" s="10">
        <f t="shared" si="345"/>
        <v>0</v>
      </c>
      <c r="CQ304" s="10">
        <f t="shared" si="346"/>
        <v>0</v>
      </c>
      <c r="CR304" s="10">
        <f t="shared" si="347"/>
        <v>0</v>
      </c>
      <c r="CS304" s="10">
        <f t="shared" si="348"/>
        <v>0</v>
      </c>
      <c r="CT304" s="10">
        <f t="shared" si="349"/>
        <v>0</v>
      </c>
      <c r="CU304" s="10">
        <f t="shared" si="350"/>
        <v>0</v>
      </c>
      <c r="CV304" s="9">
        <f t="shared" si="351"/>
        <v>0</v>
      </c>
      <c r="CW304" s="9">
        <f t="shared" si="352"/>
        <v>0</v>
      </c>
      <c r="CX304" s="9">
        <f t="shared" si="353"/>
        <v>0</v>
      </c>
      <c r="CY304" s="9">
        <f t="shared" si="354"/>
        <v>0</v>
      </c>
      <c r="CZ304" s="12">
        <f t="shared" si="355"/>
        <v>0</v>
      </c>
    </row>
    <row r="305" spans="31:104" ht="18" customHeight="1">
      <c r="AE305" s="16">
        <f t="shared" si="286"/>
        <v>0</v>
      </c>
      <c r="AF305" s="16">
        <f t="shared" si="287"/>
        <v>0</v>
      </c>
      <c r="AG305" s="16">
        <f t="shared" si="288"/>
        <v>0</v>
      </c>
      <c r="AH305" s="16">
        <f t="shared" si="289"/>
        <v>0</v>
      </c>
      <c r="AI305" s="16">
        <f t="shared" si="290"/>
        <v>0</v>
      </c>
      <c r="AJ305" s="16">
        <f t="shared" si="291"/>
        <v>0</v>
      </c>
      <c r="AK305" s="16">
        <f t="shared" si="292"/>
        <v>0</v>
      </c>
      <c r="AL305" s="16">
        <f t="shared" si="293"/>
        <v>0</v>
      </c>
      <c r="AM305" s="16">
        <f t="shared" si="294"/>
        <v>0</v>
      </c>
      <c r="AN305" s="16">
        <f t="shared" si="295"/>
        <v>0</v>
      </c>
      <c r="AO305" s="16">
        <f t="shared" si="296"/>
        <v>0</v>
      </c>
      <c r="AP305" s="16">
        <f t="shared" si="297"/>
        <v>0</v>
      </c>
      <c r="AQ305" s="15">
        <f t="shared" si="298"/>
        <v>0.42990838161300676</v>
      </c>
      <c r="AR305" s="6">
        <f t="shared" si="356"/>
        <v>0</v>
      </c>
      <c r="AS305" s="6">
        <f t="shared" si="356"/>
        <v>0</v>
      </c>
      <c r="AT305" s="6">
        <f t="shared" si="356"/>
        <v>0</v>
      </c>
      <c r="AU305" s="6">
        <f t="shared" si="356"/>
        <v>0</v>
      </c>
      <c r="AV305" s="9">
        <f t="shared" si="299"/>
        <v>0</v>
      </c>
      <c r="AW305" s="9">
        <f t="shared" si="300"/>
        <v>0</v>
      </c>
      <c r="AX305" s="9">
        <f t="shared" si="301"/>
        <v>0</v>
      </c>
      <c r="AY305" s="9">
        <f t="shared" si="302"/>
        <v>0</v>
      </c>
      <c r="AZ305" s="9">
        <f t="shared" si="303"/>
        <v>0</v>
      </c>
      <c r="BA305" s="9">
        <f t="shared" si="304"/>
        <v>0</v>
      </c>
      <c r="BB305" s="9">
        <f t="shared" si="305"/>
        <v>0</v>
      </c>
      <c r="BC305" s="9">
        <f t="shared" si="306"/>
        <v>0</v>
      </c>
      <c r="BD305" s="9">
        <f t="shared" si="307"/>
        <v>0</v>
      </c>
      <c r="BE305" s="9">
        <f t="shared" si="308"/>
        <v>0</v>
      </c>
      <c r="BF305" s="9">
        <f t="shared" si="309"/>
        <v>0</v>
      </c>
      <c r="BG305" s="9">
        <f t="shared" si="310"/>
        <v>0</v>
      </c>
      <c r="BH305" s="9">
        <f t="shared" si="311"/>
        <v>0</v>
      </c>
      <c r="BI305" s="9">
        <f t="shared" si="312"/>
        <v>0</v>
      </c>
      <c r="BJ305" s="9">
        <f t="shared" si="313"/>
        <v>0</v>
      </c>
      <c r="BK305" s="9">
        <f t="shared" si="314"/>
        <v>0</v>
      </c>
      <c r="BL305" s="9">
        <f t="shared" si="315"/>
        <v>0</v>
      </c>
      <c r="BM305" s="9">
        <f t="shared" si="316"/>
        <v>0</v>
      </c>
      <c r="BN305" s="9">
        <f t="shared" si="317"/>
        <v>0</v>
      </c>
      <c r="BO305" s="9">
        <f t="shared" si="318"/>
        <v>0</v>
      </c>
      <c r="BP305" s="9">
        <f t="shared" si="319"/>
        <v>0</v>
      </c>
      <c r="BQ305" s="9">
        <f t="shared" si="320"/>
        <v>0</v>
      </c>
      <c r="BR305" s="9">
        <f t="shared" si="321"/>
        <v>0</v>
      </c>
      <c r="BS305" s="9">
        <f t="shared" si="322"/>
        <v>0</v>
      </c>
      <c r="BT305" s="9">
        <f t="shared" si="323"/>
        <v>0</v>
      </c>
      <c r="BU305" s="9">
        <f t="shared" si="324"/>
        <v>0</v>
      </c>
      <c r="BV305" s="9">
        <f t="shared" si="325"/>
        <v>0</v>
      </c>
      <c r="BW305" s="9">
        <f t="shared" si="326"/>
        <v>0</v>
      </c>
      <c r="BX305" s="6">
        <f t="shared" si="327"/>
        <v>0</v>
      </c>
      <c r="BY305" s="6">
        <f t="shared" si="328"/>
        <v>0</v>
      </c>
      <c r="BZ305" s="6">
        <f t="shared" si="329"/>
        <v>0</v>
      </c>
      <c r="CA305" s="6">
        <f t="shared" si="330"/>
        <v>0</v>
      </c>
      <c r="CB305" s="10">
        <f t="shared" si="331"/>
        <v>0</v>
      </c>
      <c r="CC305" s="10">
        <f t="shared" si="332"/>
        <v>0</v>
      </c>
      <c r="CD305" s="10">
        <f t="shared" si="333"/>
        <v>0</v>
      </c>
      <c r="CE305" s="10">
        <f t="shared" si="334"/>
        <v>0</v>
      </c>
      <c r="CF305" s="11">
        <f t="shared" si="335"/>
        <v>0</v>
      </c>
      <c r="CG305" s="11">
        <f t="shared" si="336"/>
        <v>0</v>
      </c>
      <c r="CH305" s="11">
        <f t="shared" si="337"/>
        <v>0</v>
      </c>
      <c r="CI305" s="11">
        <f t="shared" si="338"/>
        <v>0</v>
      </c>
      <c r="CJ305" s="10">
        <f t="shared" si="339"/>
        <v>0</v>
      </c>
      <c r="CK305" s="10">
        <f t="shared" si="340"/>
        <v>0</v>
      </c>
      <c r="CL305" s="10">
        <f t="shared" si="341"/>
        <v>0</v>
      </c>
      <c r="CM305" s="10">
        <f t="shared" si="342"/>
        <v>0</v>
      </c>
      <c r="CN305" s="10">
        <f t="shared" si="343"/>
        <v>0</v>
      </c>
      <c r="CO305" s="10">
        <f t="shared" si="344"/>
        <v>0</v>
      </c>
      <c r="CP305" s="10">
        <f t="shared" si="345"/>
        <v>0</v>
      </c>
      <c r="CQ305" s="10">
        <f t="shared" si="346"/>
        <v>0</v>
      </c>
      <c r="CR305" s="10">
        <f t="shared" si="347"/>
        <v>0</v>
      </c>
      <c r="CS305" s="10">
        <f t="shared" si="348"/>
        <v>0</v>
      </c>
      <c r="CT305" s="10">
        <f t="shared" si="349"/>
        <v>0</v>
      </c>
      <c r="CU305" s="10">
        <f t="shared" si="350"/>
        <v>0</v>
      </c>
      <c r="CV305" s="9">
        <f t="shared" si="351"/>
        <v>0</v>
      </c>
      <c r="CW305" s="9">
        <f t="shared" si="352"/>
        <v>0</v>
      </c>
      <c r="CX305" s="9">
        <f t="shared" si="353"/>
        <v>0</v>
      </c>
      <c r="CY305" s="9">
        <f t="shared" si="354"/>
        <v>0</v>
      </c>
      <c r="CZ305" s="12">
        <f t="shared" si="355"/>
        <v>0</v>
      </c>
    </row>
    <row r="306" spans="31:104" ht="18" customHeight="1">
      <c r="AE306" s="16">
        <f t="shared" si="286"/>
        <v>0</v>
      </c>
      <c r="AF306" s="16">
        <f t="shared" si="287"/>
        <v>0</v>
      </c>
      <c r="AG306" s="16">
        <f t="shared" si="288"/>
        <v>0</v>
      </c>
      <c r="AH306" s="16">
        <f t="shared" si="289"/>
        <v>0</v>
      </c>
      <c r="AI306" s="16">
        <f t="shared" si="290"/>
        <v>0</v>
      </c>
      <c r="AJ306" s="16">
        <f t="shared" si="291"/>
        <v>0</v>
      </c>
      <c r="AK306" s="16">
        <f t="shared" si="292"/>
        <v>0</v>
      </c>
      <c r="AL306" s="16">
        <f t="shared" si="293"/>
        <v>0</v>
      </c>
      <c r="AM306" s="16">
        <f t="shared" si="294"/>
        <v>0</v>
      </c>
      <c r="AN306" s="16">
        <f t="shared" si="295"/>
        <v>0</v>
      </c>
      <c r="AO306" s="16">
        <f t="shared" si="296"/>
        <v>0</v>
      </c>
      <c r="AP306" s="16">
        <f t="shared" si="297"/>
        <v>0</v>
      </c>
      <c r="AQ306" s="15">
        <f t="shared" si="298"/>
        <v>0.42990838161300676</v>
      </c>
      <c r="AR306" s="6">
        <f t="shared" si="356"/>
        <v>0</v>
      </c>
      <c r="AS306" s="6">
        <f t="shared" si="356"/>
        <v>0</v>
      </c>
      <c r="AT306" s="6">
        <f t="shared" si="356"/>
        <v>0</v>
      </c>
      <c r="AU306" s="6">
        <f t="shared" si="356"/>
        <v>0</v>
      </c>
      <c r="AV306" s="9">
        <f t="shared" si="299"/>
        <v>0</v>
      </c>
      <c r="AW306" s="9">
        <f t="shared" si="300"/>
        <v>0</v>
      </c>
      <c r="AX306" s="9">
        <f t="shared" si="301"/>
        <v>0</v>
      </c>
      <c r="AY306" s="9">
        <f t="shared" si="302"/>
        <v>0</v>
      </c>
      <c r="AZ306" s="9">
        <f t="shared" si="303"/>
        <v>0</v>
      </c>
      <c r="BA306" s="9">
        <f t="shared" si="304"/>
        <v>0</v>
      </c>
      <c r="BB306" s="9">
        <f t="shared" si="305"/>
        <v>0</v>
      </c>
      <c r="BC306" s="9">
        <f t="shared" si="306"/>
        <v>0</v>
      </c>
      <c r="BD306" s="9">
        <f t="shared" si="307"/>
        <v>0</v>
      </c>
      <c r="BE306" s="9">
        <f t="shared" si="308"/>
        <v>0</v>
      </c>
      <c r="BF306" s="9">
        <f t="shared" si="309"/>
        <v>0</v>
      </c>
      <c r="BG306" s="9">
        <f t="shared" si="310"/>
        <v>0</v>
      </c>
      <c r="BH306" s="9">
        <f t="shared" si="311"/>
        <v>0</v>
      </c>
      <c r="BI306" s="9">
        <f t="shared" si="312"/>
        <v>0</v>
      </c>
      <c r="BJ306" s="9">
        <f t="shared" si="313"/>
        <v>0</v>
      </c>
      <c r="BK306" s="9">
        <f t="shared" si="314"/>
        <v>0</v>
      </c>
      <c r="BL306" s="9">
        <f t="shared" si="315"/>
        <v>0</v>
      </c>
      <c r="BM306" s="9">
        <f t="shared" si="316"/>
        <v>0</v>
      </c>
      <c r="BN306" s="9">
        <f t="shared" si="317"/>
        <v>0</v>
      </c>
      <c r="BO306" s="9">
        <f t="shared" si="318"/>
        <v>0</v>
      </c>
      <c r="BP306" s="9">
        <f t="shared" si="319"/>
        <v>0</v>
      </c>
      <c r="BQ306" s="9">
        <f t="shared" si="320"/>
        <v>0</v>
      </c>
      <c r="BR306" s="9">
        <f t="shared" si="321"/>
        <v>0</v>
      </c>
      <c r="BS306" s="9">
        <f t="shared" si="322"/>
        <v>0</v>
      </c>
      <c r="BT306" s="9">
        <f t="shared" si="323"/>
        <v>0</v>
      </c>
      <c r="BU306" s="9">
        <f t="shared" si="324"/>
        <v>0</v>
      </c>
      <c r="BV306" s="9">
        <f t="shared" si="325"/>
        <v>0</v>
      </c>
      <c r="BW306" s="9">
        <f t="shared" si="326"/>
        <v>0</v>
      </c>
      <c r="BX306" s="6">
        <f t="shared" si="327"/>
        <v>0</v>
      </c>
      <c r="BY306" s="6">
        <f t="shared" si="328"/>
        <v>0</v>
      </c>
      <c r="BZ306" s="6">
        <f t="shared" si="329"/>
        <v>0</v>
      </c>
      <c r="CA306" s="6">
        <f t="shared" si="330"/>
        <v>0</v>
      </c>
      <c r="CB306" s="10">
        <f t="shared" si="331"/>
        <v>0</v>
      </c>
      <c r="CC306" s="10">
        <f t="shared" si="332"/>
        <v>0</v>
      </c>
      <c r="CD306" s="10">
        <f t="shared" si="333"/>
        <v>0</v>
      </c>
      <c r="CE306" s="10">
        <f t="shared" si="334"/>
        <v>0</v>
      </c>
      <c r="CF306" s="11">
        <f t="shared" si="335"/>
        <v>0</v>
      </c>
      <c r="CG306" s="11">
        <f t="shared" si="336"/>
        <v>0</v>
      </c>
      <c r="CH306" s="11">
        <f t="shared" si="337"/>
        <v>0</v>
      </c>
      <c r="CI306" s="11">
        <f t="shared" si="338"/>
        <v>0</v>
      </c>
      <c r="CJ306" s="10">
        <f t="shared" si="339"/>
        <v>0</v>
      </c>
      <c r="CK306" s="10">
        <f t="shared" si="340"/>
        <v>0</v>
      </c>
      <c r="CL306" s="10">
        <f t="shared" si="341"/>
        <v>0</v>
      </c>
      <c r="CM306" s="10">
        <f t="shared" si="342"/>
        <v>0</v>
      </c>
      <c r="CN306" s="10">
        <f t="shared" si="343"/>
        <v>0</v>
      </c>
      <c r="CO306" s="10">
        <f t="shared" si="344"/>
        <v>0</v>
      </c>
      <c r="CP306" s="10">
        <f t="shared" si="345"/>
        <v>0</v>
      </c>
      <c r="CQ306" s="10">
        <f t="shared" si="346"/>
        <v>0</v>
      </c>
      <c r="CR306" s="10">
        <f t="shared" si="347"/>
        <v>0</v>
      </c>
      <c r="CS306" s="10">
        <f t="shared" si="348"/>
        <v>0</v>
      </c>
      <c r="CT306" s="10">
        <f t="shared" si="349"/>
        <v>0</v>
      </c>
      <c r="CU306" s="10">
        <f t="shared" si="350"/>
        <v>0</v>
      </c>
      <c r="CV306" s="9">
        <f t="shared" si="351"/>
        <v>0</v>
      </c>
      <c r="CW306" s="9">
        <f t="shared" si="352"/>
        <v>0</v>
      </c>
      <c r="CX306" s="9">
        <f t="shared" si="353"/>
        <v>0</v>
      </c>
      <c r="CY306" s="9">
        <f t="shared" si="354"/>
        <v>0</v>
      </c>
      <c r="CZ306" s="12">
        <f t="shared" si="355"/>
        <v>0</v>
      </c>
    </row>
    <row r="307" spans="31:104" ht="18" customHeight="1">
      <c r="AE307" s="16">
        <f t="shared" si="286"/>
        <v>0</v>
      </c>
      <c r="AF307" s="16">
        <f t="shared" si="287"/>
        <v>0</v>
      </c>
      <c r="AG307" s="16">
        <f t="shared" si="288"/>
        <v>0</v>
      </c>
      <c r="AH307" s="16">
        <f t="shared" si="289"/>
        <v>0</v>
      </c>
      <c r="AI307" s="16">
        <f t="shared" si="290"/>
        <v>0</v>
      </c>
      <c r="AJ307" s="16">
        <f t="shared" si="291"/>
        <v>0</v>
      </c>
      <c r="AK307" s="16">
        <f t="shared" si="292"/>
        <v>0</v>
      </c>
      <c r="AL307" s="16">
        <f t="shared" si="293"/>
        <v>0</v>
      </c>
      <c r="AM307" s="16">
        <f t="shared" si="294"/>
        <v>0</v>
      </c>
      <c r="AN307" s="16">
        <f t="shared" si="295"/>
        <v>0</v>
      </c>
      <c r="AO307" s="16">
        <f t="shared" si="296"/>
        <v>0</v>
      </c>
      <c r="AP307" s="16">
        <f t="shared" si="297"/>
        <v>0</v>
      </c>
      <c r="AQ307" s="15">
        <f t="shared" si="298"/>
        <v>0.42990838161300676</v>
      </c>
      <c r="AR307" s="6">
        <f t="shared" si="356"/>
        <v>0</v>
      </c>
      <c r="AS307" s="6">
        <f t="shared" si="356"/>
        <v>0</v>
      </c>
      <c r="AT307" s="6">
        <f t="shared" si="356"/>
        <v>0</v>
      </c>
      <c r="AU307" s="6">
        <f t="shared" si="356"/>
        <v>0</v>
      </c>
      <c r="AV307" s="9">
        <f t="shared" si="299"/>
        <v>0</v>
      </c>
      <c r="AW307" s="9">
        <f t="shared" si="300"/>
        <v>0</v>
      </c>
      <c r="AX307" s="9">
        <f t="shared" si="301"/>
        <v>0</v>
      </c>
      <c r="AY307" s="9">
        <f t="shared" si="302"/>
        <v>0</v>
      </c>
      <c r="AZ307" s="9">
        <f t="shared" si="303"/>
        <v>0</v>
      </c>
      <c r="BA307" s="9">
        <f t="shared" si="304"/>
        <v>0</v>
      </c>
      <c r="BB307" s="9">
        <f t="shared" si="305"/>
        <v>0</v>
      </c>
      <c r="BC307" s="9">
        <f t="shared" si="306"/>
        <v>0</v>
      </c>
      <c r="BD307" s="9">
        <f t="shared" si="307"/>
        <v>0</v>
      </c>
      <c r="BE307" s="9">
        <f t="shared" si="308"/>
        <v>0</v>
      </c>
      <c r="BF307" s="9">
        <f t="shared" si="309"/>
        <v>0</v>
      </c>
      <c r="BG307" s="9">
        <f t="shared" si="310"/>
        <v>0</v>
      </c>
      <c r="BH307" s="9">
        <f t="shared" si="311"/>
        <v>0</v>
      </c>
      <c r="BI307" s="9">
        <f t="shared" si="312"/>
        <v>0</v>
      </c>
      <c r="BJ307" s="9">
        <f t="shared" si="313"/>
        <v>0</v>
      </c>
      <c r="BK307" s="9">
        <f t="shared" si="314"/>
        <v>0</v>
      </c>
      <c r="BL307" s="9">
        <f t="shared" si="315"/>
        <v>0</v>
      </c>
      <c r="BM307" s="9">
        <f t="shared" si="316"/>
        <v>0</v>
      </c>
      <c r="BN307" s="9">
        <f t="shared" si="317"/>
        <v>0</v>
      </c>
      <c r="BO307" s="9">
        <f t="shared" si="318"/>
        <v>0</v>
      </c>
      <c r="BP307" s="9">
        <f t="shared" si="319"/>
        <v>0</v>
      </c>
      <c r="BQ307" s="9">
        <f t="shared" si="320"/>
        <v>0</v>
      </c>
      <c r="BR307" s="9">
        <f t="shared" si="321"/>
        <v>0</v>
      </c>
      <c r="BS307" s="9">
        <f t="shared" si="322"/>
        <v>0</v>
      </c>
      <c r="BT307" s="9">
        <f t="shared" si="323"/>
        <v>0</v>
      </c>
      <c r="BU307" s="9">
        <f t="shared" si="324"/>
        <v>0</v>
      </c>
      <c r="BV307" s="9">
        <f t="shared" si="325"/>
        <v>0</v>
      </c>
      <c r="BW307" s="9">
        <f t="shared" si="326"/>
        <v>0</v>
      </c>
      <c r="BX307" s="6">
        <f t="shared" si="327"/>
        <v>0</v>
      </c>
      <c r="BY307" s="6">
        <f t="shared" si="328"/>
        <v>0</v>
      </c>
      <c r="BZ307" s="6">
        <f t="shared" si="329"/>
        <v>0</v>
      </c>
      <c r="CA307" s="6">
        <f t="shared" si="330"/>
        <v>0</v>
      </c>
      <c r="CB307" s="10">
        <f t="shared" si="331"/>
        <v>0</v>
      </c>
      <c r="CC307" s="10">
        <f t="shared" si="332"/>
        <v>0</v>
      </c>
      <c r="CD307" s="10">
        <f t="shared" si="333"/>
        <v>0</v>
      </c>
      <c r="CE307" s="10">
        <f t="shared" si="334"/>
        <v>0</v>
      </c>
      <c r="CF307" s="11">
        <f t="shared" si="335"/>
        <v>0</v>
      </c>
      <c r="CG307" s="11">
        <f t="shared" si="336"/>
        <v>0</v>
      </c>
      <c r="CH307" s="11">
        <f t="shared" si="337"/>
        <v>0</v>
      </c>
      <c r="CI307" s="11">
        <f t="shared" si="338"/>
        <v>0</v>
      </c>
      <c r="CJ307" s="10">
        <f t="shared" si="339"/>
        <v>0</v>
      </c>
      <c r="CK307" s="10">
        <f t="shared" si="340"/>
        <v>0</v>
      </c>
      <c r="CL307" s="10">
        <f t="shared" si="341"/>
        <v>0</v>
      </c>
      <c r="CM307" s="10">
        <f t="shared" si="342"/>
        <v>0</v>
      </c>
      <c r="CN307" s="10">
        <f t="shared" si="343"/>
        <v>0</v>
      </c>
      <c r="CO307" s="10">
        <f t="shared" si="344"/>
        <v>0</v>
      </c>
      <c r="CP307" s="10">
        <f t="shared" si="345"/>
        <v>0</v>
      </c>
      <c r="CQ307" s="10">
        <f t="shared" si="346"/>
        <v>0</v>
      </c>
      <c r="CR307" s="10">
        <f t="shared" si="347"/>
        <v>0</v>
      </c>
      <c r="CS307" s="10">
        <f t="shared" si="348"/>
        <v>0</v>
      </c>
      <c r="CT307" s="10">
        <f t="shared" si="349"/>
        <v>0</v>
      </c>
      <c r="CU307" s="10">
        <f t="shared" si="350"/>
        <v>0</v>
      </c>
      <c r="CV307" s="9">
        <f t="shared" si="351"/>
        <v>0</v>
      </c>
      <c r="CW307" s="9">
        <f t="shared" si="352"/>
        <v>0</v>
      </c>
      <c r="CX307" s="9">
        <f t="shared" si="353"/>
        <v>0</v>
      </c>
      <c r="CY307" s="9">
        <f t="shared" si="354"/>
        <v>0</v>
      </c>
      <c r="CZ307" s="12">
        <f t="shared" si="355"/>
        <v>0</v>
      </c>
    </row>
    <row r="308" spans="31:104" ht="18" customHeight="1">
      <c r="AE308" s="16">
        <f t="shared" si="286"/>
        <v>0</v>
      </c>
      <c r="AF308" s="16">
        <f t="shared" si="287"/>
        <v>0</v>
      </c>
      <c r="AG308" s="16">
        <f t="shared" si="288"/>
        <v>0</v>
      </c>
      <c r="AH308" s="16">
        <f t="shared" si="289"/>
        <v>0</v>
      </c>
      <c r="AI308" s="16">
        <f t="shared" si="290"/>
        <v>0</v>
      </c>
      <c r="AJ308" s="16">
        <f t="shared" si="291"/>
        <v>0</v>
      </c>
      <c r="AK308" s="16">
        <f t="shared" si="292"/>
        <v>0</v>
      </c>
      <c r="AL308" s="16">
        <f t="shared" si="293"/>
        <v>0</v>
      </c>
      <c r="AM308" s="16">
        <f t="shared" si="294"/>
        <v>0</v>
      </c>
      <c r="AN308" s="16">
        <f t="shared" si="295"/>
        <v>0</v>
      </c>
      <c r="AO308" s="16">
        <f t="shared" si="296"/>
        <v>0</v>
      </c>
      <c r="AP308" s="16">
        <f t="shared" si="297"/>
        <v>0</v>
      </c>
      <c r="AQ308" s="15">
        <f t="shared" si="298"/>
        <v>0.42990838161300676</v>
      </c>
      <c r="AR308" s="6">
        <f t="shared" si="356"/>
        <v>0</v>
      </c>
      <c r="AS308" s="6">
        <f t="shared" si="356"/>
        <v>0</v>
      </c>
      <c r="AT308" s="6">
        <f t="shared" si="356"/>
        <v>0</v>
      </c>
      <c r="AU308" s="6">
        <f t="shared" si="356"/>
        <v>0</v>
      </c>
      <c r="AV308" s="9">
        <f t="shared" si="299"/>
        <v>0</v>
      </c>
      <c r="AW308" s="9">
        <f t="shared" si="300"/>
        <v>0</v>
      </c>
      <c r="AX308" s="9">
        <f t="shared" si="301"/>
        <v>0</v>
      </c>
      <c r="AY308" s="9">
        <f t="shared" si="302"/>
        <v>0</v>
      </c>
      <c r="AZ308" s="9">
        <f t="shared" si="303"/>
        <v>0</v>
      </c>
      <c r="BA308" s="9">
        <f t="shared" si="304"/>
        <v>0</v>
      </c>
      <c r="BB308" s="9">
        <f t="shared" si="305"/>
        <v>0</v>
      </c>
      <c r="BC308" s="9">
        <f t="shared" si="306"/>
        <v>0</v>
      </c>
      <c r="BD308" s="9">
        <f t="shared" si="307"/>
        <v>0</v>
      </c>
      <c r="BE308" s="9">
        <f t="shared" si="308"/>
        <v>0</v>
      </c>
      <c r="BF308" s="9">
        <f t="shared" si="309"/>
        <v>0</v>
      </c>
      <c r="BG308" s="9">
        <f t="shared" si="310"/>
        <v>0</v>
      </c>
      <c r="BH308" s="9">
        <f t="shared" si="311"/>
        <v>0</v>
      </c>
      <c r="BI308" s="9">
        <f t="shared" si="312"/>
        <v>0</v>
      </c>
      <c r="BJ308" s="9">
        <f t="shared" si="313"/>
        <v>0</v>
      </c>
      <c r="BK308" s="9">
        <f t="shared" si="314"/>
        <v>0</v>
      </c>
      <c r="BL308" s="9">
        <f t="shared" si="315"/>
        <v>0</v>
      </c>
      <c r="BM308" s="9">
        <f t="shared" si="316"/>
        <v>0</v>
      </c>
      <c r="BN308" s="9">
        <f t="shared" si="317"/>
        <v>0</v>
      </c>
      <c r="BO308" s="9">
        <f t="shared" si="318"/>
        <v>0</v>
      </c>
      <c r="BP308" s="9">
        <f t="shared" si="319"/>
        <v>0</v>
      </c>
      <c r="BQ308" s="9">
        <f t="shared" si="320"/>
        <v>0</v>
      </c>
      <c r="BR308" s="9">
        <f t="shared" si="321"/>
        <v>0</v>
      </c>
      <c r="BS308" s="9">
        <f t="shared" si="322"/>
        <v>0</v>
      </c>
      <c r="BT308" s="9">
        <f t="shared" si="323"/>
        <v>0</v>
      </c>
      <c r="BU308" s="9">
        <f t="shared" si="324"/>
        <v>0</v>
      </c>
      <c r="BV308" s="9">
        <f t="shared" si="325"/>
        <v>0</v>
      </c>
      <c r="BW308" s="9">
        <f t="shared" si="326"/>
        <v>0</v>
      </c>
      <c r="BX308" s="6">
        <f t="shared" si="327"/>
        <v>0</v>
      </c>
      <c r="BY308" s="6">
        <f t="shared" si="328"/>
        <v>0</v>
      </c>
      <c r="BZ308" s="6">
        <f t="shared" si="329"/>
        <v>0</v>
      </c>
      <c r="CA308" s="6">
        <f t="shared" si="330"/>
        <v>0</v>
      </c>
      <c r="CB308" s="10">
        <f t="shared" si="331"/>
        <v>0</v>
      </c>
      <c r="CC308" s="10">
        <f t="shared" si="332"/>
        <v>0</v>
      </c>
      <c r="CD308" s="10">
        <f t="shared" si="333"/>
        <v>0</v>
      </c>
      <c r="CE308" s="10">
        <f t="shared" si="334"/>
        <v>0</v>
      </c>
      <c r="CF308" s="11">
        <f t="shared" si="335"/>
        <v>0</v>
      </c>
      <c r="CG308" s="11">
        <f t="shared" si="336"/>
        <v>0</v>
      </c>
      <c r="CH308" s="11">
        <f t="shared" si="337"/>
        <v>0</v>
      </c>
      <c r="CI308" s="11">
        <f t="shared" si="338"/>
        <v>0</v>
      </c>
      <c r="CJ308" s="10">
        <f t="shared" si="339"/>
        <v>0</v>
      </c>
      <c r="CK308" s="10">
        <f t="shared" si="340"/>
        <v>0</v>
      </c>
      <c r="CL308" s="10">
        <f t="shared" si="341"/>
        <v>0</v>
      </c>
      <c r="CM308" s="10">
        <f t="shared" si="342"/>
        <v>0</v>
      </c>
      <c r="CN308" s="10">
        <f t="shared" si="343"/>
        <v>0</v>
      </c>
      <c r="CO308" s="10">
        <f t="shared" si="344"/>
        <v>0</v>
      </c>
      <c r="CP308" s="10">
        <f t="shared" si="345"/>
        <v>0</v>
      </c>
      <c r="CQ308" s="10">
        <f t="shared" si="346"/>
        <v>0</v>
      </c>
      <c r="CR308" s="10">
        <f t="shared" si="347"/>
        <v>0</v>
      </c>
      <c r="CS308" s="10">
        <f t="shared" si="348"/>
        <v>0</v>
      </c>
      <c r="CT308" s="10">
        <f t="shared" si="349"/>
        <v>0</v>
      </c>
      <c r="CU308" s="10">
        <f t="shared" si="350"/>
        <v>0</v>
      </c>
      <c r="CV308" s="9">
        <f t="shared" si="351"/>
        <v>0</v>
      </c>
      <c r="CW308" s="9">
        <f t="shared" si="352"/>
        <v>0</v>
      </c>
      <c r="CX308" s="9">
        <f t="shared" si="353"/>
        <v>0</v>
      </c>
      <c r="CY308" s="9">
        <f t="shared" si="354"/>
        <v>0</v>
      </c>
      <c r="CZ308" s="12">
        <f t="shared" si="355"/>
        <v>0</v>
      </c>
    </row>
    <row r="309" spans="31:104" ht="18" customHeight="1">
      <c r="AE309" s="16">
        <f t="shared" si="286"/>
        <v>0</v>
      </c>
      <c r="AF309" s="16">
        <f t="shared" si="287"/>
        <v>0</v>
      </c>
      <c r="AG309" s="16">
        <f t="shared" si="288"/>
        <v>0</v>
      </c>
      <c r="AH309" s="16">
        <f t="shared" si="289"/>
        <v>0</v>
      </c>
      <c r="AI309" s="16">
        <f t="shared" si="290"/>
        <v>0</v>
      </c>
      <c r="AJ309" s="16">
        <f t="shared" si="291"/>
        <v>0</v>
      </c>
      <c r="AK309" s="16">
        <f t="shared" si="292"/>
        <v>0</v>
      </c>
      <c r="AL309" s="16">
        <f t="shared" si="293"/>
        <v>0</v>
      </c>
      <c r="AM309" s="16">
        <f t="shared" si="294"/>
        <v>0</v>
      </c>
      <c r="AN309" s="16">
        <f t="shared" si="295"/>
        <v>0</v>
      </c>
      <c r="AO309" s="16">
        <f t="shared" si="296"/>
        <v>0</v>
      </c>
      <c r="AP309" s="16">
        <f t="shared" si="297"/>
        <v>0</v>
      </c>
      <c r="AQ309" s="15">
        <f t="shared" si="298"/>
        <v>0.42990838161300676</v>
      </c>
      <c r="AR309" s="6">
        <f t="shared" si="356"/>
        <v>0</v>
      </c>
      <c r="AS309" s="6">
        <f t="shared" si="356"/>
        <v>0</v>
      </c>
      <c r="AT309" s="6">
        <f t="shared" si="356"/>
        <v>0</v>
      </c>
      <c r="AU309" s="6">
        <f t="shared" si="356"/>
        <v>0</v>
      </c>
      <c r="AV309" s="9">
        <f t="shared" si="299"/>
        <v>0</v>
      </c>
      <c r="AW309" s="9">
        <f t="shared" si="300"/>
        <v>0</v>
      </c>
      <c r="AX309" s="9">
        <f t="shared" si="301"/>
        <v>0</v>
      </c>
      <c r="AY309" s="9">
        <f t="shared" si="302"/>
        <v>0</v>
      </c>
      <c r="AZ309" s="9">
        <f t="shared" si="303"/>
        <v>0</v>
      </c>
      <c r="BA309" s="9">
        <f t="shared" si="304"/>
        <v>0</v>
      </c>
      <c r="BB309" s="9">
        <f t="shared" si="305"/>
        <v>0</v>
      </c>
      <c r="BC309" s="9">
        <f t="shared" si="306"/>
        <v>0</v>
      </c>
      <c r="BD309" s="9">
        <f t="shared" si="307"/>
        <v>0</v>
      </c>
      <c r="BE309" s="9">
        <f t="shared" si="308"/>
        <v>0</v>
      </c>
      <c r="BF309" s="9">
        <f t="shared" si="309"/>
        <v>0</v>
      </c>
      <c r="BG309" s="9">
        <f t="shared" si="310"/>
        <v>0</v>
      </c>
      <c r="BH309" s="9">
        <f t="shared" si="311"/>
        <v>0</v>
      </c>
      <c r="BI309" s="9">
        <f t="shared" si="312"/>
        <v>0</v>
      </c>
      <c r="BJ309" s="9">
        <f t="shared" si="313"/>
        <v>0</v>
      </c>
      <c r="BK309" s="9">
        <f t="shared" si="314"/>
        <v>0</v>
      </c>
      <c r="BL309" s="9">
        <f t="shared" si="315"/>
        <v>0</v>
      </c>
      <c r="BM309" s="9">
        <f t="shared" si="316"/>
        <v>0</v>
      </c>
      <c r="BN309" s="9">
        <f t="shared" si="317"/>
        <v>0</v>
      </c>
      <c r="BO309" s="9">
        <f t="shared" si="318"/>
        <v>0</v>
      </c>
      <c r="BP309" s="9">
        <f t="shared" si="319"/>
        <v>0</v>
      </c>
      <c r="BQ309" s="9">
        <f t="shared" si="320"/>
        <v>0</v>
      </c>
      <c r="BR309" s="9">
        <f t="shared" si="321"/>
        <v>0</v>
      </c>
      <c r="BS309" s="9">
        <f t="shared" si="322"/>
        <v>0</v>
      </c>
      <c r="BT309" s="9">
        <f t="shared" si="323"/>
        <v>0</v>
      </c>
      <c r="BU309" s="9">
        <f t="shared" si="324"/>
        <v>0</v>
      </c>
      <c r="BV309" s="9">
        <f t="shared" si="325"/>
        <v>0</v>
      </c>
      <c r="BW309" s="9">
        <f t="shared" si="326"/>
        <v>0</v>
      </c>
      <c r="BX309" s="6">
        <f t="shared" si="327"/>
        <v>0</v>
      </c>
      <c r="BY309" s="6">
        <f t="shared" si="328"/>
        <v>0</v>
      </c>
      <c r="BZ309" s="6">
        <f t="shared" si="329"/>
        <v>0</v>
      </c>
      <c r="CA309" s="6">
        <f t="shared" si="330"/>
        <v>0</v>
      </c>
      <c r="CB309" s="10">
        <f t="shared" si="331"/>
        <v>0</v>
      </c>
      <c r="CC309" s="10">
        <f t="shared" si="332"/>
        <v>0</v>
      </c>
      <c r="CD309" s="10">
        <f t="shared" si="333"/>
        <v>0</v>
      </c>
      <c r="CE309" s="10">
        <f t="shared" si="334"/>
        <v>0</v>
      </c>
      <c r="CF309" s="11">
        <f t="shared" si="335"/>
        <v>0</v>
      </c>
      <c r="CG309" s="11">
        <f t="shared" si="336"/>
        <v>0</v>
      </c>
      <c r="CH309" s="11">
        <f t="shared" si="337"/>
        <v>0</v>
      </c>
      <c r="CI309" s="11">
        <f t="shared" si="338"/>
        <v>0</v>
      </c>
      <c r="CJ309" s="10">
        <f t="shared" si="339"/>
        <v>0</v>
      </c>
      <c r="CK309" s="10">
        <f t="shared" si="340"/>
        <v>0</v>
      </c>
      <c r="CL309" s="10">
        <f t="shared" si="341"/>
        <v>0</v>
      </c>
      <c r="CM309" s="10">
        <f t="shared" si="342"/>
        <v>0</v>
      </c>
      <c r="CN309" s="10">
        <f t="shared" si="343"/>
        <v>0</v>
      </c>
      <c r="CO309" s="10">
        <f t="shared" si="344"/>
        <v>0</v>
      </c>
      <c r="CP309" s="10">
        <f t="shared" si="345"/>
        <v>0</v>
      </c>
      <c r="CQ309" s="10">
        <f t="shared" si="346"/>
        <v>0</v>
      </c>
      <c r="CR309" s="10">
        <f t="shared" si="347"/>
        <v>0</v>
      </c>
      <c r="CS309" s="10">
        <f t="shared" si="348"/>
        <v>0</v>
      </c>
      <c r="CT309" s="10">
        <f t="shared" si="349"/>
        <v>0</v>
      </c>
      <c r="CU309" s="10">
        <f t="shared" si="350"/>
        <v>0</v>
      </c>
      <c r="CV309" s="9">
        <f t="shared" si="351"/>
        <v>0</v>
      </c>
      <c r="CW309" s="9">
        <f t="shared" si="352"/>
        <v>0</v>
      </c>
      <c r="CX309" s="9">
        <f t="shared" si="353"/>
        <v>0</v>
      </c>
      <c r="CY309" s="9">
        <f t="shared" si="354"/>
        <v>0</v>
      </c>
      <c r="CZ309" s="12">
        <f t="shared" si="355"/>
        <v>0</v>
      </c>
    </row>
    <row r="310" spans="31:104" ht="18" customHeight="1">
      <c r="AE310" s="16">
        <f t="shared" si="286"/>
        <v>0</v>
      </c>
      <c r="AF310" s="16">
        <f t="shared" si="287"/>
        <v>0</v>
      </c>
      <c r="AG310" s="16">
        <f t="shared" si="288"/>
        <v>0</v>
      </c>
      <c r="AH310" s="16">
        <f t="shared" si="289"/>
        <v>0</v>
      </c>
      <c r="AI310" s="16">
        <f t="shared" si="290"/>
        <v>0</v>
      </c>
      <c r="AJ310" s="16">
        <f t="shared" si="291"/>
        <v>0</v>
      </c>
      <c r="AK310" s="16">
        <f t="shared" si="292"/>
        <v>0</v>
      </c>
      <c r="AL310" s="16">
        <f t="shared" si="293"/>
        <v>0</v>
      </c>
      <c r="AM310" s="16">
        <f t="shared" si="294"/>
        <v>0</v>
      </c>
      <c r="AN310" s="16">
        <f t="shared" si="295"/>
        <v>0</v>
      </c>
      <c r="AO310" s="16">
        <f t="shared" si="296"/>
        <v>0</v>
      </c>
      <c r="AP310" s="16">
        <f t="shared" si="297"/>
        <v>0</v>
      </c>
      <c r="AQ310" s="15">
        <f t="shared" si="298"/>
        <v>0.42990838161300676</v>
      </c>
      <c r="AR310" s="6">
        <f t="shared" si="356"/>
        <v>0</v>
      </c>
      <c r="AS310" s="6">
        <f t="shared" si="356"/>
        <v>0</v>
      </c>
      <c r="AT310" s="6">
        <f t="shared" si="356"/>
        <v>0</v>
      </c>
      <c r="AU310" s="6">
        <f t="shared" si="356"/>
        <v>0</v>
      </c>
      <c r="AV310" s="9">
        <f t="shared" si="299"/>
        <v>0</v>
      </c>
      <c r="AW310" s="9">
        <f t="shared" si="300"/>
        <v>0</v>
      </c>
      <c r="AX310" s="9">
        <f t="shared" si="301"/>
        <v>0</v>
      </c>
      <c r="AY310" s="9">
        <f t="shared" si="302"/>
        <v>0</v>
      </c>
      <c r="AZ310" s="9">
        <f t="shared" si="303"/>
        <v>0</v>
      </c>
      <c r="BA310" s="9">
        <f t="shared" si="304"/>
        <v>0</v>
      </c>
      <c r="BB310" s="9">
        <f t="shared" si="305"/>
        <v>0</v>
      </c>
      <c r="BC310" s="9">
        <f t="shared" si="306"/>
        <v>0</v>
      </c>
      <c r="BD310" s="9">
        <f t="shared" si="307"/>
        <v>0</v>
      </c>
      <c r="BE310" s="9">
        <f t="shared" si="308"/>
        <v>0</v>
      </c>
      <c r="BF310" s="9">
        <f t="shared" si="309"/>
        <v>0</v>
      </c>
      <c r="BG310" s="9">
        <f t="shared" si="310"/>
        <v>0</v>
      </c>
      <c r="BH310" s="9">
        <f t="shared" si="311"/>
        <v>0</v>
      </c>
      <c r="BI310" s="9">
        <f t="shared" si="312"/>
        <v>0</v>
      </c>
      <c r="BJ310" s="9">
        <f t="shared" si="313"/>
        <v>0</v>
      </c>
      <c r="BK310" s="9">
        <f t="shared" si="314"/>
        <v>0</v>
      </c>
      <c r="BL310" s="9">
        <f t="shared" si="315"/>
        <v>0</v>
      </c>
      <c r="BM310" s="9">
        <f t="shared" si="316"/>
        <v>0</v>
      </c>
      <c r="BN310" s="9">
        <f t="shared" si="317"/>
        <v>0</v>
      </c>
      <c r="BO310" s="9">
        <f t="shared" si="318"/>
        <v>0</v>
      </c>
      <c r="BP310" s="9">
        <f t="shared" si="319"/>
        <v>0</v>
      </c>
      <c r="BQ310" s="9">
        <f t="shared" si="320"/>
        <v>0</v>
      </c>
      <c r="BR310" s="9">
        <f t="shared" si="321"/>
        <v>0</v>
      </c>
      <c r="BS310" s="9">
        <f t="shared" si="322"/>
        <v>0</v>
      </c>
      <c r="BT310" s="9">
        <f t="shared" si="323"/>
        <v>0</v>
      </c>
      <c r="BU310" s="9">
        <f t="shared" si="324"/>
        <v>0</v>
      </c>
      <c r="BV310" s="9">
        <f t="shared" si="325"/>
        <v>0</v>
      </c>
      <c r="BW310" s="9">
        <f t="shared" si="326"/>
        <v>0</v>
      </c>
      <c r="BX310" s="6">
        <f t="shared" si="327"/>
        <v>0</v>
      </c>
      <c r="BY310" s="6">
        <f t="shared" si="328"/>
        <v>0</v>
      </c>
      <c r="BZ310" s="6">
        <f t="shared" si="329"/>
        <v>0</v>
      </c>
      <c r="CA310" s="6">
        <f t="shared" si="330"/>
        <v>0</v>
      </c>
      <c r="CB310" s="10">
        <f t="shared" si="331"/>
        <v>0</v>
      </c>
      <c r="CC310" s="10">
        <f t="shared" si="332"/>
        <v>0</v>
      </c>
      <c r="CD310" s="10">
        <f t="shared" si="333"/>
        <v>0</v>
      </c>
      <c r="CE310" s="10">
        <f t="shared" si="334"/>
        <v>0</v>
      </c>
      <c r="CF310" s="11">
        <f t="shared" si="335"/>
        <v>0</v>
      </c>
      <c r="CG310" s="11">
        <f t="shared" si="336"/>
        <v>0</v>
      </c>
      <c r="CH310" s="11">
        <f t="shared" si="337"/>
        <v>0</v>
      </c>
      <c r="CI310" s="11">
        <f t="shared" si="338"/>
        <v>0</v>
      </c>
      <c r="CJ310" s="10">
        <f t="shared" si="339"/>
        <v>0</v>
      </c>
      <c r="CK310" s="10">
        <f t="shared" si="340"/>
        <v>0</v>
      </c>
      <c r="CL310" s="10">
        <f t="shared" si="341"/>
        <v>0</v>
      </c>
      <c r="CM310" s="10">
        <f t="shared" si="342"/>
        <v>0</v>
      </c>
      <c r="CN310" s="10">
        <f t="shared" si="343"/>
        <v>0</v>
      </c>
      <c r="CO310" s="10">
        <f t="shared" si="344"/>
        <v>0</v>
      </c>
      <c r="CP310" s="10">
        <f t="shared" si="345"/>
        <v>0</v>
      </c>
      <c r="CQ310" s="10">
        <f t="shared" si="346"/>
        <v>0</v>
      </c>
      <c r="CR310" s="10">
        <f t="shared" si="347"/>
        <v>0</v>
      </c>
      <c r="CS310" s="10">
        <f t="shared" si="348"/>
        <v>0</v>
      </c>
      <c r="CT310" s="10">
        <f t="shared" si="349"/>
        <v>0</v>
      </c>
      <c r="CU310" s="10">
        <f t="shared" si="350"/>
        <v>0</v>
      </c>
      <c r="CV310" s="9">
        <f t="shared" si="351"/>
        <v>0</v>
      </c>
      <c r="CW310" s="9">
        <f t="shared" si="352"/>
        <v>0</v>
      </c>
      <c r="CX310" s="9">
        <f t="shared" si="353"/>
        <v>0</v>
      </c>
      <c r="CY310" s="9">
        <f t="shared" si="354"/>
        <v>0</v>
      </c>
      <c r="CZ310" s="12">
        <f t="shared" si="355"/>
        <v>0</v>
      </c>
    </row>
    <row r="311" spans="31:104" ht="18" customHeight="1">
      <c r="AE311" s="16">
        <f t="shared" si="286"/>
        <v>0</v>
      </c>
      <c r="AF311" s="16">
        <f t="shared" si="287"/>
        <v>0</v>
      </c>
      <c r="AG311" s="16">
        <f t="shared" si="288"/>
        <v>0</v>
      </c>
      <c r="AH311" s="16">
        <f t="shared" si="289"/>
        <v>0</v>
      </c>
      <c r="AI311" s="16">
        <f t="shared" si="290"/>
        <v>0</v>
      </c>
      <c r="AJ311" s="16">
        <f t="shared" si="291"/>
        <v>0</v>
      </c>
      <c r="AK311" s="16">
        <f t="shared" si="292"/>
        <v>0</v>
      </c>
      <c r="AL311" s="16">
        <f t="shared" si="293"/>
        <v>0</v>
      </c>
      <c r="AM311" s="16">
        <f t="shared" si="294"/>
        <v>0</v>
      </c>
      <c r="AN311" s="16">
        <f t="shared" si="295"/>
        <v>0</v>
      </c>
      <c r="AO311" s="16">
        <f t="shared" si="296"/>
        <v>0</v>
      </c>
      <c r="AP311" s="16">
        <f t="shared" si="297"/>
        <v>0</v>
      </c>
      <c r="AQ311" s="15">
        <f t="shared" si="298"/>
        <v>0.42990838161300676</v>
      </c>
      <c r="AR311" s="6">
        <f t="shared" si="356"/>
        <v>0</v>
      </c>
      <c r="AS311" s="6">
        <f t="shared" si="356"/>
        <v>0</v>
      </c>
      <c r="AT311" s="6">
        <f t="shared" si="356"/>
        <v>0</v>
      </c>
      <c r="AU311" s="6">
        <f t="shared" si="356"/>
        <v>0</v>
      </c>
      <c r="AV311" s="9">
        <f t="shared" si="299"/>
        <v>0</v>
      </c>
      <c r="AW311" s="9">
        <f t="shared" si="300"/>
        <v>0</v>
      </c>
      <c r="AX311" s="9">
        <f t="shared" si="301"/>
        <v>0</v>
      </c>
      <c r="AY311" s="9">
        <f t="shared" si="302"/>
        <v>0</v>
      </c>
      <c r="AZ311" s="9">
        <f t="shared" si="303"/>
        <v>0</v>
      </c>
      <c r="BA311" s="9">
        <f t="shared" si="304"/>
        <v>0</v>
      </c>
      <c r="BB311" s="9">
        <f t="shared" si="305"/>
        <v>0</v>
      </c>
      <c r="BC311" s="9">
        <f t="shared" si="306"/>
        <v>0</v>
      </c>
      <c r="BD311" s="9">
        <f t="shared" si="307"/>
        <v>0</v>
      </c>
      <c r="BE311" s="9">
        <f t="shared" si="308"/>
        <v>0</v>
      </c>
      <c r="BF311" s="9">
        <f t="shared" si="309"/>
        <v>0</v>
      </c>
      <c r="BG311" s="9">
        <f t="shared" si="310"/>
        <v>0</v>
      </c>
      <c r="BH311" s="9">
        <f t="shared" si="311"/>
        <v>0</v>
      </c>
      <c r="BI311" s="9">
        <f t="shared" si="312"/>
        <v>0</v>
      </c>
      <c r="BJ311" s="9">
        <f t="shared" si="313"/>
        <v>0</v>
      </c>
      <c r="BK311" s="9">
        <f t="shared" si="314"/>
        <v>0</v>
      </c>
      <c r="BL311" s="9">
        <f t="shared" si="315"/>
        <v>0</v>
      </c>
      <c r="BM311" s="9">
        <f t="shared" si="316"/>
        <v>0</v>
      </c>
      <c r="BN311" s="9">
        <f t="shared" si="317"/>
        <v>0</v>
      </c>
      <c r="BO311" s="9">
        <f t="shared" si="318"/>
        <v>0</v>
      </c>
      <c r="BP311" s="9">
        <f t="shared" si="319"/>
        <v>0</v>
      </c>
      <c r="BQ311" s="9">
        <f t="shared" si="320"/>
        <v>0</v>
      </c>
      <c r="BR311" s="9">
        <f t="shared" si="321"/>
        <v>0</v>
      </c>
      <c r="BS311" s="9">
        <f t="shared" si="322"/>
        <v>0</v>
      </c>
      <c r="BT311" s="9">
        <f t="shared" si="323"/>
        <v>0</v>
      </c>
      <c r="BU311" s="9">
        <f t="shared" si="324"/>
        <v>0</v>
      </c>
      <c r="BV311" s="9">
        <f t="shared" si="325"/>
        <v>0</v>
      </c>
      <c r="BW311" s="9">
        <f t="shared" si="326"/>
        <v>0</v>
      </c>
      <c r="BX311" s="6">
        <f t="shared" si="327"/>
        <v>0</v>
      </c>
      <c r="BY311" s="6">
        <f t="shared" si="328"/>
        <v>0</v>
      </c>
      <c r="BZ311" s="6">
        <f t="shared" si="329"/>
        <v>0</v>
      </c>
      <c r="CA311" s="6">
        <f t="shared" si="330"/>
        <v>0</v>
      </c>
      <c r="CB311" s="10">
        <f t="shared" si="331"/>
        <v>0</v>
      </c>
      <c r="CC311" s="10">
        <f t="shared" si="332"/>
        <v>0</v>
      </c>
      <c r="CD311" s="10">
        <f t="shared" si="333"/>
        <v>0</v>
      </c>
      <c r="CE311" s="10">
        <f t="shared" si="334"/>
        <v>0</v>
      </c>
      <c r="CF311" s="11">
        <f t="shared" si="335"/>
        <v>0</v>
      </c>
      <c r="CG311" s="11">
        <f t="shared" si="336"/>
        <v>0</v>
      </c>
      <c r="CH311" s="11">
        <f t="shared" si="337"/>
        <v>0</v>
      </c>
      <c r="CI311" s="11">
        <f t="shared" si="338"/>
        <v>0</v>
      </c>
      <c r="CJ311" s="10">
        <f t="shared" si="339"/>
        <v>0</v>
      </c>
      <c r="CK311" s="10">
        <f t="shared" si="340"/>
        <v>0</v>
      </c>
      <c r="CL311" s="10">
        <f t="shared" si="341"/>
        <v>0</v>
      </c>
      <c r="CM311" s="10">
        <f t="shared" si="342"/>
        <v>0</v>
      </c>
      <c r="CN311" s="10">
        <f t="shared" si="343"/>
        <v>0</v>
      </c>
      <c r="CO311" s="10">
        <f t="shared" si="344"/>
        <v>0</v>
      </c>
      <c r="CP311" s="10">
        <f t="shared" si="345"/>
        <v>0</v>
      </c>
      <c r="CQ311" s="10">
        <f t="shared" si="346"/>
        <v>0</v>
      </c>
      <c r="CR311" s="10">
        <f t="shared" si="347"/>
        <v>0</v>
      </c>
      <c r="CS311" s="10">
        <f t="shared" si="348"/>
        <v>0</v>
      </c>
      <c r="CT311" s="10">
        <f t="shared" si="349"/>
        <v>0</v>
      </c>
      <c r="CU311" s="10">
        <f t="shared" si="350"/>
        <v>0</v>
      </c>
      <c r="CV311" s="9">
        <f t="shared" si="351"/>
        <v>0</v>
      </c>
      <c r="CW311" s="9">
        <f t="shared" si="352"/>
        <v>0</v>
      </c>
      <c r="CX311" s="9">
        <f t="shared" si="353"/>
        <v>0</v>
      </c>
      <c r="CY311" s="9">
        <f t="shared" si="354"/>
        <v>0</v>
      </c>
      <c r="CZ311" s="12">
        <f t="shared" si="355"/>
        <v>0</v>
      </c>
    </row>
    <row r="312" spans="31:104" ht="18" customHeight="1">
      <c r="AE312" s="16">
        <f t="shared" si="286"/>
        <v>0</v>
      </c>
      <c r="AF312" s="16">
        <f t="shared" si="287"/>
        <v>0</v>
      </c>
      <c r="AG312" s="16">
        <f t="shared" si="288"/>
        <v>0</v>
      </c>
      <c r="AH312" s="16">
        <f t="shared" si="289"/>
        <v>0</v>
      </c>
      <c r="AI312" s="16">
        <f t="shared" si="290"/>
        <v>0</v>
      </c>
      <c r="AJ312" s="16">
        <f t="shared" si="291"/>
        <v>0</v>
      </c>
      <c r="AK312" s="16">
        <f t="shared" si="292"/>
        <v>0</v>
      </c>
      <c r="AL312" s="16">
        <f t="shared" si="293"/>
        <v>0</v>
      </c>
      <c r="AM312" s="16">
        <f t="shared" si="294"/>
        <v>0</v>
      </c>
      <c r="AN312" s="16">
        <f t="shared" si="295"/>
        <v>0</v>
      </c>
      <c r="AO312" s="16">
        <f t="shared" si="296"/>
        <v>0</v>
      </c>
      <c r="AP312" s="16">
        <f t="shared" si="297"/>
        <v>0</v>
      </c>
      <c r="AQ312" s="15">
        <f t="shared" si="298"/>
        <v>0.42990838161300676</v>
      </c>
      <c r="AR312" s="6">
        <f t="shared" si="356"/>
        <v>0</v>
      </c>
      <c r="AS312" s="6">
        <f t="shared" si="356"/>
        <v>0</v>
      </c>
      <c r="AT312" s="6">
        <f t="shared" si="356"/>
        <v>0</v>
      </c>
      <c r="AU312" s="6">
        <f t="shared" si="356"/>
        <v>0</v>
      </c>
      <c r="AV312" s="9">
        <f t="shared" si="299"/>
        <v>0</v>
      </c>
      <c r="AW312" s="9">
        <f t="shared" si="300"/>
        <v>0</v>
      </c>
      <c r="AX312" s="9">
        <f t="shared" si="301"/>
        <v>0</v>
      </c>
      <c r="AY312" s="9">
        <f t="shared" si="302"/>
        <v>0</v>
      </c>
      <c r="AZ312" s="9">
        <f t="shared" si="303"/>
        <v>0</v>
      </c>
      <c r="BA312" s="9">
        <f t="shared" si="304"/>
        <v>0</v>
      </c>
      <c r="BB312" s="9">
        <f t="shared" si="305"/>
        <v>0</v>
      </c>
      <c r="BC312" s="9">
        <f t="shared" si="306"/>
        <v>0</v>
      </c>
      <c r="BD312" s="9">
        <f t="shared" si="307"/>
        <v>0</v>
      </c>
      <c r="BE312" s="9">
        <f t="shared" si="308"/>
        <v>0</v>
      </c>
      <c r="BF312" s="9">
        <f t="shared" si="309"/>
        <v>0</v>
      </c>
      <c r="BG312" s="9">
        <f t="shared" si="310"/>
        <v>0</v>
      </c>
      <c r="BH312" s="9">
        <f t="shared" si="311"/>
        <v>0</v>
      </c>
      <c r="BI312" s="9">
        <f t="shared" si="312"/>
        <v>0</v>
      </c>
      <c r="BJ312" s="9">
        <f t="shared" si="313"/>
        <v>0</v>
      </c>
      <c r="BK312" s="9">
        <f t="shared" si="314"/>
        <v>0</v>
      </c>
      <c r="BL312" s="9">
        <f t="shared" si="315"/>
        <v>0</v>
      </c>
      <c r="BM312" s="9">
        <f t="shared" si="316"/>
        <v>0</v>
      </c>
      <c r="BN312" s="9">
        <f t="shared" si="317"/>
        <v>0</v>
      </c>
      <c r="BO312" s="9">
        <f t="shared" si="318"/>
        <v>0</v>
      </c>
      <c r="BP312" s="9">
        <f t="shared" si="319"/>
        <v>0</v>
      </c>
      <c r="BQ312" s="9">
        <f t="shared" si="320"/>
        <v>0</v>
      </c>
      <c r="BR312" s="9">
        <f t="shared" si="321"/>
        <v>0</v>
      </c>
      <c r="BS312" s="9">
        <f t="shared" si="322"/>
        <v>0</v>
      </c>
      <c r="BT312" s="9">
        <f t="shared" si="323"/>
        <v>0</v>
      </c>
      <c r="BU312" s="9">
        <f t="shared" si="324"/>
        <v>0</v>
      </c>
      <c r="BV312" s="9">
        <f t="shared" si="325"/>
        <v>0</v>
      </c>
      <c r="BW312" s="9">
        <f t="shared" si="326"/>
        <v>0</v>
      </c>
      <c r="BX312" s="6">
        <f t="shared" si="327"/>
        <v>0</v>
      </c>
      <c r="BY312" s="6">
        <f t="shared" si="328"/>
        <v>0</v>
      </c>
      <c r="BZ312" s="6">
        <f t="shared" si="329"/>
        <v>0</v>
      </c>
      <c r="CA312" s="6">
        <f t="shared" si="330"/>
        <v>0</v>
      </c>
      <c r="CB312" s="10">
        <f t="shared" si="331"/>
        <v>0</v>
      </c>
      <c r="CC312" s="10">
        <f t="shared" si="332"/>
        <v>0</v>
      </c>
      <c r="CD312" s="10">
        <f t="shared" si="333"/>
        <v>0</v>
      </c>
      <c r="CE312" s="10">
        <f t="shared" si="334"/>
        <v>0</v>
      </c>
      <c r="CF312" s="11">
        <f t="shared" si="335"/>
        <v>0</v>
      </c>
      <c r="CG312" s="11">
        <f t="shared" si="336"/>
        <v>0</v>
      </c>
      <c r="CH312" s="11">
        <f t="shared" si="337"/>
        <v>0</v>
      </c>
      <c r="CI312" s="11">
        <f t="shared" si="338"/>
        <v>0</v>
      </c>
      <c r="CJ312" s="10">
        <f t="shared" si="339"/>
        <v>0</v>
      </c>
      <c r="CK312" s="10">
        <f t="shared" si="340"/>
        <v>0</v>
      </c>
      <c r="CL312" s="10">
        <f t="shared" si="341"/>
        <v>0</v>
      </c>
      <c r="CM312" s="10">
        <f t="shared" si="342"/>
        <v>0</v>
      </c>
      <c r="CN312" s="10">
        <f t="shared" si="343"/>
        <v>0</v>
      </c>
      <c r="CO312" s="10">
        <f t="shared" si="344"/>
        <v>0</v>
      </c>
      <c r="CP312" s="10">
        <f t="shared" si="345"/>
        <v>0</v>
      </c>
      <c r="CQ312" s="10">
        <f t="shared" si="346"/>
        <v>0</v>
      </c>
      <c r="CR312" s="10">
        <f t="shared" si="347"/>
        <v>0</v>
      </c>
      <c r="CS312" s="10">
        <f t="shared" si="348"/>
        <v>0</v>
      </c>
      <c r="CT312" s="10">
        <f t="shared" si="349"/>
        <v>0</v>
      </c>
      <c r="CU312" s="10">
        <f t="shared" si="350"/>
        <v>0</v>
      </c>
      <c r="CV312" s="9">
        <f t="shared" si="351"/>
        <v>0</v>
      </c>
      <c r="CW312" s="9">
        <f t="shared" si="352"/>
        <v>0</v>
      </c>
      <c r="CX312" s="9">
        <f t="shared" si="353"/>
        <v>0</v>
      </c>
      <c r="CY312" s="9">
        <f t="shared" si="354"/>
        <v>0</v>
      </c>
      <c r="CZ312" s="12">
        <f t="shared" si="355"/>
        <v>0</v>
      </c>
    </row>
    <row r="313" spans="31:104" ht="18" customHeight="1">
      <c r="AE313" s="16">
        <f t="shared" si="286"/>
        <v>0</v>
      </c>
      <c r="AF313" s="16">
        <f t="shared" si="287"/>
        <v>0</v>
      </c>
      <c r="AG313" s="16">
        <f t="shared" si="288"/>
        <v>0</v>
      </c>
      <c r="AH313" s="16">
        <f t="shared" si="289"/>
        <v>0</v>
      </c>
      <c r="AI313" s="16">
        <f t="shared" si="290"/>
        <v>0</v>
      </c>
      <c r="AJ313" s="16">
        <f t="shared" si="291"/>
        <v>0</v>
      </c>
      <c r="AK313" s="16">
        <f t="shared" si="292"/>
        <v>0</v>
      </c>
      <c r="AL313" s="16">
        <f t="shared" si="293"/>
        <v>0</v>
      </c>
      <c r="AM313" s="16">
        <f t="shared" si="294"/>
        <v>0</v>
      </c>
      <c r="AN313" s="16">
        <f t="shared" si="295"/>
        <v>0</v>
      </c>
      <c r="AO313" s="16">
        <f t="shared" si="296"/>
        <v>0</v>
      </c>
      <c r="AP313" s="16">
        <f t="shared" si="297"/>
        <v>0</v>
      </c>
      <c r="AQ313" s="15">
        <f t="shared" si="298"/>
        <v>0.42990838161300676</v>
      </c>
      <c r="AR313" s="6">
        <f t="shared" si="356"/>
        <v>0</v>
      </c>
      <c r="AS313" s="6">
        <f t="shared" si="356"/>
        <v>0</v>
      </c>
      <c r="AT313" s="6">
        <f t="shared" si="356"/>
        <v>0</v>
      </c>
      <c r="AU313" s="6">
        <f t="shared" si="356"/>
        <v>0</v>
      </c>
      <c r="AV313" s="9">
        <f t="shared" si="299"/>
        <v>0</v>
      </c>
      <c r="AW313" s="9">
        <f t="shared" si="300"/>
        <v>0</v>
      </c>
      <c r="AX313" s="9">
        <f t="shared" si="301"/>
        <v>0</v>
      </c>
      <c r="AY313" s="9">
        <f t="shared" si="302"/>
        <v>0</v>
      </c>
      <c r="AZ313" s="9">
        <f t="shared" si="303"/>
        <v>0</v>
      </c>
      <c r="BA313" s="9">
        <f t="shared" si="304"/>
        <v>0</v>
      </c>
      <c r="BB313" s="9">
        <f t="shared" si="305"/>
        <v>0</v>
      </c>
      <c r="BC313" s="9">
        <f t="shared" si="306"/>
        <v>0</v>
      </c>
      <c r="BD313" s="9">
        <f t="shared" si="307"/>
        <v>0</v>
      </c>
      <c r="BE313" s="9">
        <f t="shared" si="308"/>
        <v>0</v>
      </c>
      <c r="BF313" s="9">
        <f t="shared" si="309"/>
        <v>0</v>
      </c>
      <c r="BG313" s="9">
        <f t="shared" si="310"/>
        <v>0</v>
      </c>
      <c r="BH313" s="9">
        <f t="shared" si="311"/>
        <v>0</v>
      </c>
      <c r="BI313" s="9">
        <f t="shared" si="312"/>
        <v>0</v>
      </c>
      <c r="BJ313" s="9">
        <f t="shared" si="313"/>
        <v>0</v>
      </c>
      <c r="BK313" s="9">
        <f t="shared" si="314"/>
        <v>0</v>
      </c>
      <c r="BL313" s="9">
        <f t="shared" si="315"/>
        <v>0</v>
      </c>
      <c r="BM313" s="9">
        <f t="shared" si="316"/>
        <v>0</v>
      </c>
      <c r="BN313" s="9">
        <f t="shared" si="317"/>
        <v>0</v>
      </c>
      <c r="BO313" s="9">
        <f t="shared" si="318"/>
        <v>0</v>
      </c>
      <c r="BP313" s="9">
        <f t="shared" si="319"/>
        <v>0</v>
      </c>
      <c r="BQ313" s="9">
        <f t="shared" si="320"/>
        <v>0</v>
      </c>
      <c r="BR313" s="9">
        <f t="shared" si="321"/>
        <v>0</v>
      </c>
      <c r="BS313" s="9">
        <f t="shared" si="322"/>
        <v>0</v>
      </c>
      <c r="BT313" s="9">
        <f t="shared" si="323"/>
        <v>0</v>
      </c>
      <c r="BU313" s="9">
        <f t="shared" si="324"/>
        <v>0</v>
      </c>
      <c r="BV313" s="9">
        <f t="shared" si="325"/>
        <v>0</v>
      </c>
      <c r="BW313" s="9">
        <f t="shared" si="326"/>
        <v>0</v>
      </c>
      <c r="BX313" s="6">
        <f t="shared" si="327"/>
        <v>0</v>
      </c>
      <c r="BY313" s="6">
        <f t="shared" si="328"/>
        <v>0</v>
      </c>
      <c r="BZ313" s="6">
        <f t="shared" si="329"/>
        <v>0</v>
      </c>
      <c r="CA313" s="6">
        <f t="shared" si="330"/>
        <v>0</v>
      </c>
      <c r="CB313" s="10">
        <f t="shared" si="331"/>
        <v>0</v>
      </c>
      <c r="CC313" s="10">
        <f t="shared" si="332"/>
        <v>0</v>
      </c>
      <c r="CD313" s="10">
        <f t="shared" si="333"/>
        <v>0</v>
      </c>
      <c r="CE313" s="10">
        <f t="shared" si="334"/>
        <v>0</v>
      </c>
      <c r="CF313" s="11">
        <f t="shared" si="335"/>
        <v>0</v>
      </c>
      <c r="CG313" s="11">
        <f t="shared" si="336"/>
        <v>0</v>
      </c>
      <c r="CH313" s="11">
        <f t="shared" si="337"/>
        <v>0</v>
      </c>
      <c r="CI313" s="11">
        <f t="shared" si="338"/>
        <v>0</v>
      </c>
      <c r="CJ313" s="10">
        <f t="shared" si="339"/>
        <v>0</v>
      </c>
      <c r="CK313" s="10">
        <f t="shared" si="340"/>
        <v>0</v>
      </c>
      <c r="CL313" s="10">
        <f t="shared" si="341"/>
        <v>0</v>
      </c>
      <c r="CM313" s="10">
        <f t="shared" si="342"/>
        <v>0</v>
      </c>
      <c r="CN313" s="10">
        <f t="shared" si="343"/>
        <v>0</v>
      </c>
      <c r="CO313" s="10">
        <f t="shared" si="344"/>
        <v>0</v>
      </c>
      <c r="CP313" s="10">
        <f t="shared" si="345"/>
        <v>0</v>
      </c>
      <c r="CQ313" s="10">
        <f t="shared" si="346"/>
        <v>0</v>
      </c>
      <c r="CR313" s="10">
        <f t="shared" si="347"/>
        <v>0</v>
      </c>
      <c r="CS313" s="10">
        <f t="shared" si="348"/>
        <v>0</v>
      </c>
      <c r="CT313" s="10">
        <f t="shared" si="349"/>
        <v>0</v>
      </c>
      <c r="CU313" s="10">
        <f t="shared" si="350"/>
        <v>0</v>
      </c>
      <c r="CV313" s="9">
        <f t="shared" si="351"/>
        <v>0</v>
      </c>
      <c r="CW313" s="9">
        <f t="shared" si="352"/>
        <v>0</v>
      </c>
      <c r="CX313" s="9">
        <f t="shared" si="353"/>
        <v>0</v>
      </c>
      <c r="CY313" s="9">
        <f t="shared" si="354"/>
        <v>0</v>
      </c>
      <c r="CZ313" s="12">
        <f t="shared" si="355"/>
        <v>0</v>
      </c>
    </row>
    <row r="314" spans="31:104" ht="18" customHeight="1">
      <c r="AE314" s="16">
        <f t="shared" si="286"/>
        <v>0</v>
      </c>
      <c r="AF314" s="16">
        <f t="shared" si="287"/>
        <v>0</v>
      </c>
      <c r="AG314" s="16">
        <f t="shared" si="288"/>
        <v>0</v>
      </c>
      <c r="AH314" s="16">
        <f t="shared" si="289"/>
        <v>0</v>
      </c>
      <c r="AI314" s="16">
        <f t="shared" si="290"/>
        <v>0</v>
      </c>
      <c r="AJ314" s="16">
        <f t="shared" si="291"/>
        <v>0</v>
      </c>
      <c r="AK314" s="16">
        <f t="shared" si="292"/>
        <v>0</v>
      </c>
      <c r="AL314" s="16">
        <f t="shared" si="293"/>
        <v>0</v>
      </c>
      <c r="AM314" s="16">
        <f t="shared" si="294"/>
        <v>0</v>
      </c>
      <c r="AN314" s="16">
        <f t="shared" si="295"/>
        <v>0</v>
      </c>
      <c r="AO314" s="16">
        <f t="shared" si="296"/>
        <v>0</v>
      </c>
      <c r="AP314" s="16">
        <f t="shared" si="297"/>
        <v>0</v>
      </c>
      <c r="AQ314" s="15">
        <f t="shared" si="298"/>
        <v>0.42990838161300676</v>
      </c>
      <c r="AR314" s="6">
        <f t="shared" si="356"/>
        <v>0</v>
      </c>
      <c r="AS314" s="6">
        <f t="shared" si="356"/>
        <v>0</v>
      </c>
      <c r="AT314" s="6">
        <f t="shared" si="356"/>
        <v>0</v>
      </c>
      <c r="AU314" s="6">
        <f t="shared" si="356"/>
        <v>0</v>
      </c>
      <c r="AV314" s="9">
        <f t="shared" si="299"/>
        <v>0</v>
      </c>
      <c r="AW314" s="9">
        <f t="shared" si="300"/>
        <v>0</v>
      </c>
      <c r="AX314" s="9">
        <f t="shared" si="301"/>
        <v>0</v>
      </c>
      <c r="AY314" s="9">
        <f t="shared" si="302"/>
        <v>0</v>
      </c>
      <c r="AZ314" s="9">
        <f t="shared" si="303"/>
        <v>0</v>
      </c>
      <c r="BA314" s="9">
        <f t="shared" si="304"/>
        <v>0</v>
      </c>
      <c r="BB314" s="9">
        <f t="shared" si="305"/>
        <v>0</v>
      </c>
      <c r="BC314" s="9">
        <f t="shared" si="306"/>
        <v>0</v>
      </c>
      <c r="BD314" s="9">
        <f t="shared" si="307"/>
        <v>0</v>
      </c>
      <c r="BE314" s="9">
        <f t="shared" si="308"/>
        <v>0</v>
      </c>
      <c r="BF314" s="9">
        <f t="shared" si="309"/>
        <v>0</v>
      </c>
      <c r="BG314" s="9">
        <f t="shared" si="310"/>
        <v>0</v>
      </c>
      <c r="BH314" s="9">
        <f t="shared" si="311"/>
        <v>0</v>
      </c>
      <c r="BI314" s="9">
        <f t="shared" si="312"/>
        <v>0</v>
      </c>
      <c r="BJ314" s="9">
        <f t="shared" si="313"/>
        <v>0</v>
      </c>
      <c r="BK314" s="9">
        <f t="shared" si="314"/>
        <v>0</v>
      </c>
      <c r="BL314" s="9">
        <f t="shared" si="315"/>
        <v>0</v>
      </c>
      <c r="BM314" s="9">
        <f t="shared" si="316"/>
        <v>0</v>
      </c>
      <c r="BN314" s="9">
        <f t="shared" si="317"/>
        <v>0</v>
      </c>
      <c r="BO314" s="9">
        <f t="shared" si="318"/>
        <v>0</v>
      </c>
      <c r="BP314" s="9">
        <f t="shared" si="319"/>
        <v>0</v>
      </c>
      <c r="BQ314" s="9">
        <f t="shared" si="320"/>
        <v>0</v>
      </c>
      <c r="BR314" s="9">
        <f t="shared" si="321"/>
        <v>0</v>
      </c>
      <c r="BS314" s="9">
        <f t="shared" si="322"/>
        <v>0</v>
      </c>
      <c r="BT314" s="9">
        <f t="shared" si="323"/>
        <v>0</v>
      </c>
      <c r="BU314" s="9">
        <f t="shared" si="324"/>
        <v>0</v>
      </c>
      <c r="BV314" s="9">
        <f t="shared" si="325"/>
        <v>0</v>
      </c>
      <c r="BW314" s="9">
        <f t="shared" si="326"/>
        <v>0</v>
      </c>
      <c r="BX314" s="6">
        <f t="shared" si="327"/>
        <v>0</v>
      </c>
      <c r="BY314" s="6">
        <f t="shared" si="328"/>
        <v>0</v>
      </c>
      <c r="BZ314" s="6">
        <f t="shared" si="329"/>
        <v>0</v>
      </c>
      <c r="CA314" s="6">
        <f t="shared" si="330"/>
        <v>0</v>
      </c>
      <c r="CB314" s="10">
        <f t="shared" si="331"/>
        <v>0</v>
      </c>
      <c r="CC314" s="10">
        <f t="shared" si="332"/>
        <v>0</v>
      </c>
      <c r="CD314" s="10">
        <f t="shared" si="333"/>
        <v>0</v>
      </c>
      <c r="CE314" s="10">
        <f t="shared" si="334"/>
        <v>0</v>
      </c>
      <c r="CF314" s="11">
        <f t="shared" si="335"/>
        <v>0</v>
      </c>
      <c r="CG314" s="11">
        <f t="shared" si="336"/>
        <v>0</v>
      </c>
      <c r="CH314" s="11">
        <f t="shared" si="337"/>
        <v>0</v>
      </c>
      <c r="CI314" s="11">
        <f t="shared" si="338"/>
        <v>0</v>
      </c>
      <c r="CJ314" s="10">
        <f t="shared" si="339"/>
        <v>0</v>
      </c>
      <c r="CK314" s="10">
        <f t="shared" si="340"/>
        <v>0</v>
      </c>
      <c r="CL314" s="10">
        <f t="shared" si="341"/>
        <v>0</v>
      </c>
      <c r="CM314" s="10">
        <f t="shared" si="342"/>
        <v>0</v>
      </c>
      <c r="CN314" s="10">
        <f t="shared" si="343"/>
        <v>0</v>
      </c>
      <c r="CO314" s="10">
        <f t="shared" si="344"/>
        <v>0</v>
      </c>
      <c r="CP314" s="10">
        <f t="shared" si="345"/>
        <v>0</v>
      </c>
      <c r="CQ314" s="10">
        <f t="shared" si="346"/>
        <v>0</v>
      </c>
      <c r="CR314" s="10">
        <f t="shared" si="347"/>
        <v>0</v>
      </c>
      <c r="CS314" s="10">
        <f t="shared" si="348"/>
        <v>0</v>
      </c>
      <c r="CT314" s="10">
        <f t="shared" si="349"/>
        <v>0</v>
      </c>
      <c r="CU314" s="10">
        <f t="shared" si="350"/>
        <v>0</v>
      </c>
      <c r="CV314" s="9">
        <f t="shared" si="351"/>
        <v>0</v>
      </c>
      <c r="CW314" s="9">
        <f t="shared" si="352"/>
        <v>0</v>
      </c>
      <c r="CX314" s="9">
        <f t="shared" si="353"/>
        <v>0</v>
      </c>
      <c r="CY314" s="9">
        <f t="shared" si="354"/>
        <v>0</v>
      </c>
      <c r="CZ314" s="12">
        <f t="shared" si="355"/>
        <v>0</v>
      </c>
    </row>
    <row r="315" spans="31:104" ht="18" customHeight="1">
      <c r="AE315" s="16">
        <f t="shared" si="286"/>
        <v>0</v>
      </c>
      <c r="AF315" s="16">
        <f t="shared" si="287"/>
        <v>0</v>
      </c>
      <c r="AG315" s="16">
        <f t="shared" si="288"/>
        <v>0</v>
      </c>
      <c r="AH315" s="16">
        <f t="shared" si="289"/>
        <v>0</v>
      </c>
      <c r="AI315" s="16">
        <f t="shared" si="290"/>
        <v>0</v>
      </c>
      <c r="AJ315" s="16">
        <f t="shared" si="291"/>
        <v>0</v>
      </c>
      <c r="AK315" s="16">
        <f t="shared" si="292"/>
        <v>0</v>
      </c>
      <c r="AL315" s="16">
        <f t="shared" si="293"/>
        <v>0</v>
      </c>
      <c r="AM315" s="16">
        <f t="shared" si="294"/>
        <v>0</v>
      </c>
      <c r="AN315" s="16">
        <f t="shared" si="295"/>
        <v>0</v>
      </c>
      <c r="AO315" s="16">
        <f t="shared" si="296"/>
        <v>0</v>
      </c>
      <c r="AP315" s="16">
        <f t="shared" si="297"/>
        <v>0</v>
      </c>
      <c r="AQ315" s="15">
        <f t="shared" si="298"/>
        <v>0.42990838161300676</v>
      </c>
      <c r="AR315" s="6">
        <f t="shared" si="356"/>
        <v>0</v>
      </c>
      <c r="AS315" s="6">
        <f t="shared" si="356"/>
        <v>0</v>
      </c>
      <c r="AT315" s="6">
        <f t="shared" si="356"/>
        <v>0</v>
      </c>
      <c r="AU315" s="6">
        <f t="shared" si="356"/>
        <v>0</v>
      </c>
      <c r="AV315" s="9">
        <f t="shared" si="299"/>
        <v>0</v>
      </c>
      <c r="AW315" s="9">
        <f t="shared" si="300"/>
        <v>0</v>
      </c>
      <c r="AX315" s="9">
        <f t="shared" si="301"/>
        <v>0</v>
      </c>
      <c r="AY315" s="9">
        <f t="shared" si="302"/>
        <v>0</v>
      </c>
      <c r="AZ315" s="9">
        <f t="shared" si="303"/>
        <v>0</v>
      </c>
      <c r="BA315" s="9">
        <f t="shared" si="304"/>
        <v>0</v>
      </c>
      <c r="BB315" s="9">
        <f t="shared" si="305"/>
        <v>0</v>
      </c>
      <c r="BC315" s="9">
        <f t="shared" si="306"/>
        <v>0</v>
      </c>
      <c r="BD315" s="9">
        <f t="shared" si="307"/>
        <v>0</v>
      </c>
      <c r="BE315" s="9">
        <f t="shared" si="308"/>
        <v>0</v>
      </c>
      <c r="BF315" s="9">
        <f t="shared" si="309"/>
        <v>0</v>
      </c>
      <c r="BG315" s="9">
        <f t="shared" si="310"/>
        <v>0</v>
      </c>
      <c r="BH315" s="9">
        <f t="shared" si="311"/>
        <v>0</v>
      </c>
      <c r="BI315" s="9">
        <f t="shared" si="312"/>
        <v>0</v>
      </c>
      <c r="BJ315" s="9">
        <f t="shared" si="313"/>
        <v>0</v>
      </c>
      <c r="BK315" s="9">
        <f t="shared" si="314"/>
        <v>0</v>
      </c>
      <c r="BL315" s="9">
        <f t="shared" si="315"/>
        <v>0</v>
      </c>
      <c r="BM315" s="9">
        <f t="shared" si="316"/>
        <v>0</v>
      </c>
      <c r="BN315" s="9">
        <f t="shared" si="317"/>
        <v>0</v>
      </c>
      <c r="BO315" s="9">
        <f t="shared" si="318"/>
        <v>0</v>
      </c>
      <c r="BP315" s="9">
        <f t="shared" si="319"/>
        <v>0</v>
      </c>
      <c r="BQ315" s="9">
        <f t="shared" si="320"/>
        <v>0</v>
      </c>
      <c r="BR315" s="9">
        <f t="shared" si="321"/>
        <v>0</v>
      </c>
      <c r="BS315" s="9">
        <f t="shared" si="322"/>
        <v>0</v>
      </c>
      <c r="BT315" s="9">
        <f t="shared" si="323"/>
        <v>0</v>
      </c>
      <c r="BU315" s="9">
        <f t="shared" si="324"/>
        <v>0</v>
      </c>
      <c r="BV315" s="9">
        <f t="shared" si="325"/>
        <v>0</v>
      </c>
      <c r="BW315" s="9">
        <f t="shared" si="326"/>
        <v>0</v>
      </c>
      <c r="BX315" s="6">
        <f t="shared" si="327"/>
        <v>0</v>
      </c>
      <c r="BY315" s="6">
        <f t="shared" si="328"/>
        <v>0</v>
      </c>
      <c r="BZ315" s="6">
        <f t="shared" si="329"/>
        <v>0</v>
      </c>
      <c r="CA315" s="6">
        <f t="shared" si="330"/>
        <v>0</v>
      </c>
      <c r="CB315" s="10">
        <f t="shared" si="331"/>
        <v>0</v>
      </c>
      <c r="CC315" s="10">
        <f t="shared" si="332"/>
        <v>0</v>
      </c>
      <c r="CD315" s="10">
        <f t="shared" si="333"/>
        <v>0</v>
      </c>
      <c r="CE315" s="10">
        <f t="shared" si="334"/>
        <v>0</v>
      </c>
      <c r="CF315" s="11">
        <f t="shared" si="335"/>
        <v>0</v>
      </c>
      <c r="CG315" s="11">
        <f t="shared" si="336"/>
        <v>0</v>
      </c>
      <c r="CH315" s="11">
        <f t="shared" si="337"/>
        <v>0</v>
      </c>
      <c r="CI315" s="11">
        <f t="shared" si="338"/>
        <v>0</v>
      </c>
      <c r="CJ315" s="10">
        <f t="shared" si="339"/>
        <v>0</v>
      </c>
      <c r="CK315" s="10">
        <f t="shared" si="340"/>
        <v>0</v>
      </c>
      <c r="CL315" s="10">
        <f t="shared" si="341"/>
        <v>0</v>
      </c>
      <c r="CM315" s="10">
        <f t="shared" si="342"/>
        <v>0</v>
      </c>
      <c r="CN315" s="10">
        <f t="shared" si="343"/>
        <v>0</v>
      </c>
      <c r="CO315" s="10">
        <f t="shared" si="344"/>
        <v>0</v>
      </c>
      <c r="CP315" s="10">
        <f t="shared" si="345"/>
        <v>0</v>
      </c>
      <c r="CQ315" s="10">
        <f t="shared" si="346"/>
        <v>0</v>
      </c>
      <c r="CR315" s="10">
        <f t="shared" si="347"/>
        <v>0</v>
      </c>
      <c r="CS315" s="10">
        <f t="shared" si="348"/>
        <v>0</v>
      </c>
      <c r="CT315" s="10">
        <f t="shared" si="349"/>
        <v>0</v>
      </c>
      <c r="CU315" s="10">
        <f t="shared" si="350"/>
        <v>0</v>
      </c>
      <c r="CV315" s="9">
        <f t="shared" si="351"/>
        <v>0</v>
      </c>
      <c r="CW315" s="9">
        <f t="shared" si="352"/>
        <v>0</v>
      </c>
      <c r="CX315" s="9">
        <f t="shared" si="353"/>
        <v>0</v>
      </c>
      <c r="CY315" s="9">
        <f t="shared" si="354"/>
        <v>0</v>
      </c>
      <c r="CZ315" s="12">
        <f t="shared" si="355"/>
        <v>0</v>
      </c>
    </row>
    <row r="316" spans="31:104" ht="18" customHeight="1">
      <c r="AE316" s="16">
        <f t="shared" si="286"/>
        <v>0</v>
      </c>
      <c r="AF316" s="16">
        <f t="shared" si="287"/>
        <v>0</v>
      </c>
      <c r="AG316" s="16">
        <f t="shared" si="288"/>
        <v>0</v>
      </c>
      <c r="AH316" s="16">
        <f t="shared" si="289"/>
        <v>0</v>
      </c>
      <c r="AI316" s="16">
        <f t="shared" si="290"/>
        <v>0</v>
      </c>
      <c r="AJ316" s="16">
        <f t="shared" si="291"/>
        <v>0</v>
      </c>
      <c r="AK316" s="16">
        <f t="shared" si="292"/>
        <v>0</v>
      </c>
      <c r="AL316" s="16">
        <f t="shared" si="293"/>
        <v>0</v>
      </c>
      <c r="AM316" s="16">
        <f t="shared" si="294"/>
        <v>0</v>
      </c>
      <c r="AN316" s="16">
        <f t="shared" si="295"/>
        <v>0</v>
      </c>
      <c r="AO316" s="16">
        <f t="shared" si="296"/>
        <v>0</v>
      </c>
      <c r="AP316" s="16">
        <f t="shared" si="297"/>
        <v>0</v>
      </c>
      <c r="AQ316" s="15">
        <f t="shared" si="298"/>
        <v>0.42990838161300676</v>
      </c>
      <c r="AR316" s="6">
        <f t="shared" si="356"/>
        <v>0</v>
      </c>
      <c r="AS316" s="6">
        <f t="shared" si="356"/>
        <v>0</v>
      </c>
      <c r="AT316" s="6">
        <f t="shared" si="356"/>
        <v>0</v>
      </c>
      <c r="AU316" s="6">
        <f t="shared" si="356"/>
        <v>0</v>
      </c>
      <c r="AV316" s="9">
        <f t="shared" si="299"/>
        <v>0</v>
      </c>
      <c r="AW316" s="9">
        <f t="shared" si="300"/>
        <v>0</v>
      </c>
      <c r="AX316" s="9">
        <f t="shared" si="301"/>
        <v>0</v>
      </c>
      <c r="AY316" s="9">
        <f t="shared" si="302"/>
        <v>0</v>
      </c>
      <c r="AZ316" s="9">
        <f t="shared" si="303"/>
        <v>0</v>
      </c>
      <c r="BA316" s="9">
        <f t="shared" si="304"/>
        <v>0</v>
      </c>
      <c r="BB316" s="9">
        <f t="shared" si="305"/>
        <v>0</v>
      </c>
      <c r="BC316" s="9">
        <f t="shared" si="306"/>
        <v>0</v>
      </c>
      <c r="BD316" s="9">
        <f t="shared" si="307"/>
        <v>0</v>
      </c>
      <c r="BE316" s="9">
        <f t="shared" si="308"/>
        <v>0</v>
      </c>
      <c r="BF316" s="9">
        <f t="shared" si="309"/>
        <v>0</v>
      </c>
      <c r="BG316" s="9">
        <f t="shared" si="310"/>
        <v>0</v>
      </c>
      <c r="BH316" s="9">
        <f t="shared" si="311"/>
        <v>0</v>
      </c>
      <c r="BI316" s="9">
        <f t="shared" si="312"/>
        <v>0</v>
      </c>
      <c r="BJ316" s="9">
        <f t="shared" si="313"/>
        <v>0</v>
      </c>
      <c r="BK316" s="9">
        <f t="shared" si="314"/>
        <v>0</v>
      </c>
      <c r="BL316" s="9">
        <f t="shared" si="315"/>
        <v>0</v>
      </c>
      <c r="BM316" s="9">
        <f t="shared" si="316"/>
        <v>0</v>
      </c>
      <c r="BN316" s="9">
        <f t="shared" si="317"/>
        <v>0</v>
      </c>
      <c r="BO316" s="9">
        <f t="shared" si="318"/>
        <v>0</v>
      </c>
      <c r="BP316" s="9">
        <f t="shared" si="319"/>
        <v>0</v>
      </c>
      <c r="BQ316" s="9">
        <f t="shared" si="320"/>
        <v>0</v>
      </c>
      <c r="BR316" s="9">
        <f t="shared" si="321"/>
        <v>0</v>
      </c>
      <c r="BS316" s="9">
        <f t="shared" si="322"/>
        <v>0</v>
      </c>
      <c r="BT316" s="9">
        <f t="shared" si="323"/>
        <v>0</v>
      </c>
      <c r="BU316" s="9">
        <f t="shared" si="324"/>
        <v>0</v>
      </c>
      <c r="BV316" s="9">
        <f t="shared" si="325"/>
        <v>0</v>
      </c>
      <c r="BW316" s="9">
        <f t="shared" si="326"/>
        <v>0</v>
      </c>
      <c r="BX316" s="6">
        <f t="shared" si="327"/>
        <v>0</v>
      </c>
      <c r="BY316" s="6">
        <f t="shared" si="328"/>
        <v>0</v>
      </c>
      <c r="BZ316" s="6">
        <f t="shared" si="329"/>
        <v>0</v>
      </c>
      <c r="CA316" s="6">
        <f t="shared" si="330"/>
        <v>0</v>
      </c>
      <c r="CB316" s="10">
        <f t="shared" si="331"/>
        <v>0</v>
      </c>
      <c r="CC316" s="10">
        <f t="shared" si="332"/>
        <v>0</v>
      </c>
      <c r="CD316" s="10">
        <f t="shared" si="333"/>
        <v>0</v>
      </c>
      <c r="CE316" s="10">
        <f t="shared" si="334"/>
        <v>0</v>
      </c>
      <c r="CF316" s="11">
        <f t="shared" si="335"/>
        <v>0</v>
      </c>
      <c r="CG316" s="11">
        <f t="shared" si="336"/>
        <v>0</v>
      </c>
      <c r="CH316" s="11">
        <f t="shared" si="337"/>
        <v>0</v>
      </c>
      <c r="CI316" s="11">
        <f t="shared" si="338"/>
        <v>0</v>
      </c>
      <c r="CJ316" s="10">
        <f t="shared" si="339"/>
        <v>0</v>
      </c>
      <c r="CK316" s="10">
        <f t="shared" si="340"/>
        <v>0</v>
      </c>
      <c r="CL316" s="10">
        <f t="shared" si="341"/>
        <v>0</v>
      </c>
      <c r="CM316" s="10">
        <f t="shared" si="342"/>
        <v>0</v>
      </c>
      <c r="CN316" s="10">
        <f t="shared" si="343"/>
        <v>0</v>
      </c>
      <c r="CO316" s="10">
        <f t="shared" si="344"/>
        <v>0</v>
      </c>
      <c r="CP316" s="10">
        <f t="shared" si="345"/>
        <v>0</v>
      </c>
      <c r="CQ316" s="10">
        <f t="shared" si="346"/>
        <v>0</v>
      </c>
      <c r="CR316" s="10">
        <f t="shared" si="347"/>
        <v>0</v>
      </c>
      <c r="CS316" s="10">
        <f t="shared" si="348"/>
        <v>0</v>
      </c>
      <c r="CT316" s="10">
        <f t="shared" si="349"/>
        <v>0</v>
      </c>
      <c r="CU316" s="10">
        <f t="shared" si="350"/>
        <v>0</v>
      </c>
      <c r="CV316" s="9">
        <f t="shared" si="351"/>
        <v>0</v>
      </c>
      <c r="CW316" s="9">
        <f t="shared" si="352"/>
        <v>0</v>
      </c>
      <c r="CX316" s="9">
        <f t="shared" si="353"/>
        <v>0</v>
      </c>
      <c r="CY316" s="9">
        <f t="shared" si="354"/>
        <v>0</v>
      </c>
      <c r="CZ316" s="12">
        <f t="shared" si="355"/>
        <v>0</v>
      </c>
    </row>
    <row r="317" spans="31:104" ht="18" customHeight="1">
      <c r="AE317" s="16">
        <f t="shared" si="286"/>
        <v>0</v>
      </c>
      <c r="AF317" s="16">
        <f t="shared" si="287"/>
        <v>0</v>
      </c>
      <c r="AG317" s="16">
        <f t="shared" si="288"/>
        <v>0</v>
      </c>
      <c r="AH317" s="16">
        <f t="shared" si="289"/>
        <v>0</v>
      </c>
      <c r="AI317" s="16">
        <f t="shared" si="290"/>
        <v>0</v>
      </c>
      <c r="AJ317" s="16">
        <f t="shared" si="291"/>
        <v>0</v>
      </c>
      <c r="AK317" s="16">
        <f t="shared" si="292"/>
        <v>0</v>
      </c>
      <c r="AL317" s="16">
        <f t="shared" si="293"/>
        <v>0</v>
      </c>
      <c r="AM317" s="16">
        <f t="shared" si="294"/>
        <v>0</v>
      </c>
      <c r="AN317" s="16">
        <f t="shared" si="295"/>
        <v>0</v>
      </c>
      <c r="AO317" s="16">
        <f t="shared" si="296"/>
        <v>0</v>
      </c>
      <c r="AP317" s="16">
        <f t="shared" si="297"/>
        <v>0</v>
      </c>
      <c r="AQ317" s="15">
        <f t="shared" si="298"/>
        <v>0.42990838161300676</v>
      </c>
      <c r="AR317" s="6">
        <f t="shared" si="356"/>
        <v>0</v>
      </c>
      <c r="AS317" s="6">
        <f t="shared" si="356"/>
        <v>0</v>
      </c>
      <c r="AT317" s="6">
        <f t="shared" si="356"/>
        <v>0</v>
      </c>
      <c r="AU317" s="6">
        <f t="shared" si="356"/>
        <v>0</v>
      </c>
      <c r="AV317" s="9">
        <f t="shared" si="299"/>
        <v>0</v>
      </c>
      <c r="AW317" s="9">
        <f t="shared" si="300"/>
        <v>0</v>
      </c>
      <c r="AX317" s="9">
        <f t="shared" si="301"/>
        <v>0</v>
      </c>
      <c r="AY317" s="9">
        <f t="shared" si="302"/>
        <v>0</v>
      </c>
      <c r="AZ317" s="9">
        <f t="shared" si="303"/>
        <v>0</v>
      </c>
      <c r="BA317" s="9">
        <f t="shared" si="304"/>
        <v>0</v>
      </c>
      <c r="BB317" s="9">
        <f t="shared" si="305"/>
        <v>0</v>
      </c>
      <c r="BC317" s="9">
        <f t="shared" si="306"/>
        <v>0</v>
      </c>
      <c r="BD317" s="9">
        <f t="shared" si="307"/>
        <v>0</v>
      </c>
      <c r="BE317" s="9">
        <f t="shared" si="308"/>
        <v>0</v>
      </c>
      <c r="BF317" s="9">
        <f t="shared" si="309"/>
        <v>0</v>
      </c>
      <c r="BG317" s="9">
        <f t="shared" si="310"/>
        <v>0</v>
      </c>
      <c r="BH317" s="9">
        <f t="shared" si="311"/>
        <v>0</v>
      </c>
      <c r="BI317" s="9">
        <f t="shared" si="312"/>
        <v>0</v>
      </c>
      <c r="BJ317" s="9">
        <f t="shared" si="313"/>
        <v>0</v>
      </c>
      <c r="BK317" s="9">
        <f t="shared" si="314"/>
        <v>0</v>
      </c>
      <c r="BL317" s="9">
        <f t="shared" si="315"/>
        <v>0</v>
      </c>
      <c r="BM317" s="9">
        <f t="shared" si="316"/>
        <v>0</v>
      </c>
      <c r="BN317" s="9">
        <f t="shared" si="317"/>
        <v>0</v>
      </c>
      <c r="BO317" s="9">
        <f t="shared" si="318"/>
        <v>0</v>
      </c>
      <c r="BP317" s="9">
        <f t="shared" si="319"/>
        <v>0</v>
      </c>
      <c r="BQ317" s="9">
        <f t="shared" si="320"/>
        <v>0</v>
      </c>
      <c r="BR317" s="9">
        <f t="shared" si="321"/>
        <v>0</v>
      </c>
      <c r="BS317" s="9">
        <f t="shared" si="322"/>
        <v>0</v>
      </c>
      <c r="BT317" s="9">
        <f t="shared" si="323"/>
        <v>0</v>
      </c>
      <c r="BU317" s="9">
        <f t="shared" si="324"/>
        <v>0</v>
      </c>
      <c r="BV317" s="9">
        <f t="shared" si="325"/>
        <v>0</v>
      </c>
      <c r="BW317" s="9">
        <f t="shared" si="326"/>
        <v>0</v>
      </c>
      <c r="BX317" s="6">
        <f t="shared" si="327"/>
        <v>0</v>
      </c>
      <c r="BY317" s="6">
        <f t="shared" si="328"/>
        <v>0</v>
      </c>
      <c r="BZ317" s="6">
        <f t="shared" si="329"/>
        <v>0</v>
      </c>
      <c r="CA317" s="6">
        <f t="shared" si="330"/>
        <v>0</v>
      </c>
      <c r="CB317" s="10">
        <f t="shared" si="331"/>
        <v>0</v>
      </c>
      <c r="CC317" s="10">
        <f t="shared" si="332"/>
        <v>0</v>
      </c>
      <c r="CD317" s="10">
        <f t="shared" si="333"/>
        <v>0</v>
      </c>
      <c r="CE317" s="10">
        <f t="shared" si="334"/>
        <v>0</v>
      </c>
      <c r="CF317" s="11">
        <f t="shared" si="335"/>
        <v>0</v>
      </c>
      <c r="CG317" s="11">
        <f t="shared" si="336"/>
        <v>0</v>
      </c>
      <c r="CH317" s="11">
        <f t="shared" si="337"/>
        <v>0</v>
      </c>
      <c r="CI317" s="11">
        <f t="shared" si="338"/>
        <v>0</v>
      </c>
      <c r="CJ317" s="10">
        <f t="shared" si="339"/>
        <v>0</v>
      </c>
      <c r="CK317" s="10">
        <f t="shared" si="340"/>
        <v>0</v>
      </c>
      <c r="CL317" s="10">
        <f t="shared" si="341"/>
        <v>0</v>
      </c>
      <c r="CM317" s="10">
        <f t="shared" si="342"/>
        <v>0</v>
      </c>
      <c r="CN317" s="10">
        <f t="shared" si="343"/>
        <v>0</v>
      </c>
      <c r="CO317" s="10">
        <f t="shared" si="344"/>
        <v>0</v>
      </c>
      <c r="CP317" s="10">
        <f t="shared" si="345"/>
        <v>0</v>
      </c>
      <c r="CQ317" s="10">
        <f t="shared" si="346"/>
        <v>0</v>
      </c>
      <c r="CR317" s="10">
        <f t="shared" si="347"/>
        <v>0</v>
      </c>
      <c r="CS317" s="10">
        <f t="shared" si="348"/>
        <v>0</v>
      </c>
      <c r="CT317" s="10">
        <f t="shared" si="349"/>
        <v>0</v>
      </c>
      <c r="CU317" s="10">
        <f t="shared" si="350"/>
        <v>0</v>
      </c>
      <c r="CV317" s="9">
        <f t="shared" si="351"/>
        <v>0</v>
      </c>
      <c r="CW317" s="9">
        <f t="shared" si="352"/>
        <v>0</v>
      </c>
      <c r="CX317" s="9">
        <f t="shared" si="353"/>
        <v>0</v>
      </c>
      <c r="CY317" s="9">
        <f t="shared" si="354"/>
        <v>0</v>
      </c>
      <c r="CZ317" s="12">
        <f t="shared" si="355"/>
        <v>0</v>
      </c>
    </row>
    <row r="318" spans="31:104" ht="18" customHeight="1">
      <c r="AE318" s="16">
        <f t="shared" si="286"/>
        <v>0</v>
      </c>
      <c r="AF318" s="16">
        <f t="shared" si="287"/>
        <v>0</v>
      </c>
      <c r="AG318" s="16">
        <f t="shared" si="288"/>
        <v>0</v>
      </c>
      <c r="AH318" s="16">
        <f t="shared" si="289"/>
        <v>0</v>
      </c>
      <c r="AI318" s="16">
        <f t="shared" si="290"/>
        <v>0</v>
      </c>
      <c r="AJ318" s="16">
        <f t="shared" si="291"/>
        <v>0</v>
      </c>
      <c r="AK318" s="16">
        <f t="shared" si="292"/>
        <v>0</v>
      </c>
      <c r="AL318" s="16">
        <f t="shared" si="293"/>
        <v>0</v>
      </c>
      <c r="AM318" s="16">
        <f t="shared" si="294"/>
        <v>0</v>
      </c>
      <c r="AN318" s="16">
        <f t="shared" si="295"/>
        <v>0</v>
      </c>
      <c r="AO318" s="16">
        <f t="shared" si="296"/>
        <v>0</v>
      </c>
      <c r="AP318" s="16">
        <f t="shared" si="297"/>
        <v>0</v>
      </c>
      <c r="AQ318" s="15">
        <f t="shared" si="298"/>
        <v>0.42990838161300676</v>
      </c>
      <c r="AR318" s="6">
        <f t="shared" si="356"/>
        <v>0</v>
      </c>
      <c r="AS318" s="6">
        <f t="shared" si="356"/>
        <v>0</v>
      </c>
      <c r="AT318" s="6">
        <f t="shared" si="356"/>
        <v>0</v>
      </c>
      <c r="AU318" s="6">
        <f t="shared" si="356"/>
        <v>0</v>
      </c>
      <c r="AV318" s="9">
        <f t="shared" si="299"/>
        <v>0</v>
      </c>
      <c r="AW318" s="9">
        <f t="shared" si="300"/>
        <v>0</v>
      </c>
      <c r="AX318" s="9">
        <f t="shared" si="301"/>
        <v>0</v>
      </c>
      <c r="AY318" s="9">
        <f t="shared" si="302"/>
        <v>0</v>
      </c>
      <c r="AZ318" s="9">
        <f t="shared" si="303"/>
        <v>0</v>
      </c>
      <c r="BA318" s="9">
        <f t="shared" si="304"/>
        <v>0</v>
      </c>
      <c r="BB318" s="9">
        <f t="shared" si="305"/>
        <v>0</v>
      </c>
      <c r="BC318" s="9">
        <f t="shared" si="306"/>
        <v>0</v>
      </c>
      <c r="BD318" s="9">
        <f t="shared" si="307"/>
        <v>0</v>
      </c>
      <c r="BE318" s="9">
        <f t="shared" si="308"/>
        <v>0</v>
      </c>
      <c r="BF318" s="9">
        <f t="shared" si="309"/>
        <v>0</v>
      </c>
      <c r="BG318" s="9">
        <f t="shared" si="310"/>
        <v>0</v>
      </c>
      <c r="BH318" s="9">
        <f t="shared" si="311"/>
        <v>0</v>
      </c>
      <c r="BI318" s="9">
        <f t="shared" si="312"/>
        <v>0</v>
      </c>
      <c r="BJ318" s="9">
        <f t="shared" si="313"/>
        <v>0</v>
      </c>
      <c r="BK318" s="9">
        <f t="shared" si="314"/>
        <v>0</v>
      </c>
      <c r="BL318" s="9">
        <f t="shared" si="315"/>
        <v>0</v>
      </c>
      <c r="BM318" s="9">
        <f t="shared" si="316"/>
        <v>0</v>
      </c>
      <c r="BN318" s="9">
        <f t="shared" si="317"/>
        <v>0</v>
      </c>
      <c r="BO318" s="9">
        <f t="shared" si="318"/>
        <v>0</v>
      </c>
      <c r="BP318" s="9">
        <f t="shared" si="319"/>
        <v>0</v>
      </c>
      <c r="BQ318" s="9">
        <f t="shared" si="320"/>
        <v>0</v>
      </c>
      <c r="BR318" s="9">
        <f t="shared" si="321"/>
        <v>0</v>
      </c>
      <c r="BS318" s="9">
        <f t="shared" si="322"/>
        <v>0</v>
      </c>
      <c r="BT318" s="9">
        <f t="shared" si="323"/>
        <v>0</v>
      </c>
      <c r="BU318" s="9">
        <f t="shared" si="324"/>
        <v>0</v>
      </c>
      <c r="BV318" s="9">
        <f t="shared" si="325"/>
        <v>0</v>
      </c>
      <c r="BW318" s="9">
        <f t="shared" si="326"/>
        <v>0</v>
      </c>
      <c r="BX318" s="6">
        <f t="shared" si="327"/>
        <v>0</v>
      </c>
      <c r="BY318" s="6">
        <f t="shared" si="328"/>
        <v>0</v>
      </c>
      <c r="BZ318" s="6">
        <f t="shared" si="329"/>
        <v>0</v>
      </c>
      <c r="CA318" s="6">
        <f t="shared" si="330"/>
        <v>0</v>
      </c>
      <c r="CB318" s="10">
        <f t="shared" si="331"/>
        <v>0</v>
      </c>
      <c r="CC318" s="10">
        <f t="shared" si="332"/>
        <v>0</v>
      </c>
      <c r="CD318" s="10">
        <f t="shared" si="333"/>
        <v>0</v>
      </c>
      <c r="CE318" s="10">
        <f t="shared" si="334"/>
        <v>0</v>
      </c>
      <c r="CF318" s="11">
        <f t="shared" si="335"/>
        <v>0</v>
      </c>
      <c r="CG318" s="11">
        <f t="shared" si="336"/>
        <v>0</v>
      </c>
      <c r="CH318" s="11">
        <f t="shared" si="337"/>
        <v>0</v>
      </c>
      <c r="CI318" s="11">
        <f t="shared" si="338"/>
        <v>0</v>
      </c>
      <c r="CJ318" s="10">
        <f t="shared" si="339"/>
        <v>0</v>
      </c>
      <c r="CK318" s="10">
        <f t="shared" si="340"/>
        <v>0</v>
      </c>
      <c r="CL318" s="10">
        <f t="shared" si="341"/>
        <v>0</v>
      </c>
      <c r="CM318" s="10">
        <f t="shared" si="342"/>
        <v>0</v>
      </c>
      <c r="CN318" s="10">
        <f t="shared" si="343"/>
        <v>0</v>
      </c>
      <c r="CO318" s="10">
        <f t="shared" si="344"/>
        <v>0</v>
      </c>
      <c r="CP318" s="10">
        <f t="shared" si="345"/>
        <v>0</v>
      </c>
      <c r="CQ318" s="10">
        <f t="shared" si="346"/>
        <v>0</v>
      </c>
      <c r="CR318" s="10">
        <f t="shared" si="347"/>
        <v>0</v>
      </c>
      <c r="CS318" s="10">
        <f t="shared" si="348"/>
        <v>0</v>
      </c>
      <c r="CT318" s="10">
        <f t="shared" si="349"/>
        <v>0</v>
      </c>
      <c r="CU318" s="10">
        <f t="shared" si="350"/>
        <v>0</v>
      </c>
      <c r="CV318" s="9">
        <f t="shared" si="351"/>
        <v>0</v>
      </c>
      <c r="CW318" s="9">
        <f t="shared" si="352"/>
        <v>0</v>
      </c>
      <c r="CX318" s="9">
        <f t="shared" si="353"/>
        <v>0</v>
      </c>
      <c r="CY318" s="9">
        <f t="shared" si="354"/>
        <v>0</v>
      </c>
      <c r="CZ318" s="12">
        <f t="shared" si="355"/>
        <v>0</v>
      </c>
    </row>
    <row r="319" spans="31:104" ht="18" customHeight="1">
      <c r="AE319" s="16">
        <f t="shared" si="286"/>
        <v>0</v>
      </c>
      <c r="AF319" s="16">
        <f t="shared" si="287"/>
        <v>0</v>
      </c>
      <c r="AG319" s="16">
        <f t="shared" si="288"/>
        <v>0</v>
      </c>
      <c r="AH319" s="16">
        <f t="shared" si="289"/>
        <v>0</v>
      </c>
      <c r="AI319" s="16">
        <f t="shared" si="290"/>
        <v>0</v>
      </c>
      <c r="AJ319" s="16">
        <f t="shared" si="291"/>
        <v>0</v>
      </c>
      <c r="AK319" s="16">
        <f t="shared" si="292"/>
        <v>0</v>
      </c>
      <c r="AL319" s="16">
        <f t="shared" si="293"/>
        <v>0</v>
      </c>
      <c r="AM319" s="16">
        <f t="shared" si="294"/>
        <v>0</v>
      </c>
      <c r="AN319" s="16">
        <f t="shared" si="295"/>
        <v>0</v>
      </c>
      <c r="AO319" s="16">
        <f t="shared" si="296"/>
        <v>0</v>
      </c>
      <c r="AP319" s="16">
        <f t="shared" si="297"/>
        <v>0</v>
      </c>
      <c r="AQ319" s="15">
        <f t="shared" si="298"/>
        <v>0.42990838161300676</v>
      </c>
      <c r="AR319" s="6">
        <f t="shared" si="356"/>
        <v>0</v>
      </c>
      <c r="AS319" s="6">
        <f t="shared" si="356"/>
        <v>0</v>
      </c>
      <c r="AT319" s="6">
        <f t="shared" si="356"/>
        <v>0</v>
      </c>
      <c r="AU319" s="6">
        <f t="shared" si="356"/>
        <v>0</v>
      </c>
      <c r="AV319" s="9">
        <f t="shared" si="299"/>
        <v>0</v>
      </c>
      <c r="AW319" s="9">
        <f t="shared" si="300"/>
        <v>0</v>
      </c>
      <c r="AX319" s="9">
        <f t="shared" si="301"/>
        <v>0</v>
      </c>
      <c r="AY319" s="9">
        <f t="shared" si="302"/>
        <v>0</v>
      </c>
      <c r="AZ319" s="9">
        <f t="shared" si="303"/>
        <v>0</v>
      </c>
      <c r="BA319" s="9">
        <f t="shared" si="304"/>
        <v>0</v>
      </c>
      <c r="BB319" s="9">
        <f t="shared" si="305"/>
        <v>0</v>
      </c>
      <c r="BC319" s="9">
        <f t="shared" si="306"/>
        <v>0</v>
      </c>
      <c r="BD319" s="9">
        <f t="shared" si="307"/>
        <v>0</v>
      </c>
      <c r="BE319" s="9">
        <f t="shared" si="308"/>
        <v>0</v>
      </c>
      <c r="BF319" s="9">
        <f t="shared" si="309"/>
        <v>0</v>
      </c>
      <c r="BG319" s="9">
        <f t="shared" si="310"/>
        <v>0</v>
      </c>
      <c r="BH319" s="9">
        <f t="shared" si="311"/>
        <v>0</v>
      </c>
      <c r="BI319" s="9">
        <f t="shared" si="312"/>
        <v>0</v>
      </c>
      <c r="BJ319" s="9">
        <f t="shared" si="313"/>
        <v>0</v>
      </c>
      <c r="BK319" s="9">
        <f t="shared" si="314"/>
        <v>0</v>
      </c>
      <c r="BL319" s="9">
        <f t="shared" si="315"/>
        <v>0</v>
      </c>
      <c r="BM319" s="9">
        <f t="shared" si="316"/>
        <v>0</v>
      </c>
      <c r="BN319" s="9">
        <f t="shared" si="317"/>
        <v>0</v>
      </c>
      <c r="BO319" s="9">
        <f t="shared" si="318"/>
        <v>0</v>
      </c>
      <c r="BP319" s="9">
        <f t="shared" si="319"/>
        <v>0</v>
      </c>
      <c r="BQ319" s="9">
        <f t="shared" si="320"/>
        <v>0</v>
      </c>
      <c r="BR319" s="9">
        <f t="shared" si="321"/>
        <v>0</v>
      </c>
      <c r="BS319" s="9">
        <f t="shared" si="322"/>
        <v>0</v>
      </c>
      <c r="BT319" s="9">
        <f t="shared" si="323"/>
        <v>0</v>
      </c>
      <c r="BU319" s="9">
        <f t="shared" si="324"/>
        <v>0</v>
      </c>
      <c r="BV319" s="9">
        <f t="shared" si="325"/>
        <v>0</v>
      </c>
      <c r="BW319" s="9">
        <f t="shared" si="326"/>
        <v>0</v>
      </c>
      <c r="BX319" s="6">
        <f t="shared" si="327"/>
        <v>0</v>
      </c>
      <c r="BY319" s="6">
        <f t="shared" si="328"/>
        <v>0</v>
      </c>
      <c r="BZ319" s="6">
        <f t="shared" si="329"/>
        <v>0</v>
      </c>
      <c r="CA319" s="6">
        <f t="shared" si="330"/>
        <v>0</v>
      </c>
      <c r="CB319" s="10">
        <f t="shared" si="331"/>
        <v>0</v>
      </c>
      <c r="CC319" s="10">
        <f t="shared" si="332"/>
        <v>0</v>
      </c>
      <c r="CD319" s="10">
        <f t="shared" si="333"/>
        <v>0</v>
      </c>
      <c r="CE319" s="10">
        <f t="shared" si="334"/>
        <v>0</v>
      </c>
      <c r="CF319" s="11">
        <f t="shared" si="335"/>
        <v>0</v>
      </c>
      <c r="CG319" s="11">
        <f t="shared" si="336"/>
        <v>0</v>
      </c>
      <c r="CH319" s="11">
        <f t="shared" si="337"/>
        <v>0</v>
      </c>
      <c r="CI319" s="11">
        <f t="shared" si="338"/>
        <v>0</v>
      </c>
      <c r="CJ319" s="10">
        <f t="shared" si="339"/>
        <v>0</v>
      </c>
      <c r="CK319" s="10">
        <f t="shared" si="340"/>
        <v>0</v>
      </c>
      <c r="CL319" s="10">
        <f t="shared" si="341"/>
        <v>0</v>
      </c>
      <c r="CM319" s="10">
        <f t="shared" si="342"/>
        <v>0</v>
      </c>
      <c r="CN319" s="10">
        <f t="shared" si="343"/>
        <v>0</v>
      </c>
      <c r="CO319" s="10">
        <f t="shared" si="344"/>
        <v>0</v>
      </c>
      <c r="CP319" s="10">
        <f t="shared" si="345"/>
        <v>0</v>
      </c>
      <c r="CQ319" s="10">
        <f t="shared" si="346"/>
        <v>0</v>
      </c>
      <c r="CR319" s="10">
        <f t="shared" si="347"/>
        <v>0</v>
      </c>
      <c r="CS319" s="10">
        <f t="shared" si="348"/>
        <v>0</v>
      </c>
      <c r="CT319" s="10">
        <f t="shared" si="349"/>
        <v>0</v>
      </c>
      <c r="CU319" s="10">
        <f t="shared" si="350"/>
        <v>0</v>
      </c>
      <c r="CV319" s="9">
        <f t="shared" si="351"/>
        <v>0</v>
      </c>
      <c r="CW319" s="9">
        <f t="shared" si="352"/>
        <v>0</v>
      </c>
      <c r="CX319" s="9">
        <f t="shared" si="353"/>
        <v>0</v>
      </c>
      <c r="CY319" s="9">
        <f t="shared" si="354"/>
        <v>0</v>
      </c>
      <c r="CZ319" s="12">
        <f t="shared" si="355"/>
        <v>0</v>
      </c>
    </row>
    <row r="320" spans="31:104" ht="18" customHeight="1">
      <c r="AE320" s="16">
        <f t="shared" si="286"/>
        <v>0</v>
      </c>
      <c r="AF320" s="16">
        <f t="shared" si="287"/>
        <v>0</v>
      </c>
      <c r="AG320" s="16">
        <f t="shared" si="288"/>
        <v>0</v>
      </c>
      <c r="AH320" s="16">
        <f t="shared" si="289"/>
        <v>0</v>
      </c>
      <c r="AI320" s="16">
        <f t="shared" si="290"/>
        <v>0</v>
      </c>
      <c r="AJ320" s="16">
        <f t="shared" si="291"/>
        <v>0</v>
      </c>
      <c r="AK320" s="16">
        <f t="shared" si="292"/>
        <v>0</v>
      </c>
      <c r="AL320" s="16">
        <f t="shared" si="293"/>
        <v>0</v>
      </c>
      <c r="AM320" s="16">
        <f t="shared" si="294"/>
        <v>0</v>
      </c>
      <c r="AN320" s="16">
        <f t="shared" si="295"/>
        <v>0</v>
      </c>
      <c r="AO320" s="16">
        <f t="shared" si="296"/>
        <v>0</v>
      </c>
      <c r="AP320" s="16">
        <f t="shared" si="297"/>
        <v>0</v>
      </c>
      <c r="AQ320" s="15">
        <f t="shared" si="298"/>
        <v>0.42990838161300676</v>
      </c>
      <c r="AR320" s="6">
        <f t="shared" si="356"/>
        <v>0</v>
      </c>
      <c r="AS320" s="6">
        <f t="shared" si="356"/>
        <v>0</v>
      </c>
      <c r="AT320" s="6">
        <f t="shared" si="356"/>
        <v>0</v>
      </c>
      <c r="AU320" s="6">
        <f t="shared" si="356"/>
        <v>0</v>
      </c>
      <c r="AV320" s="9">
        <f t="shared" si="299"/>
        <v>0</v>
      </c>
      <c r="AW320" s="9">
        <f t="shared" si="300"/>
        <v>0</v>
      </c>
      <c r="AX320" s="9">
        <f t="shared" si="301"/>
        <v>0</v>
      </c>
      <c r="AY320" s="9">
        <f t="shared" si="302"/>
        <v>0</v>
      </c>
      <c r="AZ320" s="9">
        <f t="shared" si="303"/>
        <v>0</v>
      </c>
      <c r="BA320" s="9">
        <f t="shared" si="304"/>
        <v>0</v>
      </c>
      <c r="BB320" s="9">
        <f t="shared" si="305"/>
        <v>0</v>
      </c>
      <c r="BC320" s="9">
        <f t="shared" si="306"/>
        <v>0</v>
      </c>
      <c r="BD320" s="9">
        <f t="shared" si="307"/>
        <v>0</v>
      </c>
      <c r="BE320" s="9">
        <f t="shared" si="308"/>
        <v>0</v>
      </c>
      <c r="BF320" s="9">
        <f t="shared" si="309"/>
        <v>0</v>
      </c>
      <c r="BG320" s="9">
        <f t="shared" si="310"/>
        <v>0</v>
      </c>
      <c r="BH320" s="9">
        <f t="shared" si="311"/>
        <v>0</v>
      </c>
      <c r="BI320" s="9">
        <f t="shared" si="312"/>
        <v>0</v>
      </c>
      <c r="BJ320" s="9">
        <f t="shared" si="313"/>
        <v>0</v>
      </c>
      <c r="BK320" s="9">
        <f t="shared" si="314"/>
        <v>0</v>
      </c>
      <c r="BL320" s="9">
        <f t="shared" si="315"/>
        <v>0</v>
      </c>
      <c r="BM320" s="9">
        <f t="shared" si="316"/>
        <v>0</v>
      </c>
      <c r="BN320" s="9">
        <f t="shared" si="317"/>
        <v>0</v>
      </c>
      <c r="BO320" s="9">
        <f t="shared" si="318"/>
        <v>0</v>
      </c>
      <c r="BP320" s="9">
        <f t="shared" si="319"/>
        <v>0</v>
      </c>
      <c r="BQ320" s="9">
        <f t="shared" si="320"/>
        <v>0</v>
      </c>
      <c r="BR320" s="9">
        <f t="shared" si="321"/>
        <v>0</v>
      </c>
      <c r="BS320" s="9">
        <f t="shared" si="322"/>
        <v>0</v>
      </c>
      <c r="BT320" s="9">
        <f t="shared" si="323"/>
        <v>0</v>
      </c>
      <c r="BU320" s="9">
        <f t="shared" si="324"/>
        <v>0</v>
      </c>
      <c r="BV320" s="9">
        <f t="shared" si="325"/>
        <v>0</v>
      </c>
      <c r="BW320" s="9">
        <f t="shared" si="326"/>
        <v>0</v>
      </c>
      <c r="BX320" s="6">
        <f t="shared" si="327"/>
        <v>0</v>
      </c>
      <c r="BY320" s="6">
        <f t="shared" si="328"/>
        <v>0</v>
      </c>
      <c r="BZ320" s="6">
        <f t="shared" si="329"/>
        <v>0</v>
      </c>
      <c r="CA320" s="6">
        <f t="shared" si="330"/>
        <v>0</v>
      </c>
      <c r="CB320" s="10">
        <f t="shared" si="331"/>
        <v>0</v>
      </c>
      <c r="CC320" s="10">
        <f t="shared" si="332"/>
        <v>0</v>
      </c>
      <c r="CD320" s="10">
        <f t="shared" si="333"/>
        <v>0</v>
      </c>
      <c r="CE320" s="10">
        <f t="shared" si="334"/>
        <v>0</v>
      </c>
      <c r="CF320" s="11">
        <f t="shared" si="335"/>
        <v>0</v>
      </c>
      <c r="CG320" s="11">
        <f t="shared" si="336"/>
        <v>0</v>
      </c>
      <c r="CH320" s="11">
        <f t="shared" si="337"/>
        <v>0</v>
      </c>
      <c r="CI320" s="11">
        <f t="shared" si="338"/>
        <v>0</v>
      </c>
      <c r="CJ320" s="10">
        <f t="shared" si="339"/>
        <v>0</v>
      </c>
      <c r="CK320" s="10">
        <f t="shared" si="340"/>
        <v>0</v>
      </c>
      <c r="CL320" s="10">
        <f t="shared" si="341"/>
        <v>0</v>
      </c>
      <c r="CM320" s="10">
        <f t="shared" si="342"/>
        <v>0</v>
      </c>
      <c r="CN320" s="10">
        <f t="shared" si="343"/>
        <v>0</v>
      </c>
      <c r="CO320" s="10">
        <f t="shared" si="344"/>
        <v>0</v>
      </c>
      <c r="CP320" s="10">
        <f t="shared" si="345"/>
        <v>0</v>
      </c>
      <c r="CQ320" s="10">
        <f t="shared" si="346"/>
        <v>0</v>
      </c>
      <c r="CR320" s="10">
        <f t="shared" si="347"/>
        <v>0</v>
      </c>
      <c r="CS320" s="10">
        <f t="shared" si="348"/>
        <v>0</v>
      </c>
      <c r="CT320" s="10">
        <f t="shared" si="349"/>
        <v>0</v>
      </c>
      <c r="CU320" s="10">
        <f t="shared" si="350"/>
        <v>0</v>
      </c>
      <c r="CV320" s="9">
        <f t="shared" si="351"/>
        <v>0</v>
      </c>
      <c r="CW320" s="9">
        <f t="shared" si="352"/>
        <v>0</v>
      </c>
      <c r="CX320" s="9">
        <f t="shared" si="353"/>
        <v>0</v>
      </c>
      <c r="CY320" s="9">
        <f t="shared" si="354"/>
        <v>0</v>
      </c>
      <c r="CZ320" s="12">
        <f t="shared" si="355"/>
        <v>0</v>
      </c>
    </row>
    <row r="321" spans="31:104" ht="18" customHeight="1">
      <c r="AE321" s="16">
        <f t="shared" si="286"/>
        <v>0</v>
      </c>
      <c r="AF321" s="16">
        <f t="shared" si="287"/>
        <v>0</v>
      </c>
      <c r="AG321" s="16">
        <f t="shared" si="288"/>
        <v>0</v>
      </c>
      <c r="AH321" s="16">
        <f t="shared" si="289"/>
        <v>0</v>
      </c>
      <c r="AI321" s="16">
        <f t="shared" si="290"/>
        <v>0</v>
      </c>
      <c r="AJ321" s="16">
        <f t="shared" si="291"/>
        <v>0</v>
      </c>
      <c r="AK321" s="16">
        <f t="shared" si="292"/>
        <v>0</v>
      </c>
      <c r="AL321" s="16">
        <f t="shared" si="293"/>
        <v>0</v>
      </c>
      <c r="AM321" s="16">
        <f t="shared" si="294"/>
        <v>0</v>
      </c>
      <c r="AN321" s="16">
        <f t="shared" si="295"/>
        <v>0</v>
      </c>
      <c r="AO321" s="16">
        <f t="shared" si="296"/>
        <v>0</v>
      </c>
      <c r="AP321" s="16">
        <f t="shared" si="297"/>
        <v>0</v>
      </c>
      <c r="AQ321" s="15">
        <f t="shared" si="298"/>
        <v>0.42990838161300676</v>
      </c>
      <c r="AR321" s="6">
        <f t="shared" si="356"/>
        <v>0</v>
      </c>
      <c r="AS321" s="6">
        <f t="shared" si="356"/>
        <v>0</v>
      </c>
      <c r="AT321" s="6">
        <f t="shared" si="356"/>
        <v>0</v>
      </c>
      <c r="AU321" s="6">
        <f t="shared" si="356"/>
        <v>0</v>
      </c>
      <c r="AV321" s="9">
        <f t="shared" si="299"/>
        <v>0</v>
      </c>
      <c r="AW321" s="9">
        <f t="shared" si="300"/>
        <v>0</v>
      </c>
      <c r="AX321" s="9">
        <f t="shared" si="301"/>
        <v>0</v>
      </c>
      <c r="AY321" s="9">
        <f t="shared" si="302"/>
        <v>0</v>
      </c>
      <c r="AZ321" s="9">
        <f t="shared" si="303"/>
        <v>0</v>
      </c>
      <c r="BA321" s="9">
        <f t="shared" si="304"/>
        <v>0</v>
      </c>
      <c r="BB321" s="9">
        <f t="shared" si="305"/>
        <v>0</v>
      </c>
      <c r="BC321" s="9">
        <f t="shared" si="306"/>
        <v>0</v>
      </c>
      <c r="BD321" s="9">
        <f t="shared" si="307"/>
        <v>0</v>
      </c>
      <c r="BE321" s="9">
        <f t="shared" si="308"/>
        <v>0</v>
      </c>
      <c r="BF321" s="9">
        <f t="shared" si="309"/>
        <v>0</v>
      </c>
      <c r="BG321" s="9">
        <f t="shared" si="310"/>
        <v>0</v>
      </c>
      <c r="BH321" s="9">
        <f t="shared" si="311"/>
        <v>0</v>
      </c>
      <c r="BI321" s="9">
        <f t="shared" si="312"/>
        <v>0</v>
      </c>
      <c r="BJ321" s="9">
        <f t="shared" si="313"/>
        <v>0</v>
      </c>
      <c r="BK321" s="9">
        <f t="shared" si="314"/>
        <v>0</v>
      </c>
      <c r="BL321" s="9">
        <f t="shared" si="315"/>
        <v>0</v>
      </c>
      <c r="BM321" s="9">
        <f t="shared" si="316"/>
        <v>0</v>
      </c>
      <c r="BN321" s="9">
        <f t="shared" si="317"/>
        <v>0</v>
      </c>
      <c r="BO321" s="9">
        <f t="shared" si="318"/>
        <v>0</v>
      </c>
      <c r="BP321" s="9">
        <f t="shared" si="319"/>
        <v>0</v>
      </c>
      <c r="BQ321" s="9">
        <f t="shared" si="320"/>
        <v>0</v>
      </c>
      <c r="BR321" s="9">
        <f t="shared" si="321"/>
        <v>0</v>
      </c>
      <c r="BS321" s="9">
        <f t="shared" si="322"/>
        <v>0</v>
      </c>
      <c r="BT321" s="9">
        <f t="shared" si="323"/>
        <v>0</v>
      </c>
      <c r="BU321" s="9">
        <f t="shared" si="324"/>
        <v>0</v>
      </c>
      <c r="BV321" s="9">
        <f t="shared" si="325"/>
        <v>0</v>
      </c>
      <c r="BW321" s="9">
        <f t="shared" si="326"/>
        <v>0</v>
      </c>
      <c r="BX321" s="6">
        <f t="shared" si="327"/>
        <v>0</v>
      </c>
      <c r="BY321" s="6">
        <f t="shared" si="328"/>
        <v>0</v>
      </c>
      <c r="BZ321" s="6">
        <f t="shared" si="329"/>
        <v>0</v>
      </c>
      <c r="CA321" s="6">
        <f t="shared" si="330"/>
        <v>0</v>
      </c>
      <c r="CB321" s="10">
        <f t="shared" si="331"/>
        <v>0</v>
      </c>
      <c r="CC321" s="10">
        <f t="shared" si="332"/>
        <v>0</v>
      </c>
      <c r="CD321" s="10">
        <f t="shared" si="333"/>
        <v>0</v>
      </c>
      <c r="CE321" s="10">
        <f t="shared" si="334"/>
        <v>0</v>
      </c>
      <c r="CF321" s="11">
        <f t="shared" si="335"/>
        <v>0</v>
      </c>
      <c r="CG321" s="11">
        <f t="shared" si="336"/>
        <v>0</v>
      </c>
      <c r="CH321" s="11">
        <f t="shared" si="337"/>
        <v>0</v>
      </c>
      <c r="CI321" s="11">
        <f t="shared" si="338"/>
        <v>0</v>
      </c>
      <c r="CJ321" s="10">
        <f t="shared" si="339"/>
        <v>0</v>
      </c>
      <c r="CK321" s="10">
        <f t="shared" si="340"/>
        <v>0</v>
      </c>
      <c r="CL321" s="10">
        <f t="shared" si="341"/>
        <v>0</v>
      </c>
      <c r="CM321" s="10">
        <f t="shared" si="342"/>
        <v>0</v>
      </c>
      <c r="CN321" s="10">
        <f t="shared" si="343"/>
        <v>0</v>
      </c>
      <c r="CO321" s="10">
        <f t="shared" si="344"/>
        <v>0</v>
      </c>
      <c r="CP321" s="10">
        <f t="shared" si="345"/>
        <v>0</v>
      </c>
      <c r="CQ321" s="10">
        <f t="shared" si="346"/>
        <v>0</v>
      </c>
      <c r="CR321" s="10">
        <f t="shared" si="347"/>
        <v>0</v>
      </c>
      <c r="CS321" s="10">
        <f t="shared" si="348"/>
        <v>0</v>
      </c>
      <c r="CT321" s="10">
        <f t="shared" si="349"/>
        <v>0</v>
      </c>
      <c r="CU321" s="10">
        <f t="shared" si="350"/>
        <v>0</v>
      </c>
      <c r="CV321" s="9">
        <f t="shared" si="351"/>
        <v>0</v>
      </c>
      <c r="CW321" s="9">
        <f t="shared" si="352"/>
        <v>0</v>
      </c>
      <c r="CX321" s="9">
        <f t="shared" si="353"/>
        <v>0</v>
      </c>
      <c r="CY321" s="9">
        <f t="shared" si="354"/>
        <v>0</v>
      </c>
      <c r="CZ321" s="12">
        <f t="shared" si="355"/>
        <v>0</v>
      </c>
    </row>
    <row r="322" spans="31:104" ht="18" customHeight="1">
      <c r="AE322" s="16">
        <f t="shared" si="286"/>
        <v>0</v>
      </c>
      <c r="AF322" s="16">
        <f t="shared" si="287"/>
        <v>0</v>
      </c>
      <c r="AG322" s="16">
        <f t="shared" si="288"/>
        <v>0</v>
      </c>
      <c r="AH322" s="16">
        <f t="shared" si="289"/>
        <v>0</v>
      </c>
      <c r="AI322" s="16">
        <f t="shared" si="290"/>
        <v>0</v>
      </c>
      <c r="AJ322" s="16">
        <f t="shared" si="291"/>
        <v>0</v>
      </c>
      <c r="AK322" s="16">
        <f t="shared" si="292"/>
        <v>0</v>
      </c>
      <c r="AL322" s="16">
        <f t="shared" si="293"/>
        <v>0</v>
      </c>
      <c r="AM322" s="16">
        <f t="shared" si="294"/>
        <v>0</v>
      </c>
      <c r="AN322" s="16">
        <f t="shared" si="295"/>
        <v>0</v>
      </c>
      <c r="AO322" s="16">
        <f t="shared" si="296"/>
        <v>0</v>
      </c>
      <c r="AP322" s="16">
        <f t="shared" si="297"/>
        <v>0</v>
      </c>
      <c r="AQ322" s="15">
        <f t="shared" si="298"/>
        <v>0.42990838161300676</v>
      </c>
      <c r="AR322" s="6">
        <f t="shared" si="356"/>
        <v>0</v>
      </c>
      <c r="AS322" s="6">
        <f t="shared" si="356"/>
        <v>0</v>
      </c>
      <c r="AT322" s="6">
        <f t="shared" si="356"/>
        <v>0</v>
      </c>
      <c r="AU322" s="6">
        <f t="shared" si="356"/>
        <v>0</v>
      </c>
      <c r="AV322" s="9">
        <f t="shared" si="299"/>
        <v>0</v>
      </c>
      <c r="AW322" s="9">
        <f t="shared" si="300"/>
        <v>0</v>
      </c>
      <c r="AX322" s="9">
        <f t="shared" si="301"/>
        <v>0</v>
      </c>
      <c r="AY322" s="9">
        <f t="shared" si="302"/>
        <v>0</v>
      </c>
      <c r="AZ322" s="9">
        <f t="shared" si="303"/>
        <v>0</v>
      </c>
      <c r="BA322" s="9">
        <f t="shared" si="304"/>
        <v>0</v>
      </c>
      <c r="BB322" s="9">
        <f t="shared" si="305"/>
        <v>0</v>
      </c>
      <c r="BC322" s="9">
        <f t="shared" si="306"/>
        <v>0</v>
      </c>
      <c r="BD322" s="9">
        <f t="shared" si="307"/>
        <v>0</v>
      </c>
      <c r="BE322" s="9">
        <f t="shared" si="308"/>
        <v>0</v>
      </c>
      <c r="BF322" s="9">
        <f t="shared" si="309"/>
        <v>0</v>
      </c>
      <c r="BG322" s="9">
        <f t="shared" si="310"/>
        <v>0</v>
      </c>
      <c r="BH322" s="9">
        <f t="shared" si="311"/>
        <v>0</v>
      </c>
      <c r="BI322" s="9">
        <f t="shared" si="312"/>
        <v>0</v>
      </c>
      <c r="BJ322" s="9">
        <f t="shared" si="313"/>
        <v>0</v>
      </c>
      <c r="BK322" s="9">
        <f t="shared" si="314"/>
        <v>0</v>
      </c>
      <c r="BL322" s="9">
        <f t="shared" si="315"/>
        <v>0</v>
      </c>
      <c r="BM322" s="9">
        <f t="shared" si="316"/>
        <v>0</v>
      </c>
      <c r="BN322" s="9">
        <f t="shared" si="317"/>
        <v>0</v>
      </c>
      <c r="BO322" s="9">
        <f t="shared" si="318"/>
        <v>0</v>
      </c>
      <c r="BP322" s="9">
        <f t="shared" si="319"/>
        <v>0</v>
      </c>
      <c r="BQ322" s="9">
        <f t="shared" si="320"/>
        <v>0</v>
      </c>
      <c r="BR322" s="9">
        <f t="shared" si="321"/>
        <v>0</v>
      </c>
      <c r="BS322" s="9">
        <f t="shared" si="322"/>
        <v>0</v>
      </c>
      <c r="BT322" s="9">
        <f t="shared" si="323"/>
        <v>0</v>
      </c>
      <c r="BU322" s="9">
        <f t="shared" si="324"/>
        <v>0</v>
      </c>
      <c r="BV322" s="9">
        <f t="shared" si="325"/>
        <v>0</v>
      </c>
      <c r="BW322" s="9">
        <f t="shared" si="326"/>
        <v>0</v>
      </c>
      <c r="BX322" s="6">
        <f t="shared" si="327"/>
        <v>0</v>
      </c>
      <c r="BY322" s="6">
        <f t="shared" si="328"/>
        <v>0</v>
      </c>
      <c r="BZ322" s="6">
        <f t="shared" si="329"/>
        <v>0</v>
      </c>
      <c r="CA322" s="6">
        <f t="shared" si="330"/>
        <v>0</v>
      </c>
      <c r="CB322" s="10">
        <f t="shared" si="331"/>
        <v>0</v>
      </c>
      <c r="CC322" s="10">
        <f t="shared" si="332"/>
        <v>0</v>
      </c>
      <c r="CD322" s="10">
        <f t="shared" si="333"/>
        <v>0</v>
      </c>
      <c r="CE322" s="10">
        <f t="shared" si="334"/>
        <v>0</v>
      </c>
      <c r="CF322" s="11">
        <f t="shared" si="335"/>
        <v>0</v>
      </c>
      <c r="CG322" s="11">
        <f t="shared" si="336"/>
        <v>0</v>
      </c>
      <c r="CH322" s="11">
        <f t="shared" si="337"/>
        <v>0</v>
      </c>
      <c r="CI322" s="11">
        <f t="shared" si="338"/>
        <v>0</v>
      </c>
      <c r="CJ322" s="10">
        <f t="shared" si="339"/>
        <v>0</v>
      </c>
      <c r="CK322" s="10">
        <f t="shared" si="340"/>
        <v>0</v>
      </c>
      <c r="CL322" s="10">
        <f t="shared" si="341"/>
        <v>0</v>
      </c>
      <c r="CM322" s="10">
        <f t="shared" si="342"/>
        <v>0</v>
      </c>
      <c r="CN322" s="10">
        <f t="shared" si="343"/>
        <v>0</v>
      </c>
      <c r="CO322" s="10">
        <f t="shared" si="344"/>
        <v>0</v>
      </c>
      <c r="CP322" s="10">
        <f t="shared" si="345"/>
        <v>0</v>
      </c>
      <c r="CQ322" s="10">
        <f t="shared" si="346"/>
        <v>0</v>
      </c>
      <c r="CR322" s="10">
        <f t="shared" si="347"/>
        <v>0</v>
      </c>
      <c r="CS322" s="10">
        <f t="shared" si="348"/>
        <v>0</v>
      </c>
      <c r="CT322" s="10">
        <f t="shared" si="349"/>
        <v>0</v>
      </c>
      <c r="CU322" s="10">
        <f t="shared" si="350"/>
        <v>0</v>
      </c>
      <c r="CV322" s="9">
        <f t="shared" si="351"/>
        <v>0</v>
      </c>
      <c r="CW322" s="9">
        <f t="shared" si="352"/>
        <v>0</v>
      </c>
      <c r="CX322" s="9">
        <f t="shared" si="353"/>
        <v>0</v>
      </c>
      <c r="CY322" s="9">
        <f t="shared" si="354"/>
        <v>0</v>
      </c>
      <c r="CZ322" s="12">
        <f t="shared" si="355"/>
        <v>0</v>
      </c>
    </row>
    <row r="323" spans="31:104" ht="18" customHeight="1">
      <c r="AE323" s="16">
        <f t="shared" si="286"/>
        <v>0</v>
      </c>
      <c r="AF323" s="16">
        <f t="shared" si="287"/>
        <v>0</v>
      </c>
      <c r="AG323" s="16">
        <f t="shared" si="288"/>
        <v>0</v>
      </c>
      <c r="AH323" s="16">
        <f t="shared" si="289"/>
        <v>0</v>
      </c>
      <c r="AI323" s="16">
        <f t="shared" si="290"/>
        <v>0</v>
      </c>
      <c r="AJ323" s="16">
        <f t="shared" si="291"/>
        <v>0</v>
      </c>
      <c r="AK323" s="16">
        <f t="shared" si="292"/>
        <v>0</v>
      </c>
      <c r="AL323" s="16">
        <f t="shared" si="293"/>
        <v>0</v>
      </c>
      <c r="AM323" s="16">
        <f t="shared" si="294"/>
        <v>0</v>
      </c>
      <c r="AN323" s="16">
        <f t="shared" si="295"/>
        <v>0</v>
      </c>
      <c r="AO323" s="16">
        <f t="shared" si="296"/>
        <v>0</v>
      </c>
      <c r="AP323" s="16">
        <f t="shared" si="297"/>
        <v>0</v>
      </c>
      <c r="AQ323" s="15">
        <f t="shared" si="298"/>
        <v>0.42990838161300676</v>
      </c>
      <c r="AR323" s="6">
        <f t="shared" si="356"/>
        <v>0</v>
      </c>
      <c r="AS323" s="6">
        <f t="shared" si="356"/>
        <v>0</v>
      </c>
      <c r="AT323" s="6">
        <f t="shared" si="356"/>
        <v>0</v>
      </c>
      <c r="AU323" s="6">
        <f t="shared" si="356"/>
        <v>0</v>
      </c>
      <c r="AV323" s="9">
        <f t="shared" si="299"/>
        <v>0</v>
      </c>
      <c r="AW323" s="9">
        <f t="shared" si="300"/>
        <v>0</v>
      </c>
      <c r="AX323" s="9">
        <f t="shared" si="301"/>
        <v>0</v>
      </c>
      <c r="AY323" s="9">
        <f t="shared" si="302"/>
        <v>0</v>
      </c>
      <c r="AZ323" s="9">
        <f t="shared" si="303"/>
        <v>0</v>
      </c>
      <c r="BA323" s="9">
        <f t="shared" si="304"/>
        <v>0</v>
      </c>
      <c r="BB323" s="9">
        <f t="shared" si="305"/>
        <v>0</v>
      </c>
      <c r="BC323" s="9">
        <f t="shared" si="306"/>
        <v>0</v>
      </c>
      <c r="BD323" s="9">
        <f t="shared" si="307"/>
        <v>0</v>
      </c>
      <c r="BE323" s="9">
        <f t="shared" si="308"/>
        <v>0</v>
      </c>
      <c r="BF323" s="9">
        <f t="shared" si="309"/>
        <v>0</v>
      </c>
      <c r="BG323" s="9">
        <f t="shared" si="310"/>
        <v>0</v>
      </c>
      <c r="BH323" s="9">
        <f t="shared" si="311"/>
        <v>0</v>
      </c>
      <c r="BI323" s="9">
        <f t="shared" si="312"/>
        <v>0</v>
      </c>
      <c r="BJ323" s="9">
        <f t="shared" si="313"/>
        <v>0</v>
      </c>
      <c r="BK323" s="9">
        <f t="shared" si="314"/>
        <v>0</v>
      </c>
      <c r="BL323" s="9">
        <f t="shared" si="315"/>
        <v>0</v>
      </c>
      <c r="BM323" s="9">
        <f t="shared" si="316"/>
        <v>0</v>
      </c>
      <c r="BN323" s="9">
        <f t="shared" si="317"/>
        <v>0</v>
      </c>
      <c r="BO323" s="9">
        <f t="shared" si="318"/>
        <v>0</v>
      </c>
      <c r="BP323" s="9">
        <f t="shared" si="319"/>
        <v>0</v>
      </c>
      <c r="BQ323" s="9">
        <f t="shared" si="320"/>
        <v>0</v>
      </c>
      <c r="BR323" s="9">
        <f t="shared" si="321"/>
        <v>0</v>
      </c>
      <c r="BS323" s="9">
        <f t="shared" si="322"/>
        <v>0</v>
      </c>
      <c r="BT323" s="9">
        <f t="shared" si="323"/>
        <v>0</v>
      </c>
      <c r="BU323" s="9">
        <f t="shared" si="324"/>
        <v>0</v>
      </c>
      <c r="BV323" s="9">
        <f t="shared" si="325"/>
        <v>0</v>
      </c>
      <c r="BW323" s="9">
        <f t="shared" si="326"/>
        <v>0</v>
      </c>
      <c r="BX323" s="6">
        <f t="shared" si="327"/>
        <v>0</v>
      </c>
      <c r="BY323" s="6">
        <f t="shared" si="328"/>
        <v>0</v>
      </c>
      <c r="BZ323" s="6">
        <f t="shared" si="329"/>
        <v>0</v>
      </c>
      <c r="CA323" s="6">
        <f t="shared" si="330"/>
        <v>0</v>
      </c>
      <c r="CB323" s="10">
        <f t="shared" si="331"/>
        <v>0</v>
      </c>
      <c r="CC323" s="10">
        <f t="shared" si="332"/>
        <v>0</v>
      </c>
      <c r="CD323" s="10">
        <f t="shared" si="333"/>
        <v>0</v>
      </c>
      <c r="CE323" s="10">
        <f t="shared" si="334"/>
        <v>0</v>
      </c>
      <c r="CF323" s="11">
        <f t="shared" si="335"/>
        <v>0</v>
      </c>
      <c r="CG323" s="11">
        <f t="shared" si="336"/>
        <v>0</v>
      </c>
      <c r="CH323" s="11">
        <f t="shared" si="337"/>
        <v>0</v>
      </c>
      <c r="CI323" s="11">
        <f t="shared" si="338"/>
        <v>0</v>
      </c>
      <c r="CJ323" s="10">
        <f t="shared" si="339"/>
        <v>0</v>
      </c>
      <c r="CK323" s="10">
        <f t="shared" si="340"/>
        <v>0</v>
      </c>
      <c r="CL323" s="10">
        <f t="shared" si="341"/>
        <v>0</v>
      </c>
      <c r="CM323" s="10">
        <f t="shared" si="342"/>
        <v>0</v>
      </c>
      <c r="CN323" s="10">
        <f t="shared" si="343"/>
        <v>0</v>
      </c>
      <c r="CO323" s="10">
        <f t="shared" si="344"/>
        <v>0</v>
      </c>
      <c r="CP323" s="10">
        <f t="shared" si="345"/>
        <v>0</v>
      </c>
      <c r="CQ323" s="10">
        <f t="shared" si="346"/>
        <v>0</v>
      </c>
      <c r="CR323" s="10">
        <f t="shared" si="347"/>
        <v>0</v>
      </c>
      <c r="CS323" s="10">
        <f t="shared" si="348"/>
        <v>0</v>
      </c>
      <c r="CT323" s="10">
        <f t="shared" si="349"/>
        <v>0</v>
      </c>
      <c r="CU323" s="10">
        <f t="shared" si="350"/>
        <v>0</v>
      </c>
      <c r="CV323" s="9">
        <f t="shared" si="351"/>
        <v>0</v>
      </c>
      <c r="CW323" s="9">
        <f t="shared" si="352"/>
        <v>0</v>
      </c>
      <c r="CX323" s="9">
        <f t="shared" si="353"/>
        <v>0</v>
      </c>
      <c r="CY323" s="9">
        <f t="shared" si="354"/>
        <v>0</v>
      </c>
      <c r="CZ323" s="12">
        <f t="shared" si="355"/>
        <v>0</v>
      </c>
    </row>
    <row r="324" spans="31:104" ht="18" customHeight="1">
      <c r="AE324" s="16">
        <f t="shared" si="286"/>
        <v>0</v>
      </c>
      <c r="AF324" s="16">
        <f t="shared" si="287"/>
        <v>0</v>
      </c>
      <c r="AG324" s="16">
        <f t="shared" si="288"/>
        <v>0</v>
      </c>
      <c r="AH324" s="16">
        <f t="shared" si="289"/>
        <v>0</v>
      </c>
      <c r="AI324" s="16">
        <f t="shared" si="290"/>
        <v>0</v>
      </c>
      <c r="AJ324" s="16">
        <f t="shared" si="291"/>
        <v>0</v>
      </c>
      <c r="AK324" s="16">
        <f t="shared" si="292"/>
        <v>0</v>
      </c>
      <c r="AL324" s="16">
        <f t="shared" si="293"/>
        <v>0</v>
      </c>
      <c r="AM324" s="16">
        <f t="shared" si="294"/>
        <v>0</v>
      </c>
      <c r="AN324" s="16">
        <f t="shared" si="295"/>
        <v>0</v>
      </c>
      <c r="AO324" s="16">
        <f t="shared" si="296"/>
        <v>0</v>
      </c>
      <c r="AP324" s="16">
        <f t="shared" si="297"/>
        <v>0</v>
      </c>
      <c r="AQ324" s="15">
        <f t="shared" si="298"/>
        <v>0.42990838161300676</v>
      </c>
      <c r="AR324" s="6">
        <f t="shared" si="356"/>
        <v>0</v>
      </c>
      <c r="AS324" s="6">
        <f t="shared" si="356"/>
        <v>0</v>
      </c>
      <c r="AT324" s="6">
        <f t="shared" si="356"/>
        <v>0</v>
      </c>
      <c r="AU324" s="6">
        <f t="shared" si="356"/>
        <v>0</v>
      </c>
      <c r="AV324" s="9">
        <f t="shared" si="299"/>
        <v>0</v>
      </c>
      <c r="AW324" s="9">
        <f t="shared" si="300"/>
        <v>0</v>
      </c>
      <c r="AX324" s="9">
        <f t="shared" si="301"/>
        <v>0</v>
      </c>
      <c r="AY324" s="9">
        <f t="shared" si="302"/>
        <v>0</v>
      </c>
      <c r="AZ324" s="9">
        <f t="shared" si="303"/>
        <v>0</v>
      </c>
      <c r="BA324" s="9">
        <f t="shared" si="304"/>
        <v>0</v>
      </c>
      <c r="BB324" s="9">
        <f t="shared" si="305"/>
        <v>0</v>
      </c>
      <c r="BC324" s="9">
        <f t="shared" si="306"/>
        <v>0</v>
      </c>
      <c r="BD324" s="9">
        <f t="shared" si="307"/>
        <v>0</v>
      </c>
      <c r="BE324" s="9">
        <f t="shared" si="308"/>
        <v>0</v>
      </c>
      <c r="BF324" s="9">
        <f t="shared" si="309"/>
        <v>0</v>
      </c>
      <c r="BG324" s="9">
        <f t="shared" si="310"/>
        <v>0</v>
      </c>
      <c r="BH324" s="9">
        <f t="shared" si="311"/>
        <v>0</v>
      </c>
      <c r="BI324" s="9">
        <f t="shared" si="312"/>
        <v>0</v>
      </c>
      <c r="BJ324" s="9">
        <f t="shared" si="313"/>
        <v>0</v>
      </c>
      <c r="BK324" s="9">
        <f t="shared" si="314"/>
        <v>0</v>
      </c>
      <c r="BL324" s="9">
        <f t="shared" si="315"/>
        <v>0</v>
      </c>
      <c r="BM324" s="9">
        <f t="shared" si="316"/>
        <v>0</v>
      </c>
      <c r="BN324" s="9">
        <f t="shared" si="317"/>
        <v>0</v>
      </c>
      <c r="BO324" s="9">
        <f t="shared" si="318"/>
        <v>0</v>
      </c>
      <c r="BP324" s="9">
        <f t="shared" si="319"/>
        <v>0</v>
      </c>
      <c r="BQ324" s="9">
        <f t="shared" si="320"/>
        <v>0</v>
      </c>
      <c r="BR324" s="9">
        <f t="shared" si="321"/>
        <v>0</v>
      </c>
      <c r="BS324" s="9">
        <f t="shared" si="322"/>
        <v>0</v>
      </c>
      <c r="BT324" s="9">
        <f t="shared" si="323"/>
        <v>0</v>
      </c>
      <c r="BU324" s="9">
        <f t="shared" si="324"/>
        <v>0</v>
      </c>
      <c r="BV324" s="9">
        <f t="shared" si="325"/>
        <v>0</v>
      </c>
      <c r="BW324" s="9">
        <f t="shared" si="326"/>
        <v>0</v>
      </c>
      <c r="BX324" s="6">
        <f t="shared" si="327"/>
        <v>0</v>
      </c>
      <c r="BY324" s="6">
        <f t="shared" si="328"/>
        <v>0</v>
      </c>
      <c r="BZ324" s="6">
        <f t="shared" si="329"/>
        <v>0</v>
      </c>
      <c r="CA324" s="6">
        <f t="shared" si="330"/>
        <v>0</v>
      </c>
      <c r="CB324" s="10">
        <f t="shared" si="331"/>
        <v>0</v>
      </c>
      <c r="CC324" s="10">
        <f t="shared" si="332"/>
        <v>0</v>
      </c>
      <c r="CD324" s="10">
        <f t="shared" si="333"/>
        <v>0</v>
      </c>
      <c r="CE324" s="10">
        <f t="shared" si="334"/>
        <v>0</v>
      </c>
      <c r="CF324" s="11">
        <f t="shared" si="335"/>
        <v>0</v>
      </c>
      <c r="CG324" s="11">
        <f t="shared" si="336"/>
        <v>0</v>
      </c>
      <c r="CH324" s="11">
        <f t="shared" si="337"/>
        <v>0</v>
      </c>
      <c r="CI324" s="11">
        <f t="shared" si="338"/>
        <v>0</v>
      </c>
      <c r="CJ324" s="10">
        <f t="shared" si="339"/>
        <v>0</v>
      </c>
      <c r="CK324" s="10">
        <f t="shared" si="340"/>
        <v>0</v>
      </c>
      <c r="CL324" s="10">
        <f t="shared" si="341"/>
        <v>0</v>
      </c>
      <c r="CM324" s="10">
        <f t="shared" si="342"/>
        <v>0</v>
      </c>
      <c r="CN324" s="10">
        <f t="shared" si="343"/>
        <v>0</v>
      </c>
      <c r="CO324" s="10">
        <f t="shared" si="344"/>
        <v>0</v>
      </c>
      <c r="CP324" s="10">
        <f t="shared" si="345"/>
        <v>0</v>
      </c>
      <c r="CQ324" s="10">
        <f t="shared" si="346"/>
        <v>0</v>
      </c>
      <c r="CR324" s="10">
        <f t="shared" si="347"/>
        <v>0</v>
      </c>
      <c r="CS324" s="10">
        <f t="shared" si="348"/>
        <v>0</v>
      </c>
      <c r="CT324" s="10">
        <f t="shared" si="349"/>
        <v>0</v>
      </c>
      <c r="CU324" s="10">
        <f t="shared" si="350"/>
        <v>0</v>
      </c>
      <c r="CV324" s="9">
        <f t="shared" si="351"/>
        <v>0</v>
      </c>
      <c r="CW324" s="9">
        <f t="shared" si="352"/>
        <v>0</v>
      </c>
      <c r="CX324" s="9">
        <f t="shared" si="353"/>
        <v>0</v>
      </c>
      <c r="CY324" s="9">
        <f t="shared" si="354"/>
        <v>0</v>
      </c>
      <c r="CZ324" s="12">
        <f t="shared" si="355"/>
        <v>0</v>
      </c>
    </row>
    <row r="325" spans="31:104" ht="18" customHeight="1">
      <c r="AE325" s="16">
        <f t="shared" si="286"/>
        <v>0</v>
      </c>
      <c r="AF325" s="16">
        <f t="shared" si="287"/>
        <v>0</v>
      </c>
      <c r="AG325" s="16">
        <f t="shared" si="288"/>
        <v>0</v>
      </c>
      <c r="AH325" s="16">
        <f t="shared" si="289"/>
        <v>0</v>
      </c>
      <c r="AI325" s="16">
        <f t="shared" si="290"/>
        <v>0</v>
      </c>
      <c r="AJ325" s="16">
        <f t="shared" si="291"/>
        <v>0</v>
      </c>
      <c r="AK325" s="16">
        <f t="shared" si="292"/>
        <v>0</v>
      </c>
      <c r="AL325" s="16">
        <f t="shared" si="293"/>
        <v>0</v>
      </c>
      <c r="AM325" s="16">
        <f t="shared" si="294"/>
        <v>0</v>
      </c>
      <c r="AN325" s="16">
        <f t="shared" si="295"/>
        <v>0</v>
      </c>
      <c r="AO325" s="16">
        <f t="shared" si="296"/>
        <v>0</v>
      </c>
      <c r="AP325" s="16">
        <f t="shared" si="297"/>
        <v>0</v>
      </c>
      <c r="AQ325" s="15">
        <f t="shared" si="298"/>
        <v>0.42990838161300676</v>
      </c>
      <c r="AR325" s="6">
        <f t="shared" si="356"/>
        <v>0</v>
      </c>
      <c r="AS325" s="6">
        <f t="shared" si="356"/>
        <v>0</v>
      </c>
      <c r="AT325" s="6">
        <f t="shared" si="356"/>
        <v>0</v>
      </c>
      <c r="AU325" s="6">
        <f t="shared" si="356"/>
        <v>0</v>
      </c>
      <c r="AV325" s="9">
        <f t="shared" si="299"/>
        <v>0</v>
      </c>
      <c r="AW325" s="9">
        <f t="shared" si="300"/>
        <v>0</v>
      </c>
      <c r="AX325" s="9">
        <f t="shared" si="301"/>
        <v>0</v>
      </c>
      <c r="AY325" s="9">
        <f t="shared" si="302"/>
        <v>0</v>
      </c>
      <c r="AZ325" s="9">
        <f t="shared" si="303"/>
        <v>0</v>
      </c>
      <c r="BA325" s="9">
        <f t="shared" si="304"/>
        <v>0</v>
      </c>
      <c r="BB325" s="9">
        <f t="shared" si="305"/>
        <v>0</v>
      </c>
      <c r="BC325" s="9">
        <f t="shared" si="306"/>
        <v>0</v>
      </c>
      <c r="BD325" s="9">
        <f t="shared" si="307"/>
        <v>0</v>
      </c>
      <c r="BE325" s="9">
        <f t="shared" si="308"/>
        <v>0</v>
      </c>
      <c r="BF325" s="9">
        <f t="shared" si="309"/>
        <v>0</v>
      </c>
      <c r="BG325" s="9">
        <f t="shared" si="310"/>
        <v>0</v>
      </c>
      <c r="BH325" s="9">
        <f t="shared" si="311"/>
        <v>0</v>
      </c>
      <c r="BI325" s="9">
        <f t="shared" si="312"/>
        <v>0</v>
      </c>
      <c r="BJ325" s="9">
        <f t="shared" si="313"/>
        <v>0</v>
      </c>
      <c r="BK325" s="9">
        <f t="shared" si="314"/>
        <v>0</v>
      </c>
      <c r="BL325" s="9">
        <f t="shared" si="315"/>
        <v>0</v>
      </c>
      <c r="BM325" s="9">
        <f t="shared" si="316"/>
        <v>0</v>
      </c>
      <c r="BN325" s="9">
        <f t="shared" si="317"/>
        <v>0</v>
      </c>
      <c r="BO325" s="9">
        <f t="shared" si="318"/>
        <v>0</v>
      </c>
      <c r="BP325" s="9">
        <f t="shared" si="319"/>
        <v>0</v>
      </c>
      <c r="BQ325" s="9">
        <f t="shared" si="320"/>
        <v>0</v>
      </c>
      <c r="BR325" s="9">
        <f t="shared" si="321"/>
        <v>0</v>
      </c>
      <c r="BS325" s="9">
        <f t="shared" si="322"/>
        <v>0</v>
      </c>
      <c r="BT325" s="9">
        <f t="shared" si="323"/>
        <v>0</v>
      </c>
      <c r="BU325" s="9">
        <f t="shared" si="324"/>
        <v>0</v>
      </c>
      <c r="BV325" s="9">
        <f t="shared" si="325"/>
        <v>0</v>
      </c>
      <c r="BW325" s="9">
        <f t="shared" si="326"/>
        <v>0</v>
      </c>
      <c r="BX325" s="6">
        <f t="shared" si="327"/>
        <v>0</v>
      </c>
      <c r="BY325" s="6">
        <f t="shared" si="328"/>
        <v>0</v>
      </c>
      <c r="BZ325" s="6">
        <f t="shared" si="329"/>
        <v>0</v>
      </c>
      <c r="CA325" s="6">
        <f t="shared" si="330"/>
        <v>0</v>
      </c>
      <c r="CB325" s="10">
        <f t="shared" si="331"/>
        <v>0</v>
      </c>
      <c r="CC325" s="10">
        <f t="shared" si="332"/>
        <v>0</v>
      </c>
      <c r="CD325" s="10">
        <f t="shared" si="333"/>
        <v>0</v>
      </c>
      <c r="CE325" s="10">
        <f t="shared" si="334"/>
        <v>0</v>
      </c>
      <c r="CF325" s="11">
        <f t="shared" si="335"/>
        <v>0</v>
      </c>
      <c r="CG325" s="11">
        <f t="shared" si="336"/>
        <v>0</v>
      </c>
      <c r="CH325" s="11">
        <f t="shared" si="337"/>
        <v>0</v>
      </c>
      <c r="CI325" s="11">
        <f t="shared" si="338"/>
        <v>0</v>
      </c>
      <c r="CJ325" s="10">
        <f t="shared" si="339"/>
        <v>0</v>
      </c>
      <c r="CK325" s="10">
        <f t="shared" si="340"/>
        <v>0</v>
      </c>
      <c r="CL325" s="10">
        <f t="shared" si="341"/>
        <v>0</v>
      </c>
      <c r="CM325" s="10">
        <f t="shared" si="342"/>
        <v>0</v>
      </c>
      <c r="CN325" s="10">
        <f t="shared" si="343"/>
        <v>0</v>
      </c>
      <c r="CO325" s="10">
        <f t="shared" si="344"/>
        <v>0</v>
      </c>
      <c r="CP325" s="10">
        <f t="shared" si="345"/>
        <v>0</v>
      </c>
      <c r="CQ325" s="10">
        <f t="shared" si="346"/>
        <v>0</v>
      </c>
      <c r="CR325" s="10">
        <f t="shared" si="347"/>
        <v>0</v>
      </c>
      <c r="CS325" s="10">
        <f t="shared" si="348"/>
        <v>0</v>
      </c>
      <c r="CT325" s="10">
        <f t="shared" si="349"/>
        <v>0</v>
      </c>
      <c r="CU325" s="10">
        <f t="shared" si="350"/>
        <v>0</v>
      </c>
      <c r="CV325" s="9">
        <f t="shared" si="351"/>
        <v>0</v>
      </c>
      <c r="CW325" s="9">
        <f t="shared" si="352"/>
        <v>0</v>
      </c>
      <c r="CX325" s="9">
        <f t="shared" si="353"/>
        <v>0</v>
      </c>
      <c r="CY325" s="9">
        <f t="shared" si="354"/>
        <v>0</v>
      </c>
      <c r="CZ325" s="12">
        <f t="shared" si="355"/>
        <v>0</v>
      </c>
    </row>
    <row r="326" spans="31:104" ht="18" customHeight="1">
      <c r="AE326" s="16">
        <f t="shared" ref="AE326:AE389" si="357">IF(Q_perm&lt;&gt;0, P_feed1-P_conc,)</f>
        <v>0</v>
      </c>
      <c r="AF326" s="16">
        <f t="shared" ref="AF326:AF389" si="358" xml:space="preserve"> P_feed1-P_feed2</f>
        <v>0</v>
      </c>
      <c r="AG326" s="16">
        <f t="shared" ref="AG326:AG389" si="359">P_feed2-P_feed3</f>
        <v>0</v>
      </c>
      <c r="AH326" s="16">
        <f t="shared" ref="AH326:AH389" si="360">P_feed3-P_conc</f>
        <v>0</v>
      </c>
      <c r="AI326" s="16">
        <f t="shared" ref="AI326:AI389" si="361">IF(AND(Q_perm&lt;&gt;0,diffP&lt;&gt;0),diffP*(2*Q0_conc+Q0_perm)^1.5/(2*Q_conc+Q_perm)^1.5,)</f>
        <v>0</v>
      </c>
      <c r="AJ326" s="16">
        <f t="shared" ref="AJ326:AJ389" si="362">IF(AND(Q_perm1&lt;&gt;0,diffP1&lt;&gt;0),diffP1*(2*(Q0_feed-Q0_perm1)+Q0_perm1)^1.5/(2*(Q_feed-Q_perm1)+Q_perm1)^1.5,)</f>
        <v>0</v>
      </c>
      <c r="AK326" s="16">
        <f t="shared" ref="AK326:AK389" si="363">IF(AND(Q_perm2&lt;&gt;0,diffP2&lt;&gt;0),diffP2*(2*(Q0_feed-Q0_perm1-Q0_perm2)+Q0_perm2)^1.5/(2*(Q_feed-Q_perm1-Q_perm2)+Q_perm2)^1.5,)</f>
        <v>0</v>
      </c>
      <c r="AL326" s="16">
        <f t="shared" ref="AL326:AL389" si="364">IF(AND(Q_perm3&lt;&gt;0,diffP3&lt;&gt;0),diffP3*(2*(Q0_feed-Q0_perm1-Q0_perm2-Q0_perm3)+Q0_perm3)^1.5/(2*(Q_feed-Q_perm1-Q_perm2-Q_perm3)+Q_perm3)^1.5,)</f>
        <v>0</v>
      </c>
      <c r="AM326" s="16">
        <f t="shared" ref="AM326:AM389" si="365">IF(Q_perm&lt;&gt;0,(NoOfPV1*(P_feed1-P_perm1)+NoOfPV2*(P_feed2-P_perm2)+NoOfPV3*(P_feed3-P_perm3))/NoOfPV-diffP/(2*NoOfArray),)</f>
        <v>0</v>
      </c>
      <c r="AN326" s="16">
        <f t="shared" ref="AN326:AN389" si="366">(P_feed1-P_perm1)-diffP1/2</f>
        <v>0</v>
      </c>
      <c r="AO326" s="16">
        <f t="shared" ref="AO326:AO389" si="367">(P_feed2-P_perm2)-diffP2/2</f>
        <v>0</v>
      </c>
      <c r="AP326" s="16">
        <f t="shared" ref="AP326:AP389" si="368">(P_feed3-P_perm3)-diffP3/2</f>
        <v>0</v>
      </c>
      <c r="AQ326" s="15">
        <f t="shared" ref="AQ326:AQ389" si="369">IF(Temp&gt;25,EXP(TCF_U1*(1/298.15-1/(273.15+Temp))),EXP(TCF_U2*(1/298.15-1/(273.15+Temp))))</f>
        <v>0.42990838161300676</v>
      </c>
      <c r="AR326" s="6">
        <f t="shared" si="356"/>
        <v>0</v>
      </c>
      <c r="AS326" s="6">
        <f t="shared" si="356"/>
        <v>0</v>
      </c>
      <c r="AT326" s="6">
        <f t="shared" si="356"/>
        <v>0</v>
      </c>
      <c r="AU326" s="6">
        <f t="shared" si="356"/>
        <v>0</v>
      </c>
      <c r="AV326" s="9">
        <f t="shared" ref="AV326:AV389" si="370">IF(Q_perm&lt;&gt;0,LN(1/(1-Recovery))/Recovery,)</f>
        <v>0</v>
      </c>
      <c r="AW326" s="9">
        <f t="shared" ref="AW326:AW389" si="371">IF(Q_perm1&lt;&gt;0,LN(1/(1-Recovery1))/(Recovery1),)</f>
        <v>0</v>
      </c>
      <c r="AX326" s="9">
        <f t="shared" ref="AX326:AX389" si="372">IF(Q_perm2&lt;&gt;0,LN(1/(1-Recovery2)/Recovery2),)</f>
        <v>0</v>
      </c>
      <c r="AY326" s="9">
        <f t="shared" ref="AY326:AY389" si="373">IF(Q_perm3&lt;&gt;0,LN(1/(1-Recovery3)/Recovery3),)</f>
        <v>0</v>
      </c>
      <c r="AZ326" s="9">
        <f t="shared" ref="AZ326:AZ389" si="374">0.0385*TDSmean*(Temp+273.15)/(14.25*(1000-TDSmean/1000))</f>
        <v>0</v>
      </c>
      <c r="BA326" s="9">
        <f t="shared" ref="BA326:BA389" si="375">0.0385*TDSmean_feed1*(Temp+273.15)/(14.25*(1000-TDSmean/1000))</f>
        <v>0</v>
      </c>
      <c r="BB326" s="9">
        <f t="shared" ref="BB326:BB389" si="376">0.0385*TDSmean_feed2*(Temp+273.15)/(14.25*(1000-TDSmean_feed2/1000))</f>
        <v>0</v>
      </c>
      <c r="BC326" s="9">
        <f t="shared" ref="BC326:BC389" si="377">0.0385*TDSmean_feed3*(Temp+273.15)/(14.25*(1000-TDSmean_feed3/1000))</f>
        <v>0</v>
      </c>
      <c r="BD326" s="9">
        <f t="shared" ref="BD326:BD389" si="378">0.0385*TDS_perm*(Temp+273.15)/(14.25*(1000-TDS_perm/1000))</f>
        <v>0</v>
      </c>
      <c r="BE326" s="9">
        <f t="shared" ref="BE326:BE389" si="379">0.0385*TDS_perm1*(Temp+273.15)/(14.25*(1000-TDS_perm1/1000))</f>
        <v>0</v>
      </c>
      <c r="BF326" s="9">
        <f t="shared" ref="BF326:BF389" si="380">0.0385*TDS_perm2*(Temp+273.15)/(14.25*(1000-TDS_perm2/1000))</f>
        <v>0</v>
      </c>
      <c r="BG326" s="9">
        <f t="shared" ref="BG326:BG389" si="381">0.0385*TDS_perm3*(Temp+273.15)/(14.25*(1000-TDS_perm3/1000))</f>
        <v>0</v>
      </c>
      <c r="BH326" s="9">
        <f t="shared" ref="BH326:BH389" si="382">IF(C_feed1&gt;7630,alpha1*EXP((beta1-LN(C_feed1))^2/gamma1),IF(C_feed1&gt;0,alpha2*EXP((beta2-LN(C_feed1))^2/gamma2),))</f>
        <v>0</v>
      </c>
      <c r="BI326" s="9">
        <f t="shared" ref="BI326:BI389" si="383">IF(C_feed2&gt;7630,alpha1*EXP((beta1-LN(C_feed2))^2/gamma1),IF(C_feed2&gt;0,alpha2*EXP((beta2-LN(C_feed2))^2/gamma2),IF(Recovery1&gt;0,TDS_feed1/(1-Recovery1),)))</f>
        <v>0</v>
      </c>
      <c r="BJ326" s="9">
        <f t="shared" ref="BJ326:BJ389" si="384">IF(C_feed3&gt;7630,alpha1*EXP((beta1-LN(C_feed3))^2/gamma1),IF(C_feed3&gt;0,alpha2*EXP((beta2-LN(C_feed3))^2/gamma2),IF(Recovery2&gt;0,TDS_feed2/(1-Recovery2),)))</f>
        <v>0</v>
      </c>
      <c r="BK326" s="9">
        <f t="shared" ref="BK326:BK389" si="385">IF(C_conc&gt;7630,alpha1*EXP((beta1-LN(C_conc))^2/gamma1),IF(C_conc&gt;0,alpha2*EXP((beta2-LN(C_conc))^2/gamma2),IF(AND(Recovery3&gt;0,Q_perm3&gt;0),TDS_feed3/(1-Recovery3),)))</f>
        <v>0</v>
      </c>
      <c r="BL326" s="9">
        <f t="shared" ref="BL326:BL389" si="386">IF(C_perm&gt;7630,alpha1*EXP((beta1-LN(C_perm))^2/gamma1),IF(C_perm&gt;0,alpha2*EXP((beta2-LN(C_perm))^2/gamma2),))</f>
        <v>0</v>
      </c>
      <c r="BM326" s="9">
        <f t="shared" ref="BM326:BM389" si="387">IF(C_perm1&gt;7630,alpha1*EXP((beta1-LN(C_perm1))^2/gamma1),IF(C_perm1&gt;0,alpha2*EXP((beta2-LN(C_perm1))^2/gamma2),))</f>
        <v>0</v>
      </c>
      <c r="BN326" s="9">
        <f t="shared" ref="BN326:BN389" si="388">IF(C_perm2&gt;7630,alpha1*EXP((beta1-LN(C_perm2))^2/gamma1),IF(C_perm2&gt;0,alpha2*EXP((beta2-LN(C_perm2))^2/gamma2),))</f>
        <v>0</v>
      </c>
      <c r="BO326" s="9">
        <f t="shared" ref="BO326:BO389" si="389">IF(C_perm3&gt;7630,alpha1*EXP((beta1-LN(C_perm3))^2/gamma1),IF(C_perm3&gt;0,alpha2*EXP((beta2-LN(C_perm3))^2/gamma2),))</f>
        <v>0</v>
      </c>
      <c r="BP326" s="9">
        <f t="shared" ref="BP326:BP389" si="390">TDS_feed1*ConcFactor</f>
        <v>0</v>
      </c>
      <c r="BQ326" s="9">
        <f t="shared" ref="BQ326:BQ389" si="391">IF(Q_perm1&gt;0,TDS_feed1*ConcFactor1,)</f>
        <v>0</v>
      </c>
      <c r="BR326" s="9">
        <f t="shared" ref="BR326:BR389" si="392">IF(Q_perm2&gt;0,TDS_feed2*ConcFactor2,)</f>
        <v>0</v>
      </c>
      <c r="BS326" s="9">
        <f t="shared" ref="BS326:BS389" si="393">IF(Q_perm3&gt;0,TDS_feed3*ConcFactor3,)</f>
        <v>0</v>
      </c>
      <c r="BT326" s="9">
        <f t="shared" ref="BT326:BT389" si="394">NetP-Pi_feed+Pi_perm</f>
        <v>0</v>
      </c>
      <c r="BU326" s="9">
        <f t="shared" ref="BU326:BU389" si="395">NetP1-Pi_feed1+Pi_perm1</f>
        <v>0</v>
      </c>
      <c r="BV326" s="9">
        <f t="shared" ref="BV326:BV389" si="396">NetP2-Pi_feed2+Pi_perm2</f>
        <v>0</v>
      </c>
      <c r="BW326" s="9">
        <f t="shared" ref="BW326:BW389" si="397">NetP3-Pi_feed3+Pi_perm3</f>
        <v>0</v>
      </c>
      <c r="BX326" s="6">
        <f t="shared" ref="BX326:BX389" si="398">IF(NDP&gt;0,Q_perm*(TCF0*NDP0)/(TCF*NDP),)</f>
        <v>0</v>
      </c>
      <c r="BY326" s="6">
        <f t="shared" ref="BY326:BY389" si="399">IF(NDP_feed1&gt;0,Q_perm1*(TCF0*NDP0_feed1)/(TCF*NDP_feed1),)</f>
        <v>0</v>
      </c>
      <c r="BZ326" s="6">
        <f t="shared" ref="BZ326:BZ389" si="400">IF(NDP_feed2&gt;0,Q_perm2*(TCF0*NDP0_feed2)/(TCF*NDP_feed2),)</f>
        <v>0</v>
      </c>
      <c r="CA326" s="6">
        <f t="shared" ref="CA326:CA389" si="401">IF(NDP_feed3&gt;0,Q_perm3*(TCF0*NDP0_feed3)/(TCF*NDP_feed3),)</f>
        <v>0</v>
      </c>
      <c r="CB326" s="10">
        <f t="shared" ref="CB326:CB389" si="402">IF(AND(TDSmean&gt;0,NDP0&gt;0,TDS0_feed1&gt;0,TCF0&gt;0),TDS_perm/TDSmean*(NDP/NDP0)*(TCF0/TCF)*(TDSmean0/TDSmean)*(TDS_feed1/TDS0_feed1),)</f>
        <v>0</v>
      </c>
      <c r="CC326" s="10">
        <f t="shared" ref="CC326:CC389" si="403">IF(AND(TDSmean_feed1&gt;0,NDP0_feed1&gt;0,TCF&gt;0,TDS0_feed1&gt;0),TDS_perm1/TDSmean_feed1*(NDP_feed1/NDP0_feed1)*(TCF0/TCF)*(TDSmean0_feed1/TDSmean_feed1)*(TDS_feed1/TDS0_feed1),)</f>
        <v>0</v>
      </c>
      <c r="CD326" s="10">
        <f t="shared" ref="CD326:CD389" si="404">IF(AND(TDSmean_feed2&gt;0,NDP0_feed2&gt;0,TCF&gt;0,TDS0_feed2&gt;0),TDS_perm2/TDSmean_feed2*(NDP_feed2/NDP0_feed2)*(TCF0/TCF)*(TDSmean0_feed2/TDSmean_feed2)*(TDS_feed2/TDS0_feed2),)</f>
        <v>0</v>
      </c>
      <c r="CE326" s="10">
        <f t="shared" ref="CE326:CE389" si="405">IF(AND(TDSmean_feed3&gt;0,NDP0_feed3&gt;0,TCF&gt;0,TDS0_feed3&gt;0),TDS_perm3/TDSmean_feed3*(NDP_feed3/NDP0_feed3)*(TCF0/TCF)*(TDSmean0_feed3/TDSmean_feed3)*(TDS_feed3/TDS0_feed3),)</f>
        <v>0</v>
      </c>
      <c r="CF326" s="11">
        <f t="shared" ref="CF326:CF389" si="406">IF(normSP&gt;0,1-normSP,)</f>
        <v>0</v>
      </c>
      <c r="CG326" s="11">
        <f t="shared" ref="CG326:CG389" si="407">IF(normSP1&gt;0,1-normSP1,)</f>
        <v>0</v>
      </c>
      <c r="CH326" s="11">
        <f t="shared" ref="CH326:CH389" si="408">IF(normSP2&gt;0,1-normSP2,)</f>
        <v>0</v>
      </c>
      <c r="CI326" s="11">
        <f t="shared" ref="CI326:CI389" si="409">IF(normSP3&gt;0,1-normSP3,)</f>
        <v>0</v>
      </c>
      <c r="CJ326" s="10">
        <f t="shared" ref="CJ326:CJ389" si="410">IF(AND(TDS_perm&gt;0,TDS_feed1&gt;0),1-TDS_perm/TDS_feed1,)</f>
        <v>0</v>
      </c>
      <c r="CK326" s="10">
        <f t="shared" ref="CK326:CK389" si="411">IF(AND(TDS_perm1&gt;0,TDS_feed1&gt;0),1-TDS_perm1/TDS_feed1,)</f>
        <v>0</v>
      </c>
      <c r="CL326" s="10">
        <f t="shared" ref="CL326:CL389" si="412">IF(AND(TDS_perm2&gt;0,TDS_feed2&gt;0),1-TDS_perm2/TDS_feed2,)</f>
        <v>0</v>
      </c>
      <c r="CM326" s="10">
        <f t="shared" ref="CM326:CM389" si="413">IF(AND(TDS_perm3&gt;0,TDS_feed3&gt;0),1-TDS_perm3/TDS_feed3,)</f>
        <v>0</v>
      </c>
      <c r="CN326" s="10">
        <f t="shared" ref="CN326:CN389" si="414">IF(Q_perm&gt;0,Q_perm/Q_feed,)</f>
        <v>0</v>
      </c>
      <c r="CO326" s="10">
        <f t="shared" ref="CO326:CO389" si="415">IF(AND(Q_perm1&gt;0,Q_feed&gt;0),Q_perm1/Q_feed,)</f>
        <v>0</v>
      </c>
      <c r="CP326" s="10">
        <f t="shared" ref="CP326:CP389" si="416">IF(AND(Q_feed&gt;Q_perm1,Q_perm2&gt;0),Q_perm2/(Q_feed-Q_perm1),)</f>
        <v>0</v>
      </c>
      <c r="CQ326" s="10">
        <f t="shared" ref="CQ326:CQ389" si="417">IF(AND(Q_feed&gt;(Q_perm1+Q_perm2),Q_perm3&gt;0),Q_perm3/(Q_feed-Q_perm1-Q_perm2),)</f>
        <v>0</v>
      </c>
      <c r="CR326" s="10">
        <f t="shared" ref="CR326:CR389" si="418">IF(AND(C_feed1&gt;0,C_conc&gt;0),1-C_feed1/C_conc,)</f>
        <v>0</v>
      </c>
      <c r="CS326" s="10">
        <f t="shared" ref="CS326:CS389" si="419">IF(AND(C_feed2&gt;0,C_feed1&gt;0),1-C_feed1/C_feed2,)</f>
        <v>0</v>
      </c>
      <c r="CT326" s="10">
        <f t="shared" ref="CT326:CT389" si="420">IF(AND(C_feed2&gt;0,C_feed3&gt;0),1-C_feed2/C_feed3,)</f>
        <v>0</v>
      </c>
      <c r="CU326" s="10">
        <f t="shared" ref="CU326:CU389" si="421">IF(AND(C_feed3&gt;0,C_conc&gt;0),1-C_feed3/C_conc,)</f>
        <v>0</v>
      </c>
      <c r="CV326" s="9">
        <f t="shared" ref="CV326:CV389" si="422">IF(AND(Recovery&gt;0,Rec_C&gt;0),Recovery/Rec_C,)</f>
        <v>0</v>
      </c>
      <c r="CW326" s="9">
        <f t="shared" ref="CW326:CW389" si="423">IF(AND(Recovery1&gt;0,Rec_C1&gt;0),Recovery1/Rec_C1,)</f>
        <v>0</v>
      </c>
      <c r="CX326" s="9">
        <f t="shared" ref="CX326:CX389" si="424">IF(AND(Recovery2&gt;0,Rec_C2&gt;0),Recovery2/Rec_C2,)</f>
        <v>0</v>
      </c>
      <c r="CY326" s="9">
        <f t="shared" ref="CY326:CY389" si="425">IF(AND(Recovery3&gt;0,Rec_C3&gt;0),Recovery3/Rec_C3,)</f>
        <v>0</v>
      </c>
      <c r="CZ326" s="12">
        <f t="shared" si="355"/>
        <v>0</v>
      </c>
    </row>
    <row r="327" spans="31:104" ht="18" customHeight="1">
      <c r="AE327" s="16">
        <f t="shared" si="357"/>
        <v>0</v>
      </c>
      <c r="AF327" s="16">
        <f t="shared" si="358"/>
        <v>0</v>
      </c>
      <c r="AG327" s="16">
        <f t="shared" si="359"/>
        <v>0</v>
      </c>
      <c r="AH327" s="16">
        <f t="shared" si="360"/>
        <v>0</v>
      </c>
      <c r="AI327" s="16">
        <f t="shared" si="361"/>
        <v>0</v>
      </c>
      <c r="AJ327" s="16">
        <f t="shared" si="362"/>
        <v>0</v>
      </c>
      <c r="AK327" s="16">
        <f t="shared" si="363"/>
        <v>0</v>
      </c>
      <c r="AL327" s="16">
        <f t="shared" si="364"/>
        <v>0</v>
      </c>
      <c r="AM327" s="16">
        <f t="shared" si="365"/>
        <v>0</v>
      </c>
      <c r="AN327" s="16">
        <f t="shared" si="366"/>
        <v>0</v>
      </c>
      <c r="AO327" s="16">
        <f t="shared" si="367"/>
        <v>0</v>
      </c>
      <c r="AP327" s="16">
        <f t="shared" si="368"/>
        <v>0</v>
      </c>
      <c r="AQ327" s="15">
        <f t="shared" si="369"/>
        <v>0.42990838161300676</v>
      </c>
      <c r="AR327" s="6">
        <f t="shared" si="356"/>
        <v>0</v>
      </c>
      <c r="AS327" s="6">
        <f t="shared" si="356"/>
        <v>0</v>
      </c>
      <c r="AT327" s="6">
        <f t="shared" si="356"/>
        <v>0</v>
      </c>
      <c r="AU327" s="6">
        <f t="shared" si="356"/>
        <v>0</v>
      </c>
      <c r="AV327" s="9">
        <f t="shared" si="370"/>
        <v>0</v>
      </c>
      <c r="AW327" s="9">
        <f t="shared" si="371"/>
        <v>0</v>
      </c>
      <c r="AX327" s="9">
        <f t="shared" si="372"/>
        <v>0</v>
      </c>
      <c r="AY327" s="9">
        <f t="shared" si="373"/>
        <v>0</v>
      </c>
      <c r="AZ327" s="9">
        <f t="shared" si="374"/>
        <v>0</v>
      </c>
      <c r="BA327" s="9">
        <f t="shared" si="375"/>
        <v>0</v>
      </c>
      <c r="BB327" s="9">
        <f t="shared" si="376"/>
        <v>0</v>
      </c>
      <c r="BC327" s="9">
        <f t="shared" si="377"/>
        <v>0</v>
      </c>
      <c r="BD327" s="9">
        <f t="shared" si="378"/>
        <v>0</v>
      </c>
      <c r="BE327" s="9">
        <f t="shared" si="379"/>
        <v>0</v>
      </c>
      <c r="BF327" s="9">
        <f t="shared" si="380"/>
        <v>0</v>
      </c>
      <c r="BG327" s="9">
        <f t="shared" si="381"/>
        <v>0</v>
      </c>
      <c r="BH327" s="9">
        <f t="shared" si="382"/>
        <v>0</v>
      </c>
      <c r="BI327" s="9">
        <f t="shared" si="383"/>
        <v>0</v>
      </c>
      <c r="BJ327" s="9">
        <f t="shared" si="384"/>
        <v>0</v>
      </c>
      <c r="BK327" s="9">
        <f t="shared" si="385"/>
        <v>0</v>
      </c>
      <c r="BL327" s="9">
        <f t="shared" si="386"/>
        <v>0</v>
      </c>
      <c r="BM327" s="9">
        <f t="shared" si="387"/>
        <v>0</v>
      </c>
      <c r="BN327" s="9">
        <f t="shared" si="388"/>
        <v>0</v>
      </c>
      <c r="BO327" s="9">
        <f t="shared" si="389"/>
        <v>0</v>
      </c>
      <c r="BP327" s="9">
        <f t="shared" si="390"/>
        <v>0</v>
      </c>
      <c r="BQ327" s="9">
        <f t="shared" si="391"/>
        <v>0</v>
      </c>
      <c r="BR327" s="9">
        <f t="shared" si="392"/>
        <v>0</v>
      </c>
      <c r="BS327" s="9">
        <f t="shared" si="393"/>
        <v>0</v>
      </c>
      <c r="BT327" s="9">
        <f t="shared" si="394"/>
        <v>0</v>
      </c>
      <c r="BU327" s="9">
        <f t="shared" si="395"/>
        <v>0</v>
      </c>
      <c r="BV327" s="9">
        <f t="shared" si="396"/>
        <v>0</v>
      </c>
      <c r="BW327" s="9">
        <f t="shared" si="397"/>
        <v>0</v>
      </c>
      <c r="BX327" s="6">
        <f t="shared" si="398"/>
        <v>0</v>
      </c>
      <c r="BY327" s="6">
        <f t="shared" si="399"/>
        <v>0</v>
      </c>
      <c r="BZ327" s="6">
        <f t="shared" si="400"/>
        <v>0</v>
      </c>
      <c r="CA327" s="6">
        <f t="shared" si="401"/>
        <v>0</v>
      </c>
      <c r="CB327" s="10">
        <f t="shared" si="402"/>
        <v>0</v>
      </c>
      <c r="CC327" s="10">
        <f t="shared" si="403"/>
        <v>0</v>
      </c>
      <c r="CD327" s="10">
        <f t="shared" si="404"/>
        <v>0</v>
      </c>
      <c r="CE327" s="10">
        <f t="shared" si="405"/>
        <v>0</v>
      </c>
      <c r="CF327" s="11">
        <f t="shared" si="406"/>
        <v>0</v>
      </c>
      <c r="CG327" s="11">
        <f t="shared" si="407"/>
        <v>0</v>
      </c>
      <c r="CH327" s="11">
        <f t="shared" si="408"/>
        <v>0</v>
      </c>
      <c r="CI327" s="11">
        <f t="shared" si="409"/>
        <v>0</v>
      </c>
      <c r="CJ327" s="10">
        <f t="shared" si="410"/>
        <v>0</v>
      </c>
      <c r="CK327" s="10">
        <f t="shared" si="411"/>
        <v>0</v>
      </c>
      <c r="CL327" s="10">
        <f t="shared" si="412"/>
        <v>0</v>
      </c>
      <c r="CM327" s="10">
        <f t="shared" si="413"/>
        <v>0</v>
      </c>
      <c r="CN327" s="10">
        <f t="shared" si="414"/>
        <v>0</v>
      </c>
      <c r="CO327" s="10">
        <f t="shared" si="415"/>
        <v>0</v>
      </c>
      <c r="CP327" s="10">
        <f t="shared" si="416"/>
        <v>0</v>
      </c>
      <c r="CQ327" s="10">
        <f t="shared" si="417"/>
        <v>0</v>
      </c>
      <c r="CR327" s="10">
        <f t="shared" si="418"/>
        <v>0</v>
      </c>
      <c r="CS327" s="10">
        <f t="shared" si="419"/>
        <v>0</v>
      </c>
      <c r="CT327" s="10">
        <f t="shared" si="420"/>
        <v>0</v>
      </c>
      <c r="CU327" s="10">
        <f t="shared" si="421"/>
        <v>0</v>
      </c>
      <c r="CV327" s="9">
        <f t="shared" si="422"/>
        <v>0</v>
      </c>
      <c r="CW327" s="9">
        <f t="shared" si="423"/>
        <v>0</v>
      </c>
      <c r="CX327" s="9">
        <f t="shared" si="424"/>
        <v>0</v>
      </c>
      <c r="CY327" s="9">
        <f t="shared" si="425"/>
        <v>0</v>
      </c>
      <c r="CZ327" s="12">
        <f t="shared" si="355"/>
        <v>0</v>
      </c>
    </row>
    <row r="328" spans="31:104" ht="18" customHeight="1">
      <c r="AE328" s="16">
        <f t="shared" si="357"/>
        <v>0</v>
      </c>
      <c r="AF328" s="16">
        <f t="shared" si="358"/>
        <v>0</v>
      </c>
      <c r="AG328" s="16">
        <f t="shared" si="359"/>
        <v>0</v>
      </c>
      <c r="AH328" s="16">
        <f t="shared" si="360"/>
        <v>0</v>
      </c>
      <c r="AI328" s="16">
        <f t="shared" si="361"/>
        <v>0</v>
      </c>
      <c r="AJ328" s="16">
        <f t="shared" si="362"/>
        <v>0</v>
      </c>
      <c r="AK328" s="16">
        <f t="shared" si="363"/>
        <v>0</v>
      </c>
      <c r="AL328" s="16">
        <f t="shared" si="364"/>
        <v>0</v>
      </c>
      <c r="AM328" s="16">
        <f t="shared" si="365"/>
        <v>0</v>
      </c>
      <c r="AN328" s="16">
        <f t="shared" si="366"/>
        <v>0</v>
      </c>
      <c r="AO328" s="16">
        <f t="shared" si="367"/>
        <v>0</v>
      </c>
      <c r="AP328" s="16">
        <f t="shared" si="368"/>
        <v>0</v>
      </c>
      <c r="AQ328" s="15">
        <f t="shared" si="369"/>
        <v>0.42990838161300676</v>
      </c>
      <c r="AR328" s="6">
        <f t="shared" si="356"/>
        <v>0</v>
      </c>
      <c r="AS328" s="6">
        <f t="shared" si="356"/>
        <v>0</v>
      </c>
      <c r="AT328" s="6">
        <f t="shared" si="356"/>
        <v>0</v>
      </c>
      <c r="AU328" s="6">
        <f t="shared" si="356"/>
        <v>0</v>
      </c>
      <c r="AV328" s="9">
        <f t="shared" si="370"/>
        <v>0</v>
      </c>
      <c r="AW328" s="9">
        <f t="shared" si="371"/>
        <v>0</v>
      </c>
      <c r="AX328" s="9">
        <f t="shared" si="372"/>
        <v>0</v>
      </c>
      <c r="AY328" s="9">
        <f t="shared" si="373"/>
        <v>0</v>
      </c>
      <c r="AZ328" s="9">
        <f t="shared" si="374"/>
        <v>0</v>
      </c>
      <c r="BA328" s="9">
        <f t="shared" si="375"/>
        <v>0</v>
      </c>
      <c r="BB328" s="9">
        <f t="shared" si="376"/>
        <v>0</v>
      </c>
      <c r="BC328" s="9">
        <f t="shared" si="377"/>
        <v>0</v>
      </c>
      <c r="BD328" s="9">
        <f t="shared" si="378"/>
        <v>0</v>
      </c>
      <c r="BE328" s="9">
        <f t="shared" si="379"/>
        <v>0</v>
      </c>
      <c r="BF328" s="9">
        <f t="shared" si="380"/>
        <v>0</v>
      </c>
      <c r="BG328" s="9">
        <f t="shared" si="381"/>
        <v>0</v>
      </c>
      <c r="BH328" s="9">
        <f t="shared" si="382"/>
        <v>0</v>
      </c>
      <c r="BI328" s="9">
        <f t="shared" si="383"/>
        <v>0</v>
      </c>
      <c r="BJ328" s="9">
        <f t="shared" si="384"/>
        <v>0</v>
      </c>
      <c r="BK328" s="9">
        <f t="shared" si="385"/>
        <v>0</v>
      </c>
      <c r="BL328" s="9">
        <f t="shared" si="386"/>
        <v>0</v>
      </c>
      <c r="BM328" s="9">
        <f t="shared" si="387"/>
        <v>0</v>
      </c>
      <c r="BN328" s="9">
        <f t="shared" si="388"/>
        <v>0</v>
      </c>
      <c r="BO328" s="9">
        <f t="shared" si="389"/>
        <v>0</v>
      </c>
      <c r="BP328" s="9">
        <f t="shared" si="390"/>
        <v>0</v>
      </c>
      <c r="BQ328" s="9">
        <f t="shared" si="391"/>
        <v>0</v>
      </c>
      <c r="BR328" s="9">
        <f t="shared" si="392"/>
        <v>0</v>
      </c>
      <c r="BS328" s="9">
        <f t="shared" si="393"/>
        <v>0</v>
      </c>
      <c r="BT328" s="9">
        <f t="shared" si="394"/>
        <v>0</v>
      </c>
      <c r="BU328" s="9">
        <f t="shared" si="395"/>
        <v>0</v>
      </c>
      <c r="BV328" s="9">
        <f t="shared" si="396"/>
        <v>0</v>
      </c>
      <c r="BW328" s="9">
        <f t="shared" si="397"/>
        <v>0</v>
      </c>
      <c r="BX328" s="6">
        <f t="shared" si="398"/>
        <v>0</v>
      </c>
      <c r="BY328" s="6">
        <f t="shared" si="399"/>
        <v>0</v>
      </c>
      <c r="BZ328" s="6">
        <f t="shared" si="400"/>
        <v>0</v>
      </c>
      <c r="CA328" s="6">
        <f t="shared" si="401"/>
        <v>0</v>
      </c>
      <c r="CB328" s="10">
        <f t="shared" si="402"/>
        <v>0</v>
      </c>
      <c r="CC328" s="10">
        <f t="shared" si="403"/>
        <v>0</v>
      </c>
      <c r="CD328" s="10">
        <f t="shared" si="404"/>
        <v>0</v>
      </c>
      <c r="CE328" s="10">
        <f t="shared" si="405"/>
        <v>0</v>
      </c>
      <c r="CF328" s="11">
        <f t="shared" si="406"/>
        <v>0</v>
      </c>
      <c r="CG328" s="11">
        <f t="shared" si="407"/>
        <v>0</v>
      </c>
      <c r="CH328" s="11">
        <f t="shared" si="408"/>
        <v>0</v>
      </c>
      <c r="CI328" s="11">
        <f t="shared" si="409"/>
        <v>0</v>
      </c>
      <c r="CJ328" s="10">
        <f t="shared" si="410"/>
        <v>0</v>
      </c>
      <c r="CK328" s="10">
        <f t="shared" si="411"/>
        <v>0</v>
      </c>
      <c r="CL328" s="10">
        <f t="shared" si="412"/>
        <v>0</v>
      </c>
      <c r="CM328" s="10">
        <f t="shared" si="413"/>
        <v>0</v>
      </c>
      <c r="CN328" s="10">
        <f t="shared" si="414"/>
        <v>0</v>
      </c>
      <c r="CO328" s="10">
        <f t="shared" si="415"/>
        <v>0</v>
      </c>
      <c r="CP328" s="10">
        <f t="shared" si="416"/>
        <v>0</v>
      </c>
      <c r="CQ328" s="10">
        <f t="shared" si="417"/>
        <v>0</v>
      </c>
      <c r="CR328" s="10">
        <f t="shared" si="418"/>
        <v>0</v>
      </c>
      <c r="CS328" s="10">
        <f t="shared" si="419"/>
        <v>0</v>
      </c>
      <c r="CT328" s="10">
        <f t="shared" si="420"/>
        <v>0</v>
      </c>
      <c r="CU328" s="10">
        <f t="shared" si="421"/>
        <v>0</v>
      </c>
      <c r="CV328" s="9">
        <f t="shared" si="422"/>
        <v>0</v>
      </c>
      <c r="CW328" s="9">
        <f t="shared" si="423"/>
        <v>0</v>
      </c>
      <c r="CX328" s="9">
        <f t="shared" si="424"/>
        <v>0</v>
      </c>
      <c r="CY328" s="9">
        <f t="shared" si="425"/>
        <v>0</v>
      </c>
      <c r="CZ328" s="12">
        <f t="shared" si="355"/>
        <v>0</v>
      </c>
    </row>
    <row r="329" spans="31:104" ht="18" customHeight="1">
      <c r="AE329" s="16">
        <f t="shared" si="357"/>
        <v>0</v>
      </c>
      <c r="AF329" s="16">
        <f t="shared" si="358"/>
        <v>0</v>
      </c>
      <c r="AG329" s="16">
        <f t="shared" si="359"/>
        <v>0</v>
      </c>
      <c r="AH329" s="16">
        <f t="shared" si="360"/>
        <v>0</v>
      </c>
      <c r="AI329" s="16">
        <f t="shared" si="361"/>
        <v>0</v>
      </c>
      <c r="AJ329" s="16">
        <f t="shared" si="362"/>
        <v>0</v>
      </c>
      <c r="AK329" s="16">
        <f t="shared" si="363"/>
        <v>0</v>
      </c>
      <c r="AL329" s="16">
        <f t="shared" si="364"/>
        <v>0</v>
      </c>
      <c r="AM329" s="16">
        <f t="shared" si="365"/>
        <v>0</v>
      </c>
      <c r="AN329" s="16">
        <f t="shared" si="366"/>
        <v>0</v>
      </c>
      <c r="AO329" s="16">
        <f t="shared" si="367"/>
        <v>0</v>
      </c>
      <c r="AP329" s="16">
        <f t="shared" si="368"/>
        <v>0</v>
      </c>
      <c r="AQ329" s="15">
        <f t="shared" si="369"/>
        <v>0.42990838161300676</v>
      </c>
      <c r="AR329" s="6">
        <f t="shared" si="356"/>
        <v>0</v>
      </c>
      <c r="AS329" s="6">
        <f t="shared" si="356"/>
        <v>0</v>
      </c>
      <c r="AT329" s="6">
        <f t="shared" si="356"/>
        <v>0</v>
      </c>
      <c r="AU329" s="6">
        <f t="shared" si="356"/>
        <v>0</v>
      </c>
      <c r="AV329" s="9">
        <f t="shared" si="370"/>
        <v>0</v>
      </c>
      <c r="AW329" s="9">
        <f t="shared" si="371"/>
        <v>0</v>
      </c>
      <c r="AX329" s="9">
        <f t="shared" si="372"/>
        <v>0</v>
      </c>
      <c r="AY329" s="9">
        <f t="shared" si="373"/>
        <v>0</v>
      </c>
      <c r="AZ329" s="9">
        <f t="shared" si="374"/>
        <v>0</v>
      </c>
      <c r="BA329" s="9">
        <f t="shared" si="375"/>
        <v>0</v>
      </c>
      <c r="BB329" s="9">
        <f t="shared" si="376"/>
        <v>0</v>
      </c>
      <c r="BC329" s="9">
        <f t="shared" si="377"/>
        <v>0</v>
      </c>
      <c r="BD329" s="9">
        <f t="shared" si="378"/>
        <v>0</v>
      </c>
      <c r="BE329" s="9">
        <f t="shared" si="379"/>
        <v>0</v>
      </c>
      <c r="BF329" s="9">
        <f t="shared" si="380"/>
        <v>0</v>
      </c>
      <c r="BG329" s="9">
        <f t="shared" si="381"/>
        <v>0</v>
      </c>
      <c r="BH329" s="9">
        <f t="shared" si="382"/>
        <v>0</v>
      </c>
      <c r="BI329" s="9">
        <f t="shared" si="383"/>
        <v>0</v>
      </c>
      <c r="BJ329" s="9">
        <f t="shared" si="384"/>
        <v>0</v>
      </c>
      <c r="BK329" s="9">
        <f t="shared" si="385"/>
        <v>0</v>
      </c>
      <c r="BL329" s="9">
        <f t="shared" si="386"/>
        <v>0</v>
      </c>
      <c r="BM329" s="9">
        <f t="shared" si="387"/>
        <v>0</v>
      </c>
      <c r="BN329" s="9">
        <f t="shared" si="388"/>
        <v>0</v>
      </c>
      <c r="BO329" s="9">
        <f t="shared" si="389"/>
        <v>0</v>
      </c>
      <c r="BP329" s="9">
        <f t="shared" si="390"/>
        <v>0</v>
      </c>
      <c r="BQ329" s="9">
        <f t="shared" si="391"/>
        <v>0</v>
      </c>
      <c r="BR329" s="9">
        <f t="shared" si="392"/>
        <v>0</v>
      </c>
      <c r="BS329" s="9">
        <f t="shared" si="393"/>
        <v>0</v>
      </c>
      <c r="BT329" s="9">
        <f t="shared" si="394"/>
        <v>0</v>
      </c>
      <c r="BU329" s="9">
        <f t="shared" si="395"/>
        <v>0</v>
      </c>
      <c r="BV329" s="9">
        <f t="shared" si="396"/>
        <v>0</v>
      </c>
      <c r="BW329" s="9">
        <f t="shared" si="397"/>
        <v>0</v>
      </c>
      <c r="BX329" s="6">
        <f t="shared" si="398"/>
        <v>0</v>
      </c>
      <c r="BY329" s="6">
        <f t="shared" si="399"/>
        <v>0</v>
      </c>
      <c r="BZ329" s="6">
        <f t="shared" si="400"/>
        <v>0</v>
      </c>
      <c r="CA329" s="6">
        <f t="shared" si="401"/>
        <v>0</v>
      </c>
      <c r="CB329" s="10">
        <f t="shared" si="402"/>
        <v>0</v>
      </c>
      <c r="CC329" s="10">
        <f t="shared" si="403"/>
        <v>0</v>
      </c>
      <c r="CD329" s="10">
        <f t="shared" si="404"/>
        <v>0</v>
      </c>
      <c r="CE329" s="10">
        <f t="shared" si="405"/>
        <v>0</v>
      </c>
      <c r="CF329" s="11">
        <f t="shared" si="406"/>
        <v>0</v>
      </c>
      <c r="CG329" s="11">
        <f t="shared" si="407"/>
        <v>0</v>
      </c>
      <c r="CH329" s="11">
        <f t="shared" si="408"/>
        <v>0</v>
      </c>
      <c r="CI329" s="11">
        <f t="shared" si="409"/>
        <v>0</v>
      </c>
      <c r="CJ329" s="10">
        <f t="shared" si="410"/>
        <v>0</v>
      </c>
      <c r="CK329" s="10">
        <f t="shared" si="411"/>
        <v>0</v>
      </c>
      <c r="CL329" s="10">
        <f t="shared" si="412"/>
        <v>0</v>
      </c>
      <c r="CM329" s="10">
        <f t="shared" si="413"/>
        <v>0</v>
      </c>
      <c r="CN329" s="10">
        <f t="shared" si="414"/>
        <v>0</v>
      </c>
      <c r="CO329" s="10">
        <f t="shared" si="415"/>
        <v>0</v>
      </c>
      <c r="CP329" s="10">
        <f t="shared" si="416"/>
        <v>0</v>
      </c>
      <c r="CQ329" s="10">
        <f t="shared" si="417"/>
        <v>0</v>
      </c>
      <c r="CR329" s="10">
        <f t="shared" si="418"/>
        <v>0</v>
      </c>
      <c r="CS329" s="10">
        <f t="shared" si="419"/>
        <v>0</v>
      </c>
      <c r="CT329" s="10">
        <f t="shared" si="420"/>
        <v>0</v>
      </c>
      <c r="CU329" s="10">
        <f t="shared" si="421"/>
        <v>0</v>
      </c>
      <c r="CV329" s="9">
        <f t="shared" si="422"/>
        <v>0</v>
      </c>
      <c r="CW329" s="9">
        <f t="shared" si="423"/>
        <v>0</v>
      </c>
      <c r="CX329" s="9">
        <f t="shared" si="424"/>
        <v>0</v>
      </c>
      <c r="CY329" s="9">
        <f t="shared" si="425"/>
        <v>0</v>
      </c>
      <c r="CZ329" s="12">
        <f t="shared" si="355"/>
        <v>0</v>
      </c>
    </row>
    <row r="330" spans="31:104" ht="18" customHeight="1">
      <c r="AE330" s="16">
        <f t="shared" si="357"/>
        <v>0</v>
      </c>
      <c r="AF330" s="16">
        <f t="shared" si="358"/>
        <v>0</v>
      </c>
      <c r="AG330" s="16">
        <f t="shared" si="359"/>
        <v>0</v>
      </c>
      <c r="AH330" s="16">
        <f t="shared" si="360"/>
        <v>0</v>
      </c>
      <c r="AI330" s="16">
        <f t="shared" si="361"/>
        <v>0</v>
      </c>
      <c r="AJ330" s="16">
        <f t="shared" si="362"/>
        <v>0</v>
      </c>
      <c r="AK330" s="16">
        <f t="shared" si="363"/>
        <v>0</v>
      </c>
      <c r="AL330" s="16">
        <f t="shared" si="364"/>
        <v>0</v>
      </c>
      <c r="AM330" s="16">
        <f t="shared" si="365"/>
        <v>0</v>
      </c>
      <c r="AN330" s="16">
        <f t="shared" si="366"/>
        <v>0</v>
      </c>
      <c r="AO330" s="16">
        <f t="shared" si="367"/>
        <v>0</v>
      </c>
      <c r="AP330" s="16">
        <f t="shared" si="368"/>
        <v>0</v>
      </c>
      <c r="AQ330" s="15">
        <f t="shared" si="369"/>
        <v>0.42990838161300676</v>
      </c>
      <c r="AR330" s="6">
        <f t="shared" si="356"/>
        <v>0</v>
      </c>
      <c r="AS330" s="6">
        <f t="shared" si="356"/>
        <v>0</v>
      </c>
      <c r="AT330" s="6">
        <f t="shared" si="356"/>
        <v>0</v>
      </c>
      <c r="AU330" s="6">
        <f t="shared" si="356"/>
        <v>0</v>
      </c>
      <c r="AV330" s="9">
        <f t="shared" si="370"/>
        <v>0</v>
      </c>
      <c r="AW330" s="9">
        <f t="shared" si="371"/>
        <v>0</v>
      </c>
      <c r="AX330" s="9">
        <f t="shared" si="372"/>
        <v>0</v>
      </c>
      <c r="AY330" s="9">
        <f t="shared" si="373"/>
        <v>0</v>
      </c>
      <c r="AZ330" s="9">
        <f t="shared" si="374"/>
        <v>0</v>
      </c>
      <c r="BA330" s="9">
        <f t="shared" si="375"/>
        <v>0</v>
      </c>
      <c r="BB330" s="9">
        <f t="shared" si="376"/>
        <v>0</v>
      </c>
      <c r="BC330" s="9">
        <f t="shared" si="377"/>
        <v>0</v>
      </c>
      <c r="BD330" s="9">
        <f t="shared" si="378"/>
        <v>0</v>
      </c>
      <c r="BE330" s="9">
        <f t="shared" si="379"/>
        <v>0</v>
      </c>
      <c r="BF330" s="9">
        <f t="shared" si="380"/>
        <v>0</v>
      </c>
      <c r="BG330" s="9">
        <f t="shared" si="381"/>
        <v>0</v>
      </c>
      <c r="BH330" s="9">
        <f t="shared" si="382"/>
        <v>0</v>
      </c>
      <c r="BI330" s="9">
        <f t="shared" si="383"/>
        <v>0</v>
      </c>
      <c r="BJ330" s="9">
        <f t="shared" si="384"/>
        <v>0</v>
      </c>
      <c r="BK330" s="9">
        <f t="shared" si="385"/>
        <v>0</v>
      </c>
      <c r="BL330" s="9">
        <f t="shared" si="386"/>
        <v>0</v>
      </c>
      <c r="BM330" s="9">
        <f t="shared" si="387"/>
        <v>0</v>
      </c>
      <c r="BN330" s="9">
        <f t="shared" si="388"/>
        <v>0</v>
      </c>
      <c r="BO330" s="9">
        <f t="shared" si="389"/>
        <v>0</v>
      </c>
      <c r="BP330" s="9">
        <f t="shared" si="390"/>
        <v>0</v>
      </c>
      <c r="BQ330" s="9">
        <f t="shared" si="391"/>
        <v>0</v>
      </c>
      <c r="BR330" s="9">
        <f t="shared" si="392"/>
        <v>0</v>
      </c>
      <c r="BS330" s="9">
        <f t="shared" si="393"/>
        <v>0</v>
      </c>
      <c r="BT330" s="9">
        <f t="shared" si="394"/>
        <v>0</v>
      </c>
      <c r="BU330" s="9">
        <f t="shared" si="395"/>
        <v>0</v>
      </c>
      <c r="BV330" s="9">
        <f t="shared" si="396"/>
        <v>0</v>
      </c>
      <c r="BW330" s="9">
        <f t="shared" si="397"/>
        <v>0</v>
      </c>
      <c r="BX330" s="6">
        <f t="shared" si="398"/>
        <v>0</v>
      </c>
      <c r="BY330" s="6">
        <f t="shared" si="399"/>
        <v>0</v>
      </c>
      <c r="BZ330" s="6">
        <f t="shared" si="400"/>
        <v>0</v>
      </c>
      <c r="CA330" s="6">
        <f t="shared" si="401"/>
        <v>0</v>
      </c>
      <c r="CB330" s="10">
        <f t="shared" si="402"/>
        <v>0</v>
      </c>
      <c r="CC330" s="10">
        <f t="shared" si="403"/>
        <v>0</v>
      </c>
      <c r="CD330" s="10">
        <f t="shared" si="404"/>
        <v>0</v>
      </c>
      <c r="CE330" s="10">
        <f t="shared" si="405"/>
        <v>0</v>
      </c>
      <c r="CF330" s="11">
        <f t="shared" si="406"/>
        <v>0</v>
      </c>
      <c r="CG330" s="11">
        <f t="shared" si="407"/>
        <v>0</v>
      </c>
      <c r="CH330" s="11">
        <f t="shared" si="408"/>
        <v>0</v>
      </c>
      <c r="CI330" s="11">
        <f t="shared" si="409"/>
        <v>0</v>
      </c>
      <c r="CJ330" s="10">
        <f t="shared" si="410"/>
        <v>0</v>
      </c>
      <c r="CK330" s="10">
        <f t="shared" si="411"/>
        <v>0</v>
      </c>
      <c r="CL330" s="10">
        <f t="shared" si="412"/>
        <v>0</v>
      </c>
      <c r="CM330" s="10">
        <f t="shared" si="413"/>
        <v>0</v>
      </c>
      <c r="CN330" s="10">
        <f t="shared" si="414"/>
        <v>0</v>
      </c>
      <c r="CO330" s="10">
        <f t="shared" si="415"/>
        <v>0</v>
      </c>
      <c r="CP330" s="10">
        <f t="shared" si="416"/>
        <v>0</v>
      </c>
      <c r="CQ330" s="10">
        <f t="shared" si="417"/>
        <v>0</v>
      </c>
      <c r="CR330" s="10">
        <f t="shared" si="418"/>
        <v>0</v>
      </c>
      <c r="CS330" s="10">
        <f t="shared" si="419"/>
        <v>0</v>
      </c>
      <c r="CT330" s="10">
        <f t="shared" si="420"/>
        <v>0</v>
      </c>
      <c r="CU330" s="10">
        <f t="shared" si="421"/>
        <v>0</v>
      </c>
      <c r="CV330" s="9">
        <f t="shared" si="422"/>
        <v>0</v>
      </c>
      <c r="CW330" s="9">
        <f t="shared" si="423"/>
        <v>0</v>
      </c>
      <c r="CX330" s="9">
        <f t="shared" si="424"/>
        <v>0</v>
      </c>
      <c r="CY330" s="9">
        <f t="shared" si="425"/>
        <v>0</v>
      </c>
      <c r="CZ330" s="12">
        <f t="shared" si="355"/>
        <v>0</v>
      </c>
    </row>
    <row r="331" spans="31:104" ht="18" customHeight="1">
      <c r="AE331" s="16">
        <f t="shared" si="357"/>
        <v>0</v>
      </c>
      <c r="AF331" s="16">
        <f t="shared" si="358"/>
        <v>0</v>
      </c>
      <c r="AG331" s="16">
        <f t="shared" si="359"/>
        <v>0</v>
      </c>
      <c r="AH331" s="16">
        <f t="shared" si="360"/>
        <v>0</v>
      </c>
      <c r="AI331" s="16">
        <f t="shared" si="361"/>
        <v>0</v>
      </c>
      <c r="AJ331" s="16">
        <f t="shared" si="362"/>
        <v>0</v>
      </c>
      <c r="AK331" s="16">
        <f t="shared" si="363"/>
        <v>0</v>
      </c>
      <c r="AL331" s="16">
        <f t="shared" si="364"/>
        <v>0</v>
      </c>
      <c r="AM331" s="16">
        <f t="shared" si="365"/>
        <v>0</v>
      </c>
      <c r="AN331" s="16">
        <f t="shared" si="366"/>
        <v>0</v>
      </c>
      <c r="AO331" s="16">
        <f t="shared" si="367"/>
        <v>0</v>
      </c>
      <c r="AP331" s="16">
        <f t="shared" si="368"/>
        <v>0</v>
      </c>
      <c r="AQ331" s="15">
        <f t="shared" si="369"/>
        <v>0.42990838161300676</v>
      </c>
      <c r="AR331" s="6">
        <f t="shared" si="356"/>
        <v>0</v>
      </c>
      <c r="AS331" s="6">
        <f t="shared" si="356"/>
        <v>0</v>
      </c>
      <c r="AT331" s="6">
        <f t="shared" si="356"/>
        <v>0</v>
      </c>
      <c r="AU331" s="6">
        <f t="shared" si="356"/>
        <v>0</v>
      </c>
      <c r="AV331" s="9">
        <f t="shared" si="370"/>
        <v>0</v>
      </c>
      <c r="AW331" s="9">
        <f t="shared" si="371"/>
        <v>0</v>
      </c>
      <c r="AX331" s="9">
        <f t="shared" si="372"/>
        <v>0</v>
      </c>
      <c r="AY331" s="9">
        <f t="shared" si="373"/>
        <v>0</v>
      </c>
      <c r="AZ331" s="9">
        <f t="shared" si="374"/>
        <v>0</v>
      </c>
      <c r="BA331" s="9">
        <f t="shared" si="375"/>
        <v>0</v>
      </c>
      <c r="BB331" s="9">
        <f t="shared" si="376"/>
        <v>0</v>
      </c>
      <c r="BC331" s="9">
        <f t="shared" si="377"/>
        <v>0</v>
      </c>
      <c r="BD331" s="9">
        <f t="shared" si="378"/>
        <v>0</v>
      </c>
      <c r="BE331" s="9">
        <f t="shared" si="379"/>
        <v>0</v>
      </c>
      <c r="BF331" s="9">
        <f t="shared" si="380"/>
        <v>0</v>
      </c>
      <c r="BG331" s="9">
        <f t="shared" si="381"/>
        <v>0</v>
      </c>
      <c r="BH331" s="9">
        <f t="shared" si="382"/>
        <v>0</v>
      </c>
      <c r="BI331" s="9">
        <f t="shared" si="383"/>
        <v>0</v>
      </c>
      <c r="BJ331" s="9">
        <f t="shared" si="384"/>
        <v>0</v>
      </c>
      <c r="BK331" s="9">
        <f t="shared" si="385"/>
        <v>0</v>
      </c>
      <c r="BL331" s="9">
        <f t="shared" si="386"/>
        <v>0</v>
      </c>
      <c r="BM331" s="9">
        <f t="shared" si="387"/>
        <v>0</v>
      </c>
      <c r="BN331" s="9">
        <f t="shared" si="388"/>
        <v>0</v>
      </c>
      <c r="BO331" s="9">
        <f t="shared" si="389"/>
        <v>0</v>
      </c>
      <c r="BP331" s="9">
        <f t="shared" si="390"/>
        <v>0</v>
      </c>
      <c r="BQ331" s="9">
        <f t="shared" si="391"/>
        <v>0</v>
      </c>
      <c r="BR331" s="9">
        <f t="shared" si="392"/>
        <v>0</v>
      </c>
      <c r="BS331" s="9">
        <f t="shared" si="393"/>
        <v>0</v>
      </c>
      <c r="BT331" s="9">
        <f t="shared" si="394"/>
        <v>0</v>
      </c>
      <c r="BU331" s="9">
        <f t="shared" si="395"/>
        <v>0</v>
      </c>
      <c r="BV331" s="9">
        <f t="shared" si="396"/>
        <v>0</v>
      </c>
      <c r="BW331" s="9">
        <f t="shared" si="397"/>
        <v>0</v>
      </c>
      <c r="BX331" s="6">
        <f t="shared" si="398"/>
        <v>0</v>
      </c>
      <c r="BY331" s="6">
        <f t="shared" si="399"/>
        <v>0</v>
      </c>
      <c r="BZ331" s="6">
        <f t="shared" si="400"/>
        <v>0</v>
      </c>
      <c r="CA331" s="6">
        <f t="shared" si="401"/>
        <v>0</v>
      </c>
      <c r="CB331" s="10">
        <f t="shared" si="402"/>
        <v>0</v>
      </c>
      <c r="CC331" s="10">
        <f t="shared" si="403"/>
        <v>0</v>
      </c>
      <c r="CD331" s="10">
        <f t="shared" si="404"/>
        <v>0</v>
      </c>
      <c r="CE331" s="10">
        <f t="shared" si="405"/>
        <v>0</v>
      </c>
      <c r="CF331" s="11">
        <f t="shared" si="406"/>
        <v>0</v>
      </c>
      <c r="CG331" s="11">
        <f t="shared" si="407"/>
        <v>0</v>
      </c>
      <c r="CH331" s="11">
        <f t="shared" si="408"/>
        <v>0</v>
      </c>
      <c r="CI331" s="11">
        <f t="shared" si="409"/>
        <v>0</v>
      </c>
      <c r="CJ331" s="10">
        <f t="shared" si="410"/>
        <v>0</v>
      </c>
      <c r="CK331" s="10">
        <f t="shared" si="411"/>
        <v>0</v>
      </c>
      <c r="CL331" s="10">
        <f t="shared" si="412"/>
        <v>0</v>
      </c>
      <c r="CM331" s="10">
        <f t="shared" si="413"/>
        <v>0</v>
      </c>
      <c r="CN331" s="10">
        <f t="shared" si="414"/>
        <v>0</v>
      </c>
      <c r="CO331" s="10">
        <f t="shared" si="415"/>
        <v>0</v>
      </c>
      <c r="CP331" s="10">
        <f t="shared" si="416"/>
        <v>0</v>
      </c>
      <c r="CQ331" s="10">
        <f t="shared" si="417"/>
        <v>0</v>
      </c>
      <c r="CR331" s="10">
        <f t="shared" si="418"/>
        <v>0</v>
      </c>
      <c r="CS331" s="10">
        <f t="shared" si="419"/>
        <v>0</v>
      </c>
      <c r="CT331" s="10">
        <f t="shared" si="420"/>
        <v>0</v>
      </c>
      <c r="CU331" s="10">
        <f t="shared" si="421"/>
        <v>0</v>
      </c>
      <c r="CV331" s="9">
        <f t="shared" si="422"/>
        <v>0</v>
      </c>
      <c r="CW331" s="9">
        <f t="shared" si="423"/>
        <v>0</v>
      </c>
      <c r="CX331" s="9">
        <f t="shared" si="424"/>
        <v>0</v>
      </c>
      <c r="CY331" s="9">
        <f t="shared" si="425"/>
        <v>0</v>
      </c>
      <c r="CZ331" s="12">
        <f t="shared" si="355"/>
        <v>0</v>
      </c>
    </row>
    <row r="332" spans="31:104" ht="18" customHeight="1">
      <c r="AE332" s="16">
        <f t="shared" si="357"/>
        <v>0</v>
      </c>
      <c r="AF332" s="16">
        <f t="shared" si="358"/>
        <v>0</v>
      </c>
      <c r="AG332" s="16">
        <f t="shared" si="359"/>
        <v>0</v>
      </c>
      <c r="AH332" s="16">
        <f t="shared" si="360"/>
        <v>0</v>
      </c>
      <c r="AI332" s="16">
        <f t="shared" si="361"/>
        <v>0</v>
      </c>
      <c r="AJ332" s="16">
        <f t="shared" si="362"/>
        <v>0</v>
      </c>
      <c r="AK332" s="16">
        <f t="shared" si="363"/>
        <v>0</v>
      </c>
      <c r="AL332" s="16">
        <f t="shared" si="364"/>
        <v>0</v>
      </c>
      <c r="AM332" s="16">
        <f t="shared" si="365"/>
        <v>0</v>
      </c>
      <c r="AN332" s="16">
        <f t="shared" si="366"/>
        <v>0</v>
      </c>
      <c r="AO332" s="16">
        <f t="shared" si="367"/>
        <v>0</v>
      </c>
      <c r="AP332" s="16">
        <f t="shared" si="368"/>
        <v>0</v>
      </c>
      <c r="AQ332" s="15">
        <f t="shared" si="369"/>
        <v>0.42990838161300676</v>
      </c>
      <c r="AR332" s="6">
        <f t="shared" si="356"/>
        <v>0</v>
      </c>
      <c r="AS332" s="6">
        <f t="shared" si="356"/>
        <v>0</v>
      </c>
      <c r="AT332" s="6">
        <f t="shared" si="356"/>
        <v>0</v>
      </c>
      <c r="AU332" s="6">
        <f t="shared" si="356"/>
        <v>0</v>
      </c>
      <c r="AV332" s="9">
        <f t="shared" si="370"/>
        <v>0</v>
      </c>
      <c r="AW332" s="9">
        <f t="shared" si="371"/>
        <v>0</v>
      </c>
      <c r="AX332" s="9">
        <f t="shared" si="372"/>
        <v>0</v>
      </c>
      <c r="AY332" s="9">
        <f t="shared" si="373"/>
        <v>0</v>
      </c>
      <c r="AZ332" s="9">
        <f t="shared" si="374"/>
        <v>0</v>
      </c>
      <c r="BA332" s="9">
        <f t="shared" si="375"/>
        <v>0</v>
      </c>
      <c r="BB332" s="9">
        <f t="shared" si="376"/>
        <v>0</v>
      </c>
      <c r="BC332" s="9">
        <f t="shared" si="377"/>
        <v>0</v>
      </c>
      <c r="BD332" s="9">
        <f t="shared" si="378"/>
        <v>0</v>
      </c>
      <c r="BE332" s="9">
        <f t="shared" si="379"/>
        <v>0</v>
      </c>
      <c r="BF332" s="9">
        <f t="shared" si="380"/>
        <v>0</v>
      </c>
      <c r="BG332" s="9">
        <f t="shared" si="381"/>
        <v>0</v>
      </c>
      <c r="BH332" s="9">
        <f t="shared" si="382"/>
        <v>0</v>
      </c>
      <c r="BI332" s="9">
        <f t="shared" si="383"/>
        <v>0</v>
      </c>
      <c r="BJ332" s="9">
        <f t="shared" si="384"/>
        <v>0</v>
      </c>
      <c r="BK332" s="9">
        <f t="shared" si="385"/>
        <v>0</v>
      </c>
      <c r="BL332" s="9">
        <f t="shared" si="386"/>
        <v>0</v>
      </c>
      <c r="BM332" s="9">
        <f t="shared" si="387"/>
        <v>0</v>
      </c>
      <c r="BN332" s="9">
        <f t="shared" si="388"/>
        <v>0</v>
      </c>
      <c r="BO332" s="9">
        <f t="shared" si="389"/>
        <v>0</v>
      </c>
      <c r="BP332" s="9">
        <f t="shared" si="390"/>
        <v>0</v>
      </c>
      <c r="BQ332" s="9">
        <f t="shared" si="391"/>
        <v>0</v>
      </c>
      <c r="BR332" s="9">
        <f t="shared" si="392"/>
        <v>0</v>
      </c>
      <c r="BS332" s="9">
        <f t="shared" si="393"/>
        <v>0</v>
      </c>
      <c r="BT332" s="9">
        <f t="shared" si="394"/>
        <v>0</v>
      </c>
      <c r="BU332" s="9">
        <f t="shared" si="395"/>
        <v>0</v>
      </c>
      <c r="BV332" s="9">
        <f t="shared" si="396"/>
        <v>0</v>
      </c>
      <c r="BW332" s="9">
        <f t="shared" si="397"/>
        <v>0</v>
      </c>
      <c r="BX332" s="6">
        <f t="shared" si="398"/>
        <v>0</v>
      </c>
      <c r="BY332" s="6">
        <f t="shared" si="399"/>
        <v>0</v>
      </c>
      <c r="BZ332" s="6">
        <f t="shared" si="400"/>
        <v>0</v>
      </c>
      <c r="CA332" s="6">
        <f t="shared" si="401"/>
        <v>0</v>
      </c>
      <c r="CB332" s="10">
        <f t="shared" si="402"/>
        <v>0</v>
      </c>
      <c r="CC332" s="10">
        <f t="shared" si="403"/>
        <v>0</v>
      </c>
      <c r="CD332" s="10">
        <f t="shared" si="404"/>
        <v>0</v>
      </c>
      <c r="CE332" s="10">
        <f t="shared" si="405"/>
        <v>0</v>
      </c>
      <c r="CF332" s="11">
        <f t="shared" si="406"/>
        <v>0</v>
      </c>
      <c r="CG332" s="11">
        <f t="shared" si="407"/>
        <v>0</v>
      </c>
      <c r="CH332" s="11">
        <f t="shared" si="408"/>
        <v>0</v>
      </c>
      <c r="CI332" s="11">
        <f t="shared" si="409"/>
        <v>0</v>
      </c>
      <c r="CJ332" s="10">
        <f t="shared" si="410"/>
        <v>0</v>
      </c>
      <c r="CK332" s="10">
        <f t="shared" si="411"/>
        <v>0</v>
      </c>
      <c r="CL332" s="10">
        <f t="shared" si="412"/>
        <v>0</v>
      </c>
      <c r="CM332" s="10">
        <f t="shared" si="413"/>
        <v>0</v>
      </c>
      <c r="CN332" s="10">
        <f t="shared" si="414"/>
        <v>0</v>
      </c>
      <c r="CO332" s="10">
        <f t="shared" si="415"/>
        <v>0</v>
      </c>
      <c r="CP332" s="10">
        <f t="shared" si="416"/>
        <v>0</v>
      </c>
      <c r="CQ332" s="10">
        <f t="shared" si="417"/>
        <v>0</v>
      </c>
      <c r="CR332" s="10">
        <f t="shared" si="418"/>
        <v>0</v>
      </c>
      <c r="CS332" s="10">
        <f t="shared" si="419"/>
        <v>0</v>
      </c>
      <c r="CT332" s="10">
        <f t="shared" si="420"/>
        <v>0</v>
      </c>
      <c r="CU332" s="10">
        <f t="shared" si="421"/>
        <v>0</v>
      </c>
      <c r="CV332" s="9">
        <f t="shared" si="422"/>
        <v>0</v>
      </c>
      <c r="CW332" s="9">
        <f t="shared" si="423"/>
        <v>0</v>
      </c>
      <c r="CX332" s="9">
        <f t="shared" si="424"/>
        <v>0</v>
      </c>
      <c r="CY332" s="9">
        <f t="shared" si="425"/>
        <v>0</v>
      </c>
      <c r="CZ332" s="12">
        <f t="shared" ref="CZ332:CZ395" si="426">IF(A332-$A$6&gt;0,A332-$A$6,)</f>
        <v>0</v>
      </c>
    </row>
    <row r="333" spans="31:104" ht="18" customHeight="1">
      <c r="AE333" s="16">
        <f t="shared" si="357"/>
        <v>0</v>
      </c>
      <c r="AF333" s="16">
        <f t="shared" si="358"/>
        <v>0</v>
      </c>
      <c r="AG333" s="16">
        <f t="shared" si="359"/>
        <v>0</v>
      </c>
      <c r="AH333" s="16">
        <f t="shared" si="360"/>
        <v>0</v>
      </c>
      <c r="AI333" s="16">
        <f t="shared" si="361"/>
        <v>0</v>
      </c>
      <c r="AJ333" s="16">
        <f t="shared" si="362"/>
        <v>0</v>
      </c>
      <c r="AK333" s="16">
        <f t="shared" si="363"/>
        <v>0</v>
      </c>
      <c r="AL333" s="16">
        <f t="shared" si="364"/>
        <v>0</v>
      </c>
      <c r="AM333" s="16">
        <f t="shared" si="365"/>
        <v>0</v>
      </c>
      <c r="AN333" s="16">
        <f t="shared" si="366"/>
        <v>0</v>
      </c>
      <c r="AO333" s="16">
        <f t="shared" si="367"/>
        <v>0</v>
      </c>
      <c r="AP333" s="16">
        <f t="shared" si="368"/>
        <v>0</v>
      </c>
      <c r="AQ333" s="15">
        <f t="shared" si="369"/>
        <v>0.42990838161300676</v>
      </c>
      <c r="AR333" s="6">
        <f t="shared" si="356"/>
        <v>0</v>
      </c>
      <c r="AS333" s="6">
        <f t="shared" si="356"/>
        <v>0</v>
      </c>
      <c r="AT333" s="6">
        <f t="shared" si="356"/>
        <v>0</v>
      </c>
      <c r="AU333" s="6">
        <f t="shared" si="356"/>
        <v>0</v>
      </c>
      <c r="AV333" s="9">
        <f t="shared" si="370"/>
        <v>0</v>
      </c>
      <c r="AW333" s="9">
        <f t="shared" si="371"/>
        <v>0</v>
      </c>
      <c r="AX333" s="9">
        <f t="shared" si="372"/>
        <v>0</v>
      </c>
      <c r="AY333" s="9">
        <f t="shared" si="373"/>
        <v>0</v>
      </c>
      <c r="AZ333" s="9">
        <f t="shared" si="374"/>
        <v>0</v>
      </c>
      <c r="BA333" s="9">
        <f t="shared" si="375"/>
        <v>0</v>
      </c>
      <c r="BB333" s="9">
        <f t="shared" si="376"/>
        <v>0</v>
      </c>
      <c r="BC333" s="9">
        <f t="shared" si="377"/>
        <v>0</v>
      </c>
      <c r="BD333" s="9">
        <f t="shared" si="378"/>
        <v>0</v>
      </c>
      <c r="BE333" s="9">
        <f t="shared" si="379"/>
        <v>0</v>
      </c>
      <c r="BF333" s="9">
        <f t="shared" si="380"/>
        <v>0</v>
      </c>
      <c r="BG333" s="9">
        <f t="shared" si="381"/>
        <v>0</v>
      </c>
      <c r="BH333" s="9">
        <f t="shared" si="382"/>
        <v>0</v>
      </c>
      <c r="BI333" s="9">
        <f t="shared" si="383"/>
        <v>0</v>
      </c>
      <c r="BJ333" s="9">
        <f t="shared" si="384"/>
        <v>0</v>
      </c>
      <c r="BK333" s="9">
        <f t="shared" si="385"/>
        <v>0</v>
      </c>
      <c r="BL333" s="9">
        <f t="shared" si="386"/>
        <v>0</v>
      </c>
      <c r="BM333" s="9">
        <f t="shared" si="387"/>
        <v>0</v>
      </c>
      <c r="BN333" s="9">
        <f t="shared" si="388"/>
        <v>0</v>
      </c>
      <c r="BO333" s="9">
        <f t="shared" si="389"/>
        <v>0</v>
      </c>
      <c r="BP333" s="9">
        <f t="shared" si="390"/>
        <v>0</v>
      </c>
      <c r="BQ333" s="9">
        <f t="shared" si="391"/>
        <v>0</v>
      </c>
      <c r="BR333" s="9">
        <f t="shared" si="392"/>
        <v>0</v>
      </c>
      <c r="BS333" s="9">
        <f t="shared" si="393"/>
        <v>0</v>
      </c>
      <c r="BT333" s="9">
        <f t="shared" si="394"/>
        <v>0</v>
      </c>
      <c r="BU333" s="9">
        <f t="shared" si="395"/>
        <v>0</v>
      </c>
      <c r="BV333" s="9">
        <f t="shared" si="396"/>
        <v>0</v>
      </c>
      <c r="BW333" s="9">
        <f t="shared" si="397"/>
        <v>0</v>
      </c>
      <c r="BX333" s="6">
        <f t="shared" si="398"/>
        <v>0</v>
      </c>
      <c r="BY333" s="6">
        <f t="shared" si="399"/>
        <v>0</v>
      </c>
      <c r="BZ333" s="6">
        <f t="shared" si="400"/>
        <v>0</v>
      </c>
      <c r="CA333" s="6">
        <f t="shared" si="401"/>
        <v>0</v>
      </c>
      <c r="CB333" s="10">
        <f t="shared" si="402"/>
        <v>0</v>
      </c>
      <c r="CC333" s="10">
        <f t="shared" si="403"/>
        <v>0</v>
      </c>
      <c r="CD333" s="10">
        <f t="shared" si="404"/>
        <v>0</v>
      </c>
      <c r="CE333" s="10">
        <f t="shared" si="405"/>
        <v>0</v>
      </c>
      <c r="CF333" s="11">
        <f t="shared" si="406"/>
        <v>0</v>
      </c>
      <c r="CG333" s="11">
        <f t="shared" si="407"/>
        <v>0</v>
      </c>
      <c r="CH333" s="11">
        <f t="shared" si="408"/>
        <v>0</v>
      </c>
      <c r="CI333" s="11">
        <f t="shared" si="409"/>
        <v>0</v>
      </c>
      <c r="CJ333" s="10">
        <f t="shared" si="410"/>
        <v>0</v>
      </c>
      <c r="CK333" s="10">
        <f t="shared" si="411"/>
        <v>0</v>
      </c>
      <c r="CL333" s="10">
        <f t="shared" si="412"/>
        <v>0</v>
      </c>
      <c r="CM333" s="10">
        <f t="shared" si="413"/>
        <v>0</v>
      </c>
      <c r="CN333" s="10">
        <f t="shared" si="414"/>
        <v>0</v>
      </c>
      <c r="CO333" s="10">
        <f t="shared" si="415"/>
        <v>0</v>
      </c>
      <c r="CP333" s="10">
        <f t="shared" si="416"/>
        <v>0</v>
      </c>
      <c r="CQ333" s="10">
        <f t="shared" si="417"/>
        <v>0</v>
      </c>
      <c r="CR333" s="10">
        <f t="shared" si="418"/>
        <v>0</v>
      </c>
      <c r="CS333" s="10">
        <f t="shared" si="419"/>
        <v>0</v>
      </c>
      <c r="CT333" s="10">
        <f t="shared" si="420"/>
        <v>0</v>
      </c>
      <c r="CU333" s="10">
        <f t="shared" si="421"/>
        <v>0</v>
      </c>
      <c r="CV333" s="9">
        <f t="shared" si="422"/>
        <v>0</v>
      </c>
      <c r="CW333" s="9">
        <f t="shared" si="423"/>
        <v>0</v>
      </c>
      <c r="CX333" s="9">
        <f t="shared" si="424"/>
        <v>0</v>
      </c>
      <c r="CY333" s="9">
        <f t="shared" si="425"/>
        <v>0</v>
      </c>
      <c r="CZ333" s="12">
        <f t="shared" si="426"/>
        <v>0</v>
      </c>
    </row>
    <row r="334" spans="31:104" ht="18" customHeight="1">
      <c r="AE334" s="16">
        <f t="shared" si="357"/>
        <v>0</v>
      </c>
      <c r="AF334" s="16">
        <f t="shared" si="358"/>
        <v>0</v>
      </c>
      <c r="AG334" s="16">
        <f t="shared" si="359"/>
        <v>0</v>
      </c>
      <c r="AH334" s="16">
        <f t="shared" si="360"/>
        <v>0</v>
      </c>
      <c r="AI334" s="16">
        <f t="shared" si="361"/>
        <v>0</v>
      </c>
      <c r="AJ334" s="16">
        <f t="shared" si="362"/>
        <v>0</v>
      </c>
      <c r="AK334" s="16">
        <f t="shared" si="363"/>
        <v>0</v>
      </c>
      <c r="AL334" s="16">
        <f t="shared" si="364"/>
        <v>0</v>
      </c>
      <c r="AM334" s="16">
        <f t="shared" si="365"/>
        <v>0</v>
      </c>
      <c r="AN334" s="16">
        <f t="shared" si="366"/>
        <v>0</v>
      </c>
      <c r="AO334" s="16">
        <f t="shared" si="367"/>
        <v>0</v>
      </c>
      <c r="AP334" s="16">
        <f t="shared" si="368"/>
        <v>0</v>
      </c>
      <c r="AQ334" s="15">
        <f t="shared" si="369"/>
        <v>0.42990838161300676</v>
      </c>
      <c r="AR334" s="6">
        <f t="shared" si="356"/>
        <v>0</v>
      </c>
      <c r="AS334" s="6">
        <f t="shared" si="356"/>
        <v>0</v>
      </c>
      <c r="AT334" s="6">
        <f t="shared" si="356"/>
        <v>0</v>
      </c>
      <c r="AU334" s="6">
        <f t="shared" si="356"/>
        <v>0</v>
      </c>
      <c r="AV334" s="9">
        <f t="shared" si="370"/>
        <v>0</v>
      </c>
      <c r="AW334" s="9">
        <f t="shared" si="371"/>
        <v>0</v>
      </c>
      <c r="AX334" s="9">
        <f t="shared" si="372"/>
        <v>0</v>
      </c>
      <c r="AY334" s="9">
        <f t="shared" si="373"/>
        <v>0</v>
      </c>
      <c r="AZ334" s="9">
        <f t="shared" si="374"/>
        <v>0</v>
      </c>
      <c r="BA334" s="9">
        <f t="shared" si="375"/>
        <v>0</v>
      </c>
      <c r="BB334" s="9">
        <f t="shared" si="376"/>
        <v>0</v>
      </c>
      <c r="BC334" s="9">
        <f t="shared" si="377"/>
        <v>0</v>
      </c>
      <c r="BD334" s="9">
        <f t="shared" si="378"/>
        <v>0</v>
      </c>
      <c r="BE334" s="9">
        <f t="shared" si="379"/>
        <v>0</v>
      </c>
      <c r="BF334" s="9">
        <f t="shared" si="380"/>
        <v>0</v>
      </c>
      <c r="BG334" s="9">
        <f t="shared" si="381"/>
        <v>0</v>
      </c>
      <c r="BH334" s="9">
        <f t="shared" si="382"/>
        <v>0</v>
      </c>
      <c r="BI334" s="9">
        <f t="shared" si="383"/>
        <v>0</v>
      </c>
      <c r="BJ334" s="9">
        <f t="shared" si="384"/>
        <v>0</v>
      </c>
      <c r="BK334" s="9">
        <f t="shared" si="385"/>
        <v>0</v>
      </c>
      <c r="BL334" s="9">
        <f t="shared" si="386"/>
        <v>0</v>
      </c>
      <c r="BM334" s="9">
        <f t="shared" si="387"/>
        <v>0</v>
      </c>
      <c r="BN334" s="9">
        <f t="shared" si="388"/>
        <v>0</v>
      </c>
      <c r="BO334" s="9">
        <f t="shared" si="389"/>
        <v>0</v>
      </c>
      <c r="BP334" s="9">
        <f t="shared" si="390"/>
        <v>0</v>
      </c>
      <c r="BQ334" s="9">
        <f t="shared" si="391"/>
        <v>0</v>
      </c>
      <c r="BR334" s="9">
        <f t="shared" si="392"/>
        <v>0</v>
      </c>
      <c r="BS334" s="9">
        <f t="shared" si="393"/>
        <v>0</v>
      </c>
      <c r="BT334" s="9">
        <f t="shared" si="394"/>
        <v>0</v>
      </c>
      <c r="BU334" s="9">
        <f t="shared" si="395"/>
        <v>0</v>
      </c>
      <c r="BV334" s="9">
        <f t="shared" si="396"/>
        <v>0</v>
      </c>
      <c r="BW334" s="9">
        <f t="shared" si="397"/>
        <v>0</v>
      </c>
      <c r="BX334" s="6">
        <f t="shared" si="398"/>
        <v>0</v>
      </c>
      <c r="BY334" s="6">
        <f t="shared" si="399"/>
        <v>0</v>
      </c>
      <c r="BZ334" s="6">
        <f t="shared" si="400"/>
        <v>0</v>
      </c>
      <c r="CA334" s="6">
        <f t="shared" si="401"/>
        <v>0</v>
      </c>
      <c r="CB334" s="10">
        <f t="shared" si="402"/>
        <v>0</v>
      </c>
      <c r="CC334" s="10">
        <f t="shared" si="403"/>
        <v>0</v>
      </c>
      <c r="CD334" s="10">
        <f t="shared" si="404"/>
        <v>0</v>
      </c>
      <c r="CE334" s="10">
        <f t="shared" si="405"/>
        <v>0</v>
      </c>
      <c r="CF334" s="11">
        <f t="shared" si="406"/>
        <v>0</v>
      </c>
      <c r="CG334" s="11">
        <f t="shared" si="407"/>
        <v>0</v>
      </c>
      <c r="CH334" s="11">
        <f t="shared" si="408"/>
        <v>0</v>
      </c>
      <c r="CI334" s="11">
        <f t="shared" si="409"/>
        <v>0</v>
      </c>
      <c r="CJ334" s="10">
        <f t="shared" si="410"/>
        <v>0</v>
      </c>
      <c r="CK334" s="10">
        <f t="shared" si="411"/>
        <v>0</v>
      </c>
      <c r="CL334" s="10">
        <f t="shared" si="412"/>
        <v>0</v>
      </c>
      <c r="CM334" s="10">
        <f t="shared" si="413"/>
        <v>0</v>
      </c>
      <c r="CN334" s="10">
        <f t="shared" si="414"/>
        <v>0</v>
      </c>
      <c r="CO334" s="10">
        <f t="shared" si="415"/>
        <v>0</v>
      </c>
      <c r="CP334" s="10">
        <f t="shared" si="416"/>
        <v>0</v>
      </c>
      <c r="CQ334" s="10">
        <f t="shared" si="417"/>
        <v>0</v>
      </c>
      <c r="CR334" s="10">
        <f t="shared" si="418"/>
        <v>0</v>
      </c>
      <c r="CS334" s="10">
        <f t="shared" si="419"/>
        <v>0</v>
      </c>
      <c r="CT334" s="10">
        <f t="shared" si="420"/>
        <v>0</v>
      </c>
      <c r="CU334" s="10">
        <f t="shared" si="421"/>
        <v>0</v>
      </c>
      <c r="CV334" s="9">
        <f t="shared" si="422"/>
        <v>0</v>
      </c>
      <c r="CW334" s="9">
        <f t="shared" si="423"/>
        <v>0</v>
      </c>
      <c r="CX334" s="9">
        <f t="shared" si="424"/>
        <v>0</v>
      </c>
      <c r="CY334" s="9">
        <f t="shared" si="425"/>
        <v>0</v>
      </c>
      <c r="CZ334" s="12">
        <f t="shared" si="426"/>
        <v>0</v>
      </c>
    </row>
    <row r="335" spans="31:104" ht="18" customHeight="1">
      <c r="AE335" s="16">
        <f t="shared" si="357"/>
        <v>0</v>
      </c>
      <c r="AF335" s="16">
        <f t="shared" si="358"/>
        <v>0</v>
      </c>
      <c r="AG335" s="16">
        <f t="shared" si="359"/>
        <v>0</v>
      </c>
      <c r="AH335" s="16">
        <f t="shared" si="360"/>
        <v>0</v>
      </c>
      <c r="AI335" s="16">
        <f t="shared" si="361"/>
        <v>0</v>
      </c>
      <c r="AJ335" s="16">
        <f t="shared" si="362"/>
        <v>0</v>
      </c>
      <c r="AK335" s="16">
        <f t="shared" si="363"/>
        <v>0</v>
      </c>
      <c r="AL335" s="16">
        <f t="shared" si="364"/>
        <v>0</v>
      </c>
      <c r="AM335" s="16">
        <f t="shared" si="365"/>
        <v>0</v>
      </c>
      <c r="AN335" s="16">
        <f t="shared" si="366"/>
        <v>0</v>
      </c>
      <c r="AO335" s="16">
        <f t="shared" si="367"/>
        <v>0</v>
      </c>
      <c r="AP335" s="16">
        <f t="shared" si="368"/>
        <v>0</v>
      </c>
      <c r="AQ335" s="15">
        <f t="shared" si="369"/>
        <v>0.42990838161300676</v>
      </c>
      <c r="AR335" s="6">
        <f t="shared" si="356"/>
        <v>0</v>
      </c>
      <c r="AS335" s="6">
        <f t="shared" si="356"/>
        <v>0</v>
      </c>
      <c r="AT335" s="6">
        <f t="shared" si="356"/>
        <v>0</v>
      </c>
      <c r="AU335" s="6">
        <f t="shared" si="356"/>
        <v>0</v>
      </c>
      <c r="AV335" s="9">
        <f t="shared" si="370"/>
        <v>0</v>
      </c>
      <c r="AW335" s="9">
        <f t="shared" si="371"/>
        <v>0</v>
      </c>
      <c r="AX335" s="9">
        <f t="shared" si="372"/>
        <v>0</v>
      </c>
      <c r="AY335" s="9">
        <f t="shared" si="373"/>
        <v>0</v>
      </c>
      <c r="AZ335" s="9">
        <f t="shared" si="374"/>
        <v>0</v>
      </c>
      <c r="BA335" s="9">
        <f t="shared" si="375"/>
        <v>0</v>
      </c>
      <c r="BB335" s="9">
        <f t="shared" si="376"/>
        <v>0</v>
      </c>
      <c r="BC335" s="9">
        <f t="shared" si="377"/>
        <v>0</v>
      </c>
      <c r="BD335" s="9">
        <f t="shared" si="378"/>
        <v>0</v>
      </c>
      <c r="BE335" s="9">
        <f t="shared" si="379"/>
        <v>0</v>
      </c>
      <c r="BF335" s="9">
        <f t="shared" si="380"/>
        <v>0</v>
      </c>
      <c r="BG335" s="9">
        <f t="shared" si="381"/>
        <v>0</v>
      </c>
      <c r="BH335" s="9">
        <f t="shared" si="382"/>
        <v>0</v>
      </c>
      <c r="BI335" s="9">
        <f t="shared" si="383"/>
        <v>0</v>
      </c>
      <c r="BJ335" s="9">
        <f t="shared" si="384"/>
        <v>0</v>
      </c>
      <c r="BK335" s="9">
        <f t="shared" si="385"/>
        <v>0</v>
      </c>
      <c r="BL335" s="9">
        <f t="shared" si="386"/>
        <v>0</v>
      </c>
      <c r="BM335" s="9">
        <f t="shared" si="387"/>
        <v>0</v>
      </c>
      <c r="BN335" s="9">
        <f t="shared" si="388"/>
        <v>0</v>
      </c>
      <c r="BO335" s="9">
        <f t="shared" si="389"/>
        <v>0</v>
      </c>
      <c r="BP335" s="9">
        <f t="shared" si="390"/>
        <v>0</v>
      </c>
      <c r="BQ335" s="9">
        <f t="shared" si="391"/>
        <v>0</v>
      </c>
      <c r="BR335" s="9">
        <f t="shared" si="392"/>
        <v>0</v>
      </c>
      <c r="BS335" s="9">
        <f t="shared" si="393"/>
        <v>0</v>
      </c>
      <c r="BT335" s="9">
        <f t="shared" si="394"/>
        <v>0</v>
      </c>
      <c r="BU335" s="9">
        <f t="shared" si="395"/>
        <v>0</v>
      </c>
      <c r="BV335" s="9">
        <f t="shared" si="396"/>
        <v>0</v>
      </c>
      <c r="BW335" s="9">
        <f t="shared" si="397"/>
        <v>0</v>
      </c>
      <c r="BX335" s="6">
        <f t="shared" si="398"/>
        <v>0</v>
      </c>
      <c r="BY335" s="6">
        <f t="shared" si="399"/>
        <v>0</v>
      </c>
      <c r="BZ335" s="6">
        <f t="shared" si="400"/>
        <v>0</v>
      </c>
      <c r="CA335" s="6">
        <f t="shared" si="401"/>
        <v>0</v>
      </c>
      <c r="CB335" s="10">
        <f t="shared" si="402"/>
        <v>0</v>
      </c>
      <c r="CC335" s="10">
        <f t="shared" si="403"/>
        <v>0</v>
      </c>
      <c r="CD335" s="10">
        <f t="shared" si="404"/>
        <v>0</v>
      </c>
      <c r="CE335" s="10">
        <f t="shared" si="405"/>
        <v>0</v>
      </c>
      <c r="CF335" s="11">
        <f t="shared" si="406"/>
        <v>0</v>
      </c>
      <c r="CG335" s="11">
        <f t="shared" si="407"/>
        <v>0</v>
      </c>
      <c r="CH335" s="11">
        <f t="shared" si="408"/>
        <v>0</v>
      </c>
      <c r="CI335" s="11">
        <f t="shared" si="409"/>
        <v>0</v>
      </c>
      <c r="CJ335" s="10">
        <f t="shared" si="410"/>
        <v>0</v>
      </c>
      <c r="CK335" s="10">
        <f t="shared" si="411"/>
        <v>0</v>
      </c>
      <c r="CL335" s="10">
        <f t="shared" si="412"/>
        <v>0</v>
      </c>
      <c r="CM335" s="10">
        <f t="shared" si="413"/>
        <v>0</v>
      </c>
      <c r="CN335" s="10">
        <f t="shared" si="414"/>
        <v>0</v>
      </c>
      <c r="CO335" s="10">
        <f t="shared" si="415"/>
        <v>0</v>
      </c>
      <c r="CP335" s="10">
        <f t="shared" si="416"/>
        <v>0</v>
      </c>
      <c r="CQ335" s="10">
        <f t="shared" si="417"/>
        <v>0</v>
      </c>
      <c r="CR335" s="10">
        <f t="shared" si="418"/>
        <v>0</v>
      </c>
      <c r="CS335" s="10">
        <f t="shared" si="419"/>
        <v>0</v>
      </c>
      <c r="CT335" s="10">
        <f t="shared" si="420"/>
        <v>0</v>
      </c>
      <c r="CU335" s="10">
        <f t="shared" si="421"/>
        <v>0</v>
      </c>
      <c r="CV335" s="9">
        <f t="shared" si="422"/>
        <v>0</v>
      </c>
      <c r="CW335" s="9">
        <f t="shared" si="423"/>
        <v>0</v>
      </c>
      <c r="CX335" s="9">
        <f t="shared" si="424"/>
        <v>0</v>
      </c>
      <c r="CY335" s="9">
        <f t="shared" si="425"/>
        <v>0</v>
      </c>
      <c r="CZ335" s="12">
        <f t="shared" si="426"/>
        <v>0</v>
      </c>
    </row>
    <row r="336" spans="31:104" ht="18" customHeight="1">
      <c r="AE336" s="16">
        <f t="shared" si="357"/>
        <v>0</v>
      </c>
      <c r="AF336" s="16">
        <f t="shared" si="358"/>
        <v>0</v>
      </c>
      <c r="AG336" s="16">
        <f t="shared" si="359"/>
        <v>0</v>
      </c>
      <c r="AH336" s="16">
        <f t="shared" si="360"/>
        <v>0</v>
      </c>
      <c r="AI336" s="16">
        <f t="shared" si="361"/>
        <v>0</v>
      </c>
      <c r="AJ336" s="16">
        <f t="shared" si="362"/>
        <v>0</v>
      </c>
      <c r="AK336" s="16">
        <f t="shared" si="363"/>
        <v>0</v>
      </c>
      <c r="AL336" s="16">
        <f t="shared" si="364"/>
        <v>0</v>
      </c>
      <c r="AM336" s="16">
        <f t="shared" si="365"/>
        <v>0</v>
      </c>
      <c r="AN336" s="16">
        <f t="shared" si="366"/>
        <v>0</v>
      </c>
      <c r="AO336" s="16">
        <f t="shared" si="367"/>
        <v>0</v>
      </c>
      <c r="AP336" s="16">
        <f t="shared" si="368"/>
        <v>0</v>
      </c>
      <c r="AQ336" s="15">
        <f t="shared" si="369"/>
        <v>0.42990838161300676</v>
      </c>
      <c r="AR336" s="6">
        <f t="shared" si="356"/>
        <v>0</v>
      </c>
      <c r="AS336" s="6">
        <f t="shared" si="356"/>
        <v>0</v>
      </c>
      <c r="AT336" s="6">
        <f t="shared" si="356"/>
        <v>0</v>
      </c>
      <c r="AU336" s="6">
        <f t="shared" si="356"/>
        <v>0</v>
      </c>
      <c r="AV336" s="9">
        <f t="shared" si="370"/>
        <v>0</v>
      </c>
      <c r="AW336" s="9">
        <f t="shared" si="371"/>
        <v>0</v>
      </c>
      <c r="AX336" s="9">
        <f t="shared" si="372"/>
        <v>0</v>
      </c>
      <c r="AY336" s="9">
        <f t="shared" si="373"/>
        <v>0</v>
      </c>
      <c r="AZ336" s="9">
        <f t="shared" si="374"/>
        <v>0</v>
      </c>
      <c r="BA336" s="9">
        <f t="shared" si="375"/>
        <v>0</v>
      </c>
      <c r="BB336" s="9">
        <f t="shared" si="376"/>
        <v>0</v>
      </c>
      <c r="BC336" s="9">
        <f t="shared" si="377"/>
        <v>0</v>
      </c>
      <c r="BD336" s="9">
        <f t="shared" si="378"/>
        <v>0</v>
      </c>
      <c r="BE336" s="9">
        <f t="shared" si="379"/>
        <v>0</v>
      </c>
      <c r="BF336" s="9">
        <f t="shared" si="380"/>
        <v>0</v>
      </c>
      <c r="BG336" s="9">
        <f t="shared" si="381"/>
        <v>0</v>
      </c>
      <c r="BH336" s="9">
        <f t="shared" si="382"/>
        <v>0</v>
      </c>
      <c r="BI336" s="9">
        <f t="shared" si="383"/>
        <v>0</v>
      </c>
      <c r="BJ336" s="9">
        <f t="shared" si="384"/>
        <v>0</v>
      </c>
      <c r="BK336" s="9">
        <f t="shared" si="385"/>
        <v>0</v>
      </c>
      <c r="BL336" s="9">
        <f t="shared" si="386"/>
        <v>0</v>
      </c>
      <c r="BM336" s="9">
        <f t="shared" si="387"/>
        <v>0</v>
      </c>
      <c r="BN336" s="9">
        <f t="shared" si="388"/>
        <v>0</v>
      </c>
      <c r="BO336" s="9">
        <f t="shared" si="389"/>
        <v>0</v>
      </c>
      <c r="BP336" s="9">
        <f t="shared" si="390"/>
        <v>0</v>
      </c>
      <c r="BQ336" s="9">
        <f t="shared" si="391"/>
        <v>0</v>
      </c>
      <c r="BR336" s="9">
        <f t="shared" si="392"/>
        <v>0</v>
      </c>
      <c r="BS336" s="9">
        <f t="shared" si="393"/>
        <v>0</v>
      </c>
      <c r="BT336" s="9">
        <f t="shared" si="394"/>
        <v>0</v>
      </c>
      <c r="BU336" s="9">
        <f t="shared" si="395"/>
        <v>0</v>
      </c>
      <c r="BV336" s="9">
        <f t="shared" si="396"/>
        <v>0</v>
      </c>
      <c r="BW336" s="9">
        <f t="shared" si="397"/>
        <v>0</v>
      </c>
      <c r="BX336" s="6">
        <f t="shared" si="398"/>
        <v>0</v>
      </c>
      <c r="BY336" s="6">
        <f t="shared" si="399"/>
        <v>0</v>
      </c>
      <c r="BZ336" s="6">
        <f t="shared" si="400"/>
        <v>0</v>
      </c>
      <c r="CA336" s="6">
        <f t="shared" si="401"/>
        <v>0</v>
      </c>
      <c r="CB336" s="10">
        <f t="shared" si="402"/>
        <v>0</v>
      </c>
      <c r="CC336" s="10">
        <f t="shared" si="403"/>
        <v>0</v>
      </c>
      <c r="CD336" s="10">
        <f t="shared" si="404"/>
        <v>0</v>
      </c>
      <c r="CE336" s="10">
        <f t="shared" si="405"/>
        <v>0</v>
      </c>
      <c r="CF336" s="11">
        <f t="shared" si="406"/>
        <v>0</v>
      </c>
      <c r="CG336" s="11">
        <f t="shared" si="407"/>
        <v>0</v>
      </c>
      <c r="CH336" s="11">
        <f t="shared" si="408"/>
        <v>0</v>
      </c>
      <c r="CI336" s="11">
        <f t="shared" si="409"/>
        <v>0</v>
      </c>
      <c r="CJ336" s="10">
        <f t="shared" si="410"/>
        <v>0</v>
      </c>
      <c r="CK336" s="10">
        <f t="shared" si="411"/>
        <v>0</v>
      </c>
      <c r="CL336" s="10">
        <f t="shared" si="412"/>
        <v>0</v>
      </c>
      <c r="CM336" s="10">
        <f t="shared" si="413"/>
        <v>0</v>
      </c>
      <c r="CN336" s="10">
        <f t="shared" si="414"/>
        <v>0</v>
      </c>
      <c r="CO336" s="10">
        <f t="shared" si="415"/>
        <v>0</v>
      </c>
      <c r="CP336" s="10">
        <f t="shared" si="416"/>
        <v>0</v>
      </c>
      <c r="CQ336" s="10">
        <f t="shared" si="417"/>
        <v>0</v>
      </c>
      <c r="CR336" s="10">
        <f t="shared" si="418"/>
        <v>0</v>
      </c>
      <c r="CS336" s="10">
        <f t="shared" si="419"/>
        <v>0</v>
      </c>
      <c r="CT336" s="10">
        <f t="shared" si="420"/>
        <v>0</v>
      </c>
      <c r="CU336" s="10">
        <f t="shared" si="421"/>
        <v>0</v>
      </c>
      <c r="CV336" s="9">
        <f t="shared" si="422"/>
        <v>0</v>
      </c>
      <c r="CW336" s="9">
        <f t="shared" si="423"/>
        <v>0</v>
      </c>
      <c r="CX336" s="9">
        <f t="shared" si="424"/>
        <v>0</v>
      </c>
      <c r="CY336" s="9">
        <f t="shared" si="425"/>
        <v>0</v>
      </c>
      <c r="CZ336" s="12">
        <f t="shared" si="426"/>
        <v>0</v>
      </c>
    </row>
    <row r="337" spans="31:104" ht="18" customHeight="1">
      <c r="AE337" s="16">
        <f t="shared" si="357"/>
        <v>0</v>
      </c>
      <c r="AF337" s="16">
        <f t="shared" si="358"/>
        <v>0</v>
      </c>
      <c r="AG337" s="16">
        <f t="shared" si="359"/>
        <v>0</v>
      </c>
      <c r="AH337" s="16">
        <f t="shared" si="360"/>
        <v>0</v>
      </c>
      <c r="AI337" s="16">
        <f t="shared" si="361"/>
        <v>0</v>
      </c>
      <c r="AJ337" s="16">
        <f t="shared" si="362"/>
        <v>0</v>
      </c>
      <c r="AK337" s="16">
        <f t="shared" si="363"/>
        <v>0</v>
      </c>
      <c r="AL337" s="16">
        <f t="shared" si="364"/>
        <v>0</v>
      </c>
      <c r="AM337" s="16">
        <f t="shared" si="365"/>
        <v>0</v>
      </c>
      <c r="AN337" s="16">
        <f t="shared" si="366"/>
        <v>0</v>
      </c>
      <c r="AO337" s="16">
        <f t="shared" si="367"/>
        <v>0</v>
      </c>
      <c r="AP337" s="16">
        <f t="shared" si="368"/>
        <v>0</v>
      </c>
      <c r="AQ337" s="15">
        <f t="shared" si="369"/>
        <v>0.42990838161300676</v>
      </c>
      <c r="AR337" s="6">
        <f t="shared" si="356"/>
        <v>0</v>
      </c>
      <c r="AS337" s="6">
        <f t="shared" si="356"/>
        <v>0</v>
      </c>
      <c r="AT337" s="6">
        <f t="shared" si="356"/>
        <v>0</v>
      </c>
      <c r="AU337" s="6">
        <f t="shared" si="356"/>
        <v>0</v>
      </c>
      <c r="AV337" s="9">
        <f t="shared" si="370"/>
        <v>0</v>
      </c>
      <c r="AW337" s="9">
        <f t="shared" si="371"/>
        <v>0</v>
      </c>
      <c r="AX337" s="9">
        <f t="shared" si="372"/>
        <v>0</v>
      </c>
      <c r="AY337" s="9">
        <f t="shared" si="373"/>
        <v>0</v>
      </c>
      <c r="AZ337" s="9">
        <f t="shared" si="374"/>
        <v>0</v>
      </c>
      <c r="BA337" s="9">
        <f t="shared" si="375"/>
        <v>0</v>
      </c>
      <c r="BB337" s="9">
        <f t="shared" si="376"/>
        <v>0</v>
      </c>
      <c r="BC337" s="9">
        <f t="shared" si="377"/>
        <v>0</v>
      </c>
      <c r="BD337" s="9">
        <f t="shared" si="378"/>
        <v>0</v>
      </c>
      <c r="BE337" s="9">
        <f t="shared" si="379"/>
        <v>0</v>
      </c>
      <c r="BF337" s="9">
        <f t="shared" si="380"/>
        <v>0</v>
      </c>
      <c r="BG337" s="9">
        <f t="shared" si="381"/>
        <v>0</v>
      </c>
      <c r="BH337" s="9">
        <f t="shared" si="382"/>
        <v>0</v>
      </c>
      <c r="BI337" s="9">
        <f t="shared" si="383"/>
        <v>0</v>
      </c>
      <c r="BJ337" s="9">
        <f t="shared" si="384"/>
        <v>0</v>
      </c>
      <c r="BK337" s="9">
        <f t="shared" si="385"/>
        <v>0</v>
      </c>
      <c r="BL337" s="9">
        <f t="shared" si="386"/>
        <v>0</v>
      </c>
      <c r="BM337" s="9">
        <f t="shared" si="387"/>
        <v>0</v>
      </c>
      <c r="BN337" s="9">
        <f t="shared" si="388"/>
        <v>0</v>
      </c>
      <c r="BO337" s="9">
        <f t="shared" si="389"/>
        <v>0</v>
      </c>
      <c r="BP337" s="9">
        <f t="shared" si="390"/>
        <v>0</v>
      </c>
      <c r="BQ337" s="9">
        <f t="shared" si="391"/>
        <v>0</v>
      </c>
      <c r="BR337" s="9">
        <f t="shared" si="392"/>
        <v>0</v>
      </c>
      <c r="BS337" s="9">
        <f t="shared" si="393"/>
        <v>0</v>
      </c>
      <c r="BT337" s="9">
        <f t="shared" si="394"/>
        <v>0</v>
      </c>
      <c r="BU337" s="9">
        <f t="shared" si="395"/>
        <v>0</v>
      </c>
      <c r="BV337" s="9">
        <f t="shared" si="396"/>
        <v>0</v>
      </c>
      <c r="BW337" s="9">
        <f t="shared" si="397"/>
        <v>0</v>
      </c>
      <c r="BX337" s="6">
        <f t="shared" si="398"/>
        <v>0</v>
      </c>
      <c r="BY337" s="6">
        <f t="shared" si="399"/>
        <v>0</v>
      </c>
      <c r="BZ337" s="6">
        <f t="shared" si="400"/>
        <v>0</v>
      </c>
      <c r="CA337" s="6">
        <f t="shared" si="401"/>
        <v>0</v>
      </c>
      <c r="CB337" s="10">
        <f t="shared" si="402"/>
        <v>0</v>
      </c>
      <c r="CC337" s="10">
        <f t="shared" si="403"/>
        <v>0</v>
      </c>
      <c r="CD337" s="10">
        <f t="shared" si="404"/>
        <v>0</v>
      </c>
      <c r="CE337" s="10">
        <f t="shared" si="405"/>
        <v>0</v>
      </c>
      <c r="CF337" s="11">
        <f t="shared" si="406"/>
        <v>0</v>
      </c>
      <c r="CG337" s="11">
        <f t="shared" si="407"/>
        <v>0</v>
      </c>
      <c r="CH337" s="11">
        <f t="shared" si="408"/>
        <v>0</v>
      </c>
      <c r="CI337" s="11">
        <f t="shared" si="409"/>
        <v>0</v>
      </c>
      <c r="CJ337" s="10">
        <f t="shared" si="410"/>
        <v>0</v>
      </c>
      <c r="CK337" s="10">
        <f t="shared" si="411"/>
        <v>0</v>
      </c>
      <c r="CL337" s="10">
        <f t="shared" si="412"/>
        <v>0</v>
      </c>
      <c r="CM337" s="10">
        <f t="shared" si="413"/>
        <v>0</v>
      </c>
      <c r="CN337" s="10">
        <f t="shared" si="414"/>
        <v>0</v>
      </c>
      <c r="CO337" s="10">
        <f t="shared" si="415"/>
        <v>0</v>
      </c>
      <c r="CP337" s="10">
        <f t="shared" si="416"/>
        <v>0</v>
      </c>
      <c r="CQ337" s="10">
        <f t="shared" si="417"/>
        <v>0</v>
      </c>
      <c r="CR337" s="10">
        <f t="shared" si="418"/>
        <v>0</v>
      </c>
      <c r="CS337" s="10">
        <f t="shared" si="419"/>
        <v>0</v>
      </c>
      <c r="CT337" s="10">
        <f t="shared" si="420"/>
        <v>0</v>
      </c>
      <c r="CU337" s="10">
        <f t="shared" si="421"/>
        <v>0</v>
      </c>
      <c r="CV337" s="9">
        <f t="shared" si="422"/>
        <v>0</v>
      </c>
      <c r="CW337" s="9">
        <f t="shared" si="423"/>
        <v>0</v>
      </c>
      <c r="CX337" s="9">
        <f t="shared" si="424"/>
        <v>0</v>
      </c>
      <c r="CY337" s="9">
        <f t="shared" si="425"/>
        <v>0</v>
      </c>
      <c r="CZ337" s="12">
        <f t="shared" si="426"/>
        <v>0</v>
      </c>
    </row>
    <row r="338" spans="31:104" ht="18" customHeight="1">
      <c r="AE338" s="16">
        <f t="shared" si="357"/>
        <v>0</v>
      </c>
      <c r="AF338" s="16">
        <f t="shared" si="358"/>
        <v>0</v>
      </c>
      <c r="AG338" s="16">
        <f t="shared" si="359"/>
        <v>0</v>
      </c>
      <c r="AH338" s="16">
        <f t="shared" si="360"/>
        <v>0</v>
      </c>
      <c r="AI338" s="16">
        <f t="shared" si="361"/>
        <v>0</v>
      </c>
      <c r="AJ338" s="16">
        <f t="shared" si="362"/>
        <v>0</v>
      </c>
      <c r="AK338" s="16">
        <f t="shared" si="363"/>
        <v>0</v>
      </c>
      <c r="AL338" s="16">
        <f t="shared" si="364"/>
        <v>0</v>
      </c>
      <c r="AM338" s="16">
        <f t="shared" si="365"/>
        <v>0</v>
      </c>
      <c r="AN338" s="16">
        <f t="shared" si="366"/>
        <v>0</v>
      </c>
      <c r="AO338" s="16">
        <f t="shared" si="367"/>
        <v>0</v>
      </c>
      <c r="AP338" s="16">
        <f t="shared" si="368"/>
        <v>0</v>
      </c>
      <c r="AQ338" s="15">
        <f t="shared" si="369"/>
        <v>0.42990838161300676</v>
      </c>
      <c r="AR338" s="6">
        <f t="shared" si="356"/>
        <v>0</v>
      </c>
      <c r="AS338" s="6">
        <f t="shared" si="356"/>
        <v>0</v>
      </c>
      <c r="AT338" s="6">
        <f t="shared" si="356"/>
        <v>0</v>
      </c>
      <c r="AU338" s="6">
        <f t="shared" si="356"/>
        <v>0</v>
      </c>
      <c r="AV338" s="9">
        <f t="shared" si="370"/>
        <v>0</v>
      </c>
      <c r="AW338" s="9">
        <f t="shared" si="371"/>
        <v>0</v>
      </c>
      <c r="AX338" s="9">
        <f t="shared" si="372"/>
        <v>0</v>
      </c>
      <c r="AY338" s="9">
        <f t="shared" si="373"/>
        <v>0</v>
      </c>
      <c r="AZ338" s="9">
        <f t="shared" si="374"/>
        <v>0</v>
      </c>
      <c r="BA338" s="9">
        <f t="shared" si="375"/>
        <v>0</v>
      </c>
      <c r="BB338" s="9">
        <f t="shared" si="376"/>
        <v>0</v>
      </c>
      <c r="BC338" s="9">
        <f t="shared" si="377"/>
        <v>0</v>
      </c>
      <c r="BD338" s="9">
        <f t="shared" si="378"/>
        <v>0</v>
      </c>
      <c r="BE338" s="9">
        <f t="shared" si="379"/>
        <v>0</v>
      </c>
      <c r="BF338" s="9">
        <f t="shared" si="380"/>
        <v>0</v>
      </c>
      <c r="BG338" s="9">
        <f t="shared" si="381"/>
        <v>0</v>
      </c>
      <c r="BH338" s="9">
        <f t="shared" si="382"/>
        <v>0</v>
      </c>
      <c r="BI338" s="9">
        <f t="shared" si="383"/>
        <v>0</v>
      </c>
      <c r="BJ338" s="9">
        <f t="shared" si="384"/>
        <v>0</v>
      </c>
      <c r="BK338" s="9">
        <f t="shared" si="385"/>
        <v>0</v>
      </c>
      <c r="BL338" s="9">
        <f t="shared" si="386"/>
        <v>0</v>
      </c>
      <c r="BM338" s="9">
        <f t="shared" si="387"/>
        <v>0</v>
      </c>
      <c r="BN338" s="9">
        <f t="shared" si="388"/>
        <v>0</v>
      </c>
      <c r="BO338" s="9">
        <f t="shared" si="389"/>
        <v>0</v>
      </c>
      <c r="BP338" s="9">
        <f t="shared" si="390"/>
        <v>0</v>
      </c>
      <c r="BQ338" s="9">
        <f t="shared" si="391"/>
        <v>0</v>
      </c>
      <c r="BR338" s="9">
        <f t="shared" si="392"/>
        <v>0</v>
      </c>
      <c r="BS338" s="9">
        <f t="shared" si="393"/>
        <v>0</v>
      </c>
      <c r="BT338" s="9">
        <f t="shared" si="394"/>
        <v>0</v>
      </c>
      <c r="BU338" s="9">
        <f t="shared" si="395"/>
        <v>0</v>
      </c>
      <c r="BV338" s="9">
        <f t="shared" si="396"/>
        <v>0</v>
      </c>
      <c r="BW338" s="9">
        <f t="shared" si="397"/>
        <v>0</v>
      </c>
      <c r="BX338" s="6">
        <f t="shared" si="398"/>
        <v>0</v>
      </c>
      <c r="BY338" s="6">
        <f t="shared" si="399"/>
        <v>0</v>
      </c>
      <c r="BZ338" s="6">
        <f t="shared" si="400"/>
        <v>0</v>
      </c>
      <c r="CA338" s="6">
        <f t="shared" si="401"/>
        <v>0</v>
      </c>
      <c r="CB338" s="10">
        <f t="shared" si="402"/>
        <v>0</v>
      </c>
      <c r="CC338" s="10">
        <f t="shared" si="403"/>
        <v>0</v>
      </c>
      <c r="CD338" s="10">
        <f t="shared" si="404"/>
        <v>0</v>
      </c>
      <c r="CE338" s="10">
        <f t="shared" si="405"/>
        <v>0</v>
      </c>
      <c r="CF338" s="11">
        <f t="shared" si="406"/>
        <v>0</v>
      </c>
      <c r="CG338" s="11">
        <f t="shared" si="407"/>
        <v>0</v>
      </c>
      <c r="CH338" s="11">
        <f t="shared" si="408"/>
        <v>0</v>
      </c>
      <c r="CI338" s="11">
        <f t="shared" si="409"/>
        <v>0</v>
      </c>
      <c r="CJ338" s="10">
        <f t="shared" si="410"/>
        <v>0</v>
      </c>
      <c r="CK338" s="10">
        <f t="shared" si="411"/>
        <v>0</v>
      </c>
      <c r="CL338" s="10">
        <f t="shared" si="412"/>
        <v>0</v>
      </c>
      <c r="CM338" s="10">
        <f t="shared" si="413"/>
        <v>0</v>
      </c>
      <c r="CN338" s="10">
        <f t="shared" si="414"/>
        <v>0</v>
      </c>
      <c r="CO338" s="10">
        <f t="shared" si="415"/>
        <v>0</v>
      </c>
      <c r="CP338" s="10">
        <f t="shared" si="416"/>
        <v>0</v>
      </c>
      <c r="CQ338" s="10">
        <f t="shared" si="417"/>
        <v>0</v>
      </c>
      <c r="CR338" s="10">
        <f t="shared" si="418"/>
        <v>0</v>
      </c>
      <c r="CS338" s="10">
        <f t="shared" si="419"/>
        <v>0</v>
      </c>
      <c r="CT338" s="10">
        <f t="shared" si="420"/>
        <v>0</v>
      </c>
      <c r="CU338" s="10">
        <f t="shared" si="421"/>
        <v>0</v>
      </c>
      <c r="CV338" s="9">
        <f t="shared" si="422"/>
        <v>0</v>
      </c>
      <c r="CW338" s="9">
        <f t="shared" si="423"/>
        <v>0</v>
      </c>
      <c r="CX338" s="9">
        <f t="shared" si="424"/>
        <v>0</v>
      </c>
      <c r="CY338" s="9">
        <f t="shared" si="425"/>
        <v>0</v>
      </c>
      <c r="CZ338" s="12">
        <f t="shared" si="426"/>
        <v>0</v>
      </c>
    </row>
    <row r="339" spans="31:104" ht="18" customHeight="1">
      <c r="AE339" s="16">
        <f t="shared" si="357"/>
        <v>0</v>
      </c>
      <c r="AF339" s="16">
        <f t="shared" si="358"/>
        <v>0</v>
      </c>
      <c r="AG339" s="16">
        <f t="shared" si="359"/>
        <v>0</v>
      </c>
      <c r="AH339" s="16">
        <f t="shared" si="360"/>
        <v>0</v>
      </c>
      <c r="AI339" s="16">
        <f t="shared" si="361"/>
        <v>0</v>
      </c>
      <c r="AJ339" s="16">
        <f t="shared" si="362"/>
        <v>0</v>
      </c>
      <c r="AK339" s="16">
        <f t="shared" si="363"/>
        <v>0</v>
      </c>
      <c r="AL339" s="16">
        <f t="shared" si="364"/>
        <v>0</v>
      </c>
      <c r="AM339" s="16">
        <f t="shared" si="365"/>
        <v>0</v>
      </c>
      <c r="AN339" s="16">
        <f t="shared" si="366"/>
        <v>0</v>
      </c>
      <c r="AO339" s="16">
        <f t="shared" si="367"/>
        <v>0</v>
      </c>
      <c r="AP339" s="16">
        <f t="shared" si="368"/>
        <v>0</v>
      </c>
      <c r="AQ339" s="15">
        <f t="shared" si="369"/>
        <v>0.42990838161300676</v>
      </c>
      <c r="AR339" s="6">
        <f t="shared" si="356"/>
        <v>0</v>
      </c>
      <c r="AS339" s="6">
        <f t="shared" si="356"/>
        <v>0</v>
      </c>
      <c r="AT339" s="6">
        <f t="shared" si="356"/>
        <v>0</v>
      </c>
      <c r="AU339" s="6">
        <f t="shared" ref="AR339:AU402" si="427">IF(Q_perm&gt;0, 1.1,)</f>
        <v>0</v>
      </c>
      <c r="AV339" s="9">
        <f t="shared" si="370"/>
        <v>0</v>
      </c>
      <c r="AW339" s="9">
        <f t="shared" si="371"/>
        <v>0</v>
      </c>
      <c r="AX339" s="9">
        <f t="shared" si="372"/>
        <v>0</v>
      </c>
      <c r="AY339" s="9">
        <f t="shared" si="373"/>
        <v>0</v>
      </c>
      <c r="AZ339" s="9">
        <f t="shared" si="374"/>
        <v>0</v>
      </c>
      <c r="BA339" s="9">
        <f t="shared" si="375"/>
        <v>0</v>
      </c>
      <c r="BB339" s="9">
        <f t="shared" si="376"/>
        <v>0</v>
      </c>
      <c r="BC339" s="9">
        <f t="shared" si="377"/>
        <v>0</v>
      </c>
      <c r="BD339" s="9">
        <f t="shared" si="378"/>
        <v>0</v>
      </c>
      <c r="BE339" s="9">
        <f t="shared" si="379"/>
        <v>0</v>
      </c>
      <c r="BF339" s="9">
        <f t="shared" si="380"/>
        <v>0</v>
      </c>
      <c r="BG339" s="9">
        <f t="shared" si="381"/>
        <v>0</v>
      </c>
      <c r="BH339" s="9">
        <f t="shared" si="382"/>
        <v>0</v>
      </c>
      <c r="BI339" s="9">
        <f t="shared" si="383"/>
        <v>0</v>
      </c>
      <c r="BJ339" s="9">
        <f t="shared" si="384"/>
        <v>0</v>
      </c>
      <c r="BK339" s="9">
        <f t="shared" si="385"/>
        <v>0</v>
      </c>
      <c r="BL339" s="9">
        <f t="shared" si="386"/>
        <v>0</v>
      </c>
      <c r="BM339" s="9">
        <f t="shared" si="387"/>
        <v>0</v>
      </c>
      <c r="BN339" s="9">
        <f t="shared" si="388"/>
        <v>0</v>
      </c>
      <c r="BO339" s="9">
        <f t="shared" si="389"/>
        <v>0</v>
      </c>
      <c r="BP339" s="9">
        <f t="shared" si="390"/>
        <v>0</v>
      </c>
      <c r="BQ339" s="9">
        <f t="shared" si="391"/>
        <v>0</v>
      </c>
      <c r="BR339" s="9">
        <f t="shared" si="392"/>
        <v>0</v>
      </c>
      <c r="BS339" s="9">
        <f t="shared" si="393"/>
        <v>0</v>
      </c>
      <c r="BT339" s="9">
        <f t="shared" si="394"/>
        <v>0</v>
      </c>
      <c r="BU339" s="9">
        <f t="shared" si="395"/>
        <v>0</v>
      </c>
      <c r="BV339" s="9">
        <f t="shared" si="396"/>
        <v>0</v>
      </c>
      <c r="BW339" s="9">
        <f t="shared" si="397"/>
        <v>0</v>
      </c>
      <c r="BX339" s="6">
        <f t="shared" si="398"/>
        <v>0</v>
      </c>
      <c r="BY339" s="6">
        <f t="shared" si="399"/>
        <v>0</v>
      </c>
      <c r="BZ339" s="6">
        <f t="shared" si="400"/>
        <v>0</v>
      </c>
      <c r="CA339" s="6">
        <f t="shared" si="401"/>
        <v>0</v>
      </c>
      <c r="CB339" s="10">
        <f t="shared" si="402"/>
        <v>0</v>
      </c>
      <c r="CC339" s="10">
        <f t="shared" si="403"/>
        <v>0</v>
      </c>
      <c r="CD339" s="10">
        <f t="shared" si="404"/>
        <v>0</v>
      </c>
      <c r="CE339" s="10">
        <f t="shared" si="405"/>
        <v>0</v>
      </c>
      <c r="CF339" s="11">
        <f t="shared" si="406"/>
        <v>0</v>
      </c>
      <c r="CG339" s="11">
        <f t="shared" si="407"/>
        <v>0</v>
      </c>
      <c r="CH339" s="11">
        <f t="shared" si="408"/>
        <v>0</v>
      </c>
      <c r="CI339" s="11">
        <f t="shared" si="409"/>
        <v>0</v>
      </c>
      <c r="CJ339" s="10">
        <f t="shared" si="410"/>
        <v>0</v>
      </c>
      <c r="CK339" s="10">
        <f t="shared" si="411"/>
        <v>0</v>
      </c>
      <c r="CL339" s="10">
        <f t="shared" si="412"/>
        <v>0</v>
      </c>
      <c r="CM339" s="10">
        <f t="shared" si="413"/>
        <v>0</v>
      </c>
      <c r="CN339" s="10">
        <f t="shared" si="414"/>
        <v>0</v>
      </c>
      <c r="CO339" s="10">
        <f t="shared" si="415"/>
        <v>0</v>
      </c>
      <c r="CP339" s="10">
        <f t="shared" si="416"/>
        <v>0</v>
      </c>
      <c r="CQ339" s="10">
        <f t="shared" si="417"/>
        <v>0</v>
      </c>
      <c r="CR339" s="10">
        <f t="shared" si="418"/>
        <v>0</v>
      </c>
      <c r="CS339" s="10">
        <f t="shared" si="419"/>
        <v>0</v>
      </c>
      <c r="CT339" s="10">
        <f t="shared" si="420"/>
        <v>0</v>
      </c>
      <c r="CU339" s="10">
        <f t="shared" si="421"/>
        <v>0</v>
      </c>
      <c r="CV339" s="9">
        <f t="shared" si="422"/>
        <v>0</v>
      </c>
      <c r="CW339" s="9">
        <f t="shared" si="423"/>
        <v>0</v>
      </c>
      <c r="CX339" s="9">
        <f t="shared" si="424"/>
        <v>0</v>
      </c>
      <c r="CY339" s="9">
        <f t="shared" si="425"/>
        <v>0</v>
      </c>
      <c r="CZ339" s="12">
        <f t="shared" si="426"/>
        <v>0</v>
      </c>
    </row>
    <row r="340" spans="31:104" ht="18" customHeight="1">
      <c r="AE340" s="16">
        <f t="shared" si="357"/>
        <v>0</v>
      </c>
      <c r="AF340" s="16">
        <f t="shared" si="358"/>
        <v>0</v>
      </c>
      <c r="AG340" s="16">
        <f t="shared" si="359"/>
        <v>0</v>
      </c>
      <c r="AH340" s="16">
        <f t="shared" si="360"/>
        <v>0</v>
      </c>
      <c r="AI340" s="16">
        <f t="shared" si="361"/>
        <v>0</v>
      </c>
      <c r="AJ340" s="16">
        <f t="shared" si="362"/>
        <v>0</v>
      </c>
      <c r="AK340" s="16">
        <f t="shared" si="363"/>
        <v>0</v>
      </c>
      <c r="AL340" s="16">
        <f t="shared" si="364"/>
        <v>0</v>
      </c>
      <c r="AM340" s="16">
        <f t="shared" si="365"/>
        <v>0</v>
      </c>
      <c r="AN340" s="16">
        <f t="shared" si="366"/>
        <v>0</v>
      </c>
      <c r="AO340" s="16">
        <f t="shared" si="367"/>
        <v>0</v>
      </c>
      <c r="AP340" s="16">
        <f t="shared" si="368"/>
        <v>0</v>
      </c>
      <c r="AQ340" s="15">
        <f t="shared" si="369"/>
        <v>0.42990838161300676</v>
      </c>
      <c r="AR340" s="6">
        <f t="shared" si="427"/>
        <v>0</v>
      </c>
      <c r="AS340" s="6">
        <f t="shared" si="427"/>
        <v>0</v>
      </c>
      <c r="AT340" s="6">
        <f t="shared" si="427"/>
        <v>0</v>
      </c>
      <c r="AU340" s="6">
        <f t="shared" si="427"/>
        <v>0</v>
      </c>
      <c r="AV340" s="9">
        <f t="shared" si="370"/>
        <v>0</v>
      </c>
      <c r="AW340" s="9">
        <f t="shared" si="371"/>
        <v>0</v>
      </c>
      <c r="AX340" s="9">
        <f t="shared" si="372"/>
        <v>0</v>
      </c>
      <c r="AY340" s="9">
        <f t="shared" si="373"/>
        <v>0</v>
      </c>
      <c r="AZ340" s="9">
        <f t="shared" si="374"/>
        <v>0</v>
      </c>
      <c r="BA340" s="9">
        <f t="shared" si="375"/>
        <v>0</v>
      </c>
      <c r="BB340" s="9">
        <f t="shared" si="376"/>
        <v>0</v>
      </c>
      <c r="BC340" s="9">
        <f t="shared" si="377"/>
        <v>0</v>
      </c>
      <c r="BD340" s="9">
        <f t="shared" si="378"/>
        <v>0</v>
      </c>
      <c r="BE340" s="9">
        <f t="shared" si="379"/>
        <v>0</v>
      </c>
      <c r="BF340" s="9">
        <f t="shared" si="380"/>
        <v>0</v>
      </c>
      <c r="BG340" s="9">
        <f t="shared" si="381"/>
        <v>0</v>
      </c>
      <c r="BH340" s="9">
        <f t="shared" si="382"/>
        <v>0</v>
      </c>
      <c r="BI340" s="9">
        <f t="shared" si="383"/>
        <v>0</v>
      </c>
      <c r="BJ340" s="9">
        <f t="shared" si="384"/>
        <v>0</v>
      </c>
      <c r="BK340" s="9">
        <f t="shared" si="385"/>
        <v>0</v>
      </c>
      <c r="BL340" s="9">
        <f t="shared" si="386"/>
        <v>0</v>
      </c>
      <c r="BM340" s="9">
        <f t="shared" si="387"/>
        <v>0</v>
      </c>
      <c r="BN340" s="9">
        <f t="shared" si="388"/>
        <v>0</v>
      </c>
      <c r="BO340" s="9">
        <f t="shared" si="389"/>
        <v>0</v>
      </c>
      <c r="BP340" s="9">
        <f t="shared" si="390"/>
        <v>0</v>
      </c>
      <c r="BQ340" s="9">
        <f t="shared" si="391"/>
        <v>0</v>
      </c>
      <c r="BR340" s="9">
        <f t="shared" si="392"/>
        <v>0</v>
      </c>
      <c r="BS340" s="9">
        <f t="shared" si="393"/>
        <v>0</v>
      </c>
      <c r="BT340" s="9">
        <f t="shared" si="394"/>
        <v>0</v>
      </c>
      <c r="BU340" s="9">
        <f t="shared" si="395"/>
        <v>0</v>
      </c>
      <c r="BV340" s="9">
        <f t="shared" si="396"/>
        <v>0</v>
      </c>
      <c r="BW340" s="9">
        <f t="shared" si="397"/>
        <v>0</v>
      </c>
      <c r="BX340" s="6">
        <f t="shared" si="398"/>
        <v>0</v>
      </c>
      <c r="BY340" s="6">
        <f t="shared" si="399"/>
        <v>0</v>
      </c>
      <c r="BZ340" s="6">
        <f t="shared" si="400"/>
        <v>0</v>
      </c>
      <c r="CA340" s="6">
        <f t="shared" si="401"/>
        <v>0</v>
      </c>
      <c r="CB340" s="10">
        <f t="shared" si="402"/>
        <v>0</v>
      </c>
      <c r="CC340" s="10">
        <f t="shared" si="403"/>
        <v>0</v>
      </c>
      <c r="CD340" s="10">
        <f t="shared" si="404"/>
        <v>0</v>
      </c>
      <c r="CE340" s="10">
        <f t="shared" si="405"/>
        <v>0</v>
      </c>
      <c r="CF340" s="11">
        <f t="shared" si="406"/>
        <v>0</v>
      </c>
      <c r="CG340" s="11">
        <f t="shared" si="407"/>
        <v>0</v>
      </c>
      <c r="CH340" s="11">
        <f t="shared" si="408"/>
        <v>0</v>
      </c>
      <c r="CI340" s="11">
        <f t="shared" si="409"/>
        <v>0</v>
      </c>
      <c r="CJ340" s="10">
        <f t="shared" si="410"/>
        <v>0</v>
      </c>
      <c r="CK340" s="10">
        <f t="shared" si="411"/>
        <v>0</v>
      </c>
      <c r="CL340" s="10">
        <f t="shared" si="412"/>
        <v>0</v>
      </c>
      <c r="CM340" s="10">
        <f t="shared" si="413"/>
        <v>0</v>
      </c>
      <c r="CN340" s="10">
        <f t="shared" si="414"/>
        <v>0</v>
      </c>
      <c r="CO340" s="10">
        <f t="shared" si="415"/>
        <v>0</v>
      </c>
      <c r="CP340" s="10">
        <f t="shared" si="416"/>
        <v>0</v>
      </c>
      <c r="CQ340" s="10">
        <f t="shared" si="417"/>
        <v>0</v>
      </c>
      <c r="CR340" s="10">
        <f t="shared" si="418"/>
        <v>0</v>
      </c>
      <c r="CS340" s="10">
        <f t="shared" si="419"/>
        <v>0</v>
      </c>
      <c r="CT340" s="10">
        <f t="shared" si="420"/>
        <v>0</v>
      </c>
      <c r="CU340" s="10">
        <f t="shared" si="421"/>
        <v>0</v>
      </c>
      <c r="CV340" s="9">
        <f t="shared" si="422"/>
        <v>0</v>
      </c>
      <c r="CW340" s="9">
        <f t="shared" si="423"/>
        <v>0</v>
      </c>
      <c r="CX340" s="9">
        <f t="shared" si="424"/>
        <v>0</v>
      </c>
      <c r="CY340" s="9">
        <f t="shared" si="425"/>
        <v>0</v>
      </c>
      <c r="CZ340" s="12">
        <f t="shared" si="426"/>
        <v>0</v>
      </c>
    </row>
    <row r="341" spans="31:104" ht="18" customHeight="1">
      <c r="AE341" s="16">
        <f t="shared" si="357"/>
        <v>0</v>
      </c>
      <c r="AF341" s="16">
        <f t="shared" si="358"/>
        <v>0</v>
      </c>
      <c r="AG341" s="16">
        <f t="shared" si="359"/>
        <v>0</v>
      </c>
      <c r="AH341" s="16">
        <f t="shared" si="360"/>
        <v>0</v>
      </c>
      <c r="AI341" s="16">
        <f t="shared" si="361"/>
        <v>0</v>
      </c>
      <c r="AJ341" s="16">
        <f t="shared" si="362"/>
        <v>0</v>
      </c>
      <c r="AK341" s="16">
        <f t="shared" si="363"/>
        <v>0</v>
      </c>
      <c r="AL341" s="16">
        <f t="shared" si="364"/>
        <v>0</v>
      </c>
      <c r="AM341" s="16">
        <f t="shared" si="365"/>
        <v>0</v>
      </c>
      <c r="AN341" s="16">
        <f t="shared" si="366"/>
        <v>0</v>
      </c>
      <c r="AO341" s="16">
        <f t="shared" si="367"/>
        <v>0</v>
      </c>
      <c r="AP341" s="16">
        <f t="shared" si="368"/>
        <v>0</v>
      </c>
      <c r="AQ341" s="15">
        <f t="shared" si="369"/>
        <v>0.42990838161300676</v>
      </c>
      <c r="AR341" s="6">
        <f t="shared" si="427"/>
        <v>0</v>
      </c>
      <c r="AS341" s="6">
        <f t="shared" si="427"/>
        <v>0</v>
      </c>
      <c r="AT341" s="6">
        <f t="shared" si="427"/>
        <v>0</v>
      </c>
      <c r="AU341" s="6">
        <f t="shared" si="427"/>
        <v>0</v>
      </c>
      <c r="AV341" s="9">
        <f t="shared" si="370"/>
        <v>0</v>
      </c>
      <c r="AW341" s="9">
        <f t="shared" si="371"/>
        <v>0</v>
      </c>
      <c r="AX341" s="9">
        <f t="shared" si="372"/>
        <v>0</v>
      </c>
      <c r="AY341" s="9">
        <f t="shared" si="373"/>
        <v>0</v>
      </c>
      <c r="AZ341" s="9">
        <f t="shared" si="374"/>
        <v>0</v>
      </c>
      <c r="BA341" s="9">
        <f t="shared" si="375"/>
        <v>0</v>
      </c>
      <c r="BB341" s="9">
        <f t="shared" si="376"/>
        <v>0</v>
      </c>
      <c r="BC341" s="9">
        <f t="shared" si="377"/>
        <v>0</v>
      </c>
      <c r="BD341" s="9">
        <f t="shared" si="378"/>
        <v>0</v>
      </c>
      <c r="BE341" s="9">
        <f t="shared" si="379"/>
        <v>0</v>
      </c>
      <c r="BF341" s="9">
        <f t="shared" si="380"/>
        <v>0</v>
      </c>
      <c r="BG341" s="9">
        <f t="shared" si="381"/>
        <v>0</v>
      </c>
      <c r="BH341" s="9">
        <f t="shared" si="382"/>
        <v>0</v>
      </c>
      <c r="BI341" s="9">
        <f t="shared" si="383"/>
        <v>0</v>
      </c>
      <c r="BJ341" s="9">
        <f t="shared" si="384"/>
        <v>0</v>
      </c>
      <c r="BK341" s="9">
        <f t="shared" si="385"/>
        <v>0</v>
      </c>
      <c r="BL341" s="9">
        <f t="shared" si="386"/>
        <v>0</v>
      </c>
      <c r="BM341" s="9">
        <f t="shared" si="387"/>
        <v>0</v>
      </c>
      <c r="BN341" s="9">
        <f t="shared" si="388"/>
        <v>0</v>
      </c>
      <c r="BO341" s="9">
        <f t="shared" si="389"/>
        <v>0</v>
      </c>
      <c r="BP341" s="9">
        <f t="shared" si="390"/>
        <v>0</v>
      </c>
      <c r="BQ341" s="9">
        <f t="shared" si="391"/>
        <v>0</v>
      </c>
      <c r="BR341" s="9">
        <f t="shared" si="392"/>
        <v>0</v>
      </c>
      <c r="BS341" s="9">
        <f t="shared" si="393"/>
        <v>0</v>
      </c>
      <c r="BT341" s="9">
        <f t="shared" si="394"/>
        <v>0</v>
      </c>
      <c r="BU341" s="9">
        <f t="shared" si="395"/>
        <v>0</v>
      </c>
      <c r="BV341" s="9">
        <f t="shared" si="396"/>
        <v>0</v>
      </c>
      <c r="BW341" s="9">
        <f t="shared" si="397"/>
        <v>0</v>
      </c>
      <c r="BX341" s="6">
        <f t="shared" si="398"/>
        <v>0</v>
      </c>
      <c r="BY341" s="6">
        <f t="shared" si="399"/>
        <v>0</v>
      </c>
      <c r="BZ341" s="6">
        <f t="shared" si="400"/>
        <v>0</v>
      </c>
      <c r="CA341" s="6">
        <f t="shared" si="401"/>
        <v>0</v>
      </c>
      <c r="CB341" s="10">
        <f t="shared" si="402"/>
        <v>0</v>
      </c>
      <c r="CC341" s="10">
        <f t="shared" si="403"/>
        <v>0</v>
      </c>
      <c r="CD341" s="10">
        <f t="shared" si="404"/>
        <v>0</v>
      </c>
      <c r="CE341" s="10">
        <f t="shared" si="405"/>
        <v>0</v>
      </c>
      <c r="CF341" s="11">
        <f t="shared" si="406"/>
        <v>0</v>
      </c>
      <c r="CG341" s="11">
        <f t="shared" si="407"/>
        <v>0</v>
      </c>
      <c r="CH341" s="11">
        <f t="shared" si="408"/>
        <v>0</v>
      </c>
      <c r="CI341" s="11">
        <f t="shared" si="409"/>
        <v>0</v>
      </c>
      <c r="CJ341" s="10">
        <f t="shared" si="410"/>
        <v>0</v>
      </c>
      <c r="CK341" s="10">
        <f t="shared" si="411"/>
        <v>0</v>
      </c>
      <c r="CL341" s="10">
        <f t="shared" si="412"/>
        <v>0</v>
      </c>
      <c r="CM341" s="10">
        <f t="shared" si="413"/>
        <v>0</v>
      </c>
      <c r="CN341" s="10">
        <f t="shared" si="414"/>
        <v>0</v>
      </c>
      <c r="CO341" s="10">
        <f t="shared" si="415"/>
        <v>0</v>
      </c>
      <c r="CP341" s="10">
        <f t="shared" si="416"/>
        <v>0</v>
      </c>
      <c r="CQ341" s="10">
        <f t="shared" si="417"/>
        <v>0</v>
      </c>
      <c r="CR341" s="10">
        <f t="shared" si="418"/>
        <v>0</v>
      </c>
      <c r="CS341" s="10">
        <f t="shared" si="419"/>
        <v>0</v>
      </c>
      <c r="CT341" s="10">
        <f t="shared" si="420"/>
        <v>0</v>
      </c>
      <c r="CU341" s="10">
        <f t="shared" si="421"/>
        <v>0</v>
      </c>
      <c r="CV341" s="9">
        <f t="shared" si="422"/>
        <v>0</v>
      </c>
      <c r="CW341" s="9">
        <f t="shared" si="423"/>
        <v>0</v>
      </c>
      <c r="CX341" s="9">
        <f t="shared" si="424"/>
        <v>0</v>
      </c>
      <c r="CY341" s="9">
        <f t="shared" si="425"/>
        <v>0</v>
      </c>
      <c r="CZ341" s="12">
        <f t="shared" si="426"/>
        <v>0</v>
      </c>
    </row>
    <row r="342" spans="31:104" ht="18" customHeight="1">
      <c r="AE342" s="16">
        <f t="shared" si="357"/>
        <v>0</v>
      </c>
      <c r="AF342" s="16">
        <f t="shared" si="358"/>
        <v>0</v>
      </c>
      <c r="AG342" s="16">
        <f t="shared" si="359"/>
        <v>0</v>
      </c>
      <c r="AH342" s="16">
        <f t="shared" si="360"/>
        <v>0</v>
      </c>
      <c r="AI342" s="16">
        <f t="shared" si="361"/>
        <v>0</v>
      </c>
      <c r="AJ342" s="16">
        <f t="shared" si="362"/>
        <v>0</v>
      </c>
      <c r="AK342" s="16">
        <f t="shared" si="363"/>
        <v>0</v>
      </c>
      <c r="AL342" s="16">
        <f t="shared" si="364"/>
        <v>0</v>
      </c>
      <c r="AM342" s="16">
        <f t="shared" si="365"/>
        <v>0</v>
      </c>
      <c r="AN342" s="16">
        <f t="shared" si="366"/>
        <v>0</v>
      </c>
      <c r="AO342" s="16">
        <f t="shared" si="367"/>
        <v>0</v>
      </c>
      <c r="AP342" s="16">
        <f t="shared" si="368"/>
        <v>0</v>
      </c>
      <c r="AQ342" s="15">
        <f t="shared" si="369"/>
        <v>0.42990838161300676</v>
      </c>
      <c r="AR342" s="6">
        <f t="shared" si="427"/>
        <v>0</v>
      </c>
      <c r="AS342" s="6">
        <f t="shared" si="427"/>
        <v>0</v>
      </c>
      <c r="AT342" s="6">
        <f t="shared" si="427"/>
        <v>0</v>
      </c>
      <c r="AU342" s="6">
        <f t="shared" si="427"/>
        <v>0</v>
      </c>
      <c r="AV342" s="9">
        <f t="shared" si="370"/>
        <v>0</v>
      </c>
      <c r="AW342" s="9">
        <f t="shared" si="371"/>
        <v>0</v>
      </c>
      <c r="AX342" s="9">
        <f t="shared" si="372"/>
        <v>0</v>
      </c>
      <c r="AY342" s="9">
        <f t="shared" si="373"/>
        <v>0</v>
      </c>
      <c r="AZ342" s="9">
        <f t="shared" si="374"/>
        <v>0</v>
      </c>
      <c r="BA342" s="9">
        <f t="shared" si="375"/>
        <v>0</v>
      </c>
      <c r="BB342" s="9">
        <f t="shared" si="376"/>
        <v>0</v>
      </c>
      <c r="BC342" s="9">
        <f t="shared" si="377"/>
        <v>0</v>
      </c>
      <c r="BD342" s="9">
        <f t="shared" si="378"/>
        <v>0</v>
      </c>
      <c r="BE342" s="9">
        <f t="shared" si="379"/>
        <v>0</v>
      </c>
      <c r="BF342" s="9">
        <f t="shared" si="380"/>
        <v>0</v>
      </c>
      <c r="BG342" s="9">
        <f t="shared" si="381"/>
        <v>0</v>
      </c>
      <c r="BH342" s="9">
        <f t="shared" si="382"/>
        <v>0</v>
      </c>
      <c r="BI342" s="9">
        <f t="shared" si="383"/>
        <v>0</v>
      </c>
      <c r="BJ342" s="9">
        <f t="shared" si="384"/>
        <v>0</v>
      </c>
      <c r="BK342" s="9">
        <f t="shared" si="385"/>
        <v>0</v>
      </c>
      <c r="BL342" s="9">
        <f t="shared" si="386"/>
        <v>0</v>
      </c>
      <c r="BM342" s="9">
        <f t="shared" si="387"/>
        <v>0</v>
      </c>
      <c r="BN342" s="9">
        <f t="shared" si="388"/>
        <v>0</v>
      </c>
      <c r="BO342" s="9">
        <f t="shared" si="389"/>
        <v>0</v>
      </c>
      <c r="BP342" s="9">
        <f t="shared" si="390"/>
        <v>0</v>
      </c>
      <c r="BQ342" s="9">
        <f t="shared" si="391"/>
        <v>0</v>
      </c>
      <c r="BR342" s="9">
        <f t="shared" si="392"/>
        <v>0</v>
      </c>
      <c r="BS342" s="9">
        <f t="shared" si="393"/>
        <v>0</v>
      </c>
      <c r="BT342" s="9">
        <f t="shared" si="394"/>
        <v>0</v>
      </c>
      <c r="BU342" s="9">
        <f t="shared" si="395"/>
        <v>0</v>
      </c>
      <c r="BV342" s="9">
        <f t="shared" si="396"/>
        <v>0</v>
      </c>
      <c r="BW342" s="9">
        <f t="shared" si="397"/>
        <v>0</v>
      </c>
      <c r="BX342" s="6">
        <f t="shared" si="398"/>
        <v>0</v>
      </c>
      <c r="BY342" s="6">
        <f t="shared" si="399"/>
        <v>0</v>
      </c>
      <c r="BZ342" s="6">
        <f t="shared" si="400"/>
        <v>0</v>
      </c>
      <c r="CA342" s="6">
        <f t="shared" si="401"/>
        <v>0</v>
      </c>
      <c r="CB342" s="10">
        <f t="shared" si="402"/>
        <v>0</v>
      </c>
      <c r="CC342" s="10">
        <f t="shared" si="403"/>
        <v>0</v>
      </c>
      <c r="CD342" s="10">
        <f t="shared" si="404"/>
        <v>0</v>
      </c>
      <c r="CE342" s="10">
        <f t="shared" si="405"/>
        <v>0</v>
      </c>
      <c r="CF342" s="11">
        <f t="shared" si="406"/>
        <v>0</v>
      </c>
      <c r="CG342" s="11">
        <f t="shared" si="407"/>
        <v>0</v>
      </c>
      <c r="CH342" s="11">
        <f t="shared" si="408"/>
        <v>0</v>
      </c>
      <c r="CI342" s="11">
        <f t="shared" si="409"/>
        <v>0</v>
      </c>
      <c r="CJ342" s="10">
        <f t="shared" si="410"/>
        <v>0</v>
      </c>
      <c r="CK342" s="10">
        <f t="shared" si="411"/>
        <v>0</v>
      </c>
      <c r="CL342" s="10">
        <f t="shared" si="412"/>
        <v>0</v>
      </c>
      <c r="CM342" s="10">
        <f t="shared" si="413"/>
        <v>0</v>
      </c>
      <c r="CN342" s="10">
        <f t="shared" si="414"/>
        <v>0</v>
      </c>
      <c r="CO342" s="10">
        <f t="shared" si="415"/>
        <v>0</v>
      </c>
      <c r="CP342" s="10">
        <f t="shared" si="416"/>
        <v>0</v>
      </c>
      <c r="CQ342" s="10">
        <f t="shared" si="417"/>
        <v>0</v>
      </c>
      <c r="CR342" s="10">
        <f t="shared" si="418"/>
        <v>0</v>
      </c>
      <c r="CS342" s="10">
        <f t="shared" si="419"/>
        <v>0</v>
      </c>
      <c r="CT342" s="10">
        <f t="shared" si="420"/>
        <v>0</v>
      </c>
      <c r="CU342" s="10">
        <f t="shared" si="421"/>
        <v>0</v>
      </c>
      <c r="CV342" s="9">
        <f t="shared" si="422"/>
        <v>0</v>
      </c>
      <c r="CW342" s="9">
        <f t="shared" si="423"/>
        <v>0</v>
      </c>
      <c r="CX342" s="9">
        <f t="shared" si="424"/>
        <v>0</v>
      </c>
      <c r="CY342" s="9">
        <f t="shared" si="425"/>
        <v>0</v>
      </c>
      <c r="CZ342" s="12">
        <f t="shared" si="426"/>
        <v>0</v>
      </c>
    </row>
    <row r="343" spans="31:104" ht="18" customHeight="1">
      <c r="AE343" s="16">
        <f t="shared" si="357"/>
        <v>0</v>
      </c>
      <c r="AF343" s="16">
        <f t="shared" si="358"/>
        <v>0</v>
      </c>
      <c r="AG343" s="16">
        <f t="shared" si="359"/>
        <v>0</v>
      </c>
      <c r="AH343" s="16">
        <f t="shared" si="360"/>
        <v>0</v>
      </c>
      <c r="AI343" s="16">
        <f t="shared" si="361"/>
        <v>0</v>
      </c>
      <c r="AJ343" s="16">
        <f t="shared" si="362"/>
        <v>0</v>
      </c>
      <c r="AK343" s="16">
        <f t="shared" si="363"/>
        <v>0</v>
      </c>
      <c r="AL343" s="16">
        <f t="shared" si="364"/>
        <v>0</v>
      </c>
      <c r="AM343" s="16">
        <f t="shared" si="365"/>
        <v>0</v>
      </c>
      <c r="AN343" s="16">
        <f t="shared" si="366"/>
        <v>0</v>
      </c>
      <c r="AO343" s="16">
        <f t="shared" si="367"/>
        <v>0</v>
      </c>
      <c r="AP343" s="16">
        <f t="shared" si="368"/>
        <v>0</v>
      </c>
      <c r="AQ343" s="15">
        <f t="shared" si="369"/>
        <v>0.42990838161300676</v>
      </c>
      <c r="AR343" s="6">
        <f t="shared" si="427"/>
        <v>0</v>
      </c>
      <c r="AS343" s="6">
        <f t="shared" si="427"/>
        <v>0</v>
      </c>
      <c r="AT343" s="6">
        <f t="shared" si="427"/>
        <v>0</v>
      </c>
      <c r="AU343" s="6">
        <f t="shared" si="427"/>
        <v>0</v>
      </c>
      <c r="AV343" s="9">
        <f t="shared" si="370"/>
        <v>0</v>
      </c>
      <c r="AW343" s="9">
        <f t="shared" si="371"/>
        <v>0</v>
      </c>
      <c r="AX343" s="9">
        <f t="shared" si="372"/>
        <v>0</v>
      </c>
      <c r="AY343" s="9">
        <f t="shared" si="373"/>
        <v>0</v>
      </c>
      <c r="AZ343" s="9">
        <f t="shared" si="374"/>
        <v>0</v>
      </c>
      <c r="BA343" s="9">
        <f t="shared" si="375"/>
        <v>0</v>
      </c>
      <c r="BB343" s="9">
        <f t="shared" si="376"/>
        <v>0</v>
      </c>
      <c r="BC343" s="9">
        <f t="shared" si="377"/>
        <v>0</v>
      </c>
      <c r="BD343" s="9">
        <f t="shared" si="378"/>
        <v>0</v>
      </c>
      <c r="BE343" s="9">
        <f t="shared" si="379"/>
        <v>0</v>
      </c>
      <c r="BF343" s="9">
        <f t="shared" si="380"/>
        <v>0</v>
      </c>
      <c r="BG343" s="9">
        <f t="shared" si="381"/>
        <v>0</v>
      </c>
      <c r="BH343" s="9">
        <f t="shared" si="382"/>
        <v>0</v>
      </c>
      <c r="BI343" s="9">
        <f t="shared" si="383"/>
        <v>0</v>
      </c>
      <c r="BJ343" s="9">
        <f t="shared" si="384"/>
        <v>0</v>
      </c>
      <c r="BK343" s="9">
        <f t="shared" si="385"/>
        <v>0</v>
      </c>
      <c r="BL343" s="9">
        <f t="shared" si="386"/>
        <v>0</v>
      </c>
      <c r="BM343" s="9">
        <f t="shared" si="387"/>
        <v>0</v>
      </c>
      <c r="BN343" s="9">
        <f t="shared" si="388"/>
        <v>0</v>
      </c>
      <c r="BO343" s="9">
        <f t="shared" si="389"/>
        <v>0</v>
      </c>
      <c r="BP343" s="9">
        <f t="shared" si="390"/>
        <v>0</v>
      </c>
      <c r="BQ343" s="9">
        <f t="shared" si="391"/>
        <v>0</v>
      </c>
      <c r="BR343" s="9">
        <f t="shared" si="392"/>
        <v>0</v>
      </c>
      <c r="BS343" s="9">
        <f t="shared" si="393"/>
        <v>0</v>
      </c>
      <c r="BT343" s="9">
        <f t="shared" si="394"/>
        <v>0</v>
      </c>
      <c r="BU343" s="9">
        <f t="shared" si="395"/>
        <v>0</v>
      </c>
      <c r="BV343" s="9">
        <f t="shared" si="396"/>
        <v>0</v>
      </c>
      <c r="BW343" s="9">
        <f t="shared" si="397"/>
        <v>0</v>
      </c>
      <c r="BX343" s="6">
        <f t="shared" si="398"/>
        <v>0</v>
      </c>
      <c r="BY343" s="6">
        <f t="shared" si="399"/>
        <v>0</v>
      </c>
      <c r="BZ343" s="6">
        <f t="shared" si="400"/>
        <v>0</v>
      </c>
      <c r="CA343" s="6">
        <f t="shared" si="401"/>
        <v>0</v>
      </c>
      <c r="CB343" s="10">
        <f t="shared" si="402"/>
        <v>0</v>
      </c>
      <c r="CC343" s="10">
        <f t="shared" si="403"/>
        <v>0</v>
      </c>
      <c r="CD343" s="10">
        <f t="shared" si="404"/>
        <v>0</v>
      </c>
      <c r="CE343" s="10">
        <f t="shared" si="405"/>
        <v>0</v>
      </c>
      <c r="CF343" s="11">
        <f t="shared" si="406"/>
        <v>0</v>
      </c>
      <c r="CG343" s="11">
        <f t="shared" si="407"/>
        <v>0</v>
      </c>
      <c r="CH343" s="11">
        <f t="shared" si="408"/>
        <v>0</v>
      </c>
      <c r="CI343" s="11">
        <f t="shared" si="409"/>
        <v>0</v>
      </c>
      <c r="CJ343" s="10">
        <f t="shared" si="410"/>
        <v>0</v>
      </c>
      <c r="CK343" s="10">
        <f t="shared" si="411"/>
        <v>0</v>
      </c>
      <c r="CL343" s="10">
        <f t="shared" si="412"/>
        <v>0</v>
      </c>
      <c r="CM343" s="10">
        <f t="shared" si="413"/>
        <v>0</v>
      </c>
      <c r="CN343" s="10">
        <f t="shared" si="414"/>
        <v>0</v>
      </c>
      <c r="CO343" s="10">
        <f t="shared" si="415"/>
        <v>0</v>
      </c>
      <c r="CP343" s="10">
        <f t="shared" si="416"/>
        <v>0</v>
      </c>
      <c r="CQ343" s="10">
        <f t="shared" si="417"/>
        <v>0</v>
      </c>
      <c r="CR343" s="10">
        <f t="shared" si="418"/>
        <v>0</v>
      </c>
      <c r="CS343" s="10">
        <f t="shared" si="419"/>
        <v>0</v>
      </c>
      <c r="CT343" s="10">
        <f t="shared" si="420"/>
        <v>0</v>
      </c>
      <c r="CU343" s="10">
        <f t="shared" si="421"/>
        <v>0</v>
      </c>
      <c r="CV343" s="9">
        <f t="shared" si="422"/>
        <v>0</v>
      </c>
      <c r="CW343" s="9">
        <f t="shared" si="423"/>
        <v>0</v>
      </c>
      <c r="CX343" s="9">
        <f t="shared" si="424"/>
        <v>0</v>
      </c>
      <c r="CY343" s="9">
        <f t="shared" si="425"/>
        <v>0</v>
      </c>
      <c r="CZ343" s="12">
        <f t="shared" si="426"/>
        <v>0</v>
      </c>
    </row>
    <row r="344" spans="31:104" ht="18" customHeight="1">
      <c r="AE344" s="16">
        <f t="shared" si="357"/>
        <v>0</v>
      </c>
      <c r="AF344" s="16">
        <f t="shared" si="358"/>
        <v>0</v>
      </c>
      <c r="AG344" s="16">
        <f t="shared" si="359"/>
        <v>0</v>
      </c>
      <c r="AH344" s="16">
        <f t="shared" si="360"/>
        <v>0</v>
      </c>
      <c r="AI344" s="16">
        <f t="shared" si="361"/>
        <v>0</v>
      </c>
      <c r="AJ344" s="16">
        <f t="shared" si="362"/>
        <v>0</v>
      </c>
      <c r="AK344" s="16">
        <f t="shared" si="363"/>
        <v>0</v>
      </c>
      <c r="AL344" s="16">
        <f t="shared" si="364"/>
        <v>0</v>
      </c>
      <c r="AM344" s="16">
        <f t="shared" si="365"/>
        <v>0</v>
      </c>
      <c r="AN344" s="16">
        <f t="shared" si="366"/>
        <v>0</v>
      </c>
      <c r="AO344" s="16">
        <f t="shared" si="367"/>
        <v>0</v>
      </c>
      <c r="AP344" s="16">
        <f t="shared" si="368"/>
        <v>0</v>
      </c>
      <c r="AQ344" s="15">
        <f t="shared" si="369"/>
        <v>0.42990838161300676</v>
      </c>
      <c r="AR344" s="6">
        <f t="shared" si="427"/>
        <v>0</v>
      </c>
      <c r="AS344" s="6">
        <f t="shared" si="427"/>
        <v>0</v>
      </c>
      <c r="AT344" s="6">
        <f t="shared" si="427"/>
        <v>0</v>
      </c>
      <c r="AU344" s="6">
        <f t="shared" si="427"/>
        <v>0</v>
      </c>
      <c r="AV344" s="9">
        <f t="shared" si="370"/>
        <v>0</v>
      </c>
      <c r="AW344" s="9">
        <f t="shared" si="371"/>
        <v>0</v>
      </c>
      <c r="AX344" s="9">
        <f t="shared" si="372"/>
        <v>0</v>
      </c>
      <c r="AY344" s="9">
        <f t="shared" si="373"/>
        <v>0</v>
      </c>
      <c r="AZ344" s="9">
        <f t="shared" si="374"/>
        <v>0</v>
      </c>
      <c r="BA344" s="9">
        <f t="shared" si="375"/>
        <v>0</v>
      </c>
      <c r="BB344" s="9">
        <f t="shared" si="376"/>
        <v>0</v>
      </c>
      <c r="BC344" s="9">
        <f t="shared" si="377"/>
        <v>0</v>
      </c>
      <c r="BD344" s="9">
        <f t="shared" si="378"/>
        <v>0</v>
      </c>
      <c r="BE344" s="9">
        <f t="shared" si="379"/>
        <v>0</v>
      </c>
      <c r="BF344" s="9">
        <f t="shared" si="380"/>
        <v>0</v>
      </c>
      <c r="BG344" s="9">
        <f t="shared" si="381"/>
        <v>0</v>
      </c>
      <c r="BH344" s="9">
        <f t="shared" si="382"/>
        <v>0</v>
      </c>
      <c r="BI344" s="9">
        <f t="shared" si="383"/>
        <v>0</v>
      </c>
      <c r="BJ344" s="9">
        <f t="shared" si="384"/>
        <v>0</v>
      </c>
      <c r="BK344" s="9">
        <f t="shared" si="385"/>
        <v>0</v>
      </c>
      <c r="BL344" s="9">
        <f t="shared" si="386"/>
        <v>0</v>
      </c>
      <c r="BM344" s="9">
        <f t="shared" si="387"/>
        <v>0</v>
      </c>
      <c r="BN344" s="9">
        <f t="shared" si="388"/>
        <v>0</v>
      </c>
      <c r="BO344" s="9">
        <f t="shared" si="389"/>
        <v>0</v>
      </c>
      <c r="BP344" s="9">
        <f t="shared" si="390"/>
        <v>0</v>
      </c>
      <c r="BQ344" s="9">
        <f t="shared" si="391"/>
        <v>0</v>
      </c>
      <c r="BR344" s="9">
        <f t="shared" si="392"/>
        <v>0</v>
      </c>
      <c r="BS344" s="9">
        <f t="shared" si="393"/>
        <v>0</v>
      </c>
      <c r="BT344" s="9">
        <f t="shared" si="394"/>
        <v>0</v>
      </c>
      <c r="BU344" s="9">
        <f t="shared" si="395"/>
        <v>0</v>
      </c>
      <c r="BV344" s="9">
        <f t="shared" si="396"/>
        <v>0</v>
      </c>
      <c r="BW344" s="9">
        <f t="shared" si="397"/>
        <v>0</v>
      </c>
      <c r="BX344" s="6">
        <f t="shared" si="398"/>
        <v>0</v>
      </c>
      <c r="BY344" s="6">
        <f t="shared" si="399"/>
        <v>0</v>
      </c>
      <c r="BZ344" s="6">
        <f t="shared" si="400"/>
        <v>0</v>
      </c>
      <c r="CA344" s="6">
        <f t="shared" si="401"/>
        <v>0</v>
      </c>
      <c r="CB344" s="10">
        <f t="shared" si="402"/>
        <v>0</v>
      </c>
      <c r="CC344" s="10">
        <f t="shared" si="403"/>
        <v>0</v>
      </c>
      <c r="CD344" s="10">
        <f t="shared" si="404"/>
        <v>0</v>
      </c>
      <c r="CE344" s="10">
        <f t="shared" si="405"/>
        <v>0</v>
      </c>
      <c r="CF344" s="11">
        <f t="shared" si="406"/>
        <v>0</v>
      </c>
      <c r="CG344" s="11">
        <f t="shared" si="407"/>
        <v>0</v>
      </c>
      <c r="CH344" s="11">
        <f t="shared" si="408"/>
        <v>0</v>
      </c>
      <c r="CI344" s="11">
        <f t="shared" si="409"/>
        <v>0</v>
      </c>
      <c r="CJ344" s="10">
        <f t="shared" si="410"/>
        <v>0</v>
      </c>
      <c r="CK344" s="10">
        <f t="shared" si="411"/>
        <v>0</v>
      </c>
      <c r="CL344" s="10">
        <f t="shared" si="412"/>
        <v>0</v>
      </c>
      <c r="CM344" s="10">
        <f t="shared" si="413"/>
        <v>0</v>
      </c>
      <c r="CN344" s="10">
        <f t="shared" si="414"/>
        <v>0</v>
      </c>
      <c r="CO344" s="10">
        <f t="shared" si="415"/>
        <v>0</v>
      </c>
      <c r="CP344" s="10">
        <f t="shared" si="416"/>
        <v>0</v>
      </c>
      <c r="CQ344" s="10">
        <f t="shared" si="417"/>
        <v>0</v>
      </c>
      <c r="CR344" s="10">
        <f t="shared" si="418"/>
        <v>0</v>
      </c>
      <c r="CS344" s="10">
        <f t="shared" si="419"/>
        <v>0</v>
      </c>
      <c r="CT344" s="10">
        <f t="shared" si="420"/>
        <v>0</v>
      </c>
      <c r="CU344" s="10">
        <f t="shared" si="421"/>
        <v>0</v>
      </c>
      <c r="CV344" s="9">
        <f t="shared" si="422"/>
        <v>0</v>
      </c>
      <c r="CW344" s="9">
        <f t="shared" si="423"/>
        <v>0</v>
      </c>
      <c r="CX344" s="9">
        <f t="shared" si="424"/>
        <v>0</v>
      </c>
      <c r="CY344" s="9">
        <f t="shared" si="425"/>
        <v>0</v>
      </c>
      <c r="CZ344" s="12">
        <f t="shared" si="426"/>
        <v>0</v>
      </c>
    </row>
    <row r="345" spans="31:104" ht="18" customHeight="1">
      <c r="AE345" s="16">
        <f t="shared" si="357"/>
        <v>0</v>
      </c>
      <c r="AF345" s="16">
        <f t="shared" si="358"/>
        <v>0</v>
      </c>
      <c r="AG345" s="16">
        <f t="shared" si="359"/>
        <v>0</v>
      </c>
      <c r="AH345" s="16">
        <f t="shared" si="360"/>
        <v>0</v>
      </c>
      <c r="AI345" s="16">
        <f t="shared" si="361"/>
        <v>0</v>
      </c>
      <c r="AJ345" s="16">
        <f t="shared" si="362"/>
        <v>0</v>
      </c>
      <c r="AK345" s="16">
        <f t="shared" si="363"/>
        <v>0</v>
      </c>
      <c r="AL345" s="16">
        <f t="shared" si="364"/>
        <v>0</v>
      </c>
      <c r="AM345" s="16">
        <f t="shared" si="365"/>
        <v>0</v>
      </c>
      <c r="AN345" s="16">
        <f t="shared" si="366"/>
        <v>0</v>
      </c>
      <c r="AO345" s="16">
        <f t="shared" si="367"/>
        <v>0</v>
      </c>
      <c r="AP345" s="16">
        <f t="shared" si="368"/>
        <v>0</v>
      </c>
      <c r="AQ345" s="15">
        <f t="shared" si="369"/>
        <v>0.42990838161300676</v>
      </c>
      <c r="AR345" s="6">
        <f t="shared" si="427"/>
        <v>0</v>
      </c>
      <c r="AS345" s="6">
        <f t="shared" si="427"/>
        <v>0</v>
      </c>
      <c r="AT345" s="6">
        <f t="shared" si="427"/>
        <v>0</v>
      </c>
      <c r="AU345" s="6">
        <f t="shared" si="427"/>
        <v>0</v>
      </c>
      <c r="AV345" s="9">
        <f t="shared" si="370"/>
        <v>0</v>
      </c>
      <c r="AW345" s="9">
        <f t="shared" si="371"/>
        <v>0</v>
      </c>
      <c r="AX345" s="9">
        <f t="shared" si="372"/>
        <v>0</v>
      </c>
      <c r="AY345" s="9">
        <f t="shared" si="373"/>
        <v>0</v>
      </c>
      <c r="AZ345" s="9">
        <f t="shared" si="374"/>
        <v>0</v>
      </c>
      <c r="BA345" s="9">
        <f t="shared" si="375"/>
        <v>0</v>
      </c>
      <c r="BB345" s="9">
        <f t="shared" si="376"/>
        <v>0</v>
      </c>
      <c r="BC345" s="9">
        <f t="shared" si="377"/>
        <v>0</v>
      </c>
      <c r="BD345" s="9">
        <f t="shared" si="378"/>
        <v>0</v>
      </c>
      <c r="BE345" s="9">
        <f t="shared" si="379"/>
        <v>0</v>
      </c>
      <c r="BF345" s="9">
        <f t="shared" si="380"/>
        <v>0</v>
      </c>
      <c r="BG345" s="9">
        <f t="shared" si="381"/>
        <v>0</v>
      </c>
      <c r="BH345" s="9">
        <f t="shared" si="382"/>
        <v>0</v>
      </c>
      <c r="BI345" s="9">
        <f t="shared" si="383"/>
        <v>0</v>
      </c>
      <c r="BJ345" s="9">
        <f t="shared" si="384"/>
        <v>0</v>
      </c>
      <c r="BK345" s="9">
        <f t="shared" si="385"/>
        <v>0</v>
      </c>
      <c r="BL345" s="9">
        <f t="shared" si="386"/>
        <v>0</v>
      </c>
      <c r="BM345" s="9">
        <f t="shared" si="387"/>
        <v>0</v>
      </c>
      <c r="BN345" s="9">
        <f t="shared" si="388"/>
        <v>0</v>
      </c>
      <c r="BO345" s="9">
        <f t="shared" si="389"/>
        <v>0</v>
      </c>
      <c r="BP345" s="9">
        <f t="shared" si="390"/>
        <v>0</v>
      </c>
      <c r="BQ345" s="9">
        <f t="shared" si="391"/>
        <v>0</v>
      </c>
      <c r="BR345" s="9">
        <f t="shared" si="392"/>
        <v>0</v>
      </c>
      <c r="BS345" s="9">
        <f t="shared" si="393"/>
        <v>0</v>
      </c>
      <c r="BT345" s="9">
        <f t="shared" si="394"/>
        <v>0</v>
      </c>
      <c r="BU345" s="9">
        <f t="shared" si="395"/>
        <v>0</v>
      </c>
      <c r="BV345" s="9">
        <f t="shared" si="396"/>
        <v>0</v>
      </c>
      <c r="BW345" s="9">
        <f t="shared" si="397"/>
        <v>0</v>
      </c>
      <c r="BX345" s="6">
        <f t="shared" si="398"/>
        <v>0</v>
      </c>
      <c r="BY345" s="6">
        <f t="shared" si="399"/>
        <v>0</v>
      </c>
      <c r="BZ345" s="6">
        <f t="shared" si="400"/>
        <v>0</v>
      </c>
      <c r="CA345" s="6">
        <f t="shared" si="401"/>
        <v>0</v>
      </c>
      <c r="CB345" s="10">
        <f t="shared" si="402"/>
        <v>0</v>
      </c>
      <c r="CC345" s="10">
        <f t="shared" si="403"/>
        <v>0</v>
      </c>
      <c r="CD345" s="10">
        <f t="shared" si="404"/>
        <v>0</v>
      </c>
      <c r="CE345" s="10">
        <f t="shared" si="405"/>
        <v>0</v>
      </c>
      <c r="CF345" s="11">
        <f t="shared" si="406"/>
        <v>0</v>
      </c>
      <c r="CG345" s="11">
        <f t="shared" si="407"/>
        <v>0</v>
      </c>
      <c r="CH345" s="11">
        <f t="shared" si="408"/>
        <v>0</v>
      </c>
      <c r="CI345" s="11">
        <f t="shared" si="409"/>
        <v>0</v>
      </c>
      <c r="CJ345" s="10">
        <f t="shared" si="410"/>
        <v>0</v>
      </c>
      <c r="CK345" s="10">
        <f t="shared" si="411"/>
        <v>0</v>
      </c>
      <c r="CL345" s="10">
        <f t="shared" si="412"/>
        <v>0</v>
      </c>
      <c r="CM345" s="10">
        <f t="shared" si="413"/>
        <v>0</v>
      </c>
      <c r="CN345" s="10">
        <f t="shared" si="414"/>
        <v>0</v>
      </c>
      <c r="CO345" s="10">
        <f t="shared" si="415"/>
        <v>0</v>
      </c>
      <c r="CP345" s="10">
        <f t="shared" si="416"/>
        <v>0</v>
      </c>
      <c r="CQ345" s="10">
        <f t="shared" si="417"/>
        <v>0</v>
      </c>
      <c r="CR345" s="10">
        <f t="shared" si="418"/>
        <v>0</v>
      </c>
      <c r="CS345" s="10">
        <f t="shared" si="419"/>
        <v>0</v>
      </c>
      <c r="CT345" s="10">
        <f t="shared" si="420"/>
        <v>0</v>
      </c>
      <c r="CU345" s="10">
        <f t="shared" si="421"/>
        <v>0</v>
      </c>
      <c r="CV345" s="9">
        <f t="shared" si="422"/>
        <v>0</v>
      </c>
      <c r="CW345" s="9">
        <f t="shared" si="423"/>
        <v>0</v>
      </c>
      <c r="CX345" s="9">
        <f t="shared" si="424"/>
        <v>0</v>
      </c>
      <c r="CY345" s="9">
        <f t="shared" si="425"/>
        <v>0</v>
      </c>
      <c r="CZ345" s="12">
        <f t="shared" si="426"/>
        <v>0</v>
      </c>
    </row>
    <row r="346" spans="31:104" ht="18" customHeight="1">
      <c r="AE346" s="16">
        <f t="shared" si="357"/>
        <v>0</v>
      </c>
      <c r="AF346" s="16">
        <f t="shared" si="358"/>
        <v>0</v>
      </c>
      <c r="AG346" s="16">
        <f t="shared" si="359"/>
        <v>0</v>
      </c>
      <c r="AH346" s="16">
        <f t="shared" si="360"/>
        <v>0</v>
      </c>
      <c r="AI346" s="16">
        <f t="shared" si="361"/>
        <v>0</v>
      </c>
      <c r="AJ346" s="16">
        <f t="shared" si="362"/>
        <v>0</v>
      </c>
      <c r="AK346" s="16">
        <f t="shared" si="363"/>
        <v>0</v>
      </c>
      <c r="AL346" s="16">
        <f t="shared" si="364"/>
        <v>0</v>
      </c>
      <c r="AM346" s="16">
        <f t="shared" si="365"/>
        <v>0</v>
      </c>
      <c r="AN346" s="16">
        <f t="shared" si="366"/>
        <v>0</v>
      </c>
      <c r="AO346" s="16">
        <f t="shared" si="367"/>
        <v>0</v>
      </c>
      <c r="AP346" s="16">
        <f t="shared" si="368"/>
        <v>0</v>
      </c>
      <c r="AQ346" s="15">
        <f t="shared" si="369"/>
        <v>0.42990838161300676</v>
      </c>
      <c r="AR346" s="6">
        <f t="shared" si="427"/>
        <v>0</v>
      </c>
      <c r="AS346" s="6">
        <f t="shared" si="427"/>
        <v>0</v>
      </c>
      <c r="AT346" s="6">
        <f t="shared" si="427"/>
        <v>0</v>
      </c>
      <c r="AU346" s="6">
        <f t="shared" si="427"/>
        <v>0</v>
      </c>
      <c r="AV346" s="9">
        <f t="shared" si="370"/>
        <v>0</v>
      </c>
      <c r="AW346" s="9">
        <f t="shared" si="371"/>
        <v>0</v>
      </c>
      <c r="AX346" s="9">
        <f t="shared" si="372"/>
        <v>0</v>
      </c>
      <c r="AY346" s="9">
        <f t="shared" si="373"/>
        <v>0</v>
      </c>
      <c r="AZ346" s="9">
        <f t="shared" si="374"/>
        <v>0</v>
      </c>
      <c r="BA346" s="9">
        <f t="shared" si="375"/>
        <v>0</v>
      </c>
      <c r="BB346" s="9">
        <f t="shared" si="376"/>
        <v>0</v>
      </c>
      <c r="BC346" s="9">
        <f t="shared" si="377"/>
        <v>0</v>
      </c>
      <c r="BD346" s="9">
        <f t="shared" si="378"/>
        <v>0</v>
      </c>
      <c r="BE346" s="9">
        <f t="shared" si="379"/>
        <v>0</v>
      </c>
      <c r="BF346" s="9">
        <f t="shared" si="380"/>
        <v>0</v>
      </c>
      <c r="BG346" s="9">
        <f t="shared" si="381"/>
        <v>0</v>
      </c>
      <c r="BH346" s="9">
        <f t="shared" si="382"/>
        <v>0</v>
      </c>
      <c r="BI346" s="9">
        <f t="shared" si="383"/>
        <v>0</v>
      </c>
      <c r="BJ346" s="9">
        <f t="shared" si="384"/>
        <v>0</v>
      </c>
      <c r="BK346" s="9">
        <f t="shared" si="385"/>
        <v>0</v>
      </c>
      <c r="BL346" s="9">
        <f t="shared" si="386"/>
        <v>0</v>
      </c>
      <c r="BM346" s="9">
        <f t="shared" si="387"/>
        <v>0</v>
      </c>
      <c r="BN346" s="9">
        <f t="shared" si="388"/>
        <v>0</v>
      </c>
      <c r="BO346" s="9">
        <f t="shared" si="389"/>
        <v>0</v>
      </c>
      <c r="BP346" s="9">
        <f t="shared" si="390"/>
        <v>0</v>
      </c>
      <c r="BQ346" s="9">
        <f t="shared" si="391"/>
        <v>0</v>
      </c>
      <c r="BR346" s="9">
        <f t="shared" si="392"/>
        <v>0</v>
      </c>
      <c r="BS346" s="9">
        <f t="shared" si="393"/>
        <v>0</v>
      </c>
      <c r="BT346" s="9">
        <f t="shared" si="394"/>
        <v>0</v>
      </c>
      <c r="BU346" s="9">
        <f t="shared" si="395"/>
        <v>0</v>
      </c>
      <c r="BV346" s="9">
        <f t="shared" si="396"/>
        <v>0</v>
      </c>
      <c r="BW346" s="9">
        <f t="shared" si="397"/>
        <v>0</v>
      </c>
      <c r="BX346" s="6">
        <f t="shared" si="398"/>
        <v>0</v>
      </c>
      <c r="BY346" s="6">
        <f t="shared" si="399"/>
        <v>0</v>
      </c>
      <c r="BZ346" s="6">
        <f t="shared" si="400"/>
        <v>0</v>
      </c>
      <c r="CA346" s="6">
        <f t="shared" si="401"/>
        <v>0</v>
      </c>
      <c r="CB346" s="10">
        <f t="shared" si="402"/>
        <v>0</v>
      </c>
      <c r="CC346" s="10">
        <f t="shared" si="403"/>
        <v>0</v>
      </c>
      <c r="CD346" s="10">
        <f t="shared" si="404"/>
        <v>0</v>
      </c>
      <c r="CE346" s="10">
        <f t="shared" si="405"/>
        <v>0</v>
      </c>
      <c r="CF346" s="11">
        <f t="shared" si="406"/>
        <v>0</v>
      </c>
      <c r="CG346" s="11">
        <f t="shared" si="407"/>
        <v>0</v>
      </c>
      <c r="CH346" s="11">
        <f t="shared" si="408"/>
        <v>0</v>
      </c>
      <c r="CI346" s="11">
        <f t="shared" si="409"/>
        <v>0</v>
      </c>
      <c r="CJ346" s="10">
        <f t="shared" si="410"/>
        <v>0</v>
      </c>
      <c r="CK346" s="10">
        <f t="shared" si="411"/>
        <v>0</v>
      </c>
      <c r="CL346" s="10">
        <f t="shared" si="412"/>
        <v>0</v>
      </c>
      <c r="CM346" s="10">
        <f t="shared" si="413"/>
        <v>0</v>
      </c>
      <c r="CN346" s="10">
        <f t="shared" si="414"/>
        <v>0</v>
      </c>
      <c r="CO346" s="10">
        <f t="shared" si="415"/>
        <v>0</v>
      </c>
      <c r="CP346" s="10">
        <f t="shared" si="416"/>
        <v>0</v>
      </c>
      <c r="CQ346" s="10">
        <f t="shared" si="417"/>
        <v>0</v>
      </c>
      <c r="CR346" s="10">
        <f t="shared" si="418"/>
        <v>0</v>
      </c>
      <c r="CS346" s="10">
        <f t="shared" si="419"/>
        <v>0</v>
      </c>
      <c r="CT346" s="10">
        <f t="shared" si="420"/>
        <v>0</v>
      </c>
      <c r="CU346" s="10">
        <f t="shared" si="421"/>
        <v>0</v>
      </c>
      <c r="CV346" s="9">
        <f t="shared" si="422"/>
        <v>0</v>
      </c>
      <c r="CW346" s="9">
        <f t="shared" si="423"/>
        <v>0</v>
      </c>
      <c r="CX346" s="9">
        <f t="shared" si="424"/>
        <v>0</v>
      </c>
      <c r="CY346" s="9">
        <f t="shared" si="425"/>
        <v>0</v>
      </c>
      <c r="CZ346" s="12">
        <f t="shared" si="426"/>
        <v>0</v>
      </c>
    </row>
    <row r="347" spans="31:104" ht="18" customHeight="1">
      <c r="AE347" s="16">
        <f t="shared" si="357"/>
        <v>0</v>
      </c>
      <c r="AF347" s="16">
        <f t="shared" si="358"/>
        <v>0</v>
      </c>
      <c r="AG347" s="16">
        <f t="shared" si="359"/>
        <v>0</v>
      </c>
      <c r="AH347" s="16">
        <f t="shared" si="360"/>
        <v>0</v>
      </c>
      <c r="AI347" s="16">
        <f t="shared" si="361"/>
        <v>0</v>
      </c>
      <c r="AJ347" s="16">
        <f t="shared" si="362"/>
        <v>0</v>
      </c>
      <c r="AK347" s="16">
        <f t="shared" si="363"/>
        <v>0</v>
      </c>
      <c r="AL347" s="16">
        <f t="shared" si="364"/>
        <v>0</v>
      </c>
      <c r="AM347" s="16">
        <f t="shared" si="365"/>
        <v>0</v>
      </c>
      <c r="AN347" s="16">
        <f t="shared" si="366"/>
        <v>0</v>
      </c>
      <c r="AO347" s="16">
        <f t="shared" si="367"/>
        <v>0</v>
      </c>
      <c r="AP347" s="16">
        <f t="shared" si="368"/>
        <v>0</v>
      </c>
      <c r="AQ347" s="15">
        <f t="shared" si="369"/>
        <v>0.42990838161300676</v>
      </c>
      <c r="AR347" s="6">
        <f t="shared" si="427"/>
        <v>0</v>
      </c>
      <c r="AS347" s="6">
        <f t="shared" si="427"/>
        <v>0</v>
      </c>
      <c r="AT347" s="6">
        <f t="shared" si="427"/>
        <v>0</v>
      </c>
      <c r="AU347" s="6">
        <f t="shared" si="427"/>
        <v>0</v>
      </c>
      <c r="AV347" s="9">
        <f t="shared" si="370"/>
        <v>0</v>
      </c>
      <c r="AW347" s="9">
        <f t="shared" si="371"/>
        <v>0</v>
      </c>
      <c r="AX347" s="9">
        <f t="shared" si="372"/>
        <v>0</v>
      </c>
      <c r="AY347" s="9">
        <f t="shared" si="373"/>
        <v>0</v>
      </c>
      <c r="AZ347" s="9">
        <f t="shared" si="374"/>
        <v>0</v>
      </c>
      <c r="BA347" s="9">
        <f t="shared" si="375"/>
        <v>0</v>
      </c>
      <c r="BB347" s="9">
        <f t="shared" si="376"/>
        <v>0</v>
      </c>
      <c r="BC347" s="9">
        <f t="shared" si="377"/>
        <v>0</v>
      </c>
      <c r="BD347" s="9">
        <f t="shared" si="378"/>
        <v>0</v>
      </c>
      <c r="BE347" s="9">
        <f t="shared" si="379"/>
        <v>0</v>
      </c>
      <c r="BF347" s="9">
        <f t="shared" si="380"/>
        <v>0</v>
      </c>
      <c r="BG347" s="9">
        <f t="shared" si="381"/>
        <v>0</v>
      </c>
      <c r="BH347" s="9">
        <f t="shared" si="382"/>
        <v>0</v>
      </c>
      <c r="BI347" s="9">
        <f t="shared" si="383"/>
        <v>0</v>
      </c>
      <c r="BJ347" s="9">
        <f t="shared" si="384"/>
        <v>0</v>
      </c>
      <c r="BK347" s="9">
        <f t="shared" si="385"/>
        <v>0</v>
      </c>
      <c r="BL347" s="9">
        <f t="shared" si="386"/>
        <v>0</v>
      </c>
      <c r="BM347" s="9">
        <f t="shared" si="387"/>
        <v>0</v>
      </c>
      <c r="BN347" s="9">
        <f t="shared" si="388"/>
        <v>0</v>
      </c>
      <c r="BO347" s="9">
        <f t="shared" si="389"/>
        <v>0</v>
      </c>
      <c r="BP347" s="9">
        <f t="shared" si="390"/>
        <v>0</v>
      </c>
      <c r="BQ347" s="9">
        <f t="shared" si="391"/>
        <v>0</v>
      </c>
      <c r="BR347" s="9">
        <f t="shared" si="392"/>
        <v>0</v>
      </c>
      <c r="BS347" s="9">
        <f t="shared" si="393"/>
        <v>0</v>
      </c>
      <c r="BT347" s="9">
        <f t="shared" si="394"/>
        <v>0</v>
      </c>
      <c r="BU347" s="9">
        <f t="shared" si="395"/>
        <v>0</v>
      </c>
      <c r="BV347" s="9">
        <f t="shared" si="396"/>
        <v>0</v>
      </c>
      <c r="BW347" s="9">
        <f t="shared" si="397"/>
        <v>0</v>
      </c>
      <c r="BX347" s="6">
        <f t="shared" si="398"/>
        <v>0</v>
      </c>
      <c r="BY347" s="6">
        <f t="shared" si="399"/>
        <v>0</v>
      </c>
      <c r="BZ347" s="6">
        <f t="shared" si="400"/>
        <v>0</v>
      </c>
      <c r="CA347" s="6">
        <f t="shared" si="401"/>
        <v>0</v>
      </c>
      <c r="CB347" s="10">
        <f t="shared" si="402"/>
        <v>0</v>
      </c>
      <c r="CC347" s="10">
        <f t="shared" si="403"/>
        <v>0</v>
      </c>
      <c r="CD347" s="10">
        <f t="shared" si="404"/>
        <v>0</v>
      </c>
      <c r="CE347" s="10">
        <f t="shared" si="405"/>
        <v>0</v>
      </c>
      <c r="CF347" s="11">
        <f t="shared" si="406"/>
        <v>0</v>
      </c>
      <c r="CG347" s="11">
        <f t="shared" si="407"/>
        <v>0</v>
      </c>
      <c r="CH347" s="11">
        <f t="shared" si="408"/>
        <v>0</v>
      </c>
      <c r="CI347" s="11">
        <f t="shared" si="409"/>
        <v>0</v>
      </c>
      <c r="CJ347" s="10">
        <f t="shared" si="410"/>
        <v>0</v>
      </c>
      <c r="CK347" s="10">
        <f t="shared" si="411"/>
        <v>0</v>
      </c>
      <c r="CL347" s="10">
        <f t="shared" si="412"/>
        <v>0</v>
      </c>
      <c r="CM347" s="10">
        <f t="shared" si="413"/>
        <v>0</v>
      </c>
      <c r="CN347" s="10">
        <f t="shared" si="414"/>
        <v>0</v>
      </c>
      <c r="CO347" s="10">
        <f t="shared" si="415"/>
        <v>0</v>
      </c>
      <c r="CP347" s="10">
        <f t="shared" si="416"/>
        <v>0</v>
      </c>
      <c r="CQ347" s="10">
        <f t="shared" si="417"/>
        <v>0</v>
      </c>
      <c r="CR347" s="10">
        <f t="shared" si="418"/>
        <v>0</v>
      </c>
      <c r="CS347" s="10">
        <f t="shared" si="419"/>
        <v>0</v>
      </c>
      <c r="CT347" s="10">
        <f t="shared" si="420"/>
        <v>0</v>
      </c>
      <c r="CU347" s="10">
        <f t="shared" si="421"/>
        <v>0</v>
      </c>
      <c r="CV347" s="9">
        <f t="shared" si="422"/>
        <v>0</v>
      </c>
      <c r="CW347" s="9">
        <f t="shared" si="423"/>
        <v>0</v>
      </c>
      <c r="CX347" s="9">
        <f t="shared" si="424"/>
        <v>0</v>
      </c>
      <c r="CY347" s="9">
        <f t="shared" si="425"/>
        <v>0</v>
      </c>
      <c r="CZ347" s="12">
        <f t="shared" si="426"/>
        <v>0</v>
      </c>
    </row>
    <row r="348" spans="31:104" ht="18" customHeight="1">
      <c r="AE348" s="16">
        <f t="shared" si="357"/>
        <v>0</v>
      </c>
      <c r="AF348" s="16">
        <f t="shared" si="358"/>
        <v>0</v>
      </c>
      <c r="AG348" s="16">
        <f t="shared" si="359"/>
        <v>0</v>
      </c>
      <c r="AH348" s="16">
        <f t="shared" si="360"/>
        <v>0</v>
      </c>
      <c r="AI348" s="16">
        <f t="shared" si="361"/>
        <v>0</v>
      </c>
      <c r="AJ348" s="16">
        <f t="shared" si="362"/>
        <v>0</v>
      </c>
      <c r="AK348" s="16">
        <f t="shared" si="363"/>
        <v>0</v>
      </c>
      <c r="AL348" s="16">
        <f t="shared" si="364"/>
        <v>0</v>
      </c>
      <c r="AM348" s="16">
        <f t="shared" si="365"/>
        <v>0</v>
      </c>
      <c r="AN348" s="16">
        <f t="shared" si="366"/>
        <v>0</v>
      </c>
      <c r="AO348" s="16">
        <f t="shared" si="367"/>
        <v>0</v>
      </c>
      <c r="AP348" s="16">
        <f t="shared" si="368"/>
        <v>0</v>
      </c>
      <c r="AQ348" s="15">
        <f t="shared" si="369"/>
        <v>0.42990838161300676</v>
      </c>
      <c r="AR348" s="6">
        <f t="shared" si="427"/>
        <v>0</v>
      </c>
      <c r="AS348" s="6">
        <f t="shared" si="427"/>
        <v>0</v>
      </c>
      <c r="AT348" s="6">
        <f t="shared" si="427"/>
        <v>0</v>
      </c>
      <c r="AU348" s="6">
        <f t="shared" si="427"/>
        <v>0</v>
      </c>
      <c r="AV348" s="9">
        <f t="shared" si="370"/>
        <v>0</v>
      </c>
      <c r="AW348" s="9">
        <f t="shared" si="371"/>
        <v>0</v>
      </c>
      <c r="AX348" s="9">
        <f t="shared" si="372"/>
        <v>0</v>
      </c>
      <c r="AY348" s="9">
        <f t="shared" si="373"/>
        <v>0</v>
      </c>
      <c r="AZ348" s="9">
        <f t="shared" si="374"/>
        <v>0</v>
      </c>
      <c r="BA348" s="9">
        <f t="shared" si="375"/>
        <v>0</v>
      </c>
      <c r="BB348" s="9">
        <f t="shared" si="376"/>
        <v>0</v>
      </c>
      <c r="BC348" s="9">
        <f t="shared" si="377"/>
        <v>0</v>
      </c>
      <c r="BD348" s="9">
        <f t="shared" si="378"/>
        <v>0</v>
      </c>
      <c r="BE348" s="9">
        <f t="shared" si="379"/>
        <v>0</v>
      </c>
      <c r="BF348" s="9">
        <f t="shared" si="380"/>
        <v>0</v>
      </c>
      <c r="BG348" s="9">
        <f t="shared" si="381"/>
        <v>0</v>
      </c>
      <c r="BH348" s="9">
        <f t="shared" si="382"/>
        <v>0</v>
      </c>
      <c r="BI348" s="9">
        <f t="shared" si="383"/>
        <v>0</v>
      </c>
      <c r="BJ348" s="9">
        <f t="shared" si="384"/>
        <v>0</v>
      </c>
      <c r="BK348" s="9">
        <f t="shared" si="385"/>
        <v>0</v>
      </c>
      <c r="BL348" s="9">
        <f t="shared" si="386"/>
        <v>0</v>
      </c>
      <c r="BM348" s="9">
        <f t="shared" si="387"/>
        <v>0</v>
      </c>
      <c r="BN348" s="9">
        <f t="shared" si="388"/>
        <v>0</v>
      </c>
      <c r="BO348" s="9">
        <f t="shared" si="389"/>
        <v>0</v>
      </c>
      <c r="BP348" s="9">
        <f t="shared" si="390"/>
        <v>0</v>
      </c>
      <c r="BQ348" s="9">
        <f t="shared" si="391"/>
        <v>0</v>
      </c>
      <c r="BR348" s="9">
        <f t="shared" si="392"/>
        <v>0</v>
      </c>
      <c r="BS348" s="9">
        <f t="shared" si="393"/>
        <v>0</v>
      </c>
      <c r="BT348" s="9">
        <f t="shared" si="394"/>
        <v>0</v>
      </c>
      <c r="BU348" s="9">
        <f t="shared" si="395"/>
        <v>0</v>
      </c>
      <c r="BV348" s="9">
        <f t="shared" si="396"/>
        <v>0</v>
      </c>
      <c r="BW348" s="9">
        <f t="shared" si="397"/>
        <v>0</v>
      </c>
      <c r="BX348" s="6">
        <f t="shared" si="398"/>
        <v>0</v>
      </c>
      <c r="BY348" s="6">
        <f t="shared" si="399"/>
        <v>0</v>
      </c>
      <c r="BZ348" s="6">
        <f t="shared" si="400"/>
        <v>0</v>
      </c>
      <c r="CA348" s="6">
        <f t="shared" si="401"/>
        <v>0</v>
      </c>
      <c r="CB348" s="10">
        <f t="shared" si="402"/>
        <v>0</v>
      </c>
      <c r="CC348" s="10">
        <f t="shared" si="403"/>
        <v>0</v>
      </c>
      <c r="CD348" s="10">
        <f t="shared" si="404"/>
        <v>0</v>
      </c>
      <c r="CE348" s="10">
        <f t="shared" si="405"/>
        <v>0</v>
      </c>
      <c r="CF348" s="11">
        <f t="shared" si="406"/>
        <v>0</v>
      </c>
      <c r="CG348" s="11">
        <f t="shared" si="407"/>
        <v>0</v>
      </c>
      <c r="CH348" s="11">
        <f t="shared" si="408"/>
        <v>0</v>
      </c>
      <c r="CI348" s="11">
        <f t="shared" si="409"/>
        <v>0</v>
      </c>
      <c r="CJ348" s="10">
        <f t="shared" si="410"/>
        <v>0</v>
      </c>
      <c r="CK348" s="10">
        <f t="shared" si="411"/>
        <v>0</v>
      </c>
      <c r="CL348" s="10">
        <f t="shared" si="412"/>
        <v>0</v>
      </c>
      <c r="CM348" s="10">
        <f t="shared" si="413"/>
        <v>0</v>
      </c>
      <c r="CN348" s="10">
        <f t="shared" si="414"/>
        <v>0</v>
      </c>
      <c r="CO348" s="10">
        <f t="shared" si="415"/>
        <v>0</v>
      </c>
      <c r="CP348" s="10">
        <f t="shared" si="416"/>
        <v>0</v>
      </c>
      <c r="CQ348" s="10">
        <f t="shared" si="417"/>
        <v>0</v>
      </c>
      <c r="CR348" s="10">
        <f t="shared" si="418"/>
        <v>0</v>
      </c>
      <c r="CS348" s="10">
        <f t="shared" si="419"/>
        <v>0</v>
      </c>
      <c r="CT348" s="10">
        <f t="shared" si="420"/>
        <v>0</v>
      </c>
      <c r="CU348" s="10">
        <f t="shared" si="421"/>
        <v>0</v>
      </c>
      <c r="CV348" s="9">
        <f t="shared" si="422"/>
        <v>0</v>
      </c>
      <c r="CW348" s="9">
        <f t="shared" si="423"/>
        <v>0</v>
      </c>
      <c r="CX348" s="9">
        <f t="shared" si="424"/>
        <v>0</v>
      </c>
      <c r="CY348" s="9">
        <f t="shared" si="425"/>
        <v>0</v>
      </c>
      <c r="CZ348" s="12">
        <f t="shared" si="426"/>
        <v>0</v>
      </c>
    </row>
    <row r="349" spans="31:104" ht="18" customHeight="1">
      <c r="AE349" s="16">
        <f t="shared" si="357"/>
        <v>0</v>
      </c>
      <c r="AF349" s="16">
        <f t="shared" si="358"/>
        <v>0</v>
      </c>
      <c r="AG349" s="16">
        <f t="shared" si="359"/>
        <v>0</v>
      </c>
      <c r="AH349" s="16">
        <f t="shared" si="360"/>
        <v>0</v>
      </c>
      <c r="AI349" s="16">
        <f t="shared" si="361"/>
        <v>0</v>
      </c>
      <c r="AJ349" s="16">
        <f t="shared" si="362"/>
        <v>0</v>
      </c>
      <c r="AK349" s="16">
        <f t="shared" si="363"/>
        <v>0</v>
      </c>
      <c r="AL349" s="16">
        <f t="shared" si="364"/>
        <v>0</v>
      </c>
      <c r="AM349" s="16">
        <f t="shared" si="365"/>
        <v>0</v>
      </c>
      <c r="AN349" s="16">
        <f t="shared" si="366"/>
        <v>0</v>
      </c>
      <c r="AO349" s="16">
        <f t="shared" si="367"/>
        <v>0</v>
      </c>
      <c r="AP349" s="16">
        <f t="shared" si="368"/>
        <v>0</v>
      </c>
      <c r="AQ349" s="15">
        <f t="shared" si="369"/>
        <v>0.42990838161300676</v>
      </c>
      <c r="AR349" s="6">
        <f t="shared" si="427"/>
        <v>0</v>
      </c>
      <c r="AS349" s="6">
        <f t="shared" si="427"/>
        <v>0</v>
      </c>
      <c r="AT349" s="6">
        <f t="shared" si="427"/>
        <v>0</v>
      </c>
      <c r="AU349" s="6">
        <f t="shared" si="427"/>
        <v>0</v>
      </c>
      <c r="AV349" s="9">
        <f t="shared" si="370"/>
        <v>0</v>
      </c>
      <c r="AW349" s="9">
        <f t="shared" si="371"/>
        <v>0</v>
      </c>
      <c r="AX349" s="9">
        <f t="shared" si="372"/>
        <v>0</v>
      </c>
      <c r="AY349" s="9">
        <f t="shared" si="373"/>
        <v>0</v>
      </c>
      <c r="AZ349" s="9">
        <f t="shared" si="374"/>
        <v>0</v>
      </c>
      <c r="BA349" s="9">
        <f t="shared" si="375"/>
        <v>0</v>
      </c>
      <c r="BB349" s="9">
        <f t="shared" si="376"/>
        <v>0</v>
      </c>
      <c r="BC349" s="9">
        <f t="shared" si="377"/>
        <v>0</v>
      </c>
      <c r="BD349" s="9">
        <f t="shared" si="378"/>
        <v>0</v>
      </c>
      <c r="BE349" s="9">
        <f t="shared" si="379"/>
        <v>0</v>
      </c>
      <c r="BF349" s="9">
        <f t="shared" si="380"/>
        <v>0</v>
      </c>
      <c r="BG349" s="9">
        <f t="shared" si="381"/>
        <v>0</v>
      </c>
      <c r="BH349" s="9">
        <f t="shared" si="382"/>
        <v>0</v>
      </c>
      <c r="BI349" s="9">
        <f t="shared" si="383"/>
        <v>0</v>
      </c>
      <c r="BJ349" s="9">
        <f t="shared" si="384"/>
        <v>0</v>
      </c>
      <c r="BK349" s="9">
        <f t="shared" si="385"/>
        <v>0</v>
      </c>
      <c r="BL349" s="9">
        <f t="shared" si="386"/>
        <v>0</v>
      </c>
      <c r="BM349" s="9">
        <f t="shared" si="387"/>
        <v>0</v>
      </c>
      <c r="BN349" s="9">
        <f t="shared" si="388"/>
        <v>0</v>
      </c>
      <c r="BO349" s="9">
        <f t="shared" si="389"/>
        <v>0</v>
      </c>
      <c r="BP349" s="9">
        <f t="shared" si="390"/>
        <v>0</v>
      </c>
      <c r="BQ349" s="9">
        <f t="shared" si="391"/>
        <v>0</v>
      </c>
      <c r="BR349" s="9">
        <f t="shared" si="392"/>
        <v>0</v>
      </c>
      <c r="BS349" s="9">
        <f t="shared" si="393"/>
        <v>0</v>
      </c>
      <c r="BT349" s="9">
        <f t="shared" si="394"/>
        <v>0</v>
      </c>
      <c r="BU349" s="9">
        <f t="shared" si="395"/>
        <v>0</v>
      </c>
      <c r="BV349" s="9">
        <f t="shared" si="396"/>
        <v>0</v>
      </c>
      <c r="BW349" s="9">
        <f t="shared" si="397"/>
        <v>0</v>
      </c>
      <c r="BX349" s="6">
        <f t="shared" si="398"/>
        <v>0</v>
      </c>
      <c r="BY349" s="6">
        <f t="shared" si="399"/>
        <v>0</v>
      </c>
      <c r="BZ349" s="6">
        <f t="shared" si="400"/>
        <v>0</v>
      </c>
      <c r="CA349" s="6">
        <f t="shared" si="401"/>
        <v>0</v>
      </c>
      <c r="CB349" s="10">
        <f t="shared" si="402"/>
        <v>0</v>
      </c>
      <c r="CC349" s="10">
        <f t="shared" si="403"/>
        <v>0</v>
      </c>
      <c r="CD349" s="10">
        <f t="shared" si="404"/>
        <v>0</v>
      </c>
      <c r="CE349" s="10">
        <f t="shared" si="405"/>
        <v>0</v>
      </c>
      <c r="CF349" s="11">
        <f t="shared" si="406"/>
        <v>0</v>
      </c>
      <c r="CG349" s="11">
        <f t="shared" si="407"/>
        <v>0</v>
      </c>
      <c r="CH349" s="11">
        <f t="shared" si="408"/>
        <v>0</v>
      </c>
      <c r="CI349" s="11">
        <f t="shared" si="409"/>
        <v>0</v>
      </c>
      <c r="CJ349" s="10">
        <f t="shared" si="410"/>
        <v>0</v>
      </c>
      <c r="CK349" s="10">
        <f t="shared" si="411"/>
        <v>0</v>
      </c>
      <c r="CL349" s="10">
        <f t="shared" si="412"/>
        <v>0</v>
      </c>
      <c r="CM349" s="10">
        <f t="shared" si="413"/>
        <v>0</v>
      </c>
      <c r="CN349" s="10">
        <f t="shared" si="414"/>
        <v>0</v>
      </c>
      <c r="CO349" s="10">
        <f t="shared" si="415"/>
        <v>0</v>
      </c>
      <c r="CP349" s="10">
        <f t="shared" si="416"/>
        <v>0</v>
      </c>
      <c r="CQ349" s="10">
        <f t="shared" si="417"/>
        <v>0</v>
      </c>
      <c r="CR349" s="10">
        <f t="shared" si="418"/>
        <v>0</v>
      </c>
      <c r="CS349" s="10">
        <f t="shared" si="419"/>
        <v>0</v>
      </c>
      <c r="CT349" s="10">
        <f t="shared" si="420"/>
        <v>0</v>
      </c>
      <c r="CU349" s="10">
        <f t="shared" si="421"/>
        <v>0</v>
      </c>
      <c r="CV349" s="9">
        <f t="shared" si="422"/>
        <v>0</v>
      </c>
      <c r="CW349" s="9">
        <f t="shared" si="423"/>
        <v>0</v>
      </c>
      <c r="CX349" s="9">
        <f t="shared" si="424"/>
        <v>0</v>
      </c>
      <c r="CY349" s="9">
        <f t="shared" si="425"/>
        <v>0</v>
      </c>
      <c r="CZ349" s="12">
        <f t="shared" si="426"/>
        <v>0</v>
      </c>
    </row>
    <row r="350" spans="31:104" ht="18" customHeight="1">
      <c r="AE350" s="16">
        <f t="shared" si="357"/>
        <v>0</v>
      </c>
      <c r="AF350" s="16">
        <f t="shared" si="358"/>
        <v>0</v>
      </c>
      <c r="AG350" s="16">
        <f t="shared" si="359"/>
        <v>0</v>
      </c>
      <c r="AH350" s="16">
        <f t="shared" si="360"/>
        <v>0</v>
      </c>
      <c r="AI350" s="16">
        <f t="shared" si="361"/>
        <v>0</v>
      </c>
      <c r="AJ350" s="16">
        <f t="shared" si="362"/>
        <v>0</v>
      </c>
      <c r="AK350" s="16">
        <f t="shared" si="363"/>
        <v>0</v>
      </c>
      <c r="AL350" s="16">
        <f t="shared" si="364"/>
        <v>0</v>
      </c>
      <c r="AM350" s="16">
        <f t="shared" si="365"/>
        <v>0</v>
      </c>
      <c r="AN350" s="16">
        <f t="shared" si="366"/>
        <v>0</v>
      </c>
      <c r="AO350" s="16">
        <f t="shared" si="367"/>
        <v>0</v>
      </c>
      <c r="AP350" s="16">
        <f t="shared" si="368"/>
        <v>0</v>
      </c>
      <c r="AQ350" s="15">
        <f t="shared" si="369"/>
        <v>0.42990838161300676</v>
      </c>
      <c r="AR350" s="6">
        <f t="shared" si="427"/>
        <v>0</v>
      </c>
      <c r="AS350" s="6">
        <f t="shared" si="427"/>
        <v>0</v>
      </c>
      <c r="AT350" s="6">
        <f t="shared" si="427"/>
        <v>0</v>
      </c>
      <c r="AU350" s="6">
        <f t="shared" si="427"/>
        <v>0</v>
      </c>
      <c r="AV350" s="9">
        <f t="shared" si="370"/>
        <v>0</v>
      </c>
      <c r="AW350" s="9">
        <f t="shared" si="371"/>
        <v>0</v>
      </c>
      <c r="AX350" s="9">
        <f t="shared" si="372"/>
        <v>0</v>
      </c>
      <c r="AY350" s="9">
        <f t="shared" si="373"/>
        <v>0</v>
      </c>
      <c r="AZ350" s="9">
        <f t="shared" si="374"/>
        <v>0</v>
      </c>
      <c r="BA350" s="9">
        <f t="shared" si="375"/>
        <v>0</v>
      </c>
      <c r="BB350" s="9">
        <f t="shared" si="376"/>
        <v>0</v>
      </c>
      <c r="BC350" s="9">
        <f t="shared" si="377"/>
        <v>0</v>
      </c>
      <c r="BD350" s="9">
        <f t="shared" si="378"/>
        <v>0</v>
      </c>
      <c r="BE350" s="9">
        <f t="shared" si="379"/>
        <v>0</v>
      </c>
      <c r="BF350" s="9">
        <f t="shared" si="380"/>
        <v>0</v>
      </c>
      <c r="BG350" s="9">
        <f t="shared" si="381"/>
        <v>0</v>
      </c>
      <c r="BH350" s="9">
        <f t="shared" si="382"/>
        <v>0</v>
      </c>
      <c r="BI350" s="9">
        <f t="shared" si="383"/>
        <v>0</v>
      </c>
      <c r="BJ350" s="9">
        <f t="shared" si="384"/>
        <v>0</v>
      </c>
      <c r="BK350" s="9">
        <f t="shared" si="385"/>
        <v>0</v>
      </c>
      <c r="BL350" s="9">
        <f t="shared" si="386"/>
        <v>0</v>
      </c>
      <c r="BM350" s="9">
        <f t="shared" si="387"/>
        <v>0</v>
      </c>
      <c r="BN350" s="9">
        <f t="shared" si="388"/>
        <v>0</v>
      </c>
      <c r="BO350" s="9">
        <f t="shared" si="389"/>
        <v>0</v>
      </c>
      <c r="BP350" s="9">
        <f t="shared" si="390"/>
        <v>0</v>
      </c>
      <c r="BQ350" s="9">
        <f t="shared" si="391"/>
        <v>0</v>
      </c>
      <c r="BR350" s="9">
        <f t="shared" si="392"/>
        <v>0</v>
      </c>
      <c r="BS350" s="9">
        <f t="shared" si="393"/>
        <v>0</v>
      </c>
      <c r="BT350" s="9">
        <f t="shared" si="394"/>
        <v>0</v>
      </c>
      <c r="BU350" s="9">
        <f t="shared" si="395"/>
        <v>0</v>
      </c>
      <c r="BV350" s="9">
        <f t="shared" si="396"/>
        <v>0</v>
      </c>
      <c r="BW350" s="9">
        <f t="shared" si="397"/>
        <v>0</v>
      </c>
      <c r="BX350" s="6">
        <f t="shared" si="398"/>
        <v>0</v>
      </c>
      <c r="BY350" s="6">
        <f t="shared" si="399"/>
        <v>0</v>
      </c>
      <c r="BZ350" s="6">
        <f t="shared" si="400"/>
        <v>0</v>
      </c>
      <c r="CA350" s="6">
        <f t="shared" si="401"/>
        <v>0</v>
      </c>
      <c r="CB350" s="10">
        <f t="shared" si="402"/>
        <v>0</v>
      </c>
      <c r="CC350" s="10">
        <f t="shared" si="403"/>
        <v>0</v>
      </c>
      <c r="CD350" s="10">
        <f t="shared" si="404"/>
        <v>0</v>
      </c>
      <c r="CE350" s="10">
        <f t="shared" si="405"/>
        <v>0</v>
      </c>
      <c r="CF350" s="11">
        <f t="shared" si="406"/>
        <v>0</v>
      </c>
      <c r="CG350" s="11">
        <f t="shared" si="407"/>
        <v>0</v>
      </c>
      <c r="CH350" s="11">
        <f t="shared" si="408"/>
        <v>0</v>
      </c>
      <c r="CI350" s="11">
        <f t="shared" si="409"/>
        <v>0</v>
      </c>
      <c r="CJ350" s="10">
        <f t="shared" si="410"/>
        <v>0</v>
      </c>
      <c r="CK350" s="10">
        <f t="shared" si="411"/>
        <v>0</v>
      </c>
      <c r="CL350" s="10">
        <f t="shared" si="412"/>
        <v>0</v>
      </c>
      <c r="CM350" s="10">
        <f t="shared" si="413"/>
        <v>0</v>
      </c>
      <c r="CN350" s="10">
        <f t="shared" si="414"/>
        <v>0</v>
      </c>
      <c r="CO350" s="10">
        <f t="shared" si="415"/>
        <v>0</v>
      </c>
      <c r="CP350" s="10">
        <f t="shared" si="416"/>
        <v>0</v>
      </c>
      <c r="CQ350" s="10">
        <f t="shared" si="417"/>
        <v>0</v>
      </c>
      <c r="CR350" s="10">
        <f t="shared" si="418"/>
        <v>0</v>
      </c>
      <c r="CS350" s="10">
        <f t="shared" si="419"/>
        <v>0</v>
      </c>
      <c r="CT350" s="10">
        <f t="shared" si="420"/>
        <v>0</v>
      </c>
      <c r="CU350" s="10">
        <f t="shared" si="421"/>
        <v>0</v>
      </c>
      <c r="CV350" s="9">
        <f t="shared" si="422"/>
        <v>0</v>
      </c>
      <c r="CW350" s="9">
        <f t="shared" si="423"/>
        <v>0</v>
      </c>
      <c r="CX350" s="9">
        <f t="shared" si="424"/>
        <v>0</v>
      </c>
      <c r="CY350" s="9">
        <f t="shared" si="425"/>
        <v>0</v>
      </c>
      <c r="CZ350" s="12">
        <f t="shared" si="426"/>
        <v>0</v>
      </c>
    </row>
    <row r="351" spans="31:104" ht="18" customHeight="1">
      <c r="AE351" s="16">
        <f t="shared" si="357"/>
        <v>0</v>
      </c>
      <c r="AF351" s="16">
        <f t="shared" si="358"/>
        <v>0</v>
      </c>
      <c r="AG351" s="16">
        <f t="shared" si="359"/>
        <v>0</v>
      </c>
      <c r="AH351" s="16">
        <f t="shared" si="360"/>
        <v>0</v>
      </c>
      <c r="AI351" s="16">
        <f t="shared" si="361"/>
        <v>0</v>
      </c>
      <c r="AJ351" s="16">
        <f t="shared" si="362"/>
        <v>0</v>
      </c>
      <c r="AK351" s="16">
        <f t="shared" si="363"/>
        <v>0</v>
      </c>
      <c r="AL351" s="16">
        <f t="shared" si="364"/>
        <v>0</v>
      </c>
      <c r="AM351" s="16">
        <f t="shared" si="365"/>
        <v>0</v>
      </c>
      <c r="AN351" s="16">
        <f t="shared" si="366"/>
        <v>0</v>
      </c>
      <c r="AO351" s="16">
        <f t="shared" si="367"/>
        <v>0</v>
      </c>
      <c r="AP351" s="16">
        <f t="shared" si="368"/>
        <v>0</v>
      </c>
      <c r="AQ351" s="15">
        <f t="shared" si="369"/>
        <v>0.42990838161300676</v>
      </c>
      <c r="AR351" s="6">
        <f t="shared" si="427"/>
        <v>0</v>
      </c>
      <c r="AS351" s="6">
        <f t="shared" si="427"/>
        <v>0</v>
      </c>
      <c r="AT351" s="6">
        <f t="shared" si="427"/>
        <v>0</v>
      </c>
      <c r="AU351" s="6">
        <f t="shared" si="427"/>
        <v>0</v>
      </c>
      <c r="AV351" s="9">
        <f t="shared" si="370"/>
        <v>0</v>
      </c>
      <c r="AW351" s="9">
        <f t="shared" si="371"/>
        <v>0</v>
      </c>
      <c r="AX351" s="9">
        <f t="shared" si="372"/>
        <v>0</v>
      </c>
      <c r="AY351" s="9">
        <f t="shared" si="373"/>
        <v>0</v>
      </c>
      <c r="AZ351" s="9">
        <f t="shared" si="374"/>
        <v>0</v>
      </c>
      <c r="BA351" s="9">
        <f t="shared" si="375"/>
        <v>0</v>
      </c>
      <c r="BB351" s="9">
        <f t="shared" si="376"/>
        <v>0</v>
      </c>
      <c r="BC351" s="9">
        <f t="shared" si="377"/>
        <v>0</v>
      </c>
      <c r="BD351" s="9">
        <f t="shared" si="378"/>
        <v>0</v>
      </c>
      <c r="BE351" s="9">
        <f t="shared" si="379"/>
        <v>0</v>
      </c>
      <c r="BF351" s="9">
        <f t="shared" si="380"/>
        <v>0</v>
      </c>
      <c r="BG351" s="9">
        <f t="shared" si="381"/>
        <v>0</v>
      </c>
      <c r="BH351" s="9">
        <f t="shared" si="382"/>
        <v>0</v>
      </c>
      <c r="BI351" s="9">
        <f t="shared" si="383"/>
        <v>0</v>
      </c>
      <c r="BJ351" s="9">
        <f t="shared" si="384"/>
        <v>0</v>
      </c>
      <c r="BK351" s="9">
        <f t="shared" si="385"/>
        <v>0</v>
      </c>
      <c r="BL351" s="9">
        <f t="shared" si="386"/>
        <v>0</v>
      </c>
      <c r="BM351" s="9">
        <f t="shared" si="387"/>
        <v>0</v>
      </c>
      <c r="BN351" s="9">
        <f t="shared" si="388"/>
        <v>0</v>
      </c>
      <c r="BO351" s="9">
        <f t="shared" si="389"/>
        <v>0</v>
      </c>
      <c r="BP351" s="9">
        <f t="shared" si="390"/>
        <v>0</v>
      </c>
      <c r="BQ351" s="9">
        <f t="shared" si="391"/>
        <v>0</v>
      </c>
      <c r="BR351" s="9">
        <f t="shared" si="392"/>
        <v>0</v>
      </c>
      <c r="BS351" s="9">
        <f t="shared" si="393"/>
        <v>0</v>
      </c>
      <c r="BT351" s="9">
        <f t="shared" si="394"/>
        <v>0</v>
      </c>
      <c r="BU351" s="9">
        <f t="shared" si="395"/>
        <v>0</v>
      </c>
      <c r="BV351" s="9">
        <f t="shared" si="396"/>
        <v>0</v>
      </c>
      <c r="BW351" s="9">
        <f t="shared" si="397"/>
        <v>0</v>
      </c>
      <c r="BX351" s="6">
        <f t="shared" si="398"/>
        <v>0</v>
      </c>
      <c r="BY351" s="6">
        <f t="shared" si="399"/>
        <v>0</v>
      </c>
      <c r="BZ351" s="6">
        <f t="shared" si="400"/>
        <v>0</v>
      </c>
      <c r="CA351" s="6">
        <f t="shared" si="401"/>
        <v>0</v>
      </c>
      <c r="CB351" s="10">
        <f t="shared" si="402"/>
        <v>0</v>
      </c>
      <c r="CC351" s="10">
        <f t="shared" si="403"/>
        <v>0</v>
      </c>
      <c r="CD351" s="10">
        <f t="shared" si="404"/>
        <v>0</v>
      </c>
      <c r="CE351" s="10">
        <f t="shared" si="405"/>
        <v>0</v>
      </c>
      <c r="CF351" s="11">
        <f t="shared" si="406"/>
        <v>0</v>
      </c>
      <c r="CG351" s="11">
        <f t="shared" si="407"/>
        <v>0</v>
      </c>
      <c r="CH351" s="11">
        <f t="shared" si="408"/>
        <v>0</v>
      </c>
      <c r="CI351" s="11">
        <f t="shared" si="409"/>
        <v>0</v>
      </c>
      <c r="CJ351" s="10">
        <f t="shared" si="410"/>
        <v>0</v>
      </c>
      <c r="CK351" s="10">
        <f t="shared" si="411"/>
        <v>0</v>
      </c>
      <c r="CL351" s="10">
        <f t="shared" si="412"/>
        <v>0</v>
      </c>
      <c r="CM351" s="10">
        <f t="shared" si="413"/>
        <v>0</v>
      </c>
      <c r="CN351" s="10">
        <f t="shared" si="414"/>
        <v>0</v>
      </c>
      <c r="CO351" s="10">
        <f t="shared" si="415"/>
        <v>0</v>
      </c>
      <c r="CP351" s="10">
        <f t="shared" si="416"/>
        <v>0</v>
      </c>
      <c r="CQ351" s="10">
        <f t="shared" si="417"/>
        <v>0</v>
      </c>
      <c r="CR351" s="10">
        <f t="shared" si="418"/>
        <v>0</v>
      </c>
      <c r="CS351" s="10">
        <f t="shared" si="419"/>
        <v>0</v>
      </c>
      <c r="CT351" s="10">
        <f t="shared" si="420"/>
        <v>0</v>
      </c>
      <c r="CU351" s="10">
        <f t="shared" si="421"/>
        <v>0</v>
      </c>
      <c r="CV351" s="9">
        <f t="shared" si="422"/>
        <v>0</v>
      </c>
      <c r="CW351" s="9">
        <f t="shared" si="423"/>
        <v>0</v>
      </c>
      <c r="CX351" s="9">
        <f t="shared" si="424"/>
        <v>0</v>
      </c>
      <c r="CY351" s="9">
        <f t="shared" si="425"/>
        <v>0</v>
      </c>
      <c r="CZ351" s="12">
        <f t="shared" si="426"/>
        <v>0</v>
      </c>
    </row>
    <row r="352" spans="31:104" ht="18" customHeight="1">
      <c r="AE352" s="16">
        <f t="shared" si="357"/>
        <v>0</v>
      </c>
      <c r="AF352" s="16">
        <f t="shared" si="358"/>
        <v>0</v>
      </c>
      <c r="AG352" s="16">
        <f t="shared" si="359"/>
        <v>0</v>
      </c>
      <c r="AH352" s="16">
        <f t="shared" si="360"/>
        <v>0</v>
      </c>
      <c r="AI352" s="16">
        <f t="shared" si="361"/>
        <v>0</v>
      </c>
      <c r="AJ352" s="16">
        <f t="shared" si="362"/>
        <v>0</v>
      </c>
      <c r="AK352" s="16">
        <f t="shared" si="363"/>
        <v>0</v>
      </c>
      <c r="AL352" s="16">
        <f t="shared" si="364"/>
        <v>0</v>
      </c>
      <c r="AM352" s="16">
        <f t="shared" si="365"/>
        <v>0</v>
      </c>
      <c r="AN352" s="16">
        <f t="shared" si="366"/>
        <v>0</v>
      </c>
      <c r="AO352" s="16">
        <f t="shared" si="367"/>
        <v>0</v>
      </c>
      <c r="AP352" s="16">
        <f t="shared" si="368"/>
        <v>0</v>
      </c>
      <c r="AQ352" s="15">
        <f t="shared" si="369"/>
        <v>0.42990838161300676</v>
      </c>
      <c r="AR352" s="6">
        <f t="shared" si="427"/>
        <v>0</v>
      </c>
      <c r="AS352" s="6">
        <f t="shared" si="427"/>
        <v>0</v>
      </c>
      <c r="AT352" s="6">
        <f t="shared" si="427"/>
        <v>0</v>
      </c>
      <c r="AU352" s="6">
        <f t="shared" si="427"/>
        <v>0</v>
      </c>
      <c r="AV352" s="9">
        <f t="shared" si="370"/>
        <v>0</v>
      </c>
      <c r="AW352" s="9">
        <f t="shared" si="371"/>
        <v>0</v>
      </c>
      <c r="AX352" s="9">
        <f t="shared" si="372"/>
        <v>0</v>
      </c>
      <c r="AY352" s="9">
        <f t="shared" si="373"/>
        <v>0</v>
      </c>
      <c r="AZ352" s="9">
        <f t="shared" si="374"/>
        <v>0</v>
      </c>
      <c r="BA352" s="9">
        <f t="shared" si="375"/>
        <v>0</v>
      </c>
      <c r="BB352" s="9">
        <f t="shared" si="376"/>
        <v>0</v>
      </c>
      <c r="BC352" s="9">
        <f t="shared" si="377"/>
        <v>0</v>
      </c>
      <c r="BD352" s="9">
        <f t="shared" si="378"/>
        <v>0</v>
      </c>
      <c r="BE352" s="9">
        <f t="shared" si="379"/>
        <v>0</v>
      </c>
      <c r="BF352" s="9">
        <f t="shared" si="380"/>
        <v>0</v>
      </c>
      <c r="BG352" s="9">
        <f t="shared" si="381"/>
        <v>0</v>
      </c>
      <c r="BH352" s="9">
        <f t="shared" si="382"/>
        <v>0</v>
      </c>
      <c r="BI352" s="9">
        <f t="shared" si="383"/>
        <v>0</v>
      </c>
      <c r="BJ352" s="9">
        <f t="shared" si="384"/>
        <v>0</v>
      </c>
      <c r="BK352" s="9">
        <f t="shared" si="385"/>
        <v>0</v>
      </c>
      <c r="BL352" s="9">
        <f t="shared" si="386"/>
        <v>0</v>
      </c>
      <c r="BM352" s="9">
        <f t="shared" si="387"/>
        <v>0</v>
      </c>
      <c r="BN352" s="9">
        <f t="shared" si="388"/>
        <v>0</v>
      </c>
      <c r="BO352" s="9">
        <f t="shared" si="389"/>
        <v>0</v>
      </c>
      <c r="BP352" s="9">
        <f t="shared" si="390"/>
        <v>0</v>
      </c>
      <c r="BQ352" s="9">
        <f t="shared" si="391"/>
        <v>0</v>
      </c>
      <c r="BR352" s="9">
        <f t="shared" si="392"/>
        <v>0</v>
      </c>
      <c r="BS352" s="9">
        <f t="shared" si="393"/>
        <v>0</v>
      </c>
      <c r="BT352" s="9">
        <f t="shared" si="394"/>
        <v>0</v>
      </c>
      <c r="BU352" s="9">
        <f t="shared" si="395"/>
        <v>0</v>
      </c>
      <c r="BV352" s="9">
        <f t="shared" si="396"/>
        <v>0</v>
      </c>
      <c r="BW352" s="9">
        <f t="shared" si="397"/>
        <v>0</v>
      </c>
      <c r="BX352" s="6">
        <f t="shared" si="398"/>
        <v>0</v>
      </c>
      <c r="BY352" s="6">
        <f t="shared" si="399"/>
        <v>0</v>
      </c>
      <c r="BZ352" s="6">
        <f t="shared" si="400"/>
        <v>0</v>
      </c>
      <c r="CA352" s="6">
        <f t="shared" si="401"/>
        <v>0</v>
      </c>
      <c r="CB352" s="10">
        <f t="shared" si="402"/>
        <v>0</v>
      </c>
      <c r="CC352" s="10">
        <f t="shared" si="403"/>
        <v>0</v>
      </c>
      <c r="CD352" s="10">
        <f t="shared" si="404"/>
        <v>0</v>
      </c>
      <c r="CE352" s="10">
        <f t="shared" si="405"/>
        <v>0</v>
      </c>
      <c r="CF352" s="11">
        <f t="shared" si="406"/>
        <v>0</v>
      </c>
      <c r="CG352" s="11">
        <f t="shared" si="407"/>
        <v>0</v>
      </c>
      <c r="CH352" s="11">
        <f t="shared" si="408"/>
        <v>0</v>
      </c>
      <c r="CI352" s="11">
        <f t="shared" si="409"/>
        <v>0</v>
      </c>
      <c r="CJ352" s="10">
        <f t="shared" si="410"/>
        <v>0</v>
      </c>
      <c r="CK352" s="10">
        <f t="shared" si="411"/>
        <v>0</v>
      </c>
      <c r="CL352" s="10">
        <f t="shared" si="412"/>
        <v>0</v>
      </c>
      <c r="CM352" s="10">
        <f t="shared" si="413"/>
        <v>0</v>
      </c>
      <c r="CN352" s="10">
        <f t="shared" si="414"/>
        <v>0</v>
      </c>
      <c r="CO352" s="10">
        <f t="shared" si="415"/>
        <v>0</v>
      </c>
      <c r="CP352" s="10">
        <f t="shared" si="416"/>
        <v>0</v>
      </c>
      <c r="CQ352" s="10">
        <f t="shared" si="417"/>
        <v>0</v>
      </c>
      <c r="CR352" s="10">
        <f t="shared" si="418"/>
        <v>0</v>
      </c>
      <c r="CS352" s="10">
        <f t="shared" si="419"/>
        <v>0</v>
      </c>
      <c r="CT352" s="10">
        <f t="shared" si="420"/>
        <v>0</v>
      </c>
      <c r="CU352" s="10">
        <f t="shared" si="421"/>
        <v>0</v>
      </c>
      <c r="CV352" s="9">
        <f t="shared" si="422"/>
        <v>0</v>
      </c>
      <c r="CW352" s="9">
        <f t="shared" si="423"/>
        <v>0</v>
      </c>
      <c r="CX352" s="9">
        <f t="shared" si="424"/>
        <v>0</v>
      </c>
      <c r="CY352" s="9">
        <f t="shared" si="425"/>
        <v>0</v>
      </c>
      <c r="CZ352" s="12">
        <f t="shared" si="426"/>
        <v>0</v>
      </c>
    </row>
    <row r="353" spans="31:104" ht="18" customHeight="1">
      <c r="AE353" s="16">
        <f t="shared" si="357"/>
        <v>0</v>
      </c>
      <c r="AF353" s="16">
        <f t="shared" si="358"/>
        <v>0</v>
      </c>
      <c r="AG353" s="16">
        <f t="shared" si="359"/>
        <v>0</v>
      </c>
      <c r="AH353" s="16">
        <f t="shared" si="360"/>
        <v>0</v>
      </c>
      <c r="AI353" s="16">
        <f t="shared" si="361"/>
        <v>0</v>
      </c>
      <c r="AJ353" s="16">
        <f t="shared" si="362"/>
        <v>0</v>
      </c>
      <c r="AK353" s="16">
        <f t="shared" si="363"/>
        <v>0</v>
      </c>
      <c r="AL353" s="16">
        <f t="shared" si="364"/>
        <v>0</v>
      </c>
      <c r="AM353" s="16">
        <f t="shared" si="365"/>
        <v>0</v>
      </c>
      <c r="AN353" s="16">
        <f t="shared" si="366"/>
        <v>0</v>
      </c>
      <c r="AO353" s="16">
        <f t="shared" si="367"/>
        <v>0</v>
      </c>
      <c r="AP353" s="16">
        <f t="shared" si="368"/>
        <v>0</v>
      </c>
      <c r="AQ353" s="15">
        <f t="shared" si="369"/>
        <v>0.42990838161300676</v>
      </c>
      <c r="AR353" s="6">
        <f t="shared" si="427"/>
        <v>0</v>
      </c>
      <c r="AS353" s="6">
        <f t="shared" si="427"/>
        <v>0</v>
      </c>
      <c r="AT353" s="6">
        <f t="shared" si="427"/>
        <v>0</v>
      </c>
      <c r="AU353" s="6">
        <f t="shared" si="427"/>
        <v>0</v>
      </c>
      <c r="AV353" s="9">
        <f t="shared" si="370"/>
        <v>0</v>
      </c>
      <c r="AW353" s="9">
        <f t="shared" si="371"/>
        <v>0</v>
      </c>
      <c r="AX353" s="9">
        <f t="shared" si="372"/>
        <v>0</v>
      </c>
      <c r="AY353" s="9">
        <f t="shared" si="373"/>
        <v>0</v>
      </c>
      <c r="AZ353" s="9">
        <f t="shared" si="374"/>
        <v>0</v>
      </c>
      <c r="BA353" s="9">
        <f t="shared" si="375"/>
        <v>0</v>
      </c>
      <c r="BB353" s="9">
        <f t="shared" si="376"/>
        <v>0</v>
      </c>
      <c r="BC353" s="9">
        <f t="shared" si="377"/>
        <v>0</v>
      </c>
      <c r="BD353" s="9">
        <f t="shared" si="378"/>
        <v>0</v>
      </c>
      <c r="BE353" s="9">
        <f t="shared" si="379"/>
        <v>0</v>
      </c>
      <c r="BF353" s="9">
        <f t="shared" si="380"/>
        <v>0</v>
      </c>
      <c r="BG353" s="9">
        <f t="shared" si="381"/>
        <v>0</v>
      </c>
      <c r="BH353" s="9">
        <f t="shared" si="382"/>
        <v>0</v>
      </c>
      <c r="BI353" s="9">
        <f t="shared" si="383"/>
        <v>0</v>
      </c>
      <c r="BJ353" s="9">
        <f t="shared" si="384"/>
        <v>0</v>
      </c>
      <c r="BK353" s="9">
        <f t="shared" si="385"/>
        <v>0</v>
      </c>
      <c r="BL353" s="9">
        <f t="shared" si="386"/>
        <v>0</v>
      </c>
      <c r="BM353" s="9">
        <f t="shared" si="387"/>
        <v>0</v>
      </c>
      <c r="BN353" s="9">
        <f t="shared" si="388"/>
        <v>0</v>
      </c>
      <c r="BO353" s="9">
        <f t="shared" si="389"/>
        <v>0</v>
      </c>
      <c r="BP353" s="9">
        <f t="shared" si="390"/>
        <v>0</v>
      </c>
      <c r="BQ353" s="9">
        <f t="shared" si="391"/>
        <v>0</v>
      </c>
      <c r="BR353" s="9">
        <f t="shared" si="392"/>
        <v>0</v>
      </c>
      <c r="BS353" s="9">
        <f t="shared" si="393"/>
        <v>0</v>
      </c>
      <c r="BT353" s="9">
        <f t="shared" si="394"/>
        <v>0</v>
      </c>
      <c r="BU353" s="9">
        <f t="shared" si="395"/>
        <v>0</v>
      </c>
      <c r="BV353" s="9">
        <f t="shared" si="396"/>
        <v>0</v>
      </c>
      <c r="BW353" s="9">
        <f t="shared" si="397"/>
        <v>0</v>
      </c>
      <c r="BX353" s="6">
        <f t="shared" si="398"/>
        <v>0</v>
      </c>
      <c r="BY353" s="6">
        <f t="shared" si="399"/>
        <v>0</v>
      </c>
      <c r="BZ353" s="6">
        <f t="shared" si="400"/>
        <v>0</v>
      </c>
      <c r="CA353" s="6">
        <f t="shared" si="401"/>
        <v>0</v>
      </c>
      <c r="CB353" s="10">
        <f t="shared" si="402"/>
        <v>0</v>
      </c>
      <c r="CC353" s="10">
        <f t="shared" si="403"/>
        <v>0</v>
      </c>
      <c r="CD353" s="10">
        <f t="shared" si="404"/>
        <v>0</v>
      </c>
      <c r="CE353" s="10">
        <f t="shared" si="405"/>
        <v>0</v>
      </c>
      <c r="CF353" s="11">
        <f t="shared" si="406"/>
        <v>0</v>
      </c>
      <c r="CG353" s="11">
        <f t="shared" si="407"/>
        <v>0</v>
      </c>
      <c r="CH353" s="11">
        <f t="shared" si="408"/>
        <v>0</v>
      </c>
      <c r="CI353" s="11">
        <f t="shared" si="409"/>
        <v>0</v>
      </c>
      <c r="CJ353" s="10">
        <f t="shared" si="410"/>
        <v>0</v>
      </c>
      <c r="CK353" s="10">
        <f t="shared" si="411"/>
        <v>0</v>
      </c>
      <c r="CL353" s="10">
        <f t="shared" si="412"/>
        <v>0</v>
      </c>
      <c r="CM353" s="10">
        <f t="shared" si="413"/>
        <v>0</v>
      </c>
      <c r="CN353" s="10">
        <f t="shared" si="414"/>
        <v>0</v>
      </c>
      <c r="CO353" s="10">
        <f t="shared" si="415"/>
        <v>0</v>
      </c>
      <c r="CP353" s="10">
        <f t="shared" si="416"/>
        <v>0</v>
      </c>
      <c r="CQ353" s="10">
        <f t="shared" si="417"/>
        <v>0</v>
      </c>
      <c r="CR353" s="10">
        <f t="shared" si="418"/>
        <v>0</v>
      </c>
      <c r="CS353" s="10">
        <f t="shared" si="419"/>
        <v>0</v>
      </c>
      <c r="CT353" s="10">
        <f t="shared" si="420"/>
        <v>0</v>
      </c>
      <c r="CU353" s="10">
        <f t="shared" si="421"/>
        <v>0</v>
      </c>
      <c r="CV353" s="9">
        <f t="shared" si="422"/>
        <v>0</v>
      </c>
      <c r="CW353" s="9">
        <f t="shared" si="423"/>
        <v>0</v>
      </c>
      <c r="CX353" s="9">
        <f t="shared" si="424"/>
        <v>0</v>
      </c>
      <c r="CY353" s="9">
        <f t="shared" si="425"/>
        <v>0</v>
      </c>
      <c r="CZ353" s="12">
        <f t="shared" si="426"/>
        <v>0</v>
      </c>
    </row>
    <row r="354" spans="31:104" ht="18" customHeight="1">
      <c r="AE354" s="16">
        <f t="shared" si="357"/>
        <v>0</v>
      </c>
      <c r="AF354" s="16">
        <f t="shared" si="358"/>
        <v>0</v>
      </c>
      <c r="AG354" s="16">
        <f t="shared" si="359"/>
        <v>0</v>
      </c>
      <c r="AH354" s="16">
        <f t="shared" si="360"/>
        <v>0</v>
      </c>
      <c r="AI354" s="16">
        <f t="shared" si="361"/>
        <v>0</v>
      </c>
      <c r="AJ354" s="16">
        <f t="shared" si="362"/>
        <v>0</v>
      </c>
      <c r="AK354" s="16">
        <f t="shared" si="363"/>
        <v>0</v>
      </c>
      <c r="AL354" s="16">
        <f t="shared" si="364"/>
        <v>0</v>
      </c>
      <c r="AM354" s="16">
        <f t="shared" si="365"/>
        <v>0</v>
      </c>
      <c r="AN354" s="16">
        <f t="shared" si="366"/>
        <v>0</v>
      </c>
      <c r="AO354" s="16">
        <f t="shared" si="367"/>
        <v>0</v>
      </c>
      <c r="AP354" s="16">
        <f t="shared" si="368"/>
        <v>0</v>
      </c>
      <c r="AQ354" s="15">
        <f t="shared" si="369"/>
        <v>0.42990838161300676</v>
      </c>
      <c r="AR354" s="6">
        <f t="shared" si="427"/>
        <v>0</v>
      </c>
      <c r="AS354" s="6">
        <f t="shared" si="427"/>
        <v>0</v>
      </c>
      <c r="AT354" s="6">
        <f t="shared" si="427"/>
        <v>0</v>
      </c>
      <c r="AU354" s="6">
        <f t="shared" si="427"/>
        <v>0</v>
      </c>
      <c r="AV354" s="9">
        <f t="shared" si="370"/>
        <v>0</v>
      </c>
      <c r="AW354" s="9">
        <f t="shared" si="371"/>
        <v>0</v>
      </c>
      <c r="AX354" s="9">
        <f t="shared" si="372"/>
        <v>0</v>
      </c>
      <c r="AY354" s="9">
        <f t="shared" si="373"/>
        <v>0</v>
      </c>
      <c r="AZ354" s="9">
        <f t="shared" si="374"/>
        <v>0</v>
      </c>
      <c r="BA354" s="9">
        <f t="shared" si="375"/>
        <v>0</v>
      </c>
      <c r="BB354" s="9">
        <f t="shared" si="376"/>
        <v>0</v>
      </c>
      <c r="BC354" s="9">
        <f t="shared" si="377"/>
        <v>0</v>
      </c>
      <c r="BD354" s="9">
        <f t="shared" si="378"/>
        <v>0</v>
      </c>
      <c r="BE354" s="9">
        <f t="shared" si="379"/>
        <v>0</v>
      </c>
      <c r="BF354" s="9">
        <f t="shared" si="380"/>
        <v>0</v>
      </c>
      <c r="BG354" s="9">
        <f t="shared" si="381"/>
        <v>0</v>
      </c>
      <c r="BH354" s="9">
        <f t="shared" si="382"/>
        <v>0</v>
      </c>
      <c r="BI354" s="9">
        <f t="shared" si="383"/>
        <v>0</v>
      </c>
      <c r="BJ354" s="9">
        <f t="shared" si="384"/>
        <v>0</v>
      </c>
      <c r="BK354" s="9">
        <f t="shared" si="385"/>
        <v>0</v>
      </c>
      <c r="BL354" s="9">
        <f t="shared" si="386"/>
        <v>0</v>
      </c>
      <c r="BM354" s="9">
        <f t="shared" si="387"/>
        <v>0</v>
      </c>
      <c r="BN354" s="9">
        <f t="shared" si="388"/>
        <v>0</v>
      </c>
      <c r="BO354" s="9">
        <f t="shared" si="389"/>
        <v>0</v>
      </c>
      <c r="BP354" s="9">
        <f t="shared" si="390"/>
        <v>0</v>
      </c>
      <c r="BQ354" s="9">
        <f t="shared" si="391"/>
        <v>0</v>
      </c>
      <c r="BR354" s="9">
        <f t="shared" si="392"/>
        <v>0</v>
      </c>
      <c r="BS354" s="9">
        <f t="shared" si="393"/>
        <v>0</v>
      </c>
      <c r="BT354" s="9">
        <f t="shared" si="394"/>
        <v>0</v>
      </c>
      <c r="BU354" s="9">
        <f t="shared" si="395"/>
        <v>0</v>
      </c>
      <c r="BV354" s="9">
        <f t="shared" si="396"/>
        <v>0</v>
      </c>
      <c r="BW354" s="9">
        <f t="shared" si="397"/>
        <v>0</v>
      </c>
      <c r="BX354" s="6">
        <f t="shared" si="398"/>
        <v>0</v>
      </c>
      <c r="BY354" s="6">
        <f t="shared" si="399"/>
        <v>0</v>
      </c>
      <c r="BZ354" s="6">
        <f t="shared" si="400"/>
        <v>0</v>
      </c>
      <c r="CA354" s="6">
        <f t="shared" si="401"/>
        <v>0</v>
      </c>
      <c r="CB354" s="10">
        <f t="shared" si="402"/>
        <v>0</v>
      </c>
      <c r="CC354" s="10">
        <f t="shared" si="403"/>
        <v>0</v>
      </c>
      <c r="CD354" s="10">
        <f t="shared" si="404"/>
        <v>0</v>
      </c>
      <c r="CE354" s="10">
        <f t="shared" si="405"/>
        <v>0</v>
      </c>
      <c r="CF354" s="11">
        <f t="shared" si="406"/>
        <v>0</v>
      </c>
      <c r="CG354" s="11">
        <f t="shared" si="407"/>
        <v>0</v>
      </c>
      <c r="CH354" s="11">
        <f t="shared" si="408"/>
        <v>0</v>
      </c>
      <c r="CI354" s="11">
        <f t="shared" si="409"/>
        <v>0</v>
      </c>
      <c r="CJ354" s="10">
        <f t="shared" si="410"/>
        <v>0</v>
      </c>
      <c r="CK354" s="10">
        <f t="shared" si="411"/>
        <v>0</v>
      </c>
      <c r="CL354" s="10">
        <f t="shared" si="412"/>
        <v>0</v>
      </c>
      <c r="CM354" s="10">
        <f t="shared" si="413"/>
        <v>0</v>
      </c>
      <c r="CN354" s="10">
        <f t="shared" si="414"/>
        <v>0</v>
      </c>
      <c r="CO354" s="10">
        <f t="shared" si="415"/>
        <v>0</v>
      </c>
      <c r="CP354" s="10">
        <f t="shared" si="416"/>
        <v>0</v>
      </c>
      <c r="CQ354" s="10">
        <f t="shared" si="417"/>
        <v>0</v>
      </c>
      <c r="CR354" s="10">
        <f t="shared" si="418"/>
        <v>0</v>
      </c>
      <c r="CS354" s="10">
        <f t="shared" si="419"/>
        <v>0</v>
      </c>
      <c r="CT354" s="10">
        <f t="shared" si="420"/>
        <v>0</v>
      </c>
      <c r="CU354" s="10">
        <f t="shared" si="421"/>
        <v>0</v>
      </c>
      <c r="CV354" s="9">
        <f t="shared" si="422"/>
        <v>0</v>
      </c>
      <c r="CW354" s="9">
        <f t="shared" si="423"/>
        <v>0</v>
      </c>
      <c r="CX354" s="9">
        <f t="shared" si="424"/>
        <v>0</v>
      </c>
      <c r="CY354" s="9">
        <f t="shared" si="425"/>
        <v>0</v>
      </c>
      <c r="CZ354" s="12">
        <f t="shared" si="426"/>
        <v>0</v>
      </c>
    </row>
    <row r="355" spans="31:104" ht="18" customHeight="1">
      <c r="AE355" s="16">
        <f t="shared" si="357"/>
        <v>0</v>
      </c>
      <c r="AF355" s="16">
        <f t="shared" si="358"/>
        <v>0</v>
      </c>
      <c r="AG355" s="16">
        <f t="shared" si="359"/>
        <v>0</v>
      </c>
      <c r="AH355" s="16">
        <f t="shared" si="360"/>
        <v>0</v>
      </c>
      <c r="AI355" s="16">
        <f t="shared" si="361"/>
        <v>0</v>
      </c>
      <c r="AJ355" s="16">
        <f t="shared" si="362"/>
        <v>0</v>
      </c>
      <c r="AK355" s="16">
        <f t="shared" si="363"/>
        <v>0</v>
      </c>
      <c r="AL355" s="16">
        <f t="shared" si="364"/>
        <v>0</v>
      </c>
      <c r="AM355" s="16">
        <f t="shared" si="365"/>
        <v>0</v>
      </c>
      <c r="AN355" s="16">
        <f t="shared" si="366"/>
        <v>0</v>
      </c>
      <c r="AO355" s="16">
        <f t="shared" si="367"/>
        <v>0</v>
      </c>
      <c r="AP355" s="16">
        <f t="shared" si="368"/>
        <v>0</v>
      </c>
      <c r="AQ355" s="15">
        <f t="shared" si="369"/>
        <v>0.42990838161300676</v>
      </c>
      <c r="AR355" s="6">
        <f t="shared" si="427"/>
        <v>0</v>
      </c>
      <c r="AS355" s="6">
        <f t="shared" si="427"/>
        <v>0</v>
      </c>
      <c r="AT355" s="6">
        <f t="shared" si="427"/>
        <v>0</v>
      </c>
      <c r="AU355" s="6">
        <f t="shared" si="427"/>
        <v>0</v>
      </c>
      <c r="AV355" s="9">
        <f t="shared" si="370"/>
        <v>0</v>
      </c>
      <c r="AW355" s="9">
        <f t="shared" si="371"/>
        <v>0</v>
      </c>
      <c r="AX355" s="9">
        <f t="shared" si="372"/>
        <v>0</v>
      </c>
      <c r="AY355" s="9">
        <f t="shared" si="373"/>
        <v>0</v>
      </c>
      <c r="AZ355" s="9">
        <f t="shared" si="374"/>
        <v>0</v>
      </c>
      <c r="BA355" s="9">
        <f t="shared" si="375"/>
        <v>0</v>
      </c>
      <c r="BB355" s="9">
        <f t="shared" si="376"/>
        <v>0</v>
      </c>
      <c r="BC355" s="9">
        <f t="shared" si="377"/>
        <v>0</v>
      </c>
      <c r="BD355" s="9">
        <f t="shared" si="378"/>
        <v>0</v>
      </c>
      <c r="BE355" s="9">
        <f t="shared" si="379"/>
        <v>0</v>
      </c>
      <c r="BF355" s="9">
        <f t="shared" si="380"/>
        <v>0</v>
      </c>
      <c r="BG355" s="9">
        <f t="shared" si="381"/>
        <v>0</v>
      </c>
      <c r="BH355" s="9">
        <f t="shared" si="382"/>
        <v>0</v>
      </c>
      <c r="BI355" s="9">
        <f t="shared" si="383"/>
        <v>0</v>
      </c>
      <c r="BJ355" s="9">
        <f t="shared" si="384"/>
        <v>0</v>
      </c>
      <c r="BK355" s="9">
        <f t="shared" si="385"/>
        <v>0</v>
      </c>
      <c r="BL355" s="9">
        <f t="shared" si="386"/>
        <v>0</v>
      </c>
      <c r="BM355" s="9">
        <f t="shared" si="387"/>
        <v>0</v>
      </c>
      <c r="BN355" s="9">
        <f t="shared" si="388"/>
        <v>0</v>
      </c>
      <c r="BO355" s="9">
        <f t="shared" si="389"/>
        <v>0</v>
      </c>
      <c r="BP355" s="9">
        <f t="shared" si="390"/>
        <v>0</v>
      </c>
      <c r="BQ355" s="9">
        <f t="shared" si="391"/>
        <v>0</v>
      </c>
      <c r="BR355" s="9">
        <f t="shared" si="392"/>
        <v>0</v>
      </c>
      <c r="BS355" s="9">
        <f t="shared" si="393"/>
        <v>0</v>
      </c>
      <c r="BT355" s="9">
        <f t="shared" si="394"/>
        <v>0</v>
      </c>
      <c r="BU355" s="9">
        <f t="shared" si="395"/>
        <v>0</v>
      </c>
      <c r="BV355" s="9">
        <f t="shared" si="396"/>
        <v>0</v>
      </c>
      <c r="BW355" s="9">
        <f t="shared" si="397"/>
        <v>0</v>
      </c>
      <c r="BX355" s="6">
        <f t="shared" si="398"/>
        <v>0</v>
      </c>
      <c r="BY355" s="6">
        <f t="shared" si="399"/>
        <v>0</v>
      </c>
      <c r="BZ355" s="6">
        <f t="shared" si="400"/>
        <v>0</v>
      </c>
      <c r="CA355" s="6">
        <f t="shared" si="401"/>
        <v>0</v>
      </c>
      <c r="CB355" s="10">
        <f t="shared" si="402"/>
        <v>0</v>
      </c>
      <c r="CC355" s="10">
        <f t="shared" si="403"/>
        <v>0</v>
      </c>
      <c r="CD355" s="10">
        <f t="shared" si="404"/>
        <v>0</v>
      </c>
      <c r="CE355" s="10">
        <f t="shared" si="405"/>
        <v>0</v>
      </c>
      <c r="CF355" s="11">
        <f t="shared" si="406"/>
        <v>0</v>
      </c>
      <c r="CG355" s="11">
        <f t="shared" si="407"/>
        <v>0</v>
      </c>
      <c r="CH355" s="11">
        <f t="shared" si="408"/>
        <v>0</v>
      </c>
      <c r="CI355" s="11">
        <f t="shared" si="409"/>
        <v>0</v>
      </c>
      <c r="CJ355" s="10">
        <f t="shared" si="410"/>
        <v>0</v>
      </c>
      <c r="CK355" s="10">
        <f t="shared" si="411"/>
        <v>0</v>
      </c>
      <c r="CL355" s="10">
        <f t="shared" si="412"/>
        <v>0</v>
      </c>
      <c r="CM355" s="10">
        <f t="shared" si="413"/>
        <v>0</v>
      </c>
      <c r="CN355" s="10">
        <f t="shared" si="414"/>
        <v>0</v>
      </c>
      <c r="CO355" s="10">
        <f t="shared" si="415"/>
        <v>0</v>
      </c>
      <c r="CP355" s="10">
        <f t="shared" si="416"/>
        <v>0</v>
      </c>
      <c r="CQ355" s="10">
        <f t="shared" si="417"/>
        <v>0</v>
      </c>
      <c r="CR355" s="10">
        <f t="shared" si="418"/>
        <v>0</v>
      </c>
      <c r="CS355" s="10">
        <f t="shared" si="419"/>
        <v>0</v>
      </c>
      <c r="CT355" s="10">
        <f t="shared" si="420"/>
        <v>0</v>
      </c>
      <c r="CU355" s="10">
        <f t="shared" si="421"/>
        <v>0</v>
      </c>
      <c r="CV355" s="9">
        <f t="shared" si="422"/>
        <v>0</v>
      </c>
      <c r="CW355" s="9">
        <f t="shared" si="423"/>
        <v>0</v>
      </c>
      <c r="CX355" s="9">
        <f t="shared" si="424"/>
        <v>0</v>
      </c>
      <c r="CY355" s="9">
        <f t="shared" si="425"/>
        <v>0</v>
      </c>
      <c r="CZ355" s="12">
        <f t="shared" si="426"/>
        <v>0</v>
      </c>
    </row>
    <row r="356" spans="31:104" ht="18" customHeight="1">
      <c r="AE356" s="16">
        <f t="shared" si="357"/>
        <v>0</v>
      </c>
      <c r="AF356" s="16">
        <f t="shared" si="358"/>
        <v>0</v>
      </c>
      <c r="AG356" s="16">
        <f t="shared" si="359"/>
        <v>0</v>
      </c>
      <c r="AH356" s="16">
        <f t="shared" si="360"/>
        <v>0</v>
      </c>
      <c r="AI356" s="16">
        <f t="shared" si="361"/>
        <v>0</v>
      </c>
      <c r="AJ356" s="16">
        <f t="shared" si="362"/>
        <v>0</v>
      </c>
      <c r="AK356" s="16">
        <f t="shared" si="363"/>
        <v>0</v>
      </c>
      <c r="AL356" s="16">
        <f t="shared" si="364"/>
        <v>0</v>
      </c>
      <c r="AM356" s="16">
        <f t="shared" si="365"/>
        <v>0</v>
      </c>
      <c r="AN356" s="16">
        <f t="shared" si="366"/>
        <v>0</v>
      </c>
      <c r="AO356" s="16">
        <f t="shared" si="367"/>
        <v>0</v>
      </c>
      <c r="AP356" s="16">
        <f t="shared" si="368"/>
        <v>0</v>
      </c>
      <c r="AQ356" s="15">
        <f t="shared" si="369"/>
        <v>0.42990838161300676</v>
      </c>
      <c r="AR356" s="6">
        <f t="shared" si="427"/>
        <v>0</v>
      </c>
      <c r="AS356" s="6">
        <f t="shared" si="427"/>
        <v>0</v>
      </c>
      <c r="AT356" s="6">
        <f t="shared" si="427"/>
        <v>0</v>
      </c>
      <c r="AU356" s="6">
        <f t="shared" si="427"/>
        <v>0</v>
      </c>
      <c r="AV356" s="9">
        <f t="shared" si="370"/>
        <v>0</v>
      </c>
      <c r="AW356" s="9">
        <f t="shared" si="371"/>
        <v>0</v>
      </c>
      <c r="AX356" s="9">
        <f t="shared" si="372"/>
        <v>0</v>
      </c>
      <c r="AY356" s="9">
        <f t="shared" si="373"/>
        <v>0</v>
      </c>
      <c r="AZ356" s="9">
        <f t="shared" si="374"/>
        <v>0</v>
      </c>
      <c r="BA356" s="9">
        <f t="shared" si="375"/>
        <v>0</v>
      </c>
      <c r="BB356" s="9">
        <f t="shared" si="376"/>
        <v>0</v>
      </c>
      <c r="BC356" s="9">
        <f t="shared" si="377"/>
        <v>0</v>
      </c>
      <c r="BD356" s="9">
        <f t="shared" si="378"/>
        <v>0</v>
      </c>
      <c r="BE356" s="9">
        <f t="shared" si="379"/>
        <v>0</v>
      </c>
      <c r="BF356" s="9">
        <f t="shared" si="380"/>
        <v>0</v>
      </c>
      <c r="BG356" s="9">
        <f t="shared" si="381"/>
        <v>0</v>
      </c>
      <c r="BH356" s="9">
        <f t="shared" si="382"/>
        <v>0</v>
      </c>
      <c r="BI356" s="9">
        <f t="shared" si="383"/>
        <v>0</v>
      </c>
      <c r="BJ356" s="9">
        <f t="shared" si="384"/>
        <v>0</v>
      </c>
      <c r="BK356" s="9">
        <f t="shared" si="385"/>
        <v>0</v>
      </c>
      <c r="BL356" s="9">
        <f t="shared" si="386"/>
        <v>0</v>
      </c>
      <c r="BM356" s="9">
        <f t="shared" si="387"/>
        <v>0</v>
      </c>
      <c r="BN356" s="9">
        <f t="shared" si="388"/>
        <v>0</v>
      </c>
      <c r="BO356" s="9">
        <f t="shared" si="389"/>
        <v>0</v>
      </c>
      <c r="BP356" s="9">
        <f t="shared" si="390"/>
        <v>0</v>
      </c>
      <c r="BQ356" s="9">
        <f t="shared" si="391"/>
        <v>0</v>
      </c>
      <c r="BR356" s="9">
        <f t="shared" si="392"/>
        <v>0</v>
      </c>
      <c r="BS356" s="9">
        <f t="shared" si="393"/>
        <v>0</v>
      </c>
      <c r="BT356" s="9">
        <f t="shared" si="394"/>
        <v>0</v>
      </c>
      <c r="BU356" s="9">
        <f t="shared" si="395"/>
        <v>0</v>
      </c>
      <c r="BV356" s="9">
        <f t="shared" si="396"/>
        <v>0</v>
      </c>
      <c r="BW356" s="9">
        <f t="shared" si="397"/>
        <v>0</v>
      </c>
      <c r="BX356" s="6">
        <f t="shared" si="398"/>
        <v>0</v>
      </c>
      <c r="BY356" s="6">
        <f t="shared" si="399"/>
        <v>0</v>
      </c>
      <c r="BZ356" s="6">
        <f t="shared" si="400"/>
        <v>0</v>
      </c>
      <c r="CA356" s="6">
        <f t="shared" si="401"/>
        <v>0</v>
      </c>
      <c r="CB356" s="10">
        <f t="shared" si="402"/>
        <v>0</v>
      </c>
      <c r="CC356" s="10">
        <f t="shared" si="403"/>
        <v>0</v>
      </c>
      <c r="CD356" s="10">
        <f t="shared" si="404"/>
        <v>0</v>
      </c>
      <c r="CE356" s="10">
        <f t="shared" si="405"/>
        <v>0</v>
      </c>
      <c r="CF356" s="11">
        <f t="shared" si="406"/>
        <v>0</v>
      </c>
      <c r="CG356" s="11">
        <f t="shared" si="407"/>
        <v>0</v>
      </c>
      <c r="CH356" s="11">
        <f t="shared" si="408"/>
        <v>0</v>
      </c>
      <c r="CI356" s="11">
        <f t="shared" si="409"/>
        <v>0</v>
      </c>
      <c r="CJ356" s="10">
        <f t="shared" si="410"/>
        <v>0</v>
      </c>
      <c r="CK356" s="10">
        <f t="shared" si="411"/>
        <v>0</v>
      </c>
      <c r="CL356" s="10">
        <f t="shared" si="412"/>
        <v>0</v>
      </c>
      <c r="CM356" s="10">
        <f t="shared" si="413"/>
        <v>0</v>
      </c>
      <c r="CN356" s="10">
        <f t="shared" si="414"/>
        <v>0</v>
      </c>
      <c r="CO356" s="10">
        <f t="shared" si="415"/>
        <v>0</v>
      </c>
      <c r="CP356" s="10">
        <f t="shared" si="416"/>
        <v>0</v>
      </c>
      <c r="CQ356" s="10">
        <f t="shared" si="417"/>
        <v>0</v>
      </c>
      <c r="CR356" s="10">
        <f t="shared" si="418"/>
        <v>0</v>
      </c>
      <c r="CS356" s="10">
        <f t="shared" si="419"/>
        <v>0</v>
      </c>
      <c r="CT356" s="10">
        <f t="shared" si="420"/>
        <v>0</v>
      </c>
      <c r="CU356" s="10">
        <f t="shared" si="421"/>
        <v>0</v>
      </c>
      <c r="CV356" s="9">
        <f t="shared" si="422"/>
        <v>0</v>
      </c>
      <c r="CW356" s="9">
        <f t="shared" si="423"/>
        <v>0</v>
      </c>
      <c r="CX356" s="9">
        <f t="shared" si="424"/>
        <v>0</v>
      </c>
      <c r="CY356" s="9">
        <f t="shared" si="425"/>
        <v>0</v>
      </c>
      <c r="CZ356" s="12">
        <f t="shared" si="426"/>
        <v>0</v>
      </c>
    </row>
    <row r="357" spans="31:104" ht="18" customHeight="1">
      <c r="AE357" s="16">
        <f t="shared" si="357"/>
        <v>0</v>
      </c>
      <c r="AF357" s="16">
        <f t="shared" si="358"/>
        <v>0</v>
      </c>
      <c r="AG357" s="16">
        <f t="shared" si="359"/>
        <v>0</v>
      </c>
      <c r="AH357" s="16">
        <f t="shared" si="360"/>
        <v>0</v>
      </c>
      <c r="AI357" s="16">
        <f t="shared" si="361"/>
        <v>0</v>
      </c>
      <c r="AJ357" s="16">
        <f t="shared" si="362"/>
        <v>0</v>
      </c>
      <c r="AK357" s="16">
        <f t="shared" si="363"/>
        <v>0</v>
      </c>
      <c r="AL357" s="16">
        <f t="shared" si="364"/>
        <v>0</v>
      </c>
      <c r="AM357" s="16">
        <f t="shared" si="365"/>
        <v>0</v>
      </c>
      <c r="AN357" s="16">
        <f t="shared" si="366"/>
        <v>0</v>
      </c>
      <c r="AO357" s="16">
        <f t="shared" si="367"/>
        <v>0</v>
      </c>
      <c r="AP357" s="16">
        <f t="shared" si="368"/>
        <v>0</v>
      </c>
      <c r="AQ357" s="15">
        <f t="shared" si="369"/>
        <v>0.42990838161300676</v>
      </c>
      <c r="AR357" s="6">
        <f t="shared" si="427"/>
        <v>0</v>
      </c>
      <c r="AS357" s="6">
        <f t="shared" si="427"/>
        <v>0</v>
      </c>
      <c r="AT357" s="6">
        <f t="shared" si="427"/>
        <v>0</v>
      </c>
      <c r="AU357" s="6">
        <f t="shared" si="427"/>
        <v>0</v>
      </c>
      <c r="AV357" s="9">
        <f t="shared" si="370"/>
        <v>0</v>
      </c>
      <c r="AW357" s="9">
        <f t="shared" si="371"/>
        <v>0</v>
      </c>
      <c r="AX357" s="9">
        <f t="shared" si="372"/>
        <v>0</v>
      </c>
      <c r="AY357" s="9">
        <f t="shared" si="373"/>
        <v>0</v>
      </c>
      <c r="AZ357" s="9">
        <f t="shared" si="374"/>
        <v>0</v>
      </c>
      <c r="BA357" s="9">
        <f t="shared" si="375"/>
        <v>0</v>
      </c>
      <c r="BB357" s="9">
        <f t="shared" si="376"/>
        <v>0</v>
      </c>
      <c r="BC357" s="9">
        <f t="shared" si="377"/>
        <v>0</v>
      </c>
      <c r="BD357" s="9">
        <f t="shared" si="378"/>
        <v>0</v>
      </c>
      <c r="BE357" s="9">
        <f t="shared" si="379"/>
        <v>0</v>
      </c>
      <c r="BF357" s="9">
        <f t="shared" si="380"/>
        <v>0</v>
      </c>
      <c r="BG357" s="9">
        <f t="shared" si="381"/>
        <v>0</v>
      </c>
      <c r="BH357" s="9">
        <f t="shared" si="382"/>
        <v>0</v>
      </c>
      <c r="BI357" s="9">
        <f t="shared" si="383"/>
        <v>0</v>
      </c>
      <c r="BJ357" s="9">
        <f t="shared" si="384"/>
        <v>0</v>
      </c>
      <c r="BK357" s="9">
        <f t="shared" si="385"/>
        <v>0</v>
      </c>
      <c r="BL357" s="9">
        <f t="shared" si="386"/>
        <v>0</v>
      </c>
      <c r="BM357" s="9">
        <f t="shared" si="387"/>
        <v>0</v>
      </c>
      <c r="BN357" s="9">
        <f t="shared" si="388"/>
        <v>0</v>
      </c>
      <c r="BO357" s="9">
        <f t="shared" si="389"/>
        <v>0</v>
      </c>
      <c r="BP357" s="9">
        <f t="shared" si="390"/>
        <v>0</v>
      </c>
      <c r="BQ357" s="9">
        <f t="shared" si="391"/>
        <v>0</v>
      </c>
      <c r="BR357" s="9">
        <f t="shared" si="392"/>
        <v>0</v>
      </c>
      <c r="BS357" s="9">
        <f t="shared" si="393"/>
        <v>0</v>
      </c>
      <c r="BT357" s="9">
        <f t="shared" si="394"/>
        <v>0</v>
      </c>
      <c r="BU357" s="9">
        <f t="shared" si="395"/>
        <v>0</v>
      </c>
      <c r="BV357" s="9">
        <f t="shared" si="396"/>
        <v>0</v>
      </c>
      <c r="BW357" s="9">
        <f t="shared" si="397"/>
        <v>0</v>
      </c>
      <c r="BX357" s="6">
        <f t="shared" si="398"/>
        <v>0</v>
      </c>
      <c r="BY357" s="6">
        <f t="shared" si="399"/>
        <v>0</v>
      </c>
      <c r="BZ357" s="6">
        <f t="shared" si="400"/>
        <v>0</v>
      </c>
      <c r="CA357" s="6">
        <f t="shared" si="401"/>
        <v>0</v>
      </c>
      <c r="CB357" s="10">
        <f t="shared" si="402"/>
        <v>0</v>
      </c>
      <c r="CC357" s="10">
        <f t="shared" si="403"/>
        <v>0</v>
      </c>
      <c r="CD357" s="10">
        <f t="shared" si="404"/>
        <v>0</v>
      </c>
      <c r="CE357" s="10">
        <f t="shared" si="405"/>
        <v>0</v>
      </c>
      <c r="CF357" s="11">
        <f t="shared" si="406"/>
        <v>0</v>
      </c>
      <c r="CG357" s="11">
        <f t="shared" si="407"/>
        <v>0</v>
      </c>
      <c r="CH357" s="11">
        <f t="shared" si="408"/>
        <v>0</v>
      </c>
      <c r="CI357" s="11">
        <f t="shared" si="409"/>
        <v>0</v>
      </c>
      <c r="CJ357" s="10">
        <f t="shared" si="410"/>
        <v>0</v>
      </c>
      <c r="CK357" s="10">
        <f t="shared" si="411"/>
        <v>0</v>
      </c>
      <c r="CL357" s="10">
        <f t="shared" si="412"/>
        <v>0</v>
      </c>
      <c r="CM357" s="10">
        <f t="shared" si="413"/>
        <v>0</v>
      </c>
      <c r="CN357" s="10">
        <f t="shared" si="414"/>
        <v>0</v>
      </c>
      <c r="CO357" s="10">
        <f t="shared" si="415"/>
        <v>0</v>
      </c>
      <c r="CP357" s="10">
        <f t="shared" si="416"/>
        <v>0</v>
      </c>
      <c r="CQ357" s="10">
        <f t="shared" si="417"/>
        <v>0</v>
      </c>
      <c r="CR357" s="10">
        <f t="shared" si="418"/>
        <v>0</v>
      </c>
      <c r="CS357" s="10">
        <f t="shared" si="419"/>
        <v>0</v>
      </c>
      <c r="CT357" s="10">
        <f t="shared" si="420"/>
        <v>0</v>
      </c>
      <c r="CU357" s="10">
        <f t="shared" si="421"/>
        <v>0</v>
      </c>
      <c r="CV357" s="9">
        <f t="shared" si="422"/>
        <v>0</v>
      </c>
      <c r="CW357" s="9">
        <f t="shared" si="423"/>
        <v>0</v>
      </c>
      <c r="CX357" s="9">
        <f t="shared" si="424"/>
        <v>0</v>
      </c>
      <c r="CY357" s="9">
        <f t="shared" si="425"/>
        <v>0</v>
      </c>
      <c r="CZ357" s="12">
        <f t="shared" si="426"/>
        <v>0</v>
      </c>
    </row>
    <row r="358" spans="31:104" ht="18" customHeight="1">
      <c r="AE358" s="16">
        <f t="shared" si="357"/>
        <v>0</v>
      </c>
      <c r="AF358" s="16">
        <f t="shared" si="358"/>
        <v>0</v>
      </c>
      <c r="AG358" s="16">
        <f t="shared" si="359"/>
        <v>0</v>
      </c>
      <c r="AH358" s="16">
        <f t="shared" si="360"/>
        <v>0</v>
      </c>
      <c r="AI358" s="16">
        <f t="shared" si="361"/>
        <v>0</v>
      </c>
      <c r="AJ358" s="16">
        <f t="shared" si="362"/>
        <v>0</v>
      </c>
      <c r="AK358" s="16">
        <f t="shared" si="363"/>
        <v>0</v>
      </c>
      <c r="AL358" s="16">
        <f t="shared" si="364"/>
        <v>0</v>
      </c>
      <c r="AM358" s="16">
        <f t="shared" si="365"/>
        <v>0</v>
      </c>
      <c r="AN358" s="16">
        <f t="shared" si="366"/>
        <v>0</v>
      </c>
      <c r="AO358" s="16">
        <f t="shared" si="367"/>
        <v>0</v>
      </c>
      <c r="AP358" s="16">
        <f t="shared" si="368"/>
        <v>0</v>
      </c>
      <c r="AQ358" s="15">
        <f t="shared" si="369"/>
        <v>0.42990838161300676</v>
      </c>
      <c r="AR358" s="6">
        <f t="shared" si="427"/>
        <v>0</v>
      </c>
      <c r="AS358" s="6">
        <f t="shared" si="427"/>
        <v>0</v>
      </c>
      <c r="AT358" s="6">
        <f t="shared" si="427"/>
        <v>0</v>
      </c>
      <c r="AU358" s="6">
        <f t="shared" si="427"/>
        <v>0</v>
      </c>
      <c r="AV358" s="9">
        <f t="shared" si="370"/>
        <v>0</v>
      </c>
      <c r="AW358" s="9">
        <f t="shared" si="371"/>
        <v>0</v>
      </c>
      <c r="AX358" s="9">
        <f t="shared" si="372"/>
        <v>0</v>
      </c>
      <c r="AY358" s="9">
        <f t="shared" si="373"/>
        <v>0</v>
      </c>
      <c r="AZ358" s="9">
        <f t="shared" si="374"/>
        <v>0</v>
      </c>
      <c r="BA358" s="9">
        <f t="shared" si="375"/>
        <v>0</v>
      </c>
      <c r="BB358" s="9">
        <f t="shared" si="376"/>
        <v>0</v>
      </c>
      <c r="BC358" s="9">
        <f t="shared" si="377"/>
        <v>0</v>
      </c>
      <c r="BD358" s="9">
        <f t="shared" si="378"/>
        <v>0</v>
      </c>
      <c r="BE358" s="9">
        <f t="shared" si="379"/>
        <v>0</v>
      </c>
      <c r="BF358" s="9">
        <f t="shared" si="380"/>
        <v>0</v>
      </c>
      <c r="BG358" s="9">
        <f t="shared" si="381"/>
        <v>0</v>
      </c>
      <c r="BH358" s="9">
        <f t="shared" si="382"/>
        <v>0</v>
      </c>
      <c r="BI358" s="9">
        <f t="shared" si="383"/>
        <v>0</v>
      </c>
      <c r="BJ358" s="9">
        <f t="shared" si="384"/>
        <v>0</v>
      </c>
      <c r="BK358" s="9">
        <f t="shared" si="385"/>
        <v>0</v>
      </c>
      <c r="BL358" s="9">
        <f t="shared" si="386"/>
        <v>0</v>
      </c>
      <c r="BM358" s="9">
        <f t="shared" si="387"/>
        <v>0</v>
      </c>
      <c r="BN358" s="9">
        <f t="shared" si="388"/>
        <v>0</v>
      </c>
      <c r="BO358" s="9">
        <f t="shared" si="389"/>
        <v>0</v>
      </c>
      <c r="BP358" s="9">
        <f t="shared" si="390"/>
        <v>0</v>
      </c>
      <c r="BQ358" s="9">
        <f t="shared" si="391"/>
        <v>0</v>
      </c>
      <c r="BR358" s="9">
        <f t="shared" si="392"/>
        <v>0</v>
      </c>
      <c r="BS358" s="9">
        <f t="shared" si="393"/>
        <v>0</v>
      </c>
      <c r="BT358" s="9">
        <f t="shared" si="394"/>
        <v>0</v>
      </c>
      <c r="BU358" s="9">
        <f t="shared" si="395"/>
        <v>0</v>
      </c>
      <c r="BV358" s="9">
        <f t="shared" si="396"/>
        <v>0</v>
      </c>
      <c r="BW358" s="9">
        <f t="shared" si="397"/>
        <v>0</v>
      </c>
      <c r="BX358" s="6">
        <f t="shared" si="398"/>
        <v>0</v>
      </c>
      <c r="BY358" s="6">
        <f t="shared" si="399"/>
        <v>0</v>
      </c>
      <c r="BZ358" s="6">
        <f t="shared" si="400"/>
        <v>0</v>
      </c>
      <c r="CA358" s="6">
        <f t="shared" si="401"/>
        <v>0</v>
      </c>
      <c r="CB358" s="10">
        <f t="shared" si="402"/>
        <v>0</v>
      </c>
      <c r="CC358" s="10">
        <f t="shared" si="403"/>
        <v>0</v>
      </c>
      <c r="CD358" s="10">
        <f t="shared" si="404"/>
        <v>0</v>
      </c>
      <c r="CE358" s="10">
        <f t="shared" si="405"/>
        <v>0</v>
      </c>
      <c r="CF358" s="11">
        <f t="shared" si="406"/>
        <v>0</v>
      </c>
      <c r="CG358" s="11">
        <f t="shared" si="407"/>
        <v>0</v>
      </c>
      <c r="CH358" s="11">
        <f t="shared" si="408"/>
        <v>0</v>
      </c>
      <c r="CI358" s="11">
        <f t="shared" si="409"/>
        <v>0</v>
      </c>
      <c r="CJ358" s="10">
        <f t="shared" si="410"/>
        <v>0</v>
      </c>
      <c r="CK358" s="10">
        <f t="shared" si="411"/>
        <v>0</v>
      </c>
      <c r="CL358" s="10">
        <f t="shared" si="412"/>
        <v>0</v>
      </c>
      <c r="CM358" s="10">
        <f t="shared" si="413"/>
        <v>0</v>
      </c>
      <c r="CN358" s="10">
        <f t="shared" si="414"/>
        <v>0</v>
      </c>
      <c r="CO358" s="10">
        <f t="shared" si="415"/>
        <v>0</v>
      </c>
      <c r="CP358" s="10">
        <f t="shared" si="416"/>
        <v>0</v>
      </c>
      <c r="CQ358" s="10">
        <f t="shared" si="417"/>
        <v>0</v>
      </c>
      <c r="CR358" s="10">
        <f t="shared" si="418"/>
        <v>0</v>
      </c>
      <c r="CS358" s="10">
        <f t="shared" si="419"/>
        <v>0</v>
      </c>
      <c r="CT358" s="10">
        <f t="shared" si="420"/>
        <v>0</v>
      </c>
      <c r="CU358" s="10">
        <f t="shared" si="421"/>
        <v>0</v>
      </c>
      <c r="CV358" s="9">
        <f t="shared" si="422"/>
        <v>0</v>
      </c>
      <c r="CW358" s="9">
        <f t="shared" si="423"/>
        <v>0</v>
      </c>
      <c r="CX358" s="9">
        <f t="shared" si="424"/>
        <v>0</v>
      </c>
      <c r="CY358" s="9">
        <f t="shared" si="425"/>
        <v>0</v>
      </c>
      <c r="CZ358" s="12">
        <f t="shared" si="426"/>
        <v>0</v>
      </c>
    </row>
    <row r="359" spans="31:104" ht="18" customHeight="1">
      <c r="AE359" s="16">
        <f t="shared" si="357"/>
        <v>0</v>
      </c>
      <c r="AF359" s="16">
        <f t="shared" si="358"/>
        <v>0</v>
      </c>
      <c r="AG359" s="16">
        <f t="shared" si="359"/>
        <v>0</v>
      </c>
      <c r="AH359" s="16">
        <f t="shared" si="360"/>
        <v>0</v>
      </c>
      <c r="AI359" s="16">
        <f t="shared" si="361"/>
        <v>0</v>
      </c>
      <c r="AJ359" s="16">
        <f t="shared" si="362"/>
        <v>0</v>
      </c>
      <c r="AK359" s="16">
        <f t="shared" si="363"/>
        <v>0</v>
      </c>
      <c r="AL359" s="16">
        <f t="shared" si="364"/>
        <v>0</v>
      </c>
      <c r="AM359" s="16">
        <f t="shared" si="365"/>
        <v>0</v>
      </c>
      <c r="AN359" s="16">
        <f t="shared" si="366"/>
        <v>0</v>
      </c>
      <c r="AO359" s="16">
        <f t="shared" si="367"/>
        <v>0</v>
      </c>
      <c r="AP359" s="16">
        <f t="shared" si="368"/>
        <v>0</v>
      </c>
      <c r="AQ359" s="15">
        <f t="shared" si="369"/>
        <v>0.42990838161300676</v>
      </c>
      <c r="AR359" s="6">
        <f t="shared" si="427"/>
        <v>0</v>
      </c>
      <c r="AS359" s="6">
        <f t="shared" si="427"/>
        <v>0</v>
      </c>
      <c r="AT359" s="6">
        <f t="shared" si="427"/>
        <v>0</v>
      </c>
      <c r="AU359" s="6">
        <f t="shared" si="427"/>
        <v>0</v>
      </c>
      <c r="AV359" s="9">
        <f t="shared" si="370"/>
        <v>0</v>
      </c>
      <c r="AW359" s="9">
        <f t="shared" si="371"/>
        <v>0</v>
      </c>
      <c r="AX359" s="9">
        <f t="shared" si="372"/>
        <v>0</v>
      </c>
      <c r="AY359" s="9">
        <f t="shared" si="373"/>
        <v>0</v>
      </c>
      <c r="AZ359" s="9">
        <f t="shared" si="374"/>
        <v>0</v>
      </c>
      <c r="BA359" s="9">
        <f t="shared" si="375"/>
        <v>0</v>
      </c>
      <c r="BB359" s="9">
        <f t="shared" si="376"/>
        <v>0</v>
      </c>
      <c r="BC359" s="9">
        <f t="shared" si="377"/>
        <v>0</v>
      </c>
      <c r="BD359" s="9">
        <f t="shared" si="378"/>
        <v>0</v>
      </c>
      <c r="BE359" s="9">
        <f t="shared" si="379"/>
        <v>0</v>
      </c>
      <c r="BF359" s="9">
        <f t="shared" si="380"/>
        <v>0</v>
      </c>
      <c r="BG359" s="9">
        <f t="shared" si="381"/>
        <v>0</v>
      </c>
      <c r="BH359" s="9">
        <f t="shared" si="382"/>
        <v>0</v>
      </c>
      <c r="BI359" s="9">
        <f t="shared" si="383"/>
        <v>0</v>
      </c>
      <c r="BJ359" s="9">
        <f t="shared" si="384"/>
        <v>0</v>
      </c>
      <c r="BK359" s="9">
        <f t="shared" si="385"/>
        <v>0</v>
      </c>
      <c r="BL359" s="9">
        <f t="shared" si="386"/>
        <v>0</v>
      </c>
      <c r="BM359" s="9">
        <f t="shared" si="387"/>
        <v>0</v>
      </c>
      <c r="BN359" s="9">
        <f t="shared" si="388"/>
        <v>0</v>
      </c>
      <c r="BO359" s="9">
        <f t="shared" si="389"/>
        <v>0</v>
      </c>
      <c r="BP359" s="9">
        <f t="shared" si="390"/>
        <v>0</v>
      </c>
      <c r="BQ359" s="9">
        <f t="shared" si="391"/>
        <v>0</v>
      </c>
      <c r="BR359" s="9">
        <f t="shared" si="392"/>
        <v>0</v>
      </c>
      <c r="BS359" s="9">
        <f t="shared" si="393"/>
        <v>0</v>
      </c>
      <c r="BT359" s="9">
        <f t="shared" si="394"/>
        <v>0</v>
      </c>
      <c r="BU359" s="9">
        <f t="shared" si="395"/>
        <v>0</v>
      </c>
      <c r="BV359" s="9">
        <f t="shared" si="396"/>
        <v>0</v>
      </c>
      <c r="BW359" s="9">
        <f t="shared" si="397"/>
        <v>0</v>
      </c>
      <c r="BX359" s="6">
        <f t="shared" si="398"/>
        <v>0</v>
      </c>
      <c r="BY359" s="6">
        <f t="shared" si="399"/>
        <v>0</v>
      </c>
      <c r="BZ359" s="6">
        <f t="shared" si="400"/>
        <v>0</v>
      </c>
      <c r="CA359" s="6">
        <f t="shared" si="401"/>
        <v>0</v>
      </c>
      <c r="CB359" s="10">
        <f t="shared" si="402"/>
        <v>0</v>
      </c>
      <c r="CC359" s="10">
        <f t="shared" si="403"/>
        <v>0</v>
      </c>
      <c r="CD359" s="10">
        <f t="shared" si="404"/>
        <v>0</v>
      </c>
      <c r="CE359" s="10">
        <f t="shared" si="405"/>
        <v>0</v>
      </c>
      <c r="CF359" s="11">
        <f t="shared" si="406"/>
        <v>0</v>
      </c>
      <c r="CG359" s="11">
        <f t="shared" si="407"/>
        <v>0</v>
      </c>
      <c r="CH359" s="11">
        <f t="shared" si="408"/>
        <v>0</v>
      </c>
      <c r="CI359" s="11">
        <f t="shared" si="409"/>
        <v>0</v>
      </c>
      <c r="CJ359" s="10">
        <f t="shared" si="410"/>
        <v>0</v>
      </c>
      <c r="CK359" s="10">
        <f t="shared" si="411"/>
        <v>0</v>
      </c>
      <c r="CL359" s="10">
        <f t="shared" si="412"/>
        <v>0</v>
      </c>
      <c r="CM359" s="10">
        <f t="shared" si="413"/>
        <v>0</v>
      </c>
      <c r="CN359" s="10">
        <f t="shared" si="414"/>
        <v>0</v>
      </c>
      <c r="CO359" s="10">
        <f t="shared" si="415"/>
        <v>0</v>
      </c>
      <c r="CP359" s="10">
        <f t="shared" si="416"/>
        <v>0</v>
      </c>
      <c r="CQ359" s="10">
        <f t="shared" si="417"/>
        <v>0</v>
      </c>
      <c r="CR359" s="10">
        <f t="shared" si="418"/>
        <v>0</v>
      </c>
      <c r="CS359" s="10">
        <f t="shared" si="419"/>
        <v>0</v>
      </c>
      <c r="CT359" s="10">
        <f t="shared" si="420"/>
        <v>0</v>
      </c>
      <c r="CU359" s="10">
        <f t="shared" si="421"/>
        <v>0</v>
      </c>
      <c r="CV359" s="9">
        <f t="shared" si="422"/>
        <v>0</v>
      </c>
      <c r="CW359" s="9">
        <f t="shared" si="423"/>
        <v>0</v>
      </c>
      <c r="CX359" s="9">
        <f t="shared" si="424"/>
        <v>0</v>
      </c>
      <c r="CY359" s="9">
        <f t="shared" si="425"/>
        <v>0</v>
      </c>
      <c r="CZ359" s="12">
        <f t="shared" si="426"/>
        <v>0</v>
      </c>
    </row>
    <row r="360" spans="31:104" ht="18" customHeight="1">
      <c r="AE360" s="16">
        <f t="shared" si="357"/>
        <v>0</v>
      </c>
      <c r="AF360" s="16">
        <f t="shared" si="358"/>
        <v>0</v>
      </c>
      <c r="AG360" s="16">
        <f t="shared" si="359"/>
        <v>0</v>
      </c>
      <c r="AH360" s="16">
        <f t="shared" si="360"/>
        <v>0</v>
      </c>
      <c r="AI360" s="16">
        <f t="shared" si="361"/>
        <v>0</v>
      </c>
      <c r="AJ360" s="16">
        <f t="shared" si="362"/>
        <v>0</v>
      </c>
      <c r="AK360" s="16">
        <f t="shared" si="363"/>
        <v>0</v>
      </c>
      <c r="AL360" s="16">
        <f t="shared" si="364"/>
        <v>0</v>
      </c>
      <c r="AM360" s="16">
        <f t="shared" si="365"/>
        <v>0</v>
      </c>
      <c r="AN360" s="16">
        <f t="shared" si="366"/>
        <v>0</v>
      </c>
      <c r="AO360" s="16">
        <f t="shared" si="367"/>
        <v>0</v>
      </c>
      <c r="AP360" s="16">
        <f t="shared" si="368"/>
        <v>0</v>
      </c>
      <c r="AQ360" s="15">
        <f t="shared" si="369"/>
        <v>0.42990838161300676</v>
      </c>
      <c r="AR360" s="6">
        <f t="shared" si="427"/>
        <v>0</v>
      </c>
      <c r="AS360" s="6">
        <f t="shared" si="427"/>
        <v>0</v>
      </c>
      <c r="AT360" s="6">
        <f t="shared" si="427"/>
        <v>0</v>
      </c>
      <c r="AU360" s="6">
        <f t="shared" si="427"/>
        <v>0</v>
      </c>
      <c r="AV360" s="9">
        <f t="shared" si="370"/>
        <v>0</v>
      </c>
      <c r="AW360" s="9">
        <f t="shared" si="371"/>
        <v>0</v>
      </c>
      <c r="AX360" s="9">
        <f t="shared" si="372"/>
        <v>0</v>
      </c>
      <c r="AY360" s="9">
        <f t="shared" si="373"/>
        <v>0</v>
      </c>
      <c r="AZ360" s="9">
        <f t="shared" si="374"/>
        <v>0</v>
      </c>
      <c r="BA360" s="9">
        <f t="shared" si="375"/>
        <v>0</v>
      </c>
      <c r="BB360" s="9">
        <f t="shared" si="376"/>
        <v>0</v>
      </c>
      <c r="BC360" s="9">
        <f t="shared" si="377"/>
        <v>0</v>
      </c>
      <c r="BD360" s="9">
        <f t="shared" si="378"/>
        <v>0</v>
      </c>
      <c r="BE360" s="9">
        <f t="shared" si="379"/>
        <v>0</v>
      </c>
      <c r="BF360" s="9">
        <f t="shared" si="380"/>
        <v>0</v>
      </c>
      <c r="BG360" s="9">
        <f t="shared" si="381"/>
        <v>0</v>
      </c>
      <c r="BH360" s="9">
        <f t="shared" si="382"/>
        <v>0</v>
      </c>
      <c r="BI360" s="9">
        <f t="shared" si="383"/>
        <v>0</v>
      </c>
      <c r="BJ360" s="9">
        <f t="shared" si="384"/>
        <v>0</v>
      </c>
      <c r="BK360" s="9">
        <f t="shared" si="385"/>
        <v>0</v>
      </c>
      <c r="BL360" s="9">
        <f t="shared" si="386"/>
        <v>0</v>
      </c>
      <c r="BM360" s="9">
        <f t="shared" si="387"/>
        <v>0</v>
      </c>
      <c r="BN360" s="9">
        <f t="shared" si="388"/>
        <v>0</v>
      </c>
      <c r="BO360" s="9">
        <f t="shared" si="389"/>
        <v>0</v>
      </c>
      <c r="BP360" s="9">
        <f t="shared" si="390"/>
        <v>0</v>
      </c>
      <c r="BQ360" s="9">
        <f t="shared" si="391"/>
        <v>0</v>
      </c>
      <c r="BR360" s="9">
        <f t="shared" si="392"/>
        <v>0</v>
      </c>
      <c r="BS360" s="9">
        <f t="shared" si="393"/>
        <v>0</v>
      </c>
      <c r="BT360" s="9">
        <f t="shared" si="394"/>
        <v>0</v>
      </c>
      <c r="BU360" s="9">
        <f t="shared" si="395"/>
        <v>0</v>
      </c>
      <c r="BV360" s="9">
        <f t="shared" si="396"/>
        <v>0</v>
      </c>
      <c r="BW360" s="9">
        <f t="shared" si="397"/>
        <v>0</v>
      </c>
      <c r="BX360" s="6">
        <f t="shared" si="398"/>
        <v>0</v>
      </c>
      <c r="BY360" s="6">
        <f t="shared" si="399"/>
        <v>0</v>
      </c>
      <c r="BZ360" s="6">
        <f t="shared" si="400"/>
        <v>0</v>
      </c>
      <c r="CA360" s="6">
        <f t="shared" si="401"/>
        <v>0</v>
      </c>
      <c r="CB360" s="10">
        <f t="shared" si="402"/>
        <v>0</v>
      </c>
      <c r="CC360" s="10">
        <f t="shared" si="403"/>
        <v>0</v>
      </c>
      <c r="CD360" s="10">
        <f t="shared" si="404"/>
        <v>0</v>
      </c>
      <c r="CE360" s="10">
        <f t="shared" si="405"/>
        <v>0</v>
      </c>
      <c r="CF360" s="11">
        <f t="shared" si="406"/>
        <v>0</v>
      </c>
      <c r="CG360" s="11">
        <f t="shared" si="407"/>
        <v>0</v>
      </c>
      <c r="CH360" s="11">
        <f t="shared" si="408"/>
        <v>0</v>
      </c>
      <c r="CI360" s="11">
        <f t="shared" si="409"/>
        <v>0</v>
      </c>
      <c r="CJ360" s="10">
        <f t="shared" si="410"/>
        <v>0</v>
      </c>
      <c r="CK360" s="10">
        <f t="shared" si="411"/>
        <v>0</v>
      </c>
      <c r="CL360" s="10">
        <f t="shared" si="412"/>
        <v>0</v>
      </c>
      <c r="CM360" s="10">
        <f t="shared" si="413"/>
        <v>0</v>
      </c>
      <c r="CN360" s="10">
        <f t="shared" si="414"/>
        <v>0</v>
      </c>
      <c r="CO360" s="10">
        <f t="shared" si="415"/>
        <v>0</v>
      </c>
      <c r="CP360" s="10">
        <f t="shared" si="416"/>
        <v>0</v>
      </c>
      <c r="CQ360" s="10">
        <f t="shared" si="417"/>
        <v>0</v>
      </c>
      <c r="CR360" s="10">
        <f t="shared" si="418"/>
        <v>0</v>
      </c>
      <c r="CS360" s="10">
        <f t="shared" si="419"/>
        <v>0</v>
      </c>
      <c r="CT360" s="10">
        <f t="shared" si="420"/>
        <v>0</v>
      </c>
      <c r="CU360" s="10">
        <f t="shared" si="421"/>
        <v>0</v>
      </c>
      <c r="CV360" s="9">
        <f t="shared" si="422"/>
        <v>0</v>
      </c>
      <c r="CW360" s="9">
        <f t="shared" si="423"/>
        <v>0</v>
      </c>
      <c r="CX360" s="9">
        <f t="shared" si="424"/>
        <v>0</v>
      </c>
      <c r="CY360" s="9">
        <f t="shared" si="425"/>
        <v>0</v>
      </c>
      <c r="CZ360" s="12">
        <f t="shared" si="426"/>
        <v>0</v>
      </c>
    </row>
    <row r="361" spans="31:104" ht="18" customHeight="1">
      <c r="AE361" s="16">
        <f t="shared" si="357"/>
        <v>0</v>
      </c>
      <c r="AF361" s="16">
        <f t="shared" si="358"/>
        <v>0</v>
      </c>
      <c r="AG361" s="16">
        <f t="shared" si="359"/>
        <v>0</v>
      </c>
      <c r="AH361" s="16">
        <f t="shared" si="360"/>
        <v>0</v>
      </c>
      <c r="AI361" s="16">
        <f t="shared" si="361"/>
        <v>0</v>
      </c>
      <c r="AJ361" s="16">
        <f t="shared" si="362"/>
        <v>0</v>
      </c>
      <c r="AK361" s="16">
        <f t="shared" si="363"/>
        <v>0</v>
      </c>
      <c r="AL361" s="16">
        <f t="shared" si="364"/>
        <v>0</v>
      </c>
      <c r="AM361" s="16">
        <f t="shared" si="365"/>
        <v>0</v>
      </c>
      <c r="AN361" s="16">
        <f t="shared" si="366"/>
        <v>0</v>
      </c>
      <c r="AO361" s="16">
        <f t="shared" si="367"/>
        <v>0</v>
      </c>
      <c r="AP361" s="16">
        <f t="shared" si="368"/>
        <v>0</v>
      </c>
      <c r="AQ361" s="15">
        <f t="shared" si="369"/>
        <v>0.42990838161300676</v>
      </c>
      <c r="AR361" s="6">
        <f t="shared" si="427"/>
        <v>0</v>
      </c>
      <c r="AS361" s="6">
        <f t="shared" si="427"/>
        <v>0</v>
      </c>
      <c r="AT361" s="6">
        <f t="shared" si="427"/>
        <v>0</v>
      </c>
      <c r="AU361" s="6">
        <f t="shared" si="427"/>
        <v>0</v>
      </c>
      <c r="AV361" s="9">
        <f t="shared" si="370"/>
        <v>0</v>
      </c>
      <c r="AW361" s="9">
        <f t="shared" si="371"/>
        <v>0</v>
      </c>
      <c r="AX361" s="9">
        <f t="shared" si="372"/>
        <v>0</v>
      </c>
      <c r="AY361" s="9">
        <f t="shared" si="373"/>
        <v>0</v>
      </c>
      <c r="AZ361" s="9">
        <f t="shared" si="374"/>
        <v>0</v>
      </c>
      <c r="BA361" s="9">
        <f t="shared" si="375"/>
        <v>0</v>
      </c>
      <c r="BB361" s="9">
        <f t="shared" si="376"/>
        <v>0</v>
      </c>
      <c r="BC361" s="9">
        <f t="shared" si="377"/>
        <v>0</v>
      </c>
      <c r="BD361" s="9">
        <f t="shared" si="378"/>
        <v>0</v>
      </c>
      <c r="BE361" s="9">
        <f t="shared" si="379"/>
        <v>0</v>
      </c>
      <c r="BF361" s="9">
        <f t="shared" si="380"/>
        <v>0</v>
      </c>
      <c r="BG361" s="9">
        <f t="shared" si="381"/>
        <v>0</v>
      </c>
      <c r="BH361" s="9">
        <f t="shared" si="382"/>
        <v>0</v>
      </c>
      <c r="BI361" s="9">
        <f t="shared" si="383"/>
        <v>0</v>
      </c>
      <c r="BJ361" s="9">
        <f t="shared" si="384"/>
        <v>0</v>
      </c>
      <c r="BK361" s="9">
        <f t="shared" si="385"/>
        <v>0</v>
      </c>
      <c r="BL361" s="9">
        <f t="shared" si="386"/>
        <v>0</v>
      </c>
      <c r="BM361" s="9">
        <f t="shared" si="387"/>
        <v>0</v>
      </c>
      <c r="BN361" s="9">
        <f t="shared" si="388"/>
        <v>0</v>
      </c>
      <c r="BO361" s="9">
        <f t="shared" si="389"/>
        <v>0</v>
      </c>
      <c r="BP361" s="9">
        <f t="shared" si="390"/>
        <v>0</v>
      </c>
      <c r="BQ361" s="9">
        <f t="shared" si="391"/>
        <v>0</v>
      </c>
      <c r="BR361" s="9">
        <f t="shared" si="392"/>
        <v>0</v>
      </c>
      <c r="BS361" s="9">
        <f t="shared" si="393"/>
        <v>0</v>
      </c>
      <c r="BT361" s="9">
        <f t="shared" si="394"/>
        <v>0</v>
      </c>
      <c r="BU361" s="9">
        <f t="shared" si="395"/>
        <v>0</v>
      </c>
      <c r="BV361" s="9">
        <f t="shared" si="396"/>
        <v>0</v>
      </c>
      <c r="BW361" s="9">
        <f t="shared" si="397"/>
        <v>0</v>
      </c>
      <c r="BX361" s="6">
        <f t="shared" si="398"/>
        <v>0</v>
      </c>
      <c r="BY361" s="6">
        <f t="shared" si="399"/>
        <v>0</v>
      </c>
      <c r="BZ361" s="6">
        <f t="shared" si="400"/>
        <v>0</v>
      </c>
      <c r="CA361" s="6">
        <f t="shared" si="401"/>
        <v>0</v>
      </c>
      <c r="CB361" s="10">
        <f t="shared" si="402"/>
        <v>0</v>
      </c>
      <c r="CC361" s="10">
        <f t="shared" si="403"/>
        <v>0</v>
      </c>
      <c r="CD361" s="10">
        <f t="shared" si="404"/>
        <v>0</v>
      </c>
      <c r="CE361" s="10">
        <f t="shared" si="405"/>
        <v>0</v>
      </c>
      <c r="CF361" s="11">
        <f t="shared" si="406"/>
        <v>0</v>
      </c>
      <c r="CG361" s="11">
        <f t="shared" si="407"/>
        <v>0</v>
      </c>
      <c r="CH361" s="11">
        <f t="shared" si="408"/>
        <v>0</v>
      </c>
      <c r="CI361" s="11">
        <f t="shared" si="409"/>
        <v>0</v>
      </c>
      <c r="CJ361" s="10">
        <f t="shared" si="410"/>
        <v>0</v>
      </c>
      <c r="CK361" s="10">
        <f t="shared" si="411"/>
        <v>0</v>
      </c>
      <c r="CL361" s="10">
        <f t="shared" si="412"/>
        <v>0</v>
      </c>
      <c r="CM361" s="10">
        <f t="shared" si="413"/>
        <v>0</v>
      </c>
      <c r="CN361" s="10">
        <f t="shared" si="414"/>
        <v>0</v>
      </c>
      <c r="CO361" s="10">
        <f t="shared" si="415"/>
        <v>0</v>
      </c>
      <c r="CP361" s="10">
        <f t="shared" si="416"/>
        <v>0</v>
      </c>
      <c r="CQ361" s="10">
        <f t="shared" si="417"/>
        <v>0</v>
      </c>
      <c r="CR361" s="10">
        <f t="shared" si="418"/>
        <v>0</v>
      </c>
      <c r="CS361" s="10">
        <f t="shared" si="419"/>
        <v>0</v>
      </c>
      <c r="CT361" s="10">
        <f t="shared" si="420"/>
        <v>0</v>
      </c>
      <c r="CU361" s="10">
        <f t="shared" si="421"/>
        <v>0</v>
      </c>
      <c r="CV361" s="9">
        <f t="shared" si="422"/>
        <v>0</v>
      </c>
      <c r="CW361" s="9">
        <f t="shared" si="423"/>
        <v>0</v>
      </c>
      <c r="CX361" s="9">
        <f t="shared" si="424"/>
        <v>0</v>
      </c>
      <c r="CY361" s="9">
        <f t="shared" si="425"/>
        <v>0</v>
      </c>
      <c r="CZ361" s="12">
        <f t="shared" si="426"/>
        <v>0</v>
      </c>
    </row>
    <row r="362" spans="31:104" ht="18" customHeight="1">
      <c r="AE362" s="16">
        <f t="shared" si="357"/>
        <v>0</v>
      </c>
      <c r="AF362" s="16">
        <f t="shared" si="358"/>
        <v>0</v>
      </c>
      <c r="AG362" s="16">
        <f t="shared" si="359"/>
        <v>0</v>
      </c>
      <c r="AH362" s="16">
        <f t="shared" si="360"/>
        <v>0</v>
      </c>
      <c r="AI362" s="16">
        <f t="shared" si="361"/>
        <v>0</v>
      </c>
      <c r="AJ362" s="16">
        <f t="shared" si="362"/>
        <v>0</v>
      </c>
      <c r="AK362" s="16">
        <f t="shared" si="363"/>
        <v>0</v>
      </c>
      <c r="AL362" s="16">
        <f t="shared" si="364"/>
        <v>0</v>
      </c>
      <c r="AM362" s="16">
        <f t="shared" si="365"/>
        <v>0</v>
      </c>
      <c r="AN362" s="16">
        <f t="shared" si="366"/>
        <v>0</v>
      </c>
      <c r="AO362" s="16">
        <f t="shared" si="367"/>
        <v>0</v>
      </c>
      <c r="AP362" s="16">
        <f t="shared" si="368"/>
        <v>0</v>
      </c>
      <c r="AQ362" s="15">
        <f t="shared" si="369"/>
        <v>0.42990838161300676</v>
      </c>
      <c r="AR362" s="6">
        <f t="shared" si="427"/>
        <v>0</v>
      </c>
      <c r="AS362" s="6">
        <f t="shared" si="427"/>
        <v>0</v>
      </c>
      <c r="AT362" s="6">
        <f t="shared" si="427"/>
        <v>0</v>
      </c>
      <c r="AU362" s="6">
        <f t="shared" si="427"/>
        <v>0</v>
      </c>
      <c r="AV362" s="9">
        <f t="shared" si="370"/>
        <v>0</v>
      </c>
      <c r="AW362" s="9">
        <f t="shared" si="371"/>
        <v>0</v>
      </c>
      <c r="AX362" s="9">
        <f t="shared" si="372"/>
        <v>0</v>
      </c>
      <c r="AY362" s="9">
        <f t="shared" si="373"/>
        <v>0</v>
      </c>
      <c r="AZ362" s="9">
        <f t="shared" si="374"/>
        <v>0</v>
      </c>
      <c r="BA362" s="9">
        <f t="shared" si="375"/>
        <v>0</v>
      </c>
      <c r="BB362" s="9">
        <f t="shared" si="376"/>
        <v>0</v>
      </c>
      <c r="BC362" s="9">
        <f t="shared" si="377"/>
        <v>0</v>
      </c>
      <c r="BD362" s="9">
        <f t="shared" si="378"/>
        <v>0</v>
      </c>
      <c r="BE362" s="9">
        <f t="shared" si="379"/>
        <v>0</v>
      </c>
      <c r="BF362" s="9">
        <f t="shared" si="380"/>
        <v>0</v>
      </c>
      <c r="BG362" s="9">
        <f t="shared" si="381"/>
        <v>0</v>
      </c>
      <c r="BH362" s="9">
        <f t="shared" si="382"/>
        <v>0</v>
      </c>
      <c r="BI362" s="9">
        <f t="shared" si="383"/>
        <v>0</v>
      </c>
      <c r="BJ362" s="9">
        <f t="shared" si="384"/>
        <v>0</v>
      </c>
      <c r="BK362" s="9">
        <f t="shared" si="385"/>
        <v>0</v>
      </c>
      <c r="BL362" s="9">
        <f t="shared" si="386"/>
        <v>0</v>
      </c>
      <c r="BM362" s="9">
        <f t="shared" si="387"/>
        <v>0</v>
      </c>
      <c r="BN362" s="9">
        <f t="shared" si="388"/>
        <v>0</v>
      </c>
      <c r="BO362" s="9">
        <f t="shared" si="389"/>
        <v>0</v>
      </c>
      <c r="BP362" s="9">
        <f t="shared" si="390"/>
        <v>0</v>
      </c>
      <c r="BQ362" s="9">
        <f t="shared" si="391"/>
        <v>0</v>
      </c>
      <c r="BR362" s="9">
        <f t="shared" si="392"/>
        <v>0</v>
      </c>
      <c r="BS362" s="9">
        <f t="shared" si="393"/>
        <v>0</v>
      </c>
      <c r="BT362" s="9">
        <f t="shared" si="394"/>
        <v>0</v>
      </c>
      <c r="BU362" s="9">
        <f t="shared" si="395"/>
        <v>0</v>
      </c>
      <c r="BV362" s="9">
        <f t="shared" si="396"/>
        <v>0</v>
      </c>
      <c r="BW362" s="9">
        <f t="shared" si="397"/>
        <v>0</v>
      </c>
      <c r="BX362" s="6">
        <f t="shared" si="398"/>
        <v>0</v>
      </c>
      <c r="BY362" s="6">
        <f t="shared" si="399"/>
        <v>0</v>
      </c>
      <c r="BZ362" s="6">
        <f t="shared" si="400"/>
        <v>0</v>
      </c>
      <c r="CA362" s="6">
        <f t="shared" si="401"/>
        <v>0</v>
      </c>
      <c r="CB362" s="10">
        <f t="shared" si="402"/>
        <v>0</v>
      </c>
      <c r="CC362" s="10">
        <f t="shared" si="403"/>
        <v>0</v>
      </c>
      <c r="CD362" s="10">
        <f t="shared" si="404"/>
        <v>0</v>
      </c>
      <c r="CE362" s="10">
        <f t="shared" si="405"/>
        <v>0</v>
      </c>
      <c r="CF362" s="11">
        <f t="shared" si="406"/>
        <v>0</v>
      </c>
      <c r="CG362" s="11">
        <f t="shared" si="407"/>
        <v>0</v>
      </c>
      <c r="CH362" s="11">
        <f t="shared" si="408"/>
        <v>0</v>
      </c>
      <c r="CI362" s="11">
        <f t="shared" si="409"/>
        <v>0</v>
      </c>
      <c r="CJ362" s="10">
        <f t="shared" si="410"/>
        <v>0</v>
      </c>
      <c r="CK362" s="10">
        <f t="shared" si="411"/>
        <v>0</v>
      </c>
      <c r="CL362" s="10">
        <f t="shared" si="412"/>
        <v>0</v>
      </c>
      <c r="CM362" s="10">
        <f t="shared" si="413"/>
        <v>0</v>
      </c>
      <c r="CN362" s="10">
        <f t="shared" si="414"/>
        <v>0</v>
      </c>
      <c r="CO362" s="10">
        <f t="shared" si="415"/>
        <v>0</v>
      </c>
      <c r="CP362" s="10">
        <f t="shared" si="416"/>
        <v>0</v>
      </c>
      <c r="CQ362" s="10">
        <f t="shared" si="417"/>
        <v>0</v>
      </c>
      <c r="CR362" s="10">
        <f t="shared" si="418"/>
        <v>0</v>
      </c>
      <c r="CS362" s="10">
        <f t="shared" si="419"/>
        <v>0</v>
      </c>
      <c r="CT362" s="10">
        <f t="shared" si="420"/>
        <v>0</v>
      </c>
      <c r="CU362" s="10">
        <f t="shared" si="421"/>
        <v>0</v>
      </c>
      <c r="CV362" s="9">
        <f t="shared" si="422"/>
        <v>0</v>
      </c>
      <c r="CW362" s="9">
        <f t="shared" si="423"/>
        <v>0</v>
      </c>
      <c r="CX362" s="9">
        <f t="shared" si="424"/>
        <v>0</v>
      </c>
      <c r="CY362" s="9">
        <f t="shared" si="425"/>
        <v>0</v>
      </c>
      <c r="CZ362" s="12">
        <f t="shared" si="426"/>
        <v>0</v>
      </c>
    </row>
    <row r="363" spans="31:104" ht="18" customHeight="1">
      <c r="AE363" s="16">
        <f t="shared" si="357"/>
        <v>0</v>
      </c>
      <c r="AF363" s="16">
        <f t="shared" si="358"/>
        <v>0</v>
      </c>
      <c r="AG363" s="16">
        <f t="shared" si="359"/>
        <v>0</v>
      </c>
      <c r="AH363" s="16">
        <f t="shared" si="360"/>
        <v>0</v>
      </c>
      <c r="AI363" s="16">
        <f t="shared" si="361"/>
        <v>0</v>
      </c>
      <c r="AJ363" s="16">
        <f t="shared" si="362"/>
        <v>0</v>
      </c>
      <c r="AK363" s="16">
        <f t="shared" si="363"/>
        <v>0</v>
      </c>
      <c r="AL363" s="16">
        <f t="shared" si="364"/>
        <v>0</v>
      </c>
      <c r="AM363" s="16">
        <f t="shared" si="365"/>
        <v>0</v>
      </c>
      <c r="AN363" s="16">
        <f t="shared" si="366"/>
        <v>0</v>
      </c>
      <c r="AO363" s="16">
        <f t="shared" si="367"/>
        <v>0</v>
      </c>
      <c r="AP363" s="16">
        <f t="shared" si="368"/>
        <v>0</v>
      </c>
      <c r="AQ363" s="15">
        <f t="shared" si="369"/>
        <v>0.42990838161300676</v>
      </c>
      <c r="AR363" s="6">
        <f t="shared" si="427"/>
        <v>0</v>
      </c>
      <c r="AS363" s="6">
        <f t="shared" si="427"/>
        <v>0</v>
      </c>
      <c r="AT363" s="6">
        <f t="shared" si="427"/>
        <v>0</v>
      </c>
      <c r="AU363" s="6">
        <f t="shared" si="427"/>
        <v>0</v>
      </c>
      <c r="AV363" s="9">
        <f t="shared" si="370"/>
        <v>0</v>
      </c>
      <c r="AW363" s="9">
        <f t="shared" si="371"/>
        <v>0</v>
      </c>
      <c r="AX363" s="9">
        <f t="shared" si="372"/>
        <v>0</v>
      </c>
      <c r="AY363" s="9">
        <f t="shared" si="373"/>
        <v>0</v>
      </c>
      <c r="AZ363" s="9">
        <f t="shared" si="374"/>
        <v>0</v>
      </c>
      <c r="BA363" s="9">
        <f t="shared" si="375"/>
        <v>0</v>
      </c>
      <c r="BB363" s="9">
        <f t="shared" si="376"/>
        <v>0</v>
      </c>
      <c r="BC363" s="9">
        <f t="shared" si="377"/>
        <v>0</v>
      </c>
      <c r="BD363" s="9">
        <f t="shared" si="378"/>
        <v>0</v>
      </c>
      <c r="BE363" s="9">
        <f t="shared" si="379"/>
        <v>0</v>
      </c>
      <c r="BF363" s="9">
        <f t="shared" si="380"/>
        <v>0</v>
      </c>
      <c r="BG363" s="9">
        <f t="shared" si="381"/>
        <v>0</v>
      </c>
      <c r="BH363" s="9">
        <f t="shared" si="382"/>
        <v>0</v>
      </c>
      <c r="BI363" s="9">
        <f t="shared" si="383"/>
        <v>0</v>
      </c>
      <c r="BJ363" s="9">
        <f t="shared" si="384"/>
        <v>0</v>
      </c>
      <c r="BK363" s="9">
        <f t="shared" si="385"/>
        <v>0</v>
      </c>
      <c r="BL363" s="9">
        <f t="shared" si="386"/>
        <v>0</v>
      </c>
      <c r="BM363" s="9">
        <f t="shared" si="387"/>
        <v>0</v>
      </c>
      <c r="BN363" s="9">
        <f t="shared" si="388"/>
        <v>0</v>
      </c>
      <c r="BO363" s="9">
        <f t="shared" si="389"/>
        <v>0</v>
      </c>
      <c r="BP363" s="9">
        <f t="shared" si="390"/>
        <v>0</v>
      </c>
      <c r="BQ363" s="9">
        <f t="shared" si="391"/>
        <v>0</v>
      </c>
      <c r="BR363" s="9">
        <f t="shared" si="392"/>
        <v>0</v>
      </c>
      <c r="BS363" s="9">
        <f t="shared" si="393"/>
        <v>0</v>
      </c>
      <c r="BT363" s="9">
        <f t="shared" si="394"/>
        <v>0</v>
      </c>
      <c r="BU363" s="9">
        <f t="shared" si="395"/>
        <v>0</v>
      </c>
      <c r="BV363" s="9">
        <f t="shared" si="396"/>
        <v>0</v>
      </c>
      <c r="BW363" s="9">
        <f t="shared" si="397"/>
        <v>0</v>
      </c>
      <c r="BX363" s="6">
        <f t="shared" si="398"/>
        <v>0</v>
      </c>
      <c r="BY363" s="6">
        <f t="shared" si="399"/>
        <v>0</v>
      </c>
      <c r="BZ363" s="6">
        <f t="shared" si="400"/>
        <v>0</v>
      </c>
      <c r="CA363" s="6">
        <f t="shared" si="401"/>
        <v>0</v>
      </c>
      <c r="CB363" s="10">
        <f t="shared" si="402"/>
        <v>0</v>
      </c>
      <c r="CC363" s="10">
        <f t="shared" si="403"/>
        <v>0</v>
      </c>
      <c r="CD363" s="10">
        <f t="shared" si="404"/>
        <v>0</v>
      </c>
      <c r="CE363" s="10">
        <f t="shared" si="405"/>
        <v>0</v>
      </c>
      <c r="CF363" s="11">
        <f t="shared" si="406"/>
        <v>0</v>
      </c>
      <c r="CG363" s="11">
        <f t="shared" si="407"/>
        <v>0</v>
      </c>
      <c r="CH363" s="11">
        <f t="shared" si="408"/>
        <v>0</v>
      </c>
      <c r="CI363" s="11">
        <f t="shared" si="409"/>
        <v>0</v>
      </c>
      <c r="CJ363" s="10">
        <f t="shared" si="410"/>
        <v>0</v>
      </c>
      <c r="CK363" s="10">
        <f t="shared" si="411"/>
        <v>0</v>
      </c>
      <c r="CL363" s="10">
        <f t="shared" si="412"/>
        <v>0</v>
      </c>
      <c r="CM363" s="10">
        <f t="shared" si="413"/>
        <v>0</v>
      </c>
      <c r="CN363" s="10">
        <f t="shared" si="414"/>
        <v>0</v>
      </c>
      <c r="CO363" s="10">
        <f t="shared" si="415"/>
        <v>0</v>
      </c>
      <c r="CP363" s="10">
        <f t="shared" si="416"/>
        <v>0</v>
      </c>
      <c r="CQ363" s="10">
        <f t="shared" si="417"/>
        <v>0</v>
      </c>
      <c r="CR363" s="10">
        <f t="shared" si="418"/>
        <v>0</v>
      </c>
      <c r="CS363" s="10">
        <f t="shared" si="419"/>
        <v>0</v>
      </c>
      <c r="CT363" s="10">
        <f t="shared" si="420"/>
        <v>0</v>
      </c>
      <c r="CU363" s="10">
        <f t="shared" si="421"/>
        <v>0</v>
      </c>
      <c r="CV363" s="9">
        <f t="shared" si="422"/>
        <v>0</v>
      </c>
      <c r="CW363" s="9">
        <f t="shared" si="423"/>
        <v>0</v>
      </c>
      <c r="CX363" s="9">
        <f t="shared" si="424"/>
        <v>0</v>
      </c>
      <c r="CY363" s="9">
        <f t="shared" si="425"/>
        <v>0</v>
      </c>
      <c r="CZ363" s="12">
        <f t="shared" si="426"/>
        <v>0</v>
      </c>
    </row>
    <row r="364" spans="31:104" ht="18" customHeight="1">
      <c r="AE364" s="16">
        <f t="shared" si="357"/>
        <v>0</v>
      </c>
      <c r="AF364" s="16">
        <f t="shared" si="358"/>
        <v>0</v>
      </c>
      <c r="AG364" s="16">
        <f t="shared" si="359"/>
        <v>0</v>
      </c>
      <c r="AH364" s="16">
        <f t="shared" si="360"/>
        <v>0</v>
      </c>
      <c r="AI364" s="16">
        <f t="shared" si="361"/>
        <v>0</v>
      </c>
      <c r="AJ364" s="16">
        <f t="shared" si="362"/>
        <v>0</v>
      </c>
      <c r="AK364" s="16">
        <f t="shared" si="363"/>
        <v>0</v>
      </c>
      <c r="AL364" s="16">
        <f t="shared" si="364"/>
        <v>0</v>
      </c>
      <c r="AM364" s="16">
        <f t="shared" si="365"/>
        <v>0</v>
      </c>
      <c r="AN364" s="16">
        <f t="shared" si="366"/>
        <v>0</v>
      </c>
      <c r="AO364" s="16">
        <f t="shared" si="367"/>
        <v>0</v>
      </c>
      <c r="AP364" s="16">
        <f t="shared" si="368"/>
        <v>0</v>
      </c>
      <c r="AQ364" s="15">
        <f t="shared" si="369"/>
        <v>0.42990838161300676</v>
      </c>
      <c r="AR364" s="6">
        <f t="shared" si="427"/>
        <v>0</v>
      </c>
      <c r="AS364" s="6">
        <f t="shared" si="427"/>
        <v>0</v>
      </c>
      <c r="AT364" s="6">
        <f t="shared" si="427"/>
        <v>0</v>
      </c>
      <c r="AU364" s="6">
        <f t="shared" si="427"/>
        <v>0</v>
      </c>
      <c r="AV364" s="9">
        <f t="shared" si="370"/>
        <v>0</v>
      </c>
      <c r="AW364" s="9">
        <f t="shared" si="371"/>
        <v>0</v>
      </c>
      <c r="AX364" s="9">
        <f t="shared" si="372"/>
        <v>0</v>
      </c>
      <c r="AY364" s="9">
        <f t="shared" si="373"/>
        <v>0</v>
      </c>
      <c r="AZ364" s="9">
        <f t="shared" si="374"/>
        <v>0</v>
      </c>
      <c r="BA364" s="9">
        <f t="shared" si="375"/>
        <v>0</v>
      </c>
      <c r="BB364" s="9">
        <f t="shared" si="376"/>
        <v>0</v>
      </c>
      <c r="BC364" s="9">
        <f t="shared" si="377"/>
        <v>0</v>
      </c>
      <c r="BD364" s="9">
        <f t="shared" si="378"/>
        <v>0</v>
      </c>
      <c r="BE364" s="9">
        <f t="shared" si="379"/>
        <v>0</v>
      </c>
      <c r="BF364" s="9">
        <f t="shared" si="380"/>
        <v>0</v>
      </c>
      <c r="BG364" s="9">
        <f t="shared" si="381"/>
        <v>0</v>
      </c>
      <c r="BH364" s="9">
        <f t="shared" si="382"/>
        <v>0</v>
      </c>
      <c r="BI364" s="9">
        <f t="shared" si="383"/>
        <v>0</v>
      </c>
      <c r="BJ364" s="9">
        <f t="shared" si="384"/>
        <v>0</v>
      </c>
      <c r="BK364" s="9">
        <f t="shared" si="385"/>
        <v>0</v>
      </c>
      <c r="BL364" s="9">
        <f t="shared" si="386"/>
        <v>0</v>
      </c>
      <c r="BM364" s="9">
        <f t="shared" si="387"/>
        <v>0</v>
      </c>
      <c r="BN364" s="9">
        <f t="shared" si="388"/>
        <v>0</v>
      </c>
      <c r="BO364" s="9">
        <f t="shared" si="389"/>
        <v>0</v>
      </c>
      <c r="BP364" s="9">
        <f t="shared" si="390"/>
        <v>0</v>
      </c>
      <c r="BQ364" s="9">
        <f t="shared" si="391"/>
        <v>0</v>
      </c>
      <c r="BR364" s="9">
        <f t="shared" si="392"/>
        <v>0</v>
      </c>
      <c r="BS364" s="9">
        <f t="shared" si="393"/>
        <v>0</v>
      </c>
      <c r="BT364" s="9">
        <f t="shared" si="394"/>
        <v>0</v>
      </c>
      <c r="BU364" s="9">
        <f t="shared" si="395"/>
        <v>0</v>
      </c>
      <c r="BV364" s="9">
        <f t="shared" si="396"/>
        <v>0</v>
      </c>
      <c r="BW364" s="9">
        <f t="shared" si="397"/>
        <v>0</v>
      </c>
      <c r="BX364" s="6">
        <f t="shared" si="398"/>
        <v>0</v>
      </c>
      <c r="BY364" s="6">
        <f t="shared" si="399"/>
        <v>0</v>
      </c>
      <c r="BZ364" s="6">
        <f t="shared" si="400"/>
        <v>0</v>
      </c>
      <c r="CA364" s="6">
        <f t="shared" si="401"/>
        <v>0</v>
      </c>
      <c r="CB364" s="10">
        <f t="shared" si="402"/>
        <v>0</v>
      </c>
      <c r="CC364" s="10">
        <f t="shared" si="403"/>
        <v>0</v>
      </c>
      <c r="CD364" s="10">
        <f t="shared" si="404"/>
        <v>0</v>
      </c>
      <c r="CE364" s="10">
        <f t="shared" si="405"/>
        <v>0</v>
      </c>
      <c r="CF364" s="11">
        <f t="shared" si="406"/>
        <v>0</v>
      </c>
      <c r="CG364" s="11">
        <f t="shared" si="407"/>
        <v>0</v>
      </c>
      <c r="CH364" s="11">
        <f t="shared" si="408"/>
        <v>0</v>
      </c>
      <c r="CI364" s="11">
        <f t="shared" si="409"/>
        <v>0</v>
      </c>
      <c r="CJ364" s="10">
        <f t="shared" si="410"/>
        <v>0</v>
      </c>
      <c r="CK364" s="10">
        <f t="shared" si="411"/>
        <v>0</v>
      </c>
      <c r="CL364" s="10">
        <f t="shared" si="412"/>
        <v>0</v>
      </c>
      <c r="CM364" s="10">
        <f t="shared" si="413"/>
        <v>0</v>
      </c>
      <c r="CN364" s="10">
        <f t="shared" si="414"/>
        <v>0</v>
      </c>
      <c r="CO364" s="10">
        <f t="shared" si="415"/>
        <v>0</v>
      </c>
      <c r="CP364" s="10">
        <f t="shared" si="416"/>
        <v>0</v>
      </c>
      <c r="CQ364" s="10">
        <f t="shared" si="417"/>
        <v>0</v>
      </c>
      <c r="CR364" s="10">
        <f t="shared" si="418"/>
        <v>0</v>
      </c>
      <c r="CS364" s="10">
        <f t="shared" si="419"/>
        <v>0</v>
      </c>
      <c r="CT364" s="10">
        <f t="shared" si="420"/>
        <v>0</v>
      </c>
      <c r="CU364" s="10">
        <f t="shared" si="421"/>
        <v>0</v>
      </c>
      <c r="CV364" s="9">
        <f t="shared" si="422"/>
        <v>0</v>
      </c>
      <c r="CW364" s="9">
        <f t="shared" si="423"/>
        <v>0</v>
      </c>
      <c r="CX364" s="9">
        <f t="shared" si="424"/>
        <v>0</v>
      </c>
      <c r="CY364" s="9">
        <f t="shared" si="425"/>
        <v>0</v>
      </c>
      <c r="CZ364" s="12">
        <f t="shared" si="426"/>
        <v>0</v>
      </c>
    </row>
    <row r="365" spans="31:104" ht="18" customHeight="1">
      <c r="AE365" s="16">
        <f t="shared" si="357"/>
        <v>0</v>
      </c>
      <c r="AF365" s="16">
        <f t="shared" si="358"/>
        <v>0</v>
      </c>
      <c r="AG365" s="16">
        <f t="shared" si="359"/>
        <v>0</v>
      </c>
      <c r="AH365" s="16">
        <f t="shared" si="360"/>
        <v>0</v>
      </c>
      <c r="AI365" s="16">
        <f t="shared" si="361"/>
        <v>0</v>
      </c>
      <c r="AJ365" s="16">
        <f t="shared" si="362"/>
        <v>0</v>
      </c>
      <c r="AK365" s="16">
        <f t="shared" si="363"/>
        <v>0</v>
      </c>
      <c r="AL365" s="16">
        <f t="shared" si="364"/>
        <v>0</v>
      </c>
      <c r="AM365" s="16">
        <f t="shared" si="365"/>
        <v>0</v>
      </c>
      <c r="AN365" s="16">
        <f t="shared" si="366"/>
        <v>0</v>
      </c>
      <c r="AO365" s="16">
        <f t="shared" si="367"/>
        <v>0</v>
      </c>
      <c r="AP365" s="16">
        <f t="shared" si="368"/>
        <v>0</v>
      </c>
      <c r="AQ365" s="15">
        <f t="shared" si="369"/>
        <v>0.42990838161300676</v>
      </c>
      <c r="AR365" s="6">
        <f t="shared" si="427"/>
        <v>0</v>
      </c>
      <c r="AS365" s="6">
        <f t="shared" si="427"/>
        <v>0</v>
      </c>
      <c r="AT365" s="6">
        <f t="shared" si="427"/>
        <v>0</v>
      </c>
      <c r="AU365" s="6">
        <f t="shared" si="427"/>
        <v>0</v>
      </c>
      <c r="AV365" s="9">
        <f t="shared" si="370"/>
        <v>0</v>
      </c>
      <c r="AW365" s="9">
        <f t="shared" si="371"/>
        <v>0</v>
      </c>
      <c r="AX365" s="9">
        <f t="shared" si="372"/>
        <v>0</v>
      </c>
      <c r="AY365" s="9">
        <f t="shared" si="373"/>
        <v>0</v>
      </c>
      <c r="AZ365" s="9">
        <f t="shared" si="374"/>
        <v>0</v>
      </c>
      <c r="BA365" s="9">
        <f t="shared" si="375"/>
        <v>0</v>
      </c>
      <c r="BB365" s="9">
        <f t="shared" si="376"/>
        <v>0</v>
      </c>
      <c r="BC365" s="9">
        <f t="shared" si="377"/>
        <v>0</v>
      </c>
      <c r="BD365" s="9">
        <f t="shared" si="378"/>
        <v>0</v>
      </c>
      <c r="BE365" s="9">
        <f t="shared" si="379"/>
        <v>0</v>
      </c>
      <c r="BF365" s="9">
        <f t="shared" si="380"/>
        <v>0</v>
      </c>
      <c r="BG365" s="9">
        <f t="shared" si="381"/>
        <v>0</v>
      </c>
      <c r="BH365" s="9">
        <f t="shared" si="382"/>
        <v>0</v>
      </c>
      <c r="BI365" s="9">
        <f t="shared" si="383"/>
        <v>0</v>
      </c>
      <c r="BJ365" s="9">
        <f t="shared" si="384"/>
        <v>0</v>
      </c>
      <c r="BK365" s="9">
        <f t="shared" si="385"/>
        <v>0</v>
      </c>
      <c r="BL365" s="9">
        <f t="shared" si="386"/>
        <v>0</v>
      </c>
      <c r="BM365" s="9">
        <f t="shared" si="387"/>
        <v>0</v>
      </c>
      <c r="BN365" s="9">
        <f t="shared" si="388"/>
        <v>0</v>
      </c>
      <c r="BO365" s="9">
        <f t="shared" si="389"/>
        <v>0</v>
      </c>
      <c r="BP365" s="9">
        <f t="shared" si="390"/>
        <v>0</v>
      </c>
      <c r="BQ365" s="9">
        <f t="shared" si="391"/>
        <v>0</v>
      </c>
      <c r="BR365" s="9">
        <f t="shared" si="392"/>
        <v>0</v>
      </c>
      <c r="BS365" s="9">
        <f t="shared" si="393"/>
        <v>0</v>
      </c>
      <c r="BT365" s="9">
        <f t="shared" si="394"/>
        <v>0</v>
      </c>
      <c r="BU365" s="9">
        <f t="shared" si="395"/>
        <v>0</v>
      </c>
      <c r="BV365" s="9">
        <f t="shared" si="396"/>
        <v>0</v>
      </c>
      <c r="BW365" s="9">
        <f t="shared" si="397"/>
        <v>0</v>
      </c>
      <c r="BX365" s="6">
        <f t="shared" si="398"/>
        <v>0</v>
      </c>
      <c r="BY365" s="6">
        <f t="shared" si="399"/>
        <v>0</v>
      </c>
      <c r="BZ365" s="6">
        <f t="shared" si="400"/>
        <v>0</v>
      </c>
      <c r="CA365" s="6">
        <f t="shared" si="401"/>
        <v>0</v>
      </c>
      <c r="CB365" s="10">
        <f t="shared" si="402"/>
        <v>0</v>
      </c>
      <c r="CC365" s="10">
        <f t="shared" si="403"/>
        <v>0</v>
      </c>
      <c r="CD365" s="10">
        <f t="shared" si="404"/>
        <v>0</v>
      </c>
      <c r="CE365" s="10">
        <f t="shared" si="405"/>
        <v>0</v>
      </c>
      <c r="CF365" s="11">
        <f t="shared" si="406"/>
        <v>0</v>
      </c>
      <c r="CG365" s="11">
        <f t="shared" si="407"/>
        <v>0</v>
      </c>
      <c r="CH365" s="11">
        <f t="shared" si="408"/>
        <v>0</v>
      </c>
      <c r="CI365" s="11">
        <f t="shared" si="409"/>
        <v>0</v>
      </c>
      <c r="CJ365" s="10">
        <f t="shared" si="410"/>
        <v>0</v>
      </c>
      <c r="CK365" s="10">
        <f t="shared" si="411"/>
        <v>0</v>
      </c>
      <c r="CL365" s="10">
        <f t="shared" si="412"/>
        <v>0</v>
      </c>
      <c r="CM365" s="10">
        <f t="shared" si="413"/>
        <v>0</v>
      </c>
      <c r="CN365" s="10">
        <f t="shared" si="414"/>
        <v>0</v>
      </c>
      <c r="CO365" s="10">
        <f t="shared" si="415"/>
        <v>0</v>
      </c>
      <c r="CP365" s="10">
        <f t="shared" si="416"/>
        <v>0</v>
      </c>
      <c r="CQ365" s="10">
        <f t="shared" si="417"/>
        <v>0</v>
      </c>
      <c r="CR365" s="10">
        <f t="shared" si="418"/>
        <v>0</v>
      </c>
      <c r="CS365" s="10">
        <f t="shared" si="419"/>
        <v>0</v>
      </c>
      <c r="CT365" s="10">
        <f t="shared" si="420"/>
        <v>0</v>
      </c>
      <c r="CU365" s="10">
        <f t="shared" si="421"/>
        <v>0</v>
      </c>
      <c r="CV365" s="9">
        <f t="shared" si="422"/>
        <v>0</v>
      </c>
      <c r="CW365" s="9">
        <f t="shared" si="423"/>
        <v>0</v>
      </c>
      <c r="CX365" s="9">
        <f t="shared" si="424"/>
        <v>0</v>
      </c>
      <c r="CY365" s="9">
        <f t="shared" si="425"/>
        <v>0</v>
      </c>
      <c r="CZ365" s="12">
        <f t="shared" si="426"/>
        <v>0</v>
      </c>
    </row>
    <row r="366" spans="31:104" ht="18" customHeight="1">
      <c r="AE366" s="16">
        <f t="shared" si="357"/>
        <v>0</v>
      </c>
      <c r="AF366" s="16">
        <f t="shared" si="358"/>
        <v>0</v>
      </c>
      <c r="AG366" s="16">
        <f t="shared" si="359"/>
        <v>0</v>
      </c>
      <c r="AH366" s="16">
        <f t="shared" si="360"/>
        <v>0</v>
      </c>
      <c r="AI366" s="16">
        <f t="shared" si="361"/>
        <v>0</v>
      </c>
      <c r="AJ366" s="16">
        <f t="shared" si="362"/>
        <v>0</v>
      </c>
      <c r="AK366" s="16">
        <f t="shared" si="363"/>
        <v>0</v>
      </c>
      <c r="AL366" s="16">
        <f t="shared" si="364"/>
        <v>0</v>
      </c>
      <c r="AM366" s="16">
        <f t="shared" si="365"/>
        <v>0</v>
      </c>
      <c r="AN366" s="16">
        <f t="shared" si="366"/>
        <v>0</v>
      </c>
      <c r="AO366" s="16">
        <f t="shared" si="367"/>
        <v>0</v>
      </c>
      <c r="AP366" s="16">
        <f t="shared" si="368"/>
        <v>0</v>
      </c>
      <c r="AQ366" s="15">
        <f t="shared" si="369"/>
        <v>0.42990838161300676</v>
      </c>
      <c r="AR366" s="6">
        <f t="shared" si="427"/>
        <v>0</v>
      </c>
      <c r="AS366" s="6">
        <f t="shared" si="427"/>
        <v>0</v>
      </c>
      <c r="AT366" s="6">
        <f t="shared" si="427"/>
        <v>0</v>
      </c>
      <c r="AU366" s="6">
        <f t="shared" si="427"/>
        <v>0</v>
      </c>
      <c r="AV366" s="9">
        <f t="shared" si="370"/>
        <v>0</v>
      </c>
      <c r="AW366" s="9">
        <f t="shared" si="371"/>
        <v>0</v>
      </c>
      <c r="AX366" s="9">
        <f t="shared" si="372"/>
        <v>0</v>
      </c>
      <c r="AY366" s="9">
        <f t="shared" si="373"/>
        <v>0</v>
      </c>
      <c r="AZ366" s="9">
        <f t="shared" si="374"/>
        <v>0</v>
      </c>
      <c r="BA366" s="9">
        <f t="shared" si="375"/>
        <v>0</v>
      </c>
      <c r="BB366" s="9">
        <f t="shared" si="376"/>
        <v>0</v>
      </c>
      <c r="BC366" s="9">
        <f t="shared" si="377"/>
        <v>0</v>
      </c>
      <c r="BD366" s="9">
        <f t="shared" si="378"/>
        <v>0</v>
      </c>
      <c r="BE366" s="9">
        <f t="shared" si="379"/>
        <v>0</v>
      </c>
      <c r="BF366" s="9">
        <f t="shared" si="380"/>
        <v>0</v>
      </c>
      <c r="BG366" s="9">
        <f t="shared" si="381"/>
        <v>0</v>
      </c>
      <c r="BH366" s="9">
        <f t="shared" si="382"/>
        <v>0</v>
      </c>
      <c r="BI366" s="9">
        <f t="shared" si="383"/>
        <v>0</v>
      </c>
      <c r="BJ366" s="9">
        <f t="shared" si="384"/>
        <v>0</v>
      </c>
      <c r="BK366" s="9">
        <f t="shared" si="385"/>
        <v>0</v>
      </c>
      <c r="BL366" s="9">
        <f t="shared" si="386"/>
        <v>0</v>
      </c>
      <c r="BM366" s="9">
        <f t="shared" si="387"/>
        <v>0</v>
      </c>
      <c r="BN366" s="9">
        <f t="shared" si="388"/>
        <v>0</v>
      </c>
      <c r="BO366" s="9">
        <f t="shared" si="389"/>
        <v>0</v>
      </c>
      <c r="BP366" s="9">
        <f t="shared" si="390"/>
        <v>0</v>
      </c>
      <c r="BQ366" s="9">
        <f t="shared" si="391"/>
        <v>0</v>
      </c>
      <c r="BR366" s="9">
        <f t="shared" si="392"/>
        <v>0</v>
      </c>
      <c r="BS366" s="9">
        <f t="shared" si="393"/>
        <v>0</v>
      </c>
      <c r="BT366" s="9">
        <f t="shared" si="394"/>
        <v>0</v>
      </c>
      <c r="BU366" s="9">
        <f t="shared" si="395"/>
        <v>0</v>
      </c>
      <c r="BV366" s="9">
        <f t="shared" si="396"/>
        <v>0</v>
      </c>
      <c r="BW366" s="9">
        <f t="shared" si="397"/>
        <v>0</v>
      </c>
      <c r="BX366" s="6">
        <f t="shared" si="398"/>
        <v>0</v>
      </c>
      <c r="BY366" s="6">
        <f t="shared" si="399"/>
        <v>0</v>
      </c>
      <c r="BZ366" s="6">
        <f t="shared" si="400"/>
        <v>0</v>
      </c>
      <c r="CA366" s="6">
        <f t="shared" si="401"/>
        <v>0</v>
      </c>
      <c r="CB366" s="10">
        <f t="shared" si="402"/>
        <v>0</v>
      </c>
      <c r="CC366" s="10">
        <f t="shared" si="403"/>
        <v>0</v>
      </c>
      <c r="CD366" s="10">
        <f t="shared" si="404"/>
        <v>0</v>
      </c>
      <c r="CE366" s="10">
        <f t="shared" si="405"/>
        <v>0</v>
      </c>
      <c r="CF366" s="11">
        <f t="shared" si="406"/>
        <v>0</v>
      </c>
      <c r="CG366" s="11">
        <f t="shared" si="407"/>
        <v>0</v>
      </c>
      <c r="CH366" s="11">
        <f t="shared" si="408"/>
        <v>0</v>
      </c>
      <c r="CI366" s="11">
        <f t="shared" si="409"/>
        <v>0</v>
      </c>
      <c r="CJ366" s="10">
        <f t="shared" si="410"/>
        <v>0</v>
      </c>
      <c r="CK366" s="10">
        <f t="shared" si="411"/>
        <v>0</v>
      </c>
      <c r="CL366" s="10">
        <f t="shared" si="412"/>
        <v>0</v>
      </c>
      <c r="CM366" s="10">
        <f t="shared" si="413"/>
        <v>0</v>
      </c>
      <c r="CN366" s="10">
        <f t="shared" si="414"/>
        <v>0</v>
      </c>
      <c r="CO366" s="10">
        <f t="shared" si="415"/>
        <v>0</v>
      </c>
      <c r="CP366" s="10">
        <f t="shared" si="416"/>
        <v>0</v>
      </c>
      <c r="CQ366" s="10">
        <f t="shared" si="417"/>
        <v>0</v>
      </c>
      <c r="CR366" s="10">
        <f t="shared" si="418"/>
        <v>0</v>
      </c>
      <c r="CS366" s="10">
        <f t="shared" si="419"/>
        <v>0</v>
      </c>
      <c r="CT366" s="10">
        <f t="shared" si="420"/>
        <v>0</v>
      </c>
      <c r="CU366" s="10">
        <f t="shared" si="421"/>
        <v>0</v>
      </c>
      <c r="CV366" s="9">
        <f t="shared" si="422"/>
        <v>0</v>
      </c>
      <c r="CW366" s="9">
        <f t="shared" si="423"/>
        <v>0</v>
      </c>
      <c r="CX366" s="9">
        <f t="shared" si="424"/>
        <v>0</v>
      </c>
      <c r="CY366" s="9">
        <f t="shared" si="425"/>
        <v>0</v>
      </c>
      <c r="CZ366" s="12">
        <f t="shared" si="426"/>
        <v>0</v>
      </c>
    </row>
    <row r="367" spans="31:104" ht="18" customHeight="1">
      <c r="AE367" s="16">
        <f t="shared" si="357"/>
        <v>0</v>
      </c>
      <c r="AF367" s="16">
        <f t="shared" si="358"/>
        <v>0</v>
      </c>
      <c r="AG367" s="16">
        <f t="shared" si="359"/>
        <v>0</v>
      </c>
      <c r="AH367" s="16">
        <f t="shared" si="360"/>
        <v>0</v>
      </c>
      <c r="AI367" s="16">
        <f t="shared" si="361"/>
        <v>0</v>
      </c>
      <c r="AJ367" s="16">
        <f t="shared" si="362"/>
        <v>0</v>
      </c>
      <c r="AK367" s="16">
        <f t="shared" si="363"/>
        <v>0</v>
      </c>
      <c r="AL367" s="16">
        <f t="shared" si="364"/>
        <v>0</v>
      </c>
      <c r="AM367" s="16">
        <f t="shared" si="365"/>
        <v>0</v>
      </c>
      <c r="AN367" s="16">
        <f t="shared" si="366"/>
        <v>0</v>
      </c>
      <c r="AO367" s="16">
        <f t="shared" si="367"/>
        <v>0</v>
      </c>
      <c r="AP367" s="16">
        <f t="shared" si="368"/>
        <v>0</v>
      </c>
      <c r="AQ367" s="15">
        <f t="shared" si="369"/>
        <v>0.42990838161300676</v>
      </c>
      <c r="AR367" s="6">
        <f t="shared" si="427"/>
        <v>0</v>
      </c>
      <c r="AS367" s="6">
        <f t="shared" si="427"/>
        <v>0</v>
      </c>
      <c r="AT367" s="6">
        <f t="shared" si="427"/>
        <v>0</v>
      </c>
      <c r="AU367" s="6">
        <f t="shared" si="427"/>
        <v>0</v>
      </c>
      <c r="AV367" s="9">
        <f t="shared" si="370"/>
        <v>0</v>
      </c>
      <c r="AW367" s="9">
        <f t="shared" si="371"/>
        <v>0</v>
      </c>
      <c r="AX367" s="9">
        <f t="shared" si="372"/>
        <v>0</v>
      </c>
      <c r="AY367" s="9">
        <f t="shared" si="373"/>
        <v>0</v>
      </c>
      <c r="AZ367" s="9">
        <f t="shared" si="374"/>
        <v>0</v>
      </c>
      <c r="BA367" s="9">
        <f t="shared" si="375"/>
        <v>0</v>
      </c>
      <c r="BB367" s="9">
        <f t="shared" si="376"/>
        <v>0</v>
      </c>
      <c r="BC367" s="9">
        <f t="shared" si="377"/>
        <v>0</v>
      </c>
      <c r="BD367" s="9">
        <f t="shared" si="378"/>
        <v>0</v>
      </c>
      <c r="BE367" s="9">
        <f t="shared" si="379"/>
        <v>0</v>
      </c>
      <c r="BF367" s="9">
        <f t="shared" si="380"/>
        <v>0</v>
      </c>
      <c r="BG367" s="9">
        <f t="shared" si="381"/>
        <v>0</v>
      </c>
      <c r="BH367" s="9">
        <f t="shared" si="382"/>
        <v>0</v>
      </c>
      <c r="BI367" s="9">
        <f t="shared" si="383"/>
        <v>0</v>
      </c>
      <c r="BJ367" s="9">
        <f t="shared" si="384"/>
        <v>0</v>
      </c>
      <c r="BK367" s="9">
        <f t="shared" si="385"/>
        <v>0</v>
      </c>
      <c r="BL367" s="9">
        <f t="shared" si="386"/>
        <v>0</v>
      </c>
      <c r="BM367" s="9">
        <f t="shared" si="387"/>
        <v>0</v>
      </c>
      <c r="BN367" s="9">
        <f t="shared" si="388"/>
        <v>0</v>
      </c>
      <c r="BO367" s="9">
        <f t="shared" si="389"/>
        <v>0</v>
      </c>
      <c r="BP367" s="9">
        <f t="shared" si="390"/>
        <v>0</v>
      </c>
      <c r="BQ367" s="9">
        <f t="shared" si="391"/>
        <v>0</v>
      </c>
      <c r="BR367" s="9">
        <f t="shared" si="392"/>
        <v>0</v>
      </c>
      <c r="BS367" s="9">
        <f t="shared" si="393"/>
        <v>0</v>
      </c>
      <c r="BT367" s="9">
        <f t="shared" si="394"/>
        <v>0</v>
      </c>
      <c r="BU367" s="9">
        <f t="shared" si="395"/>
        <v>0</v>
      </c>
      <c r="BV367" s="9">
        <f t="shared" si="396"/>
        <v>0</v>
      </c>
      <c r="BW367" s="9">
        <f t="shared" si="397"/>
        <v>0</v>
      </c>
      <c r="BX367" s="6">
        <f t="shared" si="398"/>
        <v>0</v>
      </c>
      <c r="BY367" s="6">
        <f t="shared" si="399"/>
        <v>0</v>
      </c>
      <c r="BZ367" s="6">
        <f t="shared" si="400"/>
        <v>0</v>
      </c>
      <c r="CA367" s="6">
        <f t="shared" si="401"/>
        <v>0</v>
      </c>
      <c r="CB367" s="10">
        <f t="shared" si="402"/>
        <v>0</v>
      </c>
      <c r="CC367" s="10">
        <f t="shared" si="403"/>
        <v>0</v>
      </c>
      <c r="CD367" s="10">
        <f t="shared" si="404"/>
        <v>0</v>
      </c>
      <c r="CE367" s="10">
        <f t="shared" si="405"/>
        <v>0</v>
      </c>
      <c r="CF367" s="11">
        <f t="shared" si="406"/>
        <v>0</v>
      </c>
      <c r="CG367" s="11">
        <f t="shared" si="407"/>
        <v>0</v>
      </c>
      <c r="CH367" s="11">
        <f t="shared" si="408"/>
        <v>0</v>
      </c>
      <c r="CI367" s="11">
        <f t="shared" si="409"/>
        <v>0</v>
      </c>
      <c r="CJ367" s="10">
        <f t="shared" si="410"/>
        <v>0</v>
      </c>
      <c r="CK367" s="10">
        <f t="shared" si="411"/>
        <v>0</v>
      </c>
      <c r="CL367" s="10">
        <f t="shared" si="412"/>
        <v>0</v>
      </c>
      <c r="CM367" s="10">
        <f t="shared" si="413"/>
        <v>0</v>
      </c>
      <c r="CN367" s="10">
        <f t="shared" si="414"/>
        <v>0</v>
      </c>
      <c r="CO367" s="10">
        <f t="shared" si="415"/>
        <v>0</v>
      </c>
      <c r="CP367" s="10">
        <f t="shared" si="416"/>
        <v>0</v>
      </c>
      <c r="CQ367" s="10">
        <f t="shared" si="417"/>
        <v>0</v>
      </c>
      <c r="CR367" s="10">
        <f t="shared" si="418"/>
        <v>0</v>
      </c>
      <c r="CS367" s="10">
        <f t="shared" si="419"/>
        <v>0</v>
      </c>
      <c r="CT367" s="10">
        <f t="shared" si="420"/>
        <v>0</v>
      </c>
      <c r="CU367" s="10">
        <f t="shared" si="421"/>
        <v>0</v>
      </c>
      <c r="CV367" s="9">
        <f t="shared" si="422"/>
        <v>0</v>
      </c>
      <c r="CW367" s="9">
        <f t="shared" si="423"/>
        <v>0</v>
      </c>
      <c r="CX367" s="9">
        <f t="shared" si="424"/>
        <v>0</v>
      </c>
      <c r="CY367" s="9">
        <f t="shared" si="425"/>
        <v>0</v>
      </c>
      <c r="CZ367" s="12">
        <f t="shared" si="426"/>
        <v>0</v>
      </c>
    </row>
    <row r="368" spans="31:104" ht="18" customHeight="1">
      <c r="AE368" s="16">
        <f t="shared" si="357"/>
        <v>0</v>
      </c>
      <c r="AF368" s="16">
        <f t="shared" si="358"/>
        <v>0</v>
      </c>
      <c r="AG368" s="16">
        <f t="shared" si="359"/>
        <v>0</v>
      </c>
      <c r="AH368" s="16">
        <f t="shared" si="360"/>
        <v>0</v>
      </c>
      <c r="AI368" s="16">
        <f t="shared" si="361"/>
        <v>0</v>
      </c>
      <c r="AJ368" s="16">
        <f t="shared" si="362"/>
        <v>0</v>
      </c>
      <c r="AK368" s="16">
        <f t="shared" si="363"/>
        <v>0</v>
      </c>
      <c r="AL368" s="16">
        <f t="shared" si="364"/>
        <v>0</v>
      </c>
      <c r="AM368" s="16">
        <f t="shared" si="365"/>
        <v>0</v>
      </c>
      <c r="AN368" s="16">
        <f t="shared" si="366"/>
        <v>0</v>
      </c>
      <c r="AO368" s="16">
        <f t="shared" si="367"/>
        <v>0</v>
      </c>
      <c r="AP368" s="16">
        <f t="shared" si="368"/>
        <v>0</v>
      </c>
      <c r="AQ368" s="15">
        <f t="shared" si="369"/>
        <v>0.42990838161300676</v>
      </c>
      <c r="AR368" s="6">
        <f t="shared" si="427"/>
        <v>0</v>
      </c>
      <c r="AS368" s="6">
        <f t="shared" si="427"/>
        <v>0</v>
      </c>
      <c r="AT368" s="6">
        <f t="shared" si="427"/>
        <v>0</v>
      </c>
      <c r="AU368" s="6">
        <f t="shared" si="427"/>
        <v>0</v>
      </c>
      <c r="AV368" s="9">
        <f t="shared" si="370"/>
        <v>0</v>
      </c>
      <c r="AW368" s="9">
        <f t="shared" si="371"/>
        <v>0</v>
      </c>
      <c r="AX368" s="9">
        <f t="shared" si="372"/>
        <v>0</v>
      </c>
      <c r="AY368" s="9">
        <f t="shared" si="373"/>
        <v>0</v>
      </c>
      <c r="AZ368" s="9">
        <f t="shared" si="374"/>
        <v>0</v>
      </c>
      <c r="BA368" s="9">
        <f t="shared" si="375"/>
        <v>0</v>
      </c>
      <c r="BB368" s="9">
        <f t="shared" si="376"/>
        <v>0</v>
      </c>
      <c r="BC368" s="9">
        <f t="shared" si="377"/>
        <v>0</v>
      </c>
      <c r="BD368" s="9">
        <f t="shared" si="378"/>
        <v>0</v>
      </c>
      <c r="BE368" s="9">
        <f t="shared" si="379"/>
        <v>0</v>
      </c>
      <c r="BF368" s="9">
        <f t="shared" si="380"/>
        <v>0</v>
      </c>
      <c r="BG368" s="9">
        <f t="shared" si="381"/>
        <v>0</v>
      </c>
      <c r="BH368" s="9">
        <f t="shared" si="382"/>
        <v>0</v>
      </c>
      <c r="BI368" s="9">
        <f t="shared" si="383"/>
        <v>0</v>
      </c>
      <c r="BJ368" s="9">
        <f t="shared" si="384"/>
        <v>0</v>
      </c>
      <c r="BK368" s="9">
        <f t="shared" si="385"/>
        <v>0</v>
      </c>
      <c r="BL368" s="9">
        <f t="shared" si="386"/>
        <v>0</v>
      </c>
      <c r="BM368" s="9">
        <f t="shared" si="387"/>
        <v>0</v>
      </c>
      <c r="BN368" s="9">
        <f t="shared" si="388"/>
        <v>0</v>
      </c>
      <c r="BO368" s="9">
        <f t="shared" si="389"/>
        <v>0</v>
      </c>
      <c r="BP368" s="9">
        <f t="shared" si="390"/>
        <v>0</v>
      </c>
      <c r="BQ368" s="9">
        <f t="shared" si="391"/>
        <v>0</v>
      </c>
      <c r="BR368" s="9">
        <f t="shared" si="392"/>
        <v>0</v>
      </c>
      <c r="BS368" s="9">
        <f t="shared" si="393"/>
        <v>0</v>
      </c>
      <c r="BT368" s="9">
        <f t="shared" si="394"/>
        <v>0</v>
      </c>
      <c r="BU368" s="9">
        <f t="shared" si="395"/>
        <v>0</v>
      </c>
      <c r="BV368" s="9">
        <f t="shared" si="396"/>
        <v>0</v>
      </c>
      <c r="BW368" s="9">
        <f t="shared" si="397"/>
        <v>0</v>
      </c>
      <c r="BX368" s="6">
        <f t="shared" si="398"/>
        <v>0</v>
      </c>
      <c r="BY368" s="6">
        <f t="shared" si="399"/>
        <v>0</v>
      </c>
      <c r="BZ368" s="6">
        <f t="shared" si="400"/>
        <v>0</v>
      </c>
      <c r="CA368" s="6">
        <f t="shared" si="401"/>
        <v>0</v>
      </c>
      <c r="CB368" s="10">
        <f t="shared" si="402"/>
        <v>0</v>
      </c>
      <c r="CC368" s="10">
        <f t="shared" si="403"/>
        <v>0</v>
      </c>
      <c r="CD368" s="10">
        <f t="shared" si="404"/>
        <v>0</v>
      </c>
      <c r="CE368" s="10">
        <f t="shared" si="405"/>
        <v>0</v>
      </c>
      <c r="CF368" s="11">
        <f t="shared" si="406"/>
        <v>0</v>
      </c>
      <c r="CG368" s="11">
        <f t="shared" si="407"/>
        <v>0</v>
      </c>
      <c r="CH368" s="11">
        <f t="shared" si="408"/>
        <v>0</v>
      </c>
      <c r="CI368" s="11">
        <f t="shared" si="409"/>
        <v>0</v>
      </c>
      <c r="CJ368" s="10">
        <f t="shared" si="410"/>
        <v>0</v>
      </c>
      <c r="CK368" s="10">
        <f t="shared" si="411"/>
        <v>0</v>
      </c>
      <c r="CL368" s="10">
        <f t="shared" si="412"/>
        <v>0</v>
      </c>
      <c r="CM368" s="10">
        <f t="shared" si="413"/>
        <v>0</v>
      </c>
      <c r="CN368" s="10">
        <f t="shared" si="414"/>
        <v>0</v>
      </c>
      <c r="CO368" s="10">
        <f t="shared" si="415"/>
        <v>0</v>
      </c>
      <c r="CP368" s="10">
        <f t="shared" si="416"/>
        <v>0</v>
      </c>
      <c r="CQ368" s="10">
        <f t="shared" si="417"/>
        <v>0</v>
      </c>
      <c r="CR368" s="10">
        <f t="shared" si="418"/>
        <v>0</v>
      </c>
      <c r="CS368" s="10">
        <f t="shared" si="419"/>
        <v>0</v>
      </c>
      <c r="CT368" s="10">
        <f t="shared" si="420"/>
        <v>0</v>
      </c>
      <c r="CU368" s="10">
        <f t="shared" si="421"/>
        <v>0</v>
      </c>
      <c r="CV368" s="9">
        <f t="shared" si="422"/>
        <v>0</v>
      </c>
      <c r="CW368" s="9">
        <f t="shared" si="423"/>
        <v>0</v>
      </c>
      <c r="CX368" s="9">
        <f t="shared" si="424"/>
        <v>0</v>
      </c>
      <c r="CY368" s="9">
        <f t="shared" si="425"/>
        <v>0</v>
      </c>
      <c r="CZ368" s="12">
        <f t="shared" si="426"/>
        <v>0</v>
      </c>
    </row>
    <row r="369" spans="31:104" ht="18" customHeight="1">
      <c r="AE369" s="16">
        <f t="shared" si="357"/>
        <v>0</v>
      </c>
      <c r="AF369" s="16">
        <f t="shared" si="358"/>
        <v>0</v>
      </c>
      <c r="AG369" s="16">
        <f t="shared" si="359"/>
        <v>0</v>
      </c>
      <c r="AH369" s="16">
        <f t="shared" si="360"/>
        <v>0</v>
      </c>
      <c r="AI369" s="16">
        <f t="shared" si="361"/>
        <v>0</v>
      </c>
      <c r="AJ369" s="16">
        <f t="shared" si="362"/>
        <v>0</v>
      </c>
      <c r="AK369" s="16">
        <f t="shared" si="363"/>
        <v>0</v>
      </c>
      <c r="AL369" s="16">
        <f t="shared" si="364"/>
        <v>0</v>
      </c>
      <c r="AM369" s="16">
        <f t="shared" si="365"/>
        <v>0</v>
      </c>
      <c r="AN369" s="16">
        <f t="shared" si="366"/>
        <v>0</v>
      </c>
      <c r="AO369" s="16">
        <f t="shared" si="367"/>
        <v>0</v>
      </c>
      <c r="AP369" s="16">
        <f t="shared" si="368"/>
        <v>0</v>
      </c>
      <c r="AQ369" s="15">
        <f t="shared" si="369"/>
        <v>0.42990838161300676</v>
      </c>
      <c r="AR369" s="6">
        <f t="shared" si="427"/>
        <v>0</v>
      </c>
      <c r="AS369" s="6">
        <f t="shared" si="427"/>
        <v>0</v>
      </c>
      <c r="AT369" s="6">
        <f t="shared" si="427"/>
        <v>0</v>
      </c>
      <c r="AU369" s="6">
        <f t="shared" si="427"/>
        <v>0</v>
      </c>
      <c r="AV369" s="9">
        <f t="shared" si="370"/>
        <v>0</v>
      </c>
      <c r="AW369" s="9">
        <f t="shared" si="371"/>
        <v>0</v>
      </c>
      <c r="AX369" s="9">
        <f t="shared" si="372"/>
        <v>0</v>
      </c>
      <c r="AY369" s="9">
        <f t="shared" si="373"/>
        <v>0</v>
      </c>
      <c r="AZ369" s="9">
        <f t="shared" si="374"/>
        <v>0</v>
      </c>
      <c r="BA369" s="9">
        <f t="shared" si="375"/>
        <v>0</v>
      </c>
      <c r="BB369" s="9">
        <f t="shared" si="376"/>
        <v>0</v>
      </c>
      <c r="BC369" s="9">
        <f t="shared" si="377"/>
        <v>0</v>
      </c>
      <c r="BD369" s="9">
        <f t="shared" si="378"/>
        <v>0</v>
      </c>
      <c r="BE369" s="9">
        <f t="shared" si="379"/>
        <v>0</v>
      </c>
      <c r="BF369" s="9">
        <f t="shared" si="380"/>
        <v>0</v>
      </c>
      <c r="BG369" s="9">
        <f t="shared" si="381"/>
        <v>0</v>
      </c>
      <c r="BH369" s="9">
        <f t="shared" si="382"/>
        <v>0</v>
      </c>
      <c r="BI369" s="9">
        <f t="shared" si="383"/>
        <v>0</v>
      </c>
      <c r="BJ369" s="9">
        <f t="shared" si="384"/>
        <v>0</v>
      </c>
      <c r="BK369" s="9">
        <f t="shared" si="385"/>
        <v>0</v>
      </c>
      <c r="BL369" s="9">
        <f t="shared" si="386"/>
        <v>0</v>
      </c>
      <c r="BM369" s="9">
        <f t="shared" si="387"/>
        <v>0</v>
      </c>
      <c r="BN369" s="9">
        <f t="shared" si="388"/>
        <v>0</v>
      </c>
      <c r="BO369" s="9">
        <f t="shared" si="389"/>
        <v>0</v>
      </c>
      <c r="BP369" s="9">
        <f t="shared" si="390"/>
        <v>0</v>
      </c>
      <c r="BQ369" s="9">
        <f t="shared" si="391"/>
        <v>0</v>
      </c>
      <c r="BR369" s="9">
        <f t="shared" si="392"/>
        <v>0</v>
      </c>
      <c r="BS369" s="9">
        <f t="shared" si="393"/>
        <v>0</v>
      </c>
      <c r="BT369" s="9">
        <f t="shared" si="394"/>
        <v>0</v>
      </c>
      <c r="BU369" s="9">
        <f t="shared" si="395"/>
        <v>0</v>
      </c>
      <c r="BV369" s="9">
        <f t="shared" si="396"/>
        <v>0</v>
      </c>
      <c r="BW369" s="9">
        <f t="shared" si="397"/>
        <v>0</v>
      </c>
      <c r="BX369" s="6">
        <f t="shared" si="398"/>
        <v>0</v>
      </c>
      <c r="BY369" s="6">
        <f t="shared" si="399"/>
        <v>0</v>
      </c>
      <c r="BZ369" s="6">
        <f t="shared" si="400"/>
        <v>0</v>
      </c>
      <c r="CA369" s="6">
        <f t="shared" si="401"/>
        <v>0</v>
      </c>
      <c r="CB369" s="10">
        <f t="shared" si="402"/>
        <v>0</v>
      </c>
      <c r="CC369" s="10">
        <f t="shared" si="403"/>
        <v>0</v>
      </c>
      <c r="CD369" s="10">
        <f t="shared" si="404"/>
        <v>0</v>
      </c>
      <c r="CE369" s="10">
        <f t="shared" si="405"/>
        <v>0</v>
      </c>
      <c r="CF369" s="11">
        <f t="shared" si="406"/>
        <v>0</v>
      </c>
      <c r="CG369" s="11">
        <f t="shared" si="407"/>
        <v>0</v>
      </c>
      <c r="CH369" s="11">
        <f t="shared" si="408"/>
        <v>0</v>
      </c>
      <c r="CI369" s="11">
        <f t="shared" si="409"/>
        <v>0</v>
      </c>
      <c r="CJ369" s="10">
        <f t="shared" si="410"/>
        <v>0</v>
      </c>
      <c r="CK369" s="10">
        <f t="shared" si="411"/>
        <v>0</v>
      </c>
      <c r="CL369" s="10">
        <f t="shared" si="412"/>
        <v>0</v>
      </c>
      <c r="CM369" s="10">
        <f t="shared" si="413"/>
        <v>0</v>
      </c>
      <c r="CN369" s="10">
        <f t="shared" si="414"/>
        <v>0</v>
      </c>
      <c r="CO369" s="10">
        <f t="shared" si="415"/>
        <v>0</v>
      </c>
      <c r="CP369" s="10">
        <f t="shared" si="416"/>
        <v>0</v>
      </c>
      <c r="CQ369" s="10">
        <f t="shared" si="417"/>
        <v>0</v>
      </c>
      <c r="CR369" s="10">
        <f t="shared" si="418"/>
        <v>0</v>
      </c>
      <c r="CS369" s="10">
        <f t="shared" si="419"/>
        <v>0</v>
      </c>
      <c r="CT369" s="10">
        <f t="shared" si="420"/>
        <v>0</v>
      </c>
      <c r="CU369" s="10">
        <f t="shared" si="421"/>
        <v>0</v>
      </c>
      <c r="CV369" s="9">
        <f t="shared" si="422"/>
        <v>0</v>
      </c>
      <c r="CW369" s="9">
        <f t="shared" si="423"/>
        <v>0</v>
      </c>
      <c r="CX369" s="9">
        <f t="shared" si="424"/>
        <v>0</v>
      </c>
      <c r="CY369" s="9">
        <f t="shared" si="425"/>
        <v>0</v>
      </c>
      <c r="CZ369" s="12">
        <f t="shared" si="426"/>
        <v>0</v>
      </c>
    </row>
    <row r="370" spans="31:104" ht="18" customHeight="1">
      <c r="AE370" s="16">
        <f t="shared" si="357"/>
        <v>0</v>
      </c>
      <c r="AF370" s="16">
        <f t="shared" si="358"/>
        <v>0</v>
      </c>
      <c r="AG370" s="16">
        <f t="shared" si="359"/>
        <v>0</v>
      </c>
      <c r="AH370" s="16">
        <f t="shared" si="360"/>
        <v>0</v>
      </c>
      <c r="AI370" s="16">
        <f t="shared" si="361"/>
        <v>0</v>
      </c>
      <c r="AJ370" s="16">
        <f t="shared" si="362"/>
        <v>0</v>
      </c>
      <c r="AK370" s="16">
        <f t="shared" si="363"/>
        <v>0</v>
      </c>
      <c r="AL370" s="16">
        <f t="shared" si="364"/>
        <v>0</v>
      </c>
      <c r="AM370" s="16">
        <f t="shared" si="365"/>
        <v>0</v>
      </c>
      <c r="AN370" s="16">
        <f t="shared" si="366"/>
        <v>0</v>
      </c>
      <c r="AO370" s="16">
        <f t="shared" si="367"/>
        <v>0</v>
      </c>
      <c r="AP370" s="16">
        <f t="shared" si="368"/>
        <v>0</v>
      </c>
      <c r="AQ370" s="15">
        <f t="shared" si="369"/>
        <v>0.42990838161300676</v>
      </c>
      <c r="AR370" s="6">
        <f t="shared" si="427"/>
        <v>0</v>
      </c>
      <c r="AS370" s="6">
        <f t="shared" si="427"/>
        <v>0</v>
      </c>
      <c r="AT370" s="6">
        <f t="shared" si="427"/>
        <v>0</v>
      </c>
      <c r="AU370" s="6">
        <f t="shared" si="427"/>
        <v>0</v>
      </c>
      <c r="AV370" s="9">
        <f t="shared" si="370"/>
        <v>0</v>
      </c>
      <c r="AW370" s="9">
        <f t="shared" si="371"/>
        <v>0</v>
      </c>
      <c r="AX370" s="9">
        <f t="shared" si="372"/>
        <v>0</v>
      </c>
      <c r="AY370" s="9">
        <f t="shared" si="373"/>
        <v>0</v>
      </c>
      <c r="AZ370" s="9">
        <f t="shared" si="374"/>
        <v>0</v>
      </c>
      <c r="BA370" s="9">
        <f t="shared" si="375"/>
        <v>0</v>
      </c>
      <c r="BB370" s="9">
        <f t="shared" si="376"/>
        <v>0</v>
      </c>
      <c r="BC370" s="9">
        <f t="shared" si="377"/>
        <v>0</v>
      </c>
      <c r="BD370" s="9">
        <f t="shared" si="378"/>
        <v>0</v>
      </c>
      <c r="BE370" s="9">
        <f t="shared" si="379"/>
        <v>0</v>
      </c>
      <c r="BF370" s="9">
        <f t="shared" si="380"/>
        <v>0</v>
      </c>
      <c r="BG370" s="9">
        <f t="shared" si="381"/>
        <v>0</v>
      </c>
      <c r="BH370" s="9">
        <f t="shared" si="382"/>
        <v>0</v>
      </c>
      <c r="BI370" s="9">
        <f t="shared" si="383"/>
        <v>0</v>
      </c>
      <c r="BJ370" s="9">
        <f t="shared" si="384"/>
        <v>0</v>
      </c>
      <c r="BK370" s="9">
        <f t="shared" si="385"/>
        <v>0</v>
      </c>
      <c r="BL370" s="9">
        <f t="shared" si="386"/>
        <v>0</v>
      </c>
      <c r="BM370" s="9">
        <f t="shared" si="387"/>
        <v>0</v>
      </c>
      <c r="BN370" s="9">
        <f t="shared" si="388"/>
        <v>0</v>
      </c>
      <c r="BO370" s="9">
        <f t="shared" si="389"/>
        <v>0</v>
      </c>
      <c r="BP370" s="9">
        <f t="shared" si="390"/>
        <v>0</v>
      </c>
      <c r="BQ370" s="9">
        <f t="shared" si="391"/>
        <v>0</v>
      </c>
      <c r="BR370" s="9">
        <f t="shared" si="392"/>
        <v>0</v>
      </c>
      <c r="BS370" s="9">
        <f t="shared" si="393"/>
        <v>0</v>
      </c>
      <c r="BT370" s="9">
        <f t="shared" si="394"/>
        <v>0</v>
      </c>
      <c r="BU370" s="9">
        <f t="shared" si="395"/>
        <v>0</v>
      </c>
      <c r="BV370" s="9">
        <f t="shared" si="396"/>
        <v>0</v>
      </c>
      <c r="BW370" s="9">
        <f t="shared" si="397"/>
        <v>0</v>
      </c>
      <c r="BX370" s="6">
        <f t="shared" si="398"/>
        <v>0</v>
      </c>
      <c r="BY370" s="6">
        <f t="shared" si="399"/>
        <v>0</v>
      </c>
      <c r="BZ370" s="6">
        <f t="shared" si="400"/>
        <v>0</v>
      </c>
      <c r="CA370" s="6">
        <f t="shared" si="401"/>
        <v>0</v>
      </c>
      <c r="CB370" s="10">
        <f t="shared" si="402"/>
        <v>0</v>
      </c>
      <c r="CC370" s="10">
        <f t="shared" si="403"/>
        <v>0</v>
      </c>
      <c r="CD370" s="10">
        <f t="shared" si="404"/>
        <v>0</v>
      </c>
      <c r="CE370" s="10">
        <f t="shared" si="405"/>
        <v>0</v>
      </c>
      <c r="CF370" s="11">
        <f t="shared" si="406"/>
        <v>0</v>
      </c>
      <c r="CG370" s="11">
        <f t="shared" si="407"/>
        <v>0</v>
      </c>
      <c r="CH370" s="11">
        <f t="shared" si="408"/>
        <v>0</v>
      </c>
      <c r="CI370" s="11">
        <f t="shared" si="409"/>
        <v>0</v>
      </c>
      <c r="CJ370" s="10">
        <f t="shared" si="410"/>
        <v>0</v>
      </c>
      <c r="CK370" s="10">
        <f t="shared" si="411"/>
        <v>0</v>
      </c>
      <c r="CL370" s="10">
        <f t="shared" si="412"/>
        <v>0</v>
      </c>
      <c r="CM370" s="10">
        <f t="shared" si="413"/>
        <v>0</v>
      </c>
      <c r="CN370" s="10">
        <f t="shared" si="414"/>
        <v>0</v>
      </c>
      <c r="CO370" s="10">
        <f t="shared" si="415"/>
        <v>0</v>
      </c>
      <c r="CP370" s="10">
        <f t="shared" si="416"/>
        <v>0</v>
      </c>
      <c r="CQ370" s="10">
        <f t="shared" si="417"/>
        <v>0</v>
      </c>
      <c r="CR370" s="10">
        <f t="shared" si="418"/>
        <v>0</v>
      </c>
      <c r="CS370" s="10">
        <f t="shared" si="419"/>
        <v>0</v>
      </c>
      <c r="CT370" s="10">
        <f t="shared" si="420"/>
        <v>0</v>
      </c>
      <c r="CU370" s="10">
        <f t="shared" si="421"/>
        <v>0</v>
      </c>
      <c r="CV370" s="9">
        <f t="shared" si="422"/>
        <v>0</v>
      </c>
      <c r="CW370" s="9">
        <f t="shared" si="423"/>
        <v>0</v>
      </c>
      <c r="CX370" s="9">
        <f t="shared" si="424"/>
        <v>0</v>
      </c>
      <c r="CY370" s="9">
        <f t="shared" si="425"/>
        <v>0</v>
      </c>
      <c r="CZ370" s="12">
        <f t="shared" si="426"/>
        <v>0</v>
      </c>
    </row>
    <row r="371" spans="31:104" ht="18" customHeight="1">
      <c r="AE371" s="16">
        <f t="shared" si="357"/>
        <v>0</v>
      </c>
      <c r="AF371" s="16">
        <f t="shared" si="358"/>
        <v>0</v>
      </c>
      <c r="AG371" s="16">
        <f t="shared" si="359"/>
        <v>0</v>
      </c>
      <c r="AH371" s="16">
        <f t="shared" si="360"/>
        <v>0</v>
      </c>
      <c r="AI371" s="16">
        <f t="shared" si="361"/>
        <v>0</v>
      </c>
      <c r="AJ371" s="16">
        <f t="shared" si="362"/>
        <v>0</v>
      </c>
      <c r="AK371" s="16">
        <f t="shared" si="363"/>
        <v>0</v>
      </c>
      <c r="AL371" s="16">
        <f t="shared" si="364"/>
        <v>0</v>
      </c>
      <c r="AM371" s="16">
        <f t="shared" si="365"/>
        <v>0</v>
      </c>
      <c r="AN371" s="16">
        <f t="shared" si="366"/>
        <v>0</v>
      </c>
      <c r="AO371" s="16">
        <f t="shared" si="367"/>
        <v>0</v>
      </c>
      <c r="AP371" s="16">
        <f t="shared" si="368"/>
        <v>0</v>
      </c>
      <c r="AQ371" s="15">
        <f t="shared" si="369"/>
        <v>0.42990838161300676</v>
      </c>
      <c r="AR371" s="6">
        <f t="shared" si="427"/>
        <v>0</v>
      </c>
      <c r="AS371" s="6">
        <f t="shared" si="427"/>
        <v>0</v>
      </c>
      <c r="AT371" s="6">
        <f t="shared" si="427"/>
        <v>0</v>
      </c>
      <c r="AU371" s="6">
        <f t="shared" si="427"/>
        <v>0</v>
      </c>
      <c r="AV371" s="9">
        <f t="shared" si="370"/>
        <v>0</v>
      </c>
      <c r="AW371" s="9">
        <f t="shared" si="371"/>
        <v>0</v>
      </c>
      <c r="AX371" s="9">
        <f t="shared" si="372"/>
        <v>0</v>
      </c>
      <c r="AY371" s="9">
        <f t="shared" si="373"/>
        <v>0</v>
      </c>
      <c r="AZ371" s="9">
        <f t="shared" si="374"/>
        <v>0</v>
      </c>
      <c r="BA371" s="9">
        <f t="shared" si="375"/>
        <v>0</v>
      </c>
      <c r="BB371" s="9">
        <f t="shared" si="376"/>
        <v>0</v>
      </c>
      <c r="BC371" s="9">
        <f t="shared" si="377"/>
        <v>0</v>
      </c>
      <c r="BD371" s="9">
        <f t="shared" si="378"/>
        <v>0</v>
      </c>
      <c r="BE371" s="9">
        <f t="shared" si="379"/>
        <v>0</v>
      </c>
      <c r="BF371" s="9">
        <f t="shared" si="380"/>
        <v>0</v>
      </c>
      <c r="BG371" s="9">
        <f t="shared" si="381"/>
        <v>0</v>
      </c>
      <c r="BH371" s="9">
        <f t="shared" si="382"/>
        <v>0</v>
      </c>
      <c r="BI371" s="9">
        <f t="shared" si="383"/>
        <v>0</v>
      </c>
      <c r="BJ371" s="9">
        <f t="shared" si="384"/>
        <v>0</v>
      </c>
      <c r="BK371" s="9">
        <f t="shared" si="385"/>
        <v>0</v>
      </c>
      <c r="BL371" s="9">
        <f t="shared" si="386"/>
        <v>0</v>
      </c>
      <c r="BM371" s="9">
        <f t="shared" si="387"/>
        <v>0</v>
      </c>
      <c r="BN371" s="9">
        <f t="shared" si="388"/>
        <v>0</v>
      </c>
      <c r="BO371" s="9">
        <f t="shared" si="389"/>
        <v>0</v>
      </c>
      <c r="BP371" s="9">
        <f t="shared" si="390"/>
        <v>0</v>
      </c>
      <c r="BQ371" s="9">
        <f t="shared" si="391"/>
        <v>0</v>
      </c>
      <c r="BR371" s="9">
        <f t="shared" si="392"/>
        <v>0</v>
      </c>
      <c r="BS371" s="9">
        <f t="shared" si="393"/>
        <v>0</v>
      </c>
      <c r="BT371" s="9">
        <f t="shared" si="394"/>
        <v>0</v>
      </c>
      <c r="BU371" s="9">
        <f t="shared" si="395"/>
        <v>0</v>
      </c>
      <c r="BV371" s="9">
        <f t="shared" si="396"/>
        <v>0</v>
      </c>
      <c r="BW371" s="9">
        <f t="shared" si="397"/>
        <v>0</v>
      </c>
      <c r="BX371" s="6">
        <f t="shared" si="398"/>
        <v>0</v>
      </c>
      <c r="BY371" s="6">
        <f t="shared" si="399"/>
        <v>0</v>
      </c>
      <c r="BZ371" s="6">
        <f t="shared" si="400"/>
        <v>0</v>
      </c>
      <c r="CA371" s="6">
        <f t="shared" si="401"/>
        <v>0</v>
      </c>
      <c r="CB371" s="10">
        <f t="shared" si="402"/>
        <v>0</v>
      </c>
      <c r="CC371" s="10">
        <f t="shared" si="403"/>
        <v>0</v>
      </c>
      <c r="CD371" s="10">
        <f t="shared" si="404"/>
        <v>0</v>
      </c>
      <c r="CE371" s="10">
        <f t="shared" si="405"/>
        <v>0</v>
      </c>
      <c r="CF371" s="11">
        <f t="shared" si="406"/>
        <v>0</v>
      </c>
      <c r="CG371" s="11">
        <f t="shared" si="407"/>
        <v>0</v>
      </c>
      <c r="CH371" s="11">
        <f t="shared" si="408"/>
        <v>0</v>
      </c>
      <c r="CI371" s="11">
        <f t="shared" si="409"/>
        <v>0</v>
      </c>
      <c r="CJ371" s="10">
        <f t="shared" si="410"/>
        <v>0</v>
      </c>
      <c r="CK371" s="10">
        <f t="shared" si="411"/>
        <v>0</v>
      </c>
      <c r="CL371" s="10">
        <f t="shared" si="412"/>
        <v>0</v>
      </c>
      <c r="CM371" s="10">
        <f t="shared" si="413"/>
        <v>0</v>
      </c>
      <c r="CN371" s="10">
        <f t="shared" si="414"/>
        <v>0</v>
      </c>
      <c r="CO371" s="10">
        <f t="shared" si="415"/>
        <v>0</v>
      </c>
      <c r="CP371" s="10">
        <f t="shared" si="416"/>
        <v>0</v>
      </c>
      <c r="CQ371" s="10">
        <f t="shared" si="417"/>
        <v>0</v>
      </c>
      <c r="CR371" s="10">
        <f t="shared" si="418"/>
        <v>0</v>
      </c>
      <c r="CS371" s="10">
        <f t="shared" si="419"/>
        <v>0</v>
      </c>
      <c r="CT371" s="10">
        <f t="shared" si="420"/>
        <v>0</v>
      </c>
      <c r="CU371" s="10">
        <f t="shared" si="421"/>
        <v>0</v>
      </c>
      <c r="CV371" s="9">
        <f t="shared" si="422"/>
        <v>0</v>
      </c>
      <c r="CW371" s="9">
        <f t="shared" si="423"/>
        <v>0</v>
      </c>
      <c r="CX371" s="9">
        <f t="shared" si="424"/>
        <v>0</v>
      </c>
      <c r="CY371" s="9">
        <f t="shared" si="425"/>
        <v>0</v>
      </c>
      <c r="CZ371" s="12">
        <f t="shared" si="426"/>
        <v>0</v>
      </c>
    </row>
    <row r="372" spans="31:104" ht="18" customHeight="1">
      <c r="AE372" s="16">
        <f t="shared" si="357"/>
        <v>0</v>
      </c>
      <c r="AF372" s="16">
        <f t="shared" si="358"/>
        <v>0</v>
      </c>
      <c r="AG372" s="16">
        <f t="shared" si="359"/>
        <v>0</v>
      </c>
      <c r="AH372" s="16">
        <f t="shared" si="360"/>
        <v>0</v>
      </c>
      <c r="AI372" s="16">
        <f t="shared" si="361"/>
        <v>0</v>
      </c>
      <c r="AJ372" s="16">
        <f t="shared" si="362"/>
        <v>0</v>
      </c>
      <c r="AK372" s="16">
        <f t="shared" si="363"/>
        <v>0</v>
      </c>
      <c r="AL372" s="16">
        <f t="shared" si="364"/>
        <v>0</v>
      </c>
      <c r="AM372" s="16">
        <f t="shared" si="365"/>
        <v>0</v>
      </c>
      <c r="AN372" s="16">
        <f t="shared" si="366"/>
        <v>0</v>
      </c>
      <c r="AO372" s="16">
        <f t="shared" si="367"/>
        <v>0</v>
      </c>
      <c r="AP372" s="16">
        <f t="shared" si="368"/>
        <v>0</v>
      </c>
      <c r="AQ372" s="15">
        <f t="shared" si="369"/>
        <v>0.42990838161300676</v>
      </c>
      <c r="AR372" s="6">
        <f t="shared" si="427"/>
        <v>0</v>
      </c>
      <c r="AS372" s="6">
        <f t="shared" si="427"/>
        <v>0</v>
      </c>
      <c r="AT372" s="6">
        <f t="shared" si="427"/>
        <v>0</v>
      </c>
      <c r="AU372" s="6">
        <f t="shared" si="427"/>
        <v>0</v>
      </c>
      <c r="AV372" s="9">
        <f t="shared" si="370"/>
        <v>0</v>
      </c>
      <c r="AW372" s="9">
        <f t="shared" si="371"/>
        <v>0</v>
      </c>
      <c r="AX372" s="9">
        <f t="shared" si="372"/>
        <v>0</v>
      </c>
      <c r="AY372" s="9">
        <f t="shared" si="373"/>
        <v>0</v>
      </c>
      <c r="AZ372" s="9">
        <f t="shared" si="374"/>
        <v>0</v>
      </c>
      <c r="BA372" s="9">
        <f t="shared" si="375"/>
        <v>0</v>
      </c>
      <c r="BB372" s="9">
        <f t="shared" si="376"/>
        <v>0</v>
      </c>
      <c r="BC372" s="9">
        <f t="shared" si="377"/>
        <v>0</v>
      </c>
      <c r="BD372" s="9">
        <f t="shared" si="378"/>
        <v>0</v>
      </c>
      <c r="BE372" s="9">
        <f t="shared" si="379"/>
        <v>0</v>
      </c>
      <c r="BF372" s="9">
        <f t="shared" si="380"/>
        <v>0</v>
      </c>
      <c r="BG372" s="9">
        <f t="shared" si="381"/>
        <v>0</v>
      </c>
      <c r="BH372" s="9">
        <f t="shared" si="382"/>
        <v>0</v>
      </c>
      <c r="BI372" s="9">
        <f t="shared" si="383"/>
        <v>0</v>
      </c>
      <c r="BJ372" s="9">
        <f t="shared" si="384"/>
        <v>0</v>
      </c>
      <c r="BK372" s="9">
        <f t="shared" si="385"/>
        <v>0</v>
      </c>
      <c r="BL372" s="9">
        <f t="shared" si="386"/>
        <v>0</v>
      </c>
      <c r="BM372" s="9">
        <f t="shared" si="387"/>
        <v>0</v>
      </c>
      <c r="BN372" s="9">
        <f t="shared" si="388"/>
        <v>0</v>
      </c>
      <c r="BO372" s="9">
        <f t="shared" si="389"/>
        <v>0</v>
      </c>
      <c r="BP372" s="9">
        <f t="shared" si="390"/>
        <v>0</v>
      </c>
      <c r="BQ372" s="9">
        <f t="shared" si="391"/>
        <v>0</v>
      </c>
      <c r="BR372" s="9">
        <f t="shared" si="392"/>
        <v>0</v>
      </c>
      <c r="BS372" s="9">
        <f t="shared" si="393"/>
        <v>0</v>
      </c>
      <c r="BT372" s="9">
        <f t="shared" si="394"/>
        <v>0</v>
      </c>
      <c r="BU372" s="9">
        <f t="shared" si="395"/>
        <v>0</v>
      </c>
      <c r="BV372" s="9">
        <f t="shared" si="396"/>
        <v>0</v>
      </c>
      <c r="BW372" s="9">
        <f t="shared" si="397"/>
        <v>0</v>
      </c>
      <c r="BX372" s="6">
        <f t="shared" si="398"/>
        <v>0</v>
      </c>
      <c r="BY372" s="6">
        <f t="shared" si="399"/>
        <v>0</v>
      </c>
      <c r="BZ372" s="6">
        <f t="shared" si="400"/>
        <v>0</v>
      </c>
      <c r="CA372" s="6">
        <f t="shared" si="401"/>
        <v>0</v>
      </c>
      <c r="CB372" s="10">
        <f t="shared" si="402"/>
        <v>0</v>
      </c>
      <c r="CC372" s="10">
        <f t="shared" si="403"/>
        <v>0</v>
      </c>
      <c r="CD372" s="10">
        <f t="shared" si="404"/>
        <v>0</v>
      </c>
      <c r="CE372" s="10">
        <f t="shared" si="405"/>
        <v>0</v>
      </c>
      <c r="CF372" s="11">
        <f t="shared" si="406"/>
        <v>0</v>
      </c>
      <c r="CG372" s="11">
        <f t="shared" si="407"/>
        <v>0</v>
      </c>
      <c r="CH372" s="11">
        <f t="shared" si="408"/>
        <v>0</v>
      </c>
      <c r="CI372" s="11">
        <f t="shared" si="409"/>
        <v>0</v>
      </c>
      <c r="CJ372" s="10">
        <f t="shared" si="410"/>
        <v>0</v>
      </c>
      <c r="CK372" s="10">
        <f t="shared" si="411"/>
        <v>0</v>
      </c>
      <c r="CL372" s="10">
        <f t="shared" si="412"/>
        <v>0</v>
      </c>
      <c r="CM372" s="10">
        <f t="shared" si="413"/>
        <v>0</v>
      </c>
      <c r="CN372" s="10">
        <f t="shared" si="414"/>
        <v>0</v>
      </c>
      <c r="CO372" s="10">
        <f t="shared" si="415"/>
        <v>0</v>
      </c>
      <c r="CP372" s="10">
        <f t="shared" si="416"/>
        <v>0</v>
      </c>
      <c r="CQ372" s="10">
        <f t="shared" si="417"/>
        <v>0</v>
      </c>
      <c r="CR372" s="10">
        <f t="shared" si="418"/>
        <v>0</v>
      </c>
      <c r="CS372" s="10">
        <f t="shared" si="419"/>
        <v>0</v>
      </c>
      <c r="CT372" s="10">
        <f t="shared" si="420"/>
        <v>0</v>
      </c>
      <c r="CU372" s="10">
        <f t="shared" si="421"/>
        <v>0</v>
      </c>
      <c r="CV372" s="9">
        <f t="shared" si="422"/>
        <v>0</v>
      </c>
      <c r="CW372" s="9">
        <f t="shared" si="423"/>
        <v>0</v>
      </c>
      <c r="CX372" s="9">
        <f t="shared" si="424"/>
        <v>0</v>
      </c>
      <c r="CY372" s="9">
        <f t="shared" si="425"/>
        <v>0</v>
      </c>
      <c r="CZ372" s="12">
        <f t="shared" si="426"/>
        <v>0</v>
      </c>
    </row>
    <row r="373" spans="31:104" ht="18" customHeight="1">
      <c r="AE373" s="16">
        <f t="shared" si="357"/>
        <v>0</v>
      </c>
      <c r="AF373" s="16">
        <f t="shared" si="358"/>
        <v>0</v>
      </c>
      <c r="AG373" s="16">
        <f t="shared" si="359"/>
        <v>0</v>
      </c>
      <c r="AH373" s="16">
        <f t="shared" si="360"/>
        <v>0</v>
      </c>
      <c r="AI373" s="16">
        <f t="shared" si="361"/>
        <v>0</v>
      </c>
      <c r="AJ373" s="16">
        <f t="shared" si="362"/>
        <v>0</v>
      </c>
      <c r="AK373" s="16">
        <f t="shared" si="363"/>
        <v>0</v>
      </c>
      <c r="AL373" s="16">
        <f t="shared" si="364"/>
        <v>0</v>
      </c>
      <c r="AM373" s="16">
        <f t="shared" si="365"/>
        <v>0</v>
      </c>
      <c r="AN373" s="16">
        <f t="shared" si="366"/>
        <v>0</v>
      </c>
      <c r="AO373" s="16">
        <f t="shared" si="367"/>
        <v>0</v>
      </c>
      <c r="AP373" s="16">
        <f t="shared" si="368"/>
        <v>0</v>
      </c>
      <c r="AQ373" s="15">
        <f t="shared" si="369"/>
        <v>0.42990838161300676</v>
      </c>
      <c r="AR373" s="6">
        <f t="shared" si="427"/>
        <v>0</v>
      </c>
      <c r="AS373" s="6">
        <f t="shared" si="427"/>
        <v>0</v>
      </c>
      <c r="AT373" s="6">
        <f t="shared" si="427"/>
        <v>0</v>
      </c>
      <c r="AU373" s="6">
        <f t="shared" si="427"/>
        <v>0</v>
      </c>
      <c r="AV373" s="9">
        <f t="shared" si="370"/>
        <v>0</v>
      </c>
      <c r="AW373" s="9">
        <f t="shared" si="371"/>
        <v>0</v>
      </c>
      <c r="AX373" s="9">
        <f t="shared" si="372"/>
        <v>0</v>
      </c>
      <c r="AY373" s="9">
        <f t="shared" si="373"/>
        <v>0</v>
      </c>
      <c r="AZ373" s="9">
        <f t="shared" si="374"/>
        <v>0</v>
      </c>
      <c r="BA373" s="9">
        <f t="shared" si="375"/>
        <v>0</v>
      </c>
      <c r="BB373" s="9">
        <f t="shared" si="376"/>
        <v>0</v>
      </c>
      <c r="BC373" s="9">
        <f t="shared" si="377"/>
        <v>0</v>
      </c>
      <c r="BD373" s="9">
        <f t="shared" si="378"/>
        <v>0</v>
      </c>
      <c r="BE373" s="9">
        <f t="shared" si="379"/>
        <v>0</v>
      </c>
      <c r="BF373" s="9">
        <f t="shared" si="380"/>
        <v>0</v>
      </c>
      <c r="BG373" s="9">
        <f t="shared" si="381"/>
        <v>0</v>
      </c>
      <c r="BH373" s="9">
        <f t="shared" si="382"/>
        <v>0</v>
      </c>
      <c r="BI373" s="9">
        <f t="shared" si="383"/>
        <v>0</v>
      </c>
      <c r="BJ373" s="9">
        <f t="shared" si="384"/>
        <v>0</v>
      </c>
      <c r="BK373" s="9">
        <f t="shared" si="385"/>
        <v>0</v>
      </c>
      <c r="BL373" s="9">
        <f t="shared" si="386"/>
        <v>0</v>
      </c>
      <c r="BM373" s="9">
        <f t="shared" si="387"/>
        <v>0</v>
      </c>
      <c r="BN373" s="9">
        <f t="shared" si="388"/>
        <v>0</v>
      </c>
      <c r="BO373" s="9">
        <f t="shared" si="389"/>
        <v>0</v>
      </c>
      <c r="BP373" s="9">
        <f t="shared" si="390"/>
        <v>0</v>
      </c>
      <c r="BQ373" s="9">
        <f t="shared" si="391"/>
        <v>0</v>
      </c>
      <c r="BR373" s="9">
        <f t="shared" si="392"/>
        <v>0</v>
      </c>
      <c r="BS373" s="9">
        <f t="shared" si="393"/>
        <v>0</v>
      </c>
      <c r="BT373" s="9">
        <f t="shared" si="394"/>
        <v>0</v>
      </c>
      <c r="BU373" s="9">
        <f t="shared" si="395"/>
        <v>0</v>
      </c>
      <c r="BV373" s="9">
        <f t="shared" si="396"/>
        <v>0</v>
      </c>
      <c r="BW373" s="9">
        <f t="shared" si="397"/>
        <v>0</v>
      </c>
      <c r="BX373" s="6">
        <f t="shared" si="398"/>
        <v>0</v>
      </c>
      <c r="BY373" s="6">
        <f t="shared" si="399"/>
        <v>0</v>
      </c>
      <c r="BZ373" s="6">
        <f t="shared" si="400"/>
        <v>0</v>
      </c>
      <c r="CA373" s="6">
        <f t="shared" si="401"/>
        <v>0</v>
      </c>
      <c r="CB373" s="10">
        <f t="shared" si="402"/>
        <v>0</v>
      </c>
      <c r="CC373" s="10">
        <f t="shared" si="403"/>
        <v>0</v>
      </c>
      <c r="CD373" s="10">
        <f t="shared" si="404"/>
        <v>0</v>
      </c>
      <c r="CE373" s="10">
        <f t="shared" si="405"/>
        <v>0</v>
      </c>
      <c r="CF373" s="11">
        <f t="shared" si="406"/>
        <v>0</v>
      </c>
      <c r="CG373" s="11">
        <f t="shared" si="407"/>
        <v>0</v>
      </c>
      <c r="CH373" s="11">
        <f t="shared" si="408"/>
        <v>0</v>
      </c>
      <c r="CI373" s="11">
        <f t="shared" si="409"/>
        <v>0</v>
      </c>
      <c r="CJ373" s="10">
        <f t="shared" si="410"/>
        <v>0</v>
      </c>
      <c r="CK373" s="10">
        <f t="shared" si="411"/>
        <v>0</v>
      </c>
      <c r="CL373" s="10">
        <f t="shared" si="412"/>
        <v>0</v>
      </c>
      <c r="CM373" s="10">
        <f t="shared" si="413"/>
        <v>0</v>
      </c>
      <c r="CN373" s="10">
        <f t="shared" si="414"/>
        <v>0</v>
      </c>
      <c r="CO373" s="10">
        <f t="shared" si="415"/>
        <v>0</v>
      </c>
      <c r="CP373" s="10">
        <f t="shared" si="416"/>
        <v>0</v>
      </c>
      <c r="CQ373" s="10">
        <f t="shared" si="417"/>
        <v>0</v>
      </c>
      <c r="CR373" s="10">
        <f t="shared" si="418"/>
        <v>0</v>
      </c>
      <c r="CS373" s="10">
        <f t="shared" si="419"/>
        <v>0</v>
      </c>
      <c r="CT373" s="10">
        <f t="shared" si="420"/>
        <v>0</v>
      </c>
      <c r="CU373" s="10">
        <f t="shared" si="421"/>
        <v>0</v>
      </c>
      <c r="CV373" s="9">
        <f t="shared" si="422"/>
        <v>0</v>
      </c>
      <c r="CW373" s="9">
        <f t="shared" si="423"/>
        <v>0</v>
      </c>
      <c r="CX373" s="9">
        <f t="shared" si="424"/>
        <v>0</v>
      </c>
      <c r="CY373" s="9">
        <f t="shared" si="425"/>
        <v>0</v>
      </c>
      <c r="CZ373" s="12">
        <f t="shared" si="426"/>
        <v>0</v>
      </c>
    </row>
    <row r="374" spans="31:104" ht="18" customHeight="1">
      <c r="AE374" s="16">
        <f t="shared" si="357"/>
        <v>0</v>
      </c>
      <c r="AF374" s="16">
        <f t="shared" si="358"/>
        <v>0</v>
      </c>
      <c r="AG374" s="16">
        <f t="shared" si="359"/>
        <v>0</v>
      </c>
      <c r="AH374" s="16">
        <f t="shared" si="360"/>
        <v>0</v>
      </c>
      <c r="AI374" s="16">
        <f t="shared" si="361"/>
        <v>0</v>
      </c>
      <c r="AJ374" s="16">
        <f t="shared" si="362"/>
        <v>0</v>
      </c>
      <c r="AK374" s="16">
        <f t="shared" si="363"/>
        <v>0</v>
      </c>
      <c r="AL374" s="16">
        <f t="shared" si="364"/>
        <v>0</v>
      </c>
      <c r="AM374" s="16">
        <f t="shared" si="365"/>
        <v>0</v>
      </c>
      <c r="AN374" s="16">
        <f t="shared" si="366"/>
        <v>0</v>
      </c>
      <c r="AO374" s="16">
        <f t="shared" si="367"/>
        <v>0</v>
      </c>
      <c r="AP374" s="16">
        <f t="shared" si="368"/>
        <v>0</v>
      </c>
      <c r="AQ374" s="15">
        <f t="shared" si="369"/>
        <v>0.42990838161300676</v>
      </c>
      <c r="AR374" s="6">
        <f t="shared" si="427"/>
        <v>0</v>
      </c>
      <c r="AS374" s="6">
        <f t="shared" si="427"/>
        <v>0</v>
      </c>
      <c r="AT374" s="6">
        <f t="shared" si="427"/>
        <v>0</v>
      </c>
      <c r="AU374" s="6">
        <f t="shared" si="427"/>
        <v>0</v>
      </c>
      <c r="AV374" s="9">
        <f t="shared" si="370"/>
        <v>0</v>
      </c>
      <c r="AW374" s="9">
        <f t="shared" si="371"/>
        <v>0</v>
      </c>
      <c r="AX374" s="9">
        <f t="shared" si="372"/>
        <v>0</v>
      </c>
      <c r="AY374" s="9">
        <f t="shared" si="373"/>
        <v>0</v>
      </c>
      <c r="AZ374" s="9">
        <f t="shared" si="374"/>
        <v>0</v>
      </c>
      <c r="BA374" s="9">
        <f t="shared" si="375"/>
        <v>0</v>
      </c>
      <c r="BB374" s="9">
        <f t="shared" si="376"/>
        <v>0</v>
      </c>
      <c r="BC374" s="9">
        <f t="shared" si="377"/>
        <v>0</v>
      </c>
      <c r="BD374" s="9">
        <f t="shared" si="378"/>
        <v>0</v>
      </c>
      <c r="BE374" s="9">
        <f t="shared" si="379"/>
        <v>0</v>
      </c>
      <c r="BF374" s="9">
        <f t="shared" si="380"/>
        <v>0</v>
      </c>
      <c r="BG374" s="9">
        <f t="shared" si="381"/>
        <v>0</v>
      </c>
      <c r="BH374" s="9">
        <f t="shared" si="382"/>
        <v>0</v>
      </c>
      <c r="BI374" s="9">
        <f t="shared" si="383"/>
        <v>0</v>
      </c>
      <c r="BJ374" s="9">
        <f t="shared" si="384"/>
        <v>0</v>
      </c>
      <c r="BK374" s="9">
        <f t="shared" si="385"/>
        <v>0</v>
      </c>
      <c r="BL374" s="9">
        <f t="shared" si="386"/>
        <v>0</v>
      </c>
      <c r="BM374" s="9">
        <f t="shared" si="387"/>
        <v>0</v>
      </c>
      <c r="BN374" s="9">
        <f t="shared" si="388"/>
        <v>0</v>
      </c>
      <c r="BO374" s="9">
        <f t="shared" si="389"/>
        <v>0</v>
      </c>
      <c r="BP374" s="9">
        <f t="shared" si="390"/>
        <v>0</v>
      </c>
      <c r="BQ374" s="9">
        <f t="shared" si="391"/>
        <v>0</v>
      </c>
      <c r="BR374" s="9">
        <f t="shared" si="392"/>
        <v>0</v>
      </c>
      <c r="BS374" s="9">
        <f t="shared" si="393"/>
        <v>0</v>
      </c>
      <c r="BT374" s="9">
        <f t="shared" si="394"/>
        <v>0</v>
      </c>
      <c r="BU374" s="9">
        <f t="shared" si="395"/>
        <v>0</v>
      </c>
      <c r="BV374" s="9">
        <f t="shared" si="396"/>
        <v>0</v>
      </c>
      <c r="BW374" s="9">
        <f t="shared" si="397"/>
        <v>0</v>
      </c>
      <c r="BX374" s="6">
        <f t="shared" si="398"/>
        <v>0</v>
      </c>
      <c r="BY374" s="6">
        <f t="shared" si="399"/>
        <v>0</v>
      </c>
      <c r="BZ374" s="6">
        <f t="shared" si="400"/>
        <v>0</v>
      </c>
      <c r="CA374" s="6">
        <f t="shared" si="401"/>
        <v>0</v>
      </c>
      <c r="CB374" s="10">
        <f t="shared" si="402"/>
        <v>0</v>
      </c>
      <c r="CC374" s="10">
        <f t="shared" si="403"/>
        <v>0</v>
      </c>
      <c r="CD374" s="10">
        <f t="shared" si="404"/>
        <v>0</v>
      </c>
      <c r="CE374" s="10">
        <f t="shared" si="405"/>
        <v>0</v>
      </c>
      <c r="CF374" s="11">
        <f t="shared" si="406"/>
        <v>0</v>
      </c>
      <c r="CG374" s="11">
        <f t="shared" si="407"/>
        <v>0</v>
      </c>
      <c r="CH374" s="11">
        <f t="shared" si="408"/>
        <v>0</v>
      </c>
      <c r="CI374" s="11">
        <f t="shared" si="409"/>
        <v>0</v>
      </c>
      <c r="CJ374" s="10">
        <f t="shared" si="410"/>
        <v>0</v>
      </c>
      <c r="CK374" s="10">
        <f t="shared" si="411"/>
        <v>0</v>
      </c>
      <c r="CL374" s="10">
        <f t="shared" si="412"/>
        <v>0</v>
      </c>
      <c r="CM374" s="10">
        <f t="shared" si="413"/>
        <v>0</v>
      </c>
      <c r="CN374" s="10">
        <f t="shared" si="414"/>
        <v>0</v>
      </c>
      <c r="CO374" s="10">
        <f t="shared" si="415"/>
        <v>0</v>
      </c>
      <c r="CP374" s="10">
        <f t="shared" si="416"/>
        <v>0</v>
      </c>
      <c r="CQ374" s="10">
        <f t="shared" si="417"/>
        <v>0</v>
      </c>
      <c r="CR374" s="10">
        <f t="shared" si="418"/>
        <v>0</v>
      </c>
      <c r="CS374" s="10">
        <f t="shared" si="419"/>
        <v>0</v>
      </c>
      <c r="CT374" s="10">
        <f t="shared" si="420"/>
        <v>0</v>
      </c>
      <c r="CU374" s="10">
        <f t="shared" si="421"/>
        <v>0</v>
      </c>
      <c r="CV374" s="9">
        <f t="shared" si="422"/>
        <v>0</v>
      </c>
      <c r="CW374" s="9">
        <f t="shared" si="423"/>
        <v>0</v>
      </c>
      <c r="CX374" s="9">
        <f t="shared" si="424"/>
        <v>0</v>
      </c>
      <c r="CY374" s="9">
        <f t="shared" si="425"/>
        <v>0</v>
      </c>
      <c r="CZ374" s="12">
        <f t="shared" si="426"/>
        <v>0</v>
      </c>
    </row>
    <row r="375" spans="31:104" ht="18" customHeight="1">
      <c r="AE375" s="16">
        <f t="shared" si="357"/>
        <v>0</v>
      </c>
      <c r="AF375" s="16">
        <f t="shared" si="358"/>
        <v>0</v>
      </c>
      <c r="AG375" s="16">
        <f t="shared" si="359"/>
        <v>0</v>
      </c>
      <c r="AH375" s="16">
        <f t="shared" si="360"/>
        <v>0</v>
      </c>
      <c r="AI375" s="16">
        <f t="shared" si="361"/>
        <v>0</v>
      </c>
      <c r="AJ375" s="16">
        <f t="shared" si="362"/>
        <v>0</v>
      </c>
      <c r="AK375" s="16">
        <f t="shared" si="363"/>
        <v>0</v>
      </c>
      <c r="AL375" s="16">
        <f t="shared" si="364"/>
        <v>0</v>
      </c>
      <c r="AM375" s="16">
        <f t="shared" si="365"/>
        <v>0</v>
      </c>
      <c r="AN375" s="16">
        <f t="shared" si="366"/>
        <v>0</v>
      </c>
      <c r="AO375" s="16">
        <f t="shared" si="367"/>
        <v>0</v>
      </c>
      <c r="AP375" s="16">
        <f t="shared" si="368"/>
        <v>0</v>
      </c>
      <c r="AQ375" s="15">
        <f t="shared" si="369"/>
        <v>0.42990838161300676</v>
      </c>
      <c r="AR375" s="6">
        <f t="shared" si="427"/>
        <v>0</v>
      </c>
      <c r="AS375" s="6">
        <f t="shared" si="427"/>
        <v>0</v>
      </c>
      <c r="AT375" s="6">
        <f t="shared" si="427"/>
        <v>0</v>
      </c>
      <c r="AU375" s="6">
        <f t="shared" si="427"/>
        <v>0</v>
      </c>
      <c r="AV375" s="9">
        <f t="shared" si="370"/>
        <v>0</v>
      </c>
      <c r="AW375" s="9">
        <f t="shared" si="371"/>
        <v>0</v>
      </c>
      <c r="AX375" s="9">
        <f t="shared" si="372"/>
        <v>0</v>
      </c>
      <c r="AY375" s="9">
        <f t="shared" si="373"/>
        <v>0</v>
      </c>
      <c r="AZ375" s="9">
        <f t="shared" si="374"/>
        <v>0</v>
      </c>
      <c r="BA375" s="9">
        <f t="shared" si="375"/>
        <v>0</v>
      </c>
      <c r="BB375" s="9">
        <f t="shared" si="376"/>
        <v>0</v>
      </c>
      <c r="BC375" s="9">
        <f t="shared" si="377"/>
        <v>0</v>
      </c>
      <c r="BD375" s="9">
        <f t="shared" si="378"/>
        <v>0</v>
      </c>
      <c r="BE375" s="9">
        <f t="shared" si="379"/>
        <v>0</v>
      </c>
      <c r="BF375" s="9">
        <f t="shared" si="380"/>
        <v>0</v>
      </c>
      <c r="BG375" s="9">
        <f t="shared" si="381"/>
        <v>0</v>
      </c>
      <c r="BH375" s="9">
        <f t="shared" si="382"/>
        <v>0</v>
      </c>
      <c r="BI375" s="9">
        <f t="shared" si="383"/>
        <v>0</v>
      </c>
      <c r="BJ375" s="9">
        <f t="shared" si="384"/>
        <v>0</v>
      </c>
      <c r="BK375" s="9">
        <f t="shared" si="385"/>
        <v>0</v>
      </c>
      <c r="BL375" s="9">
        <f t="shared" si="386"/>
        <v>0</v>
      </c>
      <c r="BM375" s="9">
        <f t="shared" si="387"/>
        <v>0</v>
      </c>
      <c r="BN375" s="9">
        <f t="shared" si="388"/>
        <v>0</v>
      </c>
      <c r="BO375" s="9">
        <f t="shared" si="389"/>
        <v>0</v>
      </c>
      <c r="BP375" s="9">
        <f t="shared" si="390"/>
        <v>0</v>
      </c>
      <c r="BQ375" s="9">
        <f t="shared" si="391"/>
        <v>0</v>
      </c>
      <c r="BR375" s="9">
        <f t="shared" si="392"/>
        <v>0</v>
      </c>
      <c r="BS375" s="9">
        <f t="shared" si="393"/>
        <v>0</v>
      </c>
      <c r="BT375" s="9">
        <f t="shared" si="394"/>
        <v>0</v>
      </c>
      <c r="BU375" s="9">
        <f t="shared" si="395"/>
        <v>0</v>
      </c>
      <c r="BV375" s="9">
        <f t="shared" si="396"/>
        <v>0</v>
      </c>
      <c r="BW375" s="9">
        <f t="shared" si="397"/>
        <v>0</v>
      </c>
      <c r="BX375" s="6">
        <f t="shared" si="398"/>
        <v>0</v>
      </c>
      <c r="BY375" s="6">
        <f t="shared" si="399"/>
        <v>0</v>
      </c>
      <c r="BZ375" s="6">
        <f t="shared" si="400"/>
        <v>0</v>
      </c>
      <c r="CA375" s="6">
        <f t="shared" si="401"/>
        <v>0</v>
      </c>
      <c r="CB375" s="10">
        <f t="shared" si="402"/>
        <v>0</v>
      </c>
      <c r="CC375" s="10">
        <f t="shared" si="403"/>
        <v>0</v>
      </c>
      <c r="CD375" s="10">
        <f t="shared" si="404"/>
        <v>0</v>
      </c>
      <c r="CE375" s="10">
        <f t="shared" si="405"/>
        <v>0</v>
      </c>
      <c r="CF375" s="11">
        <f t="shared" si="406"/>
        <v>0</v>
      </c>
      <c r="CG375" s="11">
        <f t="shared" si="407"/>
        <v>0</v>
      </c>
      <c r="CH375" s="11">
        <f t="shared" si="408"/>
        <v>0</v>
      </c>
      <c r="CI375" s="11">
        <f t="shared" si="409"/>
        <v>0</v>
      </c>
      <c r="CJ375" s="10">
        <f t="shared" si="410"/>
        <v>0</v>
      </c>
      <c r="CK375" s="10">
        <f t="shared" si="411"/>
        <v>0</v>
      </c>
      <c r="CL375" s="10">
        <f t="shared" si="412"/>
        <v>0</v>
      </c>
      <c r="CM375" s="10">
        <f t="shared" si="413"/>
        <v>0</v>
      </c>
      <c r="CN375" s="10">
        <f t="shared" si="414"/>
        <v>0</v>
      </c>
      <c r="CO375" s="10">
        <f t="shared" si="415"/>
        <v>0</v>
      </c>
      <c r="CP375" s="10">
        <f t="shared" si="416"/>
        <v>0</v>
      </c>
      <c r="CQ375" s="10">
        <f t="shared" si="417"/>
        <v>0</v>
      </c>
      <c r="CR375" s="10">
        <f t="shared" si="418"/>
        <v>0</v>
      </c>
      <c r="CS375" s="10">
        <f t="shared" si="419"/>
        <v>0</v>
      </c>
      <c r="CT375" s="10">
        <f t="shared" si="420"/>
        <v>0</v>
      </c>
      <c r="CU375" s="10">
        <f t="shared" si="421"/>
        <v>0</v>
      </c>
      <c r="CV375" s="9">
        <f t="shared" si="422"/>
        <v>0</v>
      </c>
      <c r="CW375" s="9">
        <f t="shared" si="423"/>
        <v>0</v>
      </c>
      <c r="CX375" s="9">
        <f t="shared" si="424"/>
        <v>0</v>
      </c>
      <c r="CY375" s="9">
        <f t="shared" si="425"/>
        <v>0</v>
      </c>
      <c r="CZ375" s="12">
        <f t="shared" si="426"/>
        <v>0</v>
      </c>
    </row>
    <row r="376" spans="31:104" ht="18" customHeight="1">
      <c r="AE376" s="16">
        <f t="shared" si="357"/>
        <v>0</v>
      </c>
      <c r="AF376" s="16">
        <f t="shared" si="358"/>
        <v>0</v>
      </c>
      <c r="AG376" s="16">
        <f t="shared" si="359"/>
        <v>0</v>
      </c>
      <c r="AH376" s="16">
        <f t="shared" si="360"/>
        <v>0</v>
      </c>
      <c r="AI376" s="16">
        <f t="shared" si="361"/>
        <v>0</v>
      </c>
      <c r="AJ376" s="16">
        <f t="shared" si="362"/>
        <v>0</v>
      </c>
      <c r="AK376" s="16">
        <f t="shared" si="363"/>
        <v>0</v>
      </c>
      <c r="AL376" s="16">
        <f t="shared" si="364"/>
        <v>0</v>
      </c>
      <c r="AM376" s="16">
        <f t="shared" si="365"/>
        <v>0</v>
      </c>
      <c r="AN376" s="16">
        <f t="shared" si="366"/>
        <v>0</v>
      </c>
      <c r="AO376" s="16">
        <f t="shared" si="367"/>
        <v>0</v>
      </c>
      <c r="AP376" s="16">
        <f t="shared" si="368"/>
        <v>0</v>
      </c>
      <c r="AQ376" s="15">
        <f t="shared" si="369"/>
        <v>0.42990838161300676</v>
      </c>
      <c r="AR376" s="6">
        <f t="shared" si="427"/>
        <v>0</v>
      </c>
      <c r="AS376" s="6">
        <f t="shared" si="427"/>
        <v>0</v>
      </c>
      <c r="AT376" s="6">
        <f t="shared" si="427"/>
        <v>0</v>
      </c>
      <c r="AU376" s="6">
        <f t="shared" si="427"/>
        <v>0</v>
      </c>
      <c r="AV376" s="9">
        <f t="shared" si="370"/>
        <v>0</v>
      </c>
      <c r="AW376" s="9">
        <f t="shared" si="371"/>
        <v>0</v>
      </c>
      <c r="AX376" s="9">
        <f t="shared" si="372"/>
        <v>0</v>
      </c>
      <c r="AY376" s="9">
        <f t="shared" si="373"/>
        <v>0</v>
      </c>
      <c r="AZ376" s="9">
        <f t="shared" si="374"/>
        <v>0</v>
      </c>
      <c r="BA376" s="9">
        <f t="shared" si="375"/>
        <v>0</v>
      </c>
      <c r="BB376" s="9">
        <f t="shared" si="376"/>
        <v>0</v>
      </c>
      <c r="BC376" s="9">
        <f t="shared" si="377"/>
        <v>0</v>
      </c>
      <c r="BD376" s="9">
        <f t="shared" si="378"/>
        <v>0</v>
      </c>
      <c r="BE376" s="9">
        <f t="shared" si="379"/>
        <v>0</v>
      </c>
      <c r="BF376" s="9">
        <f t="shared" si="380"/>
        <v>0</v>
      </c>
      <c r="BG376" s="9">
        <f t="shared" si="381"/>
        <v>0</v>
      </c>
      <c r="BH376" s="9">
        <f t="shared" si="382"/>
        <v>0</v>
      </c>
      <c r="BI376" s="9">
        <f t="shared" si="383"/>
        <v>0</v>
      </c>
      <c r="BJ376" s="9">
        <f t="shared" si="384"/>
        <v>0</v>
      </c>
      <c r="BK376" s="9">
        <f t="shared" si="385"/>
        <v>0</v>
      </c>
      <c r="BL376" s="9">
        <f t="shared" si="386"/>
        <v>0</v>
      </c>
      <c r="BM376" s="9">
        <f t="shared" si="387"/>
        <v>0</v>
      </c>
      <c r="BN376" s="9">
        <f t="shared" si="388"/>
        <v>0</v>
      </c>
      <c r="BO376" s="9">
        <f t="shared" si="389"/>
        <v>0</v>
      </c>
      <c r="BP376" s="9">
        <f t="shared" si="390"/>
        <v>0</v>
      </c>
      <c r="BQ376" s="9">
        <f t="shared" si="391"/>
        <v>0</v>
      </c>
      <c r="BR376" s="9">
        <f t="shared" si="392"/>
        <v>0</v>
      </c>
      <c r="BS376" s="9">
        <f t="shared" si="393"/>
        <v>0</v>
      </c>
      <c r="BT376" s="9">
        <f t="shared" si="394"/>
        <v>0</v>
      </c>
      <c r="BU376" s="9">
        <f t="shared" si="395"/>
        <v>0</v>
      </c>
      <c r="BV376" s="9">
        <f t="shared" si="396"/>
        <v>0</v>
      </c>
      <c r="BW376" s="9">
        <f t="shared" si="397"/>
        <v>0</v>
      </c>
      <c r="BX376" s="6">
        <f t="shared" si="398"/>
        <v>0</v>
      </c>
      <c r="BY376" s="6">
        <f t="shared" si="399"/>
        <v>0</v>
      </c>
      <c r="BZ376" s="6">
        <f t="shared" si="400"/>
        <v>0</v>
      </c>
      <c r="CA376" s="6">
        <f t="shared" si="401"/>
        <v>0</v>
      </c>
      <c r="CB376" s="10">
        <f t="shared" si="402"/>
        <v>0</v>
      </c>
      <c r="CC376" s="10">
        <f t="shared" si="403"/>
        <v>0</v>
      </c>
      <c r="CD376" s="10">
        <f t="shared" si="404"/>
        <v>0</v>
      </c>
      <c r="CE376" s="10">
        <f t="shared" si="405"/>
        <v>0</v>
      </c>
      <c r="CF376" s="11">
        <f t="shared" si="406"/>
        <v>0</v>
      </c>
      <c r="CG376" s="11">
        <f t="shared" si="407"/>
        <v>0</v>
      </c>
      <c r="CH376" s="11">
        <f t="shared" si="408"/>
        <v>0</v>
      </c>
      <c r="CI376" s="11">
        <f t="shared" si="409"/>
        <v>0</v>
      </c>
      <c r="CJ376" s="10">
        <f t="shared" si="410"/>
        <v>0</v>
      </c>
      <c r="CK376" s="10">
        <f t="shared" si="411"/>
        <v>0</v>
      </c>
      <c r="CL376" s="10">
        <f t="shared" si="412"/>
        <v>0</v>
      </c>
      <c r="CM376" s="10">
        <f t="shared" si="413"/>
        <v>0</v>
      </c>
      <c r="CN376" s="10">
        <f t="shared" si="414"/>
        <v>0</v>
      </c>
      <c r="CO376" s="10">
        <f t="shared" si="415"/>
        <v>0</v>
      </c>
      <c r="CP376" s="10">
        <f t="shared" si="416"/>
        <v>0</v>
      </c>
      <c r="CQ376" s="10">
        <f t="shared" si="417"/>
        <v>0</v>
      </c>
      <c r="CR376" s="10">
        <f t="shared" si="418"/>
        <v>0</v>
      </c>
      <c r="CS376" s="10">
        <f t="shared" si="419"/>
        <v>0</v>
      </c>
      <c r="CT376" s="10">
        <f t="shared" si="420"/>
        <v>0</v>
      </c>
      <c r="CU376" s="10">
        <f t="shared" si="421"/>
        <v>0</v>
      </c>
      <c r="CV376" s="9">
        <f t="shared" si="422"/>
        <v>0</v>
      </c>
      <c r="CW376" s="9">
        <f t="shared" si="423"/>
        <v>0</v>
      </c>
      <c r="CX376" s="9">
        <f t="shared" si="424"/>
        <v>0</v>
      </c>
      <c r="CY376" s="9">
        <f t="shared" si="425"/>
        <v>0</v>
      </c>
      <c r="CZ376" s="12">
        <f t="shared" si="426"/>
        <v>0</v>
      </c>
    </row>
    <row r="377" spans="31:104" ht="18" customHeight="1">
      <c r="AE377" s="16">
        <f t="shared" si="357"/>
        <v>0</v>
      </c>
      <c r="AF377" s="16">
        <f t="shared" si="358"/>
        <v>0</v>
      </c>
      <c r="AG377" s="16">
        <f t="shared" si="359"/>
        <v>0</v>
      </c>
      <c r="AH377" s="16">
        <f t="shared" si="360"/>
        <v>0</v>
      </c>
      <c r="AI377" s="16">
        <f t="shared" si="361"/>
        <v>0</v>
      </c>
      <c r="AJ377" s="16">
        <f t="shared" si="362"/>
        <v>0</v>
      </c>
      <c r="AK377" s="16">
        <f t="shared" si="363"/>
        <v>0</v>
      </c>
      <c r="AL377" s="16">
        <f t="shared" si="364"/>
        <v>0</v>
      </c>
      <c r="AM377" s="16">
        <f t="shared" si="365"/>
        <v>0</v>
      </c>
      <c r="AN377" s="16">
        <f t="shared" si="366"/>
        <v>0</v>
      </c>
      <c r="AO377" s="16">
        <f t="shared" si="367"/>
        <v>0</v>
      </c>
      <c r="AP377" s="16">
        <f t="shared" si="368"/>
        <v>0</v>
      </c>
      <c r="AQ377" s="15">
        <f t="shared" si="369"/>
        <v>0.42990838161300676</v>
      </c>
      <c r="AR377" s="6">
        <f t="shared" si="427"/>
        <v>0</v>
      </c>
      <c r="AS377" s="6">
        <f t="shared" si="427"/>
        <v>0</v>
      </c>
      <c r="AT377" s="6">
        <f t="shared" si="427"/>
        <v>0</v>
      </c>
      <c r="AU377" s="6">
        <f t="shared" si="427"/>
        <v>0</v>
      </c>
      <c r="AV377" s="9">
        <f t="shared" si="370"/>
        <v>0</v>
      </c>
      <c r="AW377" s="9">
        <f t="shared" si="371"/>
        <v>0</v>
      </c>
      <c r="AX377" s="9">
        <f t="shared" si="372"/>
        <v>0</v>
      </c>
      <c r="AY377" s="9">
        <f t="shared" si="373"/>
        <v>0</v>
      </c>
      <c r="AZ377" s="9">
        <f t="shared" si="374"/>
        <v>0</v>
      </c>
      <c r="BA377" s="9">
        <f t="shared" si="375"/>
        <v>0</v>
      </c>
      <c r="BB377" s="9">
        <f t="shared" si="376"/>
        <v>0</v>
      </c>
      <c r="BC377" s="9">
        <f t="shared" si="377"/>
        <v>0</v>
      </c>
      <c r="BD377" s="9">
        <f t="shared" si="378"/>
        <v>0</v>
      </c>
      <c r="BE377" s="9">
        <f t="shared" si="379"/>
        <v>0</v>
      </c>
      <c r="BF377" s="9">
        <f t="shared" si="380"/>
        <v>0</v>
      </c>
      <c r="BG377" s="9">
        <f t="shared" si="381"/>
        <v>0</v>
      </c>
      <c r="BH377" s="9">
        <f t="shared" si="382"/>
        <v>0</v>
      </c>
      <c r="BI377" s="9">
        <f t="shared" si="383"/>
        <v>0</v>
      </c>
      <c r="BJ377" s="9">
        <f t="shared" si="384"/>
        <v>0</v>
      </c>
      <c r="BK377" s="9">
        <f t="shared" si="385"/>
        <v>0</v>
      </c>
      <c r="BL377" s="9">
        <f t="shared" si="386"/>
        <v>0</v>
      </c>
      <c r="BM377" s="9">
        <f t="shared" si="387"/>
        <v>0</v>
      </c>
      <c r="BN377" s="9">
        <f t="shared" si="388"/>
        <v>0</v>
      </c>
      <c r="BO377" s="9">
        <f t="shared" si="389"/>
        <v>0</v>
      </c>
      <c r="BP377" s="9">
        <f t="shared" si="390"/>
        <v>0</v>
      </c>
      <c r="BQ377" s="9">
        <f t="shared" si="391"/>
        <v>0</v>
      </c>
      <c r="BR377" s="9">
        <f t="shared" si="392"/>
        <v>0</v>
      </c>
      <c r="BS377" s="9">
        <f t="shared" si="393"/>
        <v>0</v>
      </c>
      <c r="BT377" s="9">
        <f t="shared" si="394"/>
        <v>0</v>
      </c>
      <c r="BU377" s="9">
        <f t="shared" si="395"/>
        <v>0</v>
      </c>
      <c r="BV377" s="9">
        <f t="shared" si="396"/>
        <v>0</v>
      </c>
      <c r="BW377" s="9">
        <f t="shared" si="397"/>
        <v>0</v>
      </c>
      <c r="BX377" s="6">
        <f t="shared" si="398"/>
        <v>0</v>
      </c>
      <c r="BY377" s="6">
        <f t="shared" si="399"/>
        <v>0</v>
      </c>
      <c r="BZ377" s="6">
        <f t="shared" si="400"/>
        <v>0</v>
      </c>
      <c r="CA377" s="6">
        <f t="shared" si="401"/>
        <v>0</v>
      </c>
      <c r="CB377" s="10">
        <f t="shared" si="402"/>
        <v>0</v>
      </c>
      <c r="CC377" s="10">
        <f t="shared" si="403"/>
        <v>0</v>
      </c>
      <c r="CD377" s="10">
        <f t="shared" si="404"/>
        <v>0</v>
      </c>
      <c r="CE377" s="10">
        <f t="shared" si="405"/>
        <v>0</v>
      </c>
      <c r="CF377" s="11">
        <f t="shared" si="406"/>
        <v>0</v>
      </c>
      <c r="CG377" s="11">
        <f t="shared" si="407"/>
        <v>0</v>
      </c>
      <c r="CH377" s="11">
        <f t="shared" si="408"/>
        <v>0</v>
      </c>
      <c r="CI377" s="11">
        <f t="shared" si="409"/>
        <v>0</v>
      </c>
      <c r="CJ377" s="10">
        <f t="shared" si="410"/>
        <v>0</v>
      </c>
      <c r="CK377" s="10">
        <f t="shared" si="411"/>
        <v>0</v>
      </c>
      <c r="CL377" s="10">
        <f t="shared" si="412"/>
        <v>0</v>
      </c>
      <c r="CM377" s="10">
        <f t="shared" si="413"/>
        <v>0</v>
      </c>
      <c r="CN377" s="10">
        <f t="shared" si="414"/>
        <v>0</v>
      </c>
      <c r="CO377" s="10">
        <f t="shared" si="415"/>
        <v>0</v>
      </c>
      <c r="CP377" s="10">
        <f t="shared" si="416"/>
        <v>0</v>
      </c>
      <c r="CQ377" s="10">
        <f t="shared" si="417"/>
        <v>0</v>
      </c>
      <c r="CR377" s="10">
        <f t="shared" si="418"/>
        <v>0</v>
      </c>
      <c r="CS377" s="10">
        <f t="shared" si="419"/>
        <v>0</v>
      </c>
      <c r="CT377" s="10">
        <f t="shared" si="420"/>
        <v>0</v>
      </c>
      <c r="CU377" s="10">
        <f t="shared" si="421"/>
        <v>0</v>
      </c>
      <c r="CV377" s="9">
        <f t="shared" si="422"/>
        <v>0</v>
      </c>
      <c r="CW377" s="9">
        <f t="shared" si="423"/>
        <v>0</v>
      </c>
      <c r="CX377" s="9">
        <f t="shared" si="424"/>
        <v>0</v>
      </c>
      <c r="CY377" s="9">
        <f t="shared" si="425"/>
        <v>0</v>
      </c>
      <c r="CZ377" s="12">
        <f t="shared" si="426"/>
        <v>0</v>
      </c>
    </row>
    <row r="378" spans="31:104" ht="18" customHeight="1">
      <c r="AE378" s="16">
        <f t="shared" si="357"/>
        <v>0</v>
      </c>
      <c r="AF378" s="16">
        <f t="shared" si="358"/>
        <v>0</v>
      </c>
      <c r="AG378" s="16">
        <f t="shared" si="359"/>
        <v>0</v>
      </c>
      <c r="AH378" s="16">
        <f t="shared" si="360"/>
        <v>0</v>
      </c>
      <c r="AI378" s="16">
        <f t="shared" si="361"/>
        <v>0</v>
      </c>
      <c r="AJ378" s="16">
        <f t="shared" si="362"/>
        <v>0</v>
      </c>
      <c r="AK378" s="16">
        <f t="shared" si="363"/>
        <v>0</v>
      </c>
      <c r="AL378" s="16">
        <f t="shared" si="364"/>
        <v>0</v>
      </c>
      <c r="AM378" s="16">
        <f t="shared" si="365"/>
        <v>0</v>
      </c>
      <c r="AN378" s="16">
        <f t="shared" si="366"/>
        <v>0</v>
      </c>
      <c r="AO378" s="16">
        <f t="shared" si="367"/>
        <v>0</v>
      </c>
      <c r="AP378" s="16">
        <f t="shared" si="368"/>
        <v>0</v>
      </c>
      <c r="AQ378" s="15">
        <f t="shared" si="369"/>
        <v>0.42990838161300676</v>
      </c>
      <c r="AR378" s="6">
        <f t="shared" si="427"/>
        <v>0</v>
      </c>
      <c r="AS378" s="6">
        <f t="shared" si="427"/>
        <v>0</v>
      </c>
      <c r="AT378" s="6">
        <f t="shared" si="427"/>
        <v>0</v>
      </c>
      <c r="AU378" s="6">
        <f t="shared" si="427"/>
        <v>0</v>
      </c>
      <c r="AV378" s="9">
        <f t="shared" si="370"/>
        <v>0</v>
      </c>
      <c r="AW378" s="9">
        <f t="shared" si="371"/>
        <v>0</v>
      </c>
      <c r="AX378" s="9">
        <f t="shared" si="372"/>
        <v>0</v>
      </c>
      <c r="AY378" s="9">
        <f t="shared" si="373"/>
        <v>0</v>
      </c>
      <c r="AZ378" s="9">
        <f t="shared" si="374"/>
        <v>0</v>
      </c>
      <c r="BA378" s="9">
        <f t="shared" si="375"/>
        <v>0</v>
      </c>
      <c r="BB378" s="9">
        <f t="shared" si="376"/>
        <v>0</v>
      </c>
      <c r="BC378" s="9">
        <f t="shared" si="377"/>
        <v>0</v>
      </c>
      <c r="BD378" s="9">
        <f t="shared" si="378"/>
        <v>0</v>
      </c>
      <c r="BE378" s="9">
        <f t="shared" si="379"/>
        <v>0</v>
      </c>
      <c r="BF378" s="9">
        <f t="shared" si="380"/>
        <v>0</v>
      </c>
      <c r="BG378" s="9">
        <f t="shared" si="381"/>
        <v>0</v>
      </c>
      <c r="BH378" s="9">
        <f t="shared" si="382"/>
        <v>0</v>
      </c>
      <c r="BI378" s="9">
        <f t="shared" si="383"/>
        <v>0</v>
      </c>
      <c r="BJ378" s="9">
        <f t="shared" si="384"/>
        <v>0</v>
      </c>
      <c r="BK378" s="9">
        <f t="shared" si="385"/>
        <v>0</v>
      </c>
      <c r="BL378" s="9">
        <f t="shared" si="386"/>
        <v>0</v>
      </c>
      <c r="BM378" s="9">
        <f t="shared" si="387"/>
        <v>0</v>
      </c>
      <c r="BN378" s="9">
        <f t="shared" si="388"/>
        <v>0</v>
      </c>
      <c r="BO378" s="9">
        <f t="shared" si="389"/>
        <v>0</v>
      </c>
      <c r="BP378" s="9">
        <f t="shared" si="390"/>
        <v>0</v>
      </c>
      <c r="BQ378" s="9">
        <f t="shared" si="391"/>
        <v>0</v>
      </c>
      <c r="BR378" s="9">
        <f t="shared" si="392"/>
        <v>0</v>
      </c>
      <c r="BS378" s="9">
        <f t="shared" si="393"/>
        <v>0</v>
      </c>
      <c r="BT378" s="9">
        <f t="shared" si="394"/>
        <v>0</v>
      </c>
      <c r="BU378" s="9">
        <f t="shared" si="395"/>
        <v>0</v>
      </c>
      <c r="BV378" s="9">
        <f t="shared" si="396"/>
        <v>0</v>
      </c>
      <c r="BW378" s="9">
        <f t="shared" si="397"/>
        <v>0</v>
      </c>
      <c r="BX378" s="6">
        <f t="shared" si="398"/>
        <v>0</v>
      </c>
      <c r="BY378" s="6">
        <f t="shared" si="399"/>
        <v>0</v>
      </c>
      <c r="BZ378" s="6">
        <f t="shared" si="400"/>
        <v>0</v>
      </c>
      <c r="CA378" s="6">
        <f t="shared" si="401"/>
        <v>0</v>
      </c>
      <c r="CB378" s="10">
        <f t="shared" si="402"/>
        <v>0</v>
      </c>
      <c r="CC378" s="10">
        <f t="shared" si="403"/>
        <v>0</v>
      </c>
      <c r="CD378" s="10">
        <f t="shared" si="404"/>
        <v>0</v>
      </c>
      <c r="CE378" s="10">
        <f t="shared" si="405"/>
        <v>0</v>
      </c>
      <c r="CF378" s="11">
        <f t="shared" si="406"/>
        <v>0</v>
      </c>
      <c r="CG378" s="11">
        <f t="shared" si="407"/>
        <v>0</v>
      </c>
      <c r="CH378" s="11">
        <f t="shared" si="408"/>
        <v>0</v>
      </c>
      <c r="CI378" s="11">
        <f t="shared" si="409"/>
        <v>0</v>
      </c>
      <c r="CJ378" s="10">
        <f t="shared" si="410"/>
        <v>0</v>
      </c>
      <c r="CK378" s="10">
        <f t="shared" si="411"/>
        <v>0</v>
      </c>
      <c r="CL378" s="10">
        <f t="shared" si="412"/>
        <v>0</v>
      </c>
      <c r="CM378" s="10">
        <f t="shared" si="413"/>
        <v>0</v>
      </c>
      <c r="CN378" s="10">
        <f t="shared" si="414"/>
        <v>0</v>
      </c>
      <c r="CO378" s="10">
        <f t="shared" si="415"/>
        <v>0</v>
      </c>
      <c r="CP378" s="10">
        <f t="shared" si="416"/>
        <v>0</v>
      </c>
      <c r="CQ378" s="10">
        <f t="shared" si="417"/>
        <v>0</v>
      </c>
      <c r="CR378" s="10">
        <f t="shared" si="418"/>
        <v>0</v>
      </c>
      <c r="CS378" s="10">
        <f t="shared" si="419"/>
        <v>0</v>
      </c>
      <c r="CT378" s="10">
        <f t="shared" si="420"/>
        <v>0</v>
      </c>
      <c r="CU378" s="10">
        <f t="shared" si="421"/>
        <v>0</v>
      </c>
      <c r="CV378" s="9">
        <f t="shared" si="422"/>
        <v>0</v>
      </c>
      <c r="CW378" s="9">
        <f t="shared" si="423"/>
        <v>0</v>
      </c>
      <c r="CX378" s="9">
        <f t="shared" si="424"/>
        <v>0</v>
      </c>
      <c r="CY378" s="9">
        <f t="shared" si="425"/>
        <v>0</v>
      </c>
      <c r="CZ378" s="12">
        <f t="shared" si="426"/>
        <v>0</v>
      </c>
    </row>
    <row r="379" spans="31:104" ht="18" customHeight="1">
      <c r="AE379" s="16">
        <f t="shared" si="357"/>
        <v>0</v>
      </c>
      <c r="AF379" s="16">
        <f t="shared" si="358"/>
        <v>0</v>
      </c>
      <c r="AG379" s="16">
        <f t="shared" si="359"/>
        <v>0</v>
      </c>
      <c r="AH379" s="16">
        <f t="shared" si="360"/>
        <v>0</v>
      </c>
      <c r="AI379" s="16">
        <f t="shared" si="361"/>
        <v>0</v>
      </c>
      <c r="AJ379" s="16">
        <f t="shared" si="362"/>
        <v>0</v>
      </c>
      <c r="AK379" s="16">
        <f t="shared" si="363"/>
        <v>0</v>
      </c>
      <c r="AL379" s="16">
        <f t="shared" si="364"/>
        <v>0</v>
      </c>
      <c r="AM379" s="16">
        <f t="shared" si="365"/>
        <v>0</v>
      </c>
      <c r="AN379" s="16">
        <f t="shared" si="366"/>
        <v>0</v>
      </c>
      <c r="AO379" s="16">
        <f t="shared" si="367"/>
        <v>0</v>
      </c>
      <c r="AP379" s="16">
        <f t="shared" si="368"/>
        <v>0</v>
      </c>
      <c r="AQ379" s="15">
        <f t="shared" si="369"/>
        <v>0.42990838161300676</v>
      </c>
      <c r="AR379" s="6">
        <f t="shared" si="427"/>
        <v>0</v>
      </c>
      <c r="AS379" s="6">
        <f t="shared" si="427"/>
        <v>0</v>
      </c>
      <c r="AT379" s="6">
        <f t="shared" si="427"/>
        <v>0</v>
      </c>
      <c r="AU379" s="6">
        <f t="shared" si="427"/>
        <v>0</v>
      </c>
      <c r="AV379" s="9">
        <f t="shared" si="370"/>
        <v>0</v>
      </c>
      <c r="AW379" s="9">
        <f t="shared" si="371"/>
        <v>0</v>
      </c>
      <c r="AX379" s="9">
        <f t="shared" si="372"/>
        <v>0</v>
      </c>
      <c r="AY379" s="9">
        <f t="shared" si="373"/>
        <v>0</v>
      </c>
      <c r="AZ379" s="9">
        <f t="shared" si="374"/>
        <v>0</v>
      </c>
      <c r="BA379" s="9">
        <f t="shared" si="375"/>
        <v>0</v>
      </c>
      <c r="BB379" s="9">
        <f t="shared" si="376"/>
        <v>0</v>
      </c>
      <c r="BC379" s="9">
        <f t="shared" si="377"/>
        <v>0</v>
      </c>
      <c r="BD379" s="9">
        <f t="shared" si="378"/>
        <v>0</v>
      </c>
      <c r="BE379" s="9">
        <f t="shared" si="379"/>
        <v>0</v>
      </c>
      <c r="BF379" s="9">
        <f t="shared" si="380"/>
        <v>0</v>
      </c>
      <c r="BG379" s="9">
        <f t="shared" si="381"/>
        <v>0</v>
      </c>
      <c r="BH379" s="9">
        <f t="shared" si="382"/>
        <v>0</v>
      </c>
      <c r="BI379" s="9">
        <f t="shared" si="383"/>
        <v>0</v>
      </c>
      <c r="BJ379" s="9">
        <f t="shared" si="384"/>
        <v>0</v>
      </c>
      <c r="BK379" s="9">
        <f t="shared" si="385"/>
        <v>0</v>
      </c>
      <c r="BL379" s="9">
        <f t="shared" si="386"/>
        <v>0</v>
      </c>
      <c r="BM379" s="9">
        <f t="shared" si="387"/>
        <v>0</v>
      </c>
      <c r="BN379" s="9">
        <f t="shared" si="388"/>
        <v>0</v>
      </c>
      <c r="BO379" s="9">
        <f t="shared" si="389"/>
        <v>0</v>
      </c>
      <c r="BP379" s="9">
        <f t="shared" si="390"/>
        <v>0</v>
      </c>
      <c r="BQ379" s="9">
        <f t="shared" si="391"/>
        <v>0</v>
      </c>
      <c r="BR379" s="9">
        <f t="shared" si="392"/>
        <v>0</v>
      </c>
      <c r="BS379" s="9">
        <f t="shared" si="393"/>
        <v>0</v>
      </c>
      <c r="BT379" s="9">
        <f t="shared" si="394"/>
        <v>0</v>
      </c>
      <c r="BU379" s="9">
        <f t="shared" si="395"/>
        <v>0</v>
      </c>
      <c r="BV379" s="9">
        <f t="shared" si="396"/>
        <v>0</v>
      </c>
      <c r="BW379" s="9">
        <f t="shared" si="397"/>
        <v>0</v>
      </c>
      <c r="BX379" s="6">
        <f t="shared" si="398"/>
        <v>0</v>
      </c>
      <c r="BY379" s="6">
        <f t="shared" si="399"/>
        <v>0</v>
      </c>
      <c r="BZ379" s="6">
        <f t="shared" si="400"/>
        <v>0</v>
      </c>
      <c r="CA379" s="6">
        <f t="shared" si="401"/>
        <v>0</v>
      </c>
      <c r="CB379" s="10">
        <f t="shared" si="402"/>
        <v>0</v>
      </c>
      <c r="CC379" s="10">
        <f t="shared" si="403"/>
        <v>0</v>
      </c>
      <c r="CD379" s="10">
        <f t="shared" si="404"/>
        <v>0</v>
      </c>
      <c r="CE379" s="10">
        <f t="shared" si="405"/>
        <v>0</v>
      </c>
      <c r="CF379" s="11">
        <f t="shared" si="406"/>
        <v>0</v>
      </c>
      <c r="CG379" s="11">
        <f t="shared" si="407"/>
        <v>0</v>
      </c>
      <c r="CH379" s="11">
        <f t="shared" si="408"/>
        <v>0</v>
      </c>
      <c r="CI379" s="11">
        <f t="shared" si="409"/>
        <v>0</v>
      </c>
      <c r="CJ379" s="10">
        <f t="shared" si="410"/>
        <v>0</v>
      </c>
      <c r="CK379" s="10">
        <f t="shared" si="411"/>
        <v>0</v>
      </c>
      <c r="CL379" s="10">
        <f t="shared" si="412"/>
        <v>0</v>
      </c>
      <c r="CM379" s="10">
        <f t="shared" si="413"/>
        <v>0</v>
      </c>
      <c r="CN379" s="10">
        <f t="shared" si="414"/>
        <v>0</v>
      </c>
      <c r="CO379" s="10">
        <f t="shared" si="415"/>
        <v>0</v>
      </c>
      <c r="CP379" s="10">
        <f t="shared" si="416"/>
        <v>0</v>
      </c>
      <c r="CQ379" s="10">
        <f t="shared" si="417"/>
        <v>0</v>
      </c>
      <c r="CR379" s="10">
        <f t="shared" si="418"/>
        <v>0</v>
      </c>
      <c r="CS379" s="10">
        <f t="shared" si="419"/>
        <v>0</v>
      </c>
      <c r="CT379" s="10">
        <f t="shared" si="420"/>
        <v>0</v>
      </c>
      <c r="CU379" s="10">
        <f t="shared" si="421"/>
        <v>0</v>
      </c>
      <c r="CV379" s="9">
        <f t="shared" si="422"/>
        <v>0</v>
      </c>
      <c r="CW379" s="9">
        <f t="shared" si="423"/>
        <v>0</v>
      </c>
      <c r="CX379" s="9">
        <f t="shared" si="424"/>
        <v>0</v>
      </c>
      <c r="CY379" s="9">
        <f t="shared" si="425"/>
        <v>0</v>
      </c>
      <c r="CZ379" s="12">
        <f t="shared" si="426"/>
        <v>0</v>
      </c>
    </row>
    <row r="380" spans="31:104" ht="18" customHeight="1">
      <c r="AE380" s="16">
        <f t="shared" si="357"/>
        <v>0</v>
      </c>
      <c r="AF380" s="16">
        <f t="shared" si="358"/>
        <v>0</v>
      </c>
      <c r="AG380" s="16">
        <f t="shared" si="359"/>
        <v>0</v>
      </c>
      <c r="AH380" s="16">
        <f t="shared" si="360"/>
        <v>0</v>
      </c>
      <c r="AI380" s="16">
        <f t="shared" si="361"/>
        <v>0</v>
      </c>
      <c r="AJ380" s="16">
        <f t="shared" si="362"/>
        <v>0</v>
      </c>
      <c r="AK380" s="16">
        <f t="shared" si="363"/>
        <v>0</v>
      </c>
      <c r="AL380" s="16">
        <f t="shared" si="364"/>
        <v>0</v>
      </c>
      <c r="AM380" s="16">
        <f t="shared" si="365"/>
        <v>0</v>
      </c>
      <c r="AN380" s="16">
        <f t="shared" si="366"/>
        <v>0</v>
      </c>
      <c r="AO380" s="16">
        <f t="shared" si="367"/>
        <v>0</v>
      </c>
      <c r="AP380" s="16">
        <f t="shared" si="368"/>
        <v>0</v>
      </c>
      <c r="AQ380" s="15">
        <f t="shared" si="369"/>
        <v>0.42990838161300676</v>
      </c>
      <c r="AR380" s="6">
        <f t="shared" si="427"/>
        <v>0</v>
      </c>
      <c r="AS380" s="6">
        <f t="shared" si="427"/>
        <v>0</v>
      </c>
      <c r="AT380" s="6">
        <f t="shared" si="427"/>
        <v>0</v>
      </c>
      <c r="AU380" s="6">
        <f t="shared" si="427"/>
        <v>0</v>
      </c>
      <c r="AV380" s="9">
        <f t="shared" si="370"/>
        <v>0</v>
      </c>
      <c r="AW380" s="9">
        <f t="shared" si="371"/>
        <v>0</v>
      </c>
      <c r="AX380" s="9">
        <f t="shared" si="372"/>
        <v>0</v>
      </c>
      <c r="AY380" s="9">
        <f t="shared" si="373"/>
        <v>0</v>
      </c>
      <c r="AZ380" s="9">
        <f t="shared" si="374"/>
        <v>0</v>
      </c>
      <c r="BA380" s="9">
        <f t="shared" si="375"/>
        <v>0</v>
      </c>
      <c r="BB380" s="9">
        <f t="shared" si="376"/>
        <v>0</v>
      </c>
      <c r="BC380" s="9">
        <f t="shared" si="377"/>
        <v>0</v>
      </c>
      <c r="BD380" s="9">
        <f t="shared" si="378"/>
        <v>0</v>
      </c>
      <c r="BE380" s="9">
        <f t="shared" si="379"/>
        <v>0</v>
      </c>
      <c r="BF380" s="9">
        <f t="shared" si="380"/>
        <v>0</v>
      </c>
      <c r="BG380" s="9">
        <f t="shared" si="381"/>
        <v>0</v>
      </c>
      <c r="BH380" s="9">
        <f t="shared" si="382"/>
        <v>0</v>
      </c>
      <c r="BI380" s="9">
        <f t="shared" si="383"/>
        <v>0</v>
      </c>
      <c r="BJ380" s="9">
        <f t="shared" si="384"/>
        <v>0</v>
      </c>
      <c r="BK380" s="9">
        <f t="shared" si="385"/>
        <v>0</v>
      </c>
      <c r="BL380" s="9">
        <f t="shared" si="386"/>
        <v>0</v>
      </c>
      <c r="BM380" s="9">
        <f t="shared" si="387"/>
        <v>0</v>
      </c>
      <c r="BN380" s="9">
        <f t="shared" si="388"/>
        <v>0</v>
      </c>
      <c r="BO380" s="9">
        <f t="shared" si="389"/>
        <v>0</v>
      </c>
      <c r="BP380" s="9">
        <f t="shared" si="390"/>
        <v>0</v>
      </c>
      <c r="BQ380" s="9">
        <f t="shared" si="391"/>
        <v>0</v>
      </c>
      <c r="BR380" s="9">
        <f t="shared" si="392"/>
        <v>0</v>
      </c>
      <c r="BS380" s="9">
        <f t="shared" si="393"/>
        <v>0</v>
      </c>
      <c r="BT380" s="9">
        <f t="shared" si="394"/>
        <v>0</v>
      </c>
      <c r="BU380" s="9">
        <f t="shared" si="395"/>
        <v>0</v>
      </c>
      <c r="BV380" s="9">
        <f t="shared" si="396"/>
        <v>0</v>
      </c>
      <c r="BW380" s="9">
        <f t="shared" si="397"/>
        <v>0</v>
      </c>
      <c r="BX380" s="6">
        <f t="shared" si="398"/>
        <v>0</v>
      </c>
      <c r="BY380" s="6">
        <f t="shared" si="399"/>
        <v>0</v>
      </c>
      <c r="BZ380" s="6">
        <f t="shared" si="400"/>
        <v>0</v>
      </c>
      <c r="CA380" s="6">
        <f t="shared" si="401"/>
        <v>0</v>
      </c>
      <c r="CB380" s="10">
        <f t="shared" si="402"/>
        <v>0</v>
      </c>
      <c r="CC380" s="10">
        <f t="shared" si="403"/>
        <v>0</v>
      </c>
      <c r="CD380" s="10">
        <f t="shared" si="404"/>
        <v>0</v>
      </c>
      <c r="CE380" s="10">
        <f t="shared" si="405"/>
        <v>0</v>
      </c>
      <c r="CF380" s="11">
        <f t="shared" si="406"/>
        <v>0</v>
      </c>
      <c r="CG380" s="11">
        <f t="shared" si="407"/>
        <v>0</v>
      </c>
      <c r="CH380" s="11">
        <f t="shared" si="408"/>
        <v>0</v>
      </c>
      <c r="CI380" s="11">
        <f t="shared" si="409"/>
        <v>0</v>
      </c>
      <c r="CJ380" s="10">
        <f t="shared" si="410"/>
        <v>0</v>
      </c>
      <c r="CK380" s="10">
        <f t="shared" si="411"/>
        <v>0</v>
      </c>
      <c r="CL380" s="10">
        <f t="shared" si="412"/>
        <v>0</v>
      </c>
      <c r="CM380" s="10">
        <f t="shared" si="413"/>
        <v>0</v>
      </c>
      <c r="CN380" s="10">
        <f t="shared" si="414"/>
        <v>0</v>
      </c>
      <c r="CO380" s="10">
        <f t="shared" si="415"/>
        <v>0</v>
      </c>
      <c r="CP380" s="10">
        <f t="shared" si="416"/>
        <v>0</v>
      </c>
      <c r="CQ380" s="10">
        <f t="shared" si="417"/>
        <v>0</v>
      </c>
      <c r="CR380" s="10">
        <f t="shared" si="418"/>
        <v>0</v>
      </c>
      <c r="CS380" s="10">
        <f t="shared" si="419"/>
        <v>0</v>
      </c>
      <c r="CT380" s="10">
        <f t="shared" si="420"/>
        <v>0</v>
      </c>
      <c r="CU380" s="10">
        <f t="shared" si="421"/>
        <v>0</v>
      </c>
      <c r="CV380" s="9">
        <f t="shared" si="422"/>
        <v>0</v>
      </c>
      <c r="CW380" s="9">
        <f t="shared" si="423"/>
        <v>0</v>
      </c>
      <c r="CX380" s="9">
        <f t="shared" si="424"/>
        <v>0</v>
      </c>
      <c r="CY380" s="9">
        <f t="shared" si="425"/>
        <v>0</v>
      </c>
      <c r="CZ380" s="12">
        <f t="shared" si="426"/>
        <v>0</v>
      </c>
    </row>
    <row r="381" spans="31:104" ht="18" customHeight="1">
      <c r="AE381" s="16">
        <f t="shared" si="357"/>
        <v>0</v>
      </c>
      <c r="AF381" s="16">
        <f t="shared" si="358"/>
        <v>0</v>
      </c>
      <c r="AG381" s="16">
        <f t="shared" si="359"/>
        <v>0</v>
      </c>
      <c r="AH381" s="16">
        <f t="shared" si="360"/>
        <v>0</v>
      </c>
      <c r="AI381" s="16">
        <f t="shared" si="361"/>
        <v>0</v>
      </c>
      <c r="AJ381" s="16">
        <f t="shared" si="362"/>
        <v>0</v>
      </c>
      <c r="AK381" s="16">
        <f t="shared" si="363"/>
        <v>0</v>
      </c>
      <c r="AL381" s="16">
        <f t="shared" si="364"/>
        <v>0</v>
      </c>
      <c r="AM381" s="16">
        <f t="shared" si="365"/>
        <v>0</v>
      </c>
      <c r="AN381" s="16">
        <f t="shared" si="366"/>
        <v>0</v>
      </c>
      <c r="AO381" s="16">
        <f t="shared" si="367"/>
        <v>0</v>
      </c>
      <c r="AP381" s="16">
        <f t="shared" si="368"/>
        <v>0</v>
      </c>
      <c r="AQ381" s="15">
        <f t="shared" si="369"/>
        <v>0.42990838161300676</v>
      </c>
      <c r="AR381" s="6">
        <f t="shared" si="427"/>
        <v>0</v>
      </c>
      <c r="AS381" s="6">
        <f t="shared" si="427"/>
        <v>0</v>
      </c>
      <c r="AT381" s="6">
        <f t="shared" si="427"/>
        <v>0</v>
      </c>
      <c r="AU381" s="6">
        <f t="shared" si="427"/>
        <v>0</v>
      </c>
      <c r="AV381" s="9">
        <f t="shared" si="370"/>
        <v>0</v>
      </c>
      <c r="AW381" s="9">
        <f t="shared" si="371"/>
        <v>0</v>
      </c>
      <c r="AX381" s="9">
        <f t="shared" si="372"/>
        <v>0</v>
      </c>
      <c r="AY381" s="9">
        <f t="shared" si="373"/>
        <v>0</v>
      </c>
      <c r="AZ381" s="9">
        <f t="shared" si="374"/>
        <v>0</v>
      </c>
      <c r="BA381" s="9">
        <f t="shared" si="375"/>
        <v>0</v>
      </c>
      <c r="BB381" s="9">
        <f t="shared" si="376"/>
        <v>0</v>
      </c>
      <c r="BC381" s="9">
        <f t="shared" si="377"/>
        <v>0</v>
      </c>
      <c r="BD381" s="9">
        <f t="shared" si="378"/>
        <v>0</v>
      </c>
      <c r="BE381" s="9">
        <f t="shared" si="379"/>
        <v>0</v>
      </c>
      <c r="BF381" s="9">
        <f t="shared" si="380"/>
        <v>0</v>
      </c>
      <c r="BG381" s="9">
        <f t="shared" si="381"/>
        <v>0</v>
      </c>
      <c r="BH381" s="9">
        <f t="shared" si="382"/>
        <v>0</v>
      </c>
      <c r="BI381" s="9">
        <f t="shared" si="383"/>
        <v>0</v>
      </c>
      <c r="BJ381" s="9">
        <f t="shared" si="384"/>
        <v>0</v>
      </c>
      <c r="BK381" s="9">
        <f t="shared" si="385"/>
        <v>0</v>
      </c>
      <c r="BL381" s="9">
        <f t="shared" si="386"/>
        <v>0</v>
      </c>
      <c r="BM381" s="9">
        <f t="shared" si="387"/>
        <v>0</v>
      </c>
      <c r="BN381" s="9">
        <f t="shared" si="388"/>
        <v>0</v>
      </c>
      <c r="BO381" s="9">
        <f t="shared" si="389"/>
        <v>0</v>
      </c>
      <c r="BP381" s="9">
        <f t="shared" si="390"/>
        <v>0</v>
      </c>
      <c r="BQ381" s="9">
        <f t="shared" si="391"/>
        <v>0</v>
      </c>
      <c r="BR381" s="9">
        <f t="shared" si="392"/>
        <v>0</v>
      </c>
      <c r="BS381" s="9">
        <f t="shared" si="393"/>
        <v>0</v>
      </c>
      <c r="BT381" s="9">
        <f t="shared" si="394"/>
        <v>0</v>
      </c>
      <c r="BU381" s="9">
        <f t="shared" si="395"/>
        <v>0</v>
      </c>
      <c r="BV381" s="9">
        <f t="shared" si="396"/>
        <v>0</v>
      </c>
      <c r="BW381" s="9">
        <f t="shared" si="397"/>
        <v>0</v>
      </c>
      <c r="BX381" s="6">
        <f t="shared" si="398"/>
        <v>0</v>
      </c>
      <c r="BY381" s="6">
        <f t="shared" si="399"/>
        <v>0</v>
      </c>
      <c r="BZ381" s="6">
        <f t="shared" si="400"/>
        <v>0</v>
      </c>
      <c r="CA381" s="6">
        <f t="shared" si="401"/>
        <v>0</v>
      </c>
      <c r="CB381" s="10">
        <f t="shared" si="402"/>
        <v>0</v>
      </c>
      <c r="CC381" s="10">
        <f t="shared" si="403"/>
        <v>0</v>
      </c>
      <c r="CD381" s="10">
        <f t="shared" si="404"/>
        <v>0</v>
      </c>
      <c r="CE381" s="10">
        <f t="shared" si="405"/>
        <v>0</v>
      </c>
      <c r="CF381" s="11">
        <f t="shared" si="406"/>
        <v>0</v>
      </c>
      <c r="CG381" s="11">
        <f t="shared" si="407"/>
        <v>0</v>
      </c>
      <c r="CH381" s="11">
        <f t="shared" si="408"/>
        <v>0</v>
      </c>
      <c r="CI381" s="11">
        <f t="shared" si="409"/>
        <v>0</v>
      </c>
      <c r="CJ381" s="10">
        <f t="shared" si="410"/>
        <v>0</v>
      </c>
      <c r="CK381" s="10">
        <f t="shared" si="411"/>
        <v>0</v>
      </c>
      <c r="CL381" s="10">
        <f t="shared" si="412"/>
        <v>0</v>
      </c>
      <c r="CM381" s="10">
        <f t="shared" si="413"/>
        <v>0</v>
      </c>
      <c r="CN381" s="10">
        <f t="shared" si="414"/>
        <v>0</v>
      </c>
      <c r="CO381" s="10">
        <f t="shared" si="415"/>
        <v>0</v>
      </c>
      <c r="CP381" s="10">
        <f t="shared" si="416"/>
        <v>0</v>
      </c>
      <c r="CQ381" s="10">
        <f t="shared" si="417"/>
        <v>0</v>
      </c>
      <c r="CR381" s="10">
        <f t="shared" si="418"/>
        <v>0</v>
      </c>
      <c r="CS381" s="10">
        <f t="shared" si="419"/>
        <v>0</v>
      </c>
      <c r="CT381" s="10">
        <f t="shared" si="420"/>
        <v>0</v>
      </c>
      <c r="CU381" s="10">
        <f t="shared" si="421"/>
        <v>0</v>
      </c>
      <c r="CV381" s="9">
        <f t="shared" si="422"/>
        <v>0</v>
      </c>
      <c r="CW381" s="9">
        <f t="shared" si="423"/>
        <v>0</v>
      </c>
      <c r="CX381" s="9">
        <f t="shared" si="424"/>
        <v>0</v>
      </c>
      <c r="CY381" s="9">
        <f t="shared" si="425"/>
        <v>0</v>
      </c>
      <c r="CZ381" s="12">
        <f t="shared" si="426"/>
        <v>0</v>
      </c>
    </row>
    <row r="382" spans="31:104" ht="18" customHeight="1">
      <c r="AE382" s="16">
        <f t="shared" si="357"/>
        <v>0</v>
      </c>
      <c r="AF382" s="16">
        <f t="shared" si="358"/>
        <v>0</v>
      </c>
      <c r="AG382" s="16">
        <f t="shared" si="359"/>
        <v>0</v>
      </c>
      <c r="AH382" s="16">
        <f t="shared" si="360"/>
        <v>0</v>
      </c>
      <c r="AI382" s="16">
        <f t="shared" si="361"/>
        <v>0</v>
      </c>
      <c r="AJ382" s="16">
        <f t="shared" si="362"/>
        <v>0</v>
      </c>
      <c r="AK382" s="16">
        <f t="shared" si="363"/>
        <v>0</v>
      </c>
      <c r="AL382" s="16">
        <f t="shared" si="364"/>
        <v>0</v>
      </c>
      <c r="AM382" s="16">
        <f t="shared" si="365"/>
        <v>0</v>
      </c>
      <c r="AN382" s="16">
        <f t="shared" si="366"/>
        <v>0</v>
      </c>
      <c r="AO382" s="16">
        <f t="shared" si="367"/>
        <v>0</v>
      </c>
      <c r="AP382" s="16">
        <f t="shared" si="368"/>
        <v>0</v>
      </c>
      <c r="AQ382" s="15">
        <f t="shared" si="369"/>
        <v>0.42990838161300676</v>
      </c>
      <c r="AR382" s="6">
        <f t="shared" si="427"/>
        <v>0</v>
      </c>
      <c r="AS382" s="6">
        <f t="shared" si="427"/>
        <v>0</v>
      </c>
      <c r="AT382" s="6">
        <f t="shared" si="427"/>
        <v>0</v>
      </c>
      <c r="AU382" s="6">
        <f t="shared" si="427"/>
        <v>0</v>
      </c>
      <c r="AV382" s="9">
        <f t="shared" si="370"/>
        <v>0</v>
      </c>
      <c r="AW382" s="9">
        <f t="shared" si="371"/>
        <v>0</v>
      </c>
      <c r="AX382" s="9">
        <f t="shared" si="372"/>
        <v>0</v>
      </c>
      <c r="AY382" s="9">
        <f t="shared" si="373"/>
        <v>0</v>
      </c>
      <c r="AZ382" s="9">
        <f t="shared" si="374"/>
        <v>0</v>
      </c>
      <c r="BA382" s="9">
        <f t="shared" si="375"/>
        <v>0</v>
      </c>
      <c r="BB382" s="9">
        <f t="shared" si="376"/>
        <v>0</v>
      </c>
      <c r="BC382" s="9">
        <f t="shared" si="377"/>
        <v>0</v>
      </c>
      <c r="BD382" s="9">
        <f t="shared" si="378"/>
        <v>0</v>
      </c>
      <c r="BE382" s="9">
        <f t="shared" si="379"/>
        <v>0</v>
      </c>
      <c r="BF382" s="9">
        <f t="shared" si="380"/>
        <v>0</v>
      </c>
      <c r="BG382" s="9">
        <f t="shared" si="381"/>
        <v>0</v>
      </c>
      <c r="BH382" s="9">
        <f t="shared" si="382"/>
        <v>0</v>
      </c>
      <c r="BI382" s="9">
        <f t="shared" si="383"/>
        <v>0</v>
      </c>
      <c r="BJ382" s="9">
        <f t="shared" si="384"/>
        <v>0</v>
      </c>
      <c r="BK382" s="9">
        <f t="shared" si="385"/>
        <v>0</v>
      </c>
      <c r="BL382" s="9">
        <f t="shared" si="386"/>
        <v>0</v>
      </c>
      <c r="BM382" s="9">
        <f t="shared" si="387"/>
        <v>0</v>
      </c>
      <c r="BN382" s="9">
        <f t="shared" si="388"/>
        <v>0</v>
      </c>
      <c r="BO382" s="9">
        <f t="shared" si="389"/>
        <v>0</v>
      </c>
      <c r="BP382" s="9">
        <f t="shared" si="390"/>
        <v>0</v>
      </c>
      <c r="BQ382" s="9">
        <f t="shared" si="391"/>
        <v>0</v>
      </c>
      <c r="BR382" s="9">
        <f t="shared" si="392"/>
        <v>0</v>
      </c>
      <c r="BS382" s="9">
        <f t="shared" si="393"/>
        <v>0</v>
      </c>
      <c r="BT382" s="9">
        <f t="shared" si="394"/>
        <v>0</v>
      </c>
      <c r="BU382" s="9">
        <f t="shared" si="395"/>
        <v>0</v>
      </c>
      <c r="BV382" s="9">
        <f t="shared" si="396"/>
        <v>0</v>
      </c>
      <c r="BW382" s="9">
        <f t="shared" si="397"/>
        <v>0</v>
      </c>
      <c r="BX382" s="6">
        <f t="shared" si="398"/>
        <v>0</v>
      </c>
      <c r="BY382" s="6">
        <f t="shared" si="399"/>
        <v>0</v>
      </c>
      <c r="BZ382" s="6">
        <f t="shared" si="400"/>
        <v>0</v>
      </c>
      <c r="CA382" s="6">
        <f t="shared" si="401"/>
        <v>0</v>
      </c>
      <c r="CB382" s="10">
        <f t="shared" si="402"/>
        <v>0</v>
      </c>
      <c r="CC382" s="10">
        <f t="shared" si="403"/>
        <v>0</v>
      </c>
      <c r="CD382" s="10">
        <f t="shared" si="404"/>
        <v>0</v>
      </c>
      <c r="CE382" s="10">
        <f t="shared" si="405"/>
        <v>0</v>
      </c>
      <c r="CF382" s="11">
        <f t="shared" si="406"/>
        <v>0</v>
      </c>
      <c r="CG382" s="11">
        <f t="shared" si="407"/>
        <v>0</v>
      </c>
      <c r="CH382" s="11">
        <f t="shared" si="408"/>
        <v>0</v>
      </c>
      <c r="CI382" s="11">
        <f t="shared" si="409"/>
        <v>0</v>
      </c>
      <c r="CJ382" s="10">
        <f t="shared" si="410"/>
        <v>0</v>
      </c>
      <c r="CK382" s="10">
        <f t="shared" si="411"/>
        <v>0</v>
      </c>
      <c r="CL382" s="10">
        <f t="shared" si="412"/>
        <v>0</v>
      </c>
      <c r="CM382" s="10">
        <f t="shared" si="413"/>
        <v>0</v>
      </c>
      <c r="CN382" s="10">
        <f t="shared" si="414"/>
        <v>0</v>
      </c>
      <c r="CO382" s="10">
        <f t="shared" si="415"/>
        <v>0</v>
      </c>
      <c r="CP382" s="10">
        <f t="shared" si="416"/>
        <v>0</v>
      </c>
      <c r="CQ382" s="10">
        <f t="shared" si="417"/>
        <v>0</v>
      </c>
      <c r="CR382" s="10">
        <f t="shared" si="418"/>
        <v>0</v>
      </c>
      <c r="CS382" s="10">
        <f t="shared" si="419"/>
        <v>0</v>
      </c>
      <c r="CT382" s="10">
        <f t="shared" si="420"/>
        <v>0</v>
      </c>
      <c r="CU382" s="10">
        <f t="shared" si="421"/>
        <v>0</v>
      </c>
      <c r="CV382" s="9">
        <f t="shared" si="422"/>
        <v>0</v>
      </c>
      <c r="CW382" s="9">
        <f t="shared" si="423"/>
        <v>0</v>
      </c>
      <c r="CX382" s="9">
        <f t="shared" si="424"/>
        <v>0</v>
      </c>
      <c r="CY382" s="9">
        <f t="shared" si="425"/>
        <v>0</v>
      </c>
      <c r="CZ382" s="12">
        <f t="shared" si="426"/>
        <v>0</v>
      </c>
    </row>
    <row r="383" spans="31:104" ht="18" customHeight="1">
      <c r="AE383" s="16">
        <f t="shared" si="357"/>
        <v>0</v>
      </c>
      <c r="AF383" s="16">
        <f t="shared" si="358"/>
        <v>0</v>
      </c>
      <c r="AG383" s="16">
        <f t="shared" si="359"/>
        <v>0</v>
      </c>
      <c r="AH383" s="16">
        <f t="shared" si="360"/>
        <v>0</v>
      </c>
      <c r="AI383" s="16">
        <f t="shared" si="361"/>
        <v>0</v>
      </c>
      <c r="AJ383" s="16">
        <f t="shared" si="362"/>
        <v>0</v>
      </c>
      <c r="AK383" s="16">
        <f t="shared" si="363"/>
        <v>0</v>
      </c>
      <c r="AL383" s="16">
        <f t="shared" si="364"/>
        <v>0</v>
      </c>
      <c r="AM383" s="16">
        <f t="shared" si="365"/>
        <v>0</v>
      </c>
      <c r="AN383" s="16">
        <f t="shared" si="366"/>
        <v>0</v>
      </c>
      <c r="AO383" s="16">
        <f t="shared" si="367"/>
        <v>0</v>
      </c>
      <c r="AP383" s="16">
        <f t="shared" si="368"/>
        <v>0</v>
      </c>
      <c r="AQ383" s="15">
        <f t="shared" si="369"/>
        <v>0.42990838161300676</v>
      </c>
      <c r="AR383" s="6">
        <f t="shared" si="427"/>
        <v>0</v>
      </c>
      <c r="AS383" s="6">
        <f t="shared" si="427"/>
        <v>0</v>
      </c>
      <c r="AT383" s="6">
        <f t="shared" si="427"/>
        <v>0</v>
      </c>
      <c r="AU383" s="6">
        <f t="shared" si="427"/>
        <v>0</v>
      </c>
      <c r="AV383" s="9">
        <f t="shared" si="370"/>
        <v>0</v>
      </c>
      <c r="AW383" s="9">
        <f t="shared" si="371"/>
        <v>0</v>
      </c>
      <c r="AX383" s="9">
        <f t="shared" si="372"/>
        <v>0</v>
      </c>
      <c r="AY383" s="9">
        <f t="shared" si="373"/>
        <v>0</v>
      </c>
      <c r="AZ383" s="9">
        <f t="shared" si="374"/>
        <v>0</v>
      </c>
      <c r="BA383" s="9">
        <f t="shared" si="375"/>
        <v>0</v>
      </c>
      <c r="BB383" s="9">
        <f t="shared" si="376"/>
        <v>0</v>
      </c>
      <c r="BC383" s="9">
        <f t="shared" si="377"/>
        <v>0</v>
      </c>
      <c r="BD383" s="9">
        <f t="shared" si="378"/>
        <v>0</v>
      </c>
      <c r="BE383" s="9">
        <f t="shared" si="379"/>
        <v>0</v>
      </c>
      <c r="BF383" s="9">
        <f t="shared" si="380"/>
        <v>0</v>
      </c>
      <c r="BG383" s="9">
        <f t="shared" si="381"/>
        <v>0</v>
      </c>
      <c r="BH383" s="9">
        <f t="shared" si="382"/>
        <v>0</v>
      </c>
      <c r="BI383" s="9">
        <f t="shared" si="383"/>
        <v>0</v>
      </c>
      <c r="BJ383" s="9">
        <f t="shared" si="384"/>
        <v>0</v>
      </c>
      <c r="BK383" s="9">
        <f t="shared" si="385"/>
        <v>0</v>
      </c>
      <c r="BL383" s="9">
        <f t="shared" si="386"/>
        <v>0</v>
      </c>
      <c r="BM383" s="9">
        <f t="shared" si="387"/>
        <v>0</v>
      </c>
      <c r="BN383" s="9">
        <f t="shared" si="388"/>
        <v>0</v>
      </c>
      <c r="BO383" s="9">
        <f t="shared" si="389"/>
        <v>0</v>
      </c>
      <c r="BP383" s="9">
        <f t="shared" si="390"/>
        <v>0</v>
      </c>
      <c r="BQ383" s="9">
        <f t="shared" si="391"/>
        <v>0</v>
      </c>
      <c r="BR383" s="9">
        <f t="shared" si="392"/>
        <v>0</v>
      </c>
      <c r="BS383" s="9">
        <f t="shared" si="393"/>
        <v>0</v>
      </c>
      <c r="BT383" s="9">
        <f t="shared" si="394"/>
        <v>0</v>
      </c>
      <c r="BU383" s="9">
        <f t="shared" si="395"/>
        <v>0</v>
      </c>
      <c r="BV383" s="9">
        <f t="shared" si="396"/>
        <v>0</v>
      </c>
      <c r="BW383" s="9">
        <f t="shared" si="397"/>
        <v>0</v>
      </c>
      <c r="BX383" s="6">
        <f t="shared" si="398"/>
        <v>0</v>
      </c>
      <c r="BY383" s="6">
        <f t="shared" si="399"/>
        <v>0</v>
      </c>
      <c r="BZ383" s="6">
        <f t="shared" si="400"/>
        <v>0</v>
      </c>
      <c r="CA383" s="6">
        <f t="shared" si="401"/>
        <v>0</v>
      </c>
      <c r="CB383" s="10">
        <f t="shared" si="402"/>
        <v>0</v>
      </c>
      <c r="CC383" s="10">
        <f t="shared" si="403"/>
        <v>0</v>
      </c>
      <c r="CD383" s="10">
        <f t="shared" si="404"/>
        <v>0</v>
      </c>
      <c r="CE383" s="10">
        <f t="shared" si="405"/>
        <v>0</v>
      </c>
      <c r="CF383" s="11">
        <f t="shared" si="406"/>
        <v>0</v>
      </c>
      <c r="CG383" s="11">
        <f t="shared" si="407"/>
        <v>0</v>
      </c>
      <c r="CH383" s="11">
        <f t="shared" si="408"/>
        <v>0</v>
      </c>
      <c r="CI383" s="11">
        <f t="shared" si="409"/>
        <v>0</v>
      </c>
      <c r="CJ383" s="10">
        <f t="shared" si="410"/>
        <v>0</v>
      </c>
      <c r="CK383" s="10">
        <f t="shared" si="411"/>
        <v>0</v>
      </c>
      <c r="CL383" s="10">
        <f t="shared" si="412"/>
        <v>0</v>
      </c>
      <c r="CM383" s="10">
        <f t="shared" si="413"/>
        <v>0</v>
      </c>
      <c r="CN383" s="10">
        <f t="shared" si="414"/>
        <v>0</v>
      </c>
      <c r="CO383" s="10">
        <f t="shared" si="415"/>
        <v>0</v>
      </c>
      <c r="CP383" s="10">
        <f t="shared" si="416"/>
        <v>0</v>
      </c>
      <c r="CQ383" s="10">
        <f t="shared" si="417"/>
        <v>0</v>
      </c>
      <c r="CR383" s="10">
        <f t="shared" si="418"/>
        <v>0</v>
      </c>
      <c r="CS383" s="10">
        <f t="shared" si="419"/>
        <v>0</v>
      </c>
      <c r="CT383" s="10">
        <f t="shared" si="420"/>
        <v>0</v>
      </c>
      <c r="CU383" s="10">
        <f t="shared" si="421"/>
        <v>0</v>
      </c>
      <c r="CV383" s="9">
        <f t="shared" si="422"/>
        <v>0</v>
      </c>
      <c r="CW383" s="9">
        <f t="shared" si="423"/>
        <v>0</v>
      </c>
      <c r="CX383" s="9">
        <f t="shared" si="424"/>
        <v>0</v>
      </c>
      <c r="CY383" s="9">
        <f t="shared" si="425"/>
        <v>0</v>
      </c>
      <c r="CZ383" s="12">
        <f t="shared" si="426"/>
        <v>0</v>
      </c>
    </row>
    <row r="384" spans="31:104" ht="18" customHeight="1">
      <c r="AE384" s="16">
        <f t="shared" si="357"/>
        <v>0</v>
      </c>
      <c r="AF384" s="16">
        <f t="shared" si="358"/>
        <v>0</v>
      </c>
      <c r="AG384" s="16">
        <f t="shared" si="359"/>
        <v>0</v>
      </c>
      <c r="AH384" s="16">
        <f t="shared" si="360"/>
        <v>0</v>
      </c>
      <c r="AI384" s="16">
        <f t="shared" si="361"/>
        <v>0</v>
      </c>
      <c r="AJ384" s="16">
        <f t="shared" si="362"/>
        <v>0</v>
      </c>
      <c r="AK384" s="16">
        <f t="shared" si="363"/>
        <v>0</v>
      </c>
      <c r="AL384" s="16">
        <f t="shared" si="364"/>
        <v>0</v>
      </c>
      <c r="AM384" s="16">
        <f t="shared" si="365"/>
        <v>0</v>
      </c>
      <c r="AN384" s="16">
        <f t="shared" si="366"/>
        <v>0</v>
      </c>
      <c r="AO384" s="16">
        <f t="shared" si="367"/>
        <v>0</v>
      </c>
      <c r="AP384" s="16">
        <f t="shared" si="368"/>
        <v>0</v>
      </c>
      <c r="AQ384" s="15">
        <f t="shared" si="369"/>
        <v>0.42990838161300676</v>
      </c>
      <c r="AR384" s="6">
        <f t="shared" si="427"/>
        <v>0</v>
      </c>
      <c r="AS384" s="6">
        <f t="shared" si="427"/>
        <v>0</v>
      </c>
      <c r="AT384" s="6">
        <f t="shared" si="427"/>
        <v>0</v>
      </c>
      <c r="AU384" s="6">
        <f t="shared" si="427"/>
        <v>0</v>
      </c>
      <c r="AV384" s="9">
        <f t="shared" si="370"/>
        <v>0</v>
      </c>
      <c r="AW384" s="9">
        <f t="shared" si="371"/>
        <v>0</v>
      </c>
      <c r="AX384" s="9">
        <f t="shared" si="372"/>
        <v>0</v>
      </c>
      <c r="AY384" s="9">
        <f t="shared" si="373"/>
        <v>0</v>
      </c>
      <c r="AZ384" s="9">
        <f t="shared" si="374"/>
        <v>0</v>
      </c>
      <c r="BA384" s="9">
        <f t="shared" si="375"/>
        <v>0</v>
      </c>
      <c r="BB384" s="9">
        <f t="shared" si="376"/>
        <v>0</v>
      </c>
      <c r="BC384" s="9">
        <f t="shared" si="377"/>
        <v>0</v>
      </c>
      <c r="BD384" s="9">
        <f t="shared" si="378"/>
        <v>0</v>
      </c>
      <c r="BE384" s="9">
        <f t="shared" si="379"/>
        <v>0</v>
      </c>
      <c r="BF384" s="9">
        <f t="shared" si="380"/>
        <v>0</v>
      </c>
      <c r="BG384" s="9">
        <f t="shared" si="381"/>
        <v>0</v>
      </c>
      <c r="BH384" s="9">
        <f t="shared" si="382"/>
        <v>0</v>
      </c>
      <c r="BI384" s="9">
        <f t="shared" si="383"/>
        <v>0</v>
      </c>
      <c r="BJ384" s="9">
        <f t="shared" si="384"/>
        <v>0</v>
      </c>
      <c r="BK384" s="9">
        <f t="shared" si="385"/>
        <v>0</v>
      </c>
      <c r="BL384" s="9">
        <f t="shared" si="386"/>
        <v>0</v>
      </c>
      <c r="BM384" s="9">
        <f t="shared" si="387"/>
        <v>0</v>
      </c>
      <c r="BN384" s="9">
        <f t="shared" si="388"/>
        <v>0</v>
      </c>
      <c r="BO384" s="9">
        <f t="shared" si="389"/>
        <v>0</v>
      </c>
      <c r="BP384" s="9">
        <f t="shared" si="390"/>
        <v>0</v>
      </c>
      <c r="BQ384" s="9">
        <f t="shared" si="391"/>
        <v>0</v>
      </c>
      <c r="BR384" s="9">
        <f t="shared" si="392"/>
        <v>0</v>
      </c>
      <c r="BS384" s="9">
        <f t="shared" si="393"/>
        <v>0</v>
      </c>
      <c r="BT384" s="9">
        <f t="shared" si="394"/>
        <v>0</v>
      </c>
      <c r="BU384" s="9">
        <f t="shared" si="395"/>
        <v>0</v>
      </c>
      <c r="BV384" s="9">
        <f t="shared" si="396"/>
        <v>0</v>
      </c>
      <c r="BW384" s="9">
        <f t="shared" si="397"/>
        <v>0</v>
      </c>
      <c r="BX384" s="6">
        <f t="shared" si="398"/>
        <v>0</v>
      </c>
      <c r="BY384" s="6">
        <f t="shared" si="399"/>
        <v>0</v>
      </c>
      <c r="BZ384" s="6">
        <f t="shared" si="400"/>
        <v>0</v>
      </c>
      <c r="CA384" s="6">
        <f t="shared" si="401"/>
        <v>0</v>
      </c>
      <c r="CB384" s="10">
        <f t="shared" si="402"/>
        <v>0</v>
      </c>
      <c r="CC384" s="10">
        <f t="shared" si="403"/>
        <v>0</v>
      </c>
      <c r="CD384" s="10">
        <f t="shared" si="404"/>
        <v>0</v>
      </c>
      <c r="CE384" s="10">
        <f t="shared" si="405"/>
        <v>0</v>
      </c>
      <c r="CF384" s="11">
        <f t="shared" si="406"/>
        <v>0</v>
      </c>
      <c r="CG384" s="11">
        <f t="shared" si="407"/>
        <v>0</v>
      </c>
      <c r="CH384" s="11">
        <f t="shared" si="408"/>
        <v>0</v>
      </c>
      <c r="CI384" s="11">
        <f t="shared" si="409"/>
        <v>0</v>
      </c>
      <c r="CJ384" s="10">
        <f t="shared" si="410"/>
        <v>0</v>
      </c>
      <c r="CK384" s="10">
        <f t="shared" si="411"/>
        <v>0</v>
      </c>
      <c r="CL384" s="10">
        <f t="shared" si="412"/>
        <v>0</v>
      </c>
      <c r="CM384" s="10">
        <f t="shared" si="413"/>
        <v>0</v>
      </c>
      <c r="CN384" s="10">
        <f t="shared" si="414"/>
        <v>0</v>
      </c>
      <c r="CO384" s="10">
        <f t="shared" si="415"/>
        <v>0</v>
      </c>
      <c r="CP384" s="10">
        <f t="shared" si="416"/>
        <v>0</v>
      </c>
      <c r="CQ384" s="10">
        <f t="shared" si="417"/>
        <v>0</v>
      </c>
      <c r="CR384" s="10">
        <f t="shared" si="418"/>
        <v>0</v>
      </c>
      <c r="CS384" s="10">
        <f t="shared" si="419"/>
        <v>0</v>
      </c>
      <c r="CT384" s="10">
        <f t="shared" si="420"/>
        <v>0</v>
      </c>
      <c r="CU384" s="10">
        <f t="shared" si="421"/>
        <v>0</v>
      </c>
      <c r="CV384" s="9">
        <f t="shared" si="422"/>
        <v>0</v>
      </c>
      <c r="CW384" s="9">
        <f t="shared" si="423"/>
        <v>0</v>
      </c>
      <c r="CX384" s="9">
        <f t="shared" si="424"/>
        <v>0</v>
      </c>
      <c r="CY384" s="9">
        <f t="shared" si="425"/>
        <v>0</v>
      </c>
      <c r="CZ384" s="12">
        <f t="shared" si="426"/>
        <v>0</v>
      </c>
    </row>
    <row r="385" spans="31:104" ht="18" customHeight="1">
      <c r="AE385" s="16">
        <f t="shared" si="357"/>
        <v>0</v>
      </c>
      <c r="AF385" s="16">
        <f t="shared" si="358"/>
        <v>0</v>
      </c>
      <c r="AG385" s="16">
        <f t="shared" si="359"/>
        <v>0</v>
      </c>
      <c r="AH385" s="16">
        <f t="shared" si="360"/>
        <v>0</v>
      </c>
      <c r="AI385" s="16">
        <f t="shared" si="361"/>
        <v>0</v>
      </c>
      <c r="AJ385" s="16">
        <f t="shared" si="362"/>
        <v>0</v>
      </c>
      <c r="AK385" s="16">
        <f t="shared" si="363"/>
        <v>0</v>
      </c>
      <c r="AL385" s="16">
        <f t="shared" si="364"/>
        <v>0</v>
      </c>
      <c r="AM385" s="16">
        <f t="shared" si="365"/>
        <v>0</v>
      </c>
      <c r="AN385" s="16">
        <f t="shared" si="366"/>
        <v>0</v>
      </c>
      <c r="AO385" s="16">
        <f t="shared" si="367"/>
        <v>0</v>
      </c>
      <c r="AP385" s="16">
        <f t="shared" si="368"/>
        <v>0</v>
      </c>
      <c r="AQ385" s="15">
        <f t="shared" si="369"/>
        <v>0.42990838161300676</v>
      </c>
      <c r="AR385" s="6">
        <f t="shared" si="427"/>
        <v>0</v>
      </c>
      <c r="AS385" s="6">
        <f t="shared" si="427"/>
        <v>0</v>
      </c>
      <c r="AT385" s="6">
        <f t="shared" si="427"/>
        <v>0</v>
      </c>
      <c r="AU385" s="6">
        <f t="shared" si="427"/>
        <v>0</v>
      </c>
      <c r="AV385" s="9">
        <f t="shared" si="370"/>
        <v>0</v>
      </c>
      <c r="AW385" s="9">
        <f t="shared" si="371"/>
        <v>0</v>
      </c>
      <c r="AX385" s="9">
        <f t="shared" si="372"/>
        <v>0</v>
      </c>
      <c r="AY385" s="9">
        <f t="shared" si="373"/>
        <v>0</v>
      </c>
      <c r="AZ385" s="9">
        <f t="shared" si="374"/>
        <v>0</v>
      </c>
      <c r="BA385" s="9">
        <f t="shared" si="375"/>
        <v>0</v>
      </c>
      <c r="BB385" s="9">
        <f t="shared" si="376"/>
        <v>0</v>
      </c>
      <c r="BC385" s="9">
        <f t="shared" si="377"/>
        <v>0</v>
      </c>
      <c r="BD385" s="9">
        <f t="shared" si="378"/>
        <v>0</v>
      </c>
      <c r="BE385" s="9">
        <f t="shared" si="379"/>
        <v>0</v>
      </c>
      <c r="BF385" s="9">
        <f t="shared" si="380"/>
        <v>0</v>
      </c>
      <c r="BG385" s="9">
        <f t="shared" si="381"/>
        <v>0</v>
      </c>
      <c r="BH385" s="9">
        <f t="shared" si="382"/>
        <v>0</v>
      </c>
      <c r="BI385" s="9">
        <f t="shared" si="383"/>
        <v>0</v>
      </c>
      <c r="BJ385" s="9">
        <f t="shared" si="384"/>
        <v>0</v>
      </c>
      <c r="BK385" s="9">
        <f t="shared" si="385"/>
        <v>0</v>
      </c>
      <c r="BL385" s="9">
        <f t="shared" si="386"/>
        <v>0</v>
      </c>
      <c r="BM385" s="9">
        <f t="shared" si="387"/>
        <v>0</v>
      </c>
      <c r="BN385" s="9">
        <f t="shared" si="388"/>
        <v>0</v>
      </c>
      <c r="BO385" s="9">
        <f t="shared" si="389"/>
        <v>0</v>
      </c>
      <c r="BP385" s="9">
        <f t="shared" si="390"/>
        <v>0</v>
      </c>
      <c r="BQ385" s="9">
        <f t="shared" si="391"/>
        <v>0</v>
      </c>
      <c r="BR385" s="9">
        <f t="shared" si="392"/>
        <v>0</v>
      </c>
      <c r="BS385" s="9">
        <f t="shared" si="393"/>
        <v>0</v>
      </c>
      <c r="BT385" s="9">
        <f t="shared" si="394"/>
        <v>0</v>
      </c>
      <c r="BU385" s="9">
        <f t="shared" si="395"/>
        <v>0</v>
      </c>
      <c r="BV385" s="9">
        <f t="shared" si="396"/>
        <v>0</v>
      </c>
      <c r="BW385" s="9">
        <f t="shared" si="397"/>
        <v>0</v>
      </c>
      <c r="BX385" s="6">
        <f t="shared" si="398"/>
        <v>0</v>
      </c>
      <c r="BY385" s="6">
        <f t="shared" si="399"/>
        <v>0</v>
      </c>
      <c r="BZ385" s="6">
        <f t="shared" si="400"/>
        <v>0</v>
      </c>
      <c r="CA385" s="6">
        <f t="shared" si="401"/>
        <v>0</v>
      </c>
      <c r="CB385" s="10">
        <f t="shared" si="402"/>
        <v>0</v>
      </c>
      <c r="CC385" s="10">
        <f t="shared" si="403"/>
        <v>0</v>
      </c>
      <c r="CD385" s="10">
        <f t="shared" si="404"/>
        <v>0</v>
      </c>
      <c r="CE385" s="10">
        <f t="shared" si="405"/>
        <v>0</v>
      </c>
      <c r="CF385" s="11">
        <f t="shared" si="406"/>
        <v>0</v>
      </c>
      <c r="CG385" s="11">
        <f t="shared" si="407"/>
        <v>0</v>
      </c>
      <c r="CH385" s="11">
        <f t="shared" si="408"/>
        <v>0</v>
      </c>
      <c r="CI385" s="11">
        <f t="shared" si="409"/>
        <v>0</v>
      </c>
      <c r="CJ385" s="10">
        <f t="shared" si="410"/>
        <v>0</v>
      </c>
      <c r="CK385" s="10">
        <f t="shared" si="411"/>
        <v>0</v>
      </c>
      <c r="CL385" s="10">
        <f t="shared" si="412"/>
        <v>0</v>
      </c>
      <c r="CM385" s="10">
        <f t="shared" si="413"/>
        <v>0</v>
      </c>
      <c r="CN385" s="10">
        <f t="shared" si="414"/>
        <v>0</v>
      </c>
      <c r="CO385" s="10">
        <f t="shared" si="415"/>
        <v>0</v>
      </c>
      <c r="CP385" s="10">
        <f t="shared" si="416"/>
        <v>0</v>
      </c>
      <c r="CQ385" s="10">
        <f t="shared" si="417"/>
        <v>0</v>
      </c>
      <c r="CR385" s="10">
        <f t="shared" si="418"/>
        <v>0</v>
      </c>
      <c r="CS385" s="10">
        <f t="shared" si="419"/>
        <v>0</v>
      </c>
      <c r="CT385" s="10">
        <f t="shared" si="420"/>
        <v>0</v>
      </c>
      <c r="CU385" s="10">
        <f t="shared" si="421"/>
        <v>0</v>
      </c>
      <c r="CV385" s="9">
        <f t="shared" si="422"/>
        <v>0</v>
      </c>
      <c r="CW385" s="9">
        <f t="shared" si="423"/>
        <v>0</v>
      </c>
      <c r="CX385" s="9">
        <f t="shared" si="424"/>
        <v>0</v>
      </c>
      <c r="CY385" s="9">
        <f t="shared" si="425"/>
        <v>0</v>
      </c>
      <c r="CZ385" s="12">
        <f t="shared" si="426"/>
        <v>0</v>
      </c>
    </row>
    <row r="386" spans="31:104" ht="18" customHeight="1">
      <c r="AE386" s="16">
        <f t="shared" si="357"/>
        <v>0</v>
      </c>
      <c r="AF386" s="16">
        <f t="shared" si="358"/>
        <v>0</v>
      </c>
      <c r="AG386" s="16">
        <f t="shared" si="359"/>
        <v>0</v>
      </c>
      <c r="AH386" s="16">
        <f t="shared" si="360"/>
        <v>0</v>
      </c>
      <c r="AI386" s="16">
        <f t="shared" si="361"/>
        <v>0</v>
      </c>
      <c r="AJ386" s="16">
        <f t="shared" si="362"/>
        <v>0</v>
      </c>
      <c r="AK386" s="16">
        <f t="shared" si="363"/>
        <v>0</v>
      </c>
      <c r="AL386" s="16">
        <f t="shared" si="364"/>
        <v>0</v>
      </c>
      <c r="AM386" s="16">
        <f t="shared" si="365"/>
        <v>0</v>
      </c>
      <c r="AN386" s="16">
        <f t="shared" si="366"/>
        <v>0</v>
      </c>
      <c r="AO386" s="16">
        <f t="shared" si="367"/>
        <v>0</v>
      </c>
      <c r="AP386" s="16">
        <f t="shared" si="368"/>
        <v>0</v>
      </c>
      <c r="AQ386" s="15">
        <f t="shared" si="369"/>
        <v>0.42990838161300676</v>
      </c>
      <c r="AR386" s="6">
        <f t="shared" si="427"/>
        <v>0</v>
      </c>
      <c r="AS386" s="6">
        <f t="shared" si="427"/>
        <v>0</v>
      </c>
      <c r="AT386" s="6">
        <f t="shared" si="427"/>
        <v>0</v>
      </c>
      <c r="AU386" s="6">
        <f t="shared" si="427"/>
        <v>0</v>
      </c>
      <c r="AV386" s="9">
        <f t="shared" si="370"/>
        <v>0</v>
      </c>
      <c r="AW386" s="9">
        <f t="shared" si="371"/>
        <v>0</v>
      </c>
      <c r="AX386" s="9">
        <f t="shared" si="372"/>
        <v>0</v>
      </c>
      <c r="AY386" s="9">
        <f t="shared" si="373"/>
        <v>0</v>
      </c>
      <c r="AZ386" s="9">
        <f t="shared" si="374"/>
        <v>0</v>
      </c>
      <c r="BA386" s="9">
        <f t="shared" si="375"/>
        <v>0</v>
      </c>
      <c r="BB386" s="9">
        <f t="shared" si="376"/>
        <v>0</v>
      </c>
      <c r="BC386" s="9">
        <f t="shared" si="377"/>
        <v>0</v>
      </c>
      <c r="BD386" s="9">
        <f t="shared" si="378"/>
        <v>0</v>
      </c>
      <c r="BE386" s="9">
        <f t="shared" si="379"/>
        <v>0</v>
      </c>
      <c r="BF386" s="9">
        <f t="shared" si="380"/>
        <v>0</v>
      </c>
      <c r="BG386" s="9">
        <f t="shared" si="381"/>
        <v>0</v>
      </c>
      <c r="BH386" s="9">
        <f t="shared" si="382"/>
        <v>0</v>
      </c>
      <c r="BI386" s="9">
        <f t="shared" si="383"/>
        <v>0</v>
      </c>
      <c r="BJ386" s="9">
        <f t="shared" si="384"/>
        <v>0</v>
      </c>
      <c r="BK386" s="9">
        <f t="shared" si="385"/>
        <v>0</v>
      </c>
      <c r="BL386" s="9">
        <f t="shared" si="386"/>
        <v>0</v>
      </c>
      <c r="BM386" s="9">
        <f t="shared" si="387"/>
        <v>0</v>
      </c>
      <c r="BN386" s="9">
        <f t="shared" si="388"/>
        <v>0</v>
      </c>
      <c r="BO386" s="9">
        <f t="shared" si="389"/>
        <v>0</v>
      </c>
      <c r="BP386" s="9">
        <f t="shared" si="390"/>
        <v>0</v>
      </c>
      <c r="BQ386" s="9">
        <f t="shared" si="391"/>
        <v>0</v>
      </c>
      <c r="BR386" s="9">
        <f t="shared" si="392"/>
        <v>0</v>
      </c>
      <c r="BS386" s="9">
        <f t="shared" si="393"/>
        <v>0</v>
      </c>
      <c r="BT386" s="9">
        <f t="shared" si="394"/>
        <v>0</v>
      </c>
      <c r="BU386" s="9">
        <f t="shared" si="395"/>
        <v>0</v>
      </c>
      <c r="BV386" s="9">
        <f t="shared" si="396"/>
        <v>0</v>
      </c>
      <c r="BW386" s="9">
        <f t="shared" si="397"/>
        <v>0</v>
      </c>
      <c r="BX386" s="6">
        <f t="shared" si="398"/>
        <v>0</v>
      </c>
      <c r="BY386" s="6">
        <f t="shared" si="399"/>
        <v>0</v>
      </c>
      <c r="BZ386" s="6">
        <f t="shared" si="400"/>
        <v>0</v>
      </c>
      <c r="CA386" s="6">
        <f t="shared" si="401"/>
        <v>0</v>
      </c>
      <c r="CB386" s="10">
        <f t="shared" si="402"/>
        <v>0</v>
      </c>
      <c r="CC386" s="10">
        <f t="shared" si="403"/>
        <v>0</v>
      </c>
      <c r="CD386" s="10">
        <f t="shared" si="404"/>
        <v>0</v>
      </c>
      <c r="CE386" s="10">
        <f t="shared" si="405"/>
        <v>0</v>
      </c>
      <c r="CF386" s="11">
        <f t="shared" si="406"/>
        <v>0</v>
      </c>
      <c r="CG386" s="11">
        <f t="shared" si="407"/>
        <v>0</v>
      </c>
      <c r="CH386" s="11">
        <f t="shared" si="408"/>
        <v>0</v>
      </c>
      <c r="CI386" s="11">
        <f t="shared" si="409"/>
        <v>0</v>
      </c>
      <c r="CJ386" s="10">
        <f t="shared" si="410"/>
        <v>0</v>
      </c>
      <c r="CK386" s="10">
        <f t="shared" si="411"/>
        <v>0</v>
      </c>
      <c r="CL386" s="10">
        <f t="shared" si="412"/>
        <v>0</v>
      </c>
      <c r="CM386" s="10">
        <f t="shared" si="413"/>
        <v>0</v>
      </c>
      <c r="CN386" s="10">
        <f t="shared" si="414"/>
        <v>0</v>
      </c>
      <c r="CO386" s="10">
        <f t="shared" si="415"/>
        <v>0</v>
      </c>
      <c r="CP386" s="10">
        <f t="shared" si="416"/>
        <v>0</v>
      </c>
      <c r="CQ386" s="10">
        <f t="shared" si="417"/>
        <v>0</v>
      </c>
      <c r="CR386" s="10">
        <f t="shared" si="418"/>
        <v>0</v>
      </c>
      <c r="CS386" s="10">
        <f t="shared" si="419"/>
        <v>0</v>
      </c>
      <c r="CT386" s="10">
        <f t="shared" si="420"/>
        <v>0</v>
      </c>
      <c r="CU386" s="10">
        <f t="shared" si="421"/>
        <v>0</v>
      </c>
      <c r="CV386" s="9">
        <f t="shared" si="422"/>
        <v>0</v>
      </c>
      <c r="CW386" s="9">
        <f t="shared" si="423"/>
        <v>0</v>
      </c>
      <c r="CX386" s="9">
        <f t="shared" si="424"/>
        <v>0</v>
      </c>
      <c r="CY386" s="9">
        <f t="shared" si="425"/>
        <v>0</v>
      </c>
      <c r="CZ386" s="12">
        <f t="shared" si="426"/>
        <v>0</v>
      </c>
    </row>
    <row r="387" spans="31:104" ht="18" customHeight="1">
      <c r="AE387" s="16">
        <f t="shared" si="357"/>
        <v>0</v>
      </c>
      <c r="AF387" s="16">
        <f t="shared" si="358"/>
        <v>0</v>
      </c>
      <c r="AG387" s="16">
        <f t="shared" si="359"/>
        <v>0</v>
      </c>
      <c r="AH387" s="16">
        <f t="shared" si="360"/>
        <v>0</v>
      </c>
      <c r="AI387" s="16">
        <f t="shared" si="361"/>
        <v>0</v>
      </c>
      <c r="AJ387" s="16">
        <f t="shared" si="362"/>
        <v>0</v>
      </c>
      <c r="AK387" s="16">
        <f t="shared" si="363"/>
        <v>0</v>
      </c>
      <c r="AL387" s="16">
        <f t="shared" si="364"/>
        <v>0</v>
      </c>
      <c r="AM387" s="16">
        <f t="shared" si="365"/>
        <v>0</v>
      </c>
      <c r="AN387" s="16">
        <f t="shared" si="366"/>
        <v>0</v>
      </c>
      <c r="AO387" s="16">
        <f t="shared" si="367"/>
        <v>0</v>
      </c>
      <c r="AP387" s="16">
        <f t="shared" si="368"/>
        <v>0</v>
      </c>
      <c r="AQ387" s="15">
        <f t="shared" si="369"/>
        <v>0.42990838161300676</v>
      </c>
      <c r="AR387" s="6">
        <f t="shared" si="427"/>
        <v>0</v>
      </c>
      <c r="AS387" s="6">
        <f t="shared" si="427"/>
        <v>0</v>
      </c>
      <c r="AT387" s="6">
        <f t="shared" si="427"/>
        <v>0</v>
      </c>
      <c r="AU387" s="6">
        <f t="shared" si="427"/>
        <v>0</v>
      </c>
      <c r="AV387" s="9">
        <f t="shared" si="370"/>
        <v>0</v>
      </c>
      <c r="AW387" s="9">
        <f t="shared" si="371"/>
        <v>0</v>
      </c>
      <c r="AX387" s="9">
        <f t="shared" si="372"/>
        <v>0</v>
      </c>
      <c r="AY387" s="9">
        <f t="shared" si="373"/>
        <v>0</v>
      </c>
      <c r="AZ387" s="9">
        <f t="shared" si="374"/>
        <v>0</v>
      </c>
      <c r="BA387" s="9">
        <f t="shared" si="375"/>
        <v>0</v>
      </c>
      <c r="BB387" s="9">
        <f t="shared" si="376"/>
        <v>0</v>
      </c>
      <c r="BC387" s="9">
        <f t="shared" si="377"/>
        <v>0</v>
      </c>
      <c r="BD387" s="9">
        <f t="shared" si="378"/>
        <v>0</v>
      </c>
      <c r="BE387" s="9">
        <f t="shared" si="379"/>
        <v>0</v>
      </c>
      <c r="BF387" s="9">
        <f t="shared" si="380"/>
        <v>0</v>
      </c>
      <c r="BG387" s="9">
        <f t="shared" si="381"/>
        <v>0</v>
      </c>
      <c r="BH387" s="9">
        <f t="shared" si="382"/>
        <v>0</v>
      </c>
      <c r="BI387" s="9">
        <f t="shared" si="383"/>
        <v>0</v>
      </c>
      <c r="BJ387" s="9">
        <f t="shared" si="384"/>
        <v>0</v>
      </c>
      <c r="BK387" s="9">
        <f t="shared" si="385"/>
        <v>0</v>
      </c>
      <c r="BL387" s="9">
        <f t="shared" si="386"/>
        <v>0</v>
      </c>
      <c r="BM387" s="9">
        <f t="shared" si="387"/>
        <v>0</v>
      </c>
      <c r="BN387" s="9">
        <f t="shared" si="388"/>
        <v>0</v>
      </c>
      <c r="BO387" s="9">
        <f t="shared" si="389"/>
        <v>0</v>
      </c>
      <c r="BP387" s="9">
        <f t="shared" si="390"/>
        <v>0</v>
      </c>
      <c r="BQ387" s="9">
        <f t="shared" si="391"/>
        <v>0</v>
      </c>
      <c r="BR387" s="9">
        <f t="shared" si="392"/>
        <v>0</v>
      </c>
      <c r="BS387" s="9">
        <f t="shared" si="393"/>
        <v>0</v>
      </c>
      <c r="BT387" s="9">
        <f t="shared" si="394"/>
        <v>0</v>
      </c>
      <c r="BU387" s="9">
        <f t="shared" si="395"/>
        <v>0</v>
      </c>
      <c r="BV387" s="9">
        <f t="shared" si="396"/>
        <v>0</v>
      </c>
      <c r="BW387" s="9">
        <f t="shared" si="397"/>
        <v>0</v>
      </c>
      <c r="BX387" s="6">
        <f t="shared" si="398"/>
        <v>0</v>
      </c>
      <c r="BY387" s="6">
        <f t="shared" si="399"/>
        <v>0</v>
      </c>
      <c r="BZ387" s="6">
        <f t="shared" si="400"/>
        <v>0</v>
      </c>
      <c r="CA387" s="6">
        <f t="shared" si="401"/>
        <v>0</v>
      </c>
      <c r="CB387" s="10">
        <f t="shared" si="402"/>
        <v>0</v>
      </c>
      <c r="CC387" s="10">
        <f t="shared" si="403"/>
        <v>0</v>
      </c>
      <c r="CD387" s="10">
        <f t="shared" si="404"/>
        <v>0</v>
      </c>
      <c r="CE387" s="10">
        <f t="shared" si="405"/>
        <v>0</v>
      </c>
      <c r="CF387" s="11">
        <f t="shared" si="406"/>
        <v>0</v>
      </c>
      <c r="CG387" s="11">
        <f t="shared" si="407"/>
        <v>0</v>
      </c>
      <c r="CH387" s="11">
        <f t="shared" si="408"/>
        <v>0</v>
      </c>
      <c r="CI387" s="11">
        <f t="shared" si="409"/>
        <v>0</v>
      </c>
      <c r="CJ387" s="10">
        <f t="shared" si="410"/>
        <v>0</v>
      </c>
      <c r="CK387" s="10">
        <f t="shared" si="411"/>
        <v>0</v>
      </c>
      <c r="CL387" s="10">
        <f t="shared" si="412"/>
        <v>0</v>
      </c>
      <c r="CM387" s="10">
        <f t="shared" si="413"/>
        <v>0</v>
      </c>
      <c r="CN387" s="10">
        <f t="shared" si="414"/>
        <v>0</v>
      </c>
      <c r="CO387" s="10">
        <f t="shared" si="415"/>
        <v>0</v>
      </c>
      <c r="CP387" s="10">
        <f t="shared" si="416"/>
        <v>0</v>
      </c>
      <c r="CQ387" s="10">
        <f t="shared" si="417"/>
        <v>0</v>
      </c>
      <c r="CR387" s="10">
        <f t="shared" si="418"/>
        <v>0</v>
      </c>
      <c r="CS387" s="10">
        <f t="shared" si="419"/>
        <v>0</v>
      </c>
      <c r="CT387" s="10">
        <f t="shared" si="420"/>
        <v>0</v>
      </c>
      <c r="CU387" s="10">
        <f t="shared" si="421"/>
        <v>0</v>
      </c>
      <c r="CV387" s="9">
        <f t="shared" si="422"/>
        <v>0</v>
      </c>
      <c r="CW387" s="9">
        <f t="shared" si="423"/>
        <v>0</v>
      </c>
      <c r="CX387" s="9">
        <f t="shared" si="424"/>
        <v>0</v>
      </c>
      <c r="CY387" s="9">
        <f t="shared" si="425"/>
        <v>0</v>
      </c>
      <c r="CZ387" s="12">
        <f t="shared" si="426"/>
        <v>0</v>
      </c>
    </row>
    <row r="388" spans="31:104" ht="18" customHeight="1">
      <c r="AE388" s="16">
        <f t="shared" si="357"/>
        <v>0</v>
      </c>
      <c r="AF388" s="16">
        <f t="shared" si="358"/>
        <v>0</v>
      </c>
      <c r="AG388" s="16">
        <f t="shared" si="359"/>
        <v>0</v>
      </c>
      <c r="AH388" s="16">
        <f t="shared" si="360"/>
        <v>0</v>
      </c>
      <c r="AI388" s="16">
        <f t="shared" si="361"/>
        <v>0</v>
      </c>
      <c r="AJ388" s="16">
        <f t="shared" si="362"/>
        <v>0</v>
      </c>
      <c r="AK388" s="16">
        <f t="shared" si="363"/>
        <v>0</v>
      </c>
      <c r="AL388" s="16">
        <f t="shared" si="364"/>
        <v>0</v>
      </c>
      <c r="AM388" s="16">
        <f t="shared" si="365"/>
        <v>0</v>
      </c>
      <c r="AN388" s="16">
        <f t="shared" si="366"/>
        <v>0</v>
      </c>
      <c r="AO388" s="16">
        <f t="shared" si="367"/>
        <v>0</v>
      </c>
      <c r="AP388" s="16">
        <f t="shared" si="368"/>
        <v>0</v>
      </c>
      <c r="AQ388" s="15">
        <f t="shared" si="369"/>
        <v>0.42990838161300676</v>
      </c>
      <c r="AR388" s="6">
        <f t="shared" si="427"/>
        <v>0</v>
      </c>
      <c r="AS388" s="6">
        <f t="shared" si="427"/>
        <v>0</v>
      </c>
      <c r="AT388" s="6">
        <f t="shared" si="427"/>
        <v>0</v>
      </c>
      <c r="AU388" s="6">
        <f t="shared" si="427"/>
        <v>0</v>
      </c>
      <c r="AV388" s="9">
        <f t="shared" si="370"/>
        <v>0</v>
      </c>
      <c r="AW388" s="9">
        <f t="shared" si="371"/>
        <v>0</v>
      </c>
      <c r="AX388" s="9">
        <f t="shared" si="372"/>
        <v>0</v>
      </c>
      <c r="AY388" s="9">
        <f t="shared" si="373"/>
        <v>0</v>
      </c>
      <c r="AZ388" s="9">
        <f t="shared" si="374"/>
        <v>0</v>
      </c>
      <c r="BA388" s="9">
        <f t="shared" si="375"/>
        <v>0</v>
      </c>
      <c r="BB388" s="9">
        <f t="shared" si="376"/>
        <v>0</v>
      </c>
      <c r="BC388" s="9">
        <f t="shared" si="377"/>
        <v>0</v>
      </c>
      <c r="BD388" s="9">
        <f t="shared" si="378"/>
        <v>0</v>
      </c>
      <c r="BE388" s="9">
        <f t="shared" si="379"/>
        <v>0</v>
      </c>
      <c r="BF388" s="9">
        <f t="shared" si="380"/>
        <v>0</v>
      </c>
      <c r="BG388" s="9">
        <f t="shared" si="381"/>
        <v>0</v>
      </c>
      <c r="BH388" s="9">
        <f t="shared" si="382"/>
        <v>0</v>
      </c>
      <c r="BI388" s="9">
        <f t="shared" si="383"/>
        <v>0</v>
      </c>
      <c r="BJ388" s="9">
        <f t="shared" si="384"/>
        <v>0</v>
      </c>
      <c r="BK388" s="9">
        <f t="shared" si="385"/>
        <v>0</v>
      </c>
      <c r="BL388" s="9">
        <f t="shared" si="386"/>
        <v>0</v>
      </c>
      <c r="BM388" s="9">
        <f t="shared" si="387"/>
        <v>0</v>
      </c>
      <c r="BN388" s="9">
        <f t="shared" si="388"/>
        <v>0</v>
      </c>
      <c r="BO388" s="9">
        <f t="shared" si="389"/>
        <v>0</v>
      </c>
      <c r="BP388" s="9">
        <f t="shared" si="390"/>
        <v>0</v>
      </c>
      <c r="BQ388" s="9">
        <f t="shared" si="391"/>
        <v>0</v>
      </c>
      <c r="BR388" s="9">
        <f t="shared" si="392"/>
        <v>0</v>
      </c>
      <c r="BS388" s="9">
        <f t="shared" si="393"/>
        <v>0</v>
      </c>
      <c r="BT388" s="9">
        <f t="shared" si="394"/>
        <v>0</v>
      </c>
      <c r="BU388" s="9">
        <f t="shared" si="395"/>
        <v>0</v>
      </c>
      <c r="BV388" s="9">
        <f t="shared" si="396"/>
        <v>0</v>
      </c>
      <c r="BW388" s="9">
        <f t="shared" si="397"/>
        <v>0</v>
      </c>
      <c r="BX388" s="6">
        <f t="shared" si="398"/>
        <v>0</v>
      </c>
      <c r="BY388" s="6">
        <f t="shared" si="399"/>
        <v>0</v>
      </c>
      <c r="BZ388" s="6">
        <f t="shared" si="400"/>
        <v>0</v>
      </c>
      <c r="CA388" s="6">
        <f t="shared" si="401"/>
        <v>0</v>
      </c>
      <c r="CB388" s="10">
        <f t="shared" si="402"/>
        <v>0</v>
      </c>
      <c r="CC388" s="10">
        <f t="shared" si="403"/>
        <v>0</v>
      </c>
      <c r="CD388" s="10">
        <f t="shared" si="404"/>
        <v>0</v>
      </c>
      <c r="CE388" s="10">
        <f t="shared" si="405"/>
        <v>0</v>
      </c>
      <c r="CF388" s="11">
        <f t="shared" si="406"/>
        <v>0</v>
      </c>
      <c r="CG388" s="11">
        <f t="shared" si="407"/>
        <v>0</v>
      </c>
      <c r="CH388" s="11">
        <f t="shared" si="408"/>
        <v>0</v>
      </c>
      <c r="CI388" s="11">
        <f t="shared" si="409"/>
        <v>0</v>
      </c>
      <c r="CJ388" s="10">
        <f t="shared" si="410"/>
        <v>0</v>
      </c>
      <c r="CK388" s="10">
        <f t="shared" si="411"/>
        <v>0</v>
      </c>
      <c r="CL388" s="10">
        <f t="shared" si="412"/>
        <v>0</v>
      </c>
      <c r="CM388" s="10">
        <f t="shared" si="413"/>
        <v>0</v>
      </c>
      <c r="CN388" s="10">
        <f t="shared" si="414"/>
        <v>0</v>
      </c>
      <c r="CO388" s="10">
        <f t="shared" si="415"/>
        <v>0</v>
      </c>
      <c r="CP388" s="10">
        <f t="shared" si="416"/>
        <v>0</v>
      </c>
      <c r="CQ388" s="10">
        <f t="shared" si="417"/>
        <v>0</v>
      </c>
      <c r="CR388" s="10">
        <f t="shared" si="418"/>
        <v>0</v>
      </c>
      <c r="CS388" s="10">
        <f t="shared" si="419"/>
        <v>0</v>
      </c>
      <c r="CT388" s="10">
        <f t="shared" si="420"/>
        <v>0</v>
      </c>
      <c r="CU388" s="10">
        <f t="shared" si="421"/>
        <v>0</v>
      </c>
      <c r="CV388" s="9">
        <f t="shared" si="422"/>
        <v>0</v>
      </c>
      <c r="CW388" s="9">
        <f t="shared" si="423"/>
        <v>0</v>
      </c>
      <c r="CX388" s="9">
        <f t="shared" si="424"/>
        <v>0</v>
      </c>
      <c r="CY388" s="9">
        <f t="shared" si="425"/>
        <v>0</v>
      </c>
      <c r="CZ388" s="12">
        <f t="shared" si="426"/>
        <v>0</v>
      </c>
    </row>
    <row r="389" spans="31:104" ht="18" customHeight="1">
      <c r="AE389" s="16">
        <f t="shared" si="357"/>
        <v>0</v>
      </c>
      <c r="AF389" s="16">
        <f t="shared" si="358"/>
        <v>0</v>
      </c>
      <c r="AG389" s="16">
        <f t="shared" si="359"/>
        <v>0</v>
      </c>
      <c r="AH389" s="16">
        <f t="shared" si="360"/>
        <v>0</v>
      </c>
      <c r="AI389" s="16">
        <f t="shared" si="361"/>
        <v>0</v>
      </c>
      <c r="AJ389" s="16">
        <f t="shared" si="362"/>
        <v>0</v>
      </c>
      <c r="AK389" s="16">
        <f t="shared" si="363"/>
        <v>0</v>
      </c>
      <c r="AL389" s="16">
        <f t="shared" si="364"/>
        <v>0</v>
      </c>
      <c r="AM389" s="16">
        <f t="shared" si="365"/>
        <v>0</v>
      </c>
      <c r="AN389" s="16">
        <f t="shared" si="366"/>
        <v>0</v>
      </c>
      <c r="AO389" s="16">
        <f t="shared" si="367"/>
        <v>0</v>
      </c>
      <c r="AP389" s="16">
        <f t="shared" si="368"/>
        <v>0</v>
      </c>
      <c r="AQ389" s="15">
        <f t="shared" si="369"/>
        <v>0.42990838161300676</v>
      </c>
      <c r="AR389" s="6">
        <f t="shared" si="427"/>
        <v>0</v>
      </c>
      <c r="AS389" s="6">
        <f t="shared" si="427"/>
        <v>0</v>
      </c>
      <c r="AT389" s="6">
        <f t="shared" si="427"/>
        <v>0</v>
      </c>
      <c r="AU389" s="6">
        <f t="shared" si="427"/>
        <v>0</v>
      </c>
      <c r="AV389" s="9">
        <f t="shared" si="370"/>
        <v>0</v>
      </c>
      <c r="AW389" s="9">
        <f t="shared" si="371"/>
        <v>0</v>
      </c>
      <c r="AX389" s="9">
        <f t="shared" si="372"/>
        <v>0</v>
      </c>
      <c r="AY389" s="9">
        <f t="shared" si="373"/>
        <v>0</v>
      </c>
      <c r="AZ389" s="9">
        <f t="shared" si="374"/>
        <v>0</v>
      </c>
      <c r="BA389" s="9">
        <f t="shared" si="375"/>
        <v>0</v>
      </c>
      <c r="BB389" s="9">
        <f t="shared" si="376"/>
        <v>0</v>
      </c>
      <c r="BC389" s="9">
        <f t="shared" si="377"/>
        <v>0</v>
      </c>
      <c r="BD389" s="9">
        <f t="shared" si="378"/>
        <v>0</v>
      </c>
      <c r="BE389" s="9">
        <f t="shared" si="379"/>
        <v>0</v>
      </c>
      <c r="BF389" s="9">
        <f t="shared" si="380"/>
        <v>0</v>
      </c>
      <c r="BG389" s="9">
        <f t="shared" si="381"/>
        <v>0</v>
      </c>
      <c r="BH389" s="9">
        <f t="shared" si="382"/>
        <v>0</v>
      </c>
      <c r="BI389" s="9">
        <f t="shared" si="383"/>
        <v>0</v>
      </c>
      <c r="BJ389" s="9">
        <f t="shared" si="384"/>
        <v>0</v>
      </c>
      <c r="BK389" s="9">
        <f t="shared" si="385"/>
        <v>0</v>
      </c>
      <c r="BL389" s="9">
        <f t="shared" si="386"/>
        <v>0</v>
      </c>
      <c r="BM389" s="9">
        <f t="shared" si="387"/>
        <v>0</v>
      </c>
      <c r="BN389" s="9">
        <f t="shared" si="388"/>
        <v>0</v>
      </c>
      <c r="BO389" s="9">
        <f t="shared" si="389"/>
        <v>0</v>
      </c>
      <c r="BP389" s="9">
        <f t="shared" si="390"/>
        <v>0</v>
      </c>
      <c r="BQ389" s="9">
        <f t="shared" si="391"/>
        <v>0</v>
      </c>
      <c r="BR389" s="9">
        <f t="shared" si="392"/>
        <v>0</v>
      </c>
      <c r="BS389" s="9">
        <f t="shared" si="393"/>
        <v>0</v>
      </c>
      <c r="BT389" s="9">
        <f t="shared" si="394"/>
        <v>0</v>
      </c>
      <c r="BU389" s="9">
        <f t="shared" si="395"/>
        <v>0</v>
      </c>
      <c r="BV389" s="9">
        <f t="shared" si="396"/>
        <v>0</v>
      </c>
      <c r="BW389" s="9">
        <f t="shared" si="397"/>
        <v>0</v>
      </c>
      <c r="BX389" s="6">
        <f t="shared" si="398"/>
        <v>0</v>
      </c>
      <c r="BY389" s="6">
        <f t="shared" si="399"/>
        <v>0</v>
      </c>
      <c r="BZ389" s="6">
        <f t="shared" si="400"/>
        <v>0</v>
      </c>
      <c r="CA389" s="6">
        <f t="shared" si="401"/>
        <v>0</v>
      </c>
      <c r="CB389" s="10">
        <f t="shared" si="402"/>
        <v>0</v>
      </c>
      <c r="CC389" s="10">
        <f t="shared" si="403"/>
        <v>0</v>
      </c>
      <c r="CD389" s="10">
        <f t="shared" si="404"/>
        <v>0</v>
      </c>
      <c r="CE389" s="10">
        <f t="shared" si="405"/>
        <v>0</v>
      </c>
      <c r="CF389" s="11">
        <f t="shared" si="406"/>
        <v>0</v>
      </c>
      <c r="CG389" s="11">
        <f t="shared" si="407"/>
        <v>0</v>
      </c>
      <c r="CH389" s="11">
        <f t="shared" si="408"/>
        <v>0</v>
      </c>
      <c r="CI389" s="11">
        <f t="shared" si="409"/>
        <v>0</v>
      </c>
      <c r="CJ389" s="10">
        <f t="shared" si="410"/>
        <v>0</v>
      </c>
      <c r="CK389" s="10">
        <f t="shared" si="411"/>
        <v>0</v>
      </c>
      <c r="CL389" s="10">
        <f t="shared" si="412"/>
        <v>0</v>
      </c>
      <c r="CM389" s="10">
        <f t="shared" si="413"/>
        <v>0</v>
      </c>
      <c r="CN389" s="10">
        <f t="shared" si="414"/>
        <v>0</v>
      </c>
      <c r="CO389" s="10">
        <f t="shared" si="415"/>
        <v>0</v>
      </c>
      <c r="CP389" s="10">
        <f t="shared" si="416"/>
        <v>0</v>
      </c>
      <c r="CQ389" s="10">
        <f t="shared" si="417"/>
        <v>0</v>
      </c>
      <c r="CR389" s="10">
        <f t="shared" si="418"/>
        <v>0</v>
      </c>
      <c r="CS389" s="10">
        <f t="shared" si="419"/>
        <v>0</v>
      </c>
      <c r="CT389" s="10">
        <f t="shared" si="420"/>
        <v>0</v>
      </c>
      <c r="CU389" s="10">
        <f t="shared" si="421"/>
        <v>0</v>
      </c>
      <c r="CV389" s="9">
        <f t="shared" si="422"/>
        <v>0</v>
      </c>
      <c r="CW389" s="9">
        <f t="shared" si="423"/>
        <v>0</v>
      </c>
      <c r="CX389" s="9">
        <f t="shared" si="424"/>
        <v>0</v>
      </c>
      <c r="CY389" s="9">
        <f t="shared" si="425"/>
        <v>0</v>
      </c>
      <c r="CZ389" s="12">
        <f t="shared" si="426"/>
        <v>0</v>
      </c>
    </row>
    <row r="390" spans="31:104" ht="18" customHeight="1">
      <c r="AE390" s="16">
        <f t="shared" ref="AE390:AE453" si="428">IF(Q_perm&lt;&gt;0, P_feed1-P_conc,)</f>
        <v>0</v>
      </c>
      <c r="AF390" s="16">
        <f t="shared" ref="AF390:AF453" si="429" xml:space="preserve"> P_feed1-P_feed2</f>
        <v>0</v>
      </c>
      <c r="AG390" s="16">
        <f t="shared" ref="AG390:AG453" si="430">P_feed2-P_feed3</f>
        <v>0</v>
      </c>
      <c r="AH390" s="16">
        <f t="shared" ref="AH390:AH453" si="431">P_feed3-P_conc</f>
        <v>0</v>
      </c>
      <c r="AI390" s="16">
        <f t="shared" ref="AI390:AI453" si="432">IF(AND(Q_perm&lt;&gt;0,diffP&lt;&gt;0),diffP*(2*Q0_conc+Q0_perm)^1.5/(2*Q_conc+Q_perm)^1.5,)</f>
        <v>0</v>
      </c>
      <c r="AJ390" s="16">
        <f t="shared" ref="AJ390:AJ453" si="433">IF(AND(Q_perm1&lt;&gt;0,diffP1&lt;&gt;0),diffP1*(2*(Q0_feed-Q0_perm1)+Q0_perm1)^1.5/(2*(Q_feed-Q_perm1)+Q_perm1)^1.5,)</f>
        <v>0</v>
      </c>
      <c r="AK390" s="16">
        <f t="shared" ref="AK390:AK453" si="434">IF(AND(Q_perm2&lt;&gt;0,diffP2&lt;&gt;0),diffP2*(2*(Q0_feed-Q0_perm1-Q0_perm2)+Q0_perm2)^1.5/(2*(Q_feed-Q_perm1-Q_perm2)+Q_perm2)^1.5,)</f>
        <v>0</v>
      </c>
      <c r="AL390" s="16">
        <f t="shared" ref="AL390:AL453" si="435">IF(AND(Q_perm3&lt;&gt;0,diffP3&lt;&gt;0),diffP3*(2*(Q0_feed-Q0_perm1-Q0_perm2-Q0_perm3)+Q0_perm3)^1.5/(2*(Q_feed-Q_perm1-Q_perm2-Q_perm3)+Q_perm3)^1.5,)</f>
        <v>0</v>
      </c>
      <c r="AM390" s="16">
        <f t="shared" ref="AM390:AM453" si="436">IF(Q_perm&lt;&gt;0,(NoOfPV1*(P_feed1-P_perm1)+NoOfPV2*(P_feed2-P_perm2)+NoOfPV3*(P_feed3-P_perm3))/NoOfPV-diffP/(2*NoOfArray),)</f>
        <v>0</v>
      </c>
      <c r="AN390" s="16">
        <f t="shared" ref="AN390:AN453" si="437">(P_feed1-P_perm1)-diffP1/2</f>
        <v>0</v>
      </c>
      <c r="AO390" s="16">
        <f t="shared" ref="AO390:AO453" si="438">(P_feed2-P_perm2)-diffP2/2</f>
        <v>0</v>
      </c>
      <c r="AP390" s="16">
        <f t="shared" ref="AP390:AP453" si="439">(P_feed3-P_perm3)-diffP3/2</f>
        <v>0</v>
      </c>
      <c r="AQ390" s="15">
        <f t="shared" ref="AQ390:AQ453" si="440">IF(Temp&gt;25,EXP(TCF_U1*(1/298.15-1/(273.15+Temp))),EXP(TCF_U2*(1/298.15-1/(273.15+Temp))))</f>
        <v>0.42990838161300676</v>
      </c>
      <c r="AR390" s="6">
        <f t="shared" si="427"/>
        <v>0</v>
      </c>
      <c r="AS390" s="6">
        <f t="shared" si="427"/>
        <v>0</v>
      </c>
      <c r="AT390" s="6">
        <f t="shared" si="427"/>
        <v>0</v>
      </c>
      <c r="AU390" s="6">
        <f t="shared" si="427"/>
        <v>0</v>
      </c>
      <c r="AV390" s="9">
        <f t="shared" ref="AV390:AV453" si="441">IF(Q_perm&lt;&gt;0,LN(1/(1-Recovery))/Recovery,)</f>
        <v>0</v>
      </c>
      <c r="AW390" s="9">
        <f t="shared" ref="AW390:AW453" si="442">IF(Q_perm1&lt;&gt;0,LN(1/(1-Recovery1))/(Recovery1),)</f>
        <v>0</v>
      </c>
      <c r="AX390" s="9">
        <f t="shared" ref="AX390:AX453" si="443">IF(Q_perm2&lt;&gt;0,LN(1/(1-Recovery2)/Recovery2),)</f>
        <v>0</v>
      </c>
      <c r="AY390" s="9">
        <f t="shared" ref="AY390:AY453" si="444">IF(Q_perm3&lt;&gt;0,LN(1/(1-Recovery3)/Recovery3),)</f>
        <v>0</v>
      </c>
      <c r="AZ390" s="9">
        <f t="shared" ref="AZ390:AZ453" si="445">0.0385*TDSmean*(Temp+273.15)/(14.25*(1000-TDSmean/1000))</f>
        <v>0</v>
      </c>
      <c r="BA390" s="9">
        <f t="shared" ref="BA390:BA453" si="446">0.0385*TDSmean_feed1*(Temp+273.15)/(14.25*(1000-TDSmean/1000))</f>
        <v>0</v>
      </c>
      <c r="BB390" s="9">
        <f t="shared" ref="BB390:BB453" si="447">0.0385*TDSmean_feed2*(Temp+273.15)/(14.25*(1000-TDSmean_feed2/1000))</f>
        <v>0</v>
      </c>
      <c r="BC390" s="9">
        <f t="shared" ref="BC390:BC453" si="448">0.0385*TDSmean_feed3*(Temp+273.15)/(14.25*(1000-TDSmean_feed3/1000))</f>
        <v>0</v>
      </c>
      <c r="BD390" s="9">
        <f t="shared" ref="BD390:BD453" si="449">0.0385*TDS_perm*(Temp+273.15)/(14.25*(1000-TDS_perm/1000))</f>
        <v>0</v>
      </c>
      <c r="BE390" s="9">
        <f t="shared" ref="BE390:BE453" si="450">0.0385*TDS_perm1*(Temp+273.15)/(14.25*(1000-TDS_perm1/1000))</f>
        <v>0</v>
      </c>
      <c r="BF390" s="9">
        <f t="shared" ref="BF390:BF453" si="451">0.0385*TDS_perm2*(Temp+273.15)/(14.25*(1000-TDS_perm2/1000))</f>
        <v>0</v>
      </c>
      <c r="BG390" s="9">
        <f t="shared" ref="BG390:BG453" si="452">0.0385*TDS_perm3*(Temp+273.15)/(14.25*(1000-TDS_perm3/1000))</f>
        <v>0</v>
      </c>
      <c r="BH390" s="9">
        <f t="shared" ref="BH390:BH453" si="453">IF(C_feed1&gt;7630,alpha1*EXP((beta1-LN(C_feed1))^2/gamma1),IF(C_feed1&gt;0,alpha2*EXP((beta2-LN(C_feed1))^2/gamma2),))</f>
        <v>0</v>
      </c>
      <c r="BI390" s="9">
        <f t="shared" ref="BI390:BI453" si="454">IF(C_feed2&gt;7630,alpha1*EXP((beta1-LN(C_feed2))^2/gamma1),IF(C_feed2&gt;0,alpha2*EXP((beta2-LN(C_feed2))^2/gamma2),IF(Recovery1&gt;0,TDS_feed1/(1-Recovery1),)))</f>
        <v>0</v>
      </c>
      <c r="BJ390" s="9">
        <f t="shared" ref="BJ390:BJ453" si="455">IF(C_feed3&gt;7630,alpha1*EXP((beta1-LN(C_feed3))^2/gamma1),IF(C_feed3&gt;0,alpha2*EXP((beta2-LN(C_feed3))^2/gamma2),IF(Recovery2&gt;0,TDS_feed2/(1-Recovery2),)))</f>
        <v>0</v>
      </c>
      <c r="BK390" s="9">
        <f t="shared" ref="BK390:BK453" si="456">IF(C_conc&gt;7630,alpha1*EXP((beta1-LN(C_conc))^2/gamma1),IF(C_conc&gt;0,alpha2*EXP((beta2-LN(C_conc))^2/gamma2),IF(AND(Recovery3&gt;0,Q_perm3&gt;0),TDS_feed3/(1-Recovery3),)))</f>
        <v>0</v>
      </c>
      <c r="BL390" s="9">
        <f t="shared" ref="BL390:BL453" si="457">IF(C_perm&gt;7630,alpha1*EXP((beta1-LN(C_perm))^2/gamma1),IF(C_perm&gt;0,alpha2*EXP((beta2-LN(C_perm))^2/gamma2),))</f>
        <v>0</v>
      </c>
      <c r="BM390" s="9">
        <f t="shared" ref="BM390:BM453" si="458">IF(C_perm1&gt;7630,alpha1*EXP((beta1-LN(C_perm1))^2/gamma1),IF(C_perm1&gt;0,alpha2*EXP((beta2-LN(C_perm1))^2/gamma2),))</f>
        <v>0</v>
      </c>
      <c r="BN390" s="9">
        <f t="shared" ref="BN390:BN453" si="459">IF(C_perm2&gt;7630,alpha1*EXP((beta1-LN(C_perm2))^2/gamma1),IF(C_perm2&gt;0,alpha2*EXP((beta2-LN(C_perm2))^2/gamma2),))</f>
        <v>0</v>
      </c>
      <c r="BO390" s="9">
        <f t="shared" ref="BO390:BO453" si="460">IF(C_perm3&gt;7630,alpha1*EXP((beta1-LN(C_perm3))^2/gamma1),IF(C_perm3&gt;0,alpha2*EXP((beta2-LN(C_perm3))^2/gamma2),))</f>
        <v>0</v>
      </c>
      <c r="BP390" s="9">
        <f t="shared" ref="BP390:BP453" si="461">TDS_feed1*ConcFactor</f>
        <v>0</v>
      </c>
      <c r="BQ390" s="9">
        <f t="shared" ref="BQ390:BQ453" si="462">IF(Q_perm1&gt;0,TDS_feed1*ConcFactor1,)</f>
        <v>0</v>
      </c>
      <c r="BR390" s="9">
        <f t="shared" ref="BR390:BR453" si="463">IF(Q_perm2&gt;0,TDS_feed2*ConcFactor2,)</f>
        <v>0</v>
      </c>
      <c r="BS390" s="9">
        <f t="shared" ref="BS390:BS453" si="464">IF(Q_perm3&gt;0,TDS_feed3*ConcFactor3,)</f>
        <v>0</v>
      </c>
      <c r="BT390" s="9">
        <f t="shared" ref="BT390:BT453" si="465">NetP-Pi_feed+Pi_perm</f>
        <v>0</v>
      </c>
      <c r="BU390" s="9">
        <f t="shared" ref="BU390:BU453" si="466">NetP1-Pi_feed1+Pi_perm1</f>
        <v>0</v>
      </c>
      <c r="BV390" s="9">
        <f t="shared" ref="BV390:BV453" si="467">NetP2-Pi_feed2+Pi_perm2</f>
        <v>0</v>
      </c>
      <c r="BW390" s="9">
        <f t="shared" ref="BW390:BW453" si="468">NetP3-Pi_feed3+Pi_perm3</f>
        <v>0</v>
      </c>
      <c r="BX390" s="6">
        <f t="shared" ref="BX390:BX453" si="469">IF(NDP&gt;0,Q_perm*(TCF0*NDP0)/(TCF*NDP),)</f>
        <v>0</v>
      </c>
      <c r="BY390" s="6">
        <f t="shared" ref="BY390:BY453" si="470">IF(NDP_feed1&gt;0,Q_perm1*(TCF0*NDP0_feed1)/(TCF*NDP_feed1),)</f>
        <v>0</v>
      </c>
      <c r="BZ390" s="6">
        <f t="shared" ref="BZ390:BZ453" si="471">IF(NDP_feed2&gt;0,Q_perm2*(TCF0*NDP0_feed2)/(TCF*NDP_feed2),)</f>
        <v>0</v>
      </c>
      <c r="CA390" s="6">
        <f t="shared" ref="CA390:CA453" si="472">IF(NDP_feed3&gt;0,Q_perm3*(TCF0*NDP0_feed3)/(TCF*NDP_feed3),)</f>
        <v>0</v>
      </c>
      <c r="CB390" s="10">
        <f t="shared" ref="CB390:CB453" si="473">IF(AND(TDSmean&gt;0,NDP0&gt;0,TDS0_feed1&gt;0,TCF0&gt;0),TDS_perm/TDSmean*(NDP/NDP0)*(TCF0/TCF)*(TDSmean0/TDSmean)*(TDS_feed1/TDS0_feed1),)</f>
        <v>0</v>
      </c>
      <c r="CC390" s="10">
        <f t="shared" ref="CC390:CC453" si="474">IF(AND(TDSmean_feed1&gt;0,NDP0_feed1&gt;0,TCF&gt;0,TDS0_feed1&gt;0),TDS_perm1/TDSmean_feed1*(NDP_feed1/NDP0_feed1)*(TCF0/TCF)*(TDSmean0_feed1/TDSmean_feed1)*(TDS_feed1/TDS0_feed1),)</f>
        <v>0</v>
      </c>
      <c r="CD390" s="10">
        <f t="shared" ref="CD390:CD453" si="475">IF(AND(TDSmean_feed2&gt;0,NDP0_feed2&gt;0,TCF&gt;0,TDS0_feed2&gt;0),TDS_perm2/TDSmean_feed2*(NDP_feed2/NDP0_feed2)*(TCF0/TCF)*(TDSmean0_feed2/TDSmean_feed2)*(TDS_feed2/TDS0_feed2),)</f>
        <v>0</v>
      </c>
      <c r="CE390" s="10">
        <f t="shared" ref="CE390:CE453" si="476">IF(AND(TDSmean_feed3&gt;0,NDP0_feed3&gt;0,TCF&gt;0,TDS0_feed3&gt;0),TDS_perm3/TDSmean_feed3*(NDP_feed3/NDP0_feed3)*(TCF0/TCF)*(TDSmean0_feed3/TDSmean_feed3)*(TDS_feed3/TDS0_feed3),)</f>
        <v>0</v>
      </c>
      <c r="CF390" s="11">
        <f t="shared" ref="CF390:CF453" si="477">IF(normSP&gt;0,1-normSP,)</f>
        <v>0</v>
      </c>
      <c r="CG390" s="11">
        <f t="shared" ref="CG390:CG453" si="478">IF(normSP1&gt;0,1-normSP1,)</f>
        <v>0</v>
      </c>
      <c r="CH390" s="11">
        <f t="shared" ref="CH390:CH453" si="479">IF(normSP2&gt;0,1-normSP2,)</f>
        <v>0</v>
      </c>
      <c r="CI390" s="11">
        <f t="shared" ref="CI390:CI453" si="480">IF(normSP3&gt;0,1-normSP3,)</f>
        <v>0</v>
      </c>
      <c r="CJ390" s="10">
        <f t="shared" ref="CJ390:CJ453" si="481">IF(AND(TDS_perm&gt;0,TDS_feed1&gt;0),1-TDS_perm/TDS_feed1,)</f>
        <v>0</v>
      </c>
      <c r="CK390" s="10">
        <f t="shared" ref="CK390:CK453" si="482">IF(AND(TDS_perm1&gt;0,TDS_feed1&gt;0),1-TDS_perm1/TDS_feed1,)</f>
        <v>0</v>
      </c>
      <c r="CL390" s="10">
        <f t="shared" ref="CL390:CL453" si="483">IF(AND(TDS_perm2&gt;0,TDS_feed2&gt;0),1-TDS_perm2/TDS_feed2,)</f>
        <v>0</v>
      </c>
      <c r="CM390" s="10">
        <f t="shared" ref="CM390:CM453" si="484">IF(AND(TDS_perm3&gt;0,TDS_feed3&gt;0),1-TDS_perm3/TDS_feed3,)</f>
        <v>0</v>
      </c>
      <c r="CN390" s="10">
        <f t="shared" ref="CN390:CN453" si="485">IF(Q_perm&gt;0,Q_perm/Q_feed,)</f>
        <v>0</v>
      </c>
      <c r="CO390" s="10">
        <f t="shared" ref="CO390:CO453" si="486">IF(AND(Q_perm1&gt;0,Q_feed&gt;0),Q_perm1/Q_feed,)</f>
        <v>0</v>
      </c>
      <c r="CP390" s="10">
        <f t="shared" ref="CP390:CP453" si="487">IF(AND(Q_feed&gt;Q_perm1,Q_perm2&gt;0),Q_perm2/(Q_feed-Q_perm1),)</f>
        <v>0</v>
      </c>
      <c r="CQ390" s="10">
        <f t="shared" ref="CQ390:CQ453" si="488">IF(AND(Q_feed&gt;(Q_perm1+Q_perm2),Q_perm3&gt;0),Q_perm3/(Q_feed-Q_perm1-Q_perm2),)</f>
        <v>0</v>
      </c>
      <c r="CR390" s="10">
        <f t="shared" ref="CR390:CR453" si="489">IF(AND(C_feed1&gt;0,C_conc&gt;0),1-C_feed1/C_conc,)</f>
        <v>0</v>
      </c>
      <c r="CS390" s="10">
        <f t="shared" ref="CS390:CS453" si="490">IF(AND(C_feed2&gt;0,C_feed1&gt;0),1-C_feed1/C_feed2,)</f>
        <v>0</v>
      </c>
      <c r="CT390" s="10">
        <f t="shared" ref="CT390:CT453" si="491">IF(AND(C_feed2&gt;0,C_feed3&gt;0),1-C_feed2/C_feed3,)</f>
        <v>0</v>
      </c>
      <c r="CU390" s="10">
        <f t="shared" ref="CU390:CU453" si="492">IF(AND(C_feed3&gt;0,C_conc&gt;0),1-C_feed3/C_conc,)</f>
        <v>0</v>
      </c>
      <c r="CV390" s="9">
        <f t="shared" ref="CV390:CV453" si="493">IF(AND(Recovery&gt;0,Rec_C&gt;0),Recovery/Rec_C,)</f>
        <v>0</v>
      </c>
      <c r="CW390" s="9">
        <f t="shared" ref="CW390:CW453" si="494">IF(AND(Recovery1&gt;0,Rec_C1&gt;0),Recovery1/Rec_C1,)</f>
        <v>0</v>
      </c>
      <c r="CX390" s="9">
        <f t="shared" ref="CX390:CX453" si="495">IF(AND(Recovery2&gt;0,Rec_C2&gt;0),Recovery2/Rec_C2,)</f>
        <v>0</v>
      </c>
      <c r="CY390" s="9">
        <f t="shared" ref="CY390:CY453" si="496">IF(AND(Recovery3&gt;0,Rec_C3&gt;0),Recovery3/Rec_C3,)</f>
        <v>0</v>
      </c>
      <c r="CZ390" s="12">
        <f t="shared" si="426"/>
        <v>0</v>
      </c>
    </row>
    <row r="391" spans="31:104" ht="18" customHeight="1">
      <c r="AE391" s="16">
        <f t="shared" si="428"/>
        <v>0</v>
      </c>
      <c r="AF391" s="16">
        <f t="shared" si="429"/>
        <v>0</v>
      </c>
      <c r="AG391" s="16">
        <f t="shared" si="430"/>
        <v>0</v>
      </c>
      <c r="AH391" s="16">
        <f t="shared" si="431"/>
        <v>0</v>
      </c>
      <c r="AI391" s="16">
        <f t="shared" si="432"/>
        <v>0</v>
      </c>
      <c r="AJ391" s="16">
        <f t="shared" si="433"/>
        <v>0</v>
      </c>
      <c r="AK391" s="16">
        <f t="shared" si="434"/>
        <v>0</v>
      </c>
      <c r="AL391" s="16">
        <f t="shared" si="435"/>
        <v>0</v>
      </c>
      <c r="AM391" s="16">
        <f t="shared" si="436"/>
        <v>0</v>
      </c>
      <c r="AN391" s="16">
        <f t="shared" si="437"/>
        <v>0</v>
      </c>
      <c r="AO391" s="16">
        <f t="shared" si="438"/>
        <v>0</v>
      </c>
      <c r="AP391" s="16">
        <f t="shared" si="439"/>
        <v>0</v>
      </c>
      <c r="AQ391" s="15">
        <f t="shared" si="440"/>
        <v>0.42990838161300676</v>
      </c>
      <c r="AR391" s="6">
        <f t="shared" si="427"/>
        <v>0</v>
      </c>
      <c r="AS391" s="6">
        <f t="shared" si="427"/>
        <v>0</v>
      </c>
      <c r="AT391" s="6">
        <f t="shared" si="427"/>
        <v>0</v>
      </c>
      <c r="AU391" s="6">
        <f t="shared" si="427"/>
        <v>0</v>
      </c>
      <c r="AV391" s="9">
        <f t="shared" si="441"/>
        <v>0</v>
      </c>
      <c r="AW391" s="9">
        <f t="shared" si="442"/>
        <v>0</v>
      </c>
      <c r="AX391" s="9">
        <f t="shared" si="443"/>
        <v>0</v>
      </c>
      <c r="AY391" s="9">
        <f t="shared" si="444"/>
        <v>0</v>
      </c>
      <c r="AZ391" s="9">
        <f t="shared" si="445"/>
        <v>0</v>
      </c>
      <c r="BA391" s="9">
        <f t="shared" si="446"/>
        <v>0</v>
      </c>
      <c r="BB391" s="9">
        <f t="shared" si="447"/>
        <v>0</v>
      </c>
      <c r="BC391" s="9">
        <f t="shared" si="448"/>
        <v>0</v>
      </c>
      <c r="BD391" s="9">
        <f t="shared" si="449"/>
        <v>0</v>
      </c>
      <c r="BE391" s="9">
        <f t="shared" si="450"/>
        <v>0</v>
      </c>
      <c r="BF391" s="9">
        <f t="shared" si="451"/>
        <v>0</v>
      </c>
      <c r="BG391" s="9">
        <f t="shared" si="452"/>
        <v>0</v>
      </c>
      <c r="BH391" s="9">
        <f t="shared" si="453"/>
        <v>0</v>
      </c>
      <c r="BI391" s="9">
        <f t="shared" si="454"/>
        <v>0</v>
      </c>
      <c r="BJ391" s="9">
        <f t="shared" si="455"/>
        <v>0</v>
      </c>
      <c r="BK391" s="9">
        <f t="shared" si="456"/>
        <v>0</v>
      </c>
      <c r="BL391" s="9">
        <f t="shared" si="457"/>
        <v>0</v>
      </c>
      <c r="BM391" s="9">
        <f t="shared" si="458"/>
        <v>0</v>
      </c>
      <c r="BN391" s="9">
        <f t="shared" si="459"/>
        <v>0</v>
      </c>
      <c r="BO391" s="9">
        <f t="shared" si="460"/>
        <v>0</v>
      </c>
      <c r="BP391" s="9">
        <f t="shared" si="461"/>
        <v>0</v>
      </c>
      <c r="BQ391" s="9">
        <f t="shared" si="462"/>
        <v>0</v>
      </c>
      <c r="BR391" s="9">
        <f t="shared" si="463"/>
        <v>0</v>
      </c>
      <c r="BS391" s="9">
        <f t="shared" si="464"/>
        <v>0</v>
      </c>
      <c r="BT391" s="9">
        <f t="shared" si="465"/>
        <v>0</v>
      </c>
      <c r="BU391" s="9">
        <f t="shared" si="466"/>
        <v>0</v>
      </c>
      <c r="BV391" s="9">
        <f t="shared" si="467"/>
        <v>0</v>
      </c>
      <c r="BW391" s="9">
        <f t="shared" si="468"/>
        <v>0</v>
      </c>
      <c r="BX391" s="6">
        <f t="shared" si="469"/>
        <v>0</v>
      </c>
      <c r="BY391" s="6">
        <f t="shared" si="470"/>
        <v>0</v>
      </c>
      <c r="BZ391" s="6">
        <f t="shared" si="471"/>
        <v>0</v>
      </c>
      <c r="CA391" s="6">
        <f t="shared" si="472"/>
        <v>0</v>
      </c>
      <c r="CB391" s="10">
        <f t="shared" si="473"/>
        <v>0</v>
      </c>
      <c r="CC391" s="10">
        <f t="shared" si="474"/>
        <v>0</v>
      </c>
      <c r="CD391" s="10">
        <f t="shared" si="475"/>
        <v>0</v>
      </c>
      <c r="CE391" s="10">
        <f t="shared" si="476"/>
        <v>0</v>
      </c>
      <c r="CF391" s="11">
        <f t="shared" si="477"/>
        <v>0</v>
      </c>
      <c r="CG391" s="11">
        <f t="shared" si="478"/>
        <v>0</v>
      </c>
      <c r="CH391" s="11">
        <f t="shared" si="479"/>
        <v>0</v>
      </c>
      <c r="CI391" s="11">
        <f t="shared" si="480"/>
        <v>0</v>
      </c>
      <c r="CJ391" s="10">
        <f t="shared" si="481"/>
        <v>0</v>
      </c>
      <c r="CK391" s="10">
        <f t="shared" si="482"/>
        <v>0</v>
      </c>
      <c r="CL391" s="10">
        <f t="shared" si="483"/>
        <v>0</v>
      </c>
      <c r="CM391" s="10">
        <f t="shared" si="484"/>
        <v>0</v>
      </c>
      <c r="CN391" s="10">
        <f t="shared" si="485"/>
        <v>0</v>
      </c>
      <c r="CO391" s="10">
        <f t="shared" si="486"/>
        <v>0</v>
      </c>
      <c r="CP391" s="10">
        <f t="shared" si="487"/>
        <v>0</v>
      </c>
      <c r="CQ391" s="10">
        <f t="shared" si="488"/>
        <v>0</v>
      </c>
      <c r="CR391" s="10">
        <f t="shared" si="489"/>
        <v>0</v>
      </c>
      <c r="CS391" s="10">
        <f t="shared" si="490"/>
        <v>0</v>
      </c>
      <c r="CT391" s="10">
        <f t="shared" si="491"/>
        <v>0</v>
      </c>
      <c r="CU391" s="10">
        <f t="shared" si="492"/>
        <v>0</v>
      </c>
      <c r="CV391" s="9">
        <f t="shared" si="493"/>
        <v>0</v>
      </c>
      <c r="CW391" s="9">
        <f t="shared" si="494"/>
        <v>0</v>
      </c>
      <c r="CX391" s="9">
        <f t="shared" si="495"/>
        <v>0</v>
      </c>
      <c r="CY391" s="9">
        <f t="shared" si="496"/>
        <v>0</v>
      </c>
      <c r="CZ391" s="12">
        <f t="shared" si="426"/>
        <v>0</v>
      </c>
    </row>
    <row r="392" spans="31:104" ht="18" customHeight="1">
      <c r="AE392" s="16">
        <f t="shared" si="428"/>
        <v>0</v>
      </c>
      <c r="AF392" s="16">
        <f t="shared" si="429"/>
        <v>0</v>
      </c>
      <c r="AG392" s="16">
        <f t="shared" si="430"/>
        <v>0</v>
      </c>
      <c r="AH392" s="16">
        <f t="shared" si="431"/>
        <v>0</v>
      </c>
      <c r="AI392" s="16">
        <f t="shared" si="432"/>
        <v>0</v>
      </c>
      <c r="AJ392" s="16">
        <f t="shared" si="433"/>
        <v>0</v>
      </c>
      <c r="AK392" s="16">
        <f t="shared" si="434"/>
        <v>0</v>
      </c>
      <c r="AL392" s="16">
        <f t="shared" si="435"/>
        <v>0</v>
      </c>
      <c r="AM392" s="16">
        <f t="shared" si="436"/>
        <v>0</v>
      </c>
      <c r="AN392" s="16">
        <f t="shared" si="437"/>
        <v>0</v>
      </c>
      <c r="AO392" s="16">
        <f t="shared" si="438"/>
        <v>0</v>
      </c>
      <c r="AP392" s="16">
        <f t="shared" si="439"/>
        <v>0</v>
      </c>
      <c r="AQ392" s="15">
        <f t="shared" si="440"/>
        <v>0.42990838161300676</v>
      </c>
      <c r="AR392" s="6">
        <f t="shared" si="427"/>
        <v>0</v>
      </c>
      <c r="AS392" s="6">
        <f t="shared" si="427"/>
        <v>0</v>
      </c>
      <c r="AT392" s="6">
        <f t="shared" si="427"/>
        <v>0</v>
      </c>
      <c r="AU392" s="6">
        <f t="shared" si="427"/>
        <v>0</v>
      </c>
      <c r="AV392" s="9">
        <f t="shared" si="441"/>
        <v>0</v>
      </c>
      <c r="AW392" s="9">
        <f t="shared" si="442"/>
        <v>0</v>
      </c>
      <c r="AX392" s="9">
        <f t="shared" si="443"/>
        <v>0</v>
      </c>
      <c r="AY392" s="9">
        <f t="shared" si="444"/>
        <v>0</v>
      </c>
      <c r="AZ392" s="9">
        <f t="shared" si="445"/>
        <v>0</v>
      </c>
      <c r="BA392" s="9">
        <f t="shared" si="446"/>
        <v>0</v>
      </c>
      <c r="BB392" s="9">
        <f t="shared" si="447"/>
        <v>0</v>
      </c>
      <c r="BC392" s="9">
        <f t="shared" si="448"/>
        <v>0</v>
      </c>
      <c r="BD392" s="9">
        <f t="shared" si="449"/>
        <v>0</v>
      </c>
      <c r="BE392" s="9">
        <f t="shared" si="450"/>
        <v>0</v>
      </c>
      <c r="BF392" s="9">
        <f t="shared" si="451"/>
        <v>0</v>
      </c>
      <c r="BG392" s="9">
        <f t="shared" si="452"/>
        <v>0</v>
      </c>
      <c r="BH392" s="9">
        <f t="shared" si="453"/>
        <v>0</v>
      </c>
      <c r="BI392" s="9">
        <f t="shared" si="454"/>
        <v>0</v>
      </c>
      <c r="BJ392" s="9">
        <f t="shared" si="455"/>
        <v>0</v>
      </c>
      <c r="BK392" s="9">
        <f t="shared" si="456"/>
        <v>0</v>
      </c>
      <c r="BL392" s="9">
        <f t="shared" si="457"/>
        <v>0</v>
      </c>
      <c r="BM392" s="9">
        <f t="shared" si="458"/>
        <v>0</v>
      </c>
      <c r="BN392" s="9">
        <f t="shared" si="459"/>
        <v>0</v>
      </c>
      <c r="BO392" s="9">
        <f t="shared" si="460"/>
        <v>0</v>
      </c>
      <c r="BP392" s="9">
        <f t="shared" si="461"/>
        <v>0</v>
      </c>
      <c r="BQ392" s="9">
        <f t="shared" si="462"/>
        <v>0</v>
      </c>
      <c r="BR392" s="9">
        <f t="shared" si="463"/>
        <v>0</v>
      </c>
      <c r="BS392" s="9">
        <f t="shared" si="464"/>
        <v>0</v>
      </c>
      <c r="BT392" s="9">
        <f t="shared" si="465"/>
        <v>0</v>
      </c>
      <c r="BU392" s="9">
        <f t="shared" si="466"/>
        <v>0</v>
      </c>
      <c r="BV392" s="9">
        <f t="shared" si="467"/>
        <v>0</v>
      </c>
      <c r="BW392" s="9">
        <f t="shared" si="468"/>
        <v>0</v>
      </c>
      <c r="BX392" s="6">
        <f t="shared" si="469"/>
        <v>0</v>
      </c>
      <c r="BY392" s="6">
        <f t="shared" si="470"/>
        <v>0</v>
      </c>
      <c r="BZ392" s="6">
        <f t="shared" si="471"/>
        <v>0</v>
      </c>
      <c r="CA392" s="6">
        <f t="shared" si="472"/>
        <v>0</v>
      </c>
      <c r="CB392" s="10">
        <f t="shared" si="473"/>
        <v>0</v>
      </c>
      <c r="CC392" s="10">
        <f t="shared" si="474"/>
        <v>0</v>
      </c>
      <c r="CD392" s="10">
        <f t="shared" si="475"/>
        <v>0</v>
      </c>
      <c r="CE392" s="10">
        <f t="shared" si="476"/>
        <v>0</v>
      </c>
      <c r="CF392" s="11">
        <f t="shared" si="477"/>
        <v>0</v>
      </c>
      <c r="CG392" s="11">
        <f t="shared" si="478"/>
        <v>0</v>
      </c>
      <c r="CH392" s="11">
        <f t="shared" si="479"/>
        <v>0</v>
      </c>
      <c r="CI392" s="11">
        <f t="shared" si="480"/>
        <v>0</v>
      </c>
      <c r="CJ392" s="10">
        <f t="shared" si="481"/>
        <v>0</v>
      </c>
      <c r="CK392" s="10">
        <f t="shared" si="482"/>
        <v>0</v>
      </c>
      <c r="CL392" s="10">
        <f t="shared" si="483"/>
        <v>0</v>
      </c>
      <c r="CM392" s="10">
        <f t="shared" si="484"/>
        <v>0</v>
      </c>
      <c r="CN392" s="10">
        <f t="shared" si="485"/>
        <v>0</v>
      </c>
      <c r="CO392" s="10">
        <f t="shared" si="486"/>
        <v>0</v>
      </c>
      <c r="CP392" s="10">
        <f t="shared" si="487"/>
        <v>0</v>
      </c>
      <c r="CQ392" s="10">
        <f t="shared" si="488"/>
        <v>0</v>
      </c>
      <c r="CR392" s="10">
        <f t="shared" si="489"/>
        <v>0</v>
      </c>
      <c r="CS392" s="10">
        <f t="shared" si="490"/>
        <v>0</v>
      </c>
      <c r="CT392" s="10">
        <f t="shared" si="491"/>
        <v>0</v>
      </c>
      <c r="CU392" s="10">
        <f t="shared" si="492"/>
        <v>0</v>
      </c>
      <c r="CV392" s="9">
        <f t="shared" si="493"/>
        <v>0</v>
      </c>
      <c r="CW392" s="9">
        <f t="shared" si="494"/>
        <v>0</v>
      </c>
      <c r="CX392" s="9">
        <f t="shared" si="495"/>
        <v>0</v>
      </c>
      <c r="CY392" s="9">
        <f t="shared" si="496"/>
        <v>0</v>
      </c>
      <c r="CZ392" s="12">
        <f t="shared" si="426"/>
        <v>0</v>
      </c>
    </row>
    <row r="393" spans="31:104" ht="18" customHeight="1">
      <c r="AE393" s="16">
        <f t="shared" si="428"/>
        <v>0</v>
      </c>
      <c r="AF393" s="16">
        <f t="shared" si="429"/>
        <v>0</v>
      </c>
      <c r="AG393" s="16">
        <f t="shared" si="430"/>
        <v>0</v>
      </c>
      <c r="AH393" s="16">
        <f t="shared" si="431"/>
        <v>0</v>
      </c>
      <c r="AI393" s="16">
        <f t="shared" si="432"/>
        <v>0</v>
      </c>
      <c r="AJ393" s="16">
        <f t="shared" si="433"/>
        <v>0</v>
      </c>
      <c r="AK393" s="16">
        <f t="shared" si="434"/>
        <v>0</v>
      </c>
      <c r="AL393" s="16">
        <f t="shared" si="435"/>
        <v>0</v>
      </c>
      <c r="AM393" s="16">
        <f t="shared" si="436"/>
        <v>0</v>
      </c>
      <c r="AN393" s="16">
        <f t="shared" si="437"/>
        <v>0</v>
      </c>
      <c r="AO393" s="16">
        <f t="shared" si="438"/>
        <v>0</v>
      </c>
      <c r="AP393" s="16">
        <f t="shared" si="439"/>
        <v>0</v>
      </c>
      <c r="AQ393" s="15">
        <f t="shared" si="440"/>
        <v>0.42990838161300676</v>
      </c>
      <c r="AR393" s="6">
        <f t="shared" si="427"/>
        <v>0</v>
      </c>
      <c r="AS393" s="6">
        <f t="shared" si="427"/>
        <v>0</v>
      </c>
      <c r="AT393" s="6">
        <f t="shared" si="427"/>
        <v>0</v>
      </c>
      <c r="AU393" s="6">
        <f t="shared" si="427"/>
        <v>0</v>
      </c>
      <c r="AV393" s="9">
        <f t="shared" si="441"/>
        <v>0</v>
      </c>
      <c r="AW393" s="9">
        <f t="shared" si="442"/>
        <v>0</v>
      </c>
      <c r="AX393" s="9">
        <f t="shared" si="443"/>
        <v>0</v>
      </c>
      <c r="AY393" s="9">
        <f t="shared" si="444"/>
        <v>0</v>
      </c>
      <c r="AZ393" s="9">
        <f t="shared" si="445"/>
        <v>0</v>
      </c>
      <c r="BA393" s="9">
        <f t="shared" si="446"/>
        <v>0</v>
      </c>
      <c r="BB393" s="9">
        <f t="shared" si="447"/>
        <v>0</v>
      </c>
      <c r="BC393" s="9">
        <f t="shared" si="448"/>
        <v>0</v>
      </c>
      <c r="BD393" s="9">
        <f t="shared" si="449"/>
        <v>0</v>
      </c>
      <c r="BE393" s="9">
        <f t="shared" si="450"/>
        <v>0</v>
      </c>
      <c r="BF393" s="9">
        <f t="shared" si="451"/>
        <v>0</v>
      </c>
      <c r="BG393" s="9">
        <f t="shared" si="452"/>
        <v>0</v>
      </c>
      <c r="BH393" s="9">
        <f t="shared" si="453"/>
        <v>0</v>
      </c>
      <c r="BI393" s="9">
        <f t="shared" si="454"/>
        <v>0</v>
      </c>
      <c r="BJ393" s="9">
        <f t="shared" si="455"/>
        <v>0</v>
      </c>
      <c r="BK393" s="9">
        <f t="shared" si="456"/>
        <v>0</v>
      </c>
      <c r="BL393" s="9">
        <f t="shared" si="457"/>
        <v>0</v>
      </c>
      <c r="BM393" s="9">
        <f t="shared" si="458"/>
        <v>0</v>
      </c>
      <c r="BN393" s="9">
        <f t="shared" si="459"/>
        <v>0</v>
      </c>
      <c r="BO393" s="9">
        <f t="shared" si="460"/>
        <v>0</v>
      </c>
      <c r="BP393" s="9">
        <f t="shared" si="461"/>
        <v>0</v>
      </c>
      <c r="BQ393" s="9">
        <f t="shared" si="462"/>
        <v>0</v>
      </c>
      <c r="BR393" s="9">
        <f t="shared" si="463"/>
        <v>0</v>
      </c>
      <c r="BS393" s="9">
        <f t="shared" si="464"/>
        <v>0</v>
      </c>
      <c r="BT393" s="9">
        <f t="shared" si="465"/>
        <v>0</v>
      </c>
      <c r="BU393" s="9">
        <f t="shared" si="466"/>
        <v>0</v>
      </c>
      <c r="BV393" s="9">
        <f t="shared" si="467"/>
        <v>0</v>
      </c>
      <c r="BW393" s="9">
        <f t="shared" si="468"/>
        <v>0</v>
      </c>
      <c r="BX393" s="6">
        <f t="shared" si="469"/>
        <v>0</v>
      </c>
      <c r="BY393" s="6">
        <f t="shared" si="470"/>
        <v>0</v>
      </c>
      <c r="BZ393" s="6">
        <f t="shared" si="471"/>
        <v>0</v>
      </c>
      <c r="CA393" s="6">
        <f t="shared" si="472"/>
        <v>0</v>
      </c>
      <c r="CB393" s="10">
        <f t="shared" si="473"/>
        <v>0</v>
      </c>
      <c r="CC393" s="10">
        <f t="shared" si="474"/>
        <v>0</v>
      </c>
      <c r="CD393" s="10">
        <f t="shared" si="475"/>
        <v>0</v>
      </c>
      <c r="CE393" s="10">
        <f t="shared" si="476"/>
        <v>0</v>
      </c>
      <c r="CF393" s="11">
        <f t="shared" si="477"/>
        <v>0</v>
      </c>
      <c r="CG393" s="11">
        <f t="shared" si="478"/>
        <v>0</v>
      </c>
      <c r="CH393" s="11">
        <f t="shared" si="479"/>
        <v>0</v>
      </c>
      <c r="CI393" s="11">
        <f t="shared" si="480"/>
        <v>0</v>
      </c>
      <c r="CJ393" s="10">
        <f t="shared" si="481"/>
        <v>0</v>
      </c>
      <c r="CK393" s="10">
        <f t="shared" si="482"/>
        <v>0</v>
      </c>
      <c r="CL393" s="10">
        <f t="shared" si="483"/>
        <v>0</v>
      </c>
      <c r="CM393" s="10">
        <f t="shared" si="484"/>
        <v>0</v>
      </c>
      <c r="CN393" s="10">
        <f t="shared" si="485"/>
        <v>0</v>
      </c>
      <c r="CO393" s="10">
        <f t="shared" si="486"/>
        <v>0</v>
      </c>
      <c r="CP393" s="10">
        <f t="shared" si="487"/>
        <v>0</v>
      </c>
      <c r="CQ393" s="10">
        <f t="shared" si="488"/>
        <v>0</v>
      </c>
      <c r="CR393" s="10">
        <f t="shared" si="489"/>
        <v>0</v>
      </c>
      <c r="CS393" s="10">
        <f t="shared" si="490"/>
        <v>0</v>
      </c>
      <c r="CT393" s="10">
        <f t="shared" si="491"/>
        <v>0</v>
      </c>
      <c r="CU393" s="10">
        <f t="shared" si="492"/>
        <v>0</v>
      </c>
      <c r="CV393" s="9">
        <f t="shared" si="493"/>
        <v>0</v>
      </c>
      <c r="CW393" s="9">
        <f t="shared" si="494"/>
        <v>0</v>
      </c>
      <c r="CX393" s="9">
        <f t="shared" si="495"/>
        <v>0</v>
      </c>
      <c r="CY393" s="9">
        <f t="shared" si="496"/>
        <v>0</v>
      </c>
      <c r="CZ393" s="12">
        <f t="shared" si="426"/>
        <v>0</v>
      </c>
    </row>
    <row r="394" spans="31:104" ht="18" customHeight="1">
      <c r="AE394" s="16">
        <f t="shared" si="428"/>
        <v>0</v>
      </c>
      <c r="AF394" s="16">
        <f t="shared" si="429"/>
        <v>0</v>
      </c>
      <c r="AG394" s="16">
        <f t="shared" si="430"/>
        <v>0</v>
      </c>
      <c r="AH394" s="16">
        <f t="shared" si="431"/>
        <v>0</v>
      </c>
      <c r="AI394" s="16">
        <f t="shared" si="432"/>
        <v>0</v>
      </c>
      <c r="AJ394" s="16">
        <f t="shared" si="433"/>
        <v>0</v>
      </c>
      <c r="AK394" s="16">
        <f t="shared" si="434"/>
        <v>0</v>
      </c>
      <c r="AL394" s="16">
        <f t="shared" si="435"/>
        <v>0</v>
      </c>
      <c r="AM394" s="16">
        <f t="shared" si="436"/>
        <v>0</v>
      </c>
      <c r="AN394" s="16">
        <f t="shared" si="437"/>
        <v>0</v>
      </c>
      <c r="AO394" s="16">
        <f t="shared" si="438"/>
        <v>0</v>
      </c>
      <c r="AP394" s="16">
        <f t="shared" si="439"/>
        <v>0</v>
      </c>
      <c r="AQ394" s="15">
        <f t="shared" si="440"/>
        <v>0.42990838161300676</v>
      </c>
      <c r="AR394" s="6">
        <f t="shared" si="427"/>
        <v>0</v>
      </c>
      <c r="AS394" s="6">
        <f t="shared" si="427"/>
        <v>0</v>
      </c>
      <c r="AT394" s="6">
        <f t="shared" si="427"/>
        <v>0</v>
      </c>
      <c r="AU394" s="6">
        <f t="shared" si="427"/>
        <v>0</v>
      </c>
      <c r="AV394" s="9">
        <f t="shared" si="441"/>
        <v>0</v>
      </c>
      <c r="AW394" s="9">
        <f t="shared" si="442"/>
        <v>0</v>
      </c>
      <c r="AX394" s="9">
        <f t="shared" si="443"/>
        <v>0</v>
      </c>
      <c r="AY394" s="9">
        <f t="shared" si="444"/>
        <v>0</v>
      </c>
      <c r="AZ394" s="9">
        <f t="shared" si="445"/>
        <v>0</v>
      </c>
      <c r="BA394" s="9">
        <f t="shared" si="446"/>
        <v>0</v>
      </c>
      <c r="BB394" s="9">
        <f t="shared" si="447"/>
        <v>0</v>
      </c>
      <c r="BC394" s="9">
        <f t="shared" si="448"/>
        <v>0</v>
      </c>
      <c r="BD394" s="9">
        <f t="shared" si="449"/>
        <v>0</v>
      </c>
      <c r="BE394" s="9">
        <f t="shared" si="450"/>
        <v>0</v>
      </c>
      <c r="BF394" s="9">
        <f t="shared" si="451"/>
        <v>0</v>
      </c>
      <c r="BG394" s="9">
        <f t="shared" si="452"/>
        <v>0</v>
      </c>
      <c r="BH394" s="9">
        <f t="shared" si="453"/>
        <v>0</v>
      </c>
      <c r="BI394" s="9">
        <f t="shared" si="454"/>
        <v>0</v>
      </c>
      <c r="BJ394" s="9">
        <f t="shared" si="455"/>
        <v>0</v>
      </c>
      <c r="BK394" s="9">
        <f t="shared" si="456"/>
        <v>0</v>
      </c>
      <c r="BL394" s="9">
        <f t="shared" si="457"/>
        <v>0</v>
      </c>
      <c r="BM394" s="9">
        <f t="shared" si="458"/>
        <v>0</v>
      </c>
      <c r="BN394" s="9">
        <f t="shared" si="459"/>
        <v>0</v>
      </c>
      <c r="BO394" s="9">
        <f t="shared" si="460"/>
        <v>0</v>
      </c>
      <c r="BP394" s="9">
        <f t="shared" si="461"/>
        <v>0</v>
      </c>
      <c r="BQ394" s="9">
        <f t="shared" si="462"/>
        <v>0</v>
      </c>
      <c r="BR394" s="9">
        <f t="shared" si="463"/>
        <v>0</v>
      </c>
      <c r="BS394" s="9">
        <f t="shared" si="464"/>
        <v>0</v>
      </c>
      <c r="BT394" s="9">
        <f t="shared" si="465"/>
        <v>0</v>
      </c>
      <c r="BU394" s="9">
        <f t="shared" si="466"/>
        <v>0</v>
      </c>
      <c r="BV394" s="9">
        <f t="shared" si="467"/>
        <v>0</v>
      </c>
      <c r="BW394" s="9">
        <f t="shared" si="468"/>
        <v>0</v>
      </c>
      <c r="BX394" s="6">
        <f t="shared" si="469"/>
        <v>0</v>
      </c>
      <c r="BY394" s="6">
        <f t="shared" si="470"/>
        <v>0</v>
      </c>
      <c r="BZ394" s="6">
        <f t="shared" si="471"/>
        <v>0</v>
      </c>
      <c r="CA394" s="6">
        <f t="shared" si="472"/>
        <v>0</v>
      </c>
      <c r="CB394" s="10">
        <f t="shared" si="473"/>
        <v>0</v>
      </c>
      <c r="CC394" s="10">
        <f t="shared" si="474"/>
        <v>0</v>
      </c>
      <c r="CD394" s="10">
        <f t="shared" si="475"/>
        <v>0</v>
      </c>
      <c r="CE394" s="10">
        <f t="shared" si="476"/>
        <v>0</v>
      </c>
      <c r="CF394" s="11">
        <f t="shared" si="477"/>
        <v>0</v>
      </c>
      <c r="CG394" s="11">
        <f t="shared" si="478"/>
        <v>0</v>
      </c>
      <c r="CH394" s="11">
        <f t="shared" si="479"/>
        <v>0</v>
      </c>
      <c r="CI394" s="11">
        <f t="shared" si="480"/>
        <v>0</v>
      </c>
      <c r="CJ394" s="10">
        <f t="shared" si="481"/>
        <v>0</v>
      </c>
      <c r="CK394" s="10">
        <f t="shared" si="482"/>
        <v>0</v>
      </c>
      <c r="CL394" s="10">
        <f t="shared" si="483"/>
        <v>0</v>
      </c>
      <c r="CM394" s="10">
        <f t="shared" si="484"/>
        <v>0</v>
      </c>
      <c r="CN394" s="10">
        <f t="shared" si="485"/>
        <v>0</v>
      </c>
      <c r="CO394" s="10">
        <f t="shared" si="486"/>
        <v>0</v>
      </c>
      <c r="CP394" s="10">
        <f t="shared" si="487"/>
        <v>0</v>
      </c>
      <c r="CQ394" s="10">
        <f t="shared" si="488"/>
        <v>0</v>
      </c>
      <c r="CR394" s="10">
        <f t="shared" si="489"/>
        <v>0</v>
      </c>
      <c r="CS394" s="10">
        <f t="shared" si="490"/>
        <v>0</v>
      </c>
      <c r="CT394" s="10">
        <f t="shared" si="491"/>
        <v>0</v>
      </c>
      <c r="CU394" s="10">
        <f t="shared" si="492"/>
        <v>0</v>
      </c>
      <c r="CV394" s="9">
        <f t="shared" si="493"/>
        <v>0</v>
      </c>
      <c r="CW394" s="9">
        <f t="shared" si="494"/>
        <v>0</v>
      </c>
      <c r="CX394" s="9">
        <f t="shared" si="495"/>
        <v>0</v>
      </c>
      <c r="CY394" s="9">
        <f t="shared" si="496"/>
        <v>0</v>
      </c>
      <c r="CZ394" s="12">
        <f t="shared" si="426"/>
        <v>0</v>
      </c>
    </row>
    <row r="395" spans="31:104" ht="18" customHeight="1">
      <c r="AE395" s="16">
        <f t="shared" si="428"/>
        <v>0</v>
      </c>
      <c r="AF395" s="16">
        <f t="shared" si="429"/>
        <v>0</v>
      </c>
      <c r="AG395" s="16">
        <f t="shared" si="430"/>
        <v>0</v>
      </c>
      <c r="AH395" s="16">
        <f t="shared" si="431"/>
        <v>0</v>
      </c>
      <c r="AI395" s="16">
        <f t="shared" si="432"/>
        <v>0</v>
      </c>
      <c r="AJ395" s="16">
        <f t="shared" si="433"/>
        <v>0</v>
      </c>
      <c r="AK395" s="16">
        <f t="shared" si="434"/>
        <v>0</v>
      </c>
      <c r="AL395" s="16">
        <f t="shared" si="435"/>
        <v>0</v>
      </c>
      <c r="AM395" s="16">
        <f t="shared" si="436"/>
        <v>0</v>
      </c>
      <c r="AN395" s="16">
        <f t="shared" si="437"/>
        <v>0</v>
      </c>
      <c r="AO395" s="16">
        <f t="shared" si="438"/>
        <v>0</v>
      </c>
      <c r="AP395" s="16">
        <f t="shared" si="439"/>
        <v>0</v>
      </c>
      <c r="AQ395" s="15">
        <f t="shared" si="440"/>
        <v>0.42990838161300676</v>
      </c>
      <c r="AR395" s="6">
        <f t="shared" si="427"/>
        <v>0</v>
      </c>
      <c r="AS395" s="6">
        <f t="shared" si="427"/>
        <v>0</v>
      </c>
      <c r="AT395" s="6">
        <f t="shared" si="427"/>
        <v>0</v>
      </c>
      <c r="AU395" s="6">
        <f t="shared" si="427"/>
        <v>0</v>
      </c>
      <c r="AV395" s="9">
        <f t="shared" si="441"/>
        <v>0</v>
      </c>
      <c r="AW395" s="9">
        <f t="shared" si="442"/>
        <v>0</v>
      </c>
      <c r="AX395" s="9">
        <f t="shared" si="443"/>
        <v>0</v>
      </c>
      <c r="AY395" s="9">
        <f t="shared" si="444"/>
        <v>0</v>
      </c>
      <c r="AZ395" s="9">
        <f t="shared" si="445"/>
        <v>0</v>
      </c>
      <c r="BA395" s="9">
        <f t="shared" si="446"/>
        <v>0</v>
      </c>
      <c r="BB395" s="9">
        <f t="shared" si="447"/>
        <v>0</v>
      </c>
      <c r="BC395" s="9">
        <f t="shared" si="448"/>
        <v>0</v>
      </c>
      <c r="BD395" s="9">
        <f t="shared" si="449"/>
        <v>0</v>
      </c>
      <c r="BE395" s="9">
        <f t="shared" si="450"/>
        <v>0</v>
      </c>
      <c r="BF395" s="9">
        <f t="shared" si="451"/>
        <v>0</v>
      </c>
      <c r="BG395" s="9">
        <f t="shared" si="452"/>
        <v>0</v>
      </c>
      <c r="BH395" s="9">
        <f t="shared" si="453"/>
        <v>0</v>
      </c>
      <c r="BI395" s="9">
        <f t="shared" si="454"/>
        <v>0</v>
      </c>
      <c r="BJ395" s="9">
        <f t="shared" si="455"/>
        <v>0</v>
      </c>
      <c r="BK395" s="9">
        <f t="shared" si="456"/>
        <v>0</v>
      </c>
      <c r="BL395" s="9">
        <f t="shared" si="457"/>
        <v>0</v>
      </c>
      <c r="BM395" s="9">
        <f t="shared" si="458"/>
        <v>0</v>
      </c>
      <c r="BN395" s="9">
        <f t="shared" si="459"/>
        <v>0</v>
      </c>
      <c r="BO395" s="9">
        <f t="shared" si="460"/>
        <v>0</v>
      </c>
      <c r="BP395" s="9">
        <f t="shared" si="461"/>
        <v>0</v>
      </c>
      <c r="BQ395" s="9">
        <f t="shared" si="462"/>
        <v>0</v>
      </c>
      <c r="BR395" s="9">
        <f t="shared" si="463"/>
        <v>0</v>
      </c>
      <c r="BS395" s="9">
        <f t="shared" si="464"/>
        <v>0</v>
      </c>
      <c r="BT395" s="9">
        <f t="shared" si="465"/>
        <v>0</v>
      </c>
      <c r="BU395" s="9">
        <f t="shared" si="466"/>
        <v>0</v>
      </c>
      <c r="BV395" s="9">
        <f t="shared" si="467"/>
        <v>0</v>
      </c>
      <c r="BW395" s="9">
        <f t="shared" si="468"/>
        <v>0</v>
      </c>
      <c r="BX395" s="6">
        <f t="shared" si="469"/>
        <v>0</v>
      </c>
      <c r="BY395" s="6">
        <f t="shared" si="470"/>
        <v>0</v>
      </c>
      <c r="BZ395" s="6">
        <f t="shared" si="471"/>
        <v>0</v>
      </c>
      <c r="CA395" s="6">
        <f t="shared" si="472"/>
        <v>0</v>
      </c>
      <c r="CB395" s="10">
        <f t="shared" si="473"/>
        <v>0</v>
      </c>
      <c r="CC395" s="10">
        <f t="shared" si="474"/>
        <v>0</v>
      </c>
      <c r="CD395" s="10">
        <f t="shared" si="475"/>
        <v>0</v>
      </c>
      <c r="CE395" s="10">
        <f t="shared" si="476"/>
        <v>0</v>
      </c>
      <c r="CF395" s="11">
        <f t="shared" si="477"/>
        <v>0</v>
      </c>
      <c r="CG395" s="11">
        <f t="shared" si="478"/>
        <v>0</v>
      </c>
      <c r="CH395" s="11">
        <f t="shared" si="479"/>
        <v>0</v>
      </c>
      <c r="CI395" s="11">
        <f t="shared" si="480"/>
        <v>0</v>
      </c>
      <c r="CJ395" s="10">
        <f t="shared" si="481"/>
        <v>0</v>
      </c>
      <c r="CK395" s="10">
        <f t="shared" si="482"/>
        <v>0</v>
      </c>
      <c r="CL395" s="10">
        <f t="shared" si="483"/>
        <v>0</v>
      </c>
      <c r="CM395" s="10">
        <f t="shared" si="484"/>
        <v>0</v>
      </c>
      <c r="CN395" s="10">
        <f t="shared" si="485"/>
        <v>0</v>
      </c>
      <c r="CO395" s="10">
        <f t="shared" si="486"/>
        <v>0</v>
      </c>
      <c r="CP395" s="10">
        <f t="shared" si="487"/>
        <v>0</v>
      </c>
      <c r="CQ395" s="10">
        <f t="shared" si="488"/>
        <v>0</v>
      </c>
      <c r="CR395" s="10">
        <f t="shared" si="489"/>
        <v>0</v>
      </c>
      <c r="CS395" s="10">
        <f t="shared" si="490"/>
        <v>0</v>
      </c>
      <c r="CT395" s="10">
        <f t="shared" si="491"/>
        <v>0</v>
      </c>
      <c r="CU395" s="10">
        <f t="shared" si="492"/>
        <v>0</v>
      </c>
      <c r="CV395" s="9">
        <f t="shared" si="493"/>
        <v>0</v>
      </c>
      <c r="CW395" s="9">
        <f t="shared" si="494"/>
        <v>0</v>
      </c>
      <c r="CX395" s="9">
        <f t="shared" si="495"/>
        <v>0</v>
      </c>
      <c r="CY395" s="9">
        <f t="shared" si="496"/>
        <v>0</v>
      </c>
      <c r="CZ395" s="12">
        <f t="shared" si="426"/>
        <v>0</v>
      </c>
    </row>
    <row r="396" spans="31:104" ht="18" customHeight="1">
      <c r="AE396" s="16">
        <f t="shared" si="428"/>
        <v>0</v>
      </c>
      <c r="AF396" s="16">
        <f t="shared" si="429"/>
        <v>0</v>
      </c>
      <c r="AG396" s="16">
        <f t="shared" si="430"/>
        <v>0</v>
      </c>
      <c r="AH396" s="16">
        <f t="shared" si="431"/>
        <v>0</v>
      </c>
      <c r="AI396" s="16">
        <f t="shared" si="432"/>
        <v>0</v>
      </c>
      <c r="AJ396" s="16">
        <f t="shared" si="433"/>
        <v>0</v>
      </c>
      <c r="AK396" s="16">
        <f t="shared" si="434"/>
        <v>0</v>
      </c>
      <c r="AL396" s="16">
        <f t="shared" si="435"/>
        <v>0</v>
      </c>
      <c r="AM396" s="16">
        <f t="shared" si="436"/>
        <v>0</v>
      </c>
      <c r="AN396" s="16">
        <f t="shared" si="437"/>
        <v>0</v>
      </c>
      <c r="AO396" s="16">
        <f t="shared" si="438"/>
        <v>0</v>
      </c>
      <c r="AP396" s="16">
        <f t="shared" si="439"/>
        <v>0</v>
      </c>
      <c r="AQ396" s="15">
        <f t="shared" si="440"/>
        <v>0.42990838161300676</v>
      </c>
      <c r="AR396" s="6">
        <f t="shared" si="427"/>
        <v>0</v>
      </c>
      <c r="AS396" s="6">
        <f t="shared" si="427"/>
        <v>0</v>
      </c>
      <c r="AT396" s="6">
        <f t="shared" si="427"/>
        <v>0</v>
      </c>
      <c r="AU396" s="6">
        <f t="shared" si="427"/>
        <v>0</v>
      </c>
      <c r="AV396" s="9">
        <f t="shared" si="441"/>
        <v>0</v>
      </c>
      <c r="AW396" s="9">
        <f t="shared" si="442"/>
        <v>0</v>
      </c>
      <c r="AX396" s="9">
        <f t="shared" si="443"/>
        <v>0</v>
      </c>
      <c r="AY396" s="9">
        <f t="shared" si="444"/>
        <v>0</v>
      </c>
      <c r="AZ396" s="9">
        <f t="shared" si="445"/>
        <v>0</v>
      </c>
      <c r="BA396" s="9">
        <f t="shared" si="446"/>
        <v>0</v>
      </c>
      <c r="BB396" s="9">
        <f t="shared" si="447"/>
        <v>0</v>
      </c>
      <c r="BC396" s="9">
        <f t="shared" si="448"/>
        <v>0</v>
      </c>
      <c r="BD396" s="9">
        <f t="shared" si="449"/>
        <v>0</v>
      </c>
      <c r="BE396" s="9">
        <f t="shared" si="450"/>
        <v>0</v>
      </c>
      <c r="BF396" s="9">
        <f t="shared" si="451"/>
        <v>0</v>
      </c>
      <c r="BG396" s="9">
        <f t="shared" si="452"/>
        <v>0</v>
      </c>
      <c r="BH396" s="9">
        <f t="shared" si="453"/>
        <v>0</v>
      </c>
      <c r="BI396" s="9">
        <f t="shared" si="454"/>
        <v>0</v>
      </c>
      <c r="BJ396" s="9">
        <f t="shared" si="455"/>
        <v>0</v>
      </c>
      <c r="BK396" s="9">
        <f t="shared" si="456"/>
        <v>0</v>
      </c>
      <c r="BL396" s="9">
        <f t="shared" si="457"/>
        <v>0</v>
      </c>
      <c r="BM396" s="9">
        <f t="shared" si="458"/>
        <v>0</v>
      </c>
      <c r="BN396" s="9">
        <f t="shared" si="459"/>
        <v>0</v>
      </c>
      <c r="BO396" s="9">
        <f t="shared" si="460"/>
        <v>0</v>
      </c>
      <c r="BP396" s="9">
        <f t="shared" si="461"/>
        <v>0</v>
      </c>
      <c r="BQ396" s="9">
        <f t="shared" si="462"/>
        <v>0</v>
      </c>
      <c r="BR396" s="9">
        <f t="shared" si="463"/>
        <v>0</v>
      </c>
      <c r="BS396" s="9">
        <f t="shared" si="464"/>
        <v>0</v>
      </c>
      <c r="BT396" s="9">
        <f t="shared" si="465"/>
        <v>0</v>
      </c>
      <c r="BU396" s="9">
        <f t="shared" si="466"/>
        <v>0</v>
      </c>
      <c r="BV396" s="9">
        <f t="shared" si="467"/>
        <v>0</v>
      </c>
      <c r="BW396" s="9">
        <f t="shared" si="468"/>
        <v>0</v>
      </c>
      <c r="BX396" s="6">
        <f t="shared" si="469"/>
        <v>0</v>
      </c>
      <c r="BY396" s="6">
        <f t="shared" si="470"/>
        <v>0</v>
      </c>
      <c r="BZ396" s="6">
        <f t="shared" si="471"/>
        <v>0</v>
      </c>
      <c r="CA396" s="6">
        <f t="shared" si="472"/>
        <v>0</v>
      </c>
      <c r="CB396" s="10">
        <f t="shared" si="473"/>
        <v>0</v>
      </c>
      <c r="CC396" s="10">
        <f t="shared" si="474"/>
        <v>0</v>
      </c>
      <c r="CD396" s="10">
        <f t="shared" si="475"/>
        <v>0</v>
      </c>
      <c r="CE396" s="10">
        <f t="shared" si="476"/>
        <v>0</v>
      </c>
      <c r="CF396" s="11">
        <f t="shared" si="477"/>
        <v>0</v>
      </c>
      <c r="CG396" s="11">
        <f t="shared" si="478"/>
        <v>0</v>
      </c>
      <c r="CH396" s="11">
        <f t="shared" si="479"/>
        <v>0</v>
      </c>
      <c r="CI396" s="11">
        <f t="shared" si="480"/>
        <v>0</v>
      </c>
      <c r="CJ396" s="10">
        <f t="shared" si="481"/>
        <v>0</v>
      </c>
      <c r="CK396" s="10">
        <f t="shared" si="482"/>
        <v>0</v>
      </c>
      <c r="CL396" s="10">
        <f t="shared" si="483"/>
        <v>0</v>
      </c>
      <c r="CM396" s="10">
        <f t="shared" si="484"/>
        <v>0</v>
      </c>
      <c r="CN396" s="10">
        <f t="shared" si="485"/>
        <v>0</v>
      </c>
      <c r="CO396" s="10">
        <f t="shared" si="486"/>
        <v>0</v>
      </c>
      <c r="CP396" s="10">
        <f t="shared" si="487"/>
        <v>0</v>
      </c>
      <c r="CQ396" s="10">
        <f t="shared" si="488"/>
        <v>0</v>
      </c>
      <c r="CR396" s="10">
        <f t="shared" si="489"/>
        <v>0</v>
      </c>
      <c r="CS396" s="10">
        <f t="shared" si="490"/>
        <v>0</v>
      </c>
      <c r="CT396" s="10">
        <f t="shared" si="491"/>
        <v>0</v>
      </c>
      <c r="CU396" s="10">
        <f t="shared" si="492"/>
        <v>0</v>
      </c>
      <c r="CV396" s="9">
        <f t="shared" si="493"/>
        <v>0</v>
      </c>
      <c r="CW396" s="9">
        <f t="shared" si="494"/>
        <v>0</v>
      </c>
      <c r="CX396" s="9">
        <f t="shared" si="495"/>
        <v>0</v>
      </c>
      <c r="CY396" s="9">
        <f t="shared" si="496"/>
        <v>0</v>
      </c>
      <c r="CZ396" s="12">
        <f t="shared" ref="CZ396:CZ459" si="497">IF(A396-$A$6&gt;0,A396-$A$6,)</f>
        <v>0</v>
      </c>
    </row>
    <row r="397" spans="31:104" ht="18" customHeight="1">
      <c r="AE397" s="16">
        <f t="shared" si="428"/>
        <v>0</v>
      </c>
      <c r="AF397" s="16">
        <f t="shared" si="429"/>
        <v>0</v>
      </c>
      <c r="AG397" s="16">
        <f t="shared" si="430"/>
        <v>0</v>
      </c>
      <c r="AH397" s="16">
        <f t="shared" si="431"/>
        <v>0</v>
      </c>
      <c r="AI397" s="16">
        <f t="shared" si="432"/>
        <v>0</v>
      </c>
      <c r="AJ397" s="16">
        <f t="shared" si="433"/>
        <v>0</v>
      </c>
      <c r="AK397" s="16">
        <f t="shared" si="434"/>
        <v>0</v>
      </c>
      <c r="AL397" s="16">
        <f t="shared" si="435"/>
        <v>0</v>
      </c>
      <c r="AM397" s="16">
        <f t="shared" si="436"/>
        <v>0</v>
      </c>
      <c r="AN397" s="16">
        <f t="shared" si="437"/>
        <v>0</v>
      </c>
      <c r="AO397" s="16">
        <f t="shared" si="438"/>
        <v>0</v>
      </c>
      <c r="AP397" s="16">
        <f t="shared" si="439"/>
        <v>0</v>
      </c>
      <c r="AQ397" s="15">
        <f t="shared" si="440"/>
        <v>0.42990838161300676</v>
      </c>
      <c r="AR397" s="6">
        <f t="shared" si="427"/>
        <v>0</v>
      </c>
      <c r="AS397" s="6">
        <f t="shared" si="427"/>
        <v>0</v>
      </c>
      <c r="AT397" s="6">
        <f t="shared" si="427"/>
        <v>0</v>
      </c>
      <c r="AU397" s="6">
        <f t="shared" si="427"/>
        <v>0</v>
      </c>
      <c r="AV397" s="9">
        <f t="shared" si="441"/>
        <v>0</v>
      </c>
      <c r="AW397" s="9">
        <f t="shared" si="442"/>
        <v>0</v>
      </c>
      <c r="AX397" s="9">
        <f t="shared" si="443"/>
        <v>0</v>
      </c>
      <c r="AY397" s="9">
        <f t="shared" si="444"/>
        <v>0</v>
      </c>
      <c r="AZ397" s="9">
        <f t="shared" si="445"/>
        <v>0</v>
      </c>
      <c r="BA397" s="9">
        <f t="shared" si="446"/>
        <v>0</v>
      </c>
      <c r="BB397" s="9">
        <f t="shared" si="447"/>
        <v>0</v>
      </c>
      <c r="BC397" s="9">
        <f t="shared" si="448"/>
        <v>0</v>
      </c>
      <c r="BD397" s="9">
        <f t="shared" si="449"/>
        <v>0</v>
      </c>
      <c r="BE397" s="9">
        <f t="shared" si="450"/>
        <v>0</v>
      </c>
      <c r="BF397" s="9">
        <f t="shared" si="451"/>
        <v>0</v>
      </c>
      <c r="BG397" s="9">
        <f t="shared" si="452"/>
        <v>0</v>
      </c>
      <c r="BH397" s="9">
        <f t="shared" si="453"/>
        <v>0</v>
      </c>
      <c r="BI397" s="9">
        <f t="shared" si="454"/>
        <v>0</v>
      </c>
      <c r="BJ397" s="9">
        <f t="shared" si="455"/>
        <v>0</v>
      </c>
      <c r="BK397" s="9">
        <f t="shared" si="456"/>
        <v>0</v>
      </c>
      <c r="BL397" s="9">
        <f t="shared" si="457"/>
        <v>0</v>
      </c>
      <c r="BM397" s="9">
        <f t="shared" si="458"/>
        <v>0</v>
      </c>
      <c r="BN397" s="9">
        <f t="shared" si="459"/>
        <v>0</v>
      </c>
      <c r="BO397" s="9">
        <f t="shared" si="460"/>
        <v>0</v>
      </c>
      <c r="BP397" s="9">
        <f t="shared" si="461"/>
        <v>0</v>
      </c>
      <c r="BQ397" s="9">
        <f t="shared" si="462"/>
        <v>0</v>
      </c>
      <c r="BR397" s="9">
        <f t="shared" si="463"/>
        <v>0</v>
      </c>
      <c r="BS397" s="9">
        <f t="shared" si="464"/>
        <v>0</v>
      </c>
      <c r="BT397" s="9">
        <f t="shared" si="465"/>
        <v>0</v>
      </c>
      <c r="BU397" s="9">
        <f t="shared" si="466"/>
        <v>0</v>
      </c>
      <c r="BV397" s="9">
        <f t="shared" si="467"/>
        <v>0</v>
      </c>
      <c r="BW397" s="9">
        <f t="shared" si="468"/>
        <v>0</v>
      </c>
      <c r="BX397" s="6">
        <f t="shared" si="469"/>
        <v>0</v>
      </c>
      <c r="BY397" s="6">
        <f t="shared" si="470"/>
        <v>0</v>
      </c>
      <c r="BZ397" s="6">
        <f t="shared" si="471"/>
        <v>0</v>
      </c>
      <c r="CA397" s="6">
        <f t="shared" si="472"/>
        <v>0</v>
      </c>
      <c r="CB397" s="10">
        <f t="shared" si="473"/>
        <v>0</v>
      </c>
      <c r="CC397" s="10">
        <f t="shared" si="474"/>
        <v>0</v>
      </c>
      <c r="CD397" s="10">
        <f t="shared" si="475"/>
        <v>0</v>
      </c>
      <c r="CE397" s="10">
        <f t="shared" si="476"/>
        <v>0</v>
      </c>
      <c r="CF397" s="11">
        <f t="shared" si="477"/>
        <v>0</v>
      </c>
      <c r="CG397" s="11">
        <f t="shared" si="478"/>
        <v>0</v>
      </c>
      <c r="CH397" s="11">
        <f t="shared" si="479"/>
        <v>0</v>
      </c>
      <c r="CI397" s="11">
        <f t="shared" si="480"/>
        <v>0</v>
      </c>
      <c r="CJ397" s="10">
        <f t="shared" si="481"/>
        <v>0</v>
      </c>
      <c r="CK397" s="10">
        <f t="shared" si="482"/>
        <v>0</v>
      </c>
      <c r="CL397" s="10">
        <f t="shared" si="483"/>
        <v>0</v>
      </c>
      <c r="CM397" s="10">
        <f t="shared" si="484"/>
        <v>0</v>
      </c>
      <c r="CN397" s="10">
        <f t="shared" si="485"/>
        <v>0</v>
      </c>
      <c r="CO397" s="10">
        <f t="shared" si="486"/>
        <v>0</v>
      </c>
      <c r="CP397" s="10">
        <f t="shared" si="487"/>
        <v>0</v>
      </c>
      <c r="CQ397" s="10">
        <f t="shared" si="488"/>
        <v>0</v>
      </c>
      <c r="CR397" s="10">
        <f t="shared" si="489"/>
        <v>0</v>
      </c>
      <c r="CS397" s="10">
        <f t="shared" si="490"/>
        <v>0</v>
      </c>
      <c r="CT397" s="10">
        <f t="shared" si="491"/>
        <v>0</v>
      </c>
      <c r="CU397" s="10">
        <f t="shared" si="492"/>
        <v>0</v>
      </c>
      <c r="CV397" s="9">
        <f t="shared" si="493"/>
        <v>0</v>
      </c>
      <c r="CW397" s="9">
        <f t="shared" si="494"/>
        <v>0</v>
      </c>
      <c r="CX397" s="9">
        <f t="shared" si="495"/>
        <v>0</v>
      </c>
      <c r="CY397" s="9">
        <f t="shared" si="496"/>
        <v>0</v>
      </c>
      <c r="CZ397" s="12">
        <f t="shared" si="497"/>
        <v>0</v>
      </c>
    </row>
    <row r="398" spans="31:104" ht="18" customHeight="1">
      <c r="AE398" s="16">
        <f t="shared" si="428"/>
        <v>0</v>
      </c>
      <c r="AF398" s="16">
        <f t="shared" si="429"/>
        <v>0</v>
      </c>
      <c r="AG398" s="16">
        <f t="shared" si="430"/>
        <v>0</v>
      </c>
      <c r="AH398" s="16">
        <f t="shared" si="431"/>
        <v>0</v>
      </c>
      <c r="AI398" s="16">
        <f t="shared" si="432"/>
        <v>0</v>
      </c>
      <c r="AJ398" s="16">
        <f t="shared" si="433"/>
        <v>0</v>
      </c>
      <c r="AK398" s="16">
        <f t="shared" si="434"/>
        <v>0</v>
      </c>
      <c r="AL398" s="16">
        <f t="shared" si="435"/>
        <v>0</v>
      </c>
      <c r="AM398" s="16">
        <f t="shared" si="436"/>
        <v>0</v>
      </c>
      <c r="AN398" s="16">
        <f t="shared" si="437"/>
        <v>0</v>
      </c>
      <c r="AO398" s="16">
        <f t="shared" si="438"/>
        <v>0</v>
      </c>
      <c r="AP398" s="16">
        <f t="shared" si="439"/>
        <v>0</v>
      </c>
      <c r="AQ398" s="15">
        <f t="shared" si="440"/>
        <v>0.42990838161300676</v>
      </c>
      <c r="AR398" s="6">
        <f t="shared" si="427"/>
        <v>0</v>
      </c>
      <c r="AS398" s="6">
        <f t="shared" si="427"/>
        <v>0</v>
      </c>
      <c r="AT398" s="6">
        <f t="shared" si="427"/>
        <v>0</v>
      </c>
      <c r="AU398" s="6">
        <f t="shared" si="427"/>
        <v>0</v>
      </c>
      <c r="AV398" s="9">
        <f t="shared" si="441"/>
        <v>0</v>
      </c>
      <c r="AW398" s="9">
        <f t="shared" si="442"/>
        <v>0</v>
      </c>
      <c r="AX398" s="9">
        <f t="shared" si="443"/>
        <v>0</v>
      </c>
      <c r="AY398" s="9">
        <f t="shared" si="444"/>
        <v>0</v>
      </c>
      <c r="AZ398" s="9">
        <f t="shared" si="445"/>
        <v>0</v>
      </c>
      <c r="BA398" s="9">
        <f t="shared" si="446"/>
        <v>0</v>
      </c>
      <c r="BB398" s="9">
        <f t="shared" si="447"/>
        <v>0</v>
      </c>
      <c r="BC398" s="9">
        <f t="shared" si="448"/>
        <v>0</v>
      </c>
      <c r="BD398" s="9">
        <f t="shared" si="449"/>
        <v>0</v>
      </c>
      <c r="BE398" s="9">
        <f t="shared" si="450"/>
        <v>0</v>
      </c>
      <c r="BF398" s="9">
        <f t="shared" si="451"/>
        <v>0</v>
      </c>
      <c r="BG398" s="9">
        <f t="shared" si="452"/>
        <v>0</v>
      </c>
      <c r="BH398" s="9">
        <f t="shared" si="453"/>
        <v>0</v>
      </c>
      <c r="BI398" s="9">
        <f t="shared" si="454"/>
        <v>0</v>
      </c>
      <c r="BJ398" s="9">
        <f t="shared" si="455"/>
        <v>0</v>
      </c>
      <c r="BK398" s="9">
        <f t="shared" si="456"/>
        <v>0</v>
      </c>
      <c r="BL398" s="9">
        <f t="shared" si="457"/>
        <v>0</v>
      </c>
      <c r="BM398" s="9">
        <f t="shared" si="458"/>
        <v>0</v>
      </c>
      <c r="BN398" s="9">
        <f t="shared" si="459"/>
        <v>0</v>
      </c>
      <c r="BO398" s="9">
        <f t="shared" si="460"/>
        <v>0</v>
      </c>
      <c r="BP398" s="9">
        <f t="shared" si="461"/>
        <v>0</v>
      </c>
      <c r="BQ398" s="9">
        <f t="shared" si="462"/>
        <v>0</v>
      </c>
      <c r="BR398" s="9">
        <f t="shared" si="463"/>
        <v>0</v>
      </c>
      <c r="BS398" s="9">
        <f t="shared" si="464"/>
        <v>0</v>
      </c>
      <c r="BT398" s="9">
        <f t="shared" si="465"/>
        <v>0</v>
      </c>
      <c r="BU398" s="9">
        <f t="shared" si="466"/>
        <v>0</v>
      </c>
      <c r="BV398" s="9">
        <f t="shared" si="467"/>
        <v>0</v>
      </c>
      <c r="BW398" s="9">
        <f t="shared" si="468"/>
        <v>0</v>
      </c>
      <c r="BX398" s="6">
        <f t="shared" si="469"/>
        <v>0</v>
      </c>
      <c r="BY398" s="6">
        <f t="shared" si="470"/>
        <v>0</v>
      </c>
      <c r="BZ398" s="6">
        <f t="shared" si="471"/>
        <v>0</v>
      </c>
      <c r="CA398" s="6">
        <f t="shared" si="472"/>
        <v>0</v>
      </c>
      <c r="CB398" s="10">
        <f t="shared" si="473"/>
        <v>0</v>
      </c>
      <c r="CC398" s="10">
        <f t="shared" si="474"/>
        <v>0</v>
      </c>
      <c r="CD398" s="10">
        <f t="shared" si="475"/>
        <v>0</v>
      </c>
      <c r="CE398" s="10">
        <f t="shared" si="476"/>
        <v>0</v>
      </c>
      <c r="CF398" s="11">
        <f t="shared" si="477"/>
        <v>0</v>
      </c>
      <c r="CG398" s="11">
        <f t="shared" si="478"/>
        <v>0</v>
      </c>
      <c r="CH398" s="11">
        <f t="shared" si="479"/>
        <v>0</v>
      </c>
      <c r="CI398" s="11">
        <f t="shared" si="480"/>
        <v>0</v>
      </c>
      <c r="CJ398" s="10">
        <f t="shared" si="481"/>
        <v>0</v>
      </c>
      <c r="CK398" s="10">
        <f t="shared" si="482"/>
        <v>0</v>
      </c>
      <c r="CL398" s="10">
        <f t="shared" si="483"/>
        <v>0</v>
      </c>
      <c r="CM398" s="10">
        <f t="shared" si="484"/>
        <v>0</v>
      </c>
      <c r="CN398" s="10">
        <f t="shared" si="485"/>
        <v>0</v>
      </c>
      <c r="CO398" s="10">
        <f t="shared" si="486"/>
        <v>0</v>
      </c>
      <c r="CP398" s="10">
        <f t="shared" si="487"/>
        <v>0</v>
      </c>
      <c r="CQ398" s="10">
        <f t="shared" si="488"/>
        <v>0</v>
      </c>
      <c r="CR398" s="10">
        <f t="shared" si="489"/>
        <v>0</v>
      </c>
      <c r="CS398" s="10">
        <f t="shared" si="490"/>
        <v>0</v>
      </c>
      <c r="CT398" s="10">
        <f t="shared" si="491"/>
        <v>0</v>
      </c>
      <c r="CU398" s="10">
        <f t="shared" si="492"/>
        <v>0</v>
      </c>
      <c r="CV398" s="9">
        <f t="shared" si="493"/>
        <v>0</v>
      </c>
      <c r="CW398" s="9">
        <f t="shared" si="494"/>
        <v>0</v>
      </c>
      <c r="CX398" s="9">
        <f t="shared" si="495"/>
        <v>0</v>
      </c>
      <c r="CY398" s="9">
        <f t="shared" si="496"/>
        <v>0</v>
      </c>
      <c r="CZ398" s="12">
        <f t="shared" si="497"/>
        <v>0</v>
      </c>
    </row>
    <row r="399" spans="31:104" ht="18" customHeight="1">
      <c r="AE399" s="16">
        <f t="shared" si="428"/>
        <v>0</v>
      </c>
      <c r="AF399" s="16">
        <f t="shared" si="429"/>
        <v>0</v>
      </c>
      <c r="AG399" s="16">
        <f t="shared" si="430"/>
        <v>0</v>
      </c>
      <c r="AH399" s="16">
        <f t="shared" si="431"/>
        <v>0</v>
      </c>
      <c r="AI399" s="16">
        <f t="shared" si="432"/>
        <v>0</v>
      </c>
      <c r="AJ399" s="16">
        <f t="shared" si="433"/>
        <v>0</v>
      </c>
      <c r="AK399" s="16">
        <f t="shared" si="434"/>
        <v>0</v>
      </c>
      <c r="AL399" s="16">
        <f t="shared" si="435"/>
        <v>0</v>
      </c>
      <c r="AM399" s="16">
        <f t="shared" si="436"/>
        <v>0</v>
      </c>
      <c r="AN399" s="16">
        <f t="shared" si="437"/>
        <v>0</v>
      </c>
      <c r="AO399" s="16">
        <f t="shared" si="438"/>
        <v>0</v>
      </c>
      <c r="AP399" s="16">
        <f t="shared" si="439"/>
        <v>0</v>
      </c>
      <c r="AQ399" s="15">
        <f t="shared" si="440"/>
        <v>0.42990838161300676</v>
      </c>
      <c r="AR399" s="6">
        <f t="shared" si="427"/>
        <v>0</v>
      </c>
      <c r="AS399" s="6">
        <f t="shared" si="427"/>
        <v>0</v>
      </c>
      <c r="AT399" s="6">
        <f t="shared" si="427"/>
        <v>0</v>
      </c>
      <c r="AU399" s="6">
        <f t="shared" si="427"/>
        <v>0</v>
      </c>
      <c r="AV399" s="9">
        <f t="shared" si="441"/>
        <v>0</v>
      </c>
      <c r="AW399" s="9">
        <f t="shared" si="442"/>
        <v>0</v>
      </c>
      <c r="AX399" s="9">
        <f t="shared" si="443"/>
        <v>0</v>
      </c>
      <c r="AY399" s="9">
        <f t="shared" si="444"/>
        <v>0</v>
      </c>
      <c r="AZ399" s="9">
        <f t="shared" si="445"/>
        <v>0</v>
      </c>
      <c r="BA399" s="9">
        <f t="shared" si="446"/>
        <v>0</v>
      </c>
      <c r="BB399" s="9">
        <f t="shared" si="447"/>
        <v>0</v>
      </c>
      <c r="BC399" s="9">
        <f t="shared" si="448"/>
        <v>0</v>
      </c>
      <c r="BD399" s="9">
        <f t="shared" si="449"/>
        <v>0</v>
      </c>
      <c r="BE399" s="9">
        <f t="shared" si="450"/>
        <v>0</v>
      </c>
      <c r="BF399" s="9">
        <f t="shared" si="451"/>
        <v>0</v>
      </c>
      <c r="BG399" s="9">
        <f t="shared" si="452"/>
        <v>0</v>
      </c>
      <c r="BH399" s="9">
        <f t="shared" si="453"/>
        <v>0</v>
      </c>
      <c r="BI399" s="9">
        <f t="shared" si="454"/>
        <v>0</v>
      </c>
      <c r="BJ399" s="9">
        <f t="shared" si="455"/>
        <v>0</v>
      </c>
      <c r="BK399" s="9">
        <f t="shared" si="456"/>
        <v>0</v>
      </c>
      <c r="BL399" s="9">
        <f t="shared" si="457"/>
        <v>0</v>
      </c>
      <c r="BM399" s="9">
        <f t="shared" si="458"/>
        <v>0</v>
      </c>
      <c r="BN399" s="9">
        <f t="shared" si="459"/>
        <v>0</v>
      </c>
      <c r="BO399" s="9">
        <f t="shared" si="460"/>
        <v>0</v>
      </c>
      <c r="BP399" s="9">
        <f t="shared" si="461"/>
        <v>0</v>
      </c>
      <c r="BQ399" s="9">
        <f t="shared" si="462"/>
        <v>0</v>
      </c>
      <c r="BR399" s="9">
        <f t="shared" si="463"/>
        <v>0</v>
      </c>
      <c r="BS399" s="9">
        <f t="shared" si="464"/>
        <v>0</v>
      </c>
      <c r="BT399" s="9">
        <f t="shared" si="465"/>
        <v>0</v>
      </c>
      <c r="BU399" s="9">
        <f t="shared" si="466"/>
        <v>0</v>
      </c>
      <c r="BV399" s="9">
        <f t="shared" si="467"/>
        <v>0</v>
      </c>
      <c r="BW399" s="9">
        <f t="shared" si="468"/>
        <v>0</v>
      </c>
      <c r="BX399" s="6">
        <f t="shared" si="469"/>
        <v>0</v>
      </c>
      <c r="BY399" s="6">
        <f t="shared" si="470"/>
        <v>0</v>
      </c>
      <c r="BZ399" s="6">
        <f t="shared" si="471"/>
        <v>0</v>
      </c>
      <c r="CA399" s="6">
        <f t="shared" si="472"/>
        <v>0</v>
      </c>
      <c r="CB399" s="10">
        <f t="shared" si="473"/>
        <v>0</v>
      </c>
      <c r="CC399" s="10">
        <f t="shared" si="474"/>
        <v>0</v>
      </c>
      <c r="CD399" s="10">
        <f t="shared" si="475"/>
        <v>0</v>
      </c>
      <c r="CE399" s="10">
        <f t="shared" si="476"/>
        <v>0</v>
      </c>
      <c r="CF399" s="11">
        <f t="shared" si="477"/>
        <v>0</v>
      </c>
      <c r="CG399" s="11">
        <f t="shared" si="478"/>
        <v>0</v>
      </c>
      <c r="CH399" s="11">
        <f t="shared" si="479"/>
        <v>0</v>
      </c>
      <c r="CI399" s="11">
        <f t="shared" si="480"/>
        <v>0</v>
      </c>
      <c r="CJ399" s="10">
        <f t="shared" si="481"/>
        <v>0</v>
      </c>
      <c r="CK399" s="10">
        <f t="shared" si="482"/>
        <v>0</v>
      </c>
      <c r="CL399" s="10">
        <f t="shared" si="483"/>
        <v>0</v>
      </c>
      <c r="CM399" s="10">
        <f t="shared" si="484"/>
        <v>0</v>
      </c>
      <c r="CN399" s="10">
        <f t="shared" si="485"/>
        <v>0</v>
      </c>
      <c r="CO399" s="10">
        <f t="shared" si="486"/>
        <v>0</v>
      </c>
      <c r="CP399" s="10">
        <f t="shared" si="487"/>
        <v>0</v>
      </c>
      <c r="CQ399" s="10">
        <f t="shared" si="488"/>
        <v>0</v>
      </c>
      <c r="CR399" s="10">
        <f t="shared" si="489"/>
        <v>0</v>
      </c>
      <c r="CS399" s="10">
        <f t="shared" si="490"/>
        <v>0</v>
      </c>
      <c r="CT399" s="10">
        <f t="shared" si="491"/>
        <v>0</v>
      </c>
      <c r="CU399" s="10">
        <f t="shared" si="492"/>
        <v>0</v>
      </c>
      <c r="CV399" s="9">
        <f t="shared" si="493"/>
        <v>0</v>
      </c>
      <c r="CW399" s="9">
        <f t="shared" si="494"/>
        <v>0</v>
      </c>
      <c r="CX399" s="9">
        <f t="shared" si="495"/>
        <v>0</v>
      </c>
      <c r="CY399" s="9">
        <f t="shared" si="496"/>
        <v>0</v>
      </c>
      <c r="CZ399" s="12">
        <f t="shared" si="497"/>
        <v>0</v>
      </c>
    </row>
    <row r="400" spans="31:104" ht="18" customHeight="1">
      <c r="AE400" s="16">
        <f t="shared" si="428"/>
        <v>0</v>
      </c>
      <c r="AF400" s="16">
        <f t="shared" si="429"/>
        <v>0</v>
      </c>
      <c r="AG400" s="16">
        <f t="shared" si="430"/>
        <v>0</v>
      </c>
      <c r="AH400" s="16">
        <f t="shared" si="431"/>
        <v>0</v>
      </c>
      <c r="AI400" s="16">
        <f t="shared" si="432"/>
        <v>0</v>
      </c>
      <c r="AJ400" s="16">
        <f t="shared" si="433"/>
        <v>0</v>
      </c>
      <c r="AK400" s="16">
        <f t="shared" si="434"/>
        <v>0</v>
      </c>
      <c r="AL400" s="16">
        <f t="shared" si="435"/>
        <v>0</v>
      </c>
      <c r="AM400" s="16">
        <f t="shared" si="436"/>
        <v>0</v>
      </c>
      <c r="AN400" s="16">
        <f t="shared" si="437"/>
        <v>0</v>
      </c>
      <c r="AO400" s="16">
        <f t="shared" si="438"/>
        <v>0</v>
      </c>
      <c r="AP400" s="16">
        <f t="shared" si="439"/>
        <v>0</v>
      </c>
      <c r="AQ400" s="15">
        <f t="shared" si="440"/>
        <v>0.42990838161300676</v>
      </c>
      <c r="AR400" s="6">
        <f t="shared" si="427"/>
        <v>0</v>
      </c>
      <c r="AS400" s="6">
        <f t="shared" si="427"/>
        <v>0</v>
      </c>
      <c r="AT400" s="6">
        <f t="shared" si="427"/>
        <v>0</v>
      </c>
      <c r="AU400" s="6">
        <f t="shared" si="427"/>
        <v>0</v>
      </c>
      <c r="AV400" s="9">
        <f t="shared" si="441"/>
        <v>0</v>
      </c>
      <c r="AW400" s="9">
        <f t="shared" si="442"/>
        <v>0</v>
      </c>
      <c r="AX400" s="9">
        <f t="shared" si="443"/>
        <v>0</v>
      </c>
      <c r="AY400" s="9">
        <f t="shared" si="444"/>
        <v>0</v>
      </c>
      <c r="AZ400" s="9">
        <f t="shared" si="445"/>
        <v>0</v>
      </c>
      <c r="BA400" s="9">
        <f t="shared" si="446"/>
        <v>0</v>
      </c>
      <c r="BB400" s="9">
        <f t="shared" si="447"/>
        <v>0</v>
      </c>
      <c r="BC400" s="9">
        <f t="shared" si="448"/>
        <v>0</v>
      </c>
      <c r="BD400" s="9">
        <f t="shared" si="449"/>
        <v>0</v>
      </c>
      <c r="BE400" s="9">
        <f t="shared" si="450"/>
        <v>0</v>
      </c>
      <c r="BF400" s="9">
        <f t="shared" si="451"/>
        <v>0</v>
      </c>
      <c r="BG400" s="9">
        <f t="shared" si="452"/>
        <v>0</v>
      </c>
      <c r="BH400" s="9">
        <f t="shared" si="453"/>
        <v>0</v>
      </c>
      <c r="BI400" s="9">
        <f t="shared" si="454"/>
        <v>0</v>
      </c>
      <c r="BJ400" s="9">
        <f t="shared" si="455"/>
        <v>0</v>
      </c>
      <c r="BK400" s="9">
        <f t="shared" si="456"/>
        <v>0</v>
      </c>
      <c r="BL400" s="9">
        <f t="shared" si="457"/>
        <v>0</v>
      </c>
      <c r="BM400" s="9">
        <f t="shared" si="458"/>
        <v>0</v>
      </c>
      <c r="BN400" s="9">
        <f t="shared" si="459"/>
        <v>0</v>
      </c>
      <c r="BO400" s="9">
        <f t="shared" si="460"/>
        <v>0</v>
      </c>
      <c r="BP400" s="9">
        <f t="shared" si="461"/>
        <v>0</v>
      </c>
      <c r="BQ400" s="9">
        <f t="shared" si="462"/>
        <v>0</v>
      </c>
      <c r="BR400" s="9">
        <f t="shared" si="463"/>
        <v>0</v>
      </c>
      <c r="BS400" s="9">
        <f t="shared" si="464"/>
        <v>0</v>
      </c>
      <c r="BT400" s="9">
        <f t="shared" si="465"/>
        <v>0</v>
      </c>
      <c r="BU400" s="9">
        <f t="shared" si="466"/>
        <v>0</v>
      </c>
      <c r="BV400" s="9">
        <f t="shared" si="467"/>
        <v>0</v>
      </c>
      <c r="BW400" s="9">
        <f t="shared" si="468"/>
        <v>0</v>
      </c>
      <c r="BX400" s="6">
        <f t="shared" si="469"/>
        <v>0</v>
      </c>
      <c r="BY400" s="6">
        <f t="shared" si="470"/>
        <v>0</v>
      </c>
      <c r="BZ400" s="6">
        <f t="shared" si="471"/>
        <v>0</v>
      </c>
      <c r="CA400" s="6">
        <f t="shared" si="472"/>
        <v>0</v>
      </c>
      <c r="CB400" s="10">
        <f t="shared" si="473"/>
        <v>0</v>
      </c>
      <c r="CC400" s="10">
        <f t="shared" si="474"/>
        <v>0</v>
      </c>
      <c r="CD400" s="10">
        <f t="shared" si="475"/>
        <v>0</v>
      </c>
      <c r="CE400" s="10">
        <f t="shared" si="476"/>
        <v>0</v>
      </c>
      <c r="CF400" s="11">
        <f t="shared" si="477"/>
        <v>0</v>
      </c>
      <c r="CG400" s="11">
        <f t="shared" si="478"/>
        <v>0</v>
      </c>
      <c r="CH400" s="11">
        <f t="shared" si="479"/>
        <v>0</v>
      </c>
      <c r="CI400" s="11">
        <f t="shared" si="480"/>
        <v>0</v>
      </c>
      <c r="CJ400" s="10">
        <f t="shared" si="481"/>
        <v>0</v>
      </c>
      <c r="CK400" s="10">
        <f t="shared" si="482"/>
        <v>0</v>
      </c>
      <c r="CL400" s="10">
        <f t="shared" si="483"/>
        <v>0</v>
      </c>
      <c r="CM400" s="10">
        <f t="shared" si="484"/>
        <v>0</v>
      </c>
      <c r="CN400" s="10">
        <f t="shared" si="485"/>
        <v>0</v>
      </c>
      <c r="CO400" s="10">
        <f t="shared" si="486"/>
        <v>0</v>
      </c>
      <c r="CP400" s="10">
        <f t="shared" si="487"/>
        <v>0</v>
      </c>
      <c r="CQ400" s="10">
        <f t="shared" si="488"/>
        <v>0</v>
      </c>
      <c r="CR400" s="10">
        <f t="shared" si="489"/>
        <v>0</v>
      </c>
      <c r="CS400" s="10">
        <f t="shared" si="490"/>
        <v>0</v>
      </c>
      <c r="CT400" s="10">
        <f t="shared" si="491"/>
        <v>0</v>
      </c>
      <c r="CU400" s="10">
        <f t="shared" si="492"/>
        <v>0</v>
      </c>
      <c r="CV400" s="9">
        <f t="shared" si="493"/>
        <v>0</v>
      </c>
      <c r="CW400" s="9">
        <f t="shared" si="494"/>
        <v>0</v>
      </c>
      <c r="CX400" s="9">
        <f t="shared" si="495"/>
        <v>0</v>
      </c>
      <c r="CY400" s="9">
        <f t="shared" si="496"/>
        <v>0</v>
      </c>
      <c r="CZ400" s="12">
        <f t="shared" si="497"/>
        <v>0</v>
      </c>
    </row>
    <row r="401" spans="31:104" ht="18" customHeight="1">
      <c r="AE401" s="16">
        <f t="shared" si="428"/>
        <v>0</v>
      </c>
      <c r="AF401" s="16">
        <f t="shared" si="429"/>
        <v>0</v>
      </c>
      <c r="AG401" s="16">
        <f t="shared" si="430"/>
        <v>0</v>
      </c>
      <c r="AH401" s="16">
        <f t="shared" si="431"/>
        <v>0</v>
      </c>
      <c r="AI401" s="16">
        <f t="shared" si="432"/>
        <v>0</v>
      </c>
      <c r="AJ401" s="16">
        <f t="shared" si="433"/>
        <v>0</v>
      </c>
      <c r="AK401" s="16">
        <f t="shared" si="434"/>
        <v>0</v>
      </c>
      <c r="AL401" s="16">
        <f t="shared" si="435"/>
        <v>0</v>
      </c>
      <c r="AM401" s="16">
        <f t="shared" si="436"/>
        <v>0</v>
      </c>
      <c r="AN401" s="16">
        <f t="shared" si="437"/>
        <v>0</v>
      </c>
      <c r="AO401" s="16">
        <f t="shared" si="438"/>
        <v>0</v>
      </c>
      <c r="AP401" s="16">
        <f t="shared" si="439"/>
        <v>0</v>
      </c>
      <c r="AQ401" s="15">
        <f t="shared" si="440"/>
        <v>0.42990838161300676</v>
      </c>
      <c r="AR401" s="6">
        <f t="shared" si="427"/>
        <v>0</v>
      </c>
      <c r="AS401" s="6">
        <f t="shared" si="427"/>
        <v>0</v>
      </c>
      <c r="AT401" s="6">
        <f t="shared" si="427"/>
        <v>0</v>
      </c>
      <c r="AU401" s="6">
        <f t="shared" si="427"/>
        <v>0</v>
      </c>
      <c r="AV401" s="9">
        <f t="shared" si="441"/>
        <v>0</v>
      </c>
      <c r="AW401" s="9">
        <f t="shared" si="442"/>
        <v>0</v>
      </c>
      <c r="AX401" s="9">
        <f t="shared" si="443"/>
        <v>0</v>
      </c>
      <c r="AY401" s="9">
        <f t="shared" si="444"/>
        <v>0</v>
      </c>
      <c r="AZ401" s="9">
        <f t="shared" si="445"/>
        <v>0</v>
      </c>
      <c r="BA401" s="9">
        <f t="shared" si="446"/>
        <v>0</v>
      </c>
      <c r="BB401" s="9">
        <f t="shared" si="447"/>
        <v>0</v>
      </c>
      <c r="BC401" s="9">
        <f t="shared" si="448"/>
        <v>0</v>
      </c>
      <c r="BD401" s="9">
        <f t="shared" si="449"/>
        <v>0</v>
      </c>
      <c r="BE401" s="9">
        <f t="shared" si="450"/>
        <v>0</v>
      </c>
      <c r="BF401" s="9">
        <f t="shared" si="451"/>
        <v>0</v>
      </c>
      <c r="BG401" s="9">
        <f t="shared" si="452"/>
        <v>0</v>
      </c>
      <c r="BH401" s="9">
        <f t="shared" si="453"/>
        <v>0</v>
      </c>
      <c r="BI401" s="9">
        <f t="shared" si="454"/>
        <v>0</v>
      </c>
      <c r="BJ401" s="9">
        <f t="shared" si="455"/>
        <v>0</v>
      </c>
      <c r="BK401" s="9">
        <f t="shared" si="456"/>
        <v>0</v>
      </c>
      <c r="BL401" s="9">
        <f t="shared" si="457"/>
        <v>0</v>
      </c>
      <c r="BM401" s="9">
        <f t="shared" si="458"/>
        <v>0</v>
      </c>
      <c r="BN401" s="9">
        <f t="shared" si="459"/>
        <v>0</v>
      </c>
      <c r="BO401" s="9">
        <f t="shared" si="460"/>
        <v>0</v>
      </c>
      <c r="BP401" s="9">
        <f t="shared" si="461"/>
        <v>0</v>
      </c>
      <c r="BQ401" s="9">
        <f t="shared" si="462"/>
        <v>0</v>
      </c>
      <c r="BR401" s="9">
        <f t="shared" si="463"/>
        <v>0</v>
      </c>
      <c r="BS401" s="9">
        <f t="shared" si="464"/>
        <v>0</v>
      </c>
      <c r="BT401" s="9">
        <f t="shared" si="465"/>
        <v>0</v>
      </c>
      <c r="BU401" s="9">
        <f t="shared" si="466"/>
        <v>0</v>
      </c>
      <c r="BV401" s="9">
        <f t="shared" si="467"/>
        <v>0</v>
      </c>
      <c r="BW401" s="9">
        <f t="shared" si="468"/>
        <v>0</v>
      </c>
      <c r="BX401" s="6">
        <f t="shared" si="469"/>
        <v>0</v>
      </c>
      <c r="BY401" s="6">
        <f t="shared" si="470"/>
        <v>0</v>
      </c>
      <c r="BZ401" s="6">
        <f t="shared" si="471"/>
        <v>0</v>
      </c>
      <c r="CA401" s="6">
        <f t="shared" si="472"/>
        <v>0</v>
      </c>
      <c r="CB401" s="10">
        <f t="shared" si="473"/>
        <v>0</v>
      </c>
      <c r="CC401" s="10">
        <f t="shared" si="474"/>
        <v>0</v>
      </c>
      <c r="CD401" s="10">
        <f t="shared" si="475"/>
        <v>0</v>
      </c>
      <c r="CE401" s="10">
        <f t="shared" si="476"/>
        <v>0</v>
      </c>
      <c r="CF401" s="11">
        <f t="shared" si="477"/>
        <v>0</v>
      </c>
      <c r="CG401" s="11">
        <f t="shared" si="478"/>
        <v>0</v>
      </c>
      <c r="CH401" s="11">
        <f t="shared" si="479"/>
        <v>0</v>
      </c>
      <c r="CI401" s="11">
        <f t="shared" si="480"/>
        <v>0</v>
      </c>
      <c r="CJ401" s="10">
        <f t="shared" si="481"/>
        <v>0</v>
      </c>
      <c r="CK401" s="10">
        <f t="shared" si="482"/>
        <v>0</v>
      </c>
      <c r="CL401" s="10">
        <f t="shared" si="483"/>
        <v>0</v>
      </c>
      <c r="CM401" s="10">
        <f t="shared" si="484"/>
        <v>0</v>
      </c>
      <c r="CN401" s="10">
        <f t="shared" si="485"/>
        <v>0</v>
      </c>
      <c r="CO401" s="10">
        <f t="shared" si="486"/>
        <v>0</v>
      </c>
      <c r="CP401" s="10">
        <f t="shared" si="487"/>
        <v>0</v>
      </c>
      <c r="CQ401" s="10">
        <f t="shared" si="488"/>
        <v>0</v>
      </c>
      <c r="CR401" s="10">
        <f t="shared" si="489"/>
        <v>0</v>
      </c>
      <c r="CS401" s="10">
        <f t="shared" si="490"/>
        <v>0</v>
      </c>
      <c r="CT401" s="10">
        <f t="shared" si="491"/>
        <v>0</v>
      </c>
      <c r="CU401" s="10">
        <f t="shared" si="492"/>
        <v>0</v>
      </c>
      <c r="CV401" s="9">
        <f t="shared" si="493"/>
        <v>0</v>
      </c>
      <c r="CW401" s="9">
        <f t="shared" si="494"/>
        <v>0</v>
      </c>
      <c r="CX401" s="9">
        <f t="shared" si="495"/>
        <v>0</v>
      </c>
      <c r="CY401" s="9">
        <f t="shared" si="496"/>
        <v>0</v>
      </c>
      <c r="CZ401" s="12">
        <f t="shared" si="497"/>
        <v>0</v>
      </c>
    </row>
    <row r="402" spans="31:104" ht="18" customHeight="1">
      <c r="AE402" s="16">
        <f t="shared" si="428"/>
        <v>0</v>
      </c>
      <c r="AF402" s="16">
        <f t="shared" si="429"/>
        <v>0</v>
      </c>
      <c r="AG402" s="16">
        <f t="shared" si="430"/>
        <v>0</v>
      </c>
      <c r="AH402" s="16">
        <f t="shared" si="431"/>
        <v>0</v>
      </c>
      <c r="AI402" s="16">
        <f t="shared" si="432"/>
        <v>0</v>
      </c>
      <c r="AJ402" s="16">
        <f t="shared" si="433"/>
        <v>0</v>
      </c>
      <c r="AK402" s="16">
        <f t="shared" si="434"/>
        <v>0</v>
      </c>
      <c r="AL402" s="16">
        <f t="shared" si="435"/>
        <v>0</v>
      </c>
      <c r="AM402" s="16">
        <f t="shared" si="436"/>
        <v>0</v>
      </c>
      <c r="AN402" s="16">
        <f t="shared" si="437"/>
        <v>0</v>
      </c>
      <c r="AO402" s="16">
        <f t="shared" si="438"/>
        <v>0</v>
      </c>
      <c r="AP402" s="16">
        <f t="shared" si="439"/>
        <v>0</v>
      </c>
      <c r="AQ402" s="15">
        <f t="shared" si="440"/>
        <v>0.42990838161300676</v>
      </c>
      <c r="AR402" s="6">
        <f t="shared" si="427"/>
        <v>0</v>
      </c>
      <c r="AS402" s="6">
        <f t="shared" si="427"/>
        <v>0</v>
      </c>
      <c r="AT402" s="6">
        <f t="shared" si="427"/>
        <v>0</v>
      </c>
      <c r="AU402" s="6">
        <f t="shared" si="427"/>
        <v>0</v>
      </c>
      <c r="AV402" s="9">
        <f t="shared" si="441"/>
        <v>0</v>
      </c>
      <c r="AW402" s="9">
        <f t="shared" si="442"/>
        <v>0</v>
      </c>
      <c r="AX402" s="9">
        <f t="shared" si="443"/>
        <v>0</v>
      </c>
      <c r="AY402" s="9">
        <f t="shared" si="444"/>
        <v>0</v>
      </c>
      <c r="AZ402" s="9">
        <f t="shared" si="445"/>
        <v>0</v>
      </c>
      <c r="BA402" s="9">
        <f t="shared" si="446"/>
        <v>0</v>
      </c>
      <c r="BB402" s="9">
        <f t="shared" si="447"/>
        <v>0</v>
      </c>
      <c r="BC402" s="9">
        <f t="shared" si="448"/>
        <v>0</v>
      </c>
      <c r="BD402" s="9">
        <f t="shared" si="449"/>
        <v>0</v>
      </c>
      <c r="BE402" s="9">
        <f t="shared" si="450"/>
        <v>0</v>
      </c>
      <c r="BF402" s="9">
        <f t="shared" si="451"/>
        <v>0</v>
      </c>
      <c r="BG402" s="9">
        <f t="shared" si="452"/>
        <v>0</v>
      </c>
      <c r="BH402" s="9">
        <f t="shared" si="453"/>
        <v>0</v>
      </c>
      <c r="BI402" s="9">
        <f t="shared" si="454"/>
        <v>0</v>
      </c>
      <c r="BJ402" s="9">
        <f t="shared" si="455"/>
        <v>0</v>
      </c>
      <c r="BK402" s="9">
        <f t="shared" si="456"/>
        <v>0</v>
      </c>
      <c r="BL402" s="9">
        <f t="shared" si="457"/>
        <v>0</v>
      </c>
      <c r="BM402" s="9">
        <f t="shared" si="458"/>
        <v>0</v>
      </c>
      <c r="BN402" s="9">
        <f t="shared" si="459"/>
        <v>0</v>
      </c>
      <c r="BO402" s="9">
        <f t="shared" si="460"/>
        <v>0</v>
      </c>
      <c r="BP402" s="9">
        <f t="shared" si="461"/>
        <v>0</v>
      </c>
      <c r="BQ402" s="9">
        <f t="shared" si="462"/>
        <v>0</v>
      </c>
      <c r="BR402" s="9">
        <f t="shared" si="463"/>
        <v>0</v>
      </c>
      <c r="BS402" s="9">
        <f t="shared" si="464"/>
        <v>0</v>
      </c>
      <c r="BT402" s="9">
        <f t="shared" si="465"/>
        <v>0</v>
      </c>
      <c r="BU402" s="9">
        <f t="shared" si="466"/>
        <v>0</v>
      </c>
      <c r="BV402" s="9">
        <f t="shared" si="467"/>
        <v>0</v>
      </c>
      <c r="BW402" s="9">
        <f t="shared" si="468"/>
        <v>0</v>
      </c>
      <c r="BX402" s="6">
        <f t="shared" si="469"/>
        <v>0</v>
      </c>
      <c r="BY402" s="6">
        <f t="shared" si="470"/>
        <v>0</v>
      </c>
      <c r="BZ402" s="6">
        <f t="shared" si="471"/>
        <v>0</v>
      </c>
      <c r="CA402" s="6">
        <f t="shared" si="472"/>
        <v>0</v>
      </c>
      <c r="CB402" s="10">
        <f t="shared" si="473"/>
        <v>0</v>
      </c>
      <c r="CC402" s="10">
        <f t="shared" si="474"/>
        <v>0</v>
      </c>
      <c r="CD402" s="10">
        <f t="shared" si="475"/>
        <v>0</v>
      </c>
      <c r="CE402" s="10">
        <f t="shared" si="476"/>
        <v>0</v>
      </c>
      <c r="CF402" s="11">
        <f t="shared" si="477"/>
        <v>0</v>
      </c>
      <c r="CG402" s="11">
        <f t="shared" si="478"/>
        <v>0</v>
      </c>
      <c r="CH402" s="11">
        <f t="shared" si="479"/>
        <v>0</v>
      </c>
      <c r="CI402" s="11">
        <f t="shared" si="480"/>
        <v>0</v>
      </c>
      <c r="CJ402" s="10">
        <f t="shared" si="481"/>
        <v>0</v>
      </c>
      <c r="CK402" s="10">
        <f t="shared" si="482"/>
        <v>0</v>
      </c>
      <c r="CL402" s="10">
        <f t="shared" si="483"/>
        <v>0</v>
      </c>
      <c r="CM402" s="10">
        <f t="shared" si="484"/>
        <v>0</v>
      </c>
      <c r="CN402" s="10">
        <f t="shared" si="485"/>
        <v>0</v>
      </c>
      <c r="CO402" s="10">
        <f t="shared" si="486"/>
        <v>0</v>
      </c>
      <c r="CP402" s="10">
        <f t="shared" si="487"/>
        <v>0</v>
      </c>
      <c r="CQ402" s="10">
        <f t="shared" si="488"/>
        <v>0</v>
      </c>
      <c r="CR402" s="10">
        <f t="shared" si="489"/>
        <v>0</v>
      </c>
      <c r="CS402" s="10">
        <f t="shared" si="490"/>
        <v>0</v>
      </c>
      <c r="CT402" s="10">
        <f t="shared" si="491"/>
        <v>0</v>
      </c>
      <c r="CU402" s="10">
        <f t="shared" si="492"/>
        <v>0</v>
      </c>
      <c r="CV402" s="9">
        <f t="shared" si="493"/>
        <v>0</v>
      </c>
      <c r="CW402" s="9">
        <f t="shared" si="494"/>
        <v>0</v>
      </c>
      <c r="CX402" s="9">
        <f t="shared" si="495"/>
        <v>0</v>
      </c>
      <c r="CY402" s="9">
        <f t="shared" si="496"/>
        <v>0</v>
      </c>
      <c r="CZ402" s="12">
        <f t="shared" si="497"/>
        <v>0</v>
      </c>
    </row>
    <row r="403" spans="31:104" ht="18" customHeight="1">
      <c r="AE403" s="16">
        <f t="shared" si="428"/>
        <v>0</v>
      </c>
      <c r="AF403" s="16">
        <f t="shared" si="429"/>
        <v>0</v>
      </c>
      <c r="AG403" s="16">
        <f t="shared" si="430"/>
        <v>0</v>
      </c>
      <c r="AH403" s="16">
        <f t="shared" si="431"/>
        <v>0</v>
      </c>
      <c r="AI403" s="16">
        <f t="shared" si="432"/>
        <v>0</v>
      </c>
      <c r="AJ403" s="16">
        <f t="shared" si="433"/>
        <v>0</v>
      </c>
      <c r="AK403" s="16">
        <f t="shared" si="434"/>
        <v>0</v>
      </c>
      <c r="AL403" s="16">
        <f t="shared" si="435"/>
        <v>0</v>
      </c>
      <c r="AM403" s="16">
        <f t="shared" si="436"/>
        <v>0</v>
      </c>
      <c r="AN403" s="16">
        <f t="shared" si="437"/>
        <v>0</v>
      </c>
      <c r="AO403" s="16">
        <f t="shared" si="438"/>
        <v>0</v>
      </c>
      <c r="AP403" s="16">
        <f t="shared" si="439"/>
        <v>0</v>
      </c>
      <c r="AQ403" s="15">
        <f t="shared" si="440"/>
        <v>0.42990838161300676</v>
      </c>
      <c r="AR403" s="6">
        <f t="shared" ref="AR403:AU466" si="498">IF(Q_perm&gt;0, 1.1,)</f>
        <v>0</v>
      </c>
      <c r="AS403" s="6">
        <f t="shared" si="498"/>
        <v>0</v>
      </c>
      <c r="AT403" s="6">
        <f t="shared" si="498"/>
        <v>0</v>
      </c>
      <c r="AU403" s="6">
        <f t="shared" si="498"/>
        <v>0</v>
      </c>
      <c r="AV403" s="9">
        <f t="shared" si="441"/>
        <v>0</v>
      </c>
      <c r="AW403" s="9">
        <f t="shared" si="442"/>
        <v>0</v>
      </c>
      <c r="AX403" s="9">
        <f t="shared" si="443"/>
        <v>0</v>
      </c>
      <c r="AY403" s="9">
        <f t="shared" si="444"/>
        <v>0</v>
      </c>
      <c r="AZ403" s="9">
        <f t="shared" si="445"/>
        <v>0</v>
      </c>
      <c r="BA403" s="9">
        <f t="shared" si="446"/>
        <v>0</v>
      </c>
      <c r="BB403" s="9">
        <f t="shared" si="447"/>
        <v>0</v>
      </c>
      <c r="BC403" s="9">
        <f t="shared" si="448"/>
        <v>0</v>
      </c>
      <c r="BD403" s="9">
        <f t="shared" si="449"/>
        <v>0</v>
      </c>
      <c r="BE403" s="9">
        <f t="shared" si="450"/>
        <v>0</v>
      </c>
      <c r="BF403" s="9">
        <f t="shared" si="451"/>
        <v>0</v>
      </c>
      <c r="BG403" s="9">
        <f t="shared" si="452"/>
        <v>0</v>
      </c>
      <c r="BH403" s="9">
        <f t="shared" si="453"/>
        <v>0</v>
      </c>
      <c r="BI403" s="9">
        <f t="shared" si="454"/>
        <v>0</v>
      </c>
      <c r="BJ403" s="9">
        <f t="shared" si="455"/>
        <v>0</v>
      </c>
      <c r="BK403" s="9">
        <f t="shared" si="456"/>
        <v>0</v>
      </c>
      <c r="BL403" s="9">
        <f t="shared" si="457"/>
        <v>0</v>
      </c>
      <c r="BM403" s="9">
        <f t="shared" si="458"/>
        <v>0</v>
      </c>
      <c r="BN403" s="9">
        <f t="shared" si="459"/>
        <v>0</v>
      </c>
      <c r="BO403" s="9">
        <f t="shared" si="460"/>
        <v>0</v>
      </c>
      <c r="BP403" s="9">
        <f t="shared" si="461"/>
        <v>0</v>
      </c>
      <c r="BQ403" s="9">
        <f t="shared" si="462"/>
        <v>0</v>
      </c>
      <c r="BR403" s="9">
        <f t="shared" si="463"/>
        <v>0</v>
      </c>
      <c r="BS403" s="9">
        <f t="shared" si="464"/>
        <v>0</v>
      </c>
      <c r="BT403" s="9">
        <f t="shared" si="465"/>
        <v>0</v>
      </c>
      <c r="BU403" s="9">
        <f t="shared" si="466"/>
        <v>0</v>
      </c>
      <c r="BV403" s="9">
        <f t="shared" si="467"/>
        <v>0</v>
      </c>
      <c r="BW403" s="9">
        <f t="shared" si="468"/>
        <v>0</v>
      </c>
      <c r="BX403" s="6">
        <f t="shared" si="469"/>
        <v>0</v>
      </c>
      <c r="BY403" s="6">
        <f t="shared" si="470"/>
        <v>0</v>
      </c>
      <c r="BZ403" s="6">
        <f t="shared" si="471"/>
        <v>0</v>
      </c>
      <c r="CA403" s="6">
        <f t="shared" si="472"/>
        <v>0</v>
      </c>
      <c r="CB403" s="10">
        <f t="shared" si="473"/>
        <v>0</v>
      </c>
      <c r="CC403" s="10">
        <f t="shared" si="474"/>
        <v>0</v>
      </c>
      <c r="CD403" s="10">
        <f t="shared" si="475"/>
        <v>0</v>
      </c>
      <c r="CE403" s="10">
        <f t="shared" si="476"/>
        <v>0</v>
      </c>
      <c r="CF403" s="11">
        <f t="shared" si="477"/>
        <v>0</v>
      </c>
      <c r="CG403" s="11">
        <f t="shared" si="478"/>
        <v>0</v>
      </c>
      <c r="CH403" s="11">
        <f t="shared" si="479"/>
        <v>0</v>
      </c>
      <c r="CI403" s="11">
        <f t="shared" si="480"/>
        <v>0</v>
      </c>
      <c r="CJ403" s="10">
        <f t="shared" si="481"/>
        <v>0</v>
      </c>
      <c r="CK403" s="10">
        <f t="shared" si="482"/>
        <v>0</v>
      </c>
      <c r="CL403" s="10">
        <f t="shared" si="483"/>
        <v>0</v>
      </c>
      <c r="CM403" s="10">
        <f t="shared" si="484"/>
        <v>0</v>
      </c>
      <c r="CN403" s="10">
        <f t="shared" si="485"/>
        <v>0</v>
      </c>
      <c r="CO403" s="10">
        <f t="shared" si="486"/>
        <v>0</v>
      </c>
      <c r="CP403" s="10">
        <f t="shared" si="487"/>
        <v>0</v>
      </c>
      <c r="CQ403" s="10">
        <f t="shared" si="488"/>
        <v>0</v>
      </c>
      <c r="CR403" s="10">
        <f t="shared" si="489"/>
        <v>0</v>
      </c>
      <c r="CS403" s="10">
        <f t="shared" si="490"/>
        <v>0</v>
      </c>
      <c r="CT403" s="10">
        <f t="shared" si="491"/>
        <v>0</v>
      </c>
      <c r="CU403" s="10">
        <f t="shared" si="492"/>
        <v>0</v>
      </c>
      <c r="CV403" s="9">
        <f t="shared" si="493"/>
        <v>0</v>
      </c>
      <c r="CW403" s="9">
        <f t="shared" si="494"/>
        <v>0</v>
      </c>
      <c r="CX403" s="9">
        <f t="shared" si="495"/>
        <v>0</v>
      </c>
      <c r="CY403" s="9">
        <f t="shared" si="496"/>
        <v>0</v>
      </c>
      <c r="CZ403" s="12">
        <f t="shared" si="497"/>
        <v>0</v>
      </c>
    </row>
    <row r="404" spans="31:104" ht="18" customHeight="1">
      <c r="AE404" s="16">
        <f t="shared" si="428"/>
        <v>0</v>
      </c>
      <c r="AF404" s="16">
        <f t="shared" si="429"/>
        <v>0</v>
      </c>
      <c r="AG404" s="16">
        <f t="shared" si="430"/>
        <v>0</v>
      </c>
      <c r="AH404" s="16">
        <f t="shared" si="431"/>
        <v>0</v>
      </c>
      <c r="AI404" s="16">
        <f t="shared" si="432"/>
        <v>0</v>
      </c>
      <c r="AJ404" s="16">
        <f t="shared" si="433"/>
        <v>0</v>
      </c>
      <c r="AK404" s="16">
        <f t="shared" si="434"/>
        <v>0</v>
      </c>
      <c r="AL404" s="16">
        <f t="shared" si="435"/>
        <v>0</v>
      </c>
      <c r="AM404" s="16">
        <f t="shared" si="436"/>
        <v>0</v>
      </c>
      <c r="AN404" s="16">
        <f t="shared" si="437"/>
        <v>0</v>
      </c>
      <c r="AO404" s="16">
        <f t="shared" si="438"/>
        <v>0</v>
      </c>
      <c r="AP404" s="16">
        <f t="shared" si="439"/>
        <v>0</v>
      </c>
      <c r="AQ404" s="15">
        <f t="shared" si="440"/>
        <v>0.42990838161300676</v>
      </c>
      <c r="AR404" s="6">
        <f t="shared" si="498"/>
        <v>0</v>
      </c>
      <c r="AS404" s="6">
        <f t="shared" si="498"/>
        <v>0</v>
      </c>
      <c r="AT404" s="6">
        <f t="shared" si="498"/>
        <v>0</v>
      </c>
      <c r="AU404" s="6">
        <f t="shared" si="498"/>
        <v>0</v>
      </c>
      <c r="AV404" s="9">
        <f t="shared" si="441"/>
        <v>0</v>
      </c>
      <c r="AW404" s="9">
        <f t="shared" si="442"/>
        <v>0</v>
      </c>
      <c r="AX404" s="9">
        <f t="shared" si="443"/>
        <v>0</v>
      </c>
      <c r="AY404" s="9">
        <f t="shared" si="444"/>
        <v>0</v>
      </c>
      <c r="AZ404" s="9">
        <f t="shared" si="445"/>
        <v>0</v>
      </c>
      <c r="BA404" s="9">
        <f t="shared" si="446"/>
        <v>0</v>
      </c>
      <c r="BB404" s="9">
        <f t="shared" si="447"/>
        <v>0</v>
      </c>
      <c r="BC404" s="9">
        <f t="shared" si="448"/>
        <v>0</v>
      </c>
      <c r="BD404" s="9">
        <f t="shared" si="449"/>
        <v>0</v>
      </c>
      <c r="BE404" s="9">
        <f t="shared" si="450"/>
        <v>0</v>
      </c>
      <c r="BF404" s="9">
        <f t="shared" si="451"/>
        <v>0</v>
      </c>
      <c r="BG404" s="9">
        <f t="shared" si="452"/>
        <v>0</v>
      </c>
      <c r="BH404" s="9">
        <f t="shared" si="453"/>
        <v>0</v>
      </c>
      <c r="BI404" s="9">
        <f t="shared" si="454"/>
        <v>0</v>
      </c>
      <c r="BJ404" s="9">
        <f t="shared" si="455"/>
        <v>0</v>
      </c>
      <c r="BK404" s="9">
        <f t="shared" si="456"/>
        <v>0</v>
      </c>
      <c r="BL404" s="9">
        <f t="shared" si="457"/>
        <v>0</v>
      </c>
      <c r="BM404" s="9">
        <f t="shared" si="458"/>
        <v>0</v>
      </c>
      <c r="BN404" s="9">
        <f t="shared" si="459"/>
        <v>0</v>
      </c>
      <c r="BO404" s="9">
        <f t="shared" si="460"/>
        <v>0</v>
      </c>
      <c r="BP404" s="9">
        <f t="shared" si="461"/>
        <v>0</v>
      </c>
      <c r="BQ404" s="9">
        <f t="shared" si="462"/>
        <v>0</v>
      </c>
      <c r="BR404" s="9">
        <f t="shared" si="463"/>
        <v>0</v>
      </c>
      <c r="BS404" s="9">
        <f t="shared" si="464"/>
        <v>0</v>
      </c>
      <c r="BT404" s="9">
        <f t="shared" si="465"/>
        <v>0</v>
      </c>
      <c r="BU404" s="9">
        <f t="shared" si="466"/>
        <v>0</v>
      </c>
      <c r="BV404" s="9">
        <f t="shared" si="467"/>
        <v>0</v>
      </c>
      <c r="BW404" s="9">
        <f t="shared" si="468"/>
        <v>0</v>
      </c>
      <c r="BX404" s="6">
        <f t="shared" si="469"/>
        <v>0</v>
      </c>
      <c r="BY404" s="6">
        <f t="shared" si="470"/>
        <v>0</v>
      </c>
      <c r="BZ404" s="6">
        <f t="shared" si="471"/>
        <v>0</v>
      </c>
      <c r="CA404" s="6">
        <f t="shared" si="472"/>
        <v>0</v>
      </c>
      <c r="CB404" s="10">
        <f t="shared" si="473"/>
        <v>0</v>
      </c>
      <c r="CC404" s="10">
        <f t="shared" si="474"/>
        <v>0</v>
      </c>
      <c r="CD404" s="10">
        <f t="shared" si="475"/>
        <v>0</v>
      </c>
      <c r="CE404" s="10">
        <f t="shared" si="476"/>
        <v>0</v>
      </c>
      <c r="CF404" s="11">
        <f t="shared" si="477"/>
        <v>0</v>
      </c>
      <c r="CG404" s="11">
        <f t="shared" si="478"/>
        <v>0</v>
      </c>
      <c r="CH404" s="11">
        <f t="shared" si="479"/>
        <v>0</v>
      </c>
      <c r="CI404" s="11">
        <f t="shared" si="480"/>
        <v>0</v>
      </c>
      <c r="CJ404" s="10">
        <f t="shared" si="481"/>
        <v>0</v>
      </c>
      <c r="CK404" s="10">
        <f t="shared" si="482"/>
        <v>0</v>
      </c>
      <c r="CL404" s="10">
        <f t="shared" si="483"/>
        <v>0</v>
      </c>
      <c r="CM404" s="10">
        <f t="shared" si="484"/>
        <v>0</v>
      </c>
      <c r="CN404" s="10">
        <f t="shared" si="485"/>
        <v>0</v>
      </c>
      <c r="CO404" s="10">
        <f t="shared" si="486"/>
        <v>0</v>
      </c>
      <c r="CP404" s="10">
        <f t="shared" si="487"/>
        <v>0</v>
      </c>
      <c r="CQ404" s="10">
        <f t="shared" si="488"/>
        <v>0</v>
      </c>
      <c r="CR404" s="10">
        <f t="shared" si="489"/>
        <v>0</v>
      </c>
      <c r="CS404" s="10">
        <f t="shared" si="490"/>
        <v>0</v>
      </c>
      <c r="CT404" s="10">
        <f t="shared" si="491"/>
        <v>0</v>
      </c>
      <c r="CU404" s="10">
        <f t="shared" si="492"/>
        <v>0</v>
      </c>
      <c r="CV404" s="9">
        <f t="shared" si="493"/>
        <v>0</v>
      </c>
      <c r="CW404" s="9">
        <f t="shared" si="494"/>
        <v>0</v>
      </c>
      <c r="CX404" s="9">
        <f t="shared" si="495"/>
        <v>0</v>
      </c>
      <c r="CY404" s="9">
        <f t="shared" si="496"/>
        <v>0</v>
      </c>
      <c r="CZ404" s="12">
        <f t="shared" si="497"/>
        <v>0</v>
      </c>
    </row>
    <row r="405" spans="31:104" ht="18" customHeight="1">
      <c r="AE405" s="16">
        <f t="shared" si="428"/>
        <v>0</v>
      </c>
      <c r="AF405" s="16">
        <f t="shared" si="429"/>
        <v>0</v>
      </c>
      <c r="AG405" s="16">
        <f t="shared" si="430"/>
        <v>0</v>
      </c>
      <c r="AH405" s="16">
        <f t="shared" si="431"/>
        <v>0</v>
      </c>
      <c r="AI405" s="16">
        <f t="shared" si="432"/>
        <v>0</v>
      </c>
      <c r="AJ405" s="16">
        <f t="shared" si="433"/>
        <v>0</v>
      </c>
      <c r="AK405" s="16">
        <f t="shared" si="434"/>
        <v>0</v>
      </c>
      <c r="AL405" s="16">
        <f t="shared" si="435"/>
        <v>0</v>
      </c>
      <c r="AM405" s="16">
        <f t="shared" si="436"/>
        <v>0</v>
      </c>
      <c r="AN405" s="16">
        <f t="shared" si="437"/>
        <v>0</v>
      </c>
      <c r="AO405" s="16">
        <f t="shared" si="438"/>
        <v>0</v>
      </c>
      <c r="AP405" s="16">
        <f t="shared" si="439"/>
        <v>0</v>
      </c>
      <c r="AQ405" s="15">
        <f t="shared" si="440"/>
        <v>0.42990838161300676</v>
      </c>
      <c r="AR405" s="6">
        <f t="shared" si="498"/>
        <v>0</v>
      </c>
      <c r="AS405" s="6">
        <f t="shared" si="498"/>
        <v>0</v>
      </c>
      <c r="AT405" s="6">
        <f t="shared" si="498"/>
        <v>0</v>
      </c>
      <c r="AU405" s="6">
        <f t="shared" si="498"/>
        <v>0</v>
      </c>
      <c r="AV405" s="9">
        <f t="shared" si="441"/>
        <v>0</v>
      </c>
      <c r="AW405" s="9">
        <f t="shared" si="442"/>
        <v>0</v>
      </c>
      <c r="AX405" s="9">
        <f t="shared" si="443"/>
        <v>0</v>
      </c>
      <c r="AY405" s="9">
        <f t="shared" si="444"/>
        <v>0</v>
      </c>
      <c r="AZ405" s="9">
        <f t="shared" si="445"/>
        <v>0</v>
      </c>
      <c r="BA405" s="9">
        <f t="shared" si="446"/>
        <v>0</v>
      </c>
      <c r="BB405" s="9">
        <f t="shared" si="447"/>
        <v>0</v>
      </c>
      <c r="BC405" s="9">
        <f t="shared" si="448"/>
        <v>0</v>
      </c>
      <c r="BD405" s="9">
        <f t="shared" si="449"/>
        <v>0</v>
      </c>
      <c r="BE405" s="9">
        <f t="shared" si="450"/>
        <v>0</v>
      </c>
      <c r="BF405" s="9">
        <f t="shared" si="451"/>
        <v>0</v>
      </c>
      <c r="BG405" s="9">
        <f t="shared" si="452"/>
        <v>0</v>
      </c>
      <c r="BH405" s="9">
        <f t="shared" si="453"/>
        <v>0</v>
      </c>
      <c r="BI405" s="9">
        <f t="shared" si="454"/>
        <v>0</v>
      </c>
      <c r="BJ405" s="9">
        <f t="shared" si="455"/>
        <v>0</v>
      </c>
      <c r="BK405" s="9">
        <f t="shared" si="456"/>
        <v>0</v>
      </c>
      <c r="BL405" s="9">
        <f t="shared" si="457"/>
        <v>0</v>
      </c>
      <c r="BM405" s="9">
        <f t="shared" si="458"/>
        <v>0</v>
      </c>
      <c r="BN405" s="9">
        <f t="shared" si="459"/>
        <v>0</v>
      </c>
      <c r="BO405" s="9">
        <f t="shared" si="460"/>
        <v>0</v>
      </c>
      <c r="BP405" s="9">
        <f t="shared" si="461"/>
        <v>0</v>
      </c>
      <c r="BQ405" s="9">
        <f t="shared" si="462"/>
        <v>0</v>
      </c>
      <c r="BR405" s="9">
        <f t="shared" si="463"/>
        <v>0</v>
      </c>
      <c r="BS405" s="9">
        <f t="shared" si="464"/>
        <v>0</v>
      </c>
      <c r="BT405" s="9">
        <f t="shared" si="465"/>
        <v>0</v>
      </c>
      <c r="BU405" s="9">
        <f t="shared" si="466"/>
        <v>0</v>
      </c>
      <c r="BV405" s="9">
        <f t="shared" si="467"/>
        <v>0</v>
      </c>
      <c r="BW405" s="9">
        <f t="shared" si="468"/>
        <v>0</v>
      </c>
      <c r="BX405" s="6">
        <f t="shared" si="469"/>
        <v>0</v>
      </c>
      <c r="BY405" s="6">
        <f t="shared" si="470"/>
        <v>0</v>
      </c>
      <c r="BZ405" s="6">
        <f t="shared" si="471"/>
        <v>0</v>
      </c>
      <c r="CA405" s="6">
        <f t="shared" si="472"/>
        <v>0</v>
      </c>
      <c r="CB405" s="10">
        <f t="shared" si="473"/>
        <v>0</v>
      </c>
      <c r="CC405" s="10">
        <f t="shared" si="474"/>
        <v>0</v>
      </c>
      <c r="CD405" s="10">
        <f t="shared" si="475"/>
        <v>0</v>
      </c>
      <c r="CE405" s="10">
        <f t="shared" si="476"/>
        <v>0</v>
      </c>
      <c r="CF405" s="11">
        <f t="shared" si="477"/>
        <v>0</v>
      </c>
      <c r="CG405" s="11">
        <f t="shared" si="478"/>
        <v>0</v>
      </c>
      <c r="CH405" s="11">
        <f t="shared" si="479"/>
        <v>0</v>
      </c>
      <c r="CI405" s="11">
        <f t="shared" si="480"/>
        <v>0</v>
      </c>
      <c r="CJ405" s="10">
        <f t="shared" si="481"/>
        <v>0</v>
      </c>
      <c r="CK405" s="10">
        <f t="shared" si="482"/>
        <v>0</v>
      </c>
      <c r="CL405" s="10">
        <f t="shared" si="483"/>
        <v>0</v>
      </c>
      <c r="CM405" s="10">
        <f t="shared" si="484"/>
        <v>0</v>
      </c>
      <c r="CN405" s="10">
        <f t="shared" si="485"/>
        <v>0</v>
      </c>
      <c r="CO405" s="10">
        <f t="shared" si="486"/>
        <v>0</v>
      </c>
      <c r="CP405" s="10">
        <f t="shared" si="487"/>
        <v>0</v>
      </c>
      <c r="CQ405" s="10">
        <f t="shared" si="488"/>
        <v>0</v>
      </c>
      <c r="CR405" s="10">
        <f t="shared" si="489"/>
        <v>0</v>
      </c>
      <c r="CS405" s="10">
        <f t="shared" si="490"/>
        <v>0</v>
      </c>
      <c r="CT405" s="10">
        <f t="shared" si="491"/>
        <v>0</v>
      </c>
      <c r="CU405" s="10">
        <f t="shared" si="492"/>
        <v>0</v>
      </c>
      <c r="CV405" s="9">
        <f t="shared" si="493"/>
        <v>0</v>
      </c>
      <c r="CW405" s="9">
        <f t="shared" si="494"/>
        <v>0</v>
      </c>
      <c r="CX405" s="9">
        <f t="shared" si="495"/>
        <v>0</v>
      </c>
      <c r="CY405" s="9">
        <f t="shared" si="496"/>
        <v>0</v>
      </c>
      <c r="CZ405" s="12">
        <f t="shared" si="497"/>
        <v>0</v>
      </c>
    </row>
    <row r="406" spans="31:104" ht="18" customHeight="1">
      <c r="AE406" s="16">
        <f t="shared" si="428"/>
        <v>0</v>
      </c>
      <c r="AF406" s="16">
        <f t="shared" si="429"/>
        <v>0</v>
      </c>
      <c r="AG406" s="16">
        <f t="shared" si="430"/>
        <v>0</v>
      </c>
      <c r="AH406" s="16">
        <f t="shared" si="431"/>
        <v>0</v>
      </c>
      <c r="AI406" s="16">
        <f t="shared" si="432"/>
        <v>0</v>
      </c>
      <c r="AJ406" s="16">
        <f t="shared" si="433"/>
        <v>0</v>
      </c>
      <c r="AK406" s="16">
        <f t="shared" si="434"/>
        <v>0</v>
      </c>
      <c r="AL406" s="16">
        <f t="shared" si="435"/>
        <v>0</v>
      </c>
      <c r="AM406" s="16">
        <f t="shared" si="436"/>
        <v>0</v>
      </c>
      <c r="AN406" s="16">
        <f t="shared" si="437"/>
        <v>0</v>
      </c>
      <c r="AO406" s="16">
        <f t="shared" si="438"/>
        <v>0</v>
      </c>
      <c r="AP406" s="16">
        <f t="shared" si="439"/>
        <v>0</v>
      </c>
      <c r="AQ406" s="15">
        <f t="shared" si="440"/>
        <v>0.42990838161300676</v>
      </c>
      <c r="AR406" s="6">
        <f t="shared" si="498"/>
        <v>0</v>
      </c>
      <c r="AS406" s="6">
        <f t="shared" si="498"/>
        <v>0</v>
      </c>
      <c r="AT406" s="6">
        <f t="shared" si="498"/>
        <v>0</v>
      </c>
      <c r="AU406" s="6">
        <f t="shared" si="498"/>
        <v>0</v>
      </c>
      <c r="AV406" s="9">
        <f t="shared" si="441"/>
        <v>0</v>
      </c>
      <c r="AW406" s="9">
        <f t="shared" si="442"/>
        <v>0</v>
      </c>
      <c r="AX406" s="9">
        <f t="shared" si="443"/>
        <v>0</v>
      </c>
      <c r="AY406" s="9">
        <f t="shared" si="444"/>
        <v>0</v>
      </c>
      <c r="AZ406" s="9">
        <f t="shared" si="445"/>
        <v>0</v>
      </c>
      <c r="BA406" s="9">
        <f t="shared" si="446"/>
        <v>0</v>
      </c>
      <c r="BB406" s="9">
        <f t="shared" si="447"/>
        <v>0</v>
      </c>
      <c r="BC406" s="9">
        <f t="shared" si="448"/>
        <v>0</v>
      </c>
      <c r="BD406" s="9">
        <f t="shared" si="449"/>
        <v>0</v>
      </c>
      <c r="BE406" s="9">
        <f t="shared" si="450"/>
        <v>0</v>
      </c>
      <c r="BF406" s="9">
        <f t="shared" si="451"/>
        <v>0</v>
      </c>
      <c r="BG406" s="9">
        <f t="shared" si="452"/>
        <v>0</v>
      </c>
      <c r="BH406" s="9">
        <f t="shared" si="453"/>
        <v>0</v>
      </c>
      <c r="BI406" s="9">
        <f t="shared" si="454"/>
        <v>0</v>
      </c>
      <c r="BJ406" s="9">
        <f t="shared" si="455"/>
        <v>0</v>
      </c>
      <c r="BK406" s="9">
        <f t="shared" si="456"/>
        <v>0</v>
      </c>
      <c r="BL406" s="9">
        <f t="shared" si="457"/>
        <v>0</v>
      </c>
      <c r="BM406" s="9">
        <f t="shared" si="458"/>
        <v>0</v>
      </c>
      <c r="BN406" s="9">
        <f t="shared" si="459"/>
        <v>0</v>
      </c>
      <c r="BO406" s="9">
        <f t="shared" si="460"/>
        <v>0</v>
      </c>
      <c r="BP406" s="9">
        <f t="shared" si="461"/>
        <v>0</v>
      </c>
      <c r="BQ406" s="9">
        <f t="shared" si="462"/>
        <v>0</v>
      </c>
      <c r="BR406" s="9">
        <f t="shared" si="463"/>
        <v>0</v>
      </c>
      <c r="BS406" s="9">
        <f t="shared" si="464"/>
        <v>0</v>
      </c>
      <c r="BT406" s="9">
        <f t="shared" si="465"/>
        <v>0</v>
      </c>
      <c r="BU406" s="9">
        <f t="shared" si="466"/>
        <v>0</v>
      </c>
      <c r="BV406" s="9">
        <f t="shared" si="467"/>
        <v>0</v>
      </c>
      <c r="BW406" s="9">
        <f t="shared" si="468"/>
        <v>0</v>
      </c>
      <c r="BX406" s="6">
        <f t="shared" si="469"/>
        <v>0</v>
      </c>
      <c r="BY406" s="6">
        <f t="shared" si="470"/>
        <v>0</v>
      </c>
      <c r="BZ406" s="6">
        <f t="shared" si="471"/>
        <v>0</v>
      </c>
      <c r="CA406" s="6">
        <f t="shared" si="472"/>
        <v>0</v>
      </c>
      <c r="CB406" s="10">
        <f t="shared" si="473"/>
        <v>0</v>
      </c>
      <c r="CC406" s="10">
        <f t="shared" si="474"/>
        <v>0</v>
      </c>
      <c r="CD406" s="10">
        <f t="shared" si="475"/>
        <v>0</v>
      </c>
      <c r="CE406" s="10">
        <f t="shared" si="476"/>
        <v>0</v>
      </c>
      <c r="CF406" s="11">
        <f t="shared" si="477"/>
        <v>0</v>
      </c>
      <c r="CG406" s="11">
        <f t="shared" si="478"/>
        <v>0</v>
      </c>
      <c r="CH406" s="11">
        <f t="shared" si="479"/>
        <v>0</v>
      </c>
      <c r="CI406" s="11">
        <f t="shared" si="480"/>
        <v>0</v>
      </c>
      <c r="CJ406" s="10">
        <f t="shared" si="481"/>
        <v>0</v>
      </c>
      <c r="CK406" s="10">
        <f t="shared" si="482"/>
        <v>0</v>
      </c>
      <c r="CL406" s="10">
        <f t="shared" si="483"/>
        <v>0</v>
      </c>
      <c r="CM406" s="10">
        <f t="shared" si="484"/>
        <v>0</v>
      </c>
      <c r="CN406" s="10">
        <f t="shared" si="485"/>
        <v>0</v>
      </c>
      <c r="CO406" s="10">
        <f t="shared" si="486"/>
        <v>0</v>
      </c>
      <c r="CP406" s="10">
        <f t="shared" si="487"/>
        <v>0</v>
      </c>
      <c r="CQ406" s="10">
        <f t="shared" si="488"/>
        <v>0</v>
      </c>
      <c r="CR406" s="10">
        <f t="shared" si="489"/>
        <v>0</v>
      </c>
      <c r="CS406" s="10">
        <f t="shared" si="490"/>
        <v>0</v>
      </c>
      <c r="CT406" s="10">
        <f t="shared" si="491"/>
        <v>0</v>
      </c>
      <c r="CU406" s="10">
        <f t="shared" si="492"/>
        <v>0</v>
      </c>
      <c r="CV406" s="9">
        <f t="shared" si="493"/>
        <v>0</v>
      </c>
      <c r="CW406" s="9">
        <f t="shared" si="494"/>
        <v>0</v>
      </c>
      <c r="CX406" s="9">
        <f t="shared" si="495"/>
        <v>0</v>
      </c>
      <c r="CY406" s="9">
        <f t="shared" si="496"/>
        <v>0</v>
      </c>
      <c r="CZ406" s="12">
        <f t="shared" si="497"/>
        <v>0</v>
      </c>
    </row>
    <row r="407" spans="31:104" ht="18" customHeight="1">
      <c r="AE407" s="16">
        <f t="shared" si="428"/>
        <v>0</v>
      </c>
      <c r="AF407" s="16">
        <f t="shared" si="429"/>
        <v>0</v>
      </c>
      <c r="AG407" s="16">
        <f t="shared" si="430"/>
        <v>0</v>
      </c>
      <c r="AH407" s="16">
        <f t="shared" si="431"/>
        <v>0</v>
      </c>
      <c r="AI407" s="16">
        <f t="shared" si="432"/>
        <v>0</v>
      </c>
      <c r="AJ407" s="16">
        <f t="shared" si="433"/>
        <v>0</v>
      </c>
      <c r="AK407" s="16">
        <f t="shared" si="434"/>
        <v>0</v>
      </c>
      <c r="AL407" s="16">
        <f t="shared" si="435"/>
        <v>0</v>
      </c>
      <c r="AM407" s="16">
        <f t="shared" si="436"/>
        <v>0</v>
      </c>
      <c r="AN407" s="16">
        <f t="shared" si="437"/>
        <v>0</v>
      </c>
      <c r="AO407" s="16">
        <f t="shared" si="438"/>
        <v>0</v>
      </c>
      <c r="AP407" s="16">
        <f t="shared" si="439"/>
        <v>0</v>
      </c>
      <c r="AQ407" s="15">
        <f t="shared" si="440"/>
        <v>0.42990838161300676</v>
      </c>
      <c r="AR407" s="6">
        <f t="shared" si="498"/>
        <v>0</v>
      </c>
      <c r="AS407" s="6">
        <f t="shared" si="498"/>
        <v>0</v>
      </c>
      <c r="AT407" s="6">
        <f t="shared" si="498"/>
        <v>0</v>
      </c>
      <c r="AU407" s="6">
        <f t="shared" si="498"/>
        <v>0</v>
      </c>
      <c r="AV407" s="9">
        <f t="shared" si="441"/>
        <v>0</v>
      </c>
      <c r="AW407" s="9">
        <f t="shared" si="442"/>
        <v>0</v>
      </c>
      <c r="AX407" s="9">
        <f t="shared" si="443"/>
        <v>0</v>
      </c>
      <c r="AY407" s="9">
        <f t="shared" si="444"/>
        <v>0</v>
      </c>
      <c r="AZ407" s="9">
        <f t="shared" si="445"/>
        <v>0</v>
      </c>
      <c r="BA407" s="9">
        <f t="shared" si="446"/>
        <v>0</v>
      </c>
      <c r="BB407" s="9">
        <f t="shared" si="447"/>
        <v>0</v>
      </c>
      <c r="BC407" s="9">
        <f t="shared" si="448"/>
        <v>0</v>
      </c>
      <c r="BD407" s="9">
        <f t="shared" si="449"/>
        <v>0</v>
      </c>
      <c r="BE407" s="9">
        <f t="shared" si="450"/>
        <v>0</v>
      </c>
      <c r="BF407" s="9">
        <f t="shared" si="451"/>
        <v>0</v>
      </c>
      <c r="BG407" s="9">
        <f t="shared" si="452"/>
        <v>0</v>
      </c>
      <c r="BH407" s="9">
        <f t="shared" si="453"/>
        <v>0</v>
      </c>
      <c r="BI407" s="9">
        <f t="shared" si="454"/>
        <v>0</v>
      </c>
      <c r="BJ407" s="9">
        <f t="shared" si="455"/>
        <v>0</v>
      </c>
      <c r="BK407" s="9">
        <f t="shared" si="456"/>
        <v>0</v>
      </c>
      <c r="BL407" s="9">
        <f t="shared" si="457"/>
        <v>0</v>
      </c>
      <c r="BM407" s="9">
        <f t="shared" si="458"/>
        <v>0</v>
      </c>
      <c r="BN407" s="9">
        <f t="shared" si="459"/>
        <v>0</v>
      </c>
      <c r="BO407" s="9">
        <f t="shared" si="460"/>
        <v>0</v>
      </c>
      <c r="BP407" s="9">
        <f t="shared" si="461"/>
        <v>0</v>
      </c>
      <c r="BQ407" s="9">
        <f t="shared" si="462"/>
        <v>0</v>
      </c>
      <c r="BR407" s="9">
        <f t="shared" si="463"/>
        <v>0</v>
      </c>
      <c r="BS407" s="9">
        <f t="shared" si="464"/>
        <v>0</v>
      </c>
      <c r="BT407" s="9">
        <f t="shared" si="465"/>
        <v>0</v>
      </c>
      <c r="BU407" s="9">
        <f t="shared" si="466"/>
        <v>0</v>
      </c>
      <c r="BV407" s="9">
        <f t="shared" si="467"/>
        <v>0</v>
      </c>
      <c r="BW407" s="9">
        <f t="shared" si="468"/>
        <v>0</v>
      </c>
      <c r="BX407" s="6">
        <f t="shared" si="469"/>
        <v>0</v>
      </c>
      <c r="BY407" s="6">
        <f t="shared" si="470"/>
        <v>0</v>
      </c>
      <c r="BZ407" s="6">
        <f t="shared" si="471"/>
        <v>0</v>
      </c>
      <c r="CA407" s="6">
        <f t="shared" si="472"/>
        <v>0</v>
      </c>
      <c r="CB407" s="10">
        <f t="shared" si="473"/>
        <v>0</v>
      </c>
      <c r="CC407" s="10">
        <f t="shared" si="474"/>
        <v>0</v>
      </c>
      <c r="CD407" s="10">
        <f t="shared" si="475"/>
        <v>0</v>
      </c>
      <c r="CE407" s="10">
        <f t="shared" si="476"/>
        <v>0</v>
      </c>
      <c r="CF407" s="11">
        <f t="shared" si="477"/>
        <v>0</v>
      </c>
      <c r="CG407" s="11">
        <f t="shared" si="478"/>
        <v>0</v>
      </c>
      <c r="CH407" s="11">
        <f t="shared" si="479"/>
        <v>0</v>
      </c>
      <c r="CI407" s="11">
        <f t="shared" si="480"/>
        <v>0</v>
      </c>
      <c r="CJ407" s="10">
        <f t="shared" si="481"/>
        <v>0</v>
      </c>
      <c r="CK407" s="10">
        <f t="shared" si="482"/>
        <v>0</v>
      </c>
      <c r="CL407" s="10">
        <f t="shared" si="483"/>
        <v>0</v>
      </c>
      <c r="CM407" s="10">
        <f t="shared" si="484"/>
        <v>0</v>
      </c>
      <c r="CN407" s="10">
        <f t="shared" si="485"/>
        <v>0</v>
      </c>
      <c r="CO407" s="10">
        <f t="shared" si="486"/>
        <v>0</v>
      </c>
      <c r="CP407" s="10">
        <f t="shared" si="487"/>
        <v>0</v>
      </c>
      <c r="CQ407" s="10">
        <f t="shared" si="488"/>
        <v>0</v>
      </c>
      <c r="CR407" s="10">
        <f t="shared" si="489"/>
        <v>0</v>
      </c>
      <c r="CS407" s="10">
        <f t="shared" si="490"/>
        <v>0</v>
      </c>
      <c r="CT407" s="10">
        <f t="shared" si="491"/>
        <v>0</v>
      </c>
      <c r="CU407" s="10">
        <f t="shared" si="492"/>
        <v>0</v>
      </c>
      <c r="CV407" s="9">
        <f t="shared" si="493"/>
        <v>0</v>
      </c>
      <c r="CW407" s="9">
        <f t="shared" si="494"/>
        <v>0</v>
      </c>
      <c r="CX407" s="9">
        <f t="shared" si="495"/>
        <v>0</v>
      </c>
      <c r="CY407" s="9">
        <f t="shared" si="496"/>
        <v>0</v>
      </c>
      <c r="CZ407" s="12">
        <f t="shared" si="497"/>
        <v>0</v>
      </c>
    </row>
    <row r="408" spans="31:104" ht="18" customHeight="1">
      <c r="AE408" s="16">
        <f t="shared" si="428"/>
        <v>0</v>
      </c>
      <c r="AF408" s="16">
        <f t="shared" si="429"/>
        <v>0</v>
      </c>
      <c r="AG408" s="16">
        <f t="shared" si="430"/>
        <v>0</v>
      </c>
      <c r="AH408" s="16">
        <f t="shared" si="431"/>
        <v>0</v>
      </c>
      <c r="AI408" s="16">
        <f t="shared" si="432"/>
        <v>0</v>
      </c>
      <c r="AJ408" s="16">
        <f t="shared" si="433"/>
        <v>0</v>
      </c>
      <c r="AK408" s="16">
        <f t="shared" si="434"/>
        <v>0</v>
      </c>
      <c r="AL408" s="16">
        <f t="shared" si="435"/>
        <v>0</v>
      </c>
      <c r="AM408" s="16">
        <f t="shared" si="436"/>
        <v>0</v>
      </c>
      <c r="AN408" s="16">
        <f t="shared" si="437"/>
        <v>0</v>
      </c>
      <c r="AO408" s="16">
        <f t="shared" si="438"/>
        <v>0</v>
      </c>
      <c r="AP408" s="16">
        <f t="shared" si="439"/>
        <v>0</v>
      </c>
      <c r="AQ408" s="15">
        <f t="shared" si="440"/>
        <v>0.42990838161300676</v>
      </c>
      <c r="AR408" s="6">
        <f t="shared" si="498"/>
        <v>0</v>
      </c>
      <c r="AS408" s="6">
        <f t="shared" si="498"/>
        <v>0</v>
      </c>
      <c r="AT408" s="6">
        <f t="shared" si="498"/>
        <v>0</v>
      </c>
      <c r="AU408" s="6">
        <f t="shared" si="498"/>
        <v>0</v>
      </c>
      <c r="AV408" s="9">
        <f t="shared" si="441"/>
        <v>0</v>
      </c>
      <c r="AW408" s="9">
        <f t="shared" si="442"/>
        <v>0</v>
      </c>
      <c r="AX408" s="9">
        <f t="shared" si="443"/>
        <v>0</v>
      </c>
      <c r="AY408" s="9">
        <f t="shared" si="444"/>
        <v>0</v>
      </c>
      <c r="AZ408" s="9">
        <f t="shared" si="445"/>
        <v>0</v>
      </c>
      <c r="BA408" s="9">
        <f t="shared" si="446"/>
        <v>0</v>
      </c>
      <c r="BB408" s="9">
        <f t="shared" si="447"/>
        <v>0</v>
      </c>
      <c r="BC408" s="9">
        <f t="shared" si="448"/>
        <v>0</v>
      </c>
      <c r="BD408" s="9">
        <f t="shared" si="449"/>
        <v>0</v>
      </c>
      <c r="BE408" s="9">
        <f t="shared" si="450"/>
        <v>0</v>
      </c>
      <c r="BF408" s="9">
        <f t="shared" si="451"/>
        <v>0</v>
      </c>
      <c r="BG408" s="9">
        <f t="shared" si="452"/>
        <v>0</v>
      </c>
      <c r="BH408" s="9">
        <f t="shared" si="453"/>
        <v>0</v>
      </c>
      <c r="BI408" s="9">
        <f t="shared" si="454"/>
        <v>0</v>
      </c>
      <c r="BJ408" s="9">
        <f t="shared" si="455"/>
        <v>0</v>
      </c>
      <c r="BK408" s="9">
        <f t="shared" si="456"/>
        <v>0</v>
      </c>
      <c r="BL408" s="9">
        <f t="shared" si="457"/>
        <v>0</v>
      </c>
      <c r="BM408" s="9">
        <f t="shared" si="458"/>
        <v>0</v>
      </c>
      <c r="BN408" s="9">
        <f t="shared" si="459"/>
        <v>0</v>
      </c>
      <c r="BO408" s="9">
        <f t="shared" si="460"/>
        <v>0</v>
      </c>
      <c r="BP408" s="9">
        <f t="shared" si="461"/>
        <v>0</v>
      </c>
      <c r="BQ408" s="9">
        <f t="shared" si="462"/>
        <v>0</v>
      </c>
      <c r="BR408" s="9">
        <f t="shared" si="463"/>
        <v>0</v>
      </c>
      <c r="BS408" s="9">
        <f t="shared" si="464"/>
        <v>0</v>
      </c>
      <c r="BT408" s="9">
        <f t="shared" si="465"/>
        <v>0</v>
      </c>
      <c r="BU408" s="9">
        <f t="shared" si="466"/>
        <v>0</v>
      </c>
      <c r="BV408" s="9">
        <f t="shared" si="467"/>
        <v>0</v>
      </c>
      <c r="BW408" s="9">
        <f t="shared" si="468"/>
        <v>0</v>
      </c>
      <c r="BX408" s="6">
        <f t="shared" si="469"/>
        <v>0</v>
      </c>
      <c r="BY408" s="6">
        <f t="shared" si="470"/>
        <v>0</v>
      </c>
      <c r="BZ408" s="6">
        <f t="shared" si="471"/>
        <v>0</v>
      </c>
      <c r="CA408" s="6">
        <f t="shared" si="472"/>
        <v>0</v>
      </c>
      <c r="CB408" s="10">
        <f t="shared" si="473"/>
        <v>0</v>
      </c>
      <c r="CC408" s="10">
        <f t="shared" si="474"/>
        <v>0</v>
      </c>
      <c r="CD408" s="10">
        <f t="shared" si="475"/>
        <v>0</v>
      </c>
      <c r="CE408" s="10">
        <f t="shared" si="476"/>
        <v>0</v>
      </c>
      <c r="CF408" s="11">
        <f t="shared" si="477"/>
        <v>0</v>
      </c>
      <c r="CG408" s="11">
        <f t="shared" si="478"/>
        <v>0</v>
      </c>
      <c r="CH408" s="11">
        <f t="shared" si="479"/>
        <v>0</v>
      </c>
      <c r="CI408" s="11">
        <f t="shared" si="480"/>
        <v>0</v>
      </c>
      <c r="CJ408" s="10">
        <f t="shared" si="481"/>
        <v>0</v>
      </c>
      <c r="CK408" s="10">
        <f t="shared" si="482"/>
        <v>0</v>
      </c>
      <c r="CL408" s="10">
        <f t="shared" si="483"/>
        <v>0</v>
      </c>
      <c r="CM408" s="10">
        <f t="shared" si="484"/>
        <v>0</v>
      </c>
      <c r="CN408" s="10">
        <f t="shared" si="485"/>
        <v>0</v>
      </c>
      <c r="CO408" s="10">
        <f t="shared" si="486"/>
        <v>0</v>
      </c>
      <c r="CP408" s="10">
        <f t="shared" si="487"/>
        <v>0</v>
      </c>
      <c r="CQ408" s="10">
        <f t="shared" si="488"/>
        <v>0</v>
      </c>
      <c r="CR408" s="10">
        <f t="shared" si="489"/>
        <v>0</v>
      </c>
      <c r="CS408" s="10">
        <f t="shared" si="490"/>
        <v>0</v>
      </c>
      <c r="CT408" s="10">
        <f t="shared" si="491"/>
        <v>0</v>
      </c>
      <c r="CU408" s="10">
        <f t="shared" si="492"/>
        <v>0</v>
      </c>
      <c r="CV408" s="9">
        <f t="shared" si="493"/>
        <v>0</v>
      </c>
      <c r="CW408" s="9">
        <f t="shared" si="494"/>
        <v>0</v>
      </c>
      <c r="CX408" s="9">
        <f t="shared" si="495"/>
        <v>0</v>
      </c>
      <c r="CY408" s="9">
        <f t="shared" si="496"/>
        <v>0</v>
      </c>
      <c r="CZ408" s="12">
        <f t="shared" si="497"/>
        <v>0</v>
      </c>
    </row>
    <row r="409" spans="31:104" ht="18" customHeight="1">
      <c r="AE409" s="16">
        <f t="shared" si="428"/>
        <v>0</v>
      </c>
      <c r="AF409" s="16">
        <f t="shared" si="429"/>
        <v>0</v>
      </c>
      <c r="AG409" s="16">
        <f t="shared" si="430"/>
        <v>0</v>
      </c>
      <c r="AH409" s="16">
        <f t="shared" si="431"/>
        <v>0</v>
      </c>
      <c r="AI409" s="16">
        <f t="shared" si="432"/>
        <v>0</v>
      </c>
      <c r="AJ409" s="16">
        <f t="shared" si="433"/>
        <v>0</v>
      </c>
      <c r="AK409" s="16">
        <f t="shared" si="434"/>
        <v>0</v>
      </c>
      <c r="AL409" s="16">
        <f t="shared" si="435"/>
        <v>0</v>
      </c>
      <c r="AM409" s="16">
        <f t="shared" si="436"/>
        <v>0</v>
      </c>
      <c r="AN409" s="16">
        <f t="shared" si="437"/>
        <v>0</v>
      </c>
      <c r="AO409" s="16">
        <f t="shared" si="438"/>
        <v>0</v>
      </c>
      <c r="AP409" s="16">
        <f t="shared" si="439"/>
        <v>0</v>
      </c>
      <c r="AQ409" s="15">
        <f t="shared" si="440"/>
        <v>0.42990838161300676</v>
      </c>
      <c r="AR409" s="6">
        <f t="shared" si="498"/>
        <v>0</v>
      </c>
      <c r="AS409" s="6">
        <f t="shared" si="498"/>
        <v>0</v>
      </c>
      <c r="AT409" s="6">
        <f t="shared" si="498"/>
        <v>0</v>
      </c>
      <c r="AU409" s="6">
        <f t="shared" si="498"/>
        <v>0</v>
      </c>
      <c r="AV409" s="9">
        <f t="shared" si="441"/>
        <v>0</v>
      </c>
      <c r="AW409" s="9">
        <f t="shared" si="442"/>
        <v>0</v>
      </c>
      <c r="AX409" s="9">
        <f t="shared" si="443"/>
        <v>0</v>
      </c>
      <c r="AY409" s="9">
        <f t="shared" si="444"/>
        <v>0</v>
      </c>
      <c r="AZ409" s="9">
        <f t="shared" si="445"/>
        <v>0</v>
      </c>
      <c r="BA409" s="9">
        <f t="shared" si="446"/>
        <v>0</v>
      </c>
      <c r="BB409" s="9">
        <f t="shared" si="447"/>
        <v>0</v>
      </c>
      <c r="BC409" s="9">
        <f t="shared" si="448"/>
        <v>0</v>
      </c>
      <c r="BD409" s="9">
        <f t="shared" si="449"/>
        <v>0</v>
      </c>
      <c r="BE409" s="9">
        <f t="shared" si="450"/>
        <v>0</v>
      </c>
      <c r="BF409" s="9">
        <f t="shared" si="451"/>
        <v>0</v>
      </c>
      <c r="BG409" s="9">
        <f t="shared" si="452"/>
        <v>0</v>
      </c>
      <c r="BH409" s="9">
        <f t="shared" si="453"/>
        <v>0</v>
      </c>
      <c r="BI409" s="9">
        <f t="shared" si="454"/>
        <v>0</v>
      </c>
      <c r="BJ409" s="9">
        <f t="shared" si="455"/>
        <v>0</v>
      </c>
      <c r="BK409" s="9">
        <f t="shared" si="456"/>
        <v>0</v>
      </c>
      <c r="BL409" s="9">
        <f t="shared" si="457"/>
        <v>0</v>
      </c>
      <c r="BM409" s="9">
        <f t="shared" si="458"/>
        <v>0</v>
      </c>
      <c r="BN409" s="9">
        <f t="shared" si="459"/>
        <v>0</v>
      </c>
      <c r="BO409" s="9">
        <f t="shared" si="460"/>
        <v>0</v>
      </c>
      <c r="BP409" s="9">
        <f t="shared" si="461"/>
        <v>0</v>
      </c>
      <c r="BQ409" s="9">
        <f t="shared" si="462"/>
        <v>0</v>
      </c>
      <c r="BR409" s="9">
        <f t="shared" si="463"/>
        <v>0</v>
      </c>
      <c r="BS409" s="9">
        <f t="shared" si="464"/>
        <v>0</v>
      </c>
      <c r="BT409" s="9">
        <f t="shared" si="465"/>
        <v>0</v>
      </c>
      <c r="BU409" s="9">
        <f t="shared" si="466"/>
        <v>0</v>
      </c>
      <c r="BV409" s="9">
        <f t="shared" si="467"/>
        <v>0</v>
      </c>
      <c r="BW409" s="9">
        <f t="shared" si="468"/>
        <v>0</v>
      </c>
      <c r="BX409" s="6">
        <f t="shared" si="469"/>
        <v>0</v>
      </c>
      <c r="BY409" s="6">
        <f t="shared" si="470"/>
        <v>0</v>
      </c>
      <c r="BZ409" s="6">
        <f t="shared" si="471"/>
        <v>0</v>
      </c>
      <c r="CA409" s="6">
        <f t="shared" si="472"/>
        <v>0</v>
      </c>
      <c r="CB409" s="10">
        <f t="shared" si="473"/>
        <v>0</v>
      </c>
      <c r="CC409" s="10">
        <f t="shared" si="474"/>
        <v>0</v>
      </c>
      <c r="CD409" s="10">
        <f t="shared" si="475"/>
        <v>0</v>
      </c>
      <c r="CE409" s="10">
        <f t="shared" si="476"/>
        <v>0</v>
      </c>
      <c r="CF409" s="11">
        <f t="shared" si="477"/>
        <v>0</v>
      </c>
      <c r="CG409" s="11">
        <f t="shared" si="478"/>
        <v>0</v>
      </c>
      <c r="CH409" s="11">
        <f t="shared" si="479"/>
        <v>0</v>
      </c>
      <c r="CI409" s="11">
        <f t="shared" si="480"/>
        <v>0</v>
      </c>
      <c r="CJ409" s="10">
        <f t="shared" si="481"/>
        <v>0</v>
      </c>
      <c r="CK409" s="10">
        <f t="shared" si="482"/>
        <v>0</v>
      </c>
      <c r="CL409" s="10">
        <f t="shared" si="483"/>
        <v>0</v>
      </c>
      <c r="CM409" s="10">
        <f t="shared" si="484"/>
        <v>0</v>
      </c>
      <c r="CN409" s="10">
        <f t="shared" si="485"/>
        <v>0</v>
      </c>
      <c r="CO409" s="10">
        <f t="shared" si="486"/>
        <v>0</v>
      </c>
      <c r="CP409" s="10">
        <f t="shared" si="487"/>
        <v>0</v>
      </c>
      <c r="CQ409" s="10">
        <f t="shared" si="488"/>
        <v>0</v>
      </c>
      <c r="CR409" s="10">
        <f t="shared" si="489"/>
        <v>0</v>
      </c>
      <c r="CS409" s="10">
        <f t="shared" si="490"/>
        <v>0</v>
      </c>
      <c r="CT409" s="10">
        <f t="shared" si="491"/>
        <v>0</v>
      </c>
      <c r="CU409" s="10">
        <f t="shared" si="492"/>
        <v>0</v>
      </c>
      <c r="CV409" s="9">
        <f t="shared" si="493"/>
        <v>0</v>
      </c>
      <c r="CW409" s="9">
        <f t="shared" si="494"/>
        <v>0</v>
      </c>
      <c r="CX409" s="9">
        <f t="shared" si="495"/>
        <v>0</v>
      </c>
      <c r="CY409" s="9">
        <f t="shared" si="496"/>
        <v>0</v>
      </c>
      <c r="CZ409" s="12">
        <f t="shared" si="497"/>
        <v>0</v>
      </c>
    </row>
    <row r="410" spans="31:104" ht="18" customHeight="1">
      <c r="AE410" s="16">
        <f t="shared" si="428"/>
        <v>0</v>
      </c>
      <c r="AF410" s="16">
        <f t="shared" si="429"/>
        <v>0</v>
      </c>
      <c r="AG410" s="16">
        <f t="shared" si="430"/>
        <v>0</v>
      </c>
      <c r="AH410" s="16">
        <f t="shared" si="431"/>
        <v>0</v>
      </c>
      <c r="AI410" s="16">
        <f t="shared" si="432"/>
        <v>0</v>
      </c>
      <c r="AJ410" s="16">
        <f t="shared" si="433"/>
        <v>0</v>
      </c>
      <c r="AK410" s="16">
        <f t="shared" si="434"/>
        <v>0</v>
      </c>
      <c r="AL410" s="16">
        <f t="shared" si="435"/>
        <v>0</v>
      </c>
      <c r="AM410" s="16">
        <f t="shared" si="436"/>
        <v>0</v>
      </c>
      <c r="AN410" s="16">
        <f t="shared" si="437"/>
        <v>0</v>
      </c>
      <c r="AO410" s="16">
        <f t="shared" si="438"/>
        <v>0</v>
      </c>
      <c r="AP410" s="16">
        <f t="shared" si="439"/>
        <v>0</v>
      </c>
      <c r="AQ410" s="15">
        <f t="shared" si="440"/>
        <v>0.42990838161300676</v>
      </c>
      <c r="AR410" s="6">
        <f t="shared" si="498"/>
        <v>0</v>
      </c>
      <c r="AS410" s="6">
        <f t="shared" si="498"/>
        <v>0</v>
      </c>
      <c r="AT410" s="6">
        <f t="shared" si="498"/>
        <v>0</v>
      </c>
      <c r="AU410" s="6">
        <f t="shared" si="498"/>
        <v>0</v>
      </c>
      <c r="AV410" s="9">
        <f t="shared" si="441"/>
        <v>0</v>
      </c>
      <c r="AW410" s="9">
        <f t="shared" si="442"/>
        <v>0</v>
      </c>
      <c r="AX410" s="9">
        <f t="shared" si="443"/>
        <v>0</v>
      </c>
      <c r="AY410" s="9">
        <f t="shared" si="444"/>
        <v>0</v>
      </c>
      <c r="AZ410" s="9">
        <f t="shared" si="445"/>
        <v>0</v>
      </c>
      <c r="BA410" s="9">
        <f t="shared" si="446"/>
        <v>0</v>
      </c>
      <c r="BB410" s="9">
        <f t="shared" si="447"/>
        <v>0</v>
      </c>
      <c r="BC410" s="9">
        <f t="shared" si="448"/>
        <v>0</v>
      </c>
      <c r="BD410" s="9">
        <f t="shared" si="449"/>
        <v>0</v>
      </c>
      <c r="BE410" s="9">
        <f t="shared" si="450"/>
        <v>0</v>
      </c>
      <c r="BF410" s="9">
        <f t="shared" si="451"/>
        <v>0</v>
      </c>
      <c r="BG410" s="9">
        <f t="shared" si="452"/>
        <v>0</v>
      </c>
      <c r="BH410" s="9">
        <f t="shared" si="453"/>
        <v>0</v>
      </c>
      <c r="BI410" s="9">
        <f t="shared" si="454"/>
        <v>0</v>
      </c>
      <c r="BJ410" s="9">
        <f t="shared" si="455"/>
        <v>0</v>
      </c>
      <c r="BK410" s="9">
        <f t="shared" si="456"/>
        <v>0</v>
      </c>
      <c r="BL410" s="9">
        <f t="shared" si="457"/>
        <v>0</v>
      </c>
      <c r="BM410" s="9">
        <f t="shared" si="458"/>
        <v>0</v>
      </c>
      <c r="BN410" s="9">
        <f t="shared" si="459"/>
        <v>0</v>
      </c>
      <c r="BO410" s="9">
        <f t="shared" si="460"/>
        <v>0</v>
      </c>
      <c r="BP410" s="9">
        <f t="shared" si="461"/>
        <v>0</v>
      </c>
      <c r="BQ410" s="9">
        <f t="shared" si="462"/>
        <v>0</v>
      </c>
      <c r="BR410" s="9">
        <f t="shared" si="463"/>
        <v>0</v>
      </c>
      <c r="BS410" s="9">
        <f t="shared" si="464"/>
        <v>0</v>
      </c>
      <c r="BT410" s="9">
        <f t="shared" si="465"/>
        <v>0</v>
      </c>
      <c r="BU410" s="9">
        <f t="shared" si="466"/>
        <v>0</v>
      </c>
      <c r="BV410" s="9">
        <f t="shared" si="467"/>
        <v>0</v>
      </c>
      <c r="BW410" s="9">
        <f t="shared" si="468"/>
        <v>0</v>
      </c>
      <c r="BX410" s="6">
        <f t="shared" si="469"/>
        <v>0</v>
      </c>
      <c r="BY410" s="6">
        <f t="shared" si="470"/>
        <v>0</v>
      </c>
      <c r="BZ410" s="6">
        <f t="shared" si="471"/>
        <v>0</v>
      </c>
      <c r="CA410" s="6">
        <f t="shared" si="472"/>
        <v>0</v>
      </c>
      <c r="CB410" s="10">
        <f t="shared" si="473"/>
        <v>0</v>
      </c>
      <c r="CC410" s="10">
        <f t="shared" si="474"/>
        <v>0</v>
      </c>
      <c r="CD410" s="10">
        <f t="shared" si="475"/>
        <v>0</v>
      </c>
      <c r="CE410" s="10">
        <f t="shared" si="476"/>
        <v>0</v>
      </c>
      <c r="CF410" s="11">
        <f t="shared" si="477"/>
        <v>0</v>
      </c>
      <c r="CG410" s="11">
        <f t="shared" si="478"/>
        <v>0</v>
      </c>
      <c r="CH410" s="11">
        <f t="shared" si="479"/>
        <v>0</v>
      </c>
      <c r="CI410" s="11">
        <f t="shared" si="480"/>
        <v>0</v>
      </c>
      <c r="CJ410" s="10">
        <f t="shared" si="481"/>
        <v>0</v>
      </c>
      <c r="CK410" s="10">
        <f t="shared" si="482"/>
        <v>0</v>
      </c>
      <c r="CL410" s="10">
        <f t="shared" si="483"/>
        <v>0</v>
      </c>
      <c r="CM410" s="10">
        <f t="shared" si="484"/>
        <v>0</v>
      </c>
      <c r="CN410" s="10">
        <f t="shared" si="485"/>
        <v>0</v>
      </c>
      <c r="CO410" s="10">
        <f t="shared" si="486"/>
        <v>0</v>
      </c>
      <c r="CP410" s="10">
        <f t="shared" si="487"/>
        <v>0</v>
      </c>
      <c r="CQ410" s="10">
        <f t="shared" si="488"/>
        <v>0</v>
      </c>
      <c r="CR410" s="10">
        <f t="shared" si="489"/>
        <v>0</v>
      </c>
      <c r="CS410" s="10">
        <f t="shared" si="490"/>
        <v>0</v>
      </c>
      <c r="CT410" s="10">
        <f t="shared" si="491"/>
        <v>0</v>
      </c>
      <c r="CU410" s="10">
        <f t="shared" si="492"/>
        <v>0</v>
      </c>
      <c r="CV410" s="9">
        <f t="shared" si="493"/>
        <v>0</v>
      </c>
      <c r="CW410" s="9">
        <f t="shared" si="494"/>
        <v>0</v>
      </c>
      <c r="CX410" s="9">
        <f t="shared" si="495"/>
        <v>0</v>
      </c>
      <c r="CY410" s="9">
        <f t="shared" si="496"/>
        <v>0</v>
      </c>
      <c r="CZ410" s="12">
        <f t="shared" si="497"/>
        <v>0</v>
      </c>
    </row>
    <row r="411" spans="31:104" ht="18" customHeight="1">
      <c r="AE411" s="16">
        <f t="shared" si="428"/>
        <v>0</v>
      </c>
      <c r="AF411" s="16">
        <f t="shared" si="429"/>
        <v>0</v>
      </c>
      <c r="AG411" s="16">
        <f t="shared" si="430"/>
        <v>0</v>
      </c>
      <c r="AH411" s="16">
        <f t="shared" si="431"/>
        <v>0</v>
      </c>
      <c r="AI411" s="16">
        <f t="shared" si="432"/>
        <v>0</v>
      </c>
      <c r="AJ411" s="16">
        <f t="shared" si="433"/>
        <v>0</v>
      </c>
      <c r="AK411" s="16">
        <f t="shared" si="434"/>
        <v>0</v>
      </c>
      <c r="AL411" s="16">
        <f t="shared" si="435"/>
        <v>0</v>
      </c>
      <c r="AM411" s="16">
        <f t="shared" si="436"/>
        <v>0</v>
      </c>
      <c r="AN411" s="16">
        <f t="shared" si="437"/>
        <v>0</v>
      </c>
      <c r="AO411" s="16">
        <f t="shared" si="438"/>
        <v>0</v>
      </c>
      <c r="AP411" s="16">
        <f t="shared" si="439"/>
        <v>0</v>
      </c>
      <c r="AQ411" s="15">
        <f t="shared" si="440"/>
        <v>0.42990838161300676</v>
      </c>
      <c r="AR411" s="6">
        <f t="shared" si="498"/>
        <v>0</v>
      </c>
      <c r="AS411" s="6">
        <f t="shared" si="498"/>
        <v>0</v>
      </c>
      <c r="AT411" s="6">
        <f t="shared" si="498"/>
        <v>0</v>
      </c>
      <c r="AU411" s="6">
        <f t="shared" si="498"/>
        <v>0</v>
      </c>
      <c r="AV411" s="9">
        <f t="shared" si="441"/>
        <v>0</v>
      </c>
      <c r="AW411" s="9">
        <f t="shared" si="442"/>
        <v>0</v>
      </c>
      <c r="AX411" s="9">
        <f t="shared" si="443"/>
        <v>0</v>
      </c>
      <c r="AY411" s="9">
        <f t="shared" si="444"/>
        <v>0</v>
      </c>
      <c r="AZ411" s="9">
        <f t="shared" si="445"/>
        <v>0</v>
      </c>
      <c r="BA411" s="9">
        <f t="shared" si="446"/>
        <v>0</v>
      </c>
      <c r="BB411" s="9">
        <f t="shared" si="447"/>
        <v>0</v>
      </c>
      <c r="BC411" s="9">
        <f t="shared" si="448"/>
        <v>0</v>
      </c>
      <c r="BD411" s="9">
        <f t="shared" si="449"/>
        <v>0</v>
      </c>
      <c r="BE411" s="9">
        <f t="shared" si="450"/>
        <v>0</v>
      </c>
      <c r="BF411" s="9">
        <f t="shared" si="451"/>
        <v>0</v>
      </c>
      <c r="BG411" s="9">
        <f t="shared" si="452"/>
        <v>0</v>
      </c>
      <c r="BH411" s="9">
        <f t="shared" si="453"/>
        <v>0</v>
      </c>
      <c r="BI411" s="9">
        <f t="shared" si="454"/>
        <v>0</v>
      </c>
      <c r="BJ411" s="9">
        <f t="shared" si="455"/>
        <v>0</v>
      </c>
      <c r="BK411" s="9">
        <f t="shared" si="456"/>
        <v>0</v>
      </c>
      <c r="BL411" s="9">
        <f t="shared" si="457"/>
        <v>0</v>
      </c>
      <c r="BM411" s="9">
        <f t="shared" si="458"/>
        <v>0</v>
      </c>
      <c r="BN411" s="9">
        <f t="shared" si="459"/>
        <v>0</v>
      </c>
      <c r="BO411" s="9">
        <f t="shared" si="460"/>
        <v>0</v>
      </c>
      <c r="BP411" s="9">
        <f t="shared" si="461"/>
        <v>0</v>
      </c>
      <c r="BQ411" s="9">
        <f t="shared" si="462"/>
        <v>0</v>
      </c>
      <c r="BR411" s="9">
        <f t="shared" si="463"/>
        <v>0</v>
      </c>
      <c r="BS411" s="9">
        <f t="shared" si="464"/>
        <v>0</v>
      </c>
      <c r="BT411" s="9">
        <f t="shared" si="465"/>
        <v>0</v>
      </c>
      <c r="BU411" s="9">
        <f t="shared" si="466"/>
        <v>0</v>
      </c>
      <c r="BV411" s="9">
        <f t="shared" si="467"/>
        <v>0</v>
      </c>
      <c r="BW411" s="9">
        <f t="shared" si="468"/>
        <v>0</v>
      </c>
      <c r="BX411" s="6">
        <f t="shared" si="469"/>
        <v>0</v>
      </c>
      <c r="BY411" s="6">
        <f t="shared" si="470"/>
        <v>0</v>
      </c>
      <c r="BZ411" s="6">
        <f t="shared" si="471"/>
        <v>0</v>
      </c>
      <c r="CA411" s="6">
        <f t="shared" si="472"/>
        <v>0</v>
      </c>
      <c r="CB411" s="10">
        <f t="shared" si="473"/>
        <v>0</v>
      </c>
      <c r="CC411" s="10">
        <f t="shared" si="474"/>
        <v>0</v>
      </c>
      <c r="CD411" s="10">
        <f t="shared" si="475"/>
        <v>0</v>
      </c>
      <c r="CE411" s="10">
        <f t="shared" si="476"/>
        <v>0</v>
      </c>
      <c r="CF411" s="11">
        <f t="shared" si="477"/>
        <v>0</v>
      </c>
      <c r="CG411" s="11">
        <f t="shared" si="478"/>
        <v>0</v>
      </c>
      <c r="CH411" s="11">
        <f t="shared" si="479"/>
        <v>0</v>
      </c>
      <c r="CI411" s="11">
        <f t="shared" si="480"/>
        <v>0</v>
      </c>
      <c r="CJ411" s="10">
        <f t="shared" si="481"/>
        <v>0</v>
      </c>
      <c r="CK411" s="10">
        <f t="shared" si="482"/>
        <v>0</v>
      </c>
      <c r="CL411" s="10">
        <f t="shared" si="483"/>
        <v>0</v>
      </c>
      <c r="CM411" s="10">
        <f t="shared" si="484"/>
        <v>0</v>
      </c>
      <c r="CN411" s="10">
        <f t="shared" si="485"/>
        <v>0</v>
      </c>
      <c r="CO411" s="10">
        <f t="shared" si="486"/>
        <v>0</v>
      </c>
      <c r="CP411" s="10">
        <f t="shared" si="487"/>
        <v>0</v>
      </c>
      <c r="CQ411" s="10">
        <f t="shared" si="488"/>
        <v>0</v>
      </c>
      <c r="CR411" s="10">
        <f t="shared" si="489"/>
        <v>0</v>
      </c>
      <c r="CS411" s="10">
        <f t="shared" si="490"/>
        <v>0</v>
      </c>
      <c r="CT411" s="10">
        <f t="shared" si="491"/>
        <v>0</v>
      </c>
      <c r="CU411" s="10">
        <f t="shared" si="492"/>
        <v>0</v>
      </c>
      <c r="CV411" s="9">
        <f t="shared" si="493"/>
        <v>0</v>
      </c>
      <c r="CW411" s="9">
        <f t="shared" si="494"/>
        <v>0</v>
      </c>
      <c r="CX411" s="9">
        <f t="shared" si="495"/>
        <v>0</v>
      </c>
      <c r="CY411" s="9">
        <f t="shared" si="496"/>
        <v>0</v>
      </c>
      <c r="CZ411" s="12">
        <f t="shared" si="497"/>
        <v>0</v>
      </c>
    </row>
    <row r="412" spans="31:104" ht="18" customHeight="1">
      <c r="AE412" s="16">
        <f t="shared" si="428"/>
        <v>0</v>
      </c>
      <c r="AF412" s="16">
        <f t="shared" si="429"/>
        <v>0</v>
      </c>
      <c r="AG412" s="16">
        <f t="shared" si="430"/>
        <v>0</v>
      </c>
      <c r="AH412" s="16">
        <f t="shared" si="431"/>
        <v>0</v>
      </c>
      <c r="AI412" s="16">
        <f t="shared" si="432"/>
        <v>0</v>
      </c>
      <c r="AJ412" s="16">
        <f t="shared" si="433"/>
        <v>0</v>
      </c>
      <c r="AK412" s="16">
        <f t="shared" si="434"/>
        <v>0</v>
      </c>
      <c r="AL412" s="16">
        <f t="shared" si="435"/>
        <v>0</v>
      </c>
      <c r="AM412" s="16">
        <f t="shared" si="436"/>
        <v>0</v>
      </c>
      <c r="AN412" s="16">
        <f t="shared" si="437"/>
        <v>0</v>
      </c>
      <c r="AO412" s="16">
        <f t="shared" si="438"/>
        <v>0</v>
      </c>
      <c r="AP412" s="16">
        <f t="shared" si="439"/>
        <v>0</v>
      </c>
      <c r="AQ412" s="15">
        <f t="shared" si="440"/>
        <v>0.42990838161300676</v>
      </c>
      <c r="AR412" s="6">
        <f t="shared" si="498"/>
        <v>0</v>
      </c>
      <c r="AS412" s="6">
        <f t="shared" si="498"/>
        <v>0</v>
      </c>
      <c r="AT412" s="6">
        <f t="shared" si="498"/>
        <v>0</v>
      </c>
      <c r="AU412" s="6">
        <f t="shared" si="498"/>
        <v>0</v>
      </c>
      <c r="AV412" s="9">
        <f t="shared" si="441"/>
        <v>0</v>
      </c>
      <c r="AW412" s="9">
        <f t="shared" si="442"/>
        <v>0</v>
      </c>
      <c r="AX412" s="9">
        <f t="shared" si="443"/>
        <v>0</v>
      </c>
      <c r="AY412" s="9">
        <f t="shared" si="444"/>
        <v>0</v>
      </c>
      <c r="AZ412" s="9">
        <f t="shared" si="445"/>
        <v>0</v>
      </c>
      <c r="BA412" s="9">
        <f t="shared" si="446"/>
        <v>0</v>
      </c>
      <c r="BB412" s="9">
        <f t="shared" si="447"/>
        <v>0</v>
      </c>
      <c r="BC412" s="9">
        <f t="shared" si="448"/>
        <v>0</v>
      </c>
      <c r="BD412" s="9">
        <f t="shared" si="449"/>
        <v>0</v>
      </c>
      <c r="BE412" s="9">
        <f t="shared" si="450"/>
        <v>0</v>
      </c>
      <c r="BF412" s="9">
        <f t="shared" si="451"/>
        <v>0</v>
      </c>
      <c r="BG412" s="9">
        <f t="shared" si="452"/>
        <v>0</v>
      </c>
      <c r="BH412" s="9">
        <f t="shared" si="453"/>
        <v>0</v>
      </c>
      <c r="BI412" s="9">
        <f t="shared" si="454"/>
        <v>0</v>
      </c>
      <c r="BJ412" s="9">
        <f t="shared" si="455"/>
        <v>0</v>
      </c>
      <c r="BK412" s="9">
        <f t="shared" si="456"/>
        <v>0</v>
      </c>
      <c r="BL412" s="9">
        <f t="shared" si="457"/>
        <v>0</v>
      </c>
      <c r="BM412" s="9">
        <f t="shared" si="458"/>
        <v>0</v>
      </c>
      <c r="BN412" s="9">
        <f t="shared" si="459"/>
        <v>0</v>
      </c>
      <c r="BO412" s="9">
        <f t="shared" si="460"/>
        <v>0</v>
      </c>
      <c r="BP412" s="9">
        <f t="shared" si="461"/>
        <v>0</v>
      </c>
      <c r="BQ412" s="9">
        <f t="shared" si="462"/>
        <v>0</v>
      </c>
      <c r="BR412" s="9">
        <f t="shared" si="463"/>
        <v>0</v>
      </c>
      <c r="BS412" s="9">
        <f t="shared" si="464"/>
        <v>0</v>
      </c>
      <c r="BT412" s="9">
        <f t="shared" si="465"/>
        <v>0</v>
      </c>
      <c r="BU412" s="9">
        <f t="shared" si="466"/>
        <v>0</v>
      </c>
      <c r="BV412" s="9">
        <f t="shared" si="467"/>
        <v>0</v>
      </c>
      <c r="BW412" s="9">
        <f t="shared" si="468"/>
        <v>0</v>
      </c>
      <c r="BX412" s="6">
        <f t="shared" si="469"/>
        <v>0</v>
      </c>
      <c r="BY412" s="6">
        <f t="shared" si="470"/>
        <v>0</v>
      </c>
      <c r="BZ412" s="6">
        <f t="shared" si="471"/>
        <v>0</v>
      </c>
      <c r="CA412" s="6">
        <f t="shared" si="472"/>
        <v>0</v>
      </c>
      <c r="CB412" s="10">
        <f t="shared" si="473"/>
        <v>0</v>
      </c>
      <c r="CC412" s="10">
        <f t="shared" si="474"/>
        <v>0</v>
      </c>
      <c r="CD412" s="10">
        <f t="shared" si="475"/>
        <v>0</v>
      </c>
      <c r="CE412" s="10">
        <f t="shared" si="476"/>
        <v>0</v>
      </c>
      <c r="CF412" s="11">
        <f t="shared" si="477"/>
        <v>0</v>
      </c>
      <c r="CG412" s="11">
        <f t="shared" si="478"/>
        <v>0</v>
      </c>
      <c r="CH412" s="11">
        <f t="shared" si="479"/>
        <v>0</v>
      </c>
      <c r="CI412" s="11">
        <f t="shared" si="480"/>
        <v>0</v>
      </c>
      <c r="CJ412" s="10">
        <f t="shared" si="481"/>
        <v>0</v>
      </c>
      <c r="CK412" s="10">
        <f t="shared" si="482"/>
        <v>0</v>
      </c>
      <c r="CL412" s="10">
        <f t="shared" si="483"/>
        <v>0</v>
      </c>
      <c r="CM412" s="10">
        <f t="shared" si="484"/>
        <v>0</v>
      </c>
      <c r="CN412" s="10">
        <f t="shared" si="485"/>
        <v>0</v>
      </c>
      <c r="CO412" s="10">
        <f t="shared" si="486"/>
        <v>0</v>
      </c>
      <c r="CP412" s="10">
        <f t="shared" si="487"/>
        <v>0</v>
      </c>
      <c r="CQ412" s="10">
        <f t="shared" si="488"/>
        <v>0</v>
      </c>
      <c r="CR412" s="10">
        <f t="shared" si="489"/>
        <v>0</v>
      </c>
      <c r="CS412" s="10">
        <f t="shared" si="490"/>
        <v>0</v>
      </c>
      <c r="CT412" s="10">
        <f t="shared" si="491"/>
        <v>0</v>
      </c>
      <c r="CU412" s="10">
        <f t="shared" si="492"/>
        <v>0</v>
      </c>
      <c r="CV412" s="9">
        <f t="shared" si="493"/>
        <v>0</v>
      </c>
      <c r="CW412" s="9">
        <f t="shared" si="494"/>
        <v>0</v>
      </c>
      <c r="CX412" s="9">
        <f t="shared" si="495"/>
        <v>0</v>
      </c>
      <c r="CY412" s="9">
        <f t="shared" si="496"/>
        <v>0</v>
      </c>
      <c r="CZ412" s="12">
        <f t="shared" si="497"/>
        <v>0</v>
      </c>
    </row>
    <row r="413" spans="31:104" ht="18" customHeight="1">
      <c r="AE413" s="16">
        <f t="shared" si="428"/>
        <v>0</v>
      </c>
      <c r="AF413" s="16">
        <f t="shared" si="429"/>
        <v>0</v>
      </c>
      <c r="AG413" s="16">
        <f t="shared" si="430"/>
        <v>0</v>
      </c>
      <c r="AH413" s="16">
        <f t="shared" si="431"/>
        <v>0</v>
      </c>
      <c r="AI413" s="16">
        <f t="shared" si="432"/>
        <v>0</v>
      </c>
      <c r="AJ413" s="16">
        <f t="shared" si="433"/>
        <v>0</v>
      </c>
      <c r="AK413" s="16">
        <f t="shared" si="434"/>
        <v>0</v>
      </c>
      <c r="AL413" s="16">
        <f t="shared" si="435"/>
        <v>0</v>
      </c>
      <c r="AM413" s="16">
        <f t="shared" si="436"/>
        <v>0</v>
      </c>
      <c r="AN413" s="16">
        <f t="shared" si="437"/>
        <v>0</v>
      </c>
      <c r="AO413" s="16">
        <f t="shared" si="438"/>
        <v>0</v>
      </c>
      <c r="AP413" s="16">
        <f t="shared" si="439"/>
        <v>0</v>
      </c>
      <c r="AQ413" s="15">
        <f t="shared" si="440"/>
        <v>0.42990838161300676</v>
      </c>
      <c r="AR413" s="6">
        <f t="shared" si="498"/>
        <v>0</v>
      </c>
      <c r="AS413" s="6">
        <f t="shared" si="498"/>
        <v>0</v>
      </c>
      <c r="AT413" s="6">
        <f t="shared" si="498"/>
        <v>0</v>
      </c>
      <c r="AU413" s="6">
        <f t="shared" si="498"/>
        <v>0</v>
      </c>
      <c r="AV413" s="9">
        <f t="shared" si="441"/>
        <v>0</v>
      </c>
      <c r="AW413" s="9">
        <f t="shared" si="442"/>
        <v>0</v>
      </c>
      <c r="AX413" s="9">
        <f t="shared" si="443"/>
        <v>0</v>
      </c>
      <c r="AY413" s="9">
        <f t="shared" si="444"/>
        <v>0</v>
      </c>
      <c r="AZ413" s="9">
        <f t="shared" si="445"/>
        <v>0</v>
      </c>
      <c r="BA413" s="9">
        <f t="shared" si="446"/>
        <v>0</v>
      </c>
      <c r="BB413" s="9">
        <f t="shared" si="447"/>
        <v>0</v>
      </c>
      <c r="BC413" s="9">
        <f t="shared" si="448"/>
        <v>0</v>
      </c>
      <c r="BD413" s="9">
        <f t="shared" si="449"/>
        <v>0</v>
      </c>
      <c r="BE413" s="9">
        <f t="shared" si="450"/>
        <v>0</v>
      </c>
      <c r="BF413" s="9">
        <f t="shared" si="451"/>
        <v>0</v>
      </c>
      <c r="BG413" s="9">
        <f t="shared" si="452"/>
        <v>0</v>
      </c>
      <c r="BH413" s="9">
        <f t="shared" si="453"/>
        <v>0</v>
      </c>
      <c r="BI413" s="9">
        <f t="shared" si="454"/>
        <v>0</v>
      </c>
      <c r="BJ413" s="9">
        <f t="shared" si="455"/>
        <v>0</v>
      </c>
      <c r="BK413" s="9">
        <f t="shared" si="456"/>
        <v>0</v>
      </c>
      <c r="BL413" s="9">
        <f t="shared" si="457"/>
        <v>0</v>
      </c>
      <c r="BM413" s="9">
        <f t="shared" si="458"/>
        <v>0</v>
      </c>
      <c r="BN413" s="9">
        <f t="shared" si="459"/>
        <v>0</v>
      </c>
      <c r="BO413" s="9">
        <f t="shared" si="460"/>
        <v>0</v>
      </c>
      <c r="BP413" s="9">
        <f t="shared" si="461"/>
        <v>0</v>
      </c>
      <c r="BQ413" s="9">
        <f t="shared" si="462"/>
        <v>0</v>
      </c>
      <c r="BR413" s="9">
        <f t="shared" si="463"/>
        <v>0</v>
      </c>
      <c r="BS413" s="9">
        <f t="shared" si="464"/>
        <v>0</v>
      </c>
      <c r="BT413" s="9">
        <f t="shared" si="465"/>
        <v>0</v>
      </c>
      <c r="BU413" s="9">
        <f t="shared" si="466"/>
        <v>0</v>
      </c>
      <c r="BV413" s="9">
        <f t="shared" si="467"/>
        <v>0</v>
      </c>
      <c r="BW413" s="9">
        <f t="shared" si="468"/>
        <v>0</v>
      </c>
      <c r="BX413" s="6">
        <f t="shared" si="469"/>
        <v>0</v>
      </c>
      <c r="BY413" s="6">
        <f t="shared" si="470"/>
        <v>0</v>
      </c>
      <c r="BZ413" s="6">
        <f t="shared" si="471"/>
        <v>0</v>
      </c>
      <c r="CA413" s="6">
        <f t="shared" si="472"/>
        <v>0</v>
      </c>
      <c r="CB413" s="10">
        <f t="shared" si="473"/>
        <v>0</v>
      </c>
      <c r="CC413" s="10">
        <f t="shared" si="474"/>
        <v>0</v>
      </c>
      <c r="CD413" s="10">
        <f t="shared" si="475"/>
        <v>0</v>
      </c>
      <c r="CE413" s="10">
        <f t="shared" si="476"/>
        <v>0</v>
      </c>
      <c r="CF413" s="11">
        <f t="shared" si="477"/>
        <v>0</v>
      </c>
      <c r="CG413" s="11">
        <f t="shared" si="478"/>
        <v>0</v>
      </c>
      <c r="CH413" s="11">
        <f t="shared" si="479"/>
        <v>0</v>
      </c>
      <c r="CI413" s="11">
        <f t="shared" si="480"/>
        <v>0</v>
      </c>
      <c r="CJ413" s="10">
        <f t="shared" si="481"/>
        <v>0</v>
      </c>
      <c r="CK413" s="10">
        <f t="shared" si="482"/>
        <v>0</v>
      </c>
      <c r="CL413" s="10">
        <f t="shared" si="483"/>
        <v>0</v>
      </c>
      <c r="CM413" s="10">
        <f t="shared" si="484"/>
        <v>0</v>
      </c>
      <c r="CN413" s="10">
        <f t="shared" si="485"/>
        <v>0</v>
      </c>
      <c r="CO413" s="10">
        <f t="shared" si="486"/>
        <v>0</v>
      </c>
      <c r="CP413" s="10">
        <f t="shared" si="487"/>
        <v>0</v>
      </c>
      <c r="CQ413" s="10">
        <f t="shared" si="488"/>
        <v>0</v>
      </c>
      <c r="CR413" s="10">
        <f t="shared" si="489"/>
        <v>0</v>
      </c>
      <c r="CS413" s="10">
        <f t="shared" si="490"/>
        <v>0</v>
      </c>
      <c r="CT413" s="10">
        <f t="shared" si="491"/>
        <v>0</v>
      </c>
      <c r="CU413" s="10">
        <f t="shared" si="492"/>
        <v>0</v>
      </c>
      <c r="CV413" s="9">
        <f t="shared" si="493"/>
        <v>0</v>
      </c>
      <c r="CW413" s="9">
        <f t="shared" si="494"/>
        <v>0</v>
      </c>
      <c r="CX413" s="9">
        <f t="shared" si="495"/>
        <v>0</v>
      </c>
      <c r="CY413" s="9">
        <f t="shared" si="496"/>
        <v>0</v>
      </c>
      <c r="CZ413" s="12">
        <f t="shared" si="497"/>
        <v>0</v>
      </c>
    </row>
    <row r="414" spans="31:104" ht="18" customHeight="1">
      <c r="AE414" s="16">
        <f t="shared" si="428"/>
        <v>0</v>
      </c>
      <c r="AF414" s="16">
        <f t="shared" si="429"/>
        <v>0</v>
      </c>
      <c r="AG414" s="16">
        <f t="shared" si="430"/>
        <v>0</v>
      </c>
      <c r="AH414" s="16">
        <f t="shared" si="431"/>
        <v>0</v>
      </c>
      <c r="AI414" s="16">
        <f t="shared" si="432"/>
        <v>0</v>
      </c>
      <c r="AJ414" s="16">
        <f t="shared" si="433"/>
        <v>0</v>
      </c>
      <c r="AK414" s="16">
        <f t="shared" si="434"/>
        <v>0</v>
      </c>
      <c r="AL414" s="16">
        <f t="shared" si="435"/>
        <v>0</v>
      </c>
      <c r="AM414" s="16">
        <f t="shared" si="436"/>
        <v>0</v>
      </c>
      <c r="AN414" s="16">
        <f t="shared" si="437"/>
        <v>0</v>
      </c>
      <c r="AO414" s="16">
        <f t="shared" si="438"/>
        <v>0</v>
      </c>
      <c r="AP414" s="16">
        <f t="shared" si="439"/>
        <v>0</v>
      </c>
      <c r="AQ414" s="15">
        <f t="shared" si="440"/>
        <v>0.42990838161300676</v>
      </c>
      <c r="AR414" s="6">
        <f t="shared" si="498"/>
        <v>0</v>
      </c>
      <c r="AS414" s="6">
        <f t="shared" si="498"/>
        <v>0</v>
      </c>
      <c r="AT414" s="6">
        <f t="shared" si="498"/>
        <v>0</v>
      </c>
      <c r="AU414" s="6">
        <f t="shared" si="498"/>
        <v>0</v>
      </c>
      <c r="AV414" s="9">
        <f t="shared" si="441"/>
        <v>0</v>
      </c>
      <c r="AW414" s="9">
        <f t="shared" si="442"/>
        <v>0</v>
      </c>
      <c r="AX414" s="9">
        <f t="shared" si="443"/>
        <v>0</v>
      </c>
      <c r="AY414" s="9">
        <f t="shared" si="444"/>
        <v>0</v>
      </c>
      <c r="AZ414" s="9">
        <f t="shared" si="445"/>
        <v>0</v>
      </c>
      <c r="BA414" s="9">
        <f t="shared" si="446"/>
        <v>0</v>
      </c>
      <c r="BB414" s="9">
        <f t="shared" si="447"/>
        <v>0</v>
      </c>
      <c r="BC414" s="9">
        <f t="shared" si="448"/>
        <v>0</v>
      </c>
      <c r="BD414" s="9">
        <f t="shared" si="449"/>
        <v>0</v>
      </c>
      <c r="BE414" s="9">
        <f t="shared" si="450"/>
        <v>0</v>
      </c>
      <c r="BF414" s="9">
        <f t="shared" si="451"/>
        <v>0</v>
      </c>
      <c r="BG414" s="9">
        <f t="shared" si="452"/>
        <v>0</v>
      </c>
      <c r="BH414" s="9">
        <f t="shared" si="453"/>
        <v>0</v>
      </c>
      <c r="BI414" s="9">
        <f t="shared" si="454"/>
        <v>0</v>
      </c>
      <c r="BJ414" s="9">
        <f t="shared" si="455"/>
        <v>0</v>
      </c>
      <c r="BK414" s="9">
        <f t="shared" si="456"/>
        <v>0</v>
      </c>
      <c r="BL414" s="9">
        <f t="shared" si="457"/>
        <v>0</v>
      </c>
      <c r="BM414" s="9">
        <f t="shared" si="458"/>
        <v>0</v>
      </c>
      <c r="BN414" s="9">
        <f t="shared" si="459"/>
        <v>0</v>
      </c>
      <c r="BO414" s="9">
        <f t="shared" si="460"/>
        <v>0</v>
      </c>
      <c r="BP414" s="9">
        <f t="shared" si="461"/>
        <v>0</v>
      </c>
      <c r="BQ414" s="9">
        <f t="shared" si="462"/>
        <v>0</v>
      </c>
      <c r="BR414" s="9">
        <f t="shared" si="463"/>
        <v>0</v>
      </c>
      <c r="BS414" s="9">
        <f t="shared" si="464"/>
        <v>0</v>
      </c>
      <c r="BT414" s="9">
        <f t="shared" si="465"/>
        <v>0</v>
      </c>
      <c r="BU414" s="9">
        <f t="shared" si="466"/>
        <v>0</v>
      </c>
      <c r="BV414" s="9">
        <f t="shared" si="467"/>
        <v>0</v>
      </c>
      <c r="BW414" s="9">
        <f t="shared" si="468"/>
        <v>0</v>
      </c>
      <c r="BX414" s="6">
        <f t="shared" si="469"/>
        <v>0</v>
      </c>
      <c r="BY414" s="6">
        <f t="shared" si="470"/>
        <v>0</v>
      </c>
      <c r="BZ414" s="6">
        <f t="shared" si="471"/>
        <v>0</v>
      </c>
      <c r="CA414" s="6">
        <f t="shared" si="472"/>
        <v>0</v>
      </c>
      <c r="CB414" s="10">
        <f t="shared" si="473"/>
        <v>0</v>
      </c>
      <c r="CC414" s="10">
        <f t="shared" si="474"/>
        <v>0</v>
      </c>
      <c r="CD414" s="10">
        <f t="shared" si="475"/>
        <v>0</v>
      </c>
      <c r="CE414" s="10">
        <f t="shared" si="476"/>
        <v>0</v>
      </c>
      <c r="CF414" s="11">
        <f t="shared" si="477"/>
        <v>0</v>
      </c>
      <c r="CG414" s="11">
        <f t="shared" si="478"/>
        <v>0</v>
      </c>
      <c r="CH414" s="11">
        <f t="shared" si="479"/>
        <v>0</v>
      </c>
      <c r="CI414" s="11">
        <f t="shared" si="480"/>
        <v>0</v>
      </c>
      <c r="CJ414" s="10">
        <f t="shared" si="481"/>
        <v>0</v>
      </c>
      <c r="CK414" s="10">
        <f t="shared" si="482"/>
        <v>0</v>
      </c>
      <c r="CL414" s="10">
        <f t="shared" si="483"/>
        <v>0</v>
      </c>
      <c r="CM414" s="10">
        <f t="shared" si="484"/>
        <v>0</v>
      </c>
      <c r="CN414" s="10">
        <f t="shared" si="485"/>
        <v>0</v>
      </c>
      <c r="CO414" s="10">
        <f t="shared" si="486"/>
        <v>0</v>
      </c>
      <c r="CP414" s="10">
        <f t="shared" si="487"/>
        <v>0</v>
      </c>
      <c r="CQ414" s="10">
        <f t="shared" si="488"/>
        <v>0</v>
      </c>
      <c r="CR414" s="10">
        <f t="shared" si="489"/>
        <v>0</v>
      </c>
      <c r="CS414" s="10">
        <f t="shared" si="490"/>
        <v>0</v>
      </c>
      <c r="CT414" s="10">
        <f t="shared" si="491"/>
        <v>0</v>
      </c>
      <c r="CU414" s="10">
        <f t="shared" si="492"/>
        <v>0</v>
      </c>
      <c r="CV414" s="9">
        <f t="shared" si="493"/>
        <v>0</v>
      </c>
      <c r="CW414" s="9">
        <f t="shared" si="494"/>
        <v>0</v>
      </c>
      <c r="CX414" s="9">
        <f t="shared" si="495"/>
        <v>0</v>
      </c>
      <c r="CY414" s="9">
        <f t="shared" si="496"/>
        <v>0</v>
      </c>
      <c r="CZ414" s="12">
        <f t="shared" si="497"/>
        <v>0</v>
      </c>
    </row>
    <row r="415" spans="31:104" ht="18" customHeight="1">
      <c r="AE415" s="16">
        <f t="shared" si="428"/>
        <v>0</v>
      </c>
      <c r="AF415" s="16">
        <f t="shared" si="429"/>
        <v>0</v>
      </c>
      <c r="AG415" s="16">
        <f t="shared" si="430"/>
        <v>0</v>
      </c>
      <c r="AH415" s="16">
        <f t="shared" si="431"/>
        <v>0</v>
      </c>
      <c r="AI415" s="16">
        <f t="shared" si="432"/>
        <v>0</v>
      </c>
      <c r="AJ415" s="16">
        <f t="shared" si="433"/>
        <v>0</v>
      </c>
      <c r="AK415" s="16">
        <f t="shared" si="434"/>
        <v>0</v>
      </c>
      <c r="AL415" s="16">
        <f t="shared" si="435"/>
        <v>0</v>
      </c>
      <c r="AM415" s="16">
        <f t="shared" si="436"/>
        <v>0</v>
      </c>
      <c r="AN415" s="16">
        <f t="shared" si="437"/>
        <v>0</v>
      </c>
      <c r="AO415" s="16">
        <f t="shared" si="438"/>
        <v>0</v>
      </c>
      <c r="AP415" s="16">
        <f t="shared" si="439"/>
        <v>0</v>
      </c>
      <c r="AQ415" s="15">
        <f t="shared" si="440"/>
        <v>0.42990838161300676</v>
      </c>
      <c r="AR415" s="6">
        <f t="shared" si="498"/>
        <v>0</v>
      </c>
      <c r="AS415" s="6">
        <f t="shared" si="498"/>
        <v>0</v>
      </c>
      <c r="AT415" s="6">
        <f t="shared" si="498"/>
        <v>0</v>
      </c>
      <c r="AU415" s="6">
        <f t="shared" si="498"/>
        <v>0</v>
      </c>
      <c r="AV415" s="9">
        <f t="shared" si="441"/>
        <v>0</v>
      </c>
      <c r="AW415" s="9">
        <f t="shared" si="442"/>
        <v>0</v>
      </c>
      <c r="AX415" s="9">
        <f t="shared" si="443"/>
        <v>0</v>
      </c>
      <c r="AY415" s="9">
        <f t="shared" si="444"/>
        <v>0</v>
      </c>
      <c r="AZ415" s="9">
        <f t="shared" si="445"/>
        <v>0</v>
      </c>
      <c r="BA415" s="9">
        <f t="shared" si="446"/>
        <v>0</v>
      </c>
      <c r="BB415" s="9">
        <f t="shared" si="447"/>
        <v>0</v>
      </c>
      <c r="BC415" s="9">
        <f t="shared" si="448"/>
        <v>0</v>
      </c>
      <c r="BD415" s="9">
        <f t="shared" si="449"/>
        <v>0</v>
      </c>
      <c r="BE415" s="9">
        <f t="shared" si="450"/>
        <v>0</v>
      </c>
      <c r="BF415" s="9">
        <f t="shared" si="451"/>
        <v>0</v>
      </c>
      <c r="BG415" s="9">
        <f t="shared" si="452"/>
        <v>0</v>
      </c>
      <c r="BH415" s="9">
        <f t="shared" si="453"/>
        <v>0</v>
      </c>
      <c r="BI415" s="9">
        <f t="shared" si="454"/>
        <v>0</v>
      </c>
      <c r="BJ415" s="9">
        <f t="shared" si="455"/>
        <v>0</v>
      </c>
      <c r="BK415" s="9">
        <f t="shared" si="456"/>
        <v>0</v>
      </c>
      <c r="BL415" s="9">
        <f t="shared" si="457"/>
        <v>0</v>
      </c>
      <c r="BM415" s="9">
        <f t="shared" si="458"/>
        <v>0</v>
      </c>
      <c r="BN415" s="9">
        <f t="shared" si="459"/>
        <v>0</v>
      </c>
      <c r="BO415" s="9">
        <f t="shared" si="460"/>
        <v>0</v>
      </c>
      <c r="BP415" s="9">
        <f t="shared" si="461"/>
        <v>0</v>
      </c>
      <c r="BQ415" s="9">
        <f t="shared" si="462"/>
        <v>0</v>
      </c>
      <c r="BR415" s="9">
        <f t="shared" si="463"/>
        <v>0</v>
      </c>
      <c r="BS415" s="9">
        <f t="shared" si="464"/>
        <v>0</v>
      </c>
      <c r="BT415" s="9">
        <f t="shared" si="465"/>
        <v>0</v>
      </c>
      <c r="BU415" s="9">
        <f t="shared" si="466"/>
        <v>0</v>
      </c>
      <c r="BV415" s="9">
        <f t="shared" si="467"/>
        <v>0</v>
      </c>
      <c r="BW415" s="9">
        <f t="shared" si="468"/>
        <v>0</v>
      </c>
      <c r="BX415" s="6">
        <f t="shared" si="469"/>
        <v>0</v>
      </c>
      <c r="BY415" s="6">
        <f t="shared" si="470"/>
        <v>0</v>
      </c>
      <c r="BZ415" s="6">
        <f t="shared" si="471"/>
        <v>0</v>
      </c>
      <c r="CA415" s="6">
        <f t="shared" si="472"/>
        <v>0</v>
      </c>
      <c r="CB415" s="10">
        <f t="shared" si="473"/>
        <v>0</v>
      </c>
      <c r="CC415" s="10">
        <f t="shared" si="474"/>
        <v>0</v>
      </c>
      <c r="CD415" s="10">
        <f t="shared" si="475"/>
        <v>0</v>
      </c>
      <c r="CE415" s="10">
        <f t="shared" si="476"/>
        <v>0</v>
      </c>
      <c r="CF415" s="11">
        <f t="shared" si="477"/>
        <v>0</v>
      </c>
      <c r="CG415" s="11">
        <f t="shared" si="478"/>
        <v>0</v>
      </c>
      <c r="CH415" s="11">
        <f t="shared" si="479"/>
        <v>0</v>
      </c>
      <c r="CI415" s="11">
        <f t="shared" si="480"/>
        <v>0</v>
      </c>
      <c r="CJ415" s="10">
        <f t="shared" si="481"/>
        <v>0</v>
      </c>
      <c r="CK415" s="10">
        <f t="shared" si="482"/>
        <v>0</v>
      </c>
      <c r="CL415" s="10">
        <f t="shared" si="483"/>
        <v>0</v>
      </c>
      <c r="CM415" s="10">
        <f t="shared" si="484"/>
        <v>0</v>
      </c>
      <c r="CN415" s="10">
        <f t="shared" si="485"/>
        <v>0</v>
      </c>
      <c r="CO415" s="10">
        <f t="shared" si="486"/>
        <v>0</v>
      </c>
      <c r="CP415" s="10">
        <f t="shared" si="487"/>
        <v>0</v>
      </c>
      <c r="CQ415" s="10">
        <f t="shared" si="488"/>
        <v>0</v>
      </c>
      <c r="CR415" s="10">
        <f t="shared" si="489"/>
        <v>0</v>
      </c>
      <c r="CS415" s="10">
        <f t="shared" si="490"/>
        <v>0</v>
      </c>
      <c r="CT415" s="10">
        <f t="shared" si="491"/>
        <v>0</v>
      </c>
      <c r="CU415" s="10">
        <f t="shared" si="492"/>
        <v>0</v>
      </c>
      <c r="CV415" s="9">
        <f t="shared" si="493"/>
        <v>0</v>
      </c>
      <c r="CW415" s="9">
        <f t="shared" si="494"/>
        <v>0</v>
      </c>
      <c r="CX415" s="9">
        <f t="shared" si="495"/>
        <v>0</v>
      </c>
      <c r="CY415" s="9">
        <f t="shared" si="496"/>
        <v>0</v>
      </c>
      <c r="CZ415" s="12">
        <f t="shared" si="497"/>
        <v>0</v>
      </c>
    </row>
    <row r="416" spans="31:104" ht="18" customHeight="1">
      <c r="AE416" s="16">
        <f t="shared" si="428"/>
        <v>0</v>
      </c>
      <c r="AF416" s="16">
        <f t="shared" si="429"/>
        <v>0</v>
      </c>
      <c r="AG416" s="16">
        <f t="shared" si="430"/>
        <v>0</v>
      </c>
      <c r="AH416" s="16">
        <f t="shared" si="431"/>
        <v>0</v>
      </c>
      <c r="AI416" s="16">
        <f t="shared" si="432"/>
        <v>0</v>
      </c>
      <c r="AJ416" s="16">
        <f t="shared" si="433"/>
        <v>0</v>
      </c>
      <c r="AK416" s="16">
        <f t="shared" si="434"/>
        <v>0</v>
      </c>
      <c r="AL416" s="16">
        <f t="shared" si="435"/>
        <v>0</v>
      </c>
      <c r="AM416" s="16">
        <f t="shared" si="436"/>
        <v>0</v>
      </c>
      <c r="AN416" s="16">
        <f t="shared" si="437"/>
        <v>0</v>
      </c>
      <c r="AO416" s="16">
        <f t="shared" si="438"/>
        <v>0</v>
      </c>
      <c r="AP416" s="16">
        <f t="shared" si="439"/>
        <v>0</v>
      </c>
      <c r="AQ416" s="15">
        <f t="shared" si="440"/>
        <v>0.42990838161300676</v>
      </c>
      <c r="AR416" s="6">
        <f t="shared" si="498"/>
        <v>0</v>
      </c>
      <c r="AS416" s="6">
        <f t="shared" si="498"/>
        <v>0</v>
      </c>
      <c r="AT416" s="6">
        <f t="shared" si="498"/>
        <v>0</v>
      </c>
      <c r="AU416" s="6">
        <f t="shared" si="498"/>
        <v>0</v>
      </c>
      <c r="AV416" s="9">
        <f t="shared" si="441"/>
        <v>0</v>
      </c>
      <c r="AW416" s="9">
        <f t="shared" si="442"/>
        <v>0</v>
      </c>
      <c r="AX416" s="9">
        <f t="shared" si="443"/>
        <v>0</v>
      </c>
      <c r="AY416" s="9">
        <f t="shared" si="444"/>
        <v>0</v>
      </c>
      <c r="AZ416" s="9">
        <f t="shared" si="445"/>
        <v>0</v>
      </c>
      <c r="BA416" s="9">
        <f t="shared" si="446"/>
        <v>0</v>
      </c>
      <c r="BB416" s="9">
        <f t="shared" si="447"/>
        <v>0</v>
      </c>
      <c r="BC416" s="9">
        <f t="shared" si="448"/>
        <v>0</v>
      </c>
      <c r="BD416" s="9">
        <f t="shared" si="449"/>
        <v>0</v>
      </c>
      <c r="BE416" s="9">
        <f t="shared" si="450"/>
        <v>0</v>
      </c>
      <c r="BF416" s="9">
        <f t="shared" si="451"/>
        <v>0</v>
      </c>
      <c r="BG416" s="9">
        <f t="shared" si="452"/>
        <v>0</v>
      </c>
      <c r="BH416" s="9">
        <f t="shared" si="453"/>
        <v>0</v>
      </c>
      <c r="BI416" s="9">
        <f t="shared" si="454"/>
        <v>0</v>
      </c>
      <c r="BJ416" s="9">
        <f t="shared" si="455"/>
        <v>0</v>
      </c>
      <c r="BK416" s="9">
        <f t="shared" si="456"/>
        <v>0</v>
      </c>
      <c r="BL416" s="9">
        <f t="shared" si="457"/>
        <v>0</v>
      </c>
      <c r="BM416" s="9">
        <f t="shared" si="458"/>
        <v>0</v>
      </c>
      <c r="BN416" s="9">
        <f t="shared" si="459"/>
        <v>0</v>
      </c>
      <c r="BO416" s="9">
        <f t="shared" si="460"/>
        <v>0</v>
      </c>
      <c r="BP416" s="9">
        <f t="shared" si="461"/>
        <v>0</v>
      </c>
      <c r="BQ416" s="9">
        <f t="shared" si="462"/>
        <v>0</v>
      </c>
      <c r="BR416" s="9">
        <f t="shared" si="463"/>
        <v>0</v>
      </c>
      <c r="BS416" s="9">
        <f t="shared" si="464"/>
        <v>0</v>
      </c>
      <c r="BT416" s="9">
        <f t="shared" si="465"/>
        <v>0</v>
      </c>
      <c r="BU416" s="9">
        <f t="shared" si="466"/>
        <v>0</v>
      </c>
      <c r="BV416" s="9">
        <f t="shared" si="467"/>
        <v>0</v>
      </c>
      <c r="BW416" s="9">
        <f t="shared" si="468"/>
        <v>0</v>
      </c>
      <c r="BX416" s="6">
        <f t="shared" si="469"/>
        <v>0</v>
      </c>
      <c r="BY416" s="6">
        <f t="shared" si="470"/>
        <v>0</v>
      </c>
      <c r="BZ416" s="6">
        <f t="shared" si="471"/>
        <v>0</v>
      </c>
      <c r="CA416" s="6">
        <f t="shared" si="472"/>
        <v>0</v>
      </c>
      <c r="CB416" s="10">
        <f t="shared" si="473"/>
        <v>0</v>
      </c>
      <c r="CC416" s="10">
        <f t="shared" si="474"/>
        <v>0</v>
      </c>
      <c r="CD416" s="10">
        <f t="shared" si="475"/>
        <v>0</v>
      </c>
      <c r="CE416" s="10">
        <f t="shared" si="476"/>
        <v>0</v>
      </c>
      <c r="CF416" s="11">
        <f t="shared" si="477"/>
        <v>0</v>
      </c>
      <c r="CG416" s="11">
        <f t="shared" si="478"/>
        <v>0</v>
      </c>
      <c r="CH416" s="11">
        <f t="shared" si="479"/>
        <v>0</v>
      </c>
      <c r="CI416" s="11">
        <f t="shared" si="480"/>
        <v>0</v>
      </c>
      <c r="CJ416" s="10">
        <f t="shared" si="481"/>
        <v>0</v>
      </c>
      <c r="CK416" s="10">
        <f t="shared" si="482"/>
        <v>0</v>
      </c>
      <c r="CL416" s="10">
        <f t="shared" si="483"/>
        <v>0</v>
      </c>
      <c r="CM416" s="10">
        <f t="shared" si="484"/>
        <v>0</v>
      </c>
      <c r="CN416" s="10">
        <f t="shared" si="485"/>
        <v>0</v>
      </c>
      <c r="CO416" s="10">
        <f t="shared" si="486"/>
        <v>0</v>
      </c>
      <c r="CP416" s="10">
        <f t="shared" si="487"/>
        <v>0</v>
      </c>
      <c r="CQ416" s="10">
        <f t="shared" si="488"/>
        <v>0</v>
      </c>
      <c r="CR416" s="10">
        <f t="shared" si="489"/>
        <v>0</v>
      </c>
      <c r="CS416" s="10">
        <f t="shared" si="490"/>
        <v>0</v>
      </c>
      <c r="CT416" s="10">
        <f t="shared" si="491"/>
        <v>0</v>
      </c>
      <c r="CU416" s="10">
        <f t="shared" si="492"/>
        <v>0</v>
      </c>
      <c r="CV416" s="9">
        <f t="shared" si="493"/>
        <v>0</v>
      </c>
      <c r="CW416" s="9">
        <f t="shared" si="494"/>
        <v>0</v>
      </c>
      <c r="CX416" s="9">
        <f t="shared" si="495"/>
        <v>0</v>
      </c>
      <c r="CY416" s="9">
        <f t="shared" si="496"/>
        <v>0</v>
      </c>
      <c r="CZ416" s="12">
        <f t="shared" si="497"/>
        <v>0</v>
      </c>
    </row>
    <row r="417" spans="31:104" ht="18" customHeight="1">
      <c r="AE417" s="16">
        <f t="shared" si="428"/>
        <v>0</v>
      </c>
      <c r="AF417" s="16">
        <f t="shared" si="429"/>
        <v>0</v>
      </c>
      <c r="AG417" s="16">
        <f t="shared" si="430"/>
        <v>0</v>
      </c>
      <c r="AH417" s="16">
        <f t="shared" si="431"/>
        <v>0</v>
      </c>
      <c r="AI417" s="16">
        <f t="shared" si="432"/>
        <v>0</v>
      </c>
      <c r="AJ417" s="16">
        <f t="shared" si="433"/>
        <v>0</v>
      </c>
      <c r="AK417" s="16">
        <f t="shared" si="434"/>
        <v>0</v>
      </c>
      <c r="AL417" s="16">
        <f t="shared" si="435"/>
        <v>0</v>
      </c>
      <c r="AM417" s="16">
        <f t="shared" si="436"/>
        <v>0</v>
      </c>
      <c r="AN417" s="16">
        <f t="shared" si="437"/>
        <v>0</v>
      </c>
      <c r="AO417" s="16">
        <f t="shared" si="438"/>
        <v>0</v>
      </c>
      <c r="AP417" s="16">
        <f t="shared" si="439"/>
        <v>0</v>
      </c>
      <c r="AQ417" s="15">
        <f t="shared" si="440"/>
        <v>0.42990838161300676</v>
      </c>
      <c r="AR417" s="6">
        <f t="shared" si="498"/>
        <v>0</v>
      </c>
      <c r="AS417" s="6">
        <f t="shared" si="498"/>
        <v>0</v>
      </c>
      <c r="AT417" s="6">
        <f t="shared" si="498"/>
        <v>0</v>
      </c>
      <c r="AU417" s="6">
        <f t="shared" si="498"/>
        <v>0</v>
      </c>
      <c r="AV417" s="9">
        <f t="shared" si="441"/>
        <v>0</v>
      </c>
      <c r="AW417" s="9">
        <f t="shared" si="442"/>
        <v>0</v>
      </c>
      <c r="AX417" s="9">
        <f t="shared" si="443"/>
        <v>0</v>
      </c>
      <c r="AY417" s="9">
        <f t="shared" si="444"/>
        <v>0</v>
      </c>
      <c r="AZ417" s="9">
        <f t="shared" si="445"/>
        <v>0</v>
      </c>
      <c r="BA417" s="9">
        <f t="shared" si="446"/>
        <v>0</v>
      </c>
      <c r="BB417" s="9">
        <f t="shared" si="447"/>
        <v>0</v>
      </c>
      <c r="BC417" s="9">
        <f t="shared" si="448"/>
        <v>0</v>
      </c>
      <c r="BD417" s="9">
        <f t="shared" si="449"/>
        <v>0</v>
      </c>
      <c r="BE417" s="9">
        <f t="shared" si="450"/>
        <v>0</v>
      </c>
      <c r="BF417" s="9">
        <f t="shared" si="451"/>
        <v>0</v>
      </c>
      <c r="BG417" s="9">
        <f t="shared" si="452"/>
        <v>0</v>
      </c>
      <c r="BH417" s="9">
        <f t="shared" si="453"/>
        <v>0</v>
      </c>
      <c r="BI417" s="9">
        <f t="shared" si="454"/>
        <v>0</v>
      </c>
      <c r="BJ417" s="9">
        <f t="shared" si="455"/>
        <v>0</v>
      </c>
      <c r="BK417" s="9">
        <f t="shared" si="456"/>
        <v>0</v>
      </c>
      <c r="BL417" s="9">
        <f t="shared" si="457"/>
        <v>0</v>
      </c>
      <c r="BM417" s="9">
        <f t="shared" si="458"/>
        <v>0</v>
      </c>
      <c r="BN417" s="9">
        <f t="shared" si="459"/>
        <v>0</v>
      </c>
      <c r="BO417" s="9">
        <f t="shared" si="460"/>
        <v>0</v>
      </c>
      <c r="BP417" s="9">
        <f t="shared" si="461"/>
        <v>0</v>
      </c>
      <c r="BQ417" s="9">
        <f t="shared" si="462"/>
        <v>0</v>
      </c>
      <c r="BR417" s="9">
        <f t="shared" si="463"/>
        <v>0</v>
      </c>
      <c r="BS417" s="9">
        <f t="shared" si="464"/>
        <v>0</v>
      </c>
      <c r="BT417" s="9">
        <f t="shared" si="465"/>
        <v>0</v>
      </c>
      <c r="BU417" s="9">
        <f t="shared" si="466"/>
        <v>0</v>
      </c>
      <c r="BV417" s="9">
        <f t="shared" si="467"/>
        <v>0</v>
      </c>
      <c r="BW417" s="9">
        <f t="shared" si="468"/>
        <v>0</v>
      </c>
      <c r="BX417" s="6">
        <f t="shared" si="469"/>
        <v>0</v>
      </c>
      <c r="BY417" s="6">
        <f t="shared" si="470"/>
        <v>0</v>
      </c>
      <c r="BZ417" s="6">
        <f t="shared" si="471"/>
        <v>0</v>
      </c>
      <c r="CA417" s="6">
        <f t="shared" si="472"/>
        <v>0</v>
      </c>
      <c r="CB417" s="10">
        <f t="shared" si="473"/>
        <v>0</v>
      </c>
      <c r="CC417" s="10">
        <f t="shared" si="474"/>
        <v>0</v>
      </c>
      <c r="CD417" s="10">
        <f t="shared" si="475"/>
        <v>0</v>
      </c>
      <c r="CE417" s="10">
        <f t="shared" si="476"/>
        <v>0</v>
      </c>
      <c r="CF417" s="11">
        <f t="shared" si="477"/>
        <v>0</v>
      </c>
      <c r="CG417" s="11">
        <f t="shared" si="478"/>
        <v>0</v>
      </c>
      <c r="CH417" s="11">
        <f t="shared" si="479"/>
        <v>0</v>
      </c>
      <c r="CI417" s="11">
        <f t="shared" si="480"/>
        <v>0</v>
      </c>
      <c r="CJ417" s="10">
        <f t="shared" si="481"/>
        <v>0</v>
      </c>
      <c r="CK417" s="10">
        <f t="shared" si="482"/>
        <v>0</v>
      </c>
      <c r="CL417" s="10">
        <f t="shared" si="483"/>
        <v>0</v>
      </c>
      <c r="CM417" s="10">
        <f t="shared" si="484"/>
        <v>0</v>
      </c>
      <c r="CN417" s="10">
        <f t="shared" si="485"/>
        <v>0</v>
      </c>
      <c r="CO417" s="10">
        <f t="shared" si="486"/>
        <v>0</v>
      </c>
      <c r="CP417" s="10">
        <f t="shared" si="487"/>
        <v>0</v>
      </c>
      <c r="CQ417" s="10">
        <f t="shared" si="488"/>
        <v>0</v>
      </c>
      <c r="CR417" s="10">
        <f t="shared" si="489"/>
        <v>0</v>
      </c>
      <c r="CS417" s="10">
        <f t="shared" si="490"/>
        <v>0</v>
      </c>
      <c r="CT417" s="10">
        <f t="shared" si="491"/>
        <v>0</v>
      </c>
      <c r="CU417" s="10">
        <f t="shared" si="492"/>
        <v>0</v>
      </c>
      <c r="CV417" s="9">
        <f t="shared" si="493"/>
        <v>0</v>
      </c>
      <c r="CW417" s="9">
        <f t="shared" si="494"/>
        <v>0</v>
      </c>
      <c r="CX417" s="9">
        <f t="shared" si="495"/>
        <v>0</v>
      </c>
      <c r="CY417" s="9">
        <f t="shared" si="496"/>
        <v>0</v>
      </c>
      <c r="CZ417" s="12">
        <f t="shared" si="497"/>
        <v>0</v>
      </c>
    </row>
    <row r="418" spans="31:104" ht="18" customHeight="1">
      <c r="AE418" s="16">
        <f t="shared" si="428"/>
        <v>0</v>
      </c>
      <c r="AF418" s="16">
        <f t="shared" si="429"/>
        <v>0</v>
      </c>
      <c r="AG418" s="16">
        <f t="shared" si="430"/>
        <v>0</v>
      </c>
      <c r="AH418" s="16">
        <f t="shared" si="431"/>
        <v>0</v>
      </c>
      <c r="AI418" s="16">
        <f t="shared" si="432"/>
        <v>0</v>
      </c>
      <c r="AJ418" s="16">
        <f t="shared" si="433"/>
        <v>0</v>
      </c>
      <c r="AK418" s="16">
        <f t="shared" si="434"/>
        <v>0</v>
      </c>
      <c r="AL418" s="16">
        <f t="shared" si="435"/>
        <v>0</v>
      </c>
      <c r="AM418" s="16">
        <f t="shared" si="436"/>
        <v>0</v>
      </c>
      <c r="AN418" s="16">
        <f t="shared" si="437"/>
        <v>0</v>
      </c>
      <c r="AO418" s="16">
        <f t="shared" si="438"/>
        <v>0</v>
      </c>
      <c r="AP418" s="16">
        <f t="shared" si="439"/>
        <v>0</v>
      </c>
      <c r="AQ418" s="15">
        <f t="shared" si="440"/>
        <v>0.42990838161300676</v>
      </c>
      <c r="AR418" s="6">
        <f t="shared" si="498"/>
        <v>0</v>
      </c>
      <c r="AS418" s="6">
        <f t="shared" si="498"/>
        <v>0</v>
      </c>
      <c r="AT418" s="6">
        <f t="shared" si="498"/>
        <v>0</v>
      </c>
      <c r="AU418" s="6">
        <f t="shared" si="498"/>
        <v>0</v>
      </c>
      <c r="AV418" s="9">
        <f t="shared" si="441"/>
        <v>0</v>
      </c>
      <c r="AW418" s="9">
        <f t="shared" si="442"/>
        <v>0</v>
      </c>
      <c r="AX418" s="9">
        <f t="shared" si="443"/>
        <v>0</v>
      </c>
      <c r="AY418" s="9">
        <f t="shared" si="444"/>
        <v>0</v>
      </c>
      <c r="AZ418" s="9">
        <f t="shared" si="445"/>
        <v>0</v>
      </c>
      <c r="BA418" s="9">
        <f t="shared" si="446"/>
        <v>0</v>
      </c>
      <c r="BB418" s="9">
        <f t="shared" si="447"/>
        <v>0</v>
      </c>
      <c r="BC418" s="9">
        <f t="shared" si="448"/>
        <v>0</v>
      </c>
      <c r="BD418" s="9">
        <f t="shared" si="449"/>
        <v>0</v>
      </c>
      <c r="BE418" s="9">
        <f t="shared" si="450"/>
        <v>0</v>
      </c>
      <c r="BF418" s="9">
        <f t="shared" si="451"/>
        <v>0</v>
      </c>
      <c r="BG418" s="9">
        <f t="shared" si="452"/>
        <v>0</v>
      </c>
      <c r="BH418" s="9">
        <f t="shared" si="453"/>
        <v>0</v>
      </c>
      <c r="BI418" s="9">
        <f t="shared" si="454"/>
        <v>0</v>
      </c>
      <c r="BJ418" s="9">
        <f t="shared" si="455"/>
        <v>0</v>
      </c>
      <c r="BK418" s="9">
        <f t="shared" si="456"/>
        <v>0</v>
      </c>
      <c r="BL418" s="9">
        <f t="shared" si="457"/>
        <v>0</v>
      </c>
      <c r="BM418" s="9">
        <f t="shared" si="458"/>
        <v>0</v>
      </c>
      <c r="BN418" s="9">
        <f t="shared" si="459"/>
        <v>0</v>
      </c>
      <c r="BO418" s="9">
        <f t="shared" si="460"/>
        <v>0</v>
      </c>
      <c r="BP418" s="9">
        <f t="shared" si="461"/>
        <v>0</v>
      </c>
      <c r="BQ418" s="9">
        <f t="shared" si="462"/>
        <v>0</v>
      </c>
      <c r="BR418" s="9">
        <f t="shared" si="463"/>
        <v>0</v>
      </c>
      <c r="BS418" s="9">
        <f t="shared" si="464"/>
        <v>0</v>
      </c>
      <c r="BT418" s="9">
        <f t="shared" si="465"/>
        <v>0</v>
      </c>
      <c r="BU418" s="9">
        <f t="shared" si="466"/>
        <v>0</v>
      </c>
      <c r="BV418" s="9">
        <f t="shared" si="467"/>
        <v>0</v>
      </c>
      <c r="BW418" s="9">
        <f t="shared" si="468"/>
        <v>0</v>
      </c>
      <c r="BX418" s="6">
        <f t="shared" si="469"/>
        <v>0</v>
      </c>
      <c r="BY418" s="6">
        <f t="shared" si="470"/>
        <v>0</v>
      </c>
      <c r="BZ418" s="6">
        <f t="shared" si="471"/>
        <v>0</v>
      </c>
      <c r="CA418" s="6">
        <f t="shared" si="472"/>
        <v>0</v>
      </c>
      <c r="CB418" s="10">
        <f t="shared" si="473"/>
        <v>0</v>
      </c>
      <c r="CC418" s="10">
        <f t="shared" si="474"/>
        <v>0</v>
      </c>
      <c r="CD418" s="10">
        <f t="shared" si="475"/>
        <v>0</v>
      </c>
      <c r="CE418" s="10">
        <f t="shared" si="476"/>
        <v>0</v>
      </c>
      <c r="CF418" s="11">
        <f t="shared" si="477"/>
        <v>0</v>
      </c>
      <c r="CG418" s="11">
        <f t="shared" si="478"/>
        <v>0</v>
      </c>
      <c r="CH418" s="11">
        <f t="shared" si="479"/>
        <v>0</v>
      </c>
      <c r="CI418" s="11">
        <f t="shared" si="480"/>
        <v>0</v>
      </c>
      <c r="CJ418" s="10">
        <f t="shared" si="481"/>
        <v>0</v>
      </c>
      <c r="CK418" s="10">
        <f t="shared" si="482"/>
        <v>0</v>
      </c>
      <c r="CL418" s="10">
        <f t="shared" si="483"/>
        <v>0</v>
      </c>
      <c r="CM418" s="10">
        <f t="shared" si="484"/>
        <v>0</v>
      </c>
      <c r="CN418" s="10">
        <f t="shared" si="485"/>
        <v>0</v>
      </c>
      <c r="CO418" s="10">
        <f t="shared" si="486"/>
        <v>0</v>
      </c>
      <c r="CP418" s="10">
        <f t="shared" si="487"/>
        <v>0</v>
      </c>
      <c r="CQ418" s="10">
        <f t="shared" si="488"/>
        <v>0</v>
      </c>
      <c r="CR418" s="10">
        <f t="shared" si="489"/>
        <v>0</v>
      </c>
      <c r="CS418" s="10">
        <f t="shared" si="490"/>
        <v>0</v>
      </c>
      <c r="CT418" s="10">
        <f t="shared" si="491"/>
        <v>0</v>
      </c>
      <c r="CU418" s="10">
        <f t="shared" si="492"/>
        <v>0</v>
      </c>
      <c r="CV418" s="9">
        <f t="shared" si="493"/>
        <v>0</v>
      </c>
      <c r="CW418" s="9">
        <f t="shared" si="494"/>
        <v>0</v>
      </c>
      <c r="CX418" s="9">
        <f t="shared" si="495"/>
        <v>0</v>
      </c>
      <c r="CY418" s="9">
        <f t="shared" si="496"/>
        <v>0</v>
      </c>
      <c r="CZ418" s="12">
        <f t="shared" si="497"/>
        <v>0</v>
      </c>
    </row>
    <row r="419" spans="31:104" ht="18" customHeight="1">
      <c r="AE419" s="16">
        <f t="shared" si="428"/>
        <v>0</v>
      </c>
      <c r="AF419" s="16">
        <f t="shared" si="429"/>
        <v>0</v>
      </c>
      <c r="AG419" s="16">
        <f t="shared" si="430"/>
        <v>0</v>
      </c>
      <c r="AH419" s="16">
        <f t="shared" si="431"/>
        <v>0</v>
      </c>
      <c r="AI419" s="16">
        <f t="shared" si="432"/>
        <v>0</v>
      </c>
      <c r="AJ419" s="16">
        <f t="shared" si="433"/>
        <v>0</v>
      </c>
      <c r="AK419" s="16">
        <f t="shared" si="434"/>
        <v>0</v>
      </c>
      <c r="AL419" s="16">
        <f t="shared" si="435"/>
        <v>0</v>
      </c>
      <c r="AM419" s="16">
        <f t="shared" si="436"/>
        <v>0</v>
      </c>
      <c r="AN419" s="16">
        <f t="shared" si="437"/>
        <v>0</v>
      </c>
      <c r="AO419" s="16">
        <f t="shared" si="438"/>
        <v>0</v>
      </c>
      <c r="AP419" s="16">
        <f t="shared" si="439"/>
        <v>0</v>
      </c>
      <c r="AQ419" s="15">
        <f t="shared" si="440"/>
        <v>0.42990838161300676</v>
      </c>
      <c r="AR419" s="6">
        <f t="shared" si="498"/>
        <v>0</v>
      </c>
      <c r="AS419" s="6">
        <f t="shared" si="498"/>
        <v>0</v>
      </c>
      <c r="AT419" s="6">
        <f t="shared" si="498"/>
        <v>0</v>
      </c>
      <c r="AU419" s="6">
        <f t="shared" si="498"/>
        <v>0</v>
      </c>
      <c r="AV419" s="9">
        <f t="shared" si="441"/>
        <v>0</v>
      </c>
      <c r="AW419" s="9">
        <f t="shared" si="442"/>
        <v>0</v>
      </c>
      <c r="AX419" s="9">
        <f t="shared" si="443"/>
        <v>0</v>
      </c>
      <c r="AY419" s="9">
        <f t="shared" si="444"/>
        <v>0</v>
      </c>
      <c r="AZ419" s="9">
        <f t="shared" si="445"/>
        <v>0</v>
      </c>
      <c r="BA419" s="9">
        <f t="shared" si="446"/>
        <v>0</v>
      </c>
      <c r="BB419" s="9">
        <f t="shared" si="447"/>
        <v>0</v>
      </c>
      <c r="BC419" s="9">
        <f t="shared" si="448"/>
        <v>0</v>
      </c>
      <c r="BD419" s="9">
        <f t="shared" si="449"/>
        <v>0</v>
      </c>
      <c r="BE419" s="9">
        <f t="shared" si="450"/>
        <v>0</v>
      </c>
      <c r="BF419" s="9">
        <f t="shared" si="451"/>
        <v>0</v>
      </c>
      <c r="BG419" s="9">
        <f t="shared" si="452"/>
        <v>0</v>
      </c>
      <c r="BH419" s="9">
        <f t="shared" si="453"/>
        <v>0</v>
      </c>
      <c r="BI419" s="9">
        <f t="shared" si="454"/>
        <v>0</v>
      </c>
      <c r="BJ419" s="9">
        <f t="shared" si="455"/>
        <v>0</v>
      </c>
      <c r="BK419" s="9">
        <f t="shared" si="456"/>
        <v>0</v>
      </c>
      <c r="BL419" s="9">
        <f t="shared" si="457"/>
        <v>0</v>
      </c>
      <c r="BM419" s="9">
        <f t="shared" si="458"/>
        <v>0</v>
      </c>
      <c r="BN419" s="9">
        <f t="shared" si="459"/>
        <v>0</v>
      </c>
      <c r="BO419" s="9">
        <f t="shared" si="460"/>
        <v>0</v>
      </c>
      <c r="BP419" s="9">
        <f t="shared" si="461"/>
        <v>0</v>
      </c>
      <c r="BQ419" s="9">
        <f t="shared" si="462"/>
        <v>0</v>
      </c>
      <c r="BR419" s="9">
        <f t="shared" si="463"/>
        <v>0</v>
      </c>
      <c r="BS419" s="9">
        <f t="shared" si="464"/>
        <v>0</v>
      </c>
      <c r="BT419" s="9">
        <f t="shared" si="465"/>
        <v>0</v>
      </c>
      <c r="BU419" s="9">
        <f t="shared" si="466"/>
        <v>0</v>
      </c>
      <c r="BV419" s="9">
        <f t="shared" si="467"/>
        <v>0</v>
      </c>
      <c r="BW419" s="9">
        <f t="shared" si="468"/>
        <v>0</v>
      </c>
      <c r="BX419" s="6">
        <f t="shared" si="469"/>
        <v>0</v>
      </c>
      <c r="BY419" s="6">
        <f t="shared" si="470"/>
        <v>0</v>
      </c>
      <c r="BZ419" s="6">
        <f t="shared" si="471"/>
        <v>0</v>
      </c>
      <c r="CA419" s="6">
        <f t="shared" si="472"/>
        <v>0</v>
      </c>
      <c r="CB419" s="10">
        <f t="shared" si="473"/>
        <v>0</v>
      </c>
      <c r="CC419" s="10">
        <f t="shared" si="474"/>
        <v>0</v>
      </c>
      <c r="CD419" s="10">
        <f t="shared" si="475"/>
        <v>0</v>
      </c>
      <c r="CE419" s="10">
        <f t="shared" si="476"/>
        <v>0</v>
      </c>
      <c r="CF419" s="11">
        <f t="shared" si="477"/>
        <v>0</v>
      </c>
      <c r="CG419" s="11">
        <f t="shared" si="478"/>
        <v>0</v>
      </c>
      <c r="CH419" s="11">
        <f t="shared" si="479"/>
        <v>0</v>
      </c>
      <c r="CI419" s="11">
        <f t="shared" si="480"/>
        <v>0</v>
      </c>
      <c r="CJ419" s="10">
        <f t="shared" si="481"/>
        <v>0</v>
      </c>
      <c r="CK419" s="10">
        <f t="shared" si="482"/>
        <v>0</v>
      </c>
      <c r="CL419" s="10">
        <f t="shared" si="483"/>
        <v>0</v>
      </c>
      <c r="CM419" s="10">
        <f t="shared" si="484"/>
        <v>0</v>
      </c>
      <c r="CN419" s="10">
        <f t="shared" si="485"/>
        <v>0</v>
      </c>
      <c r="CO419" s="10">
        <f t="shared" si="486"/>
        <v>0</v>
      </c>
      <c r="CP419" s="10">
        <f t="shared" si="487"/>
        <v>0</v>
      </c>
      <c r="CQ419" s="10">
        <f t="shared" si="488"/>
        <v>0</v>
      </c>
      <c r="CR419" s="10">
        <f t="shared" si="489"/>
        <v>0</v>
      </c>
      <c r="CS419" s="10">
        <f t="shared" si="490"/>
        <v>0</v>
      </c>
      <c r="CT419" s="10">
        <f t="shared" si="491"/>
        <v>0</v>
      </c>
      <c r="CU419" s="10">
        <f t="shared" si="492"/>
        <v>0</v>
      </c>
      <c r="CV419" s="9">
        <f t="shared" si="493"/>
        <v>0</v>
      </c>
      <c r="CW419" s="9">
        <f t="shared" si="494"/>
        <v>0</v>
      </c>
      <c r="CX419" s="9">
        <f t="shared" si="495"/>
        <v>0</v>
      </c>
      <c r="CY419" s="9">
        <f t="shared" si="496"/>
        <v>0</v>
      </c>
      <c r="CZ419" s="12">
        <f t="shared" si="497"/>
        <v>0</v>
      </c>
    </row>
    <row r="420" spans="31:104" ht="18" customHeight="1">
      <c r="AE420" s="16">
        <f t="shared" si="428"/>
        <v>0</v>
      </c>
      <c r="AF420" s="16">
        <f t="shared" si="429"/>
        <v>0</v>
      </c>
      <c r="AG420" s="16">
        <f t="shared" si="430"/>
        <v>0</v>
      </c>
      <c r="AH420" s="16">
        <f t="shared" si="431"/>
        <v>0</v>
      </c>
      <c r="AI420" s="16">
        <f t="shared" si="432"/>
        <v>0</v>
      </c>
      <c r="AJ420" s="16">
        <f t="shared" si="433"/>
        <v>0</v>
      </c>
      <c r="AK420" s="16">
        <f t="shared" si="434"/>
        <v>0</v>
      </c>
      <c r="AL420" s="16">
        <f t="shared" si="435"/>
        <v>0</v>
      </c>
      <c r="AM420" s="16">
        <f t="shared" si="436"/>
        <v>0</v>
      </c>
      <c r="AN420" s="16">
        <f t="shared" si="437"/>
        <v>0</v>
      </c>
      <c r="AO420" s="16">
        <f t="shared" si="438"/>
        <v>0</v>
      </c>
      <c r="AP420" s="16">
        <f t="shared" si="439"/>
        <v>0</v>
      </c>
      <c r="AQ420" s="15">
        <f t="shared" si="440"/>
        <v>0.42990838161300676</v>
      </c>
      <c r="AR420" s="6">
        <f t="shared" si="498"/>
        <v>0</v>
      </c>
      <c r="AS420" s="6">
        <f t="shared" si="498"/>
        <v>0</v>
      </c>
      <c r="AT420" s="6">
        <f t="shared" si="498"/>
        <v>0</v>
      </c>
      <c r="AU420" s="6">
        <f t="shared" si="498"/>
        <v>0</v>
      </c>
      <c r="AV420" s="9">
        <f t="shared" si="441"/>
        <v>0</v>
      </c>
      <c r="AW420" s="9">
        <f t="shared" si="442"/>
        <v>0</v>
      </c>
      <c r="AX420" s="9">
        <f t="shared" si="443"/>
        <v>0</v>
      </c>
      <c r="AY420" s="9">
        <f t="shared" si="444"/>
        <v>0</v>
      </c>
      <c r="AZ420" s="9">
        <f t="shared" si="445"/>
        <v>0</v>
      </c>
      <c r="BA420" s="9">
        <f t="shared" si="446"/>
        <v>0</v>
      </c>
      <c r="BB420" s="9">
        <f t="shared" si="447"/>
        <v>0</v>
      </c>
      <c r="BC420" s="9">
        <f t="shared" si="448"/>
        <v>0</v>
      </c>
      <c r="BD420" s="9">
        <f t="shared" si="449"/>
        <v>0</v>
      </c>
      <c r="BE420" s="9">
        <f t="shared" si="450"/>
        <v>0</v>
      </c>
      <c r="BF420" s="9">
        <f t="shared" si="451"/>
        <v>0</v>
      </c>
      <c r="BG420" s="9">
        <f t="shared" si="452"/>
        <v>0</v>
      </c>
      <c r="BH420" s="9">
        <f t="shared" si="453"/>
        <v>0</v>
      </c>
      <c r="BI420" s="9">
        <f t="shared" si="454"/>
        <v>0</v>
      </c>
      <c r="BJ420" s="9">
        <f t="shared" si="455"/>
        <v>0</v>
      </c>
      <c r="BK420" s="9">
        <f t="shared" si="456"/>
        <v>0</v>
      </c>
      <c r="BL420" s="9">
        <f t="shared" si="457"/>
        <v>0</v>
      </c>
      <c r="BM420" s="9">
        <f t="shared" si="458"/>
        <v>0</v>
      </c>
      <c r="BN420" s="9">
        <f t="shared" si="459"/>
        <v>0</v>
      </c>
      <c r="BO420" s="9">
        <f t="shared" si="460"/>
        <v>0</v>
      </c>
      <c r="BP420" s="9">
        <f t="shared" si="461"/>
        <v>0</v>
      </c>
      <c r="BQ420" s="9">
        <f t="shared" si="462"/>
        <v>0</v>
      </c>
      <c r="BR420" s="9">
        <f t="shared" si="463"/>
        <v>0</v>
      </c>
      <c r="BS420" s="9">
        <f t="shared" si="464"/>
        <v>0</v>
      </c>
      <c r="BT420" s="9">
        <f t="shared" si="465"/>
        <v>0</v>
      </c>
      <c r="BU420" s="9">
        <f t="shared" si="466"/>
        <v>0</v>
      </c>
      <c r="BV420" s="9">
        <f t="shared" si="467"/>
        <v>0</v>
      </c>
      <c r="BW420" s="9">
        <f t="shared" si="468"/>
        <v>0</v>
      </c>
      <c r="BX420" s="6">
        <f t="shared" si="469"/>
        <v>0</v>
      </c>
      <c r="BY420" s="6">
        <f t="shared" si="470"/>
        <v>0</v>
      </c>
      <c r="BZ420" s="6">
        <f t="shared" si="471"/>
        <v>0</v>
      </c>
      <c r="CA420" s="6">
        <f t="shared" si="472"/>
        <v>0</v>
      </c>
      <c r="CB420" s="10">
        <f t="shared" si="473"/>
        <v>0</v>
      </c>
      <c r="CC420" s="10">
        <f t="shared" si="474"/>
        <v>0</v>
      </c>
      <c r="CD420" s="10">
        <f t="shared" si="475"/>
        <v>0</v>
      </c>
      <c r="CE420" s="10">
        <f t="shared" si="476"/>
        <v>0</v>
      </c>
      <c r="CF420" s="11">
        <f t="shared" si="477"/>
        <v>0</v>
      </c>
      <c r="CG420" s="11">
        <f t="shared" si="478"/>
        <v>0</v>
      </c>
      <c r="CH420" s="11">
        <f t="shared" si="479"/>
        <v>0</v>
      </c>
      <c r="CI420" s="11">
        <f t="shared" si="480"/>
        <v>0</v>
      </c>
      <c r="CJ420" s="10">
        <f t="shared" si="481"/>
        <v>0</v>
      </c>
      <c r="CK420" s="10">
        <f t="shared" si="482"/>
        <v>0</v>
      </c>
      <c r="CL420" s="10">
        <f t="shared" si="483"/>
        <v>0</v>
      </c>
      <c r="CM420" s="10">
        <f t="shared" si="484"/>
        <v>0</v>
      </c>
      <c r="CN420" s="10">
        <f t="shared" si="485"/>
        <v>0</v>
      </c>
      <c r="CO420" s="10">
        <f t="shared" si="486"/>
        <v>0</v>
      </c>
      <c r="CP420" s="10">
        <f t="shared" si="487"/>
        <v>0</v>
      </c>
      <c r="CQ420" s="10">
        <f t="shared" si="488"/>
        <v>0</v>
      </c>
      <c r="CR420" s="10">
        <f t="shared" si="489"/>
        <v>0</v>
      </c>
      <c r="CS420" s="10">
        <f t="shared" si="490"/>
        <v>0</v>
      </c>
      <c r="CT420" s="10">
        <f t="shared" si="491"/>
        <v>0</v>
      </c>
      <c r="CU420" s="10">
        <f t="shared" si="492"/>
        <v>0</v>
      </c>
      <c r="CV420" s="9">
        <f t="shared" si="493"/>
        <v>0</v>
      </c>
      <c r="CW420" s="9">
        <f t="shared" si="494"/>
        <v>0</v>
      </c>
      <c r="CX420" s="9">
        <f t="shared" si="495"/>
        <v>0</v>
      </c>
      <c r="CY420" s="9">
        <f t="shared" si="496"/>
        <v>0</v>
      </c>
      <c r="CZ420" s="12">
        <f t="shared" si="497"/>
        <v>0</v>
      </c>
    </row>
    <row r="421" spans="31:104" ht="18" customHeight="1">
      <c r="AE421" s="16">
        <f t="shared" si="428"/>
        <v>0</v>
      </c>
      <c r="AF421" s="16">
        <f t="shared" si="429"/>
        <v>0</v>
      </c>
      <c r="AG421" s="16">
        <f t="shared" si="430"/>
        <v>0</v>
      </c>
      <c r="AH421" s="16">
        <f t="shared" si="431"/>
        <v>0</v>
      </c>
      <c r="AI421" s="16">
        <f t="shared" si="432"/>
        <v>0</v>
      </c>
      <c r="AJ421" s="16">
        <f t="shared" si="433"/>
        <v>0</v>
      </c>
      <c r="AK421" s="16">
        <f t="shared" si="434"/>
        <v>0</v>
      </c>
      <c r="AL421" s="16">
        <f t="shared" si="435"/>
        <v>0</v>
      </c>
      <c r="AM421" s="16">
        <f t="shared" si="436"/>
        <v>0</v>
      </c>
      <c r="AN421" s="16">
        <f t="shared" si="437"/>
        <v>0</v>
      </c>
      <c r="AO421" s="16">
        <f t="shared" si="438"/>
        <v>0</v>
      </c>
      <c r="AP421" s="16">
        <f t="shared" si="439"/>
        <v>0</v>
      </c>
      <c r="AQ421" s="15">
        <f t="shared" si="440"/>
        <v>0.42990838161300676</v>
      </c>
      <c r="AR421" s="6">
        <f t="shared" si="498"/>
        <v>0</v>
      </c>
      <c r="AS421" s="6">
        <f t="shared" si="498"/>
        <v>0</v>
      </c>
      <c r="AT421" s="6">
        <f t="shared" si="498"/>
        <v>0</v>
      </c>
      <c r="AU421" s="6">
        <f t="shared" si="498"/>
        <v>0</v>
      </c>
      <c r="AV421" s="9">
        <f t="shared" si="441"/>
        <v>0</v>
      </c>
      <c r="AW421" s="9">
        <f t="shared" si="442"/>
        <v>0</v>
      </c>
      <c r="AX421" s="9">
        <f t="shared" si="443"/>
        <v>0</v>
      </c>
      <c r="AY421" s="9">
        <f t="shared" si="444"/>
        <v>0</v>
      </c>
      <c r="AZ421" s="9">
        <f t="shared" si="445"/>
        <v>0</v>
      </c>
      <c r="BA421" s="9">
        <f t="shared" si="446"/>
        <v>0</v>
      </c>
      <c r="BB421" s="9">
        <f t="shared" si="447"/>
        <v>0</v>
      </c>
      <c r="BC421" s="9">
        <f t="shared" si="448"/>
        <v>0</v>
      </c>
      <c r="BD421" s="9">
        <f t="shared" si="449"/>
        <v>0</v>
      </c>
      <c r="BE421" s="9">
        <f t="shared" si="450"/>
        <v>0</v>
      </c>
      <c r="BF421" s="9">
        <f t="shared" si="451"/>
        <v>0</v>
      </c>
      <c r="BG421" s="9">
        <f t="shared" si="452"/>
        <v>0</v>
      </c>
      <c r="BH421" s="9">
        <f t="shared" si="453"/>
        <v>0</v>
      </c>
      <c r="BI421" s="9">
        <f t="shared" si="454"/>
        <v>0</v>
      </c>
      <c r="BJ421" s="9">
        <f t="shared" si="455"/>
        <v>0</v>
      </c>
      <c r="BK421" s="9">
        <f t="shared" si="456"/>
        <v>0</v>
      </c>
      <c r="BL421" s="9">
        <f t="shared" si="457"/>
        <v>0</v>
      </c>
      <c r="BM421" s="9">
        <f t="shared" si="458"/>
        <v>0</v>
      </c>
      <c r="BN421" s="9">
        <f t="shared" si="459"/>
        <v>0</v>
      </c>
      <c r="BO421" s="9">
        <f t="shared" si="460"/>
        <v>0</v>
      </c>
      <c r="BP421" s="9">
        <f t="shared" si="461"/>
        <v>0</v>
      </c>
      <c r="BQ421" s="9">
        <f t="shared" si="462"/>
        <v>0</v>
      </c>
      <c r="BR421" s="9">
        <f t="shared" si="463"/>
        <v>0</v>
      </c>
      <c r="BS421" s="9">
        <f t="shared" si="464"/>
        <v>0</v>
      </c>
      <c r="BT421" s="9">
        <f t="shared" si="465"/>
        <v>0</v>
      </c>
      <c r="BU421" s="9">
        <f t="shared" si="466"/>
        <v>0</v>
      </c>
      <c r="BV421" s="9">
        <f t="shared" si="467"/>
        <v>0</v>
      </c>
      <c r="BW421" s="9">
        <f t="shared" si="468"/>
        <v>0</v>
      </c>
      <c r="BX421" s="6">
        <f t="shared" si="469"/>
        <v>0</v>
      </c>
      <c r="BY421" s="6">
        <f t="shared" si="470"/>
        <v>0</v>
      </c>
      <c r="BZ421" s="6">
        <f t="shared" si="471"/>
        <v>0</v>
      </c>
      <c r="CA421" s="6">
        <f t="shared" si="472"/>
        <v>0</v>
      </c>
      <c r="CB421" s="10">
        <f t="shared" si="473"/>
        <v>0</v>
      </c>
      <c r="CC421" s="10">
        <f t="shared" si="474"/>
        <v>0</v>
      </c>
      <c r="CD421" s="10">
        <f t="shared" si="475"/>
        <v>0</v>
      </c>
      <c r="CE421" s="10">
        <f t="shared" si="476"/>
        <v>0</v>
      </c>
      <c r="CF421" s="11">
        <f t="shared" si="477"/>
        <v>0</v>
      </c>
      <c r="CG421" s="11">
        <f t="shared" si="478"/>
        <v>0</v>
      </c>
      <c r="CH421" s="11">
        <f t="shared" si="479"/>
        <v>0</v>
      </c>
      <c r="CI421" s="11">
        <f t="shared" si="480"/>
        <v>0</v>
      </c>
      <c r="CJ421" s="10">
        <f t="shared" si="481"/>
        <v>0</v>
      </c>
      <c r="CK421" s="10">
        <f t="shared" si="482"/>
        <v>0</v>
      </c>
      <c r="CL421" s="10">
        <f t="shared" si="483"/>
        <v>0</v>
      </c>
      <c r="CM421" s="10">
        <f t="shared" si="484"/>
        <v>0</v>
      </c>
      <c r="CN421" s="10">
        <f t="shared" si="485"/>
        <v>0</v>
      </c>
      <c r="CO421" s="10">
        <f t="shared" si="486"/>
        <v>0</v>
      </c>
      <c r="CP421" s="10">
        <f t="shared" si="487"/>
        <v>0</v>
      </c>
      <c r="CQ421" s="10">
        <f t="shared" si="488"/>
        <v>0</v>
      </c>
      <c r="CR421" s="10">
        <f t="shared" si="489"/>
        <v>0</v>
      </c>
      <c r="CS421" s="10">
        <f t="shared" si="490"/>
        <v>0</v>
      </c>
      <c r="CT421" s="10">
        <f t="shared" si="491"/>
        <v>0</v>
      </c>
      <c r="CU421" s="10">
        <f t="shared" si="492"/>
        <v>0</v>
      </c>
      <c r="CV421" s="9">
        <f t="shared" si="493"/>
        <v>0</v>
      </c>
      <c r="CW421" s="9">
        <f t="shared" si="494"/>
        <v>0</v>
      </c>
      <c r="CX421" s="9">
        <f t="shared" si="495"/>
        <v>0</v>
      </c>
      <c r="CY421" s="9">
        <f t="shared" si="496"/>
        <v>0</v>
      </c>
      <c r="CZ421" s="12">
        <f t="shared" si="497"/>
        <v>0</v>
      </c>
    </row>
    <row r="422" spans="31:104" ht="18" customHeight="1">
      <c r="AE422" s="16">
        <f t="shared" si="428"/>
        <v>0</v>
      </c>
      <c r="AF422" s="16">
        <f t="shared" si="429"/>
        <v>0</v>
      </c>
      <c r="AG422" s="16">
        <f t="shared" si="430"/>
        <v>0</v>
      </c>
      <c r="AH422" s="16">
        <f t="shared" si="431"/>
        <v>0</v>
      </c>
      <c r="AI422" s="16">
        <f t="shared" si="432"/>
        <v>0</v>
      </c>
      <c r="AJ422" s="16">
        <f t="shared" si="433"/>
        <v>0</v>
      </c>
      <c r="AK422" s="16">
        <f t="shared" si="434"/>
        <v>0</v>
      </c>
      <c r="AL422" s="16">
        <f t="shared" si="435"/>
        <v>0</v>
      </c>
      <c r="AM422" s="16">
        <f t="shared" si="436"/>
        <v>0</v>
      </c>
      <c r="AN422" s="16">
        <f t="shared" si="437"/>
        <v>0</v>
      </c>
      <c r="AO422" s="16">
        <f t="shared" si="438"/>
        <v>0</v>
      </c>
      <c r="AP422" s="16">
        <f t="shared" si="439"/>
        <v>0</v>
      </c>
      <c r="AQ422" s="15">
        <f t="shared" si="440"/>
        <v>0.42990838161300676</v>
      </c>
      <c r="AR422" s="6">
        <f t="shared" si="498"/>
        <v>0</v>
      </c>
      <c r="AS422" s="6">
        <f t="shared" si="498"/>
        <v>0</v>
      </c>
      <c r="AT422" s="6">
        <f t="shared" si="498"/>
        <v>0</v>
      </c>
      <c r="AU422" s="6">
        <f t="shared" si="498"/>
        <v>0</v>
      </c>
      <c r="AV422" s="9">
        <f t="shared" si="441"/>
        <v>0</v>
      </c>
      <c r="AW422" s="9">
        <f t="shared" si="442"/>
        <v>0</v>
      </c>
      <c r="AX422" s="9">
        <f t="shared" si="443"/>
        <v>0</v>
      </c>
      <c r="AY422" s="9">
        <f t="shared" si="444"/>
        <v>0</v>
      </c>
      <c r="AZ422" s="9">
        <f t="shared" si="445"/>
        <v>0</v>
      </c>
      <c r="BA422" s="9">
        <f t="shared" si="446"/>
        <v>0</v>
      </c>
      <c r="BB422" s="9">
        <f t="shared" si="447"/>
        <v>0</v>
      </c>
      <c r="BC422" s="9">
        <f t="shared" si="448"/>
        <v>0</v>
      </c>
      <c r="BD422" s="9">
        <f t="shared" si="449"/>
        <v>0</v>
      </c>
      <c r="BE422" s="9">
        <f t="shared" si="450"/>
        <v>0</v>
      </c>
      <c r="BF422" s="9">
        <f t="shared" si="451"/>
        <v>0</v>
      </c>
      <c r="BG422" s="9">
        <f t="shared" si="452"/>
        <v>0</v>
      </c>
      <c r="BH422" s="9">
        <f t="shared" si="453"/>
        <v>0</v>
      </c>
      <c r="BI422" s="9">
        <f t="shared" si="454"/>
        <v>0</v>
      </c>
      <c r="BJ422" s="9">
        <f t="shared" si="455"/>
        <v>0</v>
      </c>
      <c r="BK422" s="9">
        <f t="shared" si="456"/>
        <v>0</v>
      </c>
      <c r="BL422" s="9">
        <f t="shared" si="457"/>
        <v>0</v>
      </c>
      <c r="BM422" s="9">
        <f t="shared" si="458"/>
        <v>0</v>
      </c>
      <c r="BN422" s="9">
        <f t="shared" si="459"/>
        <v>0</v>
      </c>
      <c r="BO422" s="9">
        <f t="shared" si="460"/>
        <v>0</v>
      </c>
      <c r="BP422" s="9">
        <f t="shared" si="461"/>
        <v>0</v>
      </c>
      <c r="BQ422" s="9">
        <f t="shared" si="462"/>
        <v>0</v>
      </c>
      <c r="BR422" s="9">
        <f t="shared" si="463"/>
        <v>0</v>
      </c>
      <c r="BS422" s="9">
        <f t="shared" si="464"/>
        <v>0</v>
      </c>
      <c r="BT422" s="9">
        <f t="shared" si="465"/>
        <v>0</v>
      </c>
      <c r="BU422" s="9">
        <f t="shared" si="466"/>
        <v>0</v>
      </c>
      <c r="BV422" s="9">
        <f t="shared" si="467"/>
        <v>0</v>
      </c>
      <c r="BW422" s="9">
        <f t="shared" si="468"/>
        <v>0</v>
      </c>
      <c r="BX422" s="6">
        <f t="shared" si="469"/>
        <v>0</v>
      </c>
      <c r="BY422" s="6">
        <f t="shared" si="470"/>
        <v>0</v>
      </c>
      <c r="BZ422" s="6">
        <f t="shared" si="471"/>
        <v>0</v>
      </c>
      <c r="CA422" s="6">
        <f t="shared" si="472"/>
        <v>0</v>
      </c>
      <c r="CB422" s="10">
        <f t="shared" si="473"/>
        <v>0</v>
      </c>
      <c r="CC422" s="10">
        <f t="shared" si="474"/>
        <v>0</v>
      </c>
      <c r="CD422" s="10">
        <f t="shared" si="475"/>
        <v>0</v>
      </c>
      <c r="CE422" s="10">
        <f t="shared" si="476"/>
        <v>0</v>
      </c>
      <c r="CF422" s="11">
        <f t="shared" si="477"/>
        <v>0</v>
      </c>
      <c r="CG422" s="11">
        <f t="shared" si="478"/>
        <v>0</v>
      </c>
      <c r="CH422" s="11">
        <f t="shared" si="479"/>
        <v>0</v>
      </c>
      <c r="CI422" s="11">
        <f t="shared" si="480"/>
        <v>0</v>
      </c>
      <c r="CJ422" s="10">
        <f t="shared" si="481"/>
        <v>0</v>
      </c>
      <c r="CK422" s="10">
        <f t="shared" si="482"/>
        <v>0</v>
      </c>
      <c r="CL422" s="10">
        <f t="shared" si="483"/>
        <v>0</v>
      </c>
      <c r="CM422" s="10">
        <f t="shared" si="484"/>
        <v>0</v>
      </c>
      <c r="CN422" s="10">
        <f t="shared" si="485"/>
        <v>0</v>
      </c>
      <c r="CO422" s="10">
        <f t="shared" si="486"/>
        <v>0</v>
      </c>
      <c r="CP422" s="10">
        <f t="shared" si="487"/>
        <v>0</v>
      </c>
      <c r="CQ422" s="10">
        <f t="shared" si="488"/>
        <v>0</v>
      </c>
      <c r="CR422" s="10">
        <f t="shared" si="489"/>
        <v>0</v>
      </c>
      <c r="CS422" s="10">
        <f t="shared" si="490"/>
        <v>0</v>
      </c>
      <c r="CT422" s="10">
        <f t="shared" si="491"/>
        <v>0</v>
      </c>
      <c r="CU422" s="10">
        <f t="shared" si="492"/>
        <v>0</v>
      </c>
      <c r="CV422" s="9">
        <f t="shared" si="493"/>
        <v>0</v>
      </c>
      <c r="CW422" s="9">
        <f t="shared" si="494"/>
        <v>0</v>
      </c>
      <c r="CX422" s="9">
        <f t="shared" si="495"/>
        <v>0</v>
      </c>
      <c r="CY422" s="9">
        <f t="shared" si="496"/>
        <v>0</v>
      </c>
      <c r="CZ422" s="12">
        <f t="shared" si="497"/>
        <v>0</v>
      </c>
    </row>
    <row r="423" spans="31:104" ht="18" customHeight="1">
      <c r="AE423" s="16">
        <f t="shared" si="428"/>
        <v>0</v>
      </c>
      <c r="AF423" s="16">
        <f t="shared" si="429"/>
        <v>0</v>
      </c>
      <c r="AG423" s="16">
        <f t="shared" si="430"/>
        <v>0</v>
      </c>
      <c r="AH423" s="16">
        <f t="shared" si="431"/>
        <v>0</v>
      </c>
      <c r="AI423" s="16">
        <f t="shared" si="432"/>
        <v>0</v>
      </c>
      <c r="AJ423" s="16">
        <f t="shared" si="433"/>
        <v>0</v>
      </c>
      <c r="AK423" s="16">
        <f t="shared" si="434"/>
        <v>0</v>
      </c>
      <c r="AL423" s="16">
        <f t="shared" si="435"/>
        <v>0</v>
      </c>
      <c r="AM423" s="16">
        <f t="shared" si="436"/>
        <v>0</v>
      </c>
      <c r="AN423" s="16">
        <f t="shared" si="437"/>
        <v>0</v>
      </c>
      <c r="AO423" s="16">
        <f t="shared" si="438"/>
        <v>0</v>
      </c>
      <c r="AP423" s="16">
        <f t="shared" si="439"/>
        <v>0</v>
      </c>
      <c r="AQ423" s="15">
        <f t="shared" si="440"/>
        <v>0.42990838161300676</v>
      </c>
      <c r="AR423" s="6">
        <f t="shared" si="498"/>
        <v>0</v>
      </c>
      <c r="AS423" s="6">
        <f t="shared" si="498"/>
        <v>0</v>
      </c>
      <c r="AT423" s="6">
        <f t="shared" si="498"/>
        <v>0</v>
      </c>
      <c r="AU423" s="6">
        <f t="shared" si="498"/>
        <v>0</v>
      </c>
      <c r="AV423" s="9">
        <f t="shared" si="441"/>
        <v>0</v>
      </c>
      <c r="AW423" s="9">
        <f t="shared" si="442"/>
        <v>0</v>
      </c>
      <c r="AX423" s="9">
        <f t="shared" si="443"/>
        <v>0</v>
      </c>
      <c r="AY423" s="9">
        <f t="shared" si="444"/>
        <v>0</v>
      </c>
      <c r="AZ423" s="9">
        <f t="shared" si="445"/>
        <v>0</v>
      </c>
      <c r="BA423" s="9">
        <f t="shared" si="446"/>
        <v>0</v>
      </c>
      <c r="BB423" s="9">
        <f t="shared" si="447"/>
        <v>0</v>
      </c>
      <c r="BC423" s="9">
        <f t="shared" si="448"/>
        <v>0</v>
      </c>
      <c r="BD423" s="9">
        <f t="shared" si="449"/>
        <v>0</v>
      </c>
      <c r="BE423" s="9">
        <f t="shared" si="450"/>
        <v>0</v>
      </c>
      <c r="BF423" s="9">
        <f t="shared" si="451"/>
        <v>0</v>
      </c>
      <c r="BG423" s="9">
        <f t="shared" si="452"/>
        <v>0</v>
      </c>
      <c r="BH423" s="9">
        <f t="shared" si="453"/>
        <v>0</v>
      </c>
      <c r="BI423" s="9">
        <f t="shared" si="454"/>
        <v>0</v>
      </c>
      <c r="BJ423" s="9">
        <f t="shared" si="455"/>
        <v>0</v>
      </c>
      <c r="BK423" s="9">
        <f t="shared" si="456"/>
        <v>0</v>
      </c>
      <c r="BL423" s="9">
        <f t="shared" si="457"/>
        <v>0</v>
      </c>
      <c r="BM423" s="9">
        <f t="shared" si="458"/>
        <v>0</v>
      </c>
      <c r="BN423" s="9">
        <f t="shared" si="459"/>
        <v>0</v>
      </c>
      <c r="BO423" s="9">
        <f t="shared" si="460"/>
        <v>0</v>
      </c>
      <c r="BP423" s="9">
        <f t="shared" si="461"/>
        <v>0</v>
      </c>
      <c r="BQ423" s="9">
        <f t="shared" si="462"/>
        <v>0</v>
      </c>
      <c r="BR423" s="9">
        <f t="shared" si="463"/>
        <v>0</v>
      </c>
      <c r="BS423" s="9">
        <f t="shared" si="464"/>
        <v>0</v>
      </c>
      <c r="BT423" s="9">
        <f t="shared" si="465"/>
        <v>0</v>
      </c>
      <c r="BU423" s="9">
        <f t="shared" si="466"/>
        <v>0</v>
      </c>
      <c r="BV423" s="9">
        <f t="shared" si="467"/>
        <v>0</v>
      </c>
      <c r="BW423" s="9">
        <f t="shared" si="468"/>
        <v>0</v>
      </c>
      <c r="BX423" s="6">
        <f t="shared" si="469"/>
        <v>0</v>
      </c>
      <c r="BY423" s="6">
        <f t="shared" si="470"/>
        <v>0</v>
      </c>
      <c r="BZ423" s="6">
        <f t="shared" si="471"/>
        <v>0</v>
      </c>
      <c r="CA423" s="6">
        <f t="shared" si="472"/>
        <v>0</v>
      </c>
      <c r="CB423" s="10">
        <f t="shared" si="473"/>
        <v>0</v>
      </c>
      <c r="CC423" s="10">
        <f t="shared" si="474"/>
        <v>0</v>
      </c>
      <c r="CD423" s="10">
        <f t="shared" si="475"/>
        <v>0</v>
      </c>
      <c r="CE423" s="10">
        <f t="shared" si="476"/>
        <v>0</v>
      </c>
      <c r="CF423" s="11">
        <f t="shared" si="477"/>
        <v>0</v>
      </c>
      <c r="CG423" s="11">
        <f t="shared" si="478"/>
        <v>0</v>
      </c>
      <c r="CH423" s="11">
        <f t="shared" si="479"/>
        <v>0</v>
      </c>
      <c r="CI423" s="11">
        <f t="shared" si="480"/>
        <v>0</v>
      </c>
      <c r="CJ423" s="10">
        <f t="shared" si="481"/>
        <v>0</v>
      </c>
      <c r="CK423" s="10">
        <f t="shared" si="482"/>
        <v>0</v>
      </c>
      <c r="CL423" s="10">
        <f t="shared" si="483"/>
        <v>0</v>
      </c>
      <c r="CM423" s="10">
        <f t="shared" si="484"/>
        <v>0</v>
      </c>
      <c r="CN423" s="10">
        <f t="shared" si="485"/>
        <v>0</v>
      </c>
      <c r="CO423" s="10">
        <f t="shared" si="486"/>
        <v>0</v>
      </c>
      <c r="CP423" s="10">
        <f t="shared" si="487"/>
        <v>0</v>
      </c>
      <c r="CQ423" s="10">
        <f t="shared" si="488"/>
        <v>0</v>
      </c>
      <c r="CR423" s="10">
        <f t="shared" si="489"/>
        <v>0</v>
      </c>
      <c r="CS423" s="10">
        <f t="shared" si="490"/>
        <v>0</v>
      </c>
      <c r="CT423" s="10">
        <f t="shared" si="491"/>
        <v>0</v>
      </c>
      <c r="CU423" s="10">
        <f t="shared" si="492"/>
        <v>0</v>
      </c>
      <c r="CV423" s="9">
        <f t="shared" si="493"/>
        <v>0</v>
      </c>
      <c r="CW423" s="9">
        <f t="shared" si="494"/>
        <v>0</v>
      </c>
      <c r="CX423" s="9">
        <f t="shared" si="495"/>
        <v>0</v>
      </c>
      <c r="CY423" s="9">
        <f t="shared" si="496"/>
        <v>0</v>
      </c>
      <c r="CZ423" s="12">
        <f t="shared" si="497"/>
        <v>0</v>
      </c>
    </row>
    <row r="424" spans="31:104" ht="18" customHeight="1">
      <c r="AE424" s="16">
        <f t="shared" si="428"/>
        <v>0</v>
      </c>
      <c r="AF424" s="16">
        <f t="shared" si="429"/>
        <v>0</v>
      </c>
      <c r="AG424" s="16">
        <f t="shared" si="430"/>
        <v>0</v>
      </c>
      <c r="AH424" s="16">
        <f t="shared" si="431"/>
        <v>0</v>
      </c>
      <c r="AI424" s="16">
        <f t="shared" si="432"/>
        <v>0</v>
      </c>
      <c r="AJ424" s="16">
        <f t="shared" si="433"/>
        <v>0</v>
      </c>
      <c r="AK424" s="16">
        <f t="shared" si="434"/>
        <v>0</v>
      </c>
      <c r="AL424" s="16">
        <f t="shared" si="435"/>
        <v>0</v>
      </c>
      <c r="AM424" s="16">
        <f t="shared" si="436"/>
        <v>0</v>
      </c>
      <c r="AN424" s="16">
        <f t="shared" si="437"/>
        <v>0</v>
      </c>
      <c r="AO424" s="16">
        <f t="shared" si="438"/>
        <v>0</v>
      </c>
      <c r="AP424" s="16">
        <f t="shared" si="439"/>
        <v>0</v>
      </c>
      <c r="AQ424" s="15">
        <f t="shared" si="440"/>
        <v>0.42990838161300676</v>
      </c>
      <c r="AR424" s="6">
        <f t="shared" si="498"/>
        <v>0</v>
      </c>
      <c r="AS424" s="6">
        <f t="shared" si="498"/>
        <v>0</v>
      </c>
      <c r="AT424" s="6">
        <f t="shared" si="498"/>
        <v>0</v>
      </c>
      <c r="AU424" s="6">
        <f t="shared" si="498"/>
        <v>0</v>
      </c>
      <c r="AV424" s="9">
        <f t="shared" si="441"/>
        <v>0</v>
      </c>
      <c r="AW424" s="9">
        <f t="shared" si="442"/>
        <v>0</v>
      </c>
      <c r="AX424" s="9">
        <f t="shared" si="443"/>
        <v>0</v>
      </c>
      <c r="AY424" s="9">
        <f t="shared" si="444"/>
        <v>0</v>
      </c>
      <c r="AZ424" s="9">
        <f t="shared" si="445"/>
        <v>0</v>
      </c>
      <c r="BA424" s="9">
        <f t="shared" si="446"/>
        <v>0</v>
      </c>
      <c r="BB424" s="9">
        <f t="shared" si="447"/>
        <v>0</v>
      </c>
      <c r="BC424" s="9">
        <f t="shared" si="448"/>
        <v>0</v>
      </c>
      <c r="BD424" s="9">
        <f t="shared" si="449"/>
        <v>0</v>
      </c>
      <c r="BE424" s="9">
        <f t="shared" si="450"/>
        <v>0</v>
      </c>
      <c r="BF424" s="9">
        <f t="shared" si="451"/>
        <v>0</v>
      </c>
      <c r="BG424" s="9">
        <f t="shared" si="452"/>
        <v>0</v>
      </c>
      <c r="BH424" s="9">
        <f t="shared" si="453"/>
        <v>0</v>
      </c>
      <c r="BI424" s="9">
        <f t="shared" si="454"/>
        <v>0</v>
      </c>
      <c r="BJ424" s="9">
        <f t="shared" si="455"/>
        <v>0</v>
      </c>
      <c r="BK424" s="9">
        <f t="shared" si="456"/>
        <v>0</v>
      </c>
      <c r="BL424" s="9">
        <f t="shared" si="457"/>
        <v>0</v>
      </c>
      <c r="BM424" s="9">
        <f t="shared" si="458"/>
        <v>0</v>
      </c>
      <c r="BN424" s="9">
        <f t="shared" si="459"/>
        <v>0</v>
      </c>
      <c r="BO424" s="9">
        <f t="shared" si="460"/>
        <v>0</v>
      </c>
      <c r="BP424" s="9">
        <f t="shared" si="461"/>
        <v>0</v>
      </c>
      <c r="BQ424" s="9">
        <f t="shared" si="462"/>
        <v>0</v>
      </c>
      <c r="BR424" s="9">
        <f t="shared" si="463"/>
        <v>0</v>
      </c>
      <c r="BS424" s="9">
        <f t="shared" si="464"/>
        <v>0</v>
      </c>
      <c r="BT424" s="9">
        <f t="shared" si="465"/>
        <v>0</v>
      </c>
      <c r="BU424" s="9">
        <f t="shared" si="466"/>
        <v>0</v>
      </c>
      <c r="BV424" s="9">
        <f t="shared" si="467"/>
        <v>0</v>
      </c>
      <c r="BW424" s="9">
        <f t="shared" si="468"/>
        <v>0</v>
      </c>
      <c r="BX424" s="6">
        <f t="shared" si="469"/>
        <v>0</v>
      </c>
      <c r="BY424" s="6">
        <f t="shared" si="470"/>
        <v>0</v>
      </c>
      <c r="BZ424" s="6">
        <f t="shared" si="471"/>
        <v>0</v>
      </c>
      <c r="CA424" s="6">
        <f t="shared" si="472"/>
        <v>0</v>
      </c>
      <c r="CB424" s="10">
        <f t="shared" si="473"/>
        <v>0</v>
      </c>
      <c r="CC424" s="10">
        <f t="shared" si="474"/>
        <v>0</v>
      </c>
      <c r="CD424" s="10">
        <f t="shared" si="475"/>
        <v>0</v>
      </c>
      <c r="CE424" s="10">
        <f t="shared" si="476"/>
        <v>0</v>
      </c>
      <c r="CF424" s="11">
        <f t="shared" si="477"/>
        <v>0</v>
      </c>
      <c r="CG424" s="11">
        <f t="shared" si="478"/>
        <v>0</v>
      </c>
      <c r="CH424" s="11">
        <f t="shared" si="479"/>
        <v>0</v>
      </c>
      <c r="CI424" s="11">
        <f t="shared" si="480"/>
        <v>0</v>
      </c>
      <c r="CJ424" s="10">
        <f t="shared" si="481"/>
        <v>0</v>
      </c>
      <c r="CK424" s="10">
        <f t="shared" si="482"/>
        <v>0</v>
      </c>
      <c r="CL424" s="10">
        <f t="shared" si="483"/>
        <v>0</v>
      </c>
      <c r="CM424" s="10">
        <f t="shared" si="484"/>
        <v>0</v>
      </c>
      <c r="CN424" s="10">
        <f t="shared" si="485"/>
        <v>0</v>
      </c>
      <c r="CO424" s="10">
        <f t="shared" si="486"/>
        <v>0</v>
      </c>
      <c r="CP424" s="10">
        <f t="shared" si="487"/>
        <v>0</v>
      </c>
      <c r="CQ424" s="10">
        <f t="shared" si="488"/>
        <v>0</v>
      </c>
      <c r="CR424" s="10">
        <f t="shared" si="489"/>
        <v>0</v>
      </c>
      <c r="CS424" s="10">
        <f t="shared" si="490"/>
        <v>0</v>
      </c>
      <c r="CT424" s="10">
        <f t="shared" si="491"/>
        <v>0</v>
      </c>
      <c r="CU424" s="10">
        <f t="shared" si="492"/>
        <v>0</v>
      </c>
      <c r="CV424" s="9">
        <f t="shared" si="493"/>
        <v>0</v>
      </c>
      <c r="CW424" s="9">
        <f t="shared" si="494"/>
        <v>0</v>
      </c>
      <c r="CX424" s="9">
        <f t="shared" si="495"/>
        <v>0</v>
      </c>
      <c r="CY424" s="9">
        <f t="shared" si="496"/>
        <v>0</v>
      </c>
      <c r="CZ424" s="12">
        <f t="shared" si="497"/>
        <v>0</v>
      </c>
    </row>
    <row r="425" spans="31:104" ht="18" customHeight="1">
      <c r="AE425" s="16">
        <f t="shared" si="428"/>
        <v>0</v>
      </c>
      <c r="AF425" s="16">
        <f t="shared" si="429"/>
        <v>0</v>
      </c>
      <c r="AG425" s="16">
        <f t="shared" si="430"/>
        <v>0</v>
      </c>
      <c r="AH425" s="16">
        <f t="shared" si="431"/>
        <v>0</v>
      </c>
      <c r="AI425" s="16">
        <f t="shared" si="432"/>
        <v>0</v>
      </c>
      <c r="AJ425" s="16">
        <f t="shared" si="433"/>
        <v>0</v>
      </c>
      <c r="AK425" s="16">
        <f t="shared" si="434"/>
        <v>0</v>
      </c>
      <c r="AL425" s="16">
        <f t="shared" si="435"/>
        <v>0</v>
      </c>
      <c r="AM425" s="16">
        <f t="shared" si="436"/>
        <v>0</v>
      </c>
      <c r="AN425" s="16">
        <f t="shared" si="437"/>
        <v>0</v>
      </c>
      <c r="AO425" s="16">
        <f t="shared" si="438"/>
        <v>0</v>
      </c>
      <c r="AP425" s="16">
        <f t="shared" si="439"/>
        <v>0</v>
      </c>
      <c r="AQ425" s="15">
        <f t="shared" si="440"/>
        <v>0.42990838161300676</v>
      </c>
      <c r="AR425" s="6">
        <f t="shared" si="498"/>
        <v>0</v>
      </c>
      <c r="AS425" s="6">
        <f t="shared" si="498"/>
        <v>0</v>
      </c>
      <c r="AT425" s="6">
        <f t="shared" si="498"/>
        <v>0</v>
      </c>
      <c r="AU425" s="6">
        <f t="shared" si="498"/>
        <v>0</v>
      </c>
      <c r="AV425" s="9">
        <f t="shared" si="441"/>
        <v>0</v>
      </c>
      <c r="AW425" s="9">
        <f t="shared" si="442"/>
        <v>0</v>
      </c>
      <c r="AX425" s="9">
        <f t="shared" si="443"/>
        <v>0</v>
      </c>
      <c r="AY425" s="9">
        <f t="shared" si="444"/>
        <v>0</v>
      </c>
      <c r="AZ425" s="9">
        <f t="shared" si="445"/>
        <v>0</v>
      </c>
      <c r="BA425" s="9">
        <f t="shared" si="446"/>
        <v>0</v>
      </c>
      <c r="BB425" s="9">
        <f t="shared" si="447"/>
        <v>0</v>
      </c>
      <c r="BC425" s="9">
        <f t="shared" si="448"/>
        <v>0</v>
      </c>
      <c r="BD425" s="9">
        <f t="shared" si="449"/>
        <v>0</v>
      </c>
      <c r="BE425" s="9">
        <f t="shared" si="450"/>
        <v>0</v>
      </c>
      <c r="BF425" s="9">
        <f t="shared" si="451"/>
        <v>0</v>
      </c>
      <c r="BG425" s="9">
        <f t="shared" si="452"/>
        <v>0</v>
      </c>
      <c r="BH425" s="9">
        <f t="shared" si="453"/>
        <v>0</v>
      </c>
      <c r="BI425" s="9">
        <f t="shared" si="454"/>
        <v>0</v>
      </c>
      <c r="BJ425" s="9">
        <f t="shared" si="455"/>
        <v>0</v>
      </c>
      <c r="BK425" s="9">
        <f t="shared" si="456"/>
        <v>0</v>
      </c>
      <c r="BL425" s="9">
        <f t="shared" si="457"/>
        <v>0</v>
      </c>
      <c r="BM425" s="9">
        <f t="shared" si="458"/>
        <v>0</v>
      </c>
      <c r="BN425" s="9">
        <f t="shared" si="459"/>
        <v>0</v>
      </c>
      <c r="BO425" s="9">
        <f t="shared" si="460"/>
        <v>0</v>
      </c>
      <c r="BP425" s="9">
        <f t="shared" si="461"/>
        <v>0</v>
      </c>
      <c r="BQ425" s="9">
        <f t="shared" si="462"/>
        <v>0</v>
      </c>
      <c r="BR425" s="9">
        <f t="shared" si="463"/>
        <v>0</v>
      </c>
      <c r="BS425" s="9">
        <f t="shared" si="464"/>
        <v>0</v>
      </c>
      <c r="BT425" s="9">
        <f t="shared" si="465"/>
        <v>0</v>
      </c>
      <c r="BU425" s="9">
        <f t="shared" si="466"/>
        <v>0</v>
      </c>
      <c r="BV425" s="9">
        <f t="shared" si="467"/>
        <v>0</v>
      </c>
      <c r="BW425" s="9">
        <f t="shared" si="468"/>
        <v>0</v>
      </c>
      <c r="BX425" s="6">
        <f t="shared" si="469"/>
        <v>0</v>
      </c>
      <c r="BY425" s="6">
        <f t="shared" si="470"/>
        <v>0</v>
      </c>
      <c r="BZ425" s="6">
        <f t="shared" si="471"/>
        <v>0</v>
      </c>
      <c r="CA425" s="6">
        <f t="shared" si="472"/>
        <v>0</v>
      </c>
      <c r="CB425" s="10">
        <f t="shared" si="473"/>
        <v>0</v>
      </c>
      <c r="CC425" s="10">
        <f t="shared" si="474"/>
        <v>0</v>
      </c>
      <c r="CD425" s="10">
        <f t="shared" si="475"/>
        <v>0</v>
      </c>
      <c r="CE425" s="10">
        <f t="shared" si="476"/>
        <v>0</v>
      </c>
      <c r="CF425" s="11">
        <f t="shared" si="477"/>
        <v>0</v>
      </c>
      <c r="CG425" s="11">
        <f t="shared" si="478"/>
        <v>0</v>
      </c>
      <c r="CH425" s="11">
        <f t="shared" si="479"/>
        <v>0</v>
      </c>
      <c r="CI425" s="11">
        <f t="shared" si="480"/>
        <v>0</v>
      </c>
      <c r="CJ425" s="10">
        <f t="shared" si="481"/>
        <v>0</v>
      </c>
      <c r="CK425" s="10">
        <f t="shared" si="482"/>
        <v>0</v>
      </c>
      <c r="CL425" s="10">
        <f t="shared" si="483"/>
        <v>0</v>
      </c>
      <c r="CM425" s="10">
        <f t="shared" si="484"/>
        <v>0</v>
      </c>
      <c r="CN425" s="10">
        <f t="shared" si="485"/>
        <v>0</v>
      </c>
      <c r="CO425" s="10">
        <f t="shared" si="486"/>
        <v>0</v>
      </c>
      <c r="CP425" s="10">
        <f t="shared" si="487"/>
        <v>0</v>
      </c>
      <c r="CQ425" s="10">
        <f t="shared" si="488"/>
        <v>0</v>
      </c>
      <c r="CR425" s="10">
        <f t="shared" si="489"/>
        <v>0</v>
      </c>
      <c r="CS425" s="10">
        <f t="shared" si="490"/>
        <v>0</v>
      </c>
      <c r="CT425" s="10">
        <f t="shared" si="491"/>
        <v>0</v>
      </c>
      <c r="CU425" s="10">
        <f t="shared" si="492"/>
        <v>0</v>
      </c>
      <c r="CV425" s="9">
        <f t="shared" si="493"/>
        <v>0</v>
      </c>
      <c r="CW425" s="9">
        <f t="shared" si="494"/>
        <v>0</v>
      </c>
      <c r="CX425" s="9">
        <f t="shared" si="495"/>
        <v>0</v>
      </c>
      <c r="CY425" s="9">
        <f t="shared" si="496"/>
        <v>0</v>
      </c>
      <c r="CZ425" s="12">
        <f t="shared" si="497"/>
        <v>0</v>
      </c>
    </row>
    <row r="426" spans="31:104" ht="18" customHeight="1">
      <c r="AE426" s="16">
        <f t="shared" si="428"/>
        <v>0</v>
      </c>
      <c r="AF426" s="16">
        <f t="shared" si="429"/>
        <v>0</v>
      </c>
      <c r="AG426" s="16">
        <f t="shared" si="430"/>
        <v>0</v>
      </c>
      <c r="AH426" s="16">
        <f t="shared" si="431"/>
        <v>0</v>
      </c>
      <c r="AI426" s="16">
        <f t="shared" si="432"/>
        <v>0</v>
      </c>
      <c r="AJ426" s="16">
        <f t="shared" si="433"/>
        <v>0</v>
      </c>
      <c r="AK426" s="16">
        <f t="shared" si="434"/>
        <v>0</v>
      </c>
      <c r="AL426" s="16">
        <f t="shared" si="435"/>
        <v>0</v>
      </c>
      <c r="AM426" s="16">
        <f t="shared" si="436"/>
        <v>0</v>
      </c>
      <c r="AN426" s="16">
        <f t="shared" si="437"/>
        <v>0</v>
      </c>
      <c r="AO426" s="16">
        <f t="shared" si="438"/>
        <v>0</v>
      </c>
      <c r="AP426" s="16">
        <f t="shared" si="439"/>
        <v>0</v>
      </c>
      <c r="AQ426" s="15">
        <f t="shared" si="440"/>
        <v>0.42990838161300676</v>
      </c>
      <c r="AR426" s="6">
        <f t="shared" si="498"/>
        <v>0</v>
      </c>
      <c r="AS426" s="6">
        <f t="shared" si="498"/>
        <v>0</v>
      </c>
      <c r="AT426" s="6">
        <f t="shared" si="498"/>
        <v>0</v>
      </c>
      <c r="AU426" s="6">
        <f t="shared" si="498"/>
        <v>0</v>
      </c>
      <c r="AV426" s="9">
        <f t="shared" si="441"/>
        <v>0</v>
      </c>
      <c r="AW426" s="9">
        <f t="shared" si="442"/>
        <v>0</v>
      </c>
      <c r="AX426" s="9">
        <f t="shared" si="443"/>
        <v>0</v>
      </c>
      <c r="AY426" s="9">
        <f t="shared" si="444"/>
        <v>0</v>
      </c>
      <c r="AZ426" s="9">
        <f t="shared" si="445"/>
        <v>0</v>
      </c>
      <c r="BA426" s="9">
        <f t="shared" si="446"/>
        <v>0</v>
      </c>
      <c r="BB426" s="9">
        <f t="shared" si="447"/>
        <v>0</v>
      </c>
      <c r="BC426" s="9">
        <f t="shared" si="448"/>
        <v>0</v>
      </c>
      <c r="BD426" s="9">
        <f t="shared" si="449"/>
        <v>0</v>
      </c>
      <c r="BE426" s="9">
        <f t="shared" si="450"/>
        <v>0</v>
      </c>
      <c r="BF426" s="9">
        <f t="shared" si="451"/>
        <v>0</v>
      </c>
      <c r="BG426" s="9">
        <f t="shared" si="452"/>
        <v>0</v>
      </c>
      <c r="BH426" s="9">
        <f t="shared" si="453"/>
        <v>0</v>
      </c>
      <c r="BI426" s="9">
        <f t="shared" si="454"/>
        <v>0</v>
      </c>
      <c r="BJ426" s="9">
        <f t="shared" si="455"/>
        <v>0</v>
      </c>
      <c r="BK426" s="9">
        <f t="shared" si="456"/>
        <v>0</v>
      </c>
      <c r="BL426" s="9">
        <f t="shared" si="457"/>
        <v>0</v>
      </c>
      <c r="BM426" s="9">
        <f t="shared" si="458"/>
        <v>0</v>
      </c>
      <c r="BN426" s="9">
        <f t="shared" si="459"/>
        <v>0</v>
      </c>
      <c r="BO426" s="9">
        <f t="shared" si="460"/>
        <v>0</v>
      </c>
      <c r="BP426" s="9">
        <f t="shared" si="461"/>
        <v>0</v>
      </c>
      <c r="BQ426" s="9">
        <f t="shared" si="462"/>
        <v>0</v>
      </c>
      <c r="BR426" s="9">
        <f t="shared" si="463"/>
        <v>0</v>
      </c>
      <c r="BS426" s="9">
        <f t="shared" si="464"/>
        <v>0</v>
      </c>
      <c r="BT426" s="9">
        <f t="shared" si="465"/>
        <v>0</v>
      </c>
      <c r="BU426" s="9">
        <f t="shared" si="466"/>
        <v>0</v>
      </c>
      <c r="BV426" s="9">
        <f t="shared" si="467"/>
        <v>0</v>
      </c>
      <c r="BW426" s="9">
        <f t="shared" si="468"/>
        <v>0</v>
      </c>
      <c r="BX426" s="6">
        <f t="shared" si="469"/>
        <v>0</v>
      </c>
      <c r="BY426" s="6">
        <f t="shared" si="470"/>
        <v>0</v>
      </c>
      <c r="BZ426" s="6">
        <f t="shared" si="471"/>
        <v>0</v>
      </c>
      <c r="CA426" s="6">
        <f t="shared" si="472"/>
        <v>0</v>
      </c>
      <c r="CB426" s="10">
        <f t="shared" si="473"/>
        <v>0</v>
      </c>
      <c r="CC426" s="10">
        <f t="shared" si="474"/>
        <v>0</v>
      </c>
      <c r="CD426" s="10">
        <f t="shared" si="475"/>
        <v>0</v>
      </c>
      <c r="CE426" s="10">
        <f t="shared" si="476"/>
        <v>0</v>
      </c>
      <c r="CF426" s="11">
        <f t="shared" si="477"/>
        <v>0</v>
      </c>
      <c r="CG426" s="11">
        <f t="shared" si="478"/>
        <v>0</v>
      </c>
      <c r="CH426" s="11">
        <f t="shared" si="479"/>
        <v>0</v>
      </c>
      <c r="CI426" s="11">
        <f t="shared" si="480"/>
        <v>0</v>
      </c>
      <c r="CJ426" s="10">
        <f t="shared" si="481"/>
        <v>0</v>
      </c>
      <c r="CK426" s="10">
        <f t="shared" si="482"/>
        <v>0</v>
      </c>
      <c r="CL426" s="10">
        <f t="shared" si="483"/>
        <v>0</v>
      </c>
      <c r="CM426" s="10">
        <f t="shared" si="484"/>
        <v>0</v>
      </c>
      <c r="CN426" s="10">
        <f t="shared" si="485"/>
        <v>0</v>
      </c>
      <c r="CO426" s="10">
        <f t="shared" si="486"/>
        <v>0</v>
      </c>
      <c r="CP426" s="10">
        <f t="shared" si="487"/>
        <v>0</v>
      </c>
      <c r="CQ426" s="10">
        <f t="shared" si="488"/>
        <v>0</v>
      </c>
      <c r="CR426" s="10">
        <f t="shared" si="489"/>
        <v>0</v>
      </c>
      <c r="CS426" s="10">
        <f t="shared" si="490"/>
        <v>0</v>
      </c>
      <c r="CT426" s="10">
        <f t="shared" si="491"/>
        <v>0</v>
      </c>
      <c r="CU426" s="10">
        <f t="shared" si="492"/>
        <v>0</v>
      </c>
      <c r="CV426" s="9">
        <f t="shared" si="493"/>
        <v>0</v>
      </c>
      <c r="CW426" s="9">
        <f t="shared" si="494"/>
        <v>0</v>
      </c>
      <c r="CX426" s="9">
        <f t="shared" si="495"/>
        <v>0</v>
      </c>
      <c r="CY426" s="9">
        <f t="shared" si="496"/>
        <v>0</v>
      </c>
      <c r="CZ426" s="12">
        <f t="shared" si="497"/>
        <v>0</v>
      </c>
    </row>
    <row r="427" spans="31:104" ht="18" customHeight="1">
      <c r="AE427" s="16">
        <f t="shared" si="428"/>
        <v>0</v>
      </c>
      <c r="AF427" s="16">
        <f t="shared" si="429"/>
        <v>0</v>
      </c>
      <c r="AG427" s="16">
        <f t="shared" si="430"/>
        <v>0</v>
      </c>
      <c r="AH427" s="16">
        <f t="shared" si="431"/>
        <v>0</v>
      </c>
      <c r="AI427" s="16">
        <f t="shared" si="432"/>
        <v>0</v>
      </c>
      <c r="AJ427" s="16">
        <f t="shared" si="433"/>
        <v>0</v>
      </c>
      <c r="AK427" s="16">
        <f t="shared" si="434"/>
        <v>0</v>
      </c>
      <c r="AL427" s="16">
        <f t="shared" si="435"/>
        <v>0</v>
      </c>
      <c r="AM427" s="16">
        <f t="shared" si="436"/>
        <v>0</v>
      </c>
      <c r="AN427" s="16">
        <f t="shared" si="437"/>
        <v>0</v>
      </c>
      <c r="AO427" s="16">
        <f t="shared" si="438"/>
        <v>0</v>
      </c>
      <c r="AP427" s="16">
        <f t="shared" si="439"/>
        <v>0</v>
      </c>
      <c r="AQ427" s="15">
        <f t="shared" si="440"/>
        <v>0.42990838161300676</v>
      </c>
      <c r="AR427" s="6">
        <f t="shared" si="498"/>
        <v>0</v>
      </c>
      <c r="AS427" s="6">
        <f t="shared" si="498"/>
        <v>0</v>
      </c>
      <c r="AT427" s="6">
        <f t="shared" si="498"/>
        <v>0</v>
      </c>
      <c r="AU427" s="6">
        <f t="shared" si="498"/>
        <v>0</v>
      </c>
      <c r="AV427" s="9">
        <f t="shared" si="441"/>
        <v>0</v>
      </c>
      <c r="AW427" s="9">
        <f t="shared" si="442"/>
        <v>0</v>
      </c>
      <c r="AX427" s="9">
        <f t="shared" si="443"/>
        <v>0</v>
      </c>
      <c r="AY427" s="9">
        <f t="shared" si="444"/>
        <v>0</v>
      </c>
      <c r="AZ427" s="9">
        <f t="shared" si="445"/>
        <v>0</v>
      </c>
      <c r="BA427" s="9">
        <f t="shared" si="446"/>
        <v>0</v>
      </c>
      <c r="BB427" s="9">
        <f t="shared" si="447"/>
        <v>0</v>
      </c>
      <c r="BC427" s="9">
        <f t="shared" si="448"/>
        <v>0</v>
      </c>
      <c r="BD427" s="9">
        <f t="shared" si="449"/>
        <v>0</v>
      </c>
      <c r="BE427" s="9">
        <f t="shared" si="450"/>
        <v>0</v>
      </c>
      <c r="BF427" s="9">
        <f t="shared" si="451"/>
        <v>0</v>
      </c>
      <c r="BG427" s="9">
        <f t="shared" si="452"/>
        <v>0</v>
      </c>
      <c r="BH427" s="9">
        <f t="shared" si="453"/>
        <v>0</v>
      </c>
      <c r="BI427" s="9">
        <f t="shared" si="454"/>
        <v>0</v>
      </c>
      <c r="BJ427" s="9">
        <f t="shared" si="455"/>
        <v>0</v>
      </c>
      <c r="BK427" s="9">
        <f t="shared" si="456"/>
        <v>0</v>
      </c>
      <c r="BL427" s="9">
        <f t="shared" si="457"/>
        <v>0</v>
      </c>
      <c r="BM427" s="9">
        <f t="shared" si="458"/>
        <v>0</v>
      </c>
      <c r="BN427" s="9">
        <f t="shared" si="459"/>
        <v>0</v>
      </c>
      <c r="BO427" s="9">
        <f t="shared" si="460"/>
        <v>0</v>
      </c>
      <c r="BP427" s="9">
        <f t="shared" si="461"/>
        <v>0</v>
      </c>
      <c r="BQ427" s="9">
        <f t="shared" si="462"/>
        <v>0</v>
      </c>
      <c r="BR427" s="9">
        <f t="shared" si="463"/>
        <v>0</v>
      </c>
      <c r="BS427" s="9">
        <f t="shared" si="464"/>
        <v>0</v>
      </c>
      <c r="BT427" s="9">
        <f t="shared" si="465"/>
        <v>0</v>
      </c>
      <c r="BU427" s="9">
        <f t="shared" si="466"/>
        <v>0</v>
      </c>
      <c r="BV427" s="9">
        <f t="shared" si="467"/>
        <v>0</v>
      </c>
      <c r="BW427" s="9">
        <f t="shared" si="468"/>
        <v>0</v>
      </c>
      <c r="BX427" s="6">
        <f t="shared" si="469"/>
        <v>0</v>
      </c>
      <c r="BY427" s="6">
        <f t="shared" si="470"/>
        <v>0</v>
      </c>
      <c r="BZ427" s="6">
        <f t="shared" si="471"/>
        <v>0</v>
      </c>
      <c r="CA427" s="6">
        <f t="shared" si="472"/>
        <v>0</v>
      </c>
      <c r="CB427" s="10">
        <f t="shared" si="473"/>
        <v>0</v>
      </c>
      <c r="CC427" s="10">
        <f t="shared" si="474"/>
        <v>0</v>
      </c>
      <c r="CD427" s="10">
        <f t="shared" si="475"/>
        <v>0</v>
      </c>
      <c r="CE427" s="10">
        <f t="shared" si="476"/>
        <v>0</v>
      </c>
      <c r="CF427" s="11">
        <f t="shared" si="477"/>
        <v>0</v>
      </c>
      <c r="CG427" s="11">
        <f t="shared" si="478"/>
        <v>0</v>
      </c>
      <c r="CH427" s="11">
        <f t="shared" si="479"/>
        <v>0</v>
      </c>
      <c r="CI427" s="11">
        <f t="shared" si="480"/>
        <v>0</v>
      </c>
      <c r="CJ427" s="10">
        <f t="shared" si="481"/>
        <v>0</v>
      </c>
      <c r="CK427" s="10">
        <f t="shared" si="482"/>
        <v>0</v>
      </c>
      <c r="CL427" s="10">
        <f t="shared" si="483"/>
        <v>0</v>
      </c>
      <c r="CM427" s="10">
        <f t="shared" si="484"/>
        <v>0</v>
      </c>
      <c r="CN427" s="10">
        <f t="shared" si="485"/>
        <v>0</v>
      </c>
      <c r="CO427" s="10">
        <f t="shared" si="486"/>
        <v>0</v>
      </c>
      <c r="CP427" s="10">
        <f t="shared" si="487"/>
        <v>0</v>
      </c>
      <c r="CQ427" s="10">
        <f t="shared" si="488"/>
        <v>0</v>
      </c>
      <c r="CR427" s="10">
        <f t="shared" si="489"/>
        <v>0</v>
      </c>
      <c r="CS427" s="10">
        <f t="shared" si="490"/>
        <v>0</v>
      </c>
      <c r="CT427" s="10">
        <f t="shared" si="491"/>
        <v>0</v>
      </c>
      <c r="CU427" s="10">
        <f t="shared" si="492"/>
        <v>0</v>
      </c>
      <c r="CV427" s="9">
        <f t="shared" si="493"/>
        <v>0</v>
      </c>
      <c r="CW427" s="9">
        <f t="shared" si="494"/>
        <v>0</v>
      </c>
      <c r="CX427" s="9">
        <f t="shared" si="495"/>
        <v>0</v>
      </c>
      <c r="CY427" s="9">
        <f t="shared" si="496"/>
        <v>0</v>
      </c>
      <c r="CZ427" s="12">
        <f t="shared" si="497"/>
        <v>0</v>
      </c>
    </row>
    <row r="428" spans="31:104" ht="18" customHeight="1">
      <c r="AE428" s="16">
        <f t="shared" si="428"/>
        <v>0</v>
      </c>
      <c r="AF428" s="16">
        <f t="shared" si="429"/>
        <v>0</v>
      </c>
      <c r="AG428" s="16">
        <f t="shared" si="430"/>
        <v>0</v>
      </c>
      <c r="AH428" s="16">
        <f t="shared" si="431"/>
        <v>0</v>
      </c>
      <c r="AI428" s="16">
        <f t="shared" si="432"/>
        <v>0</v>
      </c>
      <c r="AJ428" s="16">
        <f t="shared" si="433"/>
        <v>0</v>
      </c>
      <c r="AK428" s="16">
        <f t="shared" si="434"/>
        <v>0</v>
      </c>
      <c r="AL428" s="16">
        <f t="shared" si="435"/>
        <v>0</v>
      </c>
      <c r="AM428" s="16">
        <f t="shared" si="436"/>
        <v>0</v>
      </c>
      <c r="AN428" s="16">
        <f t="shared" si="437"/>
        <v>0</v>
      </c>
      <c r="AO428" s="16">
        <f t="shared" si="438"/>
        <v>0</v>
      </c>
      <c r="AP428" s="16">
        <f t="shared" si="439"/>
        <v>0</v>
      </c>
      <c r="AQ428" s="15">
        <f t="shared" si="440"/>
        <v>0.42990838161300676</v>
      </c>
      <c r="AR428" s="6">
        <f t="shared" si="498"/>
        <v>0</v>
      </c>
      <c r="AS428" s="6">
        <f t="shared" si="498"/>
        <v>0</v>
      </c>
      <c r="AT428" s="6">
        <f t="shared" si="498"/>
        <v>0</v>
      </c>
      <c r="AU428" s="6">
        <f t="shared" si="498"/>
        <v>0</v>
      </c>
      <c r="AV428" s="9">
        <f t="shared" si="441"/>
        <v>0</v>
      </c>
      <c r="AW428" s="9">
        <f t="shared" si="442"/>
        <v>0</v>
      </c>
      <c r="AX428" s="9">
        <f t="shared" si="443"/>
        <v>0</v>
      </c>
      <c r="AY428" s="9">
        <f t="shared" si="444"/>
        <v>0</v>
      </c>
      <c r="AZ428" s="9">
        <f t="shared" si="445"/>
        <v>0</v>
      </c>
      <c r="BA428" s="9">
        <f t="shared" si="446"/>
        <v>0</v>
      </c>
      <c r="BB428" s="9">
        <f t="shared" si="447"/>
        <v>0</v>
      </c>
      <c r="BC428" s="9">
        <f t="shared" si="448"/>
        <v>0</v>
      </c>
      <c r="BD428" s="9">
        <f t="shared" si="449"/>
        <v>0</v>
      </c>
      <c r="BE428" s="9">
        <f t="shared" si="450"/>
        <v>0</v>
      </c>
      <c r="BF428" s="9">
        <f t="shared" si="451"/>
        <v>0</v>
      </c>
      <c r="BG428" s="9">
        <f t="shared" si="452"/>
        <v>0</v>
      </c>
      <c r="BH428" s="9">
        <f t="shared" si="453"/>
        <v>0</v>
      </c>
      <c r="BI428" s="9">
        <f t="shared" si="454"/>
        <v>0</v>
      </c>
      <c r="BJ428" s="9">
        <f t="shared" si="455"/>
        <v>0</v>
      </c>
      <c r="BK428" s="9">
        <f t="shared" si="456"/>
        <v>0</v>
      </c>
      <c r="BL428" s="9">
        <f t="shared" si="457"/>
        <v>0</v>
      </c>
      <c r="BM428" s="9">
        <f t="shared" si="458"/>
        <v>0</v>
      </c>
      <c r="BN428" s="9">
        <f t="shared" si="459"/>
        <v>0</v>
      </c>
      <c r="BO428" s="9">
        <f t="shared" si="460"/>
        <v>0</v>
      </c>
      <c r="BP428" s="9">
        <f t="shared" si="461"/>
        <v>0</v>
      </c>
      <c r="BQ428" s="9">
        <f t="shared" si="462"/>
        <v>0</v>
      </c>
      <c r="BR428" s="9">
        <f t="shared" si="463"/>
        <v>0</v>
      </c>
      <c r="BS428" s="9">
        <f t="shared" si="464"/>
        <v>0</v>
      </c>
      <c r="BT428" s="9">
        <f t="shared" si="465"/>
        <v>0</v>
      </c>
      <c r="BU428" s="9">
        <f t="shared" si="466"/>
        <v>0</v>
      </c>
      <c r="BV428" s="9">
        <f t="shared" si="467"/>
        <v>0</v>
      </c>
      <c r="BW428" s="9">
        <f t="shared" si="468"/>
        <v>0</v>
      </c>
      <c r="BX428" s="6">
        <f t="shared" si="469"/>
        <v>0</v>
      </c>
      <c r="BY428" s="6">
        <f t="shared" si="470"/>
        <v>0</v>
      </c>
      <c r="BZ428" s="6">
        <f t="shared" si="471"/>
        <v>0</v>
      </c>
      <c r="CA428" s="6">
        <f t="shared" si="472"/>
        <v>0</v>
      </c>
      <c r="CB428" s="10">
        <f t="shared" si="473"/>
        <v>0</v>
      </c>
      <c r="CC428" s="10">
        <f t="shared" si="474"/>
        <v>0</v>
      </c>
      <c r="CD428" s="10">
        <f t="shared" si="475"/>
        <v>0</v>
      </c>
      <c r="CE428" s="10">
        <f t="shared" si="476"/>
        <v>0</v>
      </c>
      <c r="CF428" s="11">
        <f t="shared" si="477"/>
        <v>0</v>
      </c>
      <c r="CG428" s="11">
        <f t="shared" si="478"/>
        <v>0</v>
      </c>
      <c r="CH428" s="11">
        <f t="shared" si="479"/>
        <v>0</v>
      </c>
      <c r="CI428" s="11">
        <f t="shared" si="480"/>
        <v>0</v>
      </c>
      <c r="CJ428" s="10">
        <f t="shared" si="481"/>
        <v>0</v>
      </c>
      <c r="CK428" s="10">
        <f t="shared" si="482"/>
        <v>0</v>
      </c>
      <c r="CL428" s="10">
        <f t="shared" si="483"/>
        <v>0</v>
      </c>
      <c r="CM428" s="10">
        <f t="shared" si="484"/>
        <v>0</v>
      </c>
      <c r="CN428" s="10">
        <f t="shared" si="485"/>
        <v>0</v>
      </c>
      <c r="CO428" s="10">
        <f t="shared" si="486"/>
        <v>0</v>
      </c>
      <c r="CP428" s="10">
        <f t="shared" si="487"/>
        <v>0</v>
      </c>
      <c r="CQ428" s="10">
        <f t="shared" si="488"/>
        <v>0</v>
      </c>
      <c r="CR428" s="10">
        <f t="shared" si="489"/>
        <v>0</v>
      </c>
      <c r="CS428" s="10">
        <f t="shared" si="490"/>
        <v>0</v>
      </c>
      <c r="CT428" s="10">
        <f t="shared" si="491"/>
        <v>0</v>
      </c>
      <c r="CU428" s="10">
        <f t="shared" si="492"/>
        <v>0</v>
      </c>
      <c r="CV428" s="9">
        <f t="shared" si="493"/>
        <v>0</v>
      </c>
      <c r="CW428" s="9">
        <f t="shared" si="494"/>
        <v>0</v>
      </c>
      <c r="CX428" s="9">
        <f t="shared" si="495"/>
        <v>0</v>
      </c>
      <c r="CY428" s="9">
        <f t="shared" si="496"/>
        <v>0</v>
      </c>
      <c r="CZ428" s="12">
        <f t="shared" si="497"/>
        <v>0</v>
      </c>
    </row>
    <row r="429" spans="31:104" ht="18" customHeight="1">
      <c r="AE429" s="16">
        <f t="shared" si="428"/>
        <v>0</v>
      </c>
      <c r="AF429" s="16">
        <f t="shared" si="429"/>
        <v>0</v>
      </c>
      <c r="AG429" s="16">
        <f t="shared" si="430"/>
        <v>0</v>
      </c>
      <c r="AH429" s="16">
        <f t="shared" si="431"/>
        <v>0</v>
      </c>
      <c r="AI429" s="16">
        <f t="shared" si="432"/>
        <v>0</v>
      </c>
      <c r="AJ429" s="16">
        <f t="shared" si="433"/>
        <v>0</v>
      </c>
      <c r="AK429" s="16">
        <f t="shared" si="434"/>
        <v>0</v>
      </c>
      <c r="AL429" s="16">
        <f t="shared" si="435"/>
        <v>0</v>
      </c>
      <c r="AM429" s="16">
        <f t="shared" si="436"/>
        <v>0</v>
      </c>
      <c r="AN429" s="16">
        <f t="shared" si="437"/>
        <v>0</v>
      </c>
      <c r="AO429" s="16">
        <f t="shared" si="438"/>
        <v>0</v>
      </c>
      <c r="AP429" s="16">
        <f t="shared" si="439"/>
        <v>0</v>
      </c>
      <c r="AQ429" s="15">
        <f t="shared" si="440"/>
        <v>0.42990838161300676</v>
      </c>
      <c r="AR429" s="6">
        <f t="shared" si="498"/>
        <v>0</v>
      </c>
      <c r="AS429" s="6">
        <f t="shared" si="498"/>
        <v>0</v>
      </c>
      <c r="AT429" s="6">
        <f t="shared" si="498"/>
        <v>0</v>
      </c>
      <c r="AU429" s="6">
        <f t="shared" si="498"/>
        <v>0</v>
      </c>
      <c r="AV429" s="9">
        <f t="shared" si="441"/>
        <v>0</v>
      </c>
      <c r="AW429" s="9">
        <f t="shared" si="442"/>
        <v>0</v>
      </c>
      <c r="AX429" s="9">
        <f t="shared" si="443"/>
        <v>0</v>
      </c>
      <c r="AY429" s="9">
        <f t="shared" si="444"/>
        <v>0</v>
      </c>
      <c r="AZ429" s="9">
        <f t="shared" si="445"/>
        <v>0</v>
      </c>
      <c r="BA429" s="9">
        <f t="shared" si="446"/>
        <v>0</v>
      </c>
      <c r="BB429" s="9">
        <f t="shared" si="447"/>
        <v>0</v>
      </c>
      <c r="BC429" s="9">
        <f t="shared" si="448"/>
        <v>0</v>
      </c>
      <c r="BD429" s="9">
        <f t="shared" si="449"/>
        <v>0</v>
      </c>
      <c r="BE429" s="9">
        <f t="shared" si="450"/>
        <v>0</v>
      </c>
      <c r="BF429" s="9">
        <f t="shared" si="451"/>
        <v>0</v>
      </c>
      <c r="BG429" s="9">
        <f t="shared" si="452"/>
        <v>0</v>
      </c>
      <c r="BH429" s="9">
        <f t="shared" si="453"/>
        <v>0</v>
      </c>
      <c r="BI429" s="9">
        <f t="shared" si="454"/>
        <v>0</v>
      </c>
      <c r="BJ429" s="9">
        <f t="shared" si="455"/>
        <v>0</v>
      </c>
      <c r="BK429" s="9">
        <f t="shared" si="456"/>
        <v>0</v>
      </c>
      <c r="BL429" s="9">
        <f t="shared" si="457"/>
        <v>0</v>
      </c>
      <c r="BM429" s="9">
        <f t="shared" si="458"/>
        <v>0</v>
      </c>
      <c r="BN429" s="9">
        <f t="shared" si="459"/>
        <v>0</v>
      </c>
      <c r="BO429" s="9">
        <f t="shared" si="460"/>
        <v>0</v>
      </c>
      <c r="BP429" s="9">
        <f t="shared" si="461"/>
        <v>0</v>
      </c>
      <c r="BQ429" s="9">
        <f t="shared" si="462"/>
        <v>0</v>
      </c>
      <c r="BR429" s="9">
        <f t="shared" si="463"/>
        <v>0</v>
      </c>
      <c r="BS429" s="9">
        <f t="shared" si="464"/>
        <v>0</v>
      </c>
      <c r="BT429" s="9">
        <f t="shared" si="465"/>
        <v>0</v>
      </c>
      <c r="BU429" s="9">
        <f t="shared" si="466"/>
        <v>0</v>
      </c>
      <c r="BV429" s="9">
        <f t="shared" si="467"/>
        <v>0</v>
      </c>
      <c r="BW429" s="9">
        <f t="shared" si="468"/>
        <v>0</v>
      </c>
      <c r="BX429" s="6">
        <f t="shared" si="469"/>
        <v>0</v>
      </c>
      <c r="BY429" s="6">
        <f t="shared" si="470"/>
        <v>0</v>
      </c>
      <c r="BZ429" s="6">
        <f t="shared" si="471"/>
        <v>0</v>
      </c>
      <c r="CA429" s="6">
        <f t="shared" si="472"/>
        <v>0</v>
      </c>
      <c r="CB429" s="10">
        <f t="shared" si="473"/>
        <v>0</v>
      </c>
      <c r="CC429" s="10">
        <f t="shared" si="474"/>
        <v>0</v>
      </c>
      <c r="CD429" s="10">
        <f t="shared" si="475"/>
        <v>0</v>
      </c>
      <c r="CE429" s="10">
        <f t="shared" si="476"/>
        <v>0</v>
      </c>
      <c r="CF429" s="11">
        <f t="shared" si="477"/>
        <v>0</v>
      </c>
      <c r="CG429" s="11">
        <f t="shared" si="478"/>
        <v>0</v>
      </c>
      <c r="CH429" s="11">
        <f t="shared" si="479"/>
        <v>0</v>
      </c>
      <c r="CI429" s="11">
        <f t="shared" si="480"/>
        <v>0</v>
      </c>
      <c r="CJ429" s="10">
        <f t="shared" si="481"/>
        <v>0</v>
      </c>
      <c r="CK429" s="10">
        <f t="shared" si="482"/>
        <v>0</v>
      </c>
      <c r="CL429" s="10">
        <f t="shared" si="483"/>
        <v>0</v>
      </c>
      <c r="CM429" s="10">
        <f t="shared" si="484"/>
        <v>0</v>
      </c>
      <c r="CN429" s="10">
        <f t="shared" si="485"/>
        <v>0</v>
      </c>
      <c r="CO429" s="10">
        <f t="shared" si="486"/>
        <v>0</v>
      </c>
      <c r="CP429" s="10">
        <f t="shared" si="487"/>
        <v>0</v>
      </c>
      <c r="CQ429" s="10">
        <f t="shared" si="488"/>
        <v>0</v>
      </c>
      <c r="CR429" s="10">
        <f t="shared" si="489"/>
        <v>0</v>
      </c>
      <c r="CS429" s="10">
        <f t="shared" si="490"/>
        <v>0</v>
      </c>
      <c r="CT429" s="10">
        <f t="shared" si="491"/>
        <v>0</v>
      </c>
      <c r="CU429" s="10">
        <f t="shared" si="492"/>
        <v>0</v>
      </c>
      <c r="CV429" s="9">
        <f t="shared" si="493"/>
        <v>0</v>
      </c>
      <c r="CW429" s="9">
        <f t="shared" si="494"/>
        <v>0</v>
      </c>
      <c r="CX429" s="9">
        <f t="shared" si="495"/>
        <v>0</v>
      </c>
      <c r="CY429" s="9">
        <f t="shared" si="496"/>
        <v>0</v>
      </c>
      <c r="CZ429" s="12">
        <f t="shared" si="497"/>
        <v>0</v>
      </c>
    </row>
    <row r="430" spans="31:104" ht="18" customHeight="1">
      <c r="AE430" s="16">
        <f t="shared" si="428"/>
        <v>0</v>
      </c>
      <c r="AF430" s="16">
        <f t="shared" si="429"/>
        <v>0</v>
      </c>
      <c r="AG430" s="16">
        <f t="shared" si="430"/>
        <v>0</v>
      </c>
      <c r="AH430" s="16">
        <f t="shared" si="431"/>
        <v>0</v>
      </c>
      <c r="AI430" s="16">
        <f t="shared" si="432"/>
        <v>0</v>
      </c>
      <c r="AJ430" s="16">
        <f t="shared" si="433"/>
        <v>0</v>
      </c>
      <c r="AK430" s="16">
        <f t="shared" si="434"/>
        <v>0</v>
      </c>
      <c r="AL430" s="16">
        <f t="shared" si="435"/>
        <v>0</v>
      </c>
      <c r="AM430" s="16">
        <f t="shared" si="436"/>
        <v>0</v>
      </c>
      <c r="AN430" s="16">
        <f t="shared" si="437"/>
        <v>0</v>
      </c>
      <c r="AO430" s="16">
        <f t="shared" si="438"/>
        <v>0</v>
      </c>
      <c r="AP430" s="16">
        <f t="shared" si="439"/>
        <v>0</v>
      </c>
      <c r="AQ430" s="15">
        <f t="shared" si="440"/>
        <v>0.42990838161300676</v>
      </c>
      <c r="AR430" s="6">
        <f t="shared" si="498"/>
        <v>0</v>
      </c>
      <c r="AS430" s="6">
        <f t="shared" si="498"/>
        <v>0</v>
      </c>
      <c r="AT430" s="6">
        <f t="shared" si="498"/>
        <v>0</v>
      </c>
      <c r="AU430" s="6">
        <f t="shared" si="498"/>
        <v>0</v>
      </c>
      <c r="AV430" s="9">
        <f t="shared" si="441"/>
        <v>0</v>
      </c>
      <c r="AW430" s="9">
        <f t="shared" si="442"/>
        <v>0</v>
      </c>
      <c r="AX430" s="9">
        <f t="shared" si="443"/>
        <v>0</v>
      </c>
      <c r="AY430" s="9">
        <f t="shared" si="444"/>
        <v>0</v>
      </c>
      <c r="AZ430" s="9">
        <f t="shared" si="445"/>
        <v>0</v>
      </c>
      <c r="BA430" s="9">
        <f t="shared" si="446"/>
        <v>0</v>
      </c>
      <c r="BB430" s="9">
        <f t="shared" si="447"/>
        <v>0</v>
      </c>
      <c r="BC430" s="9">
        <f t="shared" si="448"/>
        <v>0</v>
      </c>
      <c r="BD430" s="9">
        <f t="shared" si="449"/>
        <v>0</v>
      </c>
      <c r="BE430" s="9">
        <f t="shared" si="450"/>
        <v>0</v>
      </c>
      <c r="BF430" s="9">
        <f t="shared" si="451"/>
        <v>0</v>
      </c>
      <c r="BG430" s="9">
        <f t="shared" si="452"/>
        <v>0</v>
      </c>
      <c r="BH430" s="9">
        <f t="shared" si="453"/>
        <v>0</v>
      </c>
      <c r="BI430" s="9">
        <f t="shared" si="454"/>
        <v>0</v>
      </c>
      <c r="BJ430" s="9">
        <f t="shared" si="455"/>
        <v>0</v>
      </c>
      <c r="BK430" s="9">
        <f t="shared" si="456"/>
        <v>0</v>
      </c>
      <c r="BL430" s="9">
        <f t="shared" si="457"/>
        <v>0</v>
      </c>
      <c r="BM430" s="9">
        <f t="shared" si="458"/>
        <v>0</v>
      </c>
      <c r="BN430" s="9">
        <f t="shared" si="459"/>
        <v>0</v>
      </c>
      <c r="BO430" s="9">
        <f t="shared" si="460"/>
        <v>0</v>
      </c>
      <c r="BP430" s="9">
        <f t="shared" si="461"/>
        <v>0</v>
      </c>
      <c r="BQ430" s="9">
        <f t="shared" si="462"/>
        <v>0</v>
      </c>
      <c r="BR430" s="9">
        <f t="shared" si="463"/>
        <v>0</v>
      </c>
      <c r="BS430" s="9">
        <f t="shared" si="464"/>
        <v>0</v>
      </c>
      <c r="BT430" s="9">
        <f t="shared" si="465"/>
        <v>0</v>
      </c>
      <c r="BU430" s="9">
        <f t="shared" si="466"/>
        <v>0</v>
      </c>
      <c r="BV430" s="9">
        <f t="shared" si="467"/>
        <v>0</v>
      </c>
      <c r="BW430" s="9">
        <f t="shared" si="468"/>
        <v>0</v>
      </c>
      <c r="BX430" s="6">
        <f t="shared" si="469"/>
        <v>0</v>
      </c>
      <c r="BY430" s="6">
        <f t="shared" si="470"/>
        <v>0</v>
      </c>
      <c r="BZ430" s="6">
        <f t="shared" si="471"/>
        <v>0</v>
      </c>
      <c r="CA430" s="6">
        <f t="shared" si="472"/>
        <v>0</v>
      </c>
      <c r="CB430" s="10">
        <f t="shared" si="473"/>
        <v>0</v>
      </c>
      <c r="CC430" s="10">
        <f t="shared" si="474"/>
        <v>0</v>
      </c>
      <c r="CD430" s="10">
        <f t="shared" si="475"/>
        <v>0</v>
      </c>
      <c r="CE430" s="10">
        <f t="shared" si="476"/>
        <v>0</v>
      </c>
      <c r="CF430" s="11">
        <f t="shared" si="477"/>
        <v>0</v>
      </c>
      <c r="CG430" s="11">
        <f t="shared" si="478"/>
        <v>0</v>
      </c>
      <c r="CH430" s="11">
        <f t="shared" si="479"/>
        <v>0</v>
      </c>
      <c r="CI430" s="11">
        <f t="shared" si="480"/>
        <v>0</v>
      </c>
      <c r="CJ430" s="10">
        <f t="shared" si="481"/>
        <v>0</v>
      </c>
      <c r="CK430" s="10">
        <f t="shared" si="482"/>
        <v>0</v>
      </c>
      <c r="CL430" s="10">
        <f t="shared" si="483"/>
        <v>0</v>
      </c>
      <c r="CM430" s="10">
        <f t="shared" si="484"/>
        <v>0</v>
      </c>
      <c r="CN430" s="10">
        <f t="shared" si="485"/>
        <v>0</v>
      </c>
      <c r="CO430" s="10">
        <f t="shared" si="486"/>
        <v>0</v>
      </c>
      <c r="CP430" s="10">
        <f t="shared" si="487"/>
        <v>0</v>
      </c>
      <c r="CQ430" s="10">
        <f t="shared" si="488"/>
        <v>0</v>
      </c>
      <c r="CR430" s="10">
        <f t="shared" si="489"/>
        <v>0</v>
      </c>
      <c r="CS430" s="10">
        <f t="shared" si="490"/>
        <v>0</v>
      </c>
      <c r="CT430" s="10">
        <f t="shared" si="491"/>
        <v>0</v>
      </c>
      <c r="CU430" s="10">
        <f t="shared" si="492"/>
        <v>0</v>
      </c>
      <c r="CV430" s="9">
        <f t="shared" si="493"/>
        <v>0</v>
      </c>
      <c r="CW430" s="9">
        <f t="shared" si="494"/>
        <v>0</v>
      </c>
      <c r="CX430" s="9">
        <f t="shared" si="495"/>
        <v>0</v>
      </c>
      <c r="CY430" s="9">
        <f t="shared" si="496"/>
        <v>0</v>
      </c>
      <c r="CZ430" s="12">
        <f t="shared" si="497"/>
        <v>0</v>
      </c>
    </row>
    <row r="431" spans="31:104" ht="18" customHeight="1">
      <c r="AE431" s="16">
        <f t="shared" si="428"/>
        <v>0</v>
      </c>
      <c r="AF431" s="16">
        <f t="shared" si="429"/>
        <v>0</v>
      </c>
      <c r="AG431" s="16">
        <f t="shared" si="430"/>
        <v>0</v>
      </c>
      <c r="AH431" s="16">
        <f t="shared" si="431"/>
        <v>0</v>
      </c>
      <c r="AI431" s="16">
        <f t="shared" si="432"/>
        <v>0</v>
      </c>
      <c r="AJ431" s="16">
        <f t="shared" si="433"/>
        <v>0</v>
      </c>
      <c r="AK431" s="16">
        <f t="shared" si="434"/>
        <v>0</v>
      </c>
      <c r="AL431" s="16">
        <f t="shared" si="435"/>
        <v>0</v>
      </c>
      <c r="AM431" s="16">
        <f t="shared" si="436"/>
        <v>0</v>
      </c>
      <c r="AN431" s="16">
        <f t="shared" si="437"/>
        <v>0</v>
      </c>
      <c r="AO431" s="16">
        <f t="shared" si="438"/>
        <v>0</v>
      </c>
      <c r="AP431" s="16">
        <f t="shared" si="439"/>
        <v>0</v>
      </c>
      <c r="AQ431" s="15">
        <f t="shared" si="440"/>
        <v>0.42990838161300676</v>
      </c>
      <c r="AR431" s="6">
        <f t="shared" si="498"/>
        <v>0</v>
      </c>
      <c r="AS431" s="6">
        <f t="shared" si="498"/>
        <v>0</v>
      </c>
      <c r="AT431" s="6">
        <f t="shared" si="498"/>
        <v>0</v>
      </c>
      <c r="AU431" s="6">
        <f t="shared" si="498"/>
        <v>0</v>
      </c>
      <c r="AV431" s="9">
        <f t="shared" si="441"/>
        <v>0</v>
      </c>
      <c r="AW431" s="9">
        <f t="shared" si="442"/>
        <v>0</v>
      </c>
      <c r="AX431" s="9">
        <f t="shared" si="443"/>
        <v>0</v>
      </c>
      <c r="AY431" s="9">
        <f t="shared" si="444"/>
        <v>0</v>
      </c>
      <c r="AZ431" s="9">
        <f t="shared" si="445"/>
        <v>0</v>
      </c>
      <c r="BA431" s="9">
        <f t="shared" si="446"/>
        <v>0</v>
      </c>
      <c r="BB431" s="9">
        <f t="shared" si="447"/>
        <v>0</v>
      </c>
      <c r="BC431" s="9">
        <f t="shared" si="448"/>
        <v>0</v>
      </c>
      <c r="BD431" s="9">
        <f t="shared" si="449"/>
        <v>0</v>
      </c>
      <c r="BE431" s="9">
        <f t="shared" si="450"/>
        <v>0</v>
      </c>
      <c r="BF431" s="9">
        <f t="shared" si="451"/>
        <v>0</v>
      </c>
      <c r="BG431" s="9">
        <f t="shared" si="452"/>
        <v>0</v>
      </c>
      <c r="BH431" s="9">
        <f t="shared" si="453"/>
        <v>0</v>
      </c>
      <c r="BI431" s="9">
        <f t="shared" si="454"/>
        <v>0</v>
      </c>
      <c r="BJ431" s="9">
        <f t="shared" si="455"/>
        <v>0</v>
      </c>
      <c r="BK431" s="9">
        <f t="shared" si="456"/>
        <v>0</v>
      </c>
      <c r="BL431" s="9">
        <f t="shared" si="457"/>
        <v>0</v>
      </c>
      <c r="BM431" s="9">
        <f t="shared" si="458"/>
        <v>0</v>
      </c>
      <c r="BN431" s="9">
        <f t="shared" si="459"/>
        <v>0</v>
      </c>
      <c r="BO431" s="9">
        <f t="shared" si="460"/>
        <v>0</v>
      </c>
      <c r="BP431" s="9">
        <f t="shared" si="461"/>
        <v>0</v>
      </c>
      <c r="BQ431" s="9">
        <f t="shared" si="462"/>
        <v>0</v>
      </c>
      <c r="BR431" s="9">
        <f t="shared" si="463"/>
        <v>0</v>
      </c>
      <c r="BS431" s="9">
        <f t="shared" si="464"/>
        <v>0</v>
      </c>
      <c r="BT431" s="9">
        <f t="shared" si="465"/>
        <v>0</v>
      </c>
      <c r="BU431" s="9">
        <f t="shared" si="466"/>
        <v>0</v>
      </c>
      <c r="BV431" s="9">
        <f t="shared" si="467"/>
        <v>0</v>
      </c>
      <c r="BW431" s="9">
        <f t="shared" si="468"/>
        <v>0</v>
      </c>
      <c r="BX431" s="6">
        <f t="shared" si="469"/>
        <v>0</v>
      </c>
      <c r="BY431" s="6">
        <f t="shared" si="470"/>
        <v>0</v>
      </c>
      <c r="BZ431" s="6">
        <f t="shared" si="471"/>
        <v>0</v>
      </c>
      <c r="CA431" s="6">
        <f t="shared" si="472"/>
        <v>0</v>
      </c>
      <c r="CB431" s="10">
        <f t="shared" si="473"/>
        <v>0</v>
      </c>
      <c r="CC431" s="10">
        <f t="shared" si="474"/>
        <v>0</v>
      </c>
      <c r="CD431" s="10">
        <f t="shared" si="475"/>
        <v>0</v>
      </c>
      <c r="CE431" s="10">
        <f t="shared" si="476"/>
        <v>0</v>
      </c>
      <c r="CF431" s="11">
        <f t="shared" si="477"/>
        <v>0</v>
      </c>
      <c r="CG431" s="11">
        <f t="shared" si="478"/>
        <v>0</v>
      </c>
      <c r="CH431" s="11">
        <f t="shared" si="479"/>
        <v>0</v>
      </c>
      <c r="CI431" s="11">
        <f t="shared" si="480"/>
        <v>0</v>
      </c>
      <c r="CJ431" s="10">
        <f t="shared" si="481"/>
        <v>0</v>
      </c>
      <c r="CK431" s="10">
        <f t="shared" si="482"/>
        <v>0</v>
      </c>
      <c r="CL431" s="10">
        <f t="shared" si="483"/>
        <v>0</v>
      </c>
      <c r="CM431" s="10">
        <f t="shared" si="484"/>
        <v>0</v>
      </c>
      <c r="CN431" s="10">
        <f t="shared" si="485"/>
        <v>0</v>
      </c>
      <c r="CO431" s="10">
        <f t="shared" si="486"/>
        <v>0</v>
      </c>
      <c r="CP431" s="10">
        <f t="shared" si="487"/>
        <v>0</v>
      </c>
      <c r="CQ431" s="10">
        <f t="shared" si="488"/>
        <v>0</v>
      </c>
      <c r="CR431" s="10">
        <f t="shared" si="489"/>
        <v>0</v>
      </c>
      <c r="CS431" s="10">
        <f t="shared" si="490"/>
        <v>0</v>
      </c>
      <c r="CT431" s="10">
        <f t="shared" si="491"/>
        <v>0</v>
      </c>
      <c r="CU431" s="10">
        <f t="shared" si="492"/>
        <v>0</v>
      </c>
      <c r="CV431" s="9">
        <f t="shared" si="493"/>
        <v>0</v>
      </c>
      <c r="CW431" s="9">
        <f t="shared" si="494"/>
        <v>0</v>
      </c>
      <c r="CX431" s="9">
        <f t="shared" si="495"/>
        <v>0</v>
      </c>
      <c r="CY431" s="9">
        <f t="shared" si="496"/>
        <v>0</v>
      </c>
      <c r="CZ431" s="12">
        <f t="shared" si="497"/>
        <v>0</v>
      </c>
    </row>
    <row r="432" spans="31:104" ht="18" customHeight="1">
      <c r="AE432" s="16">
        <f t="shared" si="428"/>
        <v>0</v>
      </c>
      <c r="AF432" s="16">
        <f t="shared" si="429"/>
        <v>0</v>
      </c>
      <c r="AG432" s="16">
        <f t="shared" si="430"/>
        <v>0</v>
      </c>
      <c r="AH432" s="16">
        <f t="shared" si="431"/>
        <v>0</v>
      </c>
      <c r="AI432" s="16">
        <f t="shared" si="432"/>
        <v>0</v>
      </c>
      <c r="AJ432" s="16">
        <f t="shared" si="433"/>
        <v>0</v>
      </c>
      <c r="AK432" s="16">
        <f t="shared" si="434"/>
        <v>0</v>
      </c>
      <c r="AL432" s="16">
        <f t="shared" si="435"/>
        <v>0</v>
      </c>
      <c r="AM432" s="16">
        <f t="shared" si="436"/>
        <v>0</v>
      </c>
      <c r="AN432" s="16">
        <f t="shared" si="437"/>
        <v>0</v>
      </c>
      <c r="AO432" s="16">
        <f t="shared" si="438"/>
        <v>0</v>
      </c>
      <c r="AP432" s="16">
        <f t="shared" si="439"/>
        <v>0</v>
      </c>
      <c r="AQ432" s="15">
        <f t="shared" si="440"/>
        <v>0.42990838161300676</v>
      </c>
      <c r="AR432" s="6">
        <f t="shared" si="498"/>
        <v>0</v>
      </c>
      <c r="AS432" s="6">
        <f t="shared" si="498"/>
        <v>0</v>
      </c>
      <c r="AT432" s="6">
        <f t="shared" si="498"/>
        <v>0</v>
      </c>
      <c r="AU432" s="6">
        <f t="shared" si="498"/>
        <v>0</v>
      </c>
      <c r="AV432" s="9">
        <f t="shared" si="441"/>
        <v>0</v>
      </c>
      <c r="AW432" s="9">
        <f t="shared" si="442"/>
        <v>0</v>
      </c>
      <c r="AX432" s="9">
        <f t="shared" si="443"/>
        <v>0</v>
      </c>
      <c r="AY432" s="9">
        <f t="shared" si="444"/>
        <v>0</v>
      </c>
      <c r="AZ432" s="9">
        <f t="shared" si="445"/>
        <v>0</v>
      </c>
      <c r="BA432" s="9">
        <f t="shared" si="446"/>
        <v>0</v>
      </c>
      <c r="BB432" s="9">
        <f t="shared" si="447"/>
        <v>0</v>
      </c>
      <c r="BC432" s="9">
        <f t="shared" si="448"/>
        <v>0</v>
      </c>
      <c r="BD432" s="9">
        <f t="shared" si="449"/>
        <v>0</v>
      </c>
      <c r="BE432" s="9">
        <f t="shared" si="450"/>
        <v>0</v>
      </c>
      <c r="BF432" s="9">
        <f t="shared" si="451"/>
        <v>0</v>
      </c>
      <c r="BG432" s="9">
        <f t="shared" si="452"/>
        <v>0</v>
      </c>
      <c r="BH432" s="9">
        <f t="shared" si="453"/>
        <v>0</v>
      </c>
      <c r="BI432" s="9">
        <f t="shared" si="454"/>
        <v>0</v>
      </c>
      <c r="BJ432" s="9">
        <f t="shared" si="455"/>
        <v>0</v>
      </c>
      <c r="BK432" s="9">
        <f t="shared" si="456"/>
        <v>0</v>
      </c>
      <c r="BL432" s="9">
        <f t="shared" si="457"/>
        <v>0</v>
      </c>
      <c r="BM432" s="9">
        <f t="shared" si="458"/>
        <v>0</v>
      </c>
      <c r="BN432" s="9">
        <f t="shared" si="459"/>
        <v>0</v>
      </c>
      <c r="BO432" s="9">
        <f t="shared" si="460"/>
        <v>0</v>
      </c>
      <c r="BP432" s="9">
        <f t="shared" si="461"/>
        <v>0</v>
      </c>
      <c r="BQ432" s="9">
        <f t="shared" si="462"/>
        <v>0</v>
      </c>
      <c r="BR432" s="9">
        <f t="shared" si="463"/>
        <v>0</v>
      </c>
      <c r="BS432" s="9">
        <f t="shared" si="464"/>
        <v>0</v>
      </c>
      <c r="BT432" s="9">
        <f t="shared" si="465"/>
        <v>0</v>
      </c>
      <c r="BU432" s="9">
        <f t="shared" si="466"/>
        <v>0</v>
      </c>
      <c r="BV432" s="9">
        <f t="shared" si="467"/>
        <v>0</v>
      </c>
      <c r="BW432" s="9">
        <f t="shared" si="468"/>
        <v>0</v>
      </c>
      <c r="BX432" s="6">
        <f t="shared" si="469"/>
        <v>0</v>
      </c>
      <c r="BY432" s="6">
        <f t="shared" si="470"/>
        <v>0</v>
      </c>
      <c r="BZ432" s="6">
        <f t="shared" si="471"/>
        <v>0</v>
      </c>
      <c r="CA432" s="6">
        <f t="shared" si="472"/>
        <v>0</v>
      </c>
      <c r="CB432" s="10">
        <f t="shared" si="473"/>
        <v>0</v>
      </c>
      <c r="CC432" s="10">
        <f t="shared" si="474"/>
        <v>0</v>
      </c>
      <c r="CD432" s="10">
        <f t="shared" si="475"/>
        <v>0</v>
      </c>
      <c r="CE432" s="10">
        <f t="shared" si="476"/>
        <v>0</v>
      </c>
      <c r="CF432" s="11">
        <f t="shared" si="477"/>
        <v>0</v>
      </c>
      <c r="CG432" s="11">
        <f t="shared" si="478"/>
        <v>0</v>
      </c>
      <c r="CH432" s="11">
        <f t="shared" si="479"/>
        <v>0</v>
      </c>
      <c r="CI432" s="11">
        <f t="shared" si="480"/>
        <v>0</v>
      </c>
      <c r="CJ432" s="10">
        <f t="shared" si="481"/>
        <v>0</v>
      </c>
      <c r="CK432" s="10">
        <f t="shared" si="482"/>
        <v>0</v>
      </c>
      <c r="CL432" s="10">
        <f t="shared" si="483"/>
        <v>0</v>
      </c>
      <c r="CM432" s="10">
        <f t="shared" si="484"/>
        <v>0</v>
      </c>
      <c r="CN432" s="10">
        <f t="shared" si="485"/>
        <v>0</v>
      </c>
      <c r="CO432" s="10">
        <f t="shared" si="486"/>
        <v>0</v>
      </c>
      <c r="CP432" s="10">
        <f t="shared" si="487"/>
        <v>0</v>
      </c>
      <c r="CQ432" s="10">
        <f t="shared" si="488"/>
        <v>0</v>
      </c>
      <c r="CR432" s="10">
        <f t="shared" si="489"/>
        <v>0</v>
      </c>
      <c r="CS432" s="10">
        <f t="shared" si="490"/>
        <v>0</v>
      </c>
      <c r="CT432" s="10">
        <f t="shared" si="491"/>
        <v>0</v>
      </c>
      <c r="CU432" s="10">
        <f t="shared" si="492"/>
        <v>0</v>
      </c>
      <c r="CV432" s="9">
        <f t="shared" si="493"/>
        <v>0</v>
      </c>
      <c r="CW432" s="9">
        <f t="shared" si="494"/>
        <v>0</v>
      </c>
      <c r="CX432" s="9">
        <f t="shared" si="495"/>
        <v>0</v>
      </c>
      <c r="CY432" s="9">
        <f t="shared" si="496"/>
        <v>0</v>
      </c>
      <c r="CZ432" s="12">
        <f t="shared" si="497"/>
        <v>0</v>
      </c>
    </row>
    <row r="433" spans="31:104" ht="18" customHeight="1">
      <c r="AE433" s="16">
        <f t="shared" si="428"/>
        <v>0</v>
      </c>
      <c r="AF433" s="16">
        <f t="shared" si="429"/>
        <v>0</v>
      </c>
      <c r="AG433" s="16">
        <f t="shared" si="430"/>
        <v>0</v>
      </c>
      <c r="AH433" s="16">
        <f t="shared" si="431"/>
        <v>0</v>
      </c>
      <c r="AI433" s="16">
        <f t="shared" si="432"/>
        <v>0</v>
      </c>
      <c r="AJ433" s="16">
        <f t="shared" si="433"/>
        <v>0</v>
      </c>
      <c r="AK433" s="16">
        <f t="shared" si="434"/>
        <v>0</v>
      </c>
      <c r="AL433" s="16">
        <f t="shared" si="435"/>
        <v>0</v>
      </c>
      <c r="AM433" s="16">
        <f t="shared" si="436"/>
        <v>0</v>
      </c>
      <c r="AN433" s="16">
        <f t="shared" si="437"/>
        <v>0</v>
      </c>
      <c r="AO433" s="16">
        <f t="shared" si="438"/>
        <v>0</v>
      </c>
      <c r="AP433" s="16">
        <f t="shared" si="439"/>
        <v>0</v>
      </c>
      <c r="AQ433" s="15">
        <f t="shared" si="440"/>
        <v>0.42990838161300676</v>
      </c>
      <c r="AR433" s="6">
        <f t="shared" si="498"/>
        <v>0</v>
      </c>
      <c r="AS433" s="6">
        <f t="shared" si="498"/>
        <v>0</v>
      </c>
      <c r="AT433" s="6">
        <f t="shared" si="498"/>
        <v>0</v>
      </c>
      <c r="AU433" s="6">
        <f t="shared" si="498"/>
        <v>0</v>
      </c>
      <c r="AV433" s="9">
        <f t="shared" si="441"/>
        <v>0</v>
      </c>
      <c r="AW433" s="9">
        <f t="shared" si="442"/>
        <v>0</v>
      </c>
      <c r="AX433" s="9">
        <f t="shared" si="443"/>
        <v>0</v>
      </c>
      <c r="AY433" s="9">
        <f t="shared" si="444"/>
        <v>0</v>
      </c>
      <c r="AZ433" s="9">
        <f t="shared" si="445"/>
        <v>0</v>
      </c>
      <c r="BA433" s="9">
        <f t="shared" si="446"/>
        <v>0</v>
      </c>
      <c r="BB433" s="9">
        <f t="shared" si="447"/>
        <v>0</v>
      </c>
      <c r="BC433" s="9">
        <f t="shared" si="448"/>
        <v>0</v>
      </c>
      <c r="BD433" s="9">
        <f t="shared" si="449"/>
        <v>0</v>
      </c>
      <c r="BE433" s="9">
        <f t="shared" si="450"/>
        <v>0</v>
      </c>
      <c r="BF433" s="9">
        <f t="shared" si="451"/>
        <v>0</v>
      </c>
      <c r="BG433" s="9">
        <f t="shared" si="452"/>
        <v>0</v>
      </c>
      <c r="BH433" s="9">
        <f t="shared" si="453"/>
        <v>0</v>
      </c>
      <c r="BI433" s="9">
        <f t="shared" si="454"/>
        <v>0</v>
      </c>
      <c r="BJ433" s="9">
        <f t="shared" si="455"/>
        <v>0</v>
      </c>
      <c r="BK433" s="9">
        <f t="shared" si="456"/>
        <v>0</v>
      </c>
      <c r="BL433" s="9">
        <f t="shared" si="457"/>
        <v>0</v>
      </c>
      <c r="BM433" s="9">
        <f t="shared" si="458"/>
        <v>0</v>
      </c>
      <c r="BN433" s="9">
        <f t="shared" si="459"/>
        <v>0</v>
      </c>
      <c r="BO433" s="9">
        <f t="shared" si="460"/>
        <v>0</v>
      </c>
      <c r="BP433" s="9">
        <f t="shared" si="461"/>
        <v>0</v>
      </c>
      <c r="BQ433" s="9">
        <f t="shared" si="462"/>
        <v>0</v>
      </c>
      <c r="BR433" s="9">
        <f t="shared" si="463"/>
        <v>0</v>
      </c>
      <c r="BS433" s="9">
        <f t="shared" si="464"/>
        <v>0</v>
      </c>
      <c r="BT433" s="9">
        <f t="shared" si="465"/>
        <v>0</v>
      </c>
      <c r="BU433" s="9">
        <f t="shared" si="466"/>
        <v>0</v>
      </c>
      <c r="BV433" s="9">
        <f t="shared" si="467"/>
        <v>0</v>
      </c>
      <c r="BW433" s="9">
        <f t="shared" si="468"/>
        <v>0</v>
      </c>
      <c r="BX433" s="6">
        <f t="shared" si="469"/>
        <v>0</v>
      </c>
      <c r="BY433" s="6">
        <f t="shared" si="470"/>
        <v>0</v>
      </c>
      <c r="BZ433" s="6">
        <f t="shared" si="471"/>
        <v>0</v>
      </c>
      <c r="CA433" s="6">
        <f t="shared" si="472"/>
        <v>0</v>
      </c>
      <c r="CB433" s="10">
        <f t="shared" si="473"/>
        <v>0</v>
      </c>
      <c r="CC433" s="10">
        <f t="shared" si="474"/>
        <v>0</v>
      </c>
      <c r="CD433" s="10">
        <f t="shared" si="475"/>
        <v>0</v>
      </c>
      <c r="CE433" s="10">
        <f t="shared" si="476"/>
        <v>0</v>
      </c>
      <c r="CF433" s="11">
        <f t="shared" si="477"/>
        <v>0</v>
      </c>
      <c r="CG433" s="11">
        <f t="shared" si="478"/>
        <v>0</v>
      </c>
      <c r="CH433" s="11">
        <f t="shared" si="479"/>
        <v>0</v>
      </c>
      <c r="CI433" s="11">
        <f t="shared" si="480"/>
        <v>0</v>
      </c>
      <c r="CJ433" s="10">
        <f t="shared" si="481"/>
        <v>0</v>
      </c>
      <c r="CK433" s="10">
        <f t="shared" si="482"/>
        <v>0</v>
      </c>
      <c r="CL433" s="10">
        <f t="shared" si="483"/>
        <v>0</v>
      </c>
      <c r="CM433" s="10">
        <f t="shared" si="484"/>
        <v>0</v>
      </c>
      <c r="CN433" s="10">
        <f t="shared" si="485"/>
        <v>0</v>
      </c>
      <c r="CO433" s="10">
        <f t="shared" si="486"/>
        <v>0</v>
      </c>
      <c r="CP433" s="10">
        <f t="shared" si="487"/>
        <v>0</v>
      </c>
      <c r="CQ433" s="10">
        <f t="shared" si="488"/>
        <v>0</v>
      </c>
      <c r="CR433" s="10">
        <f t="shared" si="489"/>
        <v>0</v>
      </c>
      <c r="CS433" s="10">
        <f t="shared" si="490"/>
        <v>0</v>
      </c>
      <c r="CT433" s="10">
        <f t="shared" si="491"/>
        <v>0</v>
      </c>
      <c r="CU433" s="10">
        <f t="shared" si="492"/>
        <v>0</v>
      </c>
      <c r="CV433" s="9">
        <f t="shared" si="493"/>
        <v>0</v>
      </c>
      <c r="CW433" s="9">
        <f t="shared" si="494"/>
        <v>0</v>
      </c>
      <c r="CX433" s="9">
        <f t="shared" si="495"/>
        <v>0</v>
      </c>
      <c r="CY433" s="9">
        <f t="shared" si="496"/>
        <v>0</v>
      </c>
      <c r="CZ433" s="12">
        <f t="shared" si="497"/>
        <v>0</v>
      </c>
    </row>
    <row r="434" spans="31:104" ht="18" customHeight="1">
      <c r="AE434" s="16">
        <f t="shared" si="428"/>
        <v>0</v>
      </c>
      <c r="AF434" s="16">
        <f t="shared" si="429"/>
        <v>0</v>
      </c>
      <c r="AG434" s="16">
        <f t="shared" si="430"/>
        <v>0</v>
      </c>
      <c r="AH434" s="16">
        <f t="shared" si="431"/>
        <v>0</v>
      </c>
      <c r="AI434" s="16">
        <f t="shared" si="432"/>
        <v>0</v>
      </c>
      <c r="AJ434" s="16">
        <f t="shared" si="433"/>
        <v>0</v>
      </c>
      <c r="AK434" s="16">
        <f t="shared" si="434"/>
        <v>0</v>
      </c>
      <c r="AL434" s="16">
        <f t="shared" si="435"/>
        <v>0</v>
      </c>
      <c r="AM434" s="16">
        <f t="shared" si="436"/>
        <v>0</v>
      </c>
      <c r="AN434" s="16">
        <f t="shared" si="437"/>
        <v>0</v>
      </c>
      <c r="AO434" s="16">
        <f t="shared" si="438"/>
        <v>0</v>
      </c>
      <c r="AP434" s="16">
        <f t="shared" si="439"/>
        <v>0</v>
      </c>
      <c r="AQ434" s="15">
        <f t="shared" si="440"/>
        <v>0.42990838161300676</v>
      </c>
      <c r="AR434" s="6">
        <f t="shared" si="498"/>
        <v>0</v>
      </c>
      <c r="AS434" s="6">
        <f t="shared" si="498"/>
        <v>0</v>
      </c>
      <c r="AT434" s="6">
        <f t="shared" si="498"/>
        <v>0</v>
      </c>
      <c r="AU434" s="6">
        <f t="shared" si="498"/>
        <v>0</v>
      </c>
      <c r="AV434" s="9">
        <f t="shared" si="441"/>
        <v>0</v>
      </c>
      <c r="AW434" s="9">
        <f t="shared" si="442"/>
        <v>0</v>
      </c>
      <c r="AX434" s="9">
        <f t="shared" si="443"/>
        <v>0</v>
      </c>
      <c r="AY434" s="9">
        <f t="shared" si="444"/>
        <v>0</v>
      </c>
      <c r="AZ434" s="9">
        <f t="shared" si="445"/>
        <v>0</v>
      </c>
      <c r="BA434" s="9">
        <f t="shared" si="446"/>
        <v>0</v>
      </c>
      <c r="BB434" s="9">
        <f t="shared" si="447"/>
        <v>0</v>
      </c>
      <c r="BC434" s="9">
        <f t="shared" si="448"/>
        <v>0</v>
      </c>
      <c r="BD434" s="9">
        <f t="shared" si="449"/>
        <v>0</v>
      </c>
      <c r="BE434" s="9">
        <f t="shared" si="450"/>
        <v>0</v>
      </c>
      <c r="BF434" s="9">
        <f t="shared" si="451"/>
        <v>0</v>
      </c>
      <c r="BG434" s="9">
        <f t="shared" si="452"/>
        <v>0</v>
      </c>
      <c r="BH434" s="9">
        <f t="shared" si="453"/>
        <v>0</v>
      </c>
      <c r="BI434" s="9">
        <f t="shared" si="454"/>
        <v>0</v>
      </c>
      <c r="BJ434" s="9">
        <f t="shared" si="455"/>
        <v>0</v>
      </c>
      <c r="BK434" s="9">
        <f t="shared" si="456"/>
        <v>0</v>
      </c>
      <c r="BL434" s="9">
        <f t="shared" si="457"/>
        <v>0</v>
      </c>
      <c r="BM434" s="9">
        <f t="shared" si="458"/>
        <v>0</v>
      </c>
      <c r="BN434" s="9">
        <f t="shared" si="459"/>
        <v>0</v>
      </c>
      <c r="BO434" s="9">
        <f t="shared" si="460"/>
        <v>0</v>
      </c>
      <c r="BP434" s="9">
        <f t="shared" si="461"/>
        <v>0</v>
      </c>
      <c r="BQ434" s="9">
        <f t="shared" si="462"/>
        <v>0</v>
      </c>
      <c r="BR434" s="9">
        <f t="shared" si="463"/>
        <v>0</v>
      </c>
      <c r="BS434" s="9">
        <f t="shared" si="464"/>
        <v>0</v>
      </c>
      <c r="BT434" s="9">
        <f t="shared" si="465"/>
        <v>0</v>
      </c>
      <c r="BU434" s="9">
        <f t="shared" si="466"/>
        <v>0</v>
      </c>
      <c r="BV434" s="9">
        <f t="shared" si="467"/>
        <v>0</v>
      </c>
      <c r="BW434" s="9">
        <f t="shared" si="468"/>
        <v>0</v>
      </c>
      <c r="BX434" s="6">
        <f t="shared" si="469"/>
        <v>0</v>
      </c>
      <c r="BY434" s="6">
        <f t="shared" si="470"/>
        <v>0</v>
      </c>
      <c r="BZ434" s="6">
        <f t="shared" si="471"/>
        <v>0</v>
      </c>
      <c r="CA434" s="6">
        <f t="shared" si="472"/>
        <v>0</v>
      </c>
      <c r="CB434" s="10">
        <f t="shared" si="473"/>
        <v>0</v>
      </c>
      <c r="CC434" s="10">
        <f t="shared" si="474"/>
        <v>0</v>
      </c>
      <c r="CD434" s="10">
        <f t="shared" si="475"/>
        <v>0</v>
      </c>
      <c r="CE434" s="10">
        <f t="shared" si="476"/>
        <v>0</v>
      </c>
      <c r="CF434" s="11">
        <f t="shared" si="477"/>
        <v>0</v>
      </c>
      <c r="CG434" s="11">
        <f t="shared" si="478"/>
        <v>0</v>
      </c>
      <c r="CH434" s="11">
        <f t="shared" si="479"/>
        <v>0</v>
      </c>
      <c r="CI434" s="11">
        <f t="shared" si="480"/>
        <v>0</v>
      </c>
      <c r="CJ434" s="10">
        <f t="shared" si="481"/>
        <v>0</v>
      </c>
      <c r="CK434" s="10">
        <f t="shared" si="482"/>
        <v>0</v>
      </c>
      <c r="CL434" s="10">
        <f t="shared" si="483"/>
        <v>0</v>
      </c>
      <c r="CM434" s="10">
        <f t="shared" si="484"/>
        <v>0</v>
      </c>
      <c r="CN434" s="10">
        <f t="shared" si="485"/>
        <v>0</v>
      </c>
      <c r="CO434" s="10">
        <f t="shared" si="486"/>
        <v>0</v>
      </c>
      <c r="CP434" s="10">
        <f t="shared" si="487"/>
        <v>0</v>
      </c>
      <c r="CQ434" s="10">
        <f t="shared" si="488"/>
        <v>0</v>
      </c>
      <c r="CR434" s="10">
        <f t="shared" si="489"/>
        <v>0</v>
      </c>
      <c r="CS434" s="10">
        <f t="shared" si="490"/>
        <v>0</v>
      </c>
      <c r="CT434" s="10">
        <f t="shared" si="491"/>
        <v>0</v>
      </c>
      <c r="CU434" s="10">
        <f t="shared" si="492"/>
        <v>0</v>
      </c>
      <c r="CV434" s="9">
        <f t="shared" si="493"/>
        <v>0</v>
      </c>
      <c r="CW434" s="9">
        <f t="shared" si="494"/>
        <v>0</v>
      </c>
      <c r="CX434" s="9">
        <f t="shared" si="495"/>
        <v>0</v>
      </c>
      <c r="CY434" s="9">
        <f t="shared" si="496"/>
        <v>0</v>
      </c>
      <c r="CZ434" s="12">
        <f t="shared" si="497"/>
        <v>0</v>
      </c>
    </row>
    <row r="435" spans="31:104" ht="18" customHeight="1">
      <c r="AE435" s="16">
        <f t="shared" si="428"/>
        <v>0</v>
      </c>
      <c r="AF435" s="16">
        <f t="shared" si="429"/>
        <v>0</v>
      </c>
      <c r="AG435" s="16">
        <f t="shared" si="430"/>
        <v>0</v>
      </c>
      <c r="AH435" s="16">
        <f t="shared" si="431"/>
        <v>0</v>
      </c>
      <c r="AI435" s="16">
        <f t="shared" si="432"/>
        <v>0</v>
      </c>
      <c r="AJ435" s="16">
        <f t="shared" si="433"/>
        <v>0</v>
      </c>
      <c r="AK435" s="16">
        <f t="shared" si="434"/>
        <v>0</v>
      </c>
      <c r="AL435" s="16">
        <f t="shared" si="435"/>
        <v>0</v>
      </c>
      <c r="AM435" s="16">
        <f t="shared" si="436"/>
        <v>0</v>
      </c>
      <c r="AN435" s="16">
        <f t="shared" si="437"/>
        <v>0</v>
      </c>
      <c r="AO435" s="16">
        <f t="shared" si="438"/>
        <v>0</v>
      </c>
      <c r="AP435" s="16">
        <f t="shared" si="439"/>
        <v>0</v>
      </c>
      <c r="AQ435" s="15">
        <f t="shared" si="440"/>
        <v>0.42990838161300676</v>
      </c>
      <c r="AR435" s="6">
        <f t="shared" si="498"/>
        <v>0</v>
      </c>
      <c r="AS435" s="6">
        <f t="shared" si="498"/>
        <v>0</v>
      </c>
      <c r="AT435" s="6">
        <f t="shared" si="498"/>
        <v>0</v>
      </c>
      <c r="AU435" s="6">
        <f t="shared" si="498"/>
        <v>0</v>
      </c>
      <c r="AV435" s="9">
        <f t="shared" si="441"/>
        <v>0</v>
      </c>
      <c r="AW435" s="9">
        <f t="shared" si="442"/>
        <v>0</v>
      </c>
      <c r="AX435" s="9">
        <f t="shared" si="443"/>
        <v>0</v>
      </c>
      <c r="AY435" s="9">
        <f t="shared" si="444"/>
        <v>0</v>
      </c>
      <c r="AZ435" s="9">
        <f t="shared" si="445"/>
        <v>0</v>
      </c>
      <c r="BA435" s="9">
        <f t="shared" si="446"/>
        <v>0</v>
      </c>
      <c r="BB435" s="9">
        <f t="shared" si="447"/>
        <v>0</v>
      </c>
      <c r="BC435" s="9">
        <f t="shared" si="448"/>
        <v>0</v>
      </c>
      <c r="BD435" s="9">
        <f t="shared" si="449"/>
        <v>0</v>
      </c>
      <c r="BE435" s="9">
        <f t="shared" si="450"/>
        <v>0</v>
      </c>
      <c r="BF435" s="9">
        <f t="shared" si="451"/>
        <v>0</v>
      </c>
      <c r="BG435" s="9">
        <f t="shared" si="452"/>
        <v>0</v>
      </c>
      <c r="BH435" s="9">
        <f t="shared" si="453"/>
        <v>0</v>
      </c>
      <c r="BI435" s="9">
        <f t="shared" si="454"/>
        <v>0</v>
      </c>
      <c r="BJ435" s="9">
        <f t="shared" si="455"/>
        <v>0</v>
      </c>
      <c r="BK435" s="9">
        <f t="shared" si="456"/>
        <v>0</v>
      </c>
      <c r="BL435" s="9">
        <f t="shared" si="457"/>
        <v>0</v>
      </c>
      <c r="BM435" s="9">
        <f t="shared" si="458"/>
        <v>0</v>
      </c>
      <c r="BN435" s="9">
        <f t="shared" si="459"/>
        <v>0</v>
      </c>
      <c r="BO435" s="9">
        <f t="shared" si="460"/>
        <v>0</v>
      </c>
      <c r="BP435" s="9">
        <f t="shared" si="461"/>
        <v>0</v>
      </c>
      <c r="BQ435" s="9">
        <f t="shared" si="462"/>
        <v>0</v>
      </c>
      <c r="BR435" s="9">
        <f t="shared" si="463"/>
        <v>0</v>
      </c>
      <c r="BS435" s="9">
        <f t="shared" si="464"/>
        <v>0</v>
      </c>
      <c r="BT435" s="9">
        <f t="shared" si="465"/>
        <v>0</v>
      </c>
      <c r="BU435" s="9">
        <f t="shared" si="466"/>
        <v>0</v>
      </c>
      <c r="BV435" s="9">
        <f t="shared" si="467"/>
        <v>0</v>
      </c>
      <c r="BW435" s="9">
        <f t="shared" si="468"/>
        <v>0</v>
      </c>
      <c r="BX435" s="6">
        <f t="shared" si="469"/>
        <v>0</v>
      </c>
      <c r="BY435" s="6">
        <f t="shared" si="470"/>
        <v>0</v>
      </c>
      <c r="BZ435" s="6">
        <f t="shared" si="471"/>
        <v>0</v>
      </c>
      <c r="CA435" s="6">
        <f t="shared" si="472"/>
        <v>0</v>
      </c>
      <c r="CB435" s="10">
        <f t="shared" si="473"/>
        <v>0</v>
      </c>
      <c r="CC435" s="10">
        <f t="shared" si="474"/>
        <v>0</v>
      </c>
      <c r="CD435" s="10">
        <f t="shared" si="475"/>
        <v>0</v>
      </c>
      <c r="CE435" s="10">
        <f t="shared" si="476"/>
        <v>0</v>
      </c>
      <c r="CF435" s="11">
        <f t="shared" si="477"/>
        <v>0</v>
      </c>
      <c r="CG435" s="11">
        <f t="shared" si="478"/>
        <v>0</v>
      </c>
      <c r="CH435" s="11">
        <f t="shared" si="479"/>
        <v>0</v>
      </c>
      <c r="CI435" s="11">
        <f t="shared" si="480"/>
        <v>0</v>
      </c>
      <c r="CJ435" s="10">
        <f t="shared" si="481"/>
        <v>0</v>
      </c>
      <c r="CK435" s="10">
        <f t="shared" si="482"/>
        <v>0</v>
      </c>
      <c r="CL435" s="10">
        <f t="shared" si="483"/>
        <v>0</v>
      </c>
      <c r="CM435" s="10">
        <f t="shared" si="484"/>
        <v>0</v>
      </c>
      <c r="CN435" s="10">
        <f t="shared" si="485"/>
        <v>0</v>
      </c>
      <c r="CO435" s="10">
        <f t="shared" si="486"/>
        <v>0</v>
      </c>
      <c r="CP435" s="10">
        <f t="shared" si="487"/>
        <v>0</v>
      </c>
      <c r="CQ435" s="10">
        <f t="shared" si="488"/>
        <v>0</v>
      </c>
      <c r="CR435" s="10">
        <f t="shared" si="489"/>
        <v>0</v>
      </c>
      <c r="CS435" s="10">
        <f t="shared" si="490"/>
        <v>0</v>
      </c>
      <c r="CT435" s="10">
        <f t="shared" si="491"/>
        <v>0</v>
      </c>
      <c r="CU435" s="10">
        <f t="shared" si="492"/>
        <v>0</v>
      </c>
      <c r="CV435" s="9">
        <f t="shared" si="493"/>
        <v>0</v>
      </c>
      <c r="CW435" s="9">
        <f t="shared" si="494"/>
        <v>0</v>
      </c>
      <c r="CX435" s="9">
        <f t="shared" si="495"/>
        <v>0</v>
      </c>
      <c r="CY435" s="9">
        <f t="shared" si="496"/>
        <v>0</v>
      </c>
      <c r="CZ435" s="12">
        <f t="shared" si="497"/>
        <v>0</v>
      </c>
    </row>
    <row r="436" spans="31:104" ht="18" customHeight="1">
      <c r="AE436" s="16">
        <f t="shared" si="428"/>
        <v>0</v>
      </c>
      <c r="AF436" s="16">
        <f t="shared" si="429"/>
        <v>0</v>
      </c>
      <c r="AG436" s="16">
        <f t="shared" si="430"/>
        <v>0</v>
      </c>
      <c r="AH436" s="16">
        <f t="shared" si="431"/>
        <v>0</v>
      </c>
      <c r="AI436" s="16">
        <f t="shared" si="432"/>
        <v>0</v>
      </c>
      <c r="AJ436" s="16">
        <f t="shared" si="433"/>
        <v>0</v>
      </c>
      <c r="AK436" s="16">
        <f t="shared" si="434"/>
        <v>0</v>
      </c>
      <c r="AL436" s="16">
        <f t="shared" si="435"/>
        <v>0</v>
      </c>
      <c r="AM436" s="16">
        <f t="shared" si="436"/>
        <v>0</v>
      </c>
      <c r="AN436" s="16">
        <f t="shared" si="437"/>
        <v>0</v>
      </c>
      <c r="AO436" s="16">
        <f t="shared" si="438"/>
        <v>0</v>
      </c>
      <c r="AP436" s="16">
        <f t="shared" si="439"/>
        <v>0</v>
      </c>
      <c r="AQ436" s="15">
        <f t="shared" si="440"/>
        <v>0.42990838161300676</v>
      </c>
      <c r="AR436" s="6">
        <f t="shared" si="498"/>
        <v>0</v>
      </c>
      <c r="AS436" s="6">
        <f t="shared" si="498"/>
        <v>0</v>
      </c>
      <c r="AT436" s="6">
        <f t="shared" si="498"/>
        <v>0</v>
      </c>
      <c r="AU436" s="6">
        <f t="shared" si="498"/>
        <v>0</v>
      </c>
      <c r="AV436" s="9">
        <f t="shared" si="441"/>
        <v>0</v>
      </c>
      <c r="AW436" s="9">
        <f t="shared" si="442"/>
        <v>0</v>
      </c>
      <c r="AX436" s="9">
        <f t="shared" si="443"/>
        <v>0</v>
      </c>
      <c r="AY436" s="9">
        <f t="shared" si="444"/>
        <v>0</v>
      </c>
      <c r="AZ436" s="9">
        <f t="shared" si="445"/>
        <v>0</v>
      </c>
      <c r="BA436" s="9">
        <f t="shared" si="446"/>
        <v>0</v>
      </c>
      <c r="BB436" s="9">
        <f t="shared" si="447"/>
        <v>0</v>
      </c>
      <c r="BC436" s="9">
        <f t="shared" si="448"/>
        <v>0</v>
      </c>
      <c r="BD436" s="9">
        <f t="shared" si="449"/>
        <v>0</v>
      </c>
      <c r="BE436" s="9">
        <f t="shared" si="450"/>
        <v>0</v>
      </c>
      <c r="BF436" s="9">
        <f t="shared" si="451"/>
        <v>0</v>
      </c>
      <c r="BG436" s="9">
        <f t="shared" si="452"/>
        <v>0</v>
      </c>
      <c r="BH436" s="9">
        <f t="shared" si="453"/>
        <v>0</v>
      </c>
      <c r="BI436" s="9">
        <f t="shared" si="454"/>
        <v>0</v>
      </c>
      <c r="BJ436" s="9">
        <f t="shared" si="455"/>
        <v>0</v>
      </c>
      <c r="BK436" s="9">
        <f t="shared" si="456"/>
        <v>0</v>
      </c>
      <c r="BL436" s="9">
        <f t="shared" si="457"/>
        <v>0</v>
      </c>
      <c r="BM436" s="9">
        <f t="shared" si="458"/>
        <v>0</v>
      </c>
      <c r="BN436" s="9">
        <f t="shared" si="459"/>
        <v>0</v>
      </c>
      <c r="BO436" s="9">
        <f t="shared" si="460"/>
        <v>0</v>
      </c>
      <c r="BP436" s="9">
        <f t="shared" si="461"/>
        <v>0</v>
      </c>
      <c r="BQ436" s="9">
        <f t="shared" si="462"/>
        <v>0</v>
      </c>
      <c r="BR436" s="9">
        <f t="shared" si="463"/>
        <v>0</v>
      </c>
      <c r="BS436" s="9">
        <f t="shared" si="464"/>
        <v>0</v>
      </c>
      <c r="BT436" s="9">
        <f t="shared" si="465"/>
        <v>0</v>
      </c>
      <c r="BU436" s="9">
        <f t="shared" si="466"/>
        <v>0</v>
      </c>
      <c r="BV436" s="9">
        <f t="shared" si="467"/>
        <v>0</v>
      </c>
      <c r="BW436" s="9">
        <f t="shared" si="468"/>
        <v>0</v>
      </c>
      <c r="BX436" s="6">
        <f t="shared" si="469"/>
        <v>0</v>
      </c>
      <c r="BY436" s="6">
        <f t="shared" si="470"/>
        <v>0</v>
      </c>
      <c r="BZ436" s="6">
        <f t="shared" si="471"/>
        <v>0</v>
      </c>
      <c r="CA436" s="6">
        <f t="shared" si="472"/>
        <v>0</v>
      </c>
      <c r="CB436" s="10">
        <f t="shared" si="473"/>
        <v>0</v>
      </c>
      <c r="CC436" s="10">
        <f t="shared" si="474"/>
        <v>0</v>
      </c>
      <c r="CD436" s="10">
        <f t="shared" si="475"/>
        <v>0</v>
      </c>
      <c r="CE436" s="10">
        <f t="shared" si="476"/>
        <v>0</v>
      </c>
      <c r="CF436" s="11">
        <f t="shared" si="477"/>
        <v>0</v>
      </c>
      <c r="CG436" s="11">
        <f t="shared" si="478"/>
        <v>0</v>
      </c>
      <c r="CH436" s="11">
        <f t="shared" si="479"/>
        <v>0</v>
      </c>
      <c r="CI436" s="11">
        <f t="shared" si="480"/>
        <v>0</v>
      </c>
      <c r="CJ436" s="10">
        <f t="shared" si="481"/>
        <v>0</v>
      </c>
      <c r="CK436" s="10">
        <f t="shared" si="482"/>
        <v>0</v>
      </c>
      <c r="CL436" s="10">
        <f t="shared" si="483"/>
        <v>0</v>
      </c>
      <c r="CM436" s="10">
        <f t="shared" si="484"/>
        <v>0</v>
      </c>
      <c r="CN436" s="10">
        <f t="shared" si="485"/>
        <v>0</v>
      </c>
      <c r="CO436" s="10">
        <f t="shared" si="486"/>
        <v>0</v>
      </c>
      <c r="CP436" s="10">
        <f t="shared" si="487"/>
        <v>0</v>
      </c>
      <c r="CQ436" s="10">
        <f t="shared" si="488"/>
        <v>0</v>
      </c>
      <c r="CR436" s="10">
        <f t="shared" si="489"/>
        <v>0</v>
      </c>
      <c r="CS436" s="10">
        <f t="shared" si="490"/>
        <v>0</v>
      </c>
      <c r="CT436" s="10">
        <f t="shared" si="491"/>
        <v>0</v>
      </c>
      <c r="CU436" s="10">
        <f t="shared" si="492"/>
        <v>0</v>
      </c>
      <c r="CV436" s="9">
        <f t="shared" si="493"/>
        <v>0</v>
      </c>
      <c r="CW436" s="9">
        <f t="shared" si="494"/>
        <v>0</v>
      </c>
      <c r="CX436" s="9">
        <f t="shared" si="495"/>
        <v>0</v>
      </c>
      <c r="CY436" s="9">
        <f t="shared" si="496"/>
        <v>0</v>
      </c>
      <c r="CZ436" s="12">
        <f t="shared" si="497"/>
        <v>0</v>
      </c>
    </row>
    <row r="437" spans="31:104" ht="18" customHeight="1">
      <c r="AE437" s="16">
        <f t="shared" si="428"/>
        <v>0</v>
      </c>
      <c r="AF437" s="16">
        <f t="shared" si="429"/>
        <v>0</v>
      </c>
      <c r="AG437" s="16">
        <f t="shared" si="430"/>
        <v>0</v>
      </c>
      <c r="AH437" s="16">
        <f t="shared" si="431"/>
        <v>0</v>
      </c>
      <c r="AI437" s="16">
        <f t="shared" si="432"/>
        <v>0</v>
      </c>
      <c r="AJ437" s="16">
        <f t="shared" si="433"/>
        <v>0</v>
      </c>
      <c r="AK437" s="16">
        <f t="shared" si="434"/>
        <v>0</v>
      </c>
      <c r="AL437" s="16">
        <f t="shared" si="435"/>
        <v>0</v>
      </c>
      <c r="AM437" s="16">
        <f t="shared" si="436"/>
        <v>0</v>
      </c>
      <c r="AN437" s="16">
        <f t="shared" si="437"/>
        <v>0</v>
      </c>
      <c r="AO437" s="16">
        <f t="shared" si="438"/>
        <v>0</v>
      </c>
      <c r="AP437" s="16">
        <f t="shared" si="439"/>
        <v>0</v>
      </c>
      <c r="AQ437" s="15">
        <f t="shared" si="440"/>
        <v>0.42990838161300676</v>
      </c>
      <c r="AR437" s="6">
        <f t="shared" si="498"/>
        <v>0</v>
      </c>
      <c r="AS437" s="6">
        <f t="shared" si="498"/>
        <v>0</v>
      </c>
      <c r="AT437" s="6">
        <f t="shared" si="498"/>
        <v>0</v>
      </c>
      <c r="AU437" s="6">
        <f t="shared" si="498"/>
        <v>0</v>
      </c>
      <c r="AV437" s="9">
        <f t="shared" si="441"/>
        <v>0</v>
      </c>
      <c r="AW437" s="9">
        <f t="shared" si="442"/>
        <v>0</v>
      </c>
      <c r="AX437" s="9">
        <f t="shared" si="443"/>
        <v>0</v>
      </c>
      <c r="AY437" s="9">
        <f t="shared" si="444"/>
        <v>0</v>
      </c>
      <c r="AZ437" s="9">
        <f t="shared" si="445"/>
        <v>0</v>
      </c>
      <c r="BA437" s="9">
        <f t="shared" si="446"/>
        <v>0</v>
      </c>
      <c r="BB437" s="9">
        <f t="shared" si="447"/>
        <v>0</v>
      </c>
      <c r="BC437" s="9">
        <f t="shared" si="448"/>
        <v>0</v>
      </c>
      <c r="BD437" s="9">
        <f t="shared" si="449"/>
        <v>0</v>
      </c>
      <c r="BE437" s="9">
        <f t="shared" si="450"/>
        <v>0</v>
      </c>
      <c r="BF437" s="9">
        <f t="shared" si="451"/>
        <v>0</v>
      </c>
      <c r="BG437" s="9">
        <f t="shared" si="452"/>
        <v>0</v>
      </c>
      <c r="BH437" s="9">
        <f t="shared" si="453"/>
        <v>0</v>
      </c>
      <c r="BI437" s="9">
        <f t="shared" si="454"/>
        <v>0</v>
      </c>
      <c r="BJ437" s="9">
        <f t="shared" si="455"/>
        <v>0</v>
      </c>
      <c r="BK437" s="9">
        <f t="shared" si="456"/>
        <v>0</v>
      </c>
      <c r="BL437" s="9">
        <f t="shared" si="457"/>
        <v>0</v>
      </c>
      <c r="BM437" s="9">
        <f t="shared" si="458"/>
        <v>0</v>
      </c>
      <c r="BN437" s="9">
        <f t="shared" si="459"/>
        <v>0</v>
      </c>
      <c r="BO437" s="9">
        <f t="shared" si="460"/>
        <v>0</v>
      </c>
      <c r="BP437" s="9">
        <f t="shared" si="461"/>
        <v>0</v>
      </c>
      <c r="BQ437" s="9">
        <f t="shared" si="462"/>
        <v>0</v>
      </c>
      <c r="BR437" s="9">
        <f t="shared" si="463"/>
        <v>0</v>
      </c>
      <c r="BS437" s="9">
        <f t="shared" si="464"/>
        <v>0</v>
      </c>
      <c r="BT437" s="9">
        <f t="shared" si="465"/>
        <v>0</v>
      </c>
      <c r="BU437" s="9">
        <f t="shared" si="466"/>
        <v>0</v>
      </c>
      <c r="BV437" s="9">
        <f t="shared" si="467"/>
        <v>0</v>
      </c>
      <c r="BW437" s="9">
        <f t="shared" si="468"/>
        <v>0</v>
      </c>
      <c r="BX437" s="6">
        <f t="shared" si="469"/>
        <v>0</v>
      </c>
      <c r="BY437" s="6">
        <f t="shared" si="470"/>
        <v>0</v>
      </c>
      <c r="BZ437" s="6">
        <f t="shared" si="471"/>
        <v>0</v>
      </c>
      <c r="CA437" s="6">
        <f t="shared" si="472"/>
        <v>0</v>
      </c>
      <c r="CB437" s="10">
        <f t="shared" si="473"/>
        <v>0</v>
      </c>
      <c r="CC437" s="10">
        <f t="shared" si="474"/>
        <v>0</v>
      </c>
      <c r="CD437" s="10">
        <f t="shared" si="475"/>
        <v>0</v>
      </c>
      <c r="CE437" s="10">
        <f t="shared" si="476"/>
        <v>0</v>
      </c>
      <c r="CF437" s="11">
        <f t="shared" si="477"/>
        <v>0</v>
      </c>
      <c r="CG437" s="11">
        <f t="shared" si="478"/>
        <v>0</v>
      </c>
      <c r="CH437" s="11">
        <f t="shared" si="479"/>
        <v>0</v>
      </c>
      <c r="CI437" s="11">
        <f t="shared" si="480"/>
        <v>0</v>
      </c>
      <c r="CJ437" s="10">
        <f t="shared" si="481"/>
        <v>0</v>
      </c>
      <c r="CK437" s="10">
        <f t="shared" si="482"/>
        <v>0</v>
      </c>
      <c r="CL437" s="10">
        <f t="shared" si="483"/>
        <v>0</v>
      </c>
      <c r="CM437" s="10">
        <f t="shared" si="484"/>
        <v>0</v>
      </c>
      <c r="CN437" s="10">
        <f t="shared" si="485"/>
        <v>0</v>
      </c>
      <c r="CO437" s="10">
        <f t="shared" si="486"/>
        <v>0</v>
      </c>
      <c r="CP437" s="10">
        <f t="shared" si="487"/>
        <v>0</v>
      </c>
      <c r="CQ437" s="10">
        <f t="shared" si="488"/>
        <v>0</v>
      </c>
      <c r="CR437" s="10">
        <f t="shared" si="489"/>
        <v>0</v>
      </c>
      <c r="CS437" s="10">
        <f t="shared" si="490"/>
        <v>0</v>
      </c>
      <c r="CT437" s="10">
        <f t="shared" si="491"/>
        <v>0</v>
      </c>
      <c r="CU437" s="10">
        <f t="shared" si="492"/>
        <v>0</v>
      </c>
      <c r="CV437" s="9">
        <f t="shared" si="493"/>
        <v>0</v>
      </c>
      <c r="CW437" s="9">
        <f t="shared" si="494"/>
        <v>0</v>
      </c>
      <c r="CX437" s="9">
        <f t="shared" si="495"/>
        <v>0</v>
      </c>
      <c r="CY437" s="9">
        <f t="shared" si="496"/>
        <v>0</v>
      </c>
      <c r="CZ437" s="12">
        <f t="shared" si="497"/>
        <v>0</v>
      </c>
    </row>
    <row r="438" spans="31:104" ht="18" customHeight="1">
      <c r="AE438" s="16">
        <f t="shared" si="428"/>
        <v>0</v>
      </c>
      <c r="AF438" s="16">
        <f t="shared" si="429"/>
        <v>0</v>
      </c>
      <c r="AG438" s="16">
        <f t="shared" si="430"/>
        <v>0</v>
      </c>
      <c r="AH438" s="16">
        <f t="shared" si="431"/>
        <v>0</v>
      </c>
      <c r="AI438" s="16">
        <f t="shared" si="432"/>
        <v>0</v>
      </c>
      <c r="AJ438" s="16">
        <f t="shared" si="433"/>
        <v>0</v>
      </c>
      <c r="AK438" s="16">
        <f t="shared" si="434"/>
        <v>0</v>
      </c>
      <c r="AL438" s="16">
        <f t="shared" si="435"/>
        <v>0</v>
      </c>
      <c r="AM438" s="16">
        <f t="shared" si="436"/>
        <v>0</v>
      </c>
      <c r="AN438" s="16">
        <f t="shared" si="437"/>
        <v>0</v>
      </c>
      <c r="AO438" s="16">
        <f t="shared" si="438"/>
        <v>0</v>
      </c>
      <c r="AP438" s="16">
        <f t="shared" si="439"/>
        <v>0</v>
      </c>
      <c r="AQ438" s="15">
        <f t="shared" si="440"/>
        <v>0.42990838161300676</v>
      </c>
      <c r="AR438" s="6">
        <f t="shared" si="498"/>
        <v>0</v>
      </c>
      <c r="AS438" s="6">
        <f t="shared" si="498"/>
        <v>0</v>
      </c>
      <c r="AT438" s="6">
        <f t="shared" si="498"/>
        <v>0</v>
      </c>
      <c r="AU438" s="6">
        <f t="shared" si="498"/>
        <v>0</v>
      </c>
      <c r="AV438" s="9">
        <f t="shared" si="441"/>
        <v>0</v>
      </c>
      <c r="AW438" s="9">
        <f t="shared" si="442"/>
        <v>0</v>
      </c>
      <c r="AX438" s="9">
        <f t="shared" si="443"/>
        <v>0</v>
      </c>
      <c r="AY438" s="9">
        <f t="shared" si="444"/>
        <v>0</v>
      </c>
      <c r="AZ438" s="9">
        <f t="shared" si="445"/>
        <v>0</v>
      </c>
      <c r="BA438" s="9">
        <f t="shared" si="446"/>
        <v>0</v>
      </c>
      <c r="BB438" s="9">
        <f t="shared" si="447"/>
        <v>0</v>
      </c>
      <c r="BC438" s="9">
        <f t="shared" si="448"/>
        <v>0</v>
      </c>
      <c r="BD438" s="9">
        <f t="shared" si="449"/>
        <v>0</v>
      </c>
      <c r="BE438" s="9">
        <f t="shared" si="450"/>
        <v>0</v>
      </c>
      <c r="BF438" s="9">
        <f t="shared" si="451"/>
        <v>0</v>
      </c>
      <c r="BG438" s="9">
        <f t="shared" si="452"/>
        <v>0</v>
      </c>
      <c r="BH438" s="9">
        <f t="shared" si="453"/>
        <v>0</v>
      </c>
      <c r="BI438" s="9">
        <f t="shared" si="454"/>
        <v>0</v>
      </c>
      <c r="BJ438" s="9">
        <f t="shared" si="455"/>
        <v>0</v>
      </c>
      <c r="BK438" s="9">
        <f t="shared" si="456"/>
        <v>0</v>
      </c>
      <c r="BL438" s="9">
        <f t="shared" si="457"/>
        <v>0</v>
      </c>
      <c r="BM438" s="9">
        <f t="shared" si="458"/>
        <v>0</v>
      </c>
      <c r="BN438" s="9">
        <f t="shared" si="459"/>
        <v>0</v>
      </c>
      <c r="BO438" s="9">
        <f t="shared" si="460"/>
        <v>0</v>
      </c>
      <c r="BP438" s="9">
        <f t="shared" si="461"/>
        <v>0</v>
      </c>
      <c r="BQ438" s="9">
        <f t="shared" si="462"/>
        <v>0</v>
      </c>
      <c r="BR438" s="9">
        <f t="shared" si="463"/>
        <v>0</v>
      </c>
      <c r="BS438" s="9">
        <f t="shared" si="464"/>
        <v>0</v>
      </c>
      <c r="BT438" s="9">
        <f t="shared" si="465"/>
        <v>0</v>
      </c>
      <c r="BU438" s="9">
        <f t="shared" si="466"/>
        <v>0</v>
      </c>
      <c r="BV438" s="9">
        <f t="shared" si="467"/>
        <v>0</v>
      </c>
      <c r="BW438" s="9">
        <f t="shared" si="468"/>
        <v>0</v>
      </c>
      <c r="BX438" s="6">
        <f t="shared" si="469"/>
        <v>0</v>
      </c>
      <c r="BY438" s="6">
        <f t="shared" si="470"/>
        <v>0</v>
      </c>
      <c r="BZ438" s="6">
        <f t="shared" si="471"/>
        <v>0</v>
      </c>
      <c r="CA438" s="6">
        <f t="shared" si="472"/>
        <v>0</v>
      </c>
      <c r="CB438" s="10">
        <f t="shared" si="473"/>
        <v>0</v>
      </c>
      <c r="CC438" s="10">
        <f t="shared" si="474"/>
        <v>0</v>
      </c>
      <c r="CD438" s="10">
        <f t="shared" si="475"/>
        <v>0</v>
      </c>
      <c r="CE438" s="10">
        <f t="shared" si="476"/>
        <v>0</v>
      </c>
      <c r="CF438" s="11">
        <f t="shared" si="477"/>
        <v>0</v>
      </c>
      <c r="CG438" s="11">
        <f t="shared" si="478"/>
        <v>0</v>
      </c>
      <c r="CH438" s="11">
        <f t="shared" si="479"/>
        <v>0</v>
      </c>
      <c r="CI438" s="11">
        <f t="shared" si="480"/>
        <v>0</v>
      </c>
      <c r="CJ438" s="10">
        <f t="shared" si="481"/>
        <v>0</v>
      </c>
      <c r="CK438" s="10">
        <f t="shared" si="482"/>
        <v>0</v>
      </c>
      <c r="CL438" s="10">
        <f t="shared" si="483"/>
        <v>0</v>
      </c>
      <c r="CM438" s="10">
        <f t="shared" si="484"/>
        <v>0</v>
      </c>
      <c r="CN438" s="10">
        <f t="shared" si="485"/>
        <v>0</v>
      </c>
      <c r="CO438" s="10">
        <f t="shared" si="486"/>
        <v>0</v>
      </c>
      <c r="CP438" s="10">
        <f t="shared" si="487"/>
        <v>0</v>
      </c>
      <c r="CQ438" s="10">
        <f t="shared" si="488"/>
        <v>0</v>
      </c>
      <c r="CR438" s="10">
        <f t="shared" si="489"/>
        <v>0</v>
      </c>
      <c r="CS438" s="10">
        <f t="shared" si="490"/>
        <v>0</v>
      </c>
      <c r="CT438" s="10">
        <f t="shared" si="491"/>
        <v>0</v>
      </c>
      <c r="CU438" s="10">
        <f t="shared" si="492"/>
        <v>0</v>
      </c>
      <c r="CV438" s="9">
        <f t="shared" si="493"/>
        <v>0</v>
      </c>
      <c r="CW438" s="9">
        <f t="shared" si="494"/>
        <v>0</v>
      </c>
      <c r="CX438" s="9">
        <f t="shared" si="495"/>
        <v>0</v>
      </c>
      <c r="CY438" s="9">
        <f t="shared" si="496"/>
        <v>0</v>
      </c>
      <c r="CZ438" s="12">
        <f t="shared" si="497"/>
        <v>0</v>
      </c>
    </row>
    <row r="439" spans="31:104" ht="18" customHeight="1">
      <c r="AE439" s="16">
        <f t="shared" si="428"/>
        <v>0</v>
      </c>
      <c r="AF439" s="16">
        <f t="shared" si="429"/>
        <v>0</v>
      </c>
      <c r="AG439" s="16">
        <f t="shared" si="430"/>
        <v>0</v>
      </c>
      <c r="AH439" s="16">
        <f t="shared" si="431"/>
        <v>0</v>
      </c>
      <c r="AI439" s="16">
        <f t="shared" si="432"/>
        <v>0</v>
      </c>
      <c r="AJ439" s="16">
        <f t="shared" si="433"/>
        <v>0</v>
      </c>
      <c r="AK439" s="16">
        <f t="shared" si="434"/>
        <v>0</v>
      </c>
      <c r="AL439" s="16">
        <f t="shared" si="435"/>
        <v>0</v>
      </c>
      <c r="AM439" s="16">
        <f t="shared" si="436"/>
        <v>0</v>
      </c>
      <c r="AN439" s="16">
        <f t="shared" si="437"/>
        <v>0</v>
      </c>
      <c r="AO439" s="16">
        <f t="shared" si="438"/>
        <v>0</v>
      </c>
      <c r="AP439" s="16">
        <f t="shared" si="439"/>
        <v>0</v>
      </c>
      <c r="AQ439" s="15">
        <f t="shared" si="440"/>
        <v>0.42990838161300676</v>
      </c>
      <c r="AR439" s="6">
        <f t="shared" si="498"/>
        <v>0</v>
      </c>
      <c r="AS439" s="6">
        <f t="shared" si="498"/>
        <v>0</v>
      </c>
      <c r="AT439" s="6">
        <f t="shared" si="498"/>
        <v>0</v>
      </c>
      <c r="AU439" s="6">
        <f t="shared" si="498"/>
        <v>0</v>
      </c>
      <c r="AV439" s="9">
        <f t="shared" si="441"/>
        <v>0</v>
      </c>
      <c r="AW439" s="9">
        <f t="shared" si="442"/>
        <v>0</v>
      </c>
      <c r="AX439" s="9">
        <f t="shared" si="443"/>
        <v>0</v>
      </c>
      <c r="AY439" s="9">
        <f t="shared" si="444"/>
        <v>0</v>
      </c>
      <c r="AZ439" s="9">
        <f t="shared" si="445"/>
        <v>0</v>
      </c>
      <c r="BA439" s="9">
        <f t="shared" si="446"/>
        <v>0</v>
      </c>
      <c r="BB439" s="9">
        <f t="shared" si="447"/>
        <v>0</v>
      </c>
      <c r="BC439" s="9">
        <f t="shared" si="448"/>
        <v>0</v>
      </c>
      <c r="BD439" s="9">
        <f t="shared" si="449"/>
        <v>0</v>
      </c>
      <c r="BE439" s="9">
        <f t="shared" si="450"/>
        <v>0</v>
      </c>
      <c r="BF439" s="9">
        <f t="shared" si="451"/>
        <v>0</v>
      </c>
      <c r="BG439" s="9">
        <f t="shared" si="452"/>
        <v>0</v>
      </c>
      <c r="BH439" s="9">
        <f t="shared" si="453"/>
        <v>0</v>
      </c>
      <c r="BI439" s="9">
        <f t="shared" si="454"/>
        <v>0</v>
      </c>
      <c r="BJ439" s="9">
        <f t="shared" si="455"/>
        <v>0</v>
      </c>
      <c r="BK439" s="9">
        <f t="shared" si="456"/>
        <v>0</v>
      </c>
      <c r="BL439" s="9">
        <f t="shared" si="457"/>
        <v>0</v>
      </c>
      <c r="BM439" s="9">
        <f t="shared" si="458"/>
        <v>0</v>
      </c>
      <c r="BN439" s="9">
        <f t="shared" si="459"/>
        <v>0</v>
      </c>
      <c r="BO439" s="9">
        <f t="shared" si="460"/>
        <v>0</v>
      </c>
      <c r="BP439" s="9">
        <f t="shared" si="461"/>
        <v>0</v>
      </c>
      <c r="BQ439" s="9">
        <f t="shared" si="462"/>
        <v>0</v>
      </c>
      <c r="BR439" s="9">
        <f t="shared" si="463"/>
        <v>0</v>
      </c>
      <c r="BS439" s="9">
        <f t="shared" si="464"/>
        <v>0</v>
      </c>
      <c r="BT439" s="9">
        <f t="shared" si="465"/>
        <v>0</v>
      </c>
      <c r="BU439" s="9">
        <f t="shared" si="466"/>
        <v>0</v>
      </c>
      <c r="BV439" s="9">
        <f t="shared" si="467"/>
        <v>0</v>
      </c>
      <c r="BW439" s="9">
        <f t="shared" si="468"/>
        <v>0</v>
      </c>
      <c r="BX439" s="6">
        <f t="shared" si="469"/>
        <v>0</v>
      </c>
      <c r="BY439" s="6">
        <f t="shared" si="470"/>
        <v>0</v>
      </c>
      <c r="BZ439" s="6">
        <f t="shared" si="471"/>
        <v>0</v>
      </c>
      <c r="CA439" s="6">
        <f t="shared" si="472"/>
        <v>0</v>
      </c>
      <c r="CB439" s="10">
        <f t="shared" si="473"/>
        <v>0</v>
      </c>
      <c r="CC439" s="10">
        <f t="shared" si="474"/>
        <v>0</v>
      </c>
      <c r="CD439" s="10">
        <f t="shared" si="475"/>
        <v>0</v>
      </c>
      <c r="CE439" s="10">
        <f t="shared" si="476"/>
        <v>0</v>
      </c>
      <c r="CF439" s="11">
        <f t="shared" si="477"/>
        <v>0</v>
      </c>
      <c r="CG439" s="11">
        <f t="shared" si="478"/>
        <v>0</v>
      </c>
      <c r="CH439" s="11">
        <f t="shared" si="479"/>
        <v>0</v>
      </c>
      <c r="CI439" s="11">
        <f t="shared" si="480"/>
        <v>0</v>
      </c>
      <c r="CJ439" s="10">
        <f t="shared" si="481"/>
        <v>0</v>
      </c>
      <c r="CK439" s="10">
        <f t="shared" si="482"/>
        <v>0</v>
      </c>
      <c r="CL439" s="10">
        <f t="shared" si="483"/>
        <v>0</v>
      </c>
      <c r="CM439" s="10">
        <f t="shared" si="484"/>
        <v>0</v>
      </c>
      <c r="CN439" s="10">
        <f t="shared" si="485"/>
        <v>0</v>
      </c>
      <c r="CO439" s="10">
        <f t="shared" si="486"/>
        <v>0</v>
      </c>
      <c r="CP439" s="10">
        <f t="shared" si="487"/>
        <v>0</v>
      </c>
      <c r="CQ439" s="10">
        <f t="shared" si="488"/>
        <v>0</v>
      </c>
      <c r="CR439" s="10">
        <f t="shared" si="489"/>
        <v>0</v>
      </c>
      <c r="CS439" s="10">
        <f t="shared" si="490"/>
        <v>0</v>
      </c>
      <c r="CT439" s="10">
        <f t="shared" si="491"/>
        <v>0</v>
      </c>
      <c r="CU439" s="10">
        <f t="shared" si="492"/>
        <v>0</v>
      </c>
      <c r="CV439" s="9">
        <f t="shared" si="493"/>
        <v>0</v>
      </c>
      <c r="CW439" s="9">
        <f t="shared" si="494"/>
        <v>0</v>
      </c>
      <c r="CX439" s="9">
        <f t="shared" si="495"/>
        <v>0</v>
      </c>
      <c r="CY439" s="9">
        <f t="shared" si="496"/>
        <v>0</v>
      </c>
      <c r="CZ439" s="12">
        <f t="shared" si="497"/>
        <v>0</v>
      </c>
    </row>
    <row r="440" spans="31:104" ht="18" customHeight="1">
      <c r="AE440" s="16">
        <f t="shared" si="428"/>
        <v>0</v>
      </c>
      <c r="AF440" s="16">
        <f t="shared" si="429"/>
        <v>0</v>
      </c>
      <c r="AG440" s="16">
        <f t="shared" si="430"/>
        <v>0</v>
      </c>
      <c r="AH440" s="16">
        <f t="shared" si="431"/>
        <v>0</v>
      </c>
      <c r="AI440" s="16">
        <f t="shared" si="432"/>
        <v>0</v>
      </c>
      <c r="AJ440" s="16">
        <f t="shared" si="433"/>
        <v>0</v>
      </c>
      <c r="AK440" s="16">
        <f t="shared" si="434"/>
        <v>0</v>
      </c>
      <c r="AL440" s="16">
        <f t="shared" si="435"/>
        <v>0</v>
      </c>
      <c r="AM440" s="16">
        <f t="shared" si="436"/>
        <v>0</v>
      </c>
      <c r="AN440" s="16">
        <f t="shared" si="437"/>
        <v>0</v>
      </c>
      <c r="AO440" s="16">
        <f t="shared" si="438"/>
        <v>0</v>
      </c>
      <c r="AP440" s="16">
        <f t="shared" si="439"/>
        <v>0</v>
      </c>
      <c r="AQ440" s="15">
        <f t="shared" si="440"/>
        <v>0.42990838161300676</v>
      </c>
      <c r="AR440" s="6">
        <f t="shared" si="498"/>
        <v>0</v>
      </c>
      <c r="AS440" s="6">
        <f t="shared" si="498"/>
        <v>0</v>
      </c>
      <c r="AT440" s="6">
        <f t="shared" si="498"/>
        <v>0</v>
      </c>
      <c r="AU440" s="6">
        <f t="shared" si="498"/>
        <v>0</v>
      </c>
      <c r="AV440" s="9">
        <f t="shared" si="441"/>
        <v>0</v>
      </c>
      <c r="AW440" s="9">
        <f t="shared" si="442"/>
        <v>0</v>
      </c>
      <c r="AX440" s="9">
        <f t="shared" si="443"/>
        <v>0</v>
      </c>
      <c r="AY440" s="9">
        <f t="shared" si="444"/>
        <v>0</v>
      </c>
      <c r="AZ440" s="9">
        <f t="shared" si="445"/>
        <v>0</v>
      </c>
      <c r="BA440" s="9">
        <f t="shared" si="446"/>
        <v>0</v>
      </c>
      <c r="BB440" s="9">
        <f t="shared" si="447"/>
        <v>0</v>
      </c>
      <c r="BC440" s="9">
        <f t="shared" si="448"/>
        <v>0</v>
      </c>
      <c r="BD440" s="9">
        <f t="shared" si="449"/>
        <v>0</v>
      </c>
      <c r="BE440" s="9">
        <f t="shared" si="450"/>
        <v>0</v>
      </c>
      <c r="BF440" s="9">
        <f t="shared" si="451"/>
        <v>0</v>
      </c>
      <c r="BG440" s="9">
        <f t="shared" si="452"/>
        <v>0</v>
      </c>
      <c r="BH440" s="9">
        <f t="shared" si="453"/>
        <v>0</v>
      </c>
      <c r="BI440" s="9">
        <f t="shared" si="454"/>
        <v>0</v>
      </c>
      <c r="BJ440" s="9">
        <f t="shared" si="455"/>
        <v>0</v>
      </c>
      <c r="BK440" s="9">
        <f t="shared" si="456"/>
        <v>0</v>
      </c>
      <c r="BL440" s="9">
        <f t="shared" si="457"/>
        <v>0</v>
      </c>
      <c r="BM440" s="9">
        <f t="shared" si="458"/>
        <v>0</v>
      </c>
      <c r="BN440" s="9">
        <f t="shared" si="459"/>
        <v>0</v>
      </c>
      <c r="BO440" s="9">
        <f t="shared" si="460"/>
        <v>0</v>
      </c>
      <c r="BP440" s="9">
        <f t="shared" si="461"/>
        <v>0</v>
      </c>
      <c r="BQ440" s="9">
        <f t="shared" si="462"/>
        <v>0</v>
      </c>
      <c r="BR440" s="9">
        <f t="shared" si="463"/>
        <v>0</v>
      </c>
      <c r="BS440" s="9">
        <f t="shared" si="464"/>
        <v>0</v>
      </c>
      <c r="BT440" s="9">
        <f t="shared" si="465"/>
        <v>0</v>
      </c>
      <c r="BU440" s="9">
        <f t="shared" si="466"/>
        <v>0</v>
      </c>
      <c r="BV440" s="9">
        <f t="shared" si="467"/>
        <v>0</v>
      </c>
      <c r="BW440" s="9">
        <f t="shared" si="468"/>
        <v>0</v>
      </c>
      <c r="BX440" s="6">
        <f t="shared" si="469"/>
        <v>0</v>
      </c>
      <c r="BY440" s="6">
        <f t="shared" si="470"/>
        <v>0</v>
      </c>
      <c r="BZ440" s="6">
        <f t="shared" si="471"/>
        <v>0</v>
      </c>
      <c r="CA440" s="6">
        <f t="shared" si="472"/>
        <v>0</v>
      </c>
      <c r="CB440" s="10">
        <f t="shared" si="473"/>
        <v>0</v>
      </c>
      <c r="CC440" s="10">
        <f t="shared" si="474"/>
        <v>0</v>
      </c>
      <c r="CD440" s="10">
        <f t="shared" si="475"/>
        <v>0</v>
      </c>
      <c r="CE440" s="10">
        <f t="shared" si="476"/>
        <v>0</v>
      </c>
      <c r="CF440" s="11">
        <f t="shared" si="477"/>
        <v>0</v>
      </c>
      <c r="CG440" s="11">
        <f t="shared" si="478"/>
        <v>0</v>
      </c>
      <c r="CH440" s="11">
        <f t="shared" si="479"/>
        <v>0</v>
      </c>
      <c r="CI440" s="11">
        <f t="shared" si="480"/>
        <v>0</v>
      </c>
      <c r="CJ440" s="10">
        <f t="shared" si="481"/>
        <v>0</v>
      </c>
      <c r="CK440" s="10">
        <f t="shared" si="482"/>
        <v>0</v>
      </c>
      <c r="CL440" s="10">
        <f t="shared" si="483"/>
        <v>0</v>
      </c>
      <c r="CM440" s="10">
        <f t="shared" si="484"/>
        <v>0</v>
      </c>
      <c r="CN440" s="10">
        <f t="shared" si="485"/>
        <v>0</v>
      </c>
      <c r="CO440" s="10">
        <f t="shared" si="486"/>
        <v>0</v>
      </c>
      <c r="CP440" s="10">
        <f t="shared" si="487"/>
        <v>0</v>
      </c>
      <c r="CQ440" s="10">
        <f t="shared" si="488"/>
        <v>0</v>
      </c>
      <c r="CR440" s="10">
        <f t="shared" si="489"/>
        <v>0</v>
      </c>
      <c r="CS440" s="10">
        <f t="shared" si="490"/>
        <v>0</v>
      </c>
      <c r="CT440" s="10">
        <f t="shared" si="491"/>
        <v>0</v>
      </c>
      <c r="CU440" s="10">
        <f t="shared" si="492"/>
        <v>0</v>
      </c>
      <c r="CV440" s="9">
        <f t="shared" si="493"/>
        <v>0</v>
      </c>
      <c r="CW440" s="9">
        <f t="shared" si="494"/>
        <v>0</v>
      </c>
      <c r="CX440" s="9">
        <f t="shared" si="495"/>
        <v>0</v>
      </c>
      <c r="CY440" s="9">
        <f t="shared" si="496"/>
        <v>0</v>
      </c>
      <c r="CZ440" s="12">
        <f t="shared" si="497"/>
        <v>0</v>
      </c>
    </row>
    <row r="441" spans="31:104" ht="18" customHeight="1">
      <c r="AE441" s="16">
        <f t="shared" si="428"/>
        <v>0</v>
      </c>
      <c r="AF441" s="16">
        <f t="shared" si="429"/>
        <v>0</v>
      </c>
      <c r="AG441" s="16">
        <f t="shared" si="430"/>
        <v>0</v>
      </c>
      <c r="AH441" s="16">
        <f t="shared" si="431"/>
        <v>0</v>
      </c>
      <c r="AI441" s="16">
        <f t="shared" si="432"/>
        <v>0</v>
      </c>
      <c r="AJ441" s="16">
        <f t="shared" si="433"/>
        <v>0</v>
      </c>
      <c r="AK441" s="16">
        <f t="shared" si="434"/>
        <v>0</v>
      </c>
      <c r="AL441" s="16">
        <f t="shared" si="435"/>
        <v>0</v>
      </c>
      <c r="AM441" s="16">
        <f t="shared" si="436"/>
        <v>0</v>
      </c>
      <c r="AN441" s="16">
        <f t="shared" si="437"/>
        <v>0</v>
      </c>
      <c r="AO441" s="16">
        <f t="shared" si="438"/>
        <v>0</v>
      </c>
      <c r="AP441" s="16">
        <f t="shared" si="439"/>
        <v>0</v>
      </c>
      <c r="AQ441" s="15">
        <f t="shared" si="440"/>
        <v>0.42990838161300676</v>
      </c>
      <c r="AR441" s="6">
        <f t="shared" si="498"/>
        <v>0</v>
      </c>
      <c r="AS441" s="6">
        <f t="shared" si="498"/>
        <v>0</v>
      </c>
      <c r="AT441" s="6">
        <f t="shared" si="498"/>
        <v>0</v>
      </c>
      <c r="AU441" s="6">
        <f t="shared" si="498"/>
        <v>0</v>
      </c>
      <c r="AV441" s="9">
        <f t="shared" si="441"/>
        <v>0</v>
      </c>
      <c r="AW441" s="9">
        <f t="shared" si="442"/>
        <v>0</v>
      </c>
      <c r="AX441" s="9">
        <f t="shared" si="443"/>
        <v>0</v>
      </c>
      <c r="AY441" s="9">
        <f t="shared" si="444"/>
        <v>0</v>
      </c>
      <c r="AZ441" s="9">
        <f t="shared" si="445"/>
        <v>0</v>
      </c>
      <c r="BA441" s="9">
        <f t="shared" si="446"/>
        <v>0</v>
      </c>
      <c r="BB441" s="9">
        <f t="shared" si="447"/>
        <v>0</v>
      </c>
      <c r="BC441" s="9">
        <f t="shared" si="448"/>
        <v>0</v>
      </c>
      <c r="BD441" s="9">
        <f t="shared" si="449"/>
        <v>0</v>
      </c>
      <c r="BE441" s="9">
        <f t="shared" si="450"/>
        <v>0</v>
      </c>
      <c r="BF441" s="9">
        <f t="shared" si="451"/>
        <v>0</v>
      </c>
      <c r="BG441" s="9">
        <f t="shared" si="452"/>
        <v>0</v>
      </c>
      <c r="BH441" s="9">
        <f t="shared" si="453"/>
        <v>0</v>
      </c>
      <c r="BI441" s="9">
        <f t="shared" si="454"/>
        <v>0</v>
      </c>
      <c r="BJ441" s="9">
        <f t="shared" si="455"/>
        <v>0</v>
      </c>
      <c r="BK441" s="9">
        <f t="shared" si="456"/>
        <v>0</v>
      </c>
      <c r="BL441" s="9">
        <f t="shared" si="457"/>
        <v>0</v>
      </c>
      <c r="BM441" s="9">
        <f t="shared" si="458"/>
        <v>0</v>
      </c>
      <c r="BN441" s="9">
        <f t="shared" si="459"/>
        <v>0</v>
      </c>
      <c r="BO441" s="9">
        <f t="shared" si="460"/>
        <v>0</v>
      </c>
      <c r="BP441" s="9">
        <f t="shared" si="461"/>
        <v>0</v>
      </c>
      <c r="BQ441" s="9">
        <f t="shared" si="462"/>
        <v>0</v>
      </c>
      <c r="BR441" s="9">
        <f t="shared" si="463"/>
        <v>0</v>
      </c>
      <c r="BS441" s="9">
        <f t="shared" si="464"/>
        <v>0</v>
      </c>
      <c r="BT441" s="9">
        <f t="shared" si="465"/>
        <v>0</v>
      </c>
      <c r="BU441" s="9">
        <f t="shared" si="466"/>
        <v>0</v>
      </c>
      <c r="BV441" s="9">
        <f t="shared" si="467"/>
        <v>0</v>
      </c>
      <c r="BW441" s="9">
        <f t="shared" si="468"/>
        <v>0</v>
      </c>
      <c r="BX441" s="6">
        <f t="shared" si="469"/>
        <v>0</v>
      </c>
      <c r="BY441" s="6">
        <f t="shared" si="470"/>
        <v>0</v>
      </c>
      <c r="BZ441" s="6">
        <f t="shared" si="471"/>
        <v>0</v>
      </c>
      <c r="CA441" s="6">
        <f t="shared" si="472"/>
        <v>0</v>
      </c>
      <c r="CB441" s="10">
        <f t="shared" si="473"/>
        <v>0</v>
      </c>
      <c r="CC441" s="10">
        <f t="shared" si="474"/>
        <v>0</v>
      </c>
      <c r="CD441" s="10">
        <f t="shared" si="475"/>
        <v>0</v>
      </c>
      <c r="CE441" s="10">
        <f t="shared" si="476"/>
        <v>0</v>
      </c>
      <c r="CF441" s="11">
        <f t="shared" si="477"/>
        <v>0</v>
      </c>
      <c r="CG441" s="11">
        <f t="shared" si="478"/>
        <v>0</v>
      </c>
      <c r="CH441" s="11">
        <f t="shared" si="479"/>
        <v>0</v>
      </c>
      <c r="CI441" s="11">
        <f t="shared" si="480"/>
        <v>0</v>
      </c>
      <c r="CJ441" s="10">
        <f t="shared" si="481"/>
        <v>0</v>
      </c>
      <c r="CK441" s="10">
        <f t="shared" si="482"/>
        <v>0</v>
      </c>
      <c r="CL441" s="10">
        <f t="shared" si="483"/>
        <v>0</v>
      </c>
      <c r="CM441" s="10">
        <f t="shared" si="484"/>
        <v>0</v>
      </c>
      <c r="CN441" s="10">
        <f t="shared" si="485"/>
        <v>0</v>
      </c>
      <c r="CO441" s="10">
        <f t="shared" si="486"/>
        <v>0</v>
      </c>
      <c r="CP441" s="10">
        <f t="shared" si="487"/>
        <v>0</v>
      </c>
      <c r="CQ441" s="10">
        <f t="shared" si="488"/>
        <v>0</v>
      </c>
      <c r="CR441" s="10">
        <f t="shared" si="489"/>
        <v>0</v>
      </c>
      <c r="CS441" s="10">
        <f t="shared" si="490"/>
        <v>0</v>
      </c>
      <c r="CT441" s="10">
        <f t="shared" si="491"/>
        <v>0</v>
      </c>
      <c r="CU441" s="10">
        <f t="shared" si="492"/>
        <v>0</v>
      </c>
      <c r="CV441" s="9">
        <f t="shared" si="493"/>
        <v>0</v>
      </c>
      <c r="CW441" s="9">
        <f t="shared" si="494"/>
        <v>0</v>
      </c>
      <c r="CX441" s="9">
        <f t="shared" si="495"/>
        <v>0</v>
      </c>
      <c r="CY441" s="9">
        <f t="shared" si="496"/>
        <v>0</v>
      </c>
      <c r="CZ441" s="12">
        <f t="shared" si="497"/>
        <v>0</v>
      </c>
    </row>
    <row r="442" spans="31:104" ht="18" customHeight="1">
      <c r="AE442" s="16">
        <f t="shared" si="428"/>
        <v>0</v>
      </c>
      <c r="AF442" s="16">
        <f t="shared" si="429"/>
        <v>0</v>
      </c>
      <c r="AG442" s="16">
        <f t="shared" si="430"/>
        <v>0</v>
      </c>
      <c r="AH442" s="16">
        <f t="shared" si="431"/>
        <v>0</v>
      </c>
      <c r="AI442" s="16">
        <f t="shared" si="432"/>
        <v>0</v>
      </c>
      <c r="AJ442" s="16">
        <f t="shared" si="433"/>
        <v>0</v>
      </c>
      <c r="AK442" s="16">
        <f t="shared" si="434"/>
        <v>0</v>
      </c>
      <c r="AL442" s="16">
        <f t="shared" si="435"/>
        <v>0</v>
      </c>
      <c r="AM442" s="16">
        <f t="shared" si="436"/>
        <v>0</v>
      </c>
      <c r="AN442" s="16">
        <f t="shared" si="437"/>
        <v>0</v>
      </c>
      <c r="AO442" s="16">
        <f t="shared" si="438"/>
        <v>0</v>
      </c>
      <c r="AP442" s="16">
        <f t="shared" si="439"/>
        <v>0</v>
      </c>
      <c r="AQ442" s="15">
        <f t="shared" si="440"/>
        <v>0.42990838161300676</v>
      </c>
      <c r="AR442" s="6">
        <f t="shared" si="498"/>
        <v>0</v>
      </c>
      <c r="AS442" s="6">
        <f t="shared" si="498"/>
        <v>0</v>
      </c>
      <c r="AT442" s="6">
        <f t="shared" si="498"/>
        <v>0</v>
      </c>
      <c r="AU442" s="6">
        <f t="shared" si="498"/>
        <v>0</v>
      </c>
      <c r="AV442" s="9">
        <f t="shared" si="441"/>
        <v>0</v>
      </c>
      <c r="AW442" s="9">
        <f t="shared" si="442"/>
        <v>0</v>
      </c>
      <c r="AX442" s="9">
        <f t="shared" si="443"/>
        <v>0</v>
      </c>
      <c r="AY442" s="9">
        <f t="shared" si="444"/>
        <v>0</v>
      </c>
      <c r="AZ442" s="9">
        <f t="shared" si="445"/>
        <v>0</v>
      </c>
      <c r="BA442" s="9">
        <f t="shared" si="446"/>
        <v>0</v>
      </c>
      <c r="BB442" s="9">
        <f t="shared" si="447"/>
        <v>0</v>
      </c>
      <c r="BC442" s="9">
        <f t="shared" si="448"/>
        <v>0</v>
      </c>
      <c r="BD442" s="9">
        <f t="shared" si="449"/>
        <v>0</v>
      </c>
      <c r="BE442" s="9">
        <f t="shared" si="450"/>
        <v>0</v>
      </c>
      <c r="BF442" s="9">
        <f t="shared" si="451"/>
        <v>0</v>
      </c>
      <c r="BG442" s="9">
        <f t="shared" si="452"/>
        <v>0</v>
      </c>
      <c r="BH442" s="9">
        <f t="shared" si="453"/>
        <v>0</v>
      </c>
      <c r="BI442" s="9">
        <f t="shared" si="454"/>
        <v>0</v>
      </c>
      <c r="BJ442" s="9">
        <f t="shared" si="455"/>
        <v>0</v>
      </c>
      <c r="BK442" s="9">
        <f t="shared" si="456"/>
        <v>0</v>
      </c>
      <c r="BL442" s="9">
        <f t="shared" si="457"/>
        <v>0</v>
      </c>
      <c r="BM442" s="9">
        <f t="shared" si="458"/>
        <v>0</v>
      </c>
      <c r="BN442" s="9">
        <f t="shared" si="459"/>
        <v>0</v>
      </c>
      <c r="BO442" s="9">
        <f t="shared" si="460"/>
        <v>0</v>
      </c>
      <c r="BP442" s="9">
        <f t="shared" si="461"/>
        <v>0</v>
      </c>
      <c r="BQ442" s="9">
        <f t="shared" si="462"/>
        <v>0</v>
      </c>
      <c r="BR442" s="9">
        <f t="shared" si="463"/>
        <v>0</v>
      </c>
      <c r="BS442" s="9">
        <f t="shared" si="464"/>
        <v>0</v>
      </c>
      <c r="BT442" s="9">
        <f t="shared" si="465"/>
        <v>0</v>
      </c>
      <c r="BU442" s="9">
        <f t="shared" si="466"/>
        <v>0</v>
      </c>
      <c r="BV442" s="9">
        <f t="shared" si="467"/>
        <v>0</v>
      </c>
      <c r="BW442" s="9">
        <f t="shared" si="468"/>
        <v>0</v>
      </c>
      <c r="BX442" s="6">
        <f t="shared" si="469"/>
        <v>0</v>
      </c>
      <c r="BY442" s="6">
        <f t="shared" si="470"/>
        <v>0</v>
      </c>
      <c r="BZ442" s="6">
        <f t="shared" si="471"/>
        <v>0</v>
      </c>
      <c r="CA442" s="6">
        <f t="shared" si="472"/>
        <v>0</v>
      </c>
      <c r="CB442" s="10">
        <f t="shared" si="473"/>
        <v>0</v>
      </c>
      <c r="CC442" s="10">
        <f t="shared" si="474"/>
        <v>0</v>
      </c>
      <c r="CD442" s="10">
        <f t="shared" si="475"/>
        <v>0</v>
      </c>
      <c r="CE442" s="10">
        <f t="shared" si="476"/>
        <v>0</v>
      </c>
      <c r="CF442" s="11">
        <f t="shared" si="477"/>
        <v>0</v>
      </c>
      <c r="CG442" s="11">
        <f t="shared" si="478"/>
        <v>0</v>
      </c>
      <c r="CH442" s="11">
        <f t="shared" si="479"/>
        <v>0</v>
      </c>
      <c r="CI442" s="11">
        <f t="shared" si="480"/>
        <v>0</v>
      </c>
      <c r="CJ442" s="10">
        <f t="shared" si="481"/>
        <v>0</v>
      </c>
      <c r="CK442" s="10">
        <f t="shared" si="482"/>
        <v>0</v>
      </c>
      <c r="CL442" s="10">
        <f t="shared" si="483"/>
        <v>0</v>
      </c>
      <c r="CM442" s="10">
        <f t="shared" si="484"/>
        <v>0</v>
      </c>
      <c r="CN442" s="10">
        <f t="shared" si="485"/>
        <v>0</v>
      </c>
      <c r="CO442" s="10">
        <f t="shared" si="486"/>
        <v>0</v>
      </c>
      <c r="CP442" s="10">
        <f t="shared" si="487"/>
        <v>0</v>
      </c>
      <c r="CQ442" s="10">
        <f t="shared" si="488"/>
        <v>0</v>
      </c>
      <c r="CR442" s="10">
        <f t="shared" si="489"/>
        <v>0</v>
      </c>
      <c r="CS442" s="10">
        <f t="shared" si="490"/>
        <v>0</v>
      </c>
      <c r="CT442" s="10">
        <f t="shared" si="491"/>
        <v>0</v>
      </c>
      <c r="CU442" s="10">
        <f t="shared" si="492"/>
        <v>0</v>
      </c>
      <c r="CV442" s="9">
        <f t="shared" si="493"/>
        <v>0</v>
      </c>
      <c r="CW442" s="9">
        <f t="shared" si="494"/>
        <v>0</v>
      </c>
      <c r="CX442" s="9">
        <f t="shared" si="495"/>
        <v>0</v>
      </c>
      <c r="CY442" s="9">
        <f t="shared" si="496"/>
        <v>0</v>
      </c>
      <c r="CZ442" s="12">
        <f t="shared" si="497"/>
        <v>0</v>
      </c>
    </row>
    <row r="443" spans="31:104" ht="18" customHeight="1">
      <c r="AE443" s="16">
        <f t="shared" si="428"/>
        <v>0</v>
      </c>
      <c r="AF443" s="16">
        <f t="shared" si="429"/>
        <v>0</v>
      </c>
      <c r="AG443" s="16">
        <f t="shared" si="430"/>
        <v>0</v>
      </c>
      <c r="AH443" s="16">
        <f t="shared" si="431"/>
        <v>0</v>
      </c>
      <c r="AI443" s="16">
        <f t="shared" si="432"/>
        <v>0</v>
      </c>
      <c r="AJ443" s="16">
        <f t="shared" si="433"/>
        <v>0</v>
      </c>
      <c r="AK443" s="16">
        <f t="shared" si="434"/>
        <v>0</v>
      </c>
      <c r="AL443" s="16">
        <f t="shared" si="435"/>
        <v>0</v>
      </c>
      <c r="AM443" s="16">
        <f t="shared" si="436"/>
        <v>0</v>
      </c>
      <c r="AN443" s="16">
        <f t="shared" si="437"/>
        <v>0</v>
      </c>
      <c r="AO443" s="16">
        <f t="shared" si="438"/>
        <v>0</v>
      </c>
      <c r="AP443" s="16">
        <f t="shared" si="439"/>
        <v>0</v>
      </c>
      <c r="AQ443" s="15">
        <f t="shared" si="440"/>
        <v>0.42990838161300676</v>
      </c>
      <c r="AR443" s="6">
        <f t="shared" si="498"/>
        <v>0</v>
      </c>
      <c r="AS443" s="6">
        <f t="shared" si="498"/>
        <v>0</v>
      </c>
      <c r="AT443" s="6">
        <f t="shared" si="498"/>
        <v>0</v>
      </c>
      <c r="AU443" s="6">
        <f t="shared" si="498"/>
        <v>0</v>
      </c>
      <c r="AV443" s="9">
        <f t="shared" si="441"/>
        <v>0</v>
      </c>
      <c r="AW443" s="9">
        <f t="shared" si="442"/>
        <v>0</v>
      </c>
      <c r="AX443" s="9">
        <f t="shared" si="443"/>
        <v>0</v>
      </c>
      <c r="AY443" s="9">
        <f t="shared" si="444"/>
        <v>0</v>
      </c>
      <c r="AZ443" s="9">
        <f t="shared" si="445"/>
        <v>0</v>
      </c>
      <c r="BA443" s="9">
        <f t="shared" si="446"/>
        <v>0</v>
      </c>
      <c r="BB443" s="9">
        <f t="shared" si="447"/>
        <v>0</v>
      </c>
      <c r="BC443" s="9">
        <f t="shared" si="448"/>
        <v>0</v>
      </c>
      <c r="BD443" s="9">
        <f t="shared" si="449"/>
        <v>0</v>
      </c>
      <c r="BE443" s="9">
        <f t="shared" si="450"/>
        <v>0</v>
      </c>
      <c r="BF443" s="9">
        <f t="shared" si="451"/>
        <v>0</v>
      </c>
      <c r="BG443" s="9">
        <f t="shared" si="452"/>
        <v>0</v>
      </c>
      <c r="BH443" s="9">
        <f t="shared" si="453"/>
        <v>0</v>
      </c>
      <c r="BI443" s="9">
        <f t="shared" si="454"/>
        <v>0</v>
      </c>
      <c r="BJ443" s="9">
        <f t="shared" si="455"/>
        <v>0</v>
      </c>
      <c r="BK443" s="9">
        <f t="shared" si="456"/>
        <v>0</v>
      </c>
      <c r="BL443" s="9">
        <f t="shared" si="457"/>
        <v>0</v>
      </c>
      <c r="BM443" s="9">
        <f t="shared" si="458"/>
        <v>0</v>
      </c>
      <c r="BN443" s="9">
        <f t="shared" si="459"/>
        <v>0</v>
      </c>
      <c r="BO443" s="9">
        <f t="shared" si="460"/>
        <v>0</v>
      </c>
      <c r="BP443" s="9">
        <f t="shared" si="461"/>
        <v>0</v>
      </c>
      <c r="BQ443" s="9">
        <f t="shared" si="462"/>
        <v>0</v>
      </c>
      <c r="BR443" s="9">
        <f t="shared" si="463"/>
        <v>0</v>
      </c>
      <c r="BS443" s="9">
        <f t="shared" si="464"/>
        <v>0</v>
      </c>
      <c r="BT443" s="9">
        <f t="shared" si="465"/>
        <v>0</v>
      </c>
      <c r="BU443" s="9">
        <f t="shared" si="466"/>
        <v>0</v>
      </c>
      <c r="BV443" s="9">
        <f t="shared" si="467"/>
        <v>0</v>
      </c>
      <c r="BW443" s="9">
        <f t="shared" si="468"/>
        <v>0</v>
      </c>
      <c r="BX443" s="6">
        <f t="shared" si="469"/>
        <v>0</v>
      </c>
      <c r="BY443" s="6">
        <f t="shared" si="470"/>
        <v>0</v>
      </c>
      <c r="BZ443" s="6">
        <f t="shared" si="471"/>
        <v>0</v>
      </c>
      <c r="CA443" s="6">
        <f t="shared" si="472"/>
        <v>0</v>
      </c>
      <c r="CB443" s="10">
        <f t="shared" si="473"/>
        <v>0</v>
      </c>
      <c r="CC443" s="10">
        <f t="shared" si="474"/>
        <v>0</v>
      </c>
      <c r="CD443" s="10">
        <f t="shared" si="475"/>
        <v>0</v>
      </c>
      <c r="CE443" s="10">
        <f t="shared" si="476"/>
        <v>0</v>
      </c>
      <c r="CF443" s="11">
        <f t="shared" si="477"/>
        <v>0</v>
      </c>
      <c r="CG443" s="11">
        <f t="shared" si="478"/>
        <v>0</v>
      </c>
      <c r="CH443" s="11">
        <f t="shared" si="479"/>
        <v>0</v>
      </c>
      <c r="CI443" s="11">
        <f t="shared" si="480"/>
        <v>0</v>
      </c>
      <c r="CJ443" s="10">
        <f t="shared" si="481"/>
        <v>0</v>
      </c>
      <c r="CK443" s="10">
        <f t="shared" si="482"/>
        <v>0</v>
      </c>
      <c r="CL443" s="10">
        <f t="shared" si="483"/>
        <v>0</v>
      </c>
      <c r="CM443" s="10">
        <f t="shared" si="484"/>
        <v>0</v>
      </c>
      <c r="CN443" s="10">
        <f t="shared" si="485"/>
        <v>0</v>
      </c>
      <c r="CO443" s="10">
        <f t="shared" si="486"/>
        <v>0</v>
      </c>
      <c r="CP443" s="10">
        <f t="shared" si="487"/>
        <v>0</v>
      </c>
      <c r="CQ443" s="10">
        <f t="shared" si="488"/>
        <v>0</v>
      </c>
      <c r="CR443" s="10">
        <f t="shared" si="489"/>
        <v>0</v>
      </c>
      <c r="CS443" s="10">
        <f t="shared" si="490"/>
        <v>0</v>
      </c>
      <c r="CT443" s="10">
        <f t="shared" si="491"/>
        <v>0</v>
      </c>
      <c r="CU443" s="10">
        <f t="shared" si="492"/>
        <v>0</v>
      </c>
      <c r="CV443" s="9">
        <f t="shared" si="493"/>
        <v>0</v>
      </c>
      <c r="CW443" s="9">
        <f t="shared" si="494"/>
        <v>0</v>
      </c>
      <c r="CX443" s="9">
        <f t="shared" si="495"/>
        <v>0</v>
      </c>
      <c r="CY443" s="9">
        <f t="shared" si="496"/>
        <v>0</v>
      </c>
      <c r="CZ443" s="12">
        <f t="shared" si="497"/>
        <v>0</v>
      </c>
    </row>
    <row r="444" spans="31:104" ht="18" customHeight="1">
      <c r="AE444" s="16">
        <f t="shared" si="428"/>
        <v>0</v>
      </c>
      <c r="AF444" s="16">
        <f t="shared" si="429"/>
        <v>0</v>
      </c>
      <c r="AG444" s="16">
        <f t="shared" si="430"/>
        <v>0</v>
      </c>
      <c r="AH444" s="16">
        <f t="shared" si="431"/>
        <v>0</v>
      </c>
      <c r="AI444" s="16">
        <f t="shared" si="432"/>
        <v>0</v>
      </c>
      <c r="AJ444" s="16">
        <f t="shared" si="433"/>
        <v>0</v>
      </c>
      <c r="AK444" s="16">
        <f t="shared" si="434"/>
        <v>0</v>
      </c>
      <c r="AL444" s="16">
        <f t="shared" si="435"/>
        <v>0</v>
      </c>
      <c r="AM444" s="16">
        <f t="shared" si="436"/>
        <v>0</v>
      </c>
      <c r="AN444" s="16">
        <f t="shared" si="437"/>
        <v>0</v>
      </c>
      <c r="AO444" s="16">
        <f t="shared" si="438"/>
        <v>0</v>
      </c>
      <c r="AP444" s="16">
        <f t="shared" si="439"/>
        <v>0</v>
      </c>
      <c r="AQ444" s="15">
        <f t="shared" si="440"/>
        <v>0.42990838161300676</v>
      </c>
      <c r="AR444" s="6">
        <f t="shared" si="498"/>
        <v>0</v>
      </c>
      <c r="AS444" s="6">
        <f t="shared" si="498"/>
        <v>0</v>
      </c>
      <c r="AT444" s="6">
        <f t="shared" si="498"/>
        <v>0</v>
      </c>
      <c r="AU444" s="6">
        <f t="shared" si="498"/>
        <v>0</v>
      </c>
      <c r="AV444" s="9">
        <f t="shared" si="441"/>
        <v>0</v>
      </c>
      <c r="AW444" s="9">
        <f t="shared" si="442"/>
        <v>0</v>
      </c>
      <c r="AX444" s="9">
        <f t="shared" si="443"/>
        <v>0</v>
      </c>
      <c r="AY444" s="9">
        <f t="shared" si="444"/>
        <v>0</v>
      </c>
      <c r="AZ444" s="9">
        <f t="shared" si="445"/>
        <v>0</v>
      </c>
      <c r="BA444" s="9">
        <f t="shared" si="446"/>
        <v>0</v>
      </c>
      <c r="BB444" s="9">
        <f t="shared" si="447"/>
        <v>0</v>
      </c>
      <c r="BC444" s="9">
        <f t="shared" si="448"/>
        <v>0</v>
      </c>
      <c r="BD444" s="9">
        <f t="shared" si="449"/>
        <v>0</v>
      </c>
      <c r="BE444" s="9">
        <f t="shared" si="450"/>
        <v>0</v>
      </c>
      <c r="BF444" s="9">
        <f t="shared" si="451"/>
        <v>0</v>
      </c>
      <c r="BG444" s="9">
        <f t="shared" si="452"/>
        <v>0</v>
      </c>
      <c r="BH444" s="9">
        <f t="shared" si="453"/>
        <v>0</v>
      </c>
      <c r="BI444" s="9">
        <f t="shared" si="454"/>
        <v>0</v>
      </c>
      <c r="BJ444" s="9">
        <f t="shared" si="455"/>
        <v>0</v>
      </c>
      <c r="BK444" s="9">
        <f t="shared" si="456"/>
        <v>0</v>
      </c>
      <c r="BL444" s="9">
        <f t="shared" si="457"/>
        <v>0</v>
      </c>
      <c r="BM444" s="9">
        <f t="shared" si="458"/>
        <v>0</v>
      </c>
      <c r="BN444" s="9">
        <f t="shared" si="459"/>
        <v>0</v>
      </c>
      <c r="BO444" s="9">
        <f t="shared" si="460"/>
        <v>0</v>
      </c>
      <c r="BP444" s="9">
        <f t="shared" si="461"/>
        <v>0</v>
      </c>
      <c r="BQ444" s="9">
        <f t="shared" si="462"/>
        <v>0</v>
      </c>
      <c r="BR444" s="9">
        <f t="shared" si="463"/>
        <v>0</v>
      </c>
      <c r="BS444" s="9">
        <f t="shared" si="464"/>
        <v>0</v>
      </c>
      <c r="BT444" s="9">
        <f t="shared" si="465"/>
        <v>0</v>
      </c>
      <c r="BU444" s="9">
        <f t="shared" si="466"/>
        <v>0</v>
      </c>
      <c r="BV444" s="9">
        <f t="shared" si="467"/>
        <v>0</v>
      </c>
      <c r="BW444" s="9">
        <f t="shared" si="468"/>
        <v>0</v>
      </c>
      <c r="BX444" s="6">
        <f t="shared" si="469"/>
        <v>0</v>
      </c>
      <c r="BY444" s="6">
        <f t="shared" si="470"/>
        <v>0</v>
      </c>
      <c r="BZ444" s="6">
        <f t="shared" si="471"/>
        <v>0</v>
      </c>
      <c r="CA444" s="6">
        <f t="shared" si="472"/>
        <v>0</v>
      </c>
      <c r="CB444" s="10">
        <f t="shared" si="473"/>
        <v>0</v>
      </c>
      <c r="CC444" s="10">
        <f t="shared" si="474"/>
        <v>0</v>
      </c>
      <c r="CD444" s="10">
        <f t="shared" si="475"/>
        <v>0</v>
      </c>
      <c r="CE444" s="10">
        <f t="shared" si="476"/>
        <v>0</v>
      </c>
      <c r="CF444" s="11">
        <f t="shared" si="477"/>
        <v>0</v>
      </c>
      <c r="CG444" s="11">
        <f t="shared" si="478"/>
        <v>0</v>
      </c>
      <c r="CH444" s="11">
        <f t="shared" si="479"/>
        <v>0</v>
      </c>
      <c r="CI444" s="11">
        <f t="shared" si="480"/>
        <v>0</v>
      </c>
      <c r="CJ444" s="10">
        <f t="shared" si="481"/>
        <v>0</v>
      </c>
      <c r="CK444" s="10">
        <f t="shared" si="482"/>
        <v>0</v>
      </c>
      <c r="CL444" s="10">
        <f t="shared" si="483"/>
        <v>0</v>
      </c>
      <c r="CM444" s="10">
        <f t="shared" si="484"/>
        <v>0</v>
      </c>
      <c r="CN444" s="10">
        <f t="shared" si="485"/>
        <v>0</v>
      </c>
      <c r="CO444" s="10">
        <f t="shared" si="486"/>
        <v>0</v>
      </c>
      <c r="CP444" s="10">
        <f t="shared" si="487"/>
        <v>0</v>
      </c>
      <c r="CQ444" s="10">
        <f t="shared" si="488"/>
        <v>0</v>
      </c>
      <c r="CR444" s="10">
        <f t="shared" si="489"/>
        <v>0</v>
      </c>
      <c r="CS444" s="10">
        <f t="shared" si="490"/>
        <v>0</v>
      </c>
      <c r="CT444" s="10">
        <f t="shared" si="491"/>
        <v>0</v>
      </c>
      <c r="CU444" s="10">
        <f t="shared" si="492"/>
        <v>0</v>
      </c>
      <c r="CV444" s="9">
        <f t="shared" si="493"/>
        <v>0</v>
      </c>
      <c r="CW444" s="9">
        <f t="shared" si="494"/>
        <v>0</v>
      </c>
      <c r="CX444" s="9">
        <f t="shared" si="495"/>
        <v>0</v>
      </c>
      <c r="CY444" s="9">
        <f t="shared" si="496"/>
        <v>0</v>
      </c>
      <c r="CZ444" s="12">
        <f t="shared" si="497"/>
        <v>0</v>
      </c>
    </row>
    <row r="445" spans="31:104" ht="18" customHeight="1">
      <c r="AE445" s="16">
        <f t="shared" si="428"/>
        <v>0</v>
      </c>
      <c r="AF445" s="16">
        <f t="shared" si="429"/>
        <v>0</v>
      </c>
      <c r="AG445" s="16">
        <f t="shared" si="430"/>
        <v>0</v>
      </c>
      <c r="AH445" s="16">
        <f t="shared" si="431"/>
        <v>0</v>
      </c>
      <c r="AI445" s="16">
        <f t="shared" si="432"/>
        <v>0</v>
      </c>
      <c r="AJ445" s="16">
        <f t="shared" si="433"/>
        <v>0</v>
      </c>
      <c r="AK445" s="16">
        <f t="shared" si="434"/>
        <v>0</v>
      </c>
      <c r="AL445" s="16">
        <f t="shared" si="435"/>
        <v>0</v>
      </c>
      <c r="AM445" s="16">
        <f t="shared" si="436"/>
        <v>0</v>
      </c>
      <c r="AN445" s="16">
        <f t="shared" si="437"/>
        <v>0</v>
      </c>
      <c r="AO445" s="16">
        <f t="shared" si="438"/>
        <v>0</v>
      </c>
      <c r="AP445" s="16">
        <f t="shared" si="439"/>
        <v>0</v>
      </c>
      <c r="AQ445" s="15">
        <f t="shared" si="440"/>
        <v>0.42990838161300676</v>
      </c>
      <c r="AR445" s="6">
        <f t="shared" si="498"/>
        <v>0</v>
      </c>
      <c r="AS445" s="6">
        <f t="shared" si="498"/>
        <v>0</v>
      </c>
      <c r="AT445" s="6">
        <f t="shared" si="498"/>
        <v>0</v>
      </c>
      <c r="AU445" s="6">
        <f t="shared" si="498"/>
        <v>0</v>
      </c>
      <c r="AV445" s="9">
        <f t="shared" si="441"/>
        <v>0</v>
      </c>
      <c r="AW445" s="9">
        <f t="shared" si="442"/>
        <v>0</v>
      </c>
      <c r="AX445" s="9">
        <f t="shared" si="443"/>
        <v>0</v>
      </c>
      <c r="AY445" s="9">
        <f t="shared" si="444"/>
        <v>0</v>
      </c>
      <c r="AZ445" s="9">
        <f t="shared" si="445"/>
        <v>0</v>
      </c>
      <c r="BA445" s="9">
        <f t="shared" si="446"/>
        <v>0</v>
      </c>
      <c r="BB445" s="9">
        <f t="shared" si="447"/>
        <v>0</v>
      </c>
      <c r="BC445" s="9">
        <f t="shared" si="448"/>
        <v>0</v>
      </c>
      <c r="BD445" s="9">
        <f t="shared" si="449"/>
        <v>0</v>
      </c>
      <c r="BE445" s="9">
        <f t="shared" si="450"/>
        <v>0</v>
      </c>
      <c r="BF445" s="9">
        <f t="shared" si="451"/>
        <v>0</v>
      </c>
      <c r="BG445" s="9">
        <f t="shared" si="452"/>
        <v>0</v>
      </c>
      <c r="BH445" s="9">
        <f t="shared" si="453"/>
        <v>0</v>
      </c>
      <c r="BI445" s="9">
        <f t="shared" si="454"/>
        <v>0</v>
      </c>
      <c r="BJ445" s="9">
        <f t="shared" si="455"/>
        <v>0</v>
      </c>
      <c r="BK445" s="9">
        <f t="shared" si="456"/>
        <v>0</v>
      </c>
      <c r="BL445" s="9">
        <f t="shared" si="457"/>
        <v>0</v>
      </c>
      <c r="BM445" s="9">
        <f t="shared" si="458"/>
        <v>0</v>
      </c>
      <c r="BN445" s="9">
        <f t="shared" si="459"/>
        <v>0</v>
      </c>
      <c r="BO445" s="9">
        <f t="shared" si="460"/>
        <v>0</v>
      </c>
      <c r="BP445" s="9">
        <f t="shared" si="461"/>
        <v>0</v>
      </c>
      <c r="BQ445" s="9">
        <f t="shared" si="462"/>
        <v>0</v>
      </c>
      <c r="BR445" s="9">
        <f t="shared" si="463"/>
        <v>0</v>
      </c>
      <c r="BS445" s="9">
        <f t="shared" si="464"/>
        <v>0</v>
      </c>
      <c r="BT445" s="9">
        <f t="shared" si="465"/>
        <v>0</v>
      </c>
      <c r="BU445" s="9">
        <f t="shared" si="466"/>
        <v>0</v>
      </c>
      <c r="BV445" s="9">
        <f t="shared" si="467"/>
        <v>0</v>
      </c>
      <c r="BW445" s="9">
        <f t="shared" si="468"/>
        <v>0</v>
      </c>
      <c r="BX445" s="6">
        <f t="shared" si="469"/>
        <v>0</v>
      </c>
      <c r="BY445" s="6">
        <f t="shared" si="470"/>
        <v>0</v>
      </c>
      <c r="BZ445" s="6">
        <f t="shared" si="471"/>
        <v>0</v>
      </c>
      <c r="CA445" s="6">
        <f t="shared" si="472"/>
        <v>0</v>
      </c>
      <c r="CB445" s="10">
        <f t="shared" si="473"/>
        <v>0</v>
      </c>
      <c r="CC445" s="10">
        <f t="shared" si="474"/>
        <v>0</v>
      </c>
      <c r="CD445" s="10">
        <f t="shared" si="475"/>
        <v>0</v>
      </c>
      <c r="CE445" s="10">
        <f t="shared" si="476"/>
        <v>0</v>
      </c>
      <c r="CF445" s="11">
        <f t="shared" si="477"/>
        <v>0</v>
      </c>
      <c r="CG445" s="11">
        <f t="shared" si="478"/>
        <v>0</v>
      </c>
      <c r="CH445" s="11">
        <f t="shared" si="479"/>
        <v>0</v>
      </c>
      <c r="CI445" s="11">
        <f t="shared" si="480"/>
        <v>0</v>
      </c>
      <c r="CJ445" s="10">
        <f t="shared" si="481"/>
        <v>0</v>
      </c>
      <c r="CK445" s="10">
        <f t="shared" si="482"/>
        <v>0</v>
      </c>
      <c r="CL445" s="10">
        <f t="shared" si="483"/>
        <v>0</v>
      </c>
      <c r="CM445" s="10">
        <f t="shared" si="484"/>
        <v>0</v>
      </c>
      <c r="CN445" s="10">
        <f t="shared" si="485"/>
        <v>0</v>
      </c>
      <c r="CO445" s="10">
        <f t="shared" si="486"/>
        <v>0</v>
      </c>
      <c r="CP445" s="10">
        <f t="shared" si="487"/>
        <v>0</v>
      </c>
      <c r="CQ445" s="10">
        <f t="shared" si="488"/>
        <v>0</v>
      </c>
      <c r="CR445" s="10">
        <f t="shared" si="489"/>
        <v>0</v>
      </c>
      <c r="CS445" s="10">
        <f t="shared" si="490"/>
        <v>0</v>
      </c>
      <c r="CT445" s="10">
        <f t="shared" si="491"/>
        <v>0</v>
      </c>
      <c r="CU445" s="10">
        <f t="shared" si="492"/>
        <v>0</v>
      </c>
      <c r="CV445" s="9">
        <f t="shared" si="493"/>
        <v>0</v>
      </c>
      <c r="CW445" s="9">
        <f t="shared" si="494"/>
        <v>0</v>
      </c>
      <c r="CX445" s="9">
        <f t="shared" si="495"/>
        <v>0</v>
      </c>
      <c r="CY445" s="9">
        <f t="shared" si="496"/>
        <v>0</v>
      </c>
      <c r="CZ445" s="12">
        <f t="shared" si="497"/>
        <v>0</v>
      </c>
    </row>
    <row r="446" spans="31:104" ht="18" customHeight="1">
      <c r="AE446" s="16">
        <f t="shared" si="428"/>
        <v>0</v>
      </c>
      <c r="AF446" s="16">
        <f t="shared" si="429"/>
        <v>0</v>
      </c>
      <c r="AG446" s="16">
        <f t="shared" si="430"/>
        <v>0</v>
      </c>
      <c r="AH446" s="16">
        <f t="shared" si="431"/>
        <v>0</v>
      </c>
      <c r="AI446" s="16">
        <f t="shared" si="432"/>
        <v>0</v>
      </c>
      <c r="AJ446" s="16">
        <f t="shared" si="433"/>
        <v>0</v>
      </c>
      <c r="AK446" s="16">
        <f t="shared" si="434"/>
        <v>0</v>
      </c>
      <c r="AL446" s="16">
        <f t="shared" si="435"/>
        <v>0</v>
      </c>
      <c r="AM446" s="16">
        <f t="shared" si="436"/>
        <v>0</v>
      </c>
      <c r="AN446" s="16">
        <f t="shared" si="437"/>
        <v>0</v>
      </c>
      <c r="AO446" s="16">
        <f t="shared" si="438"/>
        <v>0</v>
      </c>
      <c r="AP446" s="16">
        <f t="shared" si="439"/>
        <v>0</v>
      </c>
      <c r="AQ446" s="15">
        <f t="shared" si="440"/>
        <v>0.42990838161300676</v>
      </c>
      <c r="AR446" s="6">
        <f t="shared" si="498"/>
        <v>0</v>
      </c>
      <c r="AS446" s="6">
        <f t="shared" si="498"/>
        <v>0</v>
      </c>
      <c r="AT446" s="6">
        <f t="shared" si="498"/>
        <v>0</v>
      </c>
      <c r="AU446" s="6">
        <f t="shared" si="498"/>
        <v>0</v>
      </c>
      <c r="AV446" s="9">
        <f t="shared" si="441"/>
        <v>0</v>
      </c>
      <c r="AW446" s="9">
        <f t="shared" si="442"/>
        <v>0</v>
      </c>
      <c r="AX446" s="9">
        <f t="shared" si="443"/>
        <v>0</v>
      </c>
      <c r="AY446" s="9">
        <f t="shared" si="444"/>
        <v>0</v>
      </c>
      <c r="AZ446" s="9">
        <f t="shared" si="445"/>
        <v>0</v>
      </c>
      <c r="BA446" s="9">
        <f t="shared" si="446"/>
        <v>0</v>
      </c>
      <c r="BB446" s="9">
        <f t="shared" si="447"/>
        <v>0</v>
      </c>
      <c r="BC446" s="9">
        <f t="shared" si="448"/>
        <v>0</v>
      </c>
      <c r="BD446" s="9">
        <f t="shared" si="449"/>
        <v>0</v>
      </c>
      <c r="BE446" s="9">
        <f t="shared" si="450"/>
        <v>0</v>
      </c>
      <c r="BF446" s="9">
        <f t="shared" si="451"/>
        <v>0</v>
      </c>
      <c r="BG446" s="9">
        <f t="shared" si="452"/>
        <v>0</v>
      </c>
      <c r="BH446" s="9">
        <f t="shared" si="453"/>
        <v>0</v>
      </c>
      <c r="BI446" s="9">
        <f t="shared" si="454"/>
        <v>0</v>
      </c>
      <c r="BJ446" s="9">
        <f t="shared" si="455"/>
        <v>0</v>
      </c>
      <c r="BK446" s="9">
        <f t="shared" si="456"/>
        <v>0</v>
      </c>
      <c r="BL446" s="9">
        <f t="shared" si="457"/>
        <v>0</v>
      </c>
      <c r="BM446" s="9">
        <f t="shared" si="458"/>
        <v>0</v>
      </c>
      <c r="BN446" s="9">
        <f t="shared" si="459"/>
        <v>0</v>
      </c>
      <c r="BO446" s="9">
        <f t="shared" si="460"/>
        <v>0</v>
      </c>
      <c r="BP446" s="9">
        <f t="shared" si="461"/>
        <v>0</v>
      </c>
      <c r="BQ446" s="9">
        <f t="shared" si="462"/>
        <v>0</v>
      </c>
      <c r="BR446" s="9">
        <f t="shared" si="463"/>
        <v>0</v>
      </c>
      <c r="BS446" s="9">
        <f t="shared" si="464"/>
        <v>0</v>
      </c>
      <c r="BT446" s="9">
        <f t="shared" si="465"/>
        <v>0</v>
      </c>
      <c r="BU446" s="9">
        <f t="shared" si="466"/>
        <v>0</v>
      </c>
      <c r="BV446" s="9">
        <f t="shared" si="467"/>
        <v>0</v>
      </c>
      <c r="BW446" s="9">
        <f t="shared" si="468"/>
        <v>0</v>
      </c>
      <c r="BX446" s="6">
        <f t="shared" si="469"/>
        <v>0</v>
      </c>
      <c r="BY446" s="6">
        <f t="shared" si="470"/>
        <v>0</v>
      </c>
      <c r="BZ446" s="6">
        <f t="shared" si="471"/>
        <v>0</v>
      </c>
      <c r="CA446" s="6">
        <f t="shared" si="472"/>
        <v>0</v>
      </c>
      <c r="CB446" s="10">
        <f t="shared" si="473"/>
        <v>0</v>
      </c>
      <c r="CC446" s="10">
        <f t="shared" si="474"/>
        <v>0</v>
      </c>
      <c r="CD446" s="10">
        <f t="shared" si="475"/>
        <v>0</v>
      </c>
      <c r="CE446" s="10">
        <f t="shared" si="476"/>
        <v>0</v>
      </c>
      <c r="CF446" s="11">
        <f t="shared" si="477"/>
        <v>0</v>
      </c>
      <c r="CG446" s="11">
        <f t="shared" si="478"/>
        <v>0</v>
      </c>
      <c r="CH446" s="11">
        <f t="shared" si="479"/>
        <v>0</v>
      </c>
      <c r="CI446" s="11">
        <f t="shared" si="480"/>
        <v>0</v>
      </c>
      <c r="CJ446" s="10">
        <f t="shared" si="481"/>
        <v>0</v>
      </c>
      <c r="CK446" s="10">
        <f t="shared" si="482"/>
        <v>0</v>
      </c>
      <c r="CL446" s="10">
        <f t="shared" si="483"/>
        <v>0</v>
      </c>
      <c r="CM446" s="10">
        <f t="shared" si="484"/>
        <v>0</v>
      </c>
      <c r="CN446" s="10">
        <f t="shared" si="485"/>
        <v>0</v>
      </c>
      <c r="CO446" s="10">
        <f t="shared" si="486"/>
        <v>0</v>
      </c>
      <c r="CP446" s="10">
        <f t="shared" si="487"/>
        <v>0</v>
      </c>
      <c r="CQ446" s="10">
        <f t="shared" si="488"/>
        <v>0</v>
      </c>
      <c r="CR446" s="10">
        <f t="shared" si="489"/>
        <v>0</v>
      </c>
      <c r="CS446" s="10">
        <f t="shared" si="490"/>
        <v>0</v>
      </c>
      <c r="CT446" s="10">
        <f t="shared" si="491"/>
        <v>0</v>
      </c>
      <c r="CU446" s="10">
        <f t="shared" si="492"/>
        <v>0</v>
      </c>
      <c r="CV446" s="9">
        <f t="shared" si="493"/>
        <v>0</v>
      </c>
      <c r="CW446" s="9">
        <f t="shared" si="494"/>
        <v>0</v>
      </c>
      <c r="CX446" s="9">
        <f t="shared" si="495"/>
        <v>0</v>
      </c>
      <c r="CY446" s="9">
        <f t="shared" si="496"/>
        <v>0</v>
      </c>
      <c r="CZ446" s="12">
        <f t="shared" si="497"/>
        <v>0</v>
      </c>
    </row>
    <row r="447" spans="31:104" ht="18" customHeight="1">
      <c r="AE447" s="16">
        <f t="shared" si="428"/>
        <v>0</v>
      </c>
      <c r="AF447" s="16">
        <f t="shared" si="429"/>
        <v>0</v>
      </c>
      <c r="AG447" s="16">
        <f t="shared" si="430"/>
        <v>0</v>
      </c>
      <c r="AH447" s="16">
        <f t="shared" si="431"/>
        <v>0</v>
      </c>
      <c r="AI447" s="16">
        <f t="shared" si="432"/>
        <v>0</v>
      </c>
      <c r="AJ447" s="16">
        <f t="shared" si="433"/>
        <v>0</v>
      </c>
      <c r="AK447" s="16">
        <f t="shared" si="434"/>
        <v>0</v>
      </c>
      <c r="AL447" s="16">
        <f t="shared" si="435"/>
        <v>0</v>
      </c>
      <c r="AM447" s="16">
        <f t="shared" si="436"/>
        <v>0</v>
      </c>
      <c r="AN447" s="16">
        <f t="shared" si="437"/>
        <v>0</v>
      </c>
      <c r="AO447" s="16">
        <f t="shared" si="438"/>
        <v>0</v>
      </c>
      <c r="AP447" s="16">
        <f t="shared" si="439"/>
        <v>0</v>
      </c>
      <c r="AQ447" s="15">
        <f t="shared" si="440"/>
        <v>0.42990838161300676</v>
      </c>
      <c r="AR447" s="6">
        <f t="shared" si="498"/>
        <v>0</v>
      </c>
      <c r="AS447" s="6">
        <f t="shared" si="498"/>
        <v>0</v>
      </c>
      <c r="AT447" s="6">
        <f t="shared" si="498"/>
        <v>0</v>
      </c>
      <c r="AU447" s="6">
        <f t="shared" si="498"/>
        <v>0</v>
      </c>
      <c r="AV447" s="9">
        <f t="shared" si="441"/>
        <v>0</v>
      </c>
      <c r="AW447" s="9">
        <f t="shared" si="442"/>
        <v>0</v>
      </c>
      <c r="AX447" s="9">
        <f t="shared" si="443"/>
        <v>0</v>
      </c>
      <c r="AY447" s="9">
        <f t="shared" si="444"/>
        <v>0</v>
      </c>
      <c r="AZ447" s="9">
        <f t="shared" si="445"/>
        <v>0</v>
      </c>
      <c r="BA447" s="9">
        <f t="shared" si="446"/>
        <v>0</v>
      </c>
      <c r="BB447" s="9">
        <f t="shared" si="447"/>
        <v>0</v>
      </c>
      <c r="BC447" s="9">
        <f t="shared" si="448"/>
        <v>0</v>
      </c>
      <c r="BD447" s="9">
        <f t="shared" si="449"/>
        <v>0</v>
      </c>
      <c r="BE447" s="9">
        <f t="shared" si="450"/>
        <v>0</v>
      </c>
      <c r="BF447" s="9">
        <f t="shared" si="451"/>
        <v>0</v>
      </c>
      <c r="BG447" s="9">
        <f t="shared" si="452"/>
        <v>0</v>
      </c>
      <c r="BH447" s="9">
        <f t="shared" si="453"/>
        <v>0</v>
      </c>
      <c r="BI447" s="9">
        <f t="shared" si="454"/>
        <v>0</v>
      </c>
      <c r="BJ447" s="9">
        <f t="shared" si="455"/>
        <v>0</v>
      </c>
      <c r="BK447" s="9">
        <f t="shared" si="456"/>
        <v>0</v>
      </c>
      <c r="BL447" s="9">
        <f t="shared" si="457"/>
        <v>0</v>
      </c>
      <c r="BM447" s="9">
        <f t="shared" si="458"/>
        <v>0</v>
      </c>
      <c r="BN447" s="9">
        <f t="shared" si="459"/>
        <v>0</v>
      </c>
      <c r="BO447" s="9">
        <f t="shared" si="460"/>
        <v>0</v>
      </c>
      <c r="BP447" s="9">
        <f t="shared" si="461"/>
        <v>0</v>
      </c>
      <c r="BQ447" s="9">
        <f t="shared" si="462"/>
        <v>0</v>
      </c>
      <c r="BR447" s="9">
        <f t="shared" si="463"/>
        <v>0</v>
      </c>
      <c r="BS447" s="9">
        <f t="shared" si="464"/>
        <v>0</v>
      </c>
      <c r="BT447" s="9">
        <f t="shared" si="465"/>
        <v>0</v>
      </c>
      <c r="BU447" s="9">
        <f t="shared" si="466"/>
        <v>0</v>
      </c>
      <c r="BV447" s="9">
        <f t="shared" si="467"/>
        <v>0</v>
      </c>
      <c r="BW447" s="9">
        <f t="shared" si="468"/>
        <v>0</v>
      </c>
      <c r="BX447" s="6">
        <f t="shared" si="469"/>
        <v>0</v>
      </c>
      <c r="BY447" s="6">
        <f t="shared" si="470"/>
        <v>0</v>
      </c>
      <c r="BZ447" s="6">
        <f t="shared" si="471"/>
        <v>0</v>
      </c>
      <c r="CA447" s="6">
        <f t="shared" si="472"/>
        <v>0</v>
      </c>
      <c r="CB447" s="10">
        <f t="shared" si="473"/>
        <v>0</v>
      </c>
      <c r="CC447" s="10">
        <f t="shared" si="474"/>
        <v>0</v>
      </c>
      <c r="CD447" s="10">
        <f t="shared" si="475"/>
        <v>0</v>
      </c>
      <c r="CE447" s="10">
        <f t="shared" si="476"/>
        <v>0</v>
      </c>
      <c r="CF447" s="11">
        <f t="shared" si="477"/>
        <v>0</v>
      </c>
      <c r="CG447" s="11">
        <f t="shared" si="478"/>
        <v>0</v>
      </c>
      <c r="CH447" s="11">
        <f t="shared" si="479"/>
        <v>0</v>
      </c>
      <c r="CI447" s="11">
        <f t="shared" si="480"/>
        <v>0</v>
      </c>
      <c r="CJ447" s="10">
        <f t="shared" si="481"/>
        <v>0</v>
      </c>
      <c r="CK447" s="10">
        <f t="shared" si="482"/>
        <v>0</v>
      </c>
      <c r="CL447" s="10">
        <f t="shared" si="483"/>
        <v>0</v>
      </c>
      <c r="CM447" s="10">
        <f t="shared" si="484"/>
        <v>0</v>
      </c>
      <c r="CN447" s="10">
        <f t="shared" si="485"/>
        <v>0</v>
      </c>
      <c r="CO447" s="10">
        <f t="shared" si="486"/>
        <v>0</v>
      </c>
      <c r="CP447" s="10">
        <f t="shared" si="487"/>
        <v>0</v>
      </c>
      <c r="CQ447" s="10">
        <f t="shared" si="488"/>
        <v>0</v>
      </c>
      <c r="CR447" s="10">
        <f t="shared" si="489"/>
        <v>0</v>
      </c>
      <c r="CS447" s="10">
        <f t="shared" si="490"/>
        <v>0</v>
      </c>
      <c r="CT447" s="10">
        <f t="shared" si="491"/>
        <v>0</v>
      </c>
      <c r="CU447" s="10">
        <f t="shared" si="492"/>
        <v>0</v>
      </c>
      <c r="CV447" s="9">
        <f t="shared" si="493"/>
        <v>0</v>
      </c>
      <c r="CW447" s="9">
        <f t="shared" si="494"/>
        <v>0</v>
      </c>
      <c r="CX447" s="9">
        <f t="shared" si="495"/>
        <v>0</v>
      </c>
      <c r="CY447" s="9">
        <f t="shared" si="496"/>
        <v>0</v>
      </c>
      <c r="CZ447" s="12">
        <f t="shared" si="497"/>
        <v>0</v>
      </c>
    </row>
    <row r="448" spans="31:104" ht="18" customHeight="1">
      <c r="AE448" s="16">
        <f t="shared" si="428"/>
        <v>0</v>
      </c>
      <c r="AF448" s="16">
        <f t="shared" si="429"/>
        <v>0</v>
      </c>
      <c r="AG448" s="16">
        <f t="shared" si="430"/>
        <v>0</v>
      </c>
      <c r="AH448" s="16">
        <f t="shared" si="431"/>
        <v>0</v>
      </c>
      <c r="AI448" s="16">
        <f t="shared" si="432"/>
        <v>0</v>
      </c>
      <c r="AJ448" s="16">
        <f t="shared" si="433"/>
        <v>0</v>
      </c>
      <c r="AK448" s="16">
        <f t="shared" si="434"/>
        <v>0</v>
      </c>
      <c r="AL448" s="16">
        <f t="shared" si="435"/>
        <v>0</v>
      </c>
      <c r="AM448" s="16">
        <f t="shared" si="436"/>
        <v>0</v>
      </c>
      <c r="AN448" s="16">
        <f t="shared" si="437"/>
        <v>0</v>
      </c>
      <c r="AO448" s="16">
        <f t="shared" si="438"/>
        <v>0</v>
      </c>
      <c r="AP448" s="16">
        <f t="shared" si="439"/>
        <v>0</v>
      </c>
      <c r="AQ448" s="15">
        <f t="shared" si="440"/>
        <v>0.42990838161300676</v>
      </c>
      <c r="AR448" s="6">
        <f t="shared" si="498"/>
        <v>0</v>
      </c>
      <c r="AS448" s="6">
        <f t="shared" si="498"/>
        <v>0</v>
      </c>
      <c r="AT448" s="6">
        <f t="shared" si="498"/>
        <v>0</v>
      </c>
      <c r="AU448" s="6">
        <f t="shared" si="498"/>
        <v>0</v>
      </c>
      <c r="AV448" s="9">
        <f t="shared" si="441"/>
        <v>0</v>
      </c>
      <c r="AW448" s="9">
        <f t="shared" si="442"/>
        <v>0</v>
      </c>
      <c r="AX448" s="9">
        <f t="shared" si="443"/>
        <v>0</v>
      </c>
      <c r="AY448" s="9">
        <f t="shared" si="444"/>
        <v>0</v>
      </c>
      <c r="AZ448" s="9">
        <f t="shared" si="445"/>
        <v>0</v>
      </c>
      <c r="BA448" s="9">
        <f t="shared" si="446"/>
        <v>0</v>
      </c>
      <c r="BB448" s="9">
        <f t="shared" si="447"/>
        <v>0</v>
      </c>
      <c r="BC448" s="9">
        <f t="shared" si="448"/>
        <v>0</v>
      </c>
      <c r="BD448" s="9">
        <f t="shared" si="449"/>
        <v>0</v>
      </c>
      <c r="BE448" s="9">
        <f t="shared" si="450"/>
        <v>0</v>
      </c>
      <c r="BF448" s="9">
        <f t="shared" si="451"/>
        <v>0</v>
      </c>
      <c r="BG448" s="9">
        <f t="shared" si="452"/>
        <v>0</v>
      </c>
      <c r="BH448" s="9">
        <f t="shared" si="453"/>
        <v>0</v>
      </c>
      <c r="BI448" s="9">
        <f t="shared" si="454"/>
        <v>0</v>
      </c>
      <c r="BJ448" s="9">
        <f t="shared" si="455"/>
        <v>0</v>
      </c>
      <c r="BK448" s="9">
        <f t="shared" si="456"/>
        <v>0</v>
      </c>
      <c r="BL448" s="9">
        <f t="shared" si="457"/>
        <v>0</v>
      </c>
      <c r="BM448" s="9">
        <f t="shared" si="458"/>
        <v>0</v>
      </c>
      <c r="BN448" s="9">
        <f t="shared" si="459"/>
        <v>0</v>
      </c>
      <c r="BO448" s="9">
        <f t="shared" si="460"/>
        <v>0</v>
      </c>
      <c r="BP448" s="9">
        <f t="shared" si="461"/>
        <v>0</v>
      </c>
      <c r="BQ448" s="9">
        <f t="shared" si="462"/>
        <v>0</v>
      </c>
      <c r="BR448" s="9">
        <f t="shared" si="463"/>
        <v>0</v>
      </c>
      <c r="BS448" s="9">
        <f t="shared" si="464"/>
        <v>0</v>
      </c>
      <c r="BT448" s="9">
        <f t="shared" si="465"/>
        <v>0</v>
      </c>
      <c r="BU448" s="9">
        <f t="shared" si="466"/>
        <v>0</v>
      </c>
      <c r="BV448" s="9">
        <f t="shared" si="467"/>
        <v>0</v>
      </c>
      <c r="BW448" s="9">
        <f t="shared" si="468"/>
        <v>0</v>
      </c>
      <c r="BX448" s="6">
        <f t="shared" si="469"/>
        <v>0</v>
      </c>
      <c r="BY448" s="6">
        <f t="shared" si="470"/>
        <v>0</v>
      </c>
      <c r="BZ448" s="6">
        <f t="shared" si="471"/>
        <v>0</v>
      </c>
      <c r="CA448" s="6">
        <f t="shared" si="472"/>
        <v>0</v>
      </c>
      <c r="CB448" s="10">
        <f t="shared" si="473"/>
        <v>0</v>
      </c>
      <c r="CC448" s="10">
        <f t="shared" si="474"/>
        <v>0</v>
      </c>
      <c r="CD448" s="10">
        <f t="shared" si="475"/>
        <v>0</v>
      </c>
      <c r="CE448" s="10">
        <f t="shared" si="476"/>
        <v>0</v>
      </c>
      <c r="CF448" s="11">
        <f t="shared" si="477"/>
        <v>0</v>
      </c>
      <c r="CG448" s="11">
        <f t="shared" si="478"/>
        <v>0</v>
      </c>
      <c r="CH448" s="11">
        <f t="shared" si="479"/>
        <v>0</v>
      </c>
      <c r="CI448" s="11">
        <f t="shared" si="480"/>
        <v>0</v>
      </c>
      <c r="CJ448" s="10">
        <f t="shared" si="481"/>
        <v>0</v>
      </c>
      <c r="CK448" s="10">
        <f t="shared" si="482"/>
        <v>0</v>
      </c>
      <c r="CL448" s="10">
        <f t="shared" si="483"/>
        <v>0</v>
      </c>
      <c r="CM448" s="10">
        <f t="shared" si="484"/>
        <v>0</v>
      </c>
      <c r="CN448" s="10">
        <f t="shared" si="485"/>
        <v>0</v>
      </c>
      <c r="CO448" s="10">
        <f t="shared" si="486"/>
        <v>0</v>
      </c>
      <c r="CP448" s="10">
        <f t="shared" si="487"/>
        <v>0</v>
      </c>
      <c r="CQ448" s="10">
        <f t="shared" si="488"/>
        <v>0</v>
      </c>
      <c r="CR448" s="10">
        <f t="shared" si="489"/>
        <v>0</v>
      </c>
      <c r="CS448" s="10">
        <f t="shared" si="490"/>
        <v>0</v>
      </c>
      <c r="CT448" s="10">
        <f t="shared" si="491"/>
        <v>0</v>
      </c>
      <c r="CU448" s="10">
        <f t="shared" si="492"/>
        <v>0</v>
      </c>
      <c r="CV448" s="9">
        <f t="shared" si="493"/>
        <v>0</v>
      </c>
      <c r="CW448" s="9">
        <f t="shared" si="494"/>
        <v>0</v>
      </c>
      <c r="CX448" s="9">
        <f t="shared" si="495"/>
        <v>0</v>
      </c>
      <c r="CY448" s="9">
        <f t="shared" si="496"/>
        <v>0</v>
      </c>
      <c r="CZ448" s="12">
        <f t="shared" si="497"/>
        <v>0</v>
      </c>
    </row>
    <row r="449" spans="31:104" ht="18" customHeight="1">
      <c r="AE449" s="16">
        <f t="shared" si="428"/>
        <v>0</v>
      </c>
      <c r="AF449" s="16">
        <f t="shared" si="429"/>
        <v>0</v>
      </c>
      <c r="AG449" s="16">
        <f t="shared" si="430"/>
        <v>0</v>
      </c>
      <c r="AH449" s="16">
        <f t="shared" si="431"/>
        <v>0</v>
      </c>
      <c r="AI449" s="16">
        <f t="shared" si="432"/>
        <v>0</v>
      </c>
      <c r="AJ449" s="16">
        <f t="shared" si="433"/>
        <v>0</v>
      </c>
      <c r="AK449" s="16">
        <f t="shared" si="434"/>
        <v>0</v>
      </c>
      <c r="AL449" s="16">
        <f t="shared" si="435"/>
        <v>0</v>
      </c>
      <c r="AM449" s="16">
        <f t="shared" si="436"/>
        <v>0</v>
      </c>
      <c r="AN449" s="16">
        <f t="shared" si="437"/>
        <v>0</v>
      </c>
      <c r="AO449" s="16">
        <f t="shared" si="438"/>
        <v>0</v>
      </c>
      <c r="AP449" s="16">
        <f t="shared" si="439"/>
        <v>0</v>
      </c>
      <c r="AQ449" s="15">
        <f t="shared" si="440"/>
        <v>0.42990838161300676</v>
      </c>
      <c r="AR449" s="6">
        <f t="shared" si="498"/>
        <v>0</v>
      </c>
      <c r="AS449" s="6">
        <f t="shared" si="498"/>
        <v>0</v>
      </c>
      <c r="AT449" s="6">
        <f t="shared" si="498"/>
        <v>0</v>
      </c>
      <c r="AU449" s="6">
        <f t="shared" si="498"/>
        <v>0</v>
      </c>
      <c r="AV449" s="9">
        <f t="shared" si="441"/>
        <v>0</v>
      </c>
      <c r="AW449" s="9">
        <f t="shared" si="442"/>
        <v>0</v>
      </c>
      <c r="AX449" s="9">
        <f t="shared" si="443"/>
        <v>0</v>
      </c>
      <c r="AY449" s="9">
        <f t="shared" si="444"/>
        <v>0</v>
      </c>
      <c r="AZ449" s="9">
        <f t="shared" si="445"/>
        <v>0</v>
      </c>
      <c r="BA449" s="9">
        <f t="shared" si="446"/>
        <v>0</v>
      </c>
      <c r="BB449" s="9">
        <f t="shared" si="447"/>
        <v>0</v>
      </c>
      <c r="BC449" s="9">
        <f t="shared" si="448"/>
        <v>0</v>
      </c>
      <c r="BD449" s="9">
        <f t="shared" si="449"/>
        <v>0</v>
      </c>
      <c r="BE449" s="9">
        <f t="shared" si="450"/>
        <v>0</v>
      </c>
      <c r="BF449" s="9">
        <f t="shared" si="451"/>
        <v>0</v>
      </c>
      <c r="BG449" s="9">
        <f t="shared" si="452"/>
        <v>0</v>
      </c>
      <c r="BH449" s="9">
        <f t="shared" si="453"/>
        <v>0</v>
      </c>
      <c r="BI449" s="9">
        <f t="shared" si="454"/>
        <v>0</v>
      </c>
      <c r="BJ449" s="9">
        <f t="shared" si="455"/>
        <v>0</v>
      </c>
      <c r="BK449" s="9">
        <f t="shared" si="456"/>
        <v>0</v>
      </c>
      <c r="BL449" s="9">
        <f t="shared" si="457"/>
        <v>0</v>
      </c>
      <c r="BM449" s="9">
        <f t="shared" si="458"/>
        <v>0</v>
      </c>
      <c r="BN449" s="9">
        <f t="shared" si="459"/>
        <v>0</v>
      </c>
      <c r="BO449" s="9">
        <f t="shared" si="460"/>
        <v>0</v>
      </c>
      <c r="BP449" s="9">
        <f t="shared" si="461"/>
        <v>0</v>
      </c>
      <c r="BQ449" s="9">
        <f t="shared" si="462"/>
        <v>0</v>
      </c>
      <c r="BR449" s="9">
        <f t="shared" si="463"/>
        <v>0</v>
      </c>
      <c r="BS449" s="9">
        <f t="shared" si="464"/>
        <v>0</v>
      </c>
      <c r="BT449" s="9">
        <f t="shared" si="465"/>
        <v>0</v>
      </c>
      <c r="BU449" s="9">
        <f t="shared" si="466"/>
        <v>0</v>
      </c>
      <c r="BV449" s="9">
        <f t="shared" si="467"/>
        <v>0</v>
      </c>
      <c r="BW449" s="9">
        <f t="shared" si="468"/>
        <v>0</v>
      </c>
      <c r="BX449" s="6">
        <f t="shared" si="469"/>
        <v>0</v>
      </c>
      <c r="BY449" s="6">
        <f t="shared" si="470"/>
        <v>0</v>
      </c>
      <c r="BZ449" s="6">
        <f t="shared" si="471"/>
        <v>0</v>
      </c>
      <c r="CA449" s="6">
        <f t="shared" si="472"/>
        <v>0</v>
      </c>
      <c r="CB449" s="10">
        <f t="shared" si="473"/>
        <v>0</v>
      </c>
      <c r="CC449" s="10">
        <f t="shared" si="474"/>
        <v>0</v>
      </c>
      <c r="CD449" s="10">
        <f t="shared" si="475"/>
        <v>0</v>
      </c>
      <c r="CE449" s="10">
        <f t="shared" si="476"/>
        <v>0</v>
      </c>
      <c r="CF449" s="11">
        <f t="shared" si="477"/>
        <v>0</v>
      </c>
      <c r="CG449" s="11">
        <f t="shared" si="478"/>
        <v>0</v>
      </c>
      <c r="CH449" s="11">
        <f t="shared" si="479"/>
        <v>0</v>
      </c>
      <c r="CI449" s="11">
        <f t="shared" si="480"/>
        <v>0</v>
      </c>
      <c r="CJ449" s="10">
        <f t="shared" si="481"/>
        <v>0</v>
      </c>
      <c r="CK449" s="10">
        <f t="shared" si="482"/>
        <v>0</v>
      </c>
      <c r="CL449" s="10">
        <f t="shared" si="483"/>
        <v>0</v>
      </c>
      <c r="CM449" s="10">
        <f t="shared" si="484"/>
        <v>0</v>
      </c>
      <c r="CN449" s="10">
        <f t="shared" si="485"/>
        <v>0</v>
      </c>
      <c r="CO449" s="10">
        <f t="shared" si="486"/>
        <v>0</v>
      </c>
      <c r="CP449" s="10">
        <f t="shared" si="487"/>
        <v>0</v>
      </c>
      <c r="CQ449" s="10">
        <f t="shared" si="488"/>
        <v>0</v>
      </c>
      <c r="CR449" s="10">
        <f t="shared" si="489"/>
        <v>0</v>
      </c>
      <c r="CS449" s="10">
        <f t="shared" si="490"/>
        <v>0</v>
      </c>
      <c r="CT449" s="10">
        <f t="shared" si="491"/>
        <v>0</v>
      </c>
      <c r="CU449" s="10">
        <f t="shared" si="492"/>
        <v>0</v>
      </c>
      <c r="CV449" s="9">
        <f t="shared" si="493"/>
        <v>0</v>
      </c>
      <c r="CW449" s="9">
        <f t="shared" si="494"/>
        <v>0</v>
      </c>
      <c r="CX449" s="9">
        <f t="shared" si="495"/>
        <v>0</v>
      </c>
      <c r="CY449" s="9">
        <f t="shared" si="496"/>
        <v>0</v>
      </c>
      <c r="CZ449" s="12">
        <f t="shared" si="497"/>
        <v>0</v>
      </c>
    </row>
    <row r="450" spans="31:104" ht="18" customHeight="1">
      <c r="AE450" s="16">
        <f t="shared" si="428"/>
        <v>0</v>
      </c>
      <c r="AF450" s="16">
        <f t="shared" si="429"/>
        <v>0</v>
      </c>
      <c r="AG450" s="16">
        <f t="shared" si="430"/>
        <v>0</v>
      </c>
      <c r="AH450" s="16">
        <f t="shared" si="431"/>
        <v>0</v>
      </c>
      <c r="AI450" s="16">
        <f t="shared" si="432"/>
        <v>0</v>
      </c>
      <c r="AJ450" s="16">
        <f t="shared" si="433"/>
        <v>0</v>
      </c>
      <c r="AK450" s="16">
        <f t="shared" si="434"/>
        <v>0</v>
      </c>
      <c r="AL450" s="16">
        <f t="shared" si="435"/>
        <v>0</v>
      </c>
      <c r="AM450" s="16">
        <f t="shared" si="436"/>
        <v>0</v>
      </c>
      <c r="AN450" s="16">
        <f t="shared" si="437"/>
        <v>0</v>
      </c>
      <c r="AO450" s="16">
        <f t="shared" si="438"/>
        <v>0</v>
      </c>
      <c r="AP450" s="16">
        <f t="shared" si="439"/>
        <v>0</v>
      </c>
      <c r="AQ450" s="15">
        <f t="shared" si="440"/>
        <v>0.42990838161300676</v>
      </c>
      <c r="AR450" s="6">
        <f t="shared" si="498"/>
        <v>0</v>
      </c>
      <c r="AS450" s="6">
        <f t="shared" si="498"/>
        <v>0</v>
      </c>
      <c r="AT450" s="6">
        <f t="shared" si="498"/>
        <v>0</v>
      </c>
      <c r="AU450" s="6">
        <f t="shared" si="498"/>
        <v>0</v>
      </c>
      <c r="AV450" s="9">
        <f t="shared" si="441"/>
        <v>0</v>
      </c>
      <c r="AW450" s="9">
        <f t="shared" si="442"/>
        <v>0</v>
      </c>
      <c r="AX450" s="9">
        <f t="shared" si="443"/>
        <v>0</v>
      </c>
      <c r="AY450" s="9">
        <f t="shared" si="444"/>
        <v>0</v>
      </c>
      <c r="AZ450" s="9">
        <f t="shared" si="445"/>
        <v>0</v>
      </c>
      <c r="BA450" s="9">
        <f t="shared" si="446"/>
        <v>0</v>
      </c>
      <c r="BB450" s="9">
        <f t="shared" si="447"/>
        <v>0</v>
      </c>
      <c r="BC450" s="9">
        <f t="shared" si="448"/>
        <v>0</v>
      </c>
      <c r="BD450" s="9">
        <f t="shared" si="449"/>
        <v>0</v>
      </c>
      <c r="BE450" s="9">
        <f t="shared" si="450"/>
        <v>0</v>
      </c>
      <c r="BF450" s="9">
        <f t="shared" si="451"/>
        <v>0</v>
      </c>
      <c r="BG450" s="9">
        <f t="shared" si="452"/>
        <v>0</v>
      </c>
      <c r="BH450" s="9">
        <f t="shared" si="453"/>
        <v>0</v>
      </c>
      <c r="BI450" s="9">
        <f t="shared" si="454"/>
        <v>0</v>
      </c>
      <c r="BJ450" s="9">
        <f t="shared" si="455"/>
        <v>0</v>
      </c>
      <c r="BK450" s="9">
        <f t="shared" si="456"/>
        <v>0</v>
      </c>
      <c r="BL450" s="9">
        <f t="shared" si="457"/>
        <v>0</v>
      </c>
      <c r="BM450" s="9">
        <f t="shared" si="458"/>
        <v>0</v>
      </c>
      <c r="BN450" s="9">
        <f t="shared" si="459"/>
        <v>0</v>
      </c>
      <c r="BO450" s="9">
        <f t="shared" si="460"/>
        <v>0</v>
      </c>
      <c r="BP450" s="9">
        <f t="shared" si="461"/>
        <v>0</v>
      </c>
      <c r="BQ450" s="9">
        <f t="shared" si="462"/>
        <v>0</v>
      </c>
      <c r="BR450" s="9">
        <f t="shared" si="463"/>
        <v>0</v>
      </c>
      <c r="BS450" s="9">
        <f t="shared" si="464"/>
        <v>0</v>
      </c>
      <c r="BT450" s="9">
        <f t="shared" si="465"/>
        <v>0</v>
      </c>
      <c r="BU450" s="9">
        <f t="shared" si="466"/>
        <v>0</v>
      </c>
      <c r="BV450" s="9">
        <f t="shared" si="467"/>
        <v>0</v>
      </c>
      <c r="BW450" s="9">
        <f t="shared" si="468"/>
        <v>0</v>
      </c>
      <c r="BX450" s="6">
        <f t="shared" si="469"/>
        <v>0</v>
      </c>
      <c r="BY450" s="6">
        <f t="shared" si="470"/>
        <v>0</v>
      </c>
      <c r="BZ450" s="6">
        <f t="shared" si="471"/>
        <v>0</v>
      </c>
      <c r="CA450" s="6">
        <f t="shared" si="472"/>
        <v>0</v>
      </c>
      <c r="CB450" s="10">
        <f t="shared" si="473"/>
        <v>0</v>
      </c>
      <c r="CC450" s="10">
        <f t="shared" si="474"/>
        <v>0</v>
      </c>
      <c r="CD450" s="10">
        <f t="shared" si="475"/>
        <v>0</v>
      </c>
      <c r="CE450" s="10">
        <f t="shared" si="476"/>
        <v>0</v>
      </c>
      <c r="CF450" s="11">
        <f t="shared" si="477"/>
        <v>0</v>
      </c>
      <c r="CG450" s="11">
        <f t="shared" si="478"/>
        <v>0</v>
      </c>
      <c r="CH450" s="11">
        <f t="shared" si="479"/>
        <v>0</v>
      </c>
      <c r="CI450" s="11">
        <f t="shared" si="480"/>
        <v>0</v>
      </c>
      <c r="CJ450" s="10">
        <f t="shared" si="481"/>
        <v>0</v>
      </c>
      <c r="CK450" s="10">
        <f t="shared" si="482"/>
        <v>0</v>
      </c>
      <c r="CL450" s="10">
        <f t="shared" si="483"/>
        <v>0</v>
      </c>
      <c r="CM450" s="10">
        <f t="shared" si="484"/>
        <v>0</v>
      </c>
      <c r="CN450" s="10">
        <f t="shared" si="485"/>
        <v>0</v>
      </c>
      <c r="CO450" s="10">
        <f t="shared" si="486"/>
        <v>0</v>
      </c>
      <c r="CP450" s="10">
        <f t="shared" si="487"/>
        <v>0</v>
      </c>
      <c r="CQ450" s="10">
        <f t="shared" si="488"/>
        <v>0</v>
      </c>
      <c r="CR450" s="10">
        <f t="shared" si="489"/>
        <v>0</v>
      </c>
      <c r="CS450" s="10">
        <f t="shared" si="490"/>
        <v>0</v>
      </c>
      <c r="CT450" s="10">
        <f t="shared" si="491"/>
        <v>0</v>
      </c>
      <c r="CU450" s="10">
        <f t="shared" si="492"/>
        <v>0</v>
      </c>
      <c r="CV450" s="9">
        <f t="shared" si="493"/>
        <v>0</v>
      </c>
      <c r="CW450" s="9">
        <f t="shared" si="494"/>
        <v>0</v>
      </c>
      <c r="CX450" s="9">
        <f t="shared" si="495"/>
        <v>0</v>
      </c>
      <c r="CY450" s="9">
        <f t="shared" si="496"/>
        <v>0</v>
      </c>
      <c r="CZ450" s="12">
        <f t="shared" si="497"/>
        <v>0</v>
      </c>
    </row>
    <row r="451" spans="31:104" ht="18" customHeight="1">
      <c r="AE451" s="16">
        <f t="shared" si="428"/>
        <v>0</v>
      </c>
      <c r="AF451" s="16">
        <f t="shared" si="429"/>
        <v>0</v>
      </c>
      <c r="AG451" s="16">
        <f t="shared" si="430"/>
        <v>0</v>
      </c>
      <c r="AH451" s="16">
        <f t="shared" si="431"/>
        <v>0</v>
      </c>
      <c r="AI451" s="16">
        <f t="shared" si="432"/>
        <v>0</v>
      </c>
      <c r="AJ451" s="16">
        <f t="shared" si="433"/>
        <v>0</v>
      </c>
      <c r="AK451" s="16">
        <f t="shared" si="434"/>
        <v>0</v>
      </c>
      <c r="AL451" s="16">
        <f t="shared" si="435"/>
        <v>0</v>
      </c>
      <c r="AM451" s="16">
        <f t="shared" si="436"/>
        <v>0</v>
      </c>
      <c r="AN451" s="16">
        <f t="shared" si="437"/>
        <v>0</v>
      </c>
      <c r="AO451" s="16">
        <f t="shared" si="438"/>
        <v>0</v>
      </c>
      <c r="AP451" s="16">
        <f t="shared" si="439"/>
        <v>0</v>
      </c>
      <c r="AQ451" s="15">
        <f t="shared" si="440"/>
        <v>0.42990838161300676</v>
      </c>
      <c r="AR451" s="6">
        <f t="shared" si="498"/>
        <v>0</v>
      </c>
      <c r="AS451" s="6">
        <f t="shared" si="498"/>
        <v>0</v>
      </c>
      <c r="AT451" s="6">
        <f t="shared" si="498"/>
        <v>0</v>
      </c>
      <c r="AU451" s="6">
        <f t="shared" si="498"/>
        <v>0</v>
      </c>
      <c r="AV451" s="9">
        <f t="shared" si="441"/>
        <v>0</v>
      </c>
      <c r="AW451" s="9">
        <f t="shared" si="442"/>
        <v>0</v>
      </c>
      <c r="AX451" s="9">
        <f t="shared" si="443"/>
        <v>0</v>
      </c>
      <c r="AY451" s="9">
        <f t="shared" si="444"/>
        <v>0</v>
      </c>
      <c r="AZ451" s="9">
        <f t="shared" si="445"/>
        <v>0</v>
      </c>
      <c r="BA451" s="9">
        <f t="shared" si="446"/>
        <v>0</v>
      </c>
      <c r="BB451" s="9">
        <f t="shared" si="447"/>
        <v>0</v>
      </c>
      <c r="BC451" s="9">
        <f t="shared" si="448"/>
        <v>0</v>
      </c>
      <c r="BD451" s="9">
        <f t="shared" si="449"/>
        <v>0</v>
      </c>
      <c r="BE451" s="9">
        <f t="shared" si="450"/>
        <v>0</v>
      </c>
      <c r="BF451" s="9">
        <f t="shared" si="451"/>
        <v>0</v>
      </c>
      <c r="BG451" s="9">
        <f t="shared" si="452"/>
        <v>0</v>
      </c>
      <c r="BH451" s="9">
        <f t="shared" si="453"/>
        <v>0</v>
      </c>
      <c r="BI451" s="9">
        <f t="shared" si="454"/>
        <v>0</v>
      </c>
      <c r="BJ451" s="9">
        <f t="shared" si="455"/>
        <v>0</v>
      </c>
      <c r="BK451" s="9">
        <f t="shared" si="456"/>
        <v>0</v>
      </c>
      <c r="BL451" s="9">
        <f t="shared" si="457"/>
        <v>0</v>
      </c>
      <c r="BM451" s="9">
        <f t="shared" si="458"/>
        <v>0</v>
      </c>
      <c r="BN451" s="9">
        <f t="shared" si="459"/>
        <v>0</v>
      </c>
      <c r="BO451" s="9">
        <f t="shared" si="460"/>
        <v>0</v>
      </c>
      <c r="BP451" s="9">
        <f t="shared" si="461"/>
        <v>0</v>
      </c>
      <c r="BQ451" s="9">
        <f t="shared" si="462"/>
        <v>0</v>
      </c>
      <c r="BR451" s="9">
        <f t="shared" si="463"/>
        <v>0</v>
      </c>
      <c r="BS451" s="9">
        <f t="shared" si="464"/>
        <v>0</v>
      </c>
      <c r="BT451" s="9">
        <f t="shared" si="465"/>
        <v>0</v>
      </c>
      <c r="BU451" s="9">
        <f t="shared" si="466"/>
        <v>0</v>
      </c>
      <c r="BV451" s="9">
        <f t="shared" si="467"/>
        <v>0</v>
      </c>
      <c r="BW451" s="9">
        <f t="shared" si="468"/>
        <v>0</v>
      </c>
      <c r="BX451" s="6">
        <f t="shared" si="469"/>
        <v>0</v>
      </c>
      <c r="BY451" s="6">
        <f t="shared" si="470"/>
        <v>0</v>
      </c>
      <c r="BZ451" s="6">
        <f t="shared" si="471"/>
        <v>0</v>
      </c>
      <c r="CA451" s="6">
        <f t="shared" si="472"/>
        <v>0</v>
      </c>
      <c r="CB451" s="10">
        <f t="shared" si="473"/>
        <v>0</v>
      </c>
      <c r="CC451" s="10">
        <f t="shared" si="474"/>
        <v>0</v>
      </c>
      <c r="CD451" s="10">
        <f t="shared" si="475"/>
        <v>0</v>
      </c>
      <c r="CE451" s="10">
        <f t="shared" si="476"/>
        <v>0</v>
      </c>
      <c r="CF451" s="11">
        <f t="shared" si="477"/>
        <v>0</v>
      </c>
      <c r="CG451" s="11">
        <f t="shared" si="478"/>
        <v>0</v>
      </c>
      <c r="CH451" s="11">
        <f t="shared" si="479"/>
        <v>0</v>
      </c>
      <c r="CI451" s="11">
        <f t="shared" si="480"/>
        <v>0</v>
      </c>
      <c r="CJ451" s="10">
        <f t="shared" si="481"/>
        <v>0</v>
      </c>
      <c r="CK451" s="10">
        <f t="shared" si="482"/>
        <v>0</v>
      </c>
      <c r="CL451" s="10">
        <f t="shared" si="483"/>
        <v>0</v>
      </c>
      <c r="CM451" s="10">
        <f t="shared" si="484"/>
        <v>0</v>
      </c>
      <c r="CN451" s="10">
        <f t="shared" si="485"/>
        <v>0</v>
      </c>
      <c r="CO451" s="10">
        <f t="shared" si="486"/>
        <v>0</v>
      </c>
      <c r="CP451" s="10">
        <f t="shared" si="487"/>
        <v>0</v>
      </c>
      <c r="CQ451" s="10">
        <f t="shared" si="488"/>
        <v>0</v>
      </c>
      <c r="CR451" s="10">
        <f t="shared" si="489"/>
        <v>0</v>
      </c>
      <c r="CS451" s="10">
        <f t="shared" si="490"/>
        <v>0</v>
      </c>
      <c r="CT451" s="10">
        <f t="shared" si="491"/>
        <v>0</v>
      </c>
      <c r="CU451" s="10">
        <f t="shared" si="492"/>
        <v>0</v>
      </c>
      <c r="CV451" s="9">
        <f t="shared" si="493"/>
        <v>0</v>
      </c>
      <c r="CW451" s="9">
        <f t="shared" si="494"/>
        <v>0</v>
      </c>
      <c r="CX451" s="9">
        <f t="shared" si="495"/>
        <v>0</v>
      </c>
      <c r="CY451" s="9">
        <f t="shared" si="496"/>
        <v>0</v>
      </c>
      <c r="CZ451" s="12">
        <f t="shared" si="497"/>
        <v>0</v>
      </c>
    </row>
    <row r="452" spans="31:104" ht="18" customHeight="1">
      <c r="AE452" s="16">
        <f t="shared" si="428"/>
        <v>0</v>
      </c>
      <c r="AF452" s="16">
        <f t="shared" si="429"/>
        <v>0</v>
      </c>
      <c r="AG452" s="16">
        <f t="shared" si="430"/>
        <v>0</v>
      </c>
      <c r="AH452" s="16">
        <f t="shared" si="431"/>
        <v>0</v>
      </c>
      <c r="AI452" s="16">
        <f t="shared" si="432"/>
        <v>0</v>
      </c>
      <c r="AJ452" s="16">
        <f t="shared" si="433"/>
        <v>0</v>
      </c>
      <c r="AK452" s="16">
        <f t="shared" si="434"/>
        <v>0</v>
      </c>
      <c r="AL452" s="16">
        <f t="shared" si="435"/>
        <v>0</v>
      </c>
      <c r="AM452" s="16">
        <f t="shared" si="436"/>
        <v>0</v>
      </c>
      <c r="AN452" s="16">
        <f t="shared" si="437"/>
        <v>0</v>
      </c>
      <c r="AO452" s="16">
        <f t="shared" si="438"/>
        <v>0</v>
      </c>
      <c r="AP452" s="16">
        <f t="shared" si="439"/>
        <v>0</v>
      </c>
      <c r="AQ452" s="15">
        <f t="shared" si="440"/>
        <v>0.42990838161300676</v>
      </c>
      <c r="AR452" s="6">
        <f t="shared" si="498"/>
        <v>0</v>
      </c>
      <c r="AS452" s="6">
        <f t="shared" si="498"/>
        <v>0</v>
      </c>
      <c r="AT452" s="6">
        <f t="shared" si="498"/>
        <v>0</v>
      </c>
      <c r="AU452" s="6">
        <f t="shared" si="498"/>
        <v>0</v>
      </c>
      <c r="AV452" s="9">
        <f t="shared" si="441"/>
        <v>0</v>
      </c>
      <c r="AW452" s="9">
        <f t="shared" si="442"/>
        <v>0</v>
      </c>
      <c r="AX452" s="9">
        <f t="shared" si="443"/>
        <v>0</v>
      </c>
      <c r="AY452" s="9">
        <f t="shared" si="444"/>
        <v>0</v>
      </c>
      <c r="AZ452" s="9">
        <f t="shared" si="445"/>
        <v>0</v>
      </c>
      <c r="BA452" s="9">
        <f t="shared" si="446"/>
        <v>0</v>
      </c>
      <c r="BB452" s="9">
        <f t="shared" si="447"/>
        <v>0</v>
      </c>
      <c r="BC452" s="9">
        <f t="shared" si="448"/>
        <v>0</v>
      </c>
      <c r="BD452" s="9">
        <f t="shared" si="449"/>
        <v>0</v>
      </c>
      <c r="BE452" s="9">
        <f t="shared" si="450"/>
        <v>0</v>
      </c>
      <c r="BF452" s="9">
        <f t="shared" si="451"/>
        <v>0</v>
      </c>
      <c r="BG452" s="9">
        <f t="shared" si="452"/>
        <v>0</v>
      </c>
      <c r="BH452" s="9">
        <f t="shared" si="453"/>
        <v>0</v>
      </c>
      <c r="BI452" s="9">
        <f t="shared" si="454"/>
        <v>0</v>
      </c>
      <c r="BJ452" s="9">
        <f t="shared" si="455"/>
        <v>0</v>
      </c>
      <c r="BK452" s="9">
        <f t="shared" si="456"/>
        <v>0</v>
      </c>
      <c r="BL452" s="9">
        <f t="shared" si="457"/>
        <v>0</v>
      </c>
      <c r="BM452" s="9">
        <f t="shared" si="458"/>
        <v>0</v>
      </c>
      <c r="BN452" s="9">
        <f t="shared" si="459"/>
        <v>0</v>
      </c>
      <c r="BO452" s="9">
        <f t="shared" si="460"/>
        <v>0</v>
      </c>
      <c r="BP452" s="9">
        <f t="shared" si="461"/>
        <v>0</v>
      </c>
      <c r="BQ452" s="9">
        <f t="shared" si="462"/>
        <v>0</v>
      </c>
      <c r="BR452" s="9">
        <f t="shared" si="463"/>
        <v>0</v>
      </c>
      <c r="BS452" s="9">
        <f t="shared" si="464"/>
        <v>0</v>
      </c>
      <c r="BT452" s="9">
        <f t="shared" si="465"/>
        <v>0</v>
      </c>
      <c r="BU452" s="9">
        <f t="shared" si="466"/>
        <v>0</v>
      </c>
      <c r="BV452" s="9">
        <f t="shared" si="467"/>
        <v>0</v>
      </c>
      <c r="BW452" s="9">
        <f t="shared" si="468"/>
        <v>0</v>
      </c>
      <c r="BX452" s="6">
        <f t="shared" si="469"/>
        <v>0</v>
      </c>
      <c r="BY452" s="6">
        <f t="shared" si="470"/>
        <v>0</v>
      </c>
      <c r="BZ452" s="6">
        <f t="shared" si="471"/>
        <v>0</v>
      </c>
      <c r="CA452" s="6">
        <f t="shared" si="472"/>
        <v>0</v>
      </c>
      <c r="CB452" s="10">
        <f t="shared" si="473"/>
        <v>0</v>
      </c>
      <c r="CC452" s="10">
        <f t="shared" si="474"/>
        <v>0</v>
      </c>
      <c r="CD452" s="10">
        <f t="shared" si="475"/>
        <v>0</v>
      </c>
      <c r="CE452" s="10">
        <f t="shared" si="476"/>
        <v>0</v>
      </c>
      <c r="CF452" s="11">
        <f t="shared" si="477"/>
        <v>0</v>
      </c>
      <c r="CG452" s="11">
        <f t="shared" si="478"/>
        <v>0</v>
      </c>
      <c r="CH452" s="11">
        <f t="shared" si="479"/>
        <v>0</v>
      </c>
      <c r="CI452" s="11">
        <f t="shared" si="480"/>
        <v>0</v>
      </c>
      <c r="CJ452" s="10">
        <f t="shared" si="481"/>
        <v>0</v>
      </c>
      <c r="CK452" s="10">
        <f t="shared" si="482"/>
        <v>0</v>
      </c>
      <c r="CL452" s="10">
        <f t="shared" si="483"/>
        <v>0</v>
      </c>
      <c r="CM452" s="10">
        <f t="shared" si="484"/>
        <v>0</v>
      </c>
      <c r="CN452" s="10">
        <f t="shared" si="485"/>
        <v>0</v>
      </c>
      <c r="CO452" s="10">
        <f t="shared" si="486"/>
        <v>0</v>
      </c>
      <c r="CP452" s="10">
        <f t="shared" si="487"/>
        <v>0</v>
      </c>
      <c r="CQ452" s="10">
        <f t="shared" si="488"/>
        <v>0</v>
      </c>
      <c r="CR452" s="10">
        <f t="shared" si="489"/>
        <v>0</v>
      </c>
      <c r="CS452" s="10">
        <f t="shared" si="490"/>
        <v>0</v>
      </c>
      <c r="CT452" s="10">
        <f t="shared" si="491"/>
        <v>0</v>
      </c>
      <c r="CU452" s="10">
        <f t="shared" si="492"/>
        <v>0</v>
      </c>
      <c r="CV452" s="9">
        <f t="shared" si="493"/>
        <v>0</v>
      </c>
      <c r="CW452" s="9">
        <f t="shared" si="494"/>
        <v>0</v>
      </c>
      <c r="CX452" s="9">
        <f t="shared" si="495"/>
        <v>0</v>
      </c>
      <c r="CY452" s="9">
        <f t="shared" si="496"/>
        <v>0</v>
      </c>
      <c r="CZ452" s="12">
        <f t="shared" si="497"/>
        <v>0</v>
      </c>
    </row>
    <row r="453" spans="31:104" ht="18" customHeight="1">
      <c r="AE453" s="16">
        <f t="shared" si="428"/>
        <v>0</v>
      </c>
      <c r="AF453" s="16">
        <f t="shared" si="429"/>
        <v>0</v>
      </c>
      <c r="AG453" s="16">
        <f t="shared" si="430"/>
        <v>0</v>
      </c>
      <c r="AH453" s="16">
        <f t="shared" si="431"/>
        <v>0</v>
      </c>
      <c r="AI453" s="16">
        <f t="shared" si="432"/>
        <v>0</v>
      </c>
      <c r="AJ453" s="16">
        <f t="shared" si="433"/>
        <v>0</v>
      </c>
      <c r="AK453" s="16">
        <f t="shared" si="434"/>
        <v>0</v>
      </c>
      <c r="AL453" s="16">
        <f t="shared" si="435"/>
        <v>0</v>
      </c>
      <c r="AM453" s="16">
        <f t="shared" si="436"/>
        <v>0</v>
      </c>
      <c r="AN453" s="16">
        <f t="shared" si="437"/>
        <v>0</v>
      </c>
      <c r="AO453" s="16">
        <f t="shared" si="438"/>
        <v>0</v>
      </c>
      <c r="AP453" s="16">
        <f t="shared" si="439"/>
        <v>0</v>
      </c>
      <c r="AQ453" s="15">
        <f t="shared" si="440"/>
        <v>0.42990838161300676</v>
      </c>
      <c r="AR453" s="6">
        <f t="shared" si="498"/>
        <v>0</v>
      </c>
      <c r="AS453" s="6">
        <f t="shared" si="498"/>
        <v>0</v>
      </c>
      <c r="AT453" s="6">
        <f t="shared" si="498"/>
        <v>0</v>
      </c>
      <c r="AU453" s="6">
        <f t="shared" si="498"/>
        <v>0</v>
      </c>
      <c r="AV453" s="9">
        <f t="shared" si="441"/>
        <v>0</v>
      </c>
      <c r="AW453" s="9">
        <f t="shared" si="442"/>
        <v>0</v>
      </c>
      <c r="AX453" s="9">
        <f t="shared" si="443"/>
        <v>0</v>
      </c>
      <c r="AY453" s="9">
        <f t="shared" si="444"/>
        <v>0</v>
      </c>
      <c r="AZ453" s="9">
        <f t="shared" si="445"/>
        <v>0</v>
      </c>
      <c r="BA453" s="9">
        <f t="shared" si="446"/>
        <v>0</v>
      </c>
      <c r="BB453" s="9">
        <f t="shared" si="447"/>
        <v>0</v>
      </c>
      <c r="BC453" s="9">
        <f t="shared" si="448"/>
        <v>0</v>
      </c>
      <c r="BD453" s="9">
        <f t="shared" si="449"/>
        <v>0</v>
      </c>
      <c r="BE453" s="9">
        <f t="shared" si="450"/>
        <v>0</v>
      </c>
      <c r="BF453" s="9">
        <f t="shared" si="451"/>
        <v>0</v>
      </c>
      <c r="BG453" s="9">
        <f t="shared" si="452"/>
        <v>0</v>
      </c>
      <c r="BH453" s="9">
        <f t="shared" si="453"/>
        <v>0</v>
      </c>
      <c r="BI453" s="9">
        <f t="shared" si="454"/>
        <v>0</v>
      </c>
      <c r="BJ453" s="9">
        <f t="shared" si="455"/>
        <v>0</v>
      </c>
      <c r="BK453" s="9">
        <f t="shared" si="456"/>
        <v>0</v>
      </c>
      <c r="BL453" s="9">
        <f t="shared" si="457"/>
        <v>0</v>
      </c>
      <c r="BM453" s="9">
        <f t="shared" si="458"/>
        <v>0</v>
      </c>
      <c r="BN453" s="9">
        <f t="shared" si="459"/>
        <v>0</v>
      </c>
      <c r="BO453" s="9">
        <f t="shared" si="460"/>
        <v>0</v>
      </c>
      <c r="BP453" s="9">
        <f t="shared" si="461"/>
        <v>0</v>
      </c>
      <c r="BQ453" s="9">
        <f t="shared" si="462"/>
        <v>0</v>
      </c>
      <c r="BR453" s="9">
        <f t="shared" si="463"/>
        <v>0</v>
      </c>
      <c r="BS453" s="9">
        <f t="shared" si="464"/>
        <v>0</v>
      </c>
      <c r="BT453" s="9">
        <f t="shared" si="465"/>
        <v>0</v>
      </c>
      <c r="BU453" s="9">
        <f t="shared" si="466"/>
        <v>0</v>
      </c>
      <c r="BV453" s="9">
        <f t="shared" si="467"/>
        <v>0</v>
      </c>
      <c r="BW453" s="9">
        <f t="shared" si="468"/>
        <v>0</v>
      </c>
      <c r="BX453" s="6">
        <f t="shared" si="469"/>
        <v>0</v>
      </c>
      <c r="BY453" s="6">
        <f t="shared" si="470"/>
        <v>0</v>
      </c>
      <c r="BZ453" s="6">
        <f t="shared" si="471"/>
        <v>0</v>
      </c>
      <c r="CA453" s="6">
        <f t="shared" si="472"/>
        <v>0</v>
      </c>
      <c r="CB453" s="10">
        <f t="shared" si="473"/>
        <v>0</v>
      </c>
      <c r="CC453" s="10">
        <f t="shared" si="474"/>
        <v>0</v>
      </c>
      <c r="CD453" s="10">
        <f t="shared" si="475"/>
        <v>0</v>
      </c>
      <c r="CE453" s="10">
        <f t="shared" si="476"/>
        <v>0</v>
      </c>
      <c r="CF453" s="11">
        <f t="shared" si="477"/>
        <v>0</v>
      </c>
      <c r="CG453" s="11">
        <f t="shared" si="478"/>
        <v>0</v>
      </c>
      <c r="CH453" s="11">
        <f t="shared" si="479"/>
        <v>0</v>
      </c>
      <c r="CI453" s="11">
        <f t="shared" si="480"/>
        <v>0</v>
      </c>
      <c r="CJ453" s="10">
        <f t="shared" si="481"/>
        <v>0</v>
      </c>
      <c r="CK453" s="10">
        <f t="shared" si="482"/>
        <v>0</v>
      </c>
      <c r="CL453" s="10">
        <f t="shared" si="483"/>
        <v>0</v>
      </c>
      <c r="CM453" s="10">
        <f t="shared" si="484"/>
        <v>0</v>
      </c>
      <c r="CN453" s="10">
        <f t="shared" si="485"/>
        <v>0</v>
      </c>
      <c r="CO453" s="10">
        <f t="shared" si="486"/>
        <v>0</v>
      </c>
      <c r="CP453" s="10">
        <f t="shared" si="487"/>
        <v>0</v>
      </c>
      <c r="CQ453" s="10">
        <f t="shared" si="488"/>
        <v>0</v>
      </c>
      <c r="CR453" s="10">
        <f t="shared" si="489"/>
        <v>0</v>
      </c>
      <c r="CS453" s="10">
        <f t="shared" si="490"/>
        <v>0</v>
      </c>
      <c r="CT453" s="10">
        <f t="shared" si="491"/>
        <v>0</v>
      </c>
      <c r="CU453" s="10">
        <f t="shared" si="492"/>
        <v>0</v>
      </c>
      <c r="CV453" s="9">
        <f t="shared" si="493"/>
        <v>0</v>
      </c>
      <c r="CW453" s="9">
        <f t="shared" si="494"/>
        <v>0</v>
      </c>
      <c r="CX453" s="9">
        <f t="shared" si="495"/>
        <v>0</v>
      </c>
      <c r="CY453" s="9">
        <f t="shared" si="496"/>
        <v>0</v>
      </c>
      <c r="CZ453" s="12">
        <f t="shared" si="497"/>
        <v>0</v>
      </c>
    </row>
    <row r="454" spans="31:104" ht="18" customHeight="1">
      <c r="AE454" s="16">
        <f t="shared" ref="AE454:AE517" si="499">IF(Q_perm&lt;&gt;0, P_feed1-P_conc,)</f>
        <v>0</v>
      </c>
      <c r="AF454" s="16">
        <f t="shared" ref="AF454:AF517" si="500" xml:space="preserve"> P_feed1-P_feed2</f>
        <v>0</v>
      </c>
      <c r="AG454" s="16">
        <f t="shared" ref="AG454:AG517" si="501">P_feed2-P_feed3</f>
        <v>0</v>
      </c>
      <c r="AH454" s="16">
        <f t="shared" ref="AH454:AH517" si="502">P_feed3-P_conc</f>
        <v>0</v>
      </c>
      <c r="AI454" s="16">
        <f t="shared" ref="AI454:AI517" si="503">IF(AND(Q_perm&lt;&gt;0,diffP&lt;&gt;0),diffP*(2*Q0_conc+Q0_perm)^1.5/(2*Q_conc+Q_perm)^1.5,)</f>
        <v>0</v>
      </c>
      <c r="AJ454" s="16">
        <f t="shared" ref="AJ454:AJ517" si="504">IF(AND(Q_perm1&lt;&gt;0,diffP1&lt;&gt;0),diffP1*(2*(Q0_feed-Q0_perm1)+Q0_perm1)^1.5/(2*(Q_feed-Q_perm1)+Q_perm1)^1.5,)</f>
        <v>0</v>
      </c>
      <c r="AK454" s="16">
        <f t="shared" ref="AK454:AK517" si="505">IF(AND(Q_perm2&lt;&gt;0,diffP2&lt;&gt;0),diffP2*(2*(Q0_feed-Q0_perm1-Q0_perm2)+Q0_perm2)^1.5/(2*(Q_feed-Q_perm1-Q_perm2)+Q_perm2)^1.5,)</f>
        <v>0</v>
      </c>
      <c r="AL454" s="16">
        <f t="shared" ref="AL454:AL517" si="506">IF(AND(Q_perm3&lt;&gt;0,diffP3&lt;&gt;0),diffP3*(2*(Q0_feed-Q0_perm1-Q0_perm2-Q0_perm3)+Q0_perm3)^1.5/(2*(Q_feed-Q_perm1-Q_perm2-Q_perm3)+Q_perm3)^1.5,)</f>
        <v>0</v>
      </c>
      <c r="AM454" s="16">
        <f t="shared" ref="AM454:AM517" si="507">IF(Q_perm&lt;&gt;0,(NoOfPV1*(P_feed1-P_perm1)+NoOfPV2*(P_feed2-P_perm2)+NoOfPV3*(P_feed3-P_perm3))/NoOfPV-diffP/(2*NoOfArray),)</f>
        <v>0</v>
      </c>
      <c r="AN454" s="16">
        <f t="shared" ref="AN454:AN517" si="508">(P_feed1-P_perm1)-diffP1/2</f>
        <v>0</v>
      </c>
      <c r="AO454" s="16">
        <f t="shared" ref="AO454:AO517" si="509">(P_feed2-P_perm2)-diffP2/2</f>
        <v>0</v>
      </c>
      <c r="AP454" s="16">
        <f t="shared" ref="AP454:AP517" si="510">(P_feed3-P_perm3)-diffP3/2</f>
        <v>0</v>
      </c>
      <c r="AQ454" s="15">
        <f t="shared" ref="AQ454:AQ517" si="511">IF(Temp&gt;25,EXP(TCF_U1*(1/298.15-1/(273.15+Temp))),EXP(TCF_U2*(1/298.15-1/(273.15+Temp))))</f>
        <v>0.42990838161300676</v>
      </c>
      <c r="AR454" s="6">
        <f t="shared" si="498"/>
        <v>0</v>
      </c>
      <c r="AS454" s="6">
        <f t="shared" si="498"/>
        <v>0</v>
      </c>
      <c r="AT454" s="6">
        <f t="shared" si="498"/>
        <v>0</v>
      </c>
      <c r="AU454" s="6">
        <f t="shared" si="498"/>
        <v>0</v>
      </c>
      <c r="AV454" s="9">
        <f t="shared" ref="AV454:AV517" si="512">IF(Q_perm&lt;&gt;0,LN(1/(1-Recovery))/Recovery,)</f>
        <v>0</v>
      </c>
      <c r="AW454" s="9">
        <f t="shared" ref="AW454:AW517" si="513">IF(Q_perm1&lt;&gt;0,LN(1/(1-Recovery1))/(Recovery1),)</f>
        <v>0</v>
      </c>
      <c r="AX454" s="9">
        <f t="shared" ref="AX454:AX517" si="514">IF(Q_perm2&lt;&gt;0,LN(1/(1-Recovery2)/Recovery2),)</f>
        <v>0</v>
      </c>
      <c r="AY454" s="9">
        <f t="shared" ref="AY454:AY517" si="515">IF(Q_perm3&lt;&gt;0,LN(1/(1-Recovery3)/Recovery3),)</f>
        <v>0</v>
      </c>
      <c r="AZ454" s="9">
        <f t="shared" ref="AZ454:AZ517" si="516">0.0385*TDSmean*(Temp+273.15)/(14.25*(1000-TDSmean/1000))</f>
        <v>0</v>
      </c>
      <c r="BA454" s="9">
        <f t="shared" ref="BA454:BA517" si="517">0.0385*TDSmean_feed1*(Temp+273.15)/(14.25*(1000-TDSmean/1000))</f>
        <v>0</v>
      </c>
      <c r="BB454" s="9">
        <f t="shared" ref="BB454:BB517" si="518">0.0385*TDSmean_feed2*(Temp+273.15)/(14.25*(1000-TDSmean_feed2/1000))</f>
        <v>0</v>
      </c>
      <c r="BC454" s="9">
        <f t="shared" ref="BC454:BC517" si="519">0.0385*TDSmean_feed3*(Temp+273.15)/(14.25*(1000-TDSmean_feed3/1000))</f>
        <v>0</v>
      </c>
      <c r="BD454" s="9">
        <f t="shared" ref="BD454:BD517" si="520">0.0385*TDS_perm*(Temp+273.15)/(14.25*(1000-TDS_perm/1000))</f>
        <v>0</v>
      </c>
      <c r="BE454" s="9">
        <f t="shared" ref="BE454:BE517" si="521">0.0385*TDS_perm1*(Temp+273.15)/(14.25*(1000-TDS_perm1/1000))</f>
        <v>0</v>
      </c>
      <c r="BF454" s="9">
        <f t="shared" ref="BF454:BF517" si="522">0.0385*TDS_perm2*(Temp+273.15)/(14.25*(1000-TDS_perm2/1000))</f>
        <v>0</v>
      </c>
      <c r="BG454" s="9">
        <f t="shared" ref="BG454:BG517" si="523">0.0385*TDS_perm3*(Temp+273.15)/(14.25*(1000-TDS_perm3/1000))</f>
        <v>0</v>
      </c>
      <c r="BH454" s="9">
        <f t="shared" ref="BH454:BH517" si="524">IF(C_feed1&gt;7630,alpha1*EXP((beta1-LN(C_feed1))^2/gamma1),IF(C_feed1&gt;0,alpha2*EXP((beta2-LN(C_feed1))^2/gamma2),))</f>
        <v>0</v>
      </c>
      <c r="BI454" s="9">
        <f t="shared" ref="BI454:BI517" si="525">IF(C_feed2&gt;7630,alpha1*EXP((beta1-LN(C_feed2))^2/gamma1),IF(C_feed2&gt;0,alpha2*EXP((beta2-LN(C_feed2))^2/gamma2),IF(Recovery1&gt;0,TDS_feed1/(1-Recovery1),)))</f>
        <v>0</v>
      </c>
      <c r="BJ454" s="9">
        <f t="shared" ref="BJ454:BJ517" si="526">IF(C_feed3&gt;7630,alpha1*EXP((beta1-LN(C_feed3))^2/gamma1),IF(C_feed3&gt;0,alpha2*EXP((beta2-LN(C_feed3))^2/gamma2),IF(Recovery2&gt;0,TDS_feed2/(1-Recovery2),)))</f>
        <v>0</v>
      </c>
      <c r="BK454" s="9">
        <f t="shared" ref="BK454:BK517" si="527">IF(C_conc&gt;7630,alpha1*EXP((beta1-LN(C_conc))^2/gamma1),IF(C_conc&gt;0,alpha2*EXP((beta2-LN(C_conc))^2/gamma2),IF(AND(Recovery3&gt;0,Q_perm3&gt;0),TDS_feed3/(1-Recovery3),)))</f>
        <v>0</v>
      </c>
      <c r="BL454" s="9">
        <f t="shared" ref="BL454:BL517" si="528">IF(C_perm&gt;7630,alpha1*EXP((beta1-LN(C_perm))^2/gamma1),IF(C_perm&gt;0,alpha2*EXP((beta2-LN(C_perm))^2/gamma2),))</f>
        <v>0</v>
      </c>
      <c r="BM454" s="9">
        <f t="shared" ref="BM454:BM517" si="529">IF(C_perm1&gt;7630,alpha1*EXP((beta1-LN(C_perm1))^2/gamma1),IF(C_perm1&gt;0,alpha2*EXP((beta2-LN(C_perm1))^2/gamma2),))</f>
        <v>0</v>
      </c>
      <c r="BN454" s="9">
        <f t="shared" ref="BN454:BN517" si="530">IF(C_perm2&gt;7630,alpha1*EXP((beta1-LN(C_perm2))^2/gamma1),IF(C_perm2&gt;0,alpha2*EXP((beta2-LN(C_perm2))^2/gamma2),))</f>
        <v>0</v>
      </c>
      <c r="BO454" s="9">
        <f t="shared" ref="BO454:BO517" si="531">IF(C_perm3&gt;7630,alpha1*EXP((beta1-LN(C_perm3))^2/gamma1),IF(C_perm3&gt;0,alpha2*EXP((beta2-LN(C_perm3))^2/gamma2),))</f>
        <v>0</v>
      </c>
      <c r="BP454" s="9">
        <f t="shared" ref="BP454:BP517" si="532">TDS_feed1*ConcFactor</f>
        <v>0</v>
      </c>
      <c r="BQ454" s="9">
        <f t="shared" ref="BQ454:BQ517" si="533">IF(Q_perm1&gt;0,TDS_feed1*ConcFactor1,)</f>
        <v>0</v>
      </c>
      <c r="BR454" s="9">
        <f t="shared" ref="BR454:BR517" si="534">IF(Q_perm2&gt;0,TDS_feed2*ConcFactor2,)</f>
        <v>0</v>
      </c>
      <c r="BS454" s="9">
        <f t="shared" ref="BS454:BS517" si="535">IF(Q_perm3&gt;0,TDS_feed3*ConcFactor3,)</f>
        <v>0</v>
      </c>
      <c r="BT454" s="9">
        <f t="shared" ref="BT454:BT517" si="536">NetP-Pi_feed+Pi_perm</f>
        <v>0</v>
      </c>
      <c r="BU454" s="9">
        <f t="shared" ref="BU454:BU517" si="537">NetP1-Pi_feed1+Pi_perm1</f>
        <v>0</v>
      </c>
      <c r="BV454" s="9">
        <f t="shared" ref="BV454:BV517" si="538">NetP2-Pi_feed2+Pi_perm2</f>
        <v>0</v>
      </c>
      <c r="BW454" s="9">
        <f t="shared" ref="BW454:BW517" si="539">NetP3-Pi_feed3+Pi_perm3</f>
        <v>0</v>
      </c>
      <c r="BX454" s="6">
        <f t="shared" ref="BX454:BX517" si="540">IF(NDP&gt;0,Q_perm*(TCF0*NDP0)/(TCF*NDP),)</f>
        <v>0</v>
      </c>
      <c r="BY454" s="6">
        <f t="shared" ref="BY454:BY517" si="541">IF(NDP_feed1&gt;0,Q_perm1*(TCF0*NDP0_feed1)/(TCF*NDP_feed1),)</f>
        <v>0</v>
      </c>
      <c r="BZ454" s="6">
        <f t="shared" ref="BZ454:BZ517" si="542">IF(NDP_feed2&gt;0,Q_perm2*(TCF0*NDP0_feed2)/(TCF*NDP_feed2),)</f>
        <v>0</v>
      </c>
      <c r="CA454" s="6">
        <f t="shared" ref="CA454:CA517" si="543">IF(NDP_feed3&gt;0,Q_perm3*(TCF0*NDP0_feed3)/(TCF*NDP_feed3),)</f>
        <v>0</v>
      </c>
      <c r="CB454" s="10">
        <f t="shared" ref="CB454:CB517" si="544">IF(AND(TDSmean&gt;0,NDP0&gt;0,TDS0_feed1&gt;0,TCF0&gt;0),TDS_perm/TDSmean*(NDP/NDP0)*(TCF0/TCF)*(TDSmean0/TDSmean)*(TDS_feed1/TDS0_feed1),)</f>
        <v>0</v>
      </c>
      <c r="CC454" s="10">
        <f t="shared" ref="CC454:CC517" si="545">IF(AND(TDSmean_feed1&gt;0,NDP0_feed1&gt;0,TCF&gt;0,TDS0_feed1&gt;0),TDS_perm1/TDSmean_feed1*(NDP_feed1/NDP0_feed1)*(TCF0/TCF)*(TDSmean0_feed1/TDSmean_feed1)*(TDS_feed1/TDS0_feed1),)</f>
        <v>0</v>
      </c>
      <c r="CD454" s="10">
        <f t="shared" ref="CD454:CD517" si="546">IF(AND(TDSmean_feed2&gt;0,NDP0_feed2&gt;0,TCF&gt;0,TDS0_feed2&gt;0),TDS_perm2/TDSmean_feed2*(NDP_feed2/NDP0_feed2)*(TCF0/TCF)*(TDSmean0_feed2/TDSmean_feed2)*(TDS_feed2/TDS0_feed2),)</f>
        <v>0</v>
      </c>
      <c r="CE454" s="10">
        <f t="shared" ref="CE454:CE517" si="547">IF(AND(TDSmean_feed3&gt;0,NDP0_feed3&gt;0,TCF&gt;0,TDS0_feed3&gt;0),TDS_perm3/TDSmean_feed3*(NDP_feed3/NDP0_feed3)*(TCF0/TCF)*(TDSmean0_feed3/TDSmean_feed3)*(TDS_feed3/TDS0_feed3),)</f>
        <v>0</v>
      </c>
      <c r="CF454" s="11">
        <f t="shared" ref="CF454:CF517" si="548">IF(normSP&gt;0,1-normSP,)</f>
        <v>0</v>
      </c>
      <c r="CG454" s="11">
        <f t="shared" ref="CG454:CG517" si="549">IF(normSP1&gt;0,1-normSP1,)</f>
        <v>0</v>
      </c>
      <c r="CH454" s="11">
        <f t="shared" ref="CH454:CH517" si="550">IF(normSP2&gt;0,1-normSP2,)</f>
        <v>0</v>
      </c>
      <c r="CI454" s="11">
        <f t="shared" ref="CI454:CI517" si="551">IF(normSP3&gt;0,1-normSP3,)</f>
        <v>0</v>
      </c>
      <c r="CJ454" s="10">
        <f t="shared" ref="CJ454:CJ517" si="552">IF(AND(TDS_perm&gt;0,TDS_feed1&gt;0),1-TDS_perm/TDS_feed1,)</f>
        <v>0</v>
      </c>
      <c r="CK454" s="10">
        <f t="shared" ref="CK454:CK517" si="553">IF(AND(TDS_perm1&gt;0,TDS_feed1&gt;0),1-TDS_perm1/TDS_feed1,)</f>
        <v>0</v>
      </c>
      <c r="CL454" s="10">
        <f t="shared" ref="CL454:CL517" si="554">IF(AND(TDS_perm2&gt;0,TDS_feed2&gt;0),1-TDS_perm2/TDS_feed2,)</f>
        <v>0</v>
      </c>
      <c r="CM454" s="10">
        <f t="shared" ref="CM454:CM517" si="555">IF(AND(TDS_perm3&gt;0,TDS_feed3&gt;0),1-TDS_perm3/TDS_feed3,)</f>
        <v>0</v>
      </c>
      <c r="CN454" s="10">
        <f t="shared" ref="CN454:CN517" si="556">IF(Q_perm&gt;0,Q_perm/Q_feed,)</f>
        <v>0</v>
      </c>
      <c r="CO454" s="10">
        <f t="shared" ref="CO454:CO517" si="557">IF(AND(Q_perm1&gt;0,Q_feed&gt;0),Q_perm1/Q_feed,)</f>
        <v>0</v>
      </c>
      <c r="CP454" s="10">
        <f t="shared" ref="CP454:CP517" si="558">IF(AND(Q_feed&gt;Q_perm1,Q_perm2&gt;0),Q_perm2/(Q_feed-Q_perm1),)</f>
        <v>0</v>
      </c>
      <c r="CQ454" s="10">
        <f t="shared" ref="CQ454:CQ517" si="559">IF(AND(Q_feed&gt;(Q_perm1+Q_perm2),Q_perm3&gt;0),Q_perm3/(Q_feed-Q_perm1-Q_perm2),)</f>
        <v>0</v>
      </c>
      <c r="CR454" s="10">
        <f t="shared" ref="CR454:CR517" si="560">IF(AND(C_feed1&gt;0,C_conc&gt;0),1-C_feed1/C_conc,)</f>
        <v>0</v>
      </c>
      <c r="CS454" s="10">
        <f t="shared" ref="CS454:CS517" si="561">IF(AND(C_feed2&gt;0,C_feed1&gt;0),1-C_feed1/C_feed2,)</f>
        <v>0</v>
      </c>
      <c r="CT454" s="10">
        <f t="shared" ref="CT454:CT517" si="562">IF(AND(C_feed2&gt;0,C_feed3&gt;0),1-C_feed2/C_feed3,)</f>
        <v>0</v>
      </c>
      <c r="CU454" s="10">
        <f t="shared" ref="CU454:CU517" si="563">IF(AND(C_feed3&gt;0,C_conc&gt;0),1-C_feed3/C_conc,)</f>
        <v>0</v>
      </c>
      <c r="CV454" s="9">
        <f t="shared" ref="CV454:CV517" si="564">IF(AND(Recovery&gt;0,Rec_C&gt;0),Recovery/Rec_C,)</f>
        <v>0</v>
      </c>
      <c r="CW454" s="9">
        <f t="shared" ref="CW454:CW517" si="565">IF(AND(Recovery1&gt;0,Rec_C1&gt;0),Recovery1/Rec_C1,)</f>
        <v>0</v>
      </c>
      <c r="CX454" s="9">
        <f t="shared" ref="CX454:CX517" si="566">IF(AND(Recovery2&gt;0,Rec_C2&gt;0),Recovery2/Rec_C2,)</f>
        <v>0</v>
      </c>
      <c r="CY454" s="9">
        <f t="shared" ref="CY454:CY517" si="567">IF(AND(Recovery3&gt;0,Rec_C3&gt;0),Recovery3/Rec_C3,)</f>
        <v>0</v>
      </c>
      <c r="CZ454" s="12">
        <f t="shared" si="497"/>
        <v>0</v>
      </c>
    </row>
    <row r="455" spans="31:104" ht="18" customHeight="1">
      <c r="AE455" s="16">
        <f t="shared" si="499"/>
        <v>0</v>
      </c>
      <c r="AF455" s="16">
        <f t="shared" si="500"/>
        <v>0</v>
      </c>
      <c r="AG455" s="16">
        <f t="shared" si="501"/>
        <v>0</v>
      </c>
      <c r="AH455" s="16">
        <f t="shared" si="502"/>
        <v>0</v>
      </c>
      <c r="AI455" s="16">
        <f t="shared" si="503"/>
        <v>0</v>
      </c>
      <c r="AJ455" s="16">
        <f t="shared" si="504"/>
        <v>0</v>
      </c>
      <c r="AK455" s="16">
        <f t="shared" si="505"/>
        <v>0</v>
      </c>
      <c r="AL455" s="16">
        <f t="shared" si="506"/>
        <v>0</v>
      </c>
      <c r="AM455" s="16">
        <f t="shared" si="507"/>
        <v>0</v>
      </c>
      <c r="AN455" s="16">
        <f t="shared" si="508"/>
        <v>0</v>
      </c>
      <c r="AO455" s="16">
        <f t="shared" si="509"/>
        <v>0</v>
      </c>
      <c r="AP455" s="16">
        <f t="shared" si="510"/>
        <v>0</v>
      </c>
      <c r="AQ455" s="15">
        <f t="shared" si="511"/>
        <v>0.42990838161300676</v>
      </c>
      <c r="AR455" s="6">
        <f t="shared" si="498"/>
        <v>0</v>
      </c>
      <c r="AS455" s="6">
        <f t="shared" si="498"/>
        <v>0</v>
      </c>
      <c r="AT455" s="6">
        <f t="shared" si="498"/>
        <v>0</v>
      </c>
      <c r="AU455" s="6">
        <f t="shared" si="498"/>
        <v>0</v>
      </c>
      <c r="AV455" s="9">
        <f t="shared" si="512"/>
        <v>0</v>
      </c>
      <c r="AW455" s="9">
        <f t="shared" si="513"/>
        <v>0</v>
      </c>
      <c r="AX455" s="9">
        <f t="shared" si="514"/>
        <v>0</v>
      </c>
      <c r="AY455" s="9">
        <f t="shared" si="515"/>
        <v>0</v>
      </c>
      <c r="AZ455" s="9">
        <f t="shared" si="516"/>
        <v>0</v>
      </c>
      <c r="BA455" s="9">
        <f t="shared" si="517"/>
        <v>0</v>
      </c>
      <c r="BB455" s="9">
        <f t="shared" si="518"/>
        <v>0</v>
      </c>
      <c r="BC455" s="9">
        <f t="shared" si="519"/>
        <v>0</v>
      </c>
      <c r="BD455" s="9">
        <f t="shared" si="520"/>
        <v>0</v>
      </c>
      <c r="BE455" s="9">
        <f t="shared" si="521"/>
        <v>0</v>
      </c>
      <c r="BF455" s="9">
        <f t="shared" si="522"/>
        <v>0</v>
      </c>
      <c r="BG455" s="9">
        <f t="shared" si="523"/>
        <v>0</v>
      </c>
      <c r="BH455" s="9">
        <f t="shared" si="524"/>
        <v>0</v>
      </c>
      <c r="BI455" s="9">
        <f t="shared" si="525"/>
        <v>0</v>
      </c>
      <c r="BJ455" s="9">
        <f t="shared" si="526"/>
        <v>0</v>
      </c>
      <c r="BK455" s="9">
        <f t="shared" si="527"/>
        <v>0</v>
      </c>
      <c r="BL455" s="9">
        <f t="shared" si="528"/>
        <v>0</v>
      </c>
      <c r="BM455" s="9">
        <f t="shared" si="529"/>
        <v>0</v>
      </c>
      <c r="BN455" s="9">
        <f t="shared" si="530"/>
        <v>0</v>
      </c>
      <c r="BO455" s="9">
        <f t="shared" si="531"/>
        <v>0</v>
      </c>
      <c r="BP455" s="9">
        <f t="shared" si="532"/>
        <v>0</v>
      </c>
      <c r="BQ455" s="9">
        <f t="shared" si="533"/>
        <v>0</v>
      </c>
      <c r="BR455" s="9">
        <f t="shared" si="534"/>
        <v>0</v>
      </c>
      <c r="BS455" s="9">
        <f t="shared" si="535"/>
        <v>0</v>
      </c>
      <c r="BT455" s="9">
        <f t="shared" si="536"/>
        <v>0</v>
      </c>
      <c r="BU455" s="9">
        <f t="shared" si="537"/>
        <v>0</v>
      </c>
      <c r="BV455" s="9">
        <f t="shared" si="538"/>
        <v>0</v>
      </c>
      <c r="BW455" s="9">
        <f t="shared" si="539"/>
        <v>0</v>
      </c>
      <c r="BX455" s="6">
        <f t="shared" si="540"/>
        <v>0</v>
      </c>
      <c r="BY455" s="6">
        <f t="shared" si="541"/>
        <v>0</v>
      </c>
      <c r="BZ455" s="6">
        <f t="shared" si="542"/>
        <v>0</v>
      </c>
      <c r="CA455" s="6">
        <f t="shared" si="543"/>
        <v>0</v>
      </c>
      <c r="CB455" s="10">
        <f t="shared" si="544"/>
        <v>0</v>
      </c>
      <c r="CC455" s="10">
        <f t="shared" si="545"/>
        <v>0</v>
      </c>
      <c r="CD455" s="10">
        <f t="shared" si="546"/>
        <v>0</v>
      </c>
      <c r="CE455" s="10">
        <f t="shared" si="547"/>
        <v>0</v>
      </c>
      <c r="CF455" s="11">
        <f t="shared" si="548"/>
        <v>0</v>
      </c>
      <c r="CG455" s="11">
        <f t="shared" si="549"/>
        <v>0</v>
      </c>
      <c r="CH455" s="11">
        <f t="shared" si="550"/>
        <v>0</v>
      </c>
      <c r="CI455" s="11">
        <f t="shared" si="551"/>
        <v>0</v>
      </c>
      <c r="CJ455" s="10">
        <f t="shared" si="552"/>
        <v>0</v>
      </c>
      <c r="CK455" s="10">
        <f t="shared" si="553"/>
        <v>0</v>
      </c>
      <c r="CL455" s="10">
        <f t="shared" si="554"/>
        <v>0</v>
      </c>
      <c r="CM455" s="10">
        <f t="shared" si="555"/>
        <v>0</v>
      </c>
      <c r="CN455" s="10">
        <f t="shared" si="556"/>
        <v>0</v>
      </c>
      <c r="CO455" s="10">
        <f t="shared" si="557"/>
        <v>0</v>
      </c>
      <c r="CP455" s="10">
        <f t="shared" si="558"/>
        <v>0</v>
      </c>
      <c r="CQ455" s="10">
        <f t="shared" si="559"/>
        <v>0</v>
      </c>
      <c r="CR455" s="10">
        <f t="shared" si="560"/>
        <v>0</v>
      </c>
      <c r="CS455" s="10">
        <f t="shared" si="561"/>
        <v>0</v>
      </c>
      <c r="CT455" s="10">
        <f t="shared" si="562"/>
        <v>0</v>
      </c>
      <c r="CU455" s="10">
        <f t="shared" si="563"/>
        <v>0</v>
      </c>
      <c r="CV455" s="9">
        <f t="shared" si="564"/>
        <v>0</v>
      </c>
      <c r="CW455" s="9">
        <f t="shared" si="565"/>
        <v>0</v>
      </c>
      <c r="CX455" s="9">
        <f t="shared" si="566"/>
        <v>0</v>
      </c>
      <c r="CY455" s="9">
        <f t="shared" si="567"/>
        <v>0</v>
      </c>
      <c r="CZ455" s="12">
        <f t="shared" si="497"/>
        <v>0</v>
      </c>
    </row>
    <row r="456" spans="31:104" ht="18" customHeight="1">
      <c r="AE456" s="16">
        <f t="shared" si="499"/>
        <v>0</v>
      </c>
      <c r="AF456" s="16">
        <f t="shared" si="500"/>
        <v>0</v>
      </c>
      <c r="AG456" s="16">
        <f t="shared" si="501"/>
        <v>0</v>
      </c>
      <c r="AH456" s="16">
        <f t="shared" si="502"/>
        <v>0</v>
      </c>
      <c r="AI456" s="16">
        <f t="shared" si="503"/>
        <v>0</v>
      </c>
      <c r="AJ456" s="16">
        <f t="shared" si="504"/>
        <v>0</v>
      </c>
      <c r="AK456" s="16">
        <f t="shared" si="505"/>
        <v>0</v>
      </c>
      <c r="AL456" s="16">
        <f t="shared" si="506"/>
        <v>0</v>
      </c>
      <c r="AM456" s="16">
        <f t="shared" si="507"/>
        <v>0</v>
      </c>
      <c r="AN456" s="16">
        <f t="shared" si="508"/>
        <v>0</v>
      </c>
      <c r="AO456" s="16">
        <f t="shared" si="509"/>
        <v>0</v>
      </c>
      <c r="AP456" s="16">
        <f t="shared" si="510"/>
        <v>0</v>
      </c>
      <c r="AQ456" s="15">
        <f t="shared" si="511"/>
        <v>0.42990838161300676</v>
      </c>
      <c r="AR456" s="6">
        <f t="shared" si="498"/>
        <v>0</v>
      </c>
      <c r="AS456" s="6">
        <f t="shared" si="498"/>
        <v>0</v>
      </c>
      <c r="AT456" s="6">
        <f t="shared" si="498"/>
        <v>0</v>
      </c>
      <c r="AU456" s="6">
        <f t="shared" si="498"/>
        <v>0</v>
      </c>
      <c r="AV456" s="9">
        <f t="shared" si="512"/>
        <v>0</v>
      </c>
      <c r="AW456" s="9">
        <f t="shared" si="513"/>
        <v>0</v>
      </c>
      <c r="AX456" s="9">
        <f t="shared" si="514"/>
        <v>0</v>
      </c>
      <c r="AY456" s="9">
        <f t="shared" si="515"/>
        <v>0</v>
      </c>
      <c r="AZ456" s="9">
        <f t="shared" si="516"/>
        <v>0</v>
      </c>
      <c r="BA456" s="9">
        <f t="shared" si="517"/>
        <v>0</v>
      </c>
      <c r="BB456" s="9">
        <f t="shared" si="518"/>
        <v>0</v>
      </c>
      <c r="BC456" s="9">
        <f t="shared" si="519"/>
        <v>0</v>
      </c>
      <c r="BD456" s="9">
        <f t="shared" si="520"/>
        <v>0</v>
      </c>
      <c r="BE456" s="9">
        <f t="shared" si="521"/>
        <v>0</v>
      </c>
      <c r="BF456" s="9">
        <f t="shared" si="522"/>
        <v>0</v>
      </c>
      <c r="BG456" s="9">
        <f t="shared" si="523"/>
        <v>0</v>
      </c>
      <c r="BH456" s="9">
        <f t="shared" si="524"/>
        <v>0</v>
      </c>
      <c r="BI456" s="9">
        <f t="shared" si="525"/>
        <v>0</v>
      </c>
      <c r="BJ456" s="9">
        <f t="shared" si="526"/>
        <v>0</v>
      </c>
      <c r="BK456" s="9">
        <f t="shared" si="527"/>
        <v>0</v>
      </c>
      <c r="BL456" s="9">
        <f t="shared" si="528"/>
        <v>0</v>
      </c>
      <c r="BM456" s="9">
        <f t="shared" si="529"/>
        <v>0</v>
      </c>
      <c r="BN456" s="9">
        <f t="shared" si="530"/>
        <v>0</v>
      </c>
      <c r="BO456" s="9">
        <f t="shared" si="531"/>
        <v>0</v>
      </c>
      <c r="BP456" s="9">
        <f t="shared" si="532"/>
        <v>0</v>
      </c>
      <c r="BQ456" s="9">
        <f t="shared" si="533"/>
        <v>0</v>
      </c>
      <c r="BR456" s="9">
        <f t="shared" si="534"/>
        <v>0</v>
      </c>
      <c r="BS456" s="9">
        <f t="shared" si="535"/>
        <v>0</v>
      </c>
      <c r="BT456" s="9">
        <f t="shared" si="536"/>
        <v>0</v>
      </c>
      <c r="BU456" s="9">
        <f t="shared" si="537"/>
        <v>0</v>
      </c>
      <c r="BV456" s="9">
        <f t="shared" si="538"/>
        <v>0</v>
      </c>
      <c r="BW456" s="9">
        <f t="shared" si="539"/>
        <v>0</v>
      </c>
      <c r="BX456" s="6">
        <f t="shared" si="540"/>
        <v>0</v>
      </c>
      <c r="BY456" s="6">
        <f t="shared" si="541"/>
        <v>0</v>
      </c>
      <c r="BZ456" s="6">
        <f t="shared" si="542"/>
        <v>0</v>
      </c>
      <c r="CA456" s="6">
        <f t="shared" si="543"/>
        <v>0</v>
      </c>
      <c r="CB456" s="10">
        <f t="shared" si="544"/>
        <v>0</v>
      </c>
      <c r="CC456" s="10">
        <f t="shared" si="545"/>
        <v>0</v>
      </c>
      <c r="CD456" s="10">
        <f t="shared" si="546"/>
        <v>0</v>
      </c>
      <c r="CE456" s="10">
        <f t="shared" si="547"/>
        <v>0</v>
      </c>
      <c r="CF456" s="11">
        <f t="shared" si="548"/>
        <v>0</v>
      </c>
      <c r="CG456" s="11">
        <f t="shared" si="549"/>
        <v>0</v>
      </c>
      <c r="CH456" s="11">
        <f t="shared" si="550"/>
        <v>0</v>
      </c>
      <c r="CI456" s="11">
        <f t="shared" si="551"/>
        <v>0</v>
      </c>
      <c r="CJ456" s="10">
        <f t="shared" si="552"/>
        <v>0</v>
      </c>
      <c r="CK456" s="10">
        <f t="shared" si="553"/>
        <v>0</v>
      </c>
      <c r="CL456" s="10">
        <f t="shared" si="554"/>
        <v>0</v>
      </c>
      <c r="CM456" s="10">
        <f t="shared" si="555"/>
        <v>0</v>
      </c>
      <c r="CN456" s="10">
        <f t="shared" si="556"/>
        <v>0</v>
      </c>
      <c r="CO456" s="10">
        <f t="shared" si="557"/>
        <v>0</v>
      </c>
      <c r="CP456" s="10">
        <f t="shared" si="558"/>
        <v>0</v>
      </c>
      <c r="CQ456" s="10">
        <f t="shared" si="559"/>
        <v>0</v>
      </c>
      <c r="CR456" s="10">
        <f t="shared" si="560"/>
        <v>0</v>
      </c>
      <c r="CS456" s="10">
        <f t="shared" si="561"/>
        <v>0</v>
      </c>
      <c r="CT456" s="10">
        <f t="shared" si="562"/>
        <v>0</v>
      </c>
      <c r="CU456" s="10">
        <f t="shared" si="563"/>
        <v>0</v>
      </c>
      <c r="CV456" s="9">
        <f t="shared" si="564"/>
        <v>0</v>
      </c>
      <c r="CW456" s="9">
        <f t="shared" si="565"/>
        <v>0</v>
      </c>
      <c r="CX456" s="9">
        <f t="shared" si="566"/>
        <v>0</v>
      </c>
      <c r="CY456" s="9">
        <f t="shared" si="567"/>
        <v>0</v>
      </c>
      <c r="CZ456" s="12">
        <f t="shared" si="497"/>
        <v>0</v>
      </c>
    </row>
    <row r="457" spans="31:104" ht="18" customHeight="1">
      <c r="AE457" s="16">
        <f t="shared" si="499"/>
        <v>0</v>
      </c>
      <c r="AF457" s="16">
        <f t="shared" si="500"/>
        <v>0</v>
      </c>
      <c r="AG457" s="16">
        <f t="shared" si="501"/>
        <v>0</v>
      </c>
      <c r="AH457" s="16">
        <f t="shared" si="502"/>
        <v>0</v>
      </c>
      <c r="AI457" s="16">
        <f t="shared" si="503"/>
        <v>0</v>
      </c>
      <c r="AJ457" s="16">
        <f t="shared" si="504"/>
        <v>0</v>
      </c>
      <c r="AK457" s="16">
        <f t="shared" si="505"/>
        <v>0</v>
      </c>
      <c r="AL457" s="16">
        <f t="shared" si="506"/>
        <v>0</v>
      </c>
      <c r="AM457" s="16">
        <f t="shared" si="507"/>
        <v>0</v>
      </c>
      <c r="AN457" s="16">
        <f t="shared" si="508"/>
        <v>0</v>
      </c>
      <c r="AO457" s="16">
        <f t="shared" si="509"/>
        <v>0</v>
      </c>
      <c r="AP457" s="16">
        <f t="shared" si="510"/>
        <v>0</v>
      </c>
      <c r="AQ457" s="15">
        <f t="shared" si="511"/>
        <v>0.42990838161300676</v>
      </c>
      <c r="AR457" s="6">
        <f t="shared" si="498"/>
        <v>0</v>
      </c>
      <c r="AS457" s="6">
        <f t="shared" si="498"/>
        <v>0</v>
      </c>
      <c r="AT457" s="6">
        <f t="shared" si="498"/>
        <v>0</v>
      </c>
      <c r="AU457" s="6">
        <f t="shared" si="498"/>
        <v>0</v>
      </c>
      <c r="AV457" s="9">
        <f t="shared" si="512"/>
        <v>0</v>
      </c>
      <c r="AW457" s="9">
        <f t="shared" si="513"/>
        <v>0</v>
      </c>
      <c r="AX457" s="9">
        <f t="shared" si="514"/>
        <v>0</v>
      </c>
      <c r="AY457" s="9">
        <f t="shared" si="515"/>
        <v>0</v>
      </c>
      <c r="AZ457" s="9">
        <f t="shared" si="516"/>
        <v>0</v>
      </c>
      <c r="BA457" s="9">
        <f t="shared" si="517"/>
        <v>0</v>
      </c>
      <c r="BB457" s="9">
        <f t="shared" si="518"/>
        <v>0</v>
      </c>
      <c r="BC457" s="9">
        <f t="shared" si="519"/>
        <v>0</v>
      </c>
      <c r="BD457" s="9">
        <f t="shared" si="520"/>
        <v>0</v>
      </c>
      <c r="BE457" s="9">
        <f t="shared" si="521"/>
        <v>0</v>
      </c>
      <c r="BF457" s="9">
        <f t="shared" si="522"/>
        <v>0</v>
      </c>
      <c r="BG457" s="9">
        <f t="shared" si="523"/>
        <v>0</v>
      </c>
      <c r="BH457" s="9">
        <f t="shared" si="524"/>
        <v>0</v>
      </c>
      <c r="BI457" s="9">
        <f t="shared" si="525"/>
        <v>0</v>
      </c>
      <c r="BJ457" s="9">
        <f t="shared" si="526"/>
        <v>0</v>
      </c>
      <c r="BK457" s="9">
        <f t="shared" si="527"/>
        <v>0</v>
      </c>
      <c r="BL457" s="9">
        <f t="shared" si="528"/>
        <v>0</v>
      </c>
      <c r="BM457" s="9">
        <f t="shared" si="529"/>
        <v>0</v>
      </c>
      <c r="BN457" s="9">
        <f t="shared" si="530"/>
        <v>0</v>
      </c>
      <c r="BO457" s="9">
        <f t="shared" si="531"/>
        <v>0</v>
      </c>
      <c r="BP457" s="9">
        <f t="shared" si="532"/>
        <v>0</v>
      </c>
      <c r="BQ457" s="9">
        <f t="shared" si="533"/>
        <v>0</v>
      </c>
      <c r="BR457" s="9">
        <f t="shared" si="534"/>
        <v>0</v>
      </c>
      <c r="BS457" s="9">
        <f t="shared" si="535"/>
        <v>0</v>
      </c>
      <c r="BT457" s="9">
        <f t="shared" si="536"/>
        <v>0</v>
      </c>
      <c r="BU457" s="9">
        <f t="shared" si="537"/>
        <v>0</v>
      </c>
      <c r="BV457" s="9">
        <f t="shared" si="538"/>
        <v>0</v>
      </c>
      <c r="BW457" s="9">
        <f t="shared" si="539"/>
        <v>0</v>
      </c>
      <c r="BX457" s="6">
        <f t="shared" si="540"/>
        <v>0</v>
      </c>
      <c r="BY457" s="6">
        <f t="shared" si="541"/>
        <v>0</v>
      </c>
      <c r="BZ457" s="6">
        <f t="shared" si="542"/>
        <v>0</v>
      </c>
      <c r="CA457" s="6">
        <f t="shared" si="543"/>
        <v>0</v>
      </c>
      <c r="CB457" s="10">
        <f t="shared" si="544"/>
        <v>0</v>
      </c>
      <c r="CC457" s="10">
        <f t="shared" si="545"/>
        <v>0</v>
      </c>
      <c r="CD457" s="10">
        <f t="shared" si="546"/>
        <v>0</v>
      </c>
      <c r="CE457" s="10">
        <f t="shared" si="547"/>
        <v>0</v>
      </c>
      <c r="CF457" s="11">
        <f t="shared" si="548"/>
        <v>0</v>
      </c>
      <c r="CG457" s="11">
        <f t="shared" si="549"/>
        <v>0</v>
      </c>
      <c r="CH457" s="11">
        <f t="shared" si="550"/>
        <v>0</v>
      </c>
      <c r="CI457" s="11">
        <f t="shared" si="551"/>
        <v>0</v>
      </c>
      <c r="CJ457" s="10">
        <f t="shared" si="552"/>
        <v>0</v>
      </c>
      <c r="CK457" s="10">
        <f t="shared" si="553"/>
        <v>0</v>
      </c>
      <c r="CL457" s="10">
        <f t="shared" si="554"/>
        <v>0</v>
      </c>
      <c r="CM457" s="10">
        <f t="shared" si="555"/>
        <v>0</v>
      </c>
      <c r="CN457" s="10">
        <f t="shared" si="556"/>
        <v>0</v>
      </c>
      <c r="CO457" s="10">
        <f t="shared" si="557"/>
        <v>0</v>
      </c>
      <c r="CP457" s="10">
        <f t="shared" si="558"/>
        <v>0</v>
      </c>
      <c r="CQ457" s="10">
        <f t="shared" si="559"/>
        <v>0</v>
      </c>
      <c r="CR457" s="10">
        <f t="shared" si="560"/>
        <v>0</v>
      </c>
      <c r="CS457" s="10">
        <f t="shared" si="561"/>
        <v>0</v>
      </c>
      <c r="CT457" s="10">
        <f t="shared" si="562"/>
        <v>0</v>
      </c>
      <c r="CU457" s="10">
        <f t="shared" si="563"/>
        <v>0</v>
      </c>
      <c r="CV457" s="9">
        <f t="shared" si="564"/>
        <v>0</v>
      </c>
      <c r="CW457" s="9">
        <f t="shared" si="565"/>
        <v>0</v>
      </c>
      <c r="CX457" s="9">
        <f t="shared" si="566"/>
        <v>0</v>
      </c>
      <c r="CY457" s="9">
        <f t="shared" si="567"/>
        <v>0</v>
      </c>
      <c r="CZ457" s="12">
        <f t="shared" si="497"/>
        <v>0</v>
      </c>
    </row>
    <row r="458" spans="31:104" ht="18" customHeight="1">
      <c r="AE458" s="16">
        <f t="shared" si="499"/>
        <v>0</v>
      </c>
      <c r="AF458" s="16">
        <f t="shared" si="500"/>
        <v>0</v>
      </c>
      <c r="AG458" s="16">
        <f t="shared" si="501"/>
        <v>0</v>
      </c>
      <c r="AH458" s="16">
        <f t="shared" si="502"/>
        <v>0</v>
      </c>
      <c r="AI458" s="16">
        <f t="shared" si="503"/>
        <v>0</v>
      </c>
      <c r="AJ458" s="16">
        <f t="shared" si="504"/>
        <v>0</v>
      </c>
      <c r="AK458" s="16">
        <f t="shared" si="505"/>
        <v>0</v>
      </c>
      <c r="AL458" s="16">
        <f t="shared" si="506"/>
        <v>0</v>
      </c>
      <c r="AM458" s="16">
        <f t="shared" si="507"/>
        <v>0</v>
      </c>
      <c r="AN458" s="16">
        <f t="shared" si="508"/>
        <v>0</v>
      </c>
      <c r="AO458" s="16">
        <f t="shared" si="509"/>
        <v>0</v>
      </c>
      <c r="AP458" s="16">
        <f t="shared" si="510"/>
        <v>0</v>
      </c>
      <c r="AQ458" s="15">
        <f t="shared" si="511"/>
        <v>0.42990838161300676</v>
      </c>
      <c r="AR458" s="6">
        <f t="shared" si="498"/>
        <v>0</v>
      </c>
      <c r="AS458" s="6">
        <f t="shared" si="498"/>
        <v>0</v>
      </c>
      <c r="AT458" s="6">
        <f t="shared" si="498"/>
        <v>0</v>
      </c>
      <c r="AU458" s="6">
        <f t="shared" si="498"/>
        <v>0</v>
      </c>
      <c r="AV458" s="9">
        <f t="shared" si="512"/>
        <v>0</v>
      </c>
      <c r="AW458" s="9">
        <f t="shared" si="513"/>
        <v>0</v>
      </c>
      <c r="AX458" s="9">
        <f t="shared" si="514"/>
        <v>0</v>
      </c>
      <c r="AY458" s="9">
        <f t="shared" si="515"/>
        <v>0</v>
      </c>
      <c r="AZ458" s="9">
        <f t="shared" si="516"/>
        <v>0</v>
      </c>
      <c r="BA458" s="9">
        <f t="shared" si="517"/>
        <v>0</v>
      </c>
      <c r="BB458" s="9">
        <f t="shared" si="518"/>
        <v>0</v>
      </c>
      <c r="BC458" s="9">
        <f t="shared" si="519"/>
        <v>0</v>
      </c>
      <c r="BD458" s="9">
        <f t="shared" si="520"/>
        <v>0</v>
      </c>
      <c r="BE458" s="9">
        <f t="shared" si="521"/>
        <v>0</v>
      </c>
      <c r="BF458" s="9">
        <f t="shared" si="522"/>
        <v>0</v>
      </c>
      <c r="BG458" s="9">
        <f t="shared" si="523"/>
        <v>0</v>
      </c>
      <c r="BH458" s="9">
        <f t="shared" si="524"/>
        <v>0</v>
      </c>
      <c r="BI458" s="9">
        <f t="shared" si="525"/>
        <v>0</v>
      </c>
      <c r="BJ458" s="9">
        <f t="shared" si="526"/>
        <v>0</v>
      </c>
      <c r="BK458" s="9">
        <f t="shared" si="527"/>
        <v>0</v>
      </c>
      <c r="BL458" s="9">
        <f t="shared" si="528"/>
        <v>0</v>
      </c>
      <c r="BM458" s="9">
        <f t="shared" si="529"/>
        <v>0</v>
      </c>
      <c r="BN458" s="9">
        <f t="shared" si="530"/>
        <v>0</v>
      </c>
      <c r="BO458" s="9">
        <f t="shared" si="531"/>
        <v>0</v>
      </c>
      <c r="BP458" s="9">
        <f t="shared" si="532"/>
        <v>0</v>
      </c>
      <c r="BQ458" s="9">
        <f t="shared" si="533"/>
        <v>0</v>
      </c>
      <c r="BR458" s="9">
        <f t="shared" si="534"/>
        <v>0</v>
      </c>
      <c r="BS458" s="9">
        <f t="shared" si="535"/>
        <v>0</v>
      </c>
      <c r="BT458" s="9">
        <f t="shared" si="536"/>
        <v>0</v>
      </c>
      <c r="BU458" s="9">
        <f t="shared" si="537"/>
        <v>0</v>
      </c>
      <c r="BV458" s="9">
        <f t="shared" si="538"/>
        <v>0</v>
      </c>
      <c r="BW458" s="9">
        <f t="shared" si="539"/>
        <v>0</v>
      </c>
      <c r="BX458" s="6">
        <f t="shared" si="540"/>
        <v>0</v>
      </c>
      <c r="BY458" s="6">
        <f t="shared" si="541"/>
        <v>0</v>
      </c>
      <c r="BZ458" s="6">
        <f t="shared" si="542"/>
        <v>0</v>
      </c>
      <c r="CA458" s="6">
        <f t="shared" si="543"/>
        <v>0</v>
      </c>
      <c r="CB458" s="10">
        <f t="shared" si="544"/>
        <v>0</v>
      </c>
      <c r="CC458" s="10">
        <f t="shared" si="545"/>
        <v>0</v>
      </c>
      <c r="CD458" s="10">
        <f t="shared" si="546"/>
        <v>0</v>
      </c>
      <c r="CE458" s="10">
        <f t="shared" si="547"/>
        <v>0</v>
      </c>
      <c r="CF458" s="11">
        <f t="shared" si="548"/>
        <v>0</v>
      </c>
      <c r="CG458" s="11">
        <f t="shared" si="549"/>
        <v>0</v>
      </c>
      <c r="CH458" s="11">
        <f t="shared" si="550"/>
        <v>0</v>
      </c>
      <c r="CI458" s="11">
        <f t="shared" si="551"/>
        <v>0</v>
      </c>
      <c r="CJ458" s="10">
        <f t="shared" si="552"/>
        <v>0</v>
      </c>
      <c r="CK458" s="10">
        <f t="shared" si="553"/>
        <v>0</v>
      </c>
      <c r="CL458" s="10">
        <f t="shared" si="554"/>
        <v>0</v>
      </c>
      <c r="CM458" s="10">
        <f t="shared" si="555"/>
        <v>0</v>
      </c>
      <c r="CN458" s="10">
        <f t="shared" si="556"/>
        <v>0</v>
      </c>
      <c r="CO458" s="10">
        <f t="shared" si="557"/>
        <v>0</v>
      </c>
      <c r="CP458" s="10">
        <f t="shared" si="558"/>
        <v>0</v>
      </c>
      <c r="CQ458" s="10">
        <f t="shared" si="559"/>
        <v>0</v>
      </c>
      <c r="CR458" s="10">
        <f t="shared" si="560"/>
        <v>0</v>
      </c>
      <c r="CS458" s="10">
        <f t="shared" si="561"/>
        <v>0</v>
      </c>
      <c r="CT458" s="10">
        <f t="shared" si="562"/>
        <v>0</v>
      </c>
      <c r="CU458" s="10">
        <f t="shared" si="563"/>
        <v>0</v>
      </c>
      <c r="CV458" s="9">
        <f t="shared" si="564"/>
        <v>0</v>
      </c>
      <c r="CW458" s="9">
        <f t="shared" si="565"/>
        <v>0</v>
      </c>
      <c r="CX458" s="9">
        <f t="shared" si="566"/>
        <v>0</v>
      </c>
      <c r="CY458" s="9">
        <f t="shared" si="567"/>
        <v>0</v>
      </c>
      <c r="CZ458" s="12">
        <f t="shared" si="497"/>
        <v>0</v>
      </c>
    </row>
    <row r="459" spans="31:104" ht="18" customHeight="1">
      <c r="AE459" s="16">
        <f t="shared" si="499"/>
        <v>0</v>
      </c>
      <c r="AF459" s="16">
        <f t="shared" si="500"/>
        <v>0</v>
      </c>
      <c r="AG459" s="16">
        <f t="shared" si="501"/>
        <v>0</v>
      </c>
      <c r="AH459" s="16">
        <f t="shared" si="502"/>
        <v>0</v>
      </c>
      <c r="AI459" s="16">
        <f t="shared" si="503"/>
        <v>0</v>
      </c>
      <c r="AJ459" s="16">
        <f t="shared" si="504"/>
        <v>0</v>
      </c>
      <c r="AK459" s="16">
        <f t="shared" si="505"/>
        <v>0</v>
      </c>
      <c r="AL459" s="16">
        <f t="shared" si="506"/>
        <v>0</v>
      </c>
      <c r="AM459" s="16">
        <f t="shared" si="507"/>
        <v>0</v>
      </c>
      <c r="AN459" s="16">
        <f t="shared" si="508"/>
        <v>0</v>
      </c>
      <c r="AO459" s="16">
        <f t="shared" si="509"/>
        <v>0</v>
      </c>
      <c r="AP459" s="16">
        <f t="shared" si="510"/>
        <v>0</v>
      </c>
      <c r="AQ459" s="15">
        <f t="shared" si="511"/>
        <v>0.42990838161300676</v>
      </c>
      <c r="AR459" s="6">
        <f t="shared" si="498"/>
        <v>0</v>
      </c>
      <c r="AS459" s="6">
        <f t="shared" si="498"/>
        <v>0</v>
      </c>
      <c r="AT459" s="6">
        <f t="shared" si="498"/>
        <v>0</v>
      </c>
      <c r="AU459" s="6">
        <f t="shared" si="498"/>
        <v>0</v>
      </c>
      <c r="AV459" s="9">
        <f t="shared" si="512"/>
        <v>0</v>
      </c>
      <c r="AW459" s="9">
        <f t="shared" si="513"/>
        <v>0</v>
      </c>
      <c r="AX459" s="9">
        <f t="shared" si="514"/>
        <v>0</v>
      </c>
      <c r="AY459" s="9">
        <f t="shared" si="515"/>
        <v>0</v>
      </c>
      <c r="AZ459" s="9">
        <f t="shared" si="516"/>
        <v>0</v>
      </c>
      <c r="BA459" s="9">
        <f t="shared" si="517"/>
        <v>0</v>
      </c>
      <c r="BB459" s="9">
        <f t="shared" si="518"/>
        <v>0</v>
      </c>
      <c r="BC459" s="9">
        <f t="shared" si="519"/>
        <v>0</v>
      </c>
      <c r="BD459" s="9">
        <f t="shared" si="520"/>
        <v>0</v>
      </c>
      <c r="BE459" s="9">
        <f t="shared" si="521"/>
        <v>0</v>
      </c>
      <c r="BF459" s="9">
        <f t="shared" si="522"/>
        <v>0</v>
      </c>
      <c r="BG459" s="9">
        <f t="shared" si="523"/>
        <v>0</v>
      </c>
      <c r="BH459" s="9">
        <f t="shared" si="524"/>
        <v>0</v>
      </c>
      <c r="BI459" s="9">
        <f t="shared" si="525"/>
        <v>0</v>
      </c>
      <c r="BJ459" s="9">
        <f t="shared" si="526"/>
        <v>0</v>
      </c>
      <c r="BK459" s="9">
        <f t="shared" si="527"/>
        <v>0</v>
      </c>
      <c r="BL459" s="9">
        <f t="shared" si="528"/>
        <v>0</v>
      </c>
      <c r="BM459" s="9">
        <f t="shared" si="529"/>
        <v>0</v>
      </c>
      <c r="BN459" s="9">
        <f t="shared" si="530"/>
        <v>0</v>
      </c>
      <c r="BO459" s="9">
        <f t="shared" si="531"/>
        <v>0</v>
      </c>
      <c r="BP459" s="9">
        <f t="shared" si="532"/>
        <v>0</v>
      </c>
      <c r="BQ459" s="9">
        <f t="shared" si="533"/>
        <v>0</v>
      </c>
      <c r="BR459" s="9">
        <f t="shared" si="534"/>
        <v>0</v>
      </c>
      <c r="BS459" s="9">
        <f t="shared" si="535"/>
        <v>0</v>
      </c>
      <c r="BT459" s="9">
        <f t="shared" si="536"/>
        <v>0</v>
      </c>
      <c r="BU459" s="9">
        <f t="shared" si="537"/>
        <v>0</v>
      </c>
      <c r="BV459" s="9">
        <f t="shared" si="538"/>
        <v>0</v>
      </c>
      <c r="BW459" s="9">
        <f t="shared" si="539"/>
        <v>0</v>
      </c>
      <c r="BX459" s="6">
        <f t="shared" si="540"/>
        <v>0</v>
      </c>
      <c r="BY459" s="6">
        <f t="shared" si="541"/>
        <v>0</v>
      </c>
      <c r="BZ459" s="6">
        <f t="shared" si="542"/>
        <v>0</v>
      </c>
      <c r="CA459" s="6">
        <f t="shared" si="543"/>
        <v>0</v>
      </c>
      <c r="CB459" s="10">
        <f t="shared" si="544"/>
        <v>0</v>
      </c>
      <c r="CC459" s="10">
        <f t="shared" si="545"/>
        <v>0</v>
      </c>
      <c r="CD459" s="10">
        <f t="shared" si="546"/>
        <v>0</v>
      </c>
      <c r="CE459" s="10">
        <f t="shared" si="547"/>
        <v>0</v>
      </c>
      <c r="CF459" s="11">
        <f t="shared" si="548"/>
        <v>0</v>
      </c>
      <c r="CG459" s="11">
        <f t="shared" si="549"/>
        <v>0</v>
      </c>
      <c r="CH459" s="11">
        <f t="shared" si="550"/>
        <v>0</v>
      </c>
      <c r="CI459" s="11">
        <f t="shared" si="551"/>
        <v>0</v>
      </c>
      <c r="CJ459" s="10">
        <f t="shared" si="552"/>
        <v>0</v>
      </c>
      <c r="CK459" s="10">
        <f t="shared" si="553"/>
        <v>0</v>
      </c>
      <c r="CL459" s="10">
        <f t="shared" si="554"/>
        <v>0</v>
      </c>
      <c r="CM459" s="10">
        <f t="shared" si="555"/>
        <v>0</v>
      </c>
      <c r="CN459" s="10">
        <f t="shared" si="556"/>
        <v>0</v>
      </c>
      <c r="CO459" s="10">
        <f t="shared" si="557"/>
        <v>0</v>
      </c>
      <c r="CP459" s="10">
        <f t="shared" si="558"/>
        <v>0</v>
      </c>
      <c r="CQ459" s="10">
        <f t="shared" si="559"/>
        <v>0</v>
      </c>
      <c r="CR459" s="10">
        <f t="shared" si="560"/>
        <v>0</v>
      </c>
      <c r="CS459" s="10">
        <f t="shared" si="561"/>
        <v>0</v>
      </c>
      <c r="CT459" s="10">
        <f t="shared" si="562"/>
        <v>0</v>
      </c>
      <c r="CU459" s="10">
        <f t="shared" si="563"/>
        <v>0</v>
      </c>
      <c r="CV459" s="9">
        <f t="shared" si="564"/>
        <v>0</v>
      </c>
      <c r="CW459" s="9">
        <f t="shared" si="565"/>
        <v>0</v>
      </c>
      <c r="CX459" s="9">
        <f t="shared" si="566"/>
        <v>0</v>
      </c>
      <c r="CY459" s="9">
        <f t="shared" si="567"/>
        <v>0</v>
      </c>
      <c r="CZ459" s="12">
        <f t="shared" si="497"/>
        <v>0</v>
      </c>
    </row>
    <row r="460" spans="31:104" ht="18" customHeight="1">
      <c r="AE460" s="16">
        <f t="shared" si="499"/>
        <v>0</v>
      </c>
      <c r="AF460" s="16">
        <f t="shared" si="500"/>
        <v>0</v>
      </c>
      <c r="AG460" s="16">
        <f t="shared" si="501"/>
        <v>0</v>
      </c>
      <c r="AH460" s="16">
        <f t="shared" si="502"/>
        <v>0</v>
      </c>
      <c r="AI460" s="16">
        <f t="shared" si="503"/>
        <v>0</v>
      </c>
      <c r="AJ460" s="16">
        <f t="shared" si="504"/>
        <v>0</v>
      </c>
      <c r="AK460" s="16">
        <f t="shared" si="505"/>
        <v>0</v>
      </c>
      <c r="AL460" s="16">
        <f t="shared" si="506"/>
        <v>0</v>
      </c>
      <c r="AM460" s="16">
        <f t="shared" si="507"/>
        <v>0</v>
      </c>
      <c r="AN460" s="16">
        <f t="shared" si="508"/>
        <v>0</v>
      </c>
      <c r="AO460" s="16">
        <f t="shared" si="509"/>
        <v>0</v>
      </c>
      <c r="AP460" s="16">
        <f t="shared" si="510"/>
        <v>0</v>
      </c>
      <c r="AQ460" s="15">
        <f t="shared" si="511"/>
        <v>0.42990838161300676</v>
      </c>
      <c r="AR460" s="6">
        <f t="shared" si="498"/>
        <v>0</v>
      </c>
      <c r="AS460" s="6">
        <f t="shared" si="498"/>
        <v>0</v>
      </c>
      <c r="AT460" s="6">
        <f t="shared" si="498"/>
        <v>0</v>
      </c>
      <c r="AU460" s="6">
        <f t="shared" si="498"/>
        <v>0</v>
      </c>
      <c r="AV460" s="9">
        <f t="shared" si="512"/>
        <v>0</v>
      </c>
      <c r="AW460" s="9">
        <f t="shared" si="513"/>
        <v>0</v>
      </c>
      <c r="AX460" s="9">
        <f t="shared" si="514"/>
        <v>0</v>
      </c>
      <c r="AY460" s="9">
        <f t="shared" si="515"/>
        <v>0</v>
      </c>
      <c r="AZ460" s="9">
        <f t="shared" si="516"/>
        <v>0</v>
      </c>
      <c r="BA460" s="9">
        <f t="shared" si="517"/>
        <v>0</v>
      </c>
      <c r="BB460" s="9">
        <f t="shared" si="518"/>
        <v>0</v>
      </c>
      <c r="BC460" s="9">
        <f t="shared" si="519"/>
        <v>0</v>
      </c>
      <c r="BD460" s="9">
        <f t="shared" si="520"/>
        <v>0</v>
      </c>
      <c r="BE460" s="9">
        <f t="shared" si="521"/>
        <v>0</v>
      </c>
      <c r="BF460" s="9">
        <f t="shared" si="522"/>
        <v>0</v>
      </c>
      <c r="BG460" s="9">
        <f t="shared" si="523"/>
        <v>0</v>
      </c>
      <c r="BH460" s="9">
        <f t="shared" si="524"/>
        <v>0</v>
      </c>
      <c r="BI460" s="9">
        <f t="shared" si="525"/>
        <v>0</v>
      </c>
      <c r="BJ460" s="9">
        <f t="shared" si="526"/>
        <v>0</v>
      </c>
      <c r="BK460" s="9">
        <f t="shared" si="527"/>
        <v>0</v>
      </c>
      <c r="BL460" s="9">
        <f t="shared" si="528"/>
        <v>0</v>
      </c>
      <c r="BM460" s="9">
        <f t="shared" si="529"/>
        <v>0</v>
      </c>
      <c r="BN460" s="9">
        <f t="shared" si="530"/>
        <v>0</v>
      </c>
      <c r="BO460" s="9">
        <f t="shared" si="531"/>
        <v>0</v>
      </c>
      <c r="BP460" s="9">
        <f t="shared" si="532"/>
        <v>0</v>
      </c>
      <c r="BQ460" s="9">
        <f t="shared" si="533"/>
        <v>0</v>
      </c>
      <c r="BR460" s="9">
        <f t="shared" si="534"/>
        <v>0</v>
      </c>
      <c r="BS460" s="9">
        <f t="shared" si="535"/>
        <v>0</v>
      </c>
      <c r="BT460" s="9">
        <f t="shared" si="536"/>
        <v>0</v>
      </c>
      <c r="BU460" s="9">
        <f t="shared" si="537"/>
        <v>0</v>
      </c>
      <c r="BV460" s="9">
        <f t="shared" si="538"/>
        <v>0</v>
      </c>
      <c r="BW460" s="9">
        <f t="shared" si="539"/>
        <v>0</v>
      </c>
      <c r="BX460" s="6">
        <f t="shared" si="540"/>
        <v>0</v>
      </c>
      <c r="BY460" s="6">
        <f t="shared" si="541"/>
        <v>0</v>
      </c>
      <c r="BZ460" s="6">
        <f t="shared" si="542"/>
        <v>0</v>
      </c>
      <c r="CA460" s="6">
        <f t="shared" si="543"/>
        <v>0</v>
      </c>
      <c r="CB460" s="10">
        <f t="shared" si="544"/>
        <v>0</v>
      </c>
      <c r="CC460" s="10">
        <f t="shared" si="545"/>
        <v>0</v>
      </c>
      <c r="CD460" s="10">
        <f t="shared" si="546"/>
        <v>0</v>
      </c>
      <c r="CE460" s="10">
        <f t="shared" si="547"/>
        <v>0</v>
      </c>
      <c r="CF460" s="11">
        <f t="shared" si="548"/>
        <v>0</v>
      </c>
      <c r="CG460" s="11">
        <f t="shared" si="549"/>
        <v>0</v>
      </c>
      <c r="CH460" s="11">
        <f t="shared" si="550"/>
        <v>0</v>
      </c>
      <c r="CI460" s="11">
        <f t="shared" si="551"/>
        <v>0</v>
      </c>
      <c r="CJ460" s="10">
        <f t="shared" si="552"/>
        <v>0</v>
      </c>
      <c r="CK460" s="10">
        <f t="shared" si="553"/>
        <v>0</v>
      </c>
      <c r="CL460" s="10">
        <f t="shared" si="554"/>
        <v>0</v>
      </c>
      <c r="CM460" s="10">
        <f t="shared" si="555"/>
        <v>0</v>
      </c>
      <c r="CN460" s="10">
        <f t="shared" si="556"/>
        <v>0</v>
      </c>
      <c r="CO460" s="10">
        <f t="shared" si="557"/>
        <v>0</v>
      </c>
      <c r="CP460" s="10">
        <f t="shared" si="558"/>
        <v>0</v>
      </c>
      <c r="CQ460" s="10">
        <f t="shared" si="559"/>
        <v>0</v>
      </c>
      <c r="CR460" s="10">
        <f t="shared" si="560"/>
        <v>0</v>
      </c>
      <c r="CS460" s="10">
        <f t="shared" si="561"/>
        <v>0</v>
      </c>
      <c r="CT460" s="10">
        <f t="shared" si="562"/>
        <v>0</v>
      </c>
      <c r="CU460" s="10">
        <f t="shared" si="563"/>
        <v>0</v>
      </c>
      <c r="CV460" s="9">
        <f t="shared" si="564"/>
        <v>0</v>
      </c>
      <c r="CW460" s="9">
        <f t="shared" si="565"/>
        <v>0</v>
      </c>
      <c r="CX460" s="9">
        <f t="shared" si="566"/>
        <v>0</v>
      </c>
      <c r="CY460" s="9">
        <f t="shared" si="567"/>
        <v>0</v>
      </c>
      <c r="CZ460" s="12">
        <f t="shared" ref="CZ460:CZ523" si="568">IF(A460-$A$6&gt;0,A460-$A$6,)</f>
        <v>0</v>
      </c>
    </row>
    <row r="461" spans="31:104" ht="18" customHeight="1">
      <c r="AE461" s="16">
        <f t="shared" si="499"/>
        <v>0</v>
      </c>
      <c r="AF461" s="16">
        <f t="shared" si="500"/>
        <v>0</v>
      </c>
      <c r="AG461" s="16">
        <f t="shared" si="501"/>
        <v>0</v>
      </c>
      <c r="AH461" s="16">
        <f t="shared" si="502"/>
        <v>0</v>
      </c>
      <c r="AI461" s="16">
        <f t="shared" si="503"/>
        <v>0</v>
      </c>
      <c r="AJ461" s="16">
        <f t="shared" si="504"/>
        <v>0</v>
      </c>
      <c r="AK461" s="16">
        <f t="shared" si="505"/>
        <v>0</v>
      </c>
      <c r="AL461" s="16">
        <f t="shared" si="506"/>
        <v>0</v>
      </c>
      <c r="AM461" s="16">
        <f t="shared" si="507"/>
        <v>0</v>
      </c>
      <c r="AN461" s="16">
        <f t="shared" si="508"/>
        <v>0</v>
      </c>
      <c r="AO461" s="16">
        <f t="shared" si="509"/>
        <v>0</v>
      </c>
      <c r="AP461" s="16">
        <f t="shared" si="510"/>
        <v>0</v>
      </c>
      <c r="AQ461" s="15">
        <f t="shared" si="511"/>
        <v>0.42990838161300676</v>
      </c>
      <c r="AR461" s="6">
        <f t="shared" si="498"/>
        <v>0</v>
      </c>
      <c r="AS461" s="6">
        <f t="shared" si="498"/>
        <v>0</v>
      </c>
      <c r="AT461" s="6">
        <f t="shared" si="498"/>
        <v>0</v>
      </c>
      <c r="AU461" s="6">
        <f t="shared" si="498"/>
        <v>0</v>
      </c>
      <c r="AV461" s="9">
        <f t="shared" si="512"/>
        <v>0</v>
      </c>
      <c r="AW461" s="9">
        <f t="shared" si="513"/>
        <v>0</v>
      </c>
      <c r="AX461" s="9">
        <f t="shared" si="514"/>
        <v>0</v>
      </c>
      <c r="AY461" s="9">
        <f t="shared" si="515"/>
        <v>0</v>
      </c>
      <c r="AZ461" s="9">
        <f t="shared" si="516"/>
        <v>0</v>
      </c>
      <c r="BA461" s="9">
        <f t="shared" si="517"/>
        <v>0</v>
      </c>
      <c r="BB461" s="9">
        <f t="shared" si="518"/>
        <v>0</v>
      </c>
      <c r="BC461" s="9">
        <f t="shared" si="519"/>
        <v>0</v>
      </c>
      <c r="BD461" s="9">
        <f t="shared" si="520"/>
        <v>0</v>
      </c>
      <c r="BE461" s="9">
        <f t="shared" si="521"/>
        <v>0</v>
      </c>
      <c r="BF461" s="9">
        <f t="shared" si="522"/>
        <v>0</v>
      </c>
      <c r="BG461" s="9">
        <f t="shared" si="523"/>
        <v>0</v>
      </c>
      <c r="BH461" s="9">
        <f t="shared" si="524"/>
        <v>0</v>
      </c>
      <c r="BI461" s="9">
        <f t="shared" si="525"/>
        <v>0</v>
      </c>
      <c r="BJ461" s="9">
        <f t="shared" si="526"/>
        <v>0</v>
      </c>
      <c r="BK461" s="9">
        <f t="shared" si="527"/>
        <v>0</v>
      </c>
      <c r="BL461" s="9">
        <f t="shared" si="528"/>
        <v>0</v>
      </c>
      <c r="BM461" s="9">
        <f t="shared" si="529"/>
        <v>0</v>
      </c>
      <c r="BN461" s="9">
        <f t="shared" si="530"/>
        <v>0</v>
      </c>
      <c r="BO461" s="9">
        <f t="shared" si="531"/>
        <v>0</v>
      </c>
      <c r="BP461" s="9">
        <f t="shared" si="532"/>
        <v>0</v>
      </c>
      <c r="BQ461" s="9">
        <f t="shared" si="533"/>
        <v>0</v>
      </c>
      <c r="BR461" s="9">
        <f t="shared" si="534"/>
        <v>0</v>
      </c>
      <c r="BS461" s="9">
        <f t="shared" si="535"/>
        <v>0</v>
      </c>
      <c r="BT461" s="9">
        <f t="shared" si="536"/>
        <v>0</v>
      </c>
      <c r="BU461" s="9">
        <f t="shared" si="537"/>
        <v>0</v>
      </c>
      <c r="BV461" s="9">
        <f t="shared" si="538"/>
        <v>0</v>
      </c>
      <c r="BW461" s="9">
        <f t="shared" si="539"/>
        <v>0</v>
      </c>
      <c r="BX461" s="6">
        <f t="shared" si="540"/>
        <v>0</v>
      </c>
      <c r="BY461" s="6">
        <f t="shared" si="541"/>
        <v>0</v>
      </c>
      <c r="BZ461" s="6">
        <f t="shared" si="542"/>
        <v>0</v>
      </c>
      <c r="CA461" s="6">
        <f t="shared" si="543"/>
        <v>0</v>
      </c>
      <c r="CB461" s="10">
        <f t="shared" si="544"/>
        <v>0</v>
      </c>
      <c r="CC461" s="10">
        <f t="shared" si="545"/>
        <v>0</v>
      </c>
      <c r="CD461" s="10">
        <f t="shared" si="546"/>
        <v>0</v>
      </c>
      <c r="CE461" s="10">
        <f t="shared" si="547"/>
        <v>0</v>
      </c>
      <c r="CF461" s="11">
        <f t="shared" si="548"/>
        <v>0</v>
      </c>
      <c r="CG461" s="11">
        <f t="shared" si="549"/>
        <v>0</v>
      </c>
      <c r="CH461" s="11">
        <f t="shared" si="550"/>
        <v>0</v>
      </c>
      <c r="CI461" s="11">
        <f t="shared" si="551"/>
        <v>0</v>
      </c>
      <c r="CJ461" s="10">
        <f t="shared" si="552"/>
        <v>0</v>
      </c>
      <c r="CK461" s="10">
        <f t="shared" si="553"/>
        <v>0</v>
      </c>
      <c r="CL461" s="10">
        <f t="shared" si="554"/>
        <v>0</v>
      </c>
      <c r="CM461" s="10">
        <f t="shared" si="555"/>
        <v>0</v>
      </c>
      <c r="CN461" s="10">
        <f t="shared" si="556"/>
        <v>0</v>
      </c>
      <c r="CO461" s="10">
        <f t="shared" si="557"/>
        <v>0</v>
      </c>
      <c r="CP461" s="10">
        <f t="shared" si="558"/>
        <v>0</v>
      </c>
      <c r="CQ461" s="10">
        <f t="shared" si="559"/>
        <v>0</v>
      </c>
      <c r="CR461" s="10">
        <f t="shared" si="560"/>
        <v>0</v>
      </c>
      <c r="CS461" s="10">
        <f t="shared" si="561"/>
        <v>0</v>
      </c>
      <c r="CT461" s="10">
        <f t="shared" si="562"/>
        <v>0</v>
      </c>
      <c r="CU461" s="10">
        <f t="shared" si="563"/>
        <v>0</v>
      </c>
      <c r="CV461" s="9">
        <f t="shared" si="564"/>
        <v>0</v>
      </c>
      <c r="CW461" s="9">
        <f t="shared" si="565"/>
        <v>0</v>
      </c>
      <c r="CX461" s="9">
        <f t="shared" si="566"/>
        <v>0</v>
      </c>
      <c r="CY461" s="9">
        <f t="shared" si="567"/>
        <v>0</v>
      </c>
      <c r="CZ461" s="12">
        <f t="shared" si="568"/>
        <v>0</v>
      </c>
    </row>
    <row r="462" spans="31:104" ht="18" customHeight="1">
      <c r="AE462" s="16">
        <f t="shared" si="499"/>
        <v>0</v>
      </c>
      <c r="AF462" s="16">
        <f t="shared" si="500"/>
        <v>0</v>
      </c>
      <c r="AG462" s="16">
        <f t="shared" si="501"/>
        <v>0</v>
      </c>
      <c r="AH462" s="16">
        <f t="shared" si="502"/>
        <v>0</v>
      </c>
      <c r="AI462" s="16">
        <f t="shared" si="503"/>
        <v>0</v>
      </c>
      <c r="AJ462" s="16">
        <f t="shared" si="504"/>
        <v>0</v>
      </c>
      <c r="AK462" s="16">
        <f t="shared" si="505"/>
        <v>0</v>
      </c>
      <c r="AL462" s="16">
        <f t="shared" si="506"/>
        <v>0</v>
      </c>
      <c r="AM462" s="16">
        <f t="shared" si="507"/>
        <v>0</v>
      </c>
      <c r="AN462" s="16">
        <f t="shared" si="508"/>
        <v>0</v>
      </c>
      <c r="AO462" s="16">
        <f t="shared" si="509"/>
        <v>0</v>
      </c>
      <c r="AP462" s="16">
        <f t="shared" si="510"/>
        <v>0</v>
      </c>
      <c r="AQ462" s="15">
        <f t="shared" si="511"/>
        <v>0.42990838161300676</v>
      </c>
      <c r="AR462" s="6">
        <f t="shared" si="498"/>
        <v>0</v>
      </c>
      <c r="AS462" s="6">
        <f t="shared" si="498"/>
        <v>0</v>
      </c>
      <c r="AT462" s="6">
        <f t="shared" si="498"/>
        <v>0</v>
      </c>
      <c r="AU462" s="6">
        <f t="shared" si="498"/>
        <v>0</v>
      </c>
      <c r="AV462" s="9">
        <f t="shared" si="512"/>
        <v>0</v>
      </c>
      <c r="AW462" s="9">
        <f t="shared" si="513"/>
        <v>0</v>
      </c>
      <c r="AX462" s="9">
        <f t="shared" si="514"/>
        <v>0</v>
      </c>
      <c r="AY462" s="9">
        <f t="shared" si="515"/>
        <v>0</v>
      </c>
      <c r="AZ462" s="9">
        <f t="shared" si="516"/>
        <v>0</v>
      </c>
      <c r="BA462" s="9">
        <f t="shared" si="517"/>
        <v>0</v>
      </c>
      <c r="BB462" s="9">
        <f t="shared" si="518"/>
        <v>0</v>
      </c>
      <c r="BC462" s="9">
        <f t="shared" si="519"/>
        <v>0</v>
      </c>
      <c r="BD462" s="9">
        <f t="shared" si="520"/>
        <v>0</v>
      </c>
      <c r="BE462" s="9">
        <f t="shared" si="521"/>
        <v>0</v>
      </c>
      <c r="BF462" s="9">
        <f t="shared" si="522"/>
        <v>0</v>
      </c>
      <c r="BG462" s="9">
        <f t="shared" si="523"/>
        <v>0</v>
      </c>
      <c r="BH462" s="9">
        <f t="shared" si="524"/>
        <v>0</v>
      </c>
      <c r="BI462" s="9">
        <f t="shared" si="525"/>
        <v>0</v>
      </c>
      <c r="BJ462" s="9">
        <f t="shared" si="526"/>
        <v>0</v>
      </c>
      <c r="BK462" s="9">
        <f t="shared" si="527"/>
        <v>0</v>
      </c>
      <c r="BL462" s="9">
        <f t="shared" si="528"/>
        <v>0</v>
      </c>
      <c r="BM462" s="9">
        <f t="shared" si="529"/>
        <v>0</v>
      </c>
      <c r="BN462" s="9">
        <f t="shared" si="530"/>
        <v>0</v>
      </c>
      <c r="BO462" s="9">
        <f t="shared" si="531"/>
        <v>0</v>
      </c>
      <c r="BP462" s="9">
        <f t="shared" si="532"/>
        <v>0</v>
      </c>
      <c r="BQ462" s="9">
        <f t="shared" si="533"/>
        <v>0</v>
      </c>
      <c r="BR462" s="9">
        <f t="shared" si="534"/>
        <v>0</v>
      </c>
      <c r="BS462" s="9">
        <f t="shared" si="535"/>
        <v>0</v>
      </c>
      <c r="BT462" s="9">
        <f t="shared" si="536"/>
        <v>0</v>
      </c>
      <c r="BU462" s="9">
        <f t="shared" si="537"/>
        <v>0</v>
      </c>
      <c r="BV462" s="9">
        <f t="shared" si="538"/>
        <v>0</v>
      </c>
      <c r="BW462" s="9">
        <f t="shared" si="539"/>
        <v>0</v>
      </c>
      <c r="BX462" s="6">
        <f t="shared" si="540"/>
        <v>0</v>
      </c>
      <c r="BY462" s="6">
        <f t="shared" si="541"/>
        <v>0</v>
      </c>
      <c r="BZ462" s="6">
        <f t="shared" si="542"/>
        <v>0</v>
      </c>
      <c r="CA462" s="6">
        <f t="shared" si="543"/>
        <v>0</v>
      </c>
      <c r="CB462" s="10">
        <f t="shared" si="544"/>
        <v>0</v>
      </c>
      <c r="CC462" s="10">
        <f t="shared" si="545"/>
        <v>0</v>
      </c>
      <c r="CD462" s="10">
        <f t="shared" si="546"/>
        <v>0</v>
      </c>
      <c r="CE462" s="10">
        <f t="shared" si="547"/>
        <v>0</v>
      </c>
      <c r="CF462" s="11">
        <f t="shared" si="548"/>
        <v>0</v>
      </c>
      <c r="CG462" s="11">
        <f t="shared" si="549"/>
        <v>0</v>
      </c>
      <c r="CH462" s="11">
        <f t="shared" si="550"/>
        <v>0</v>
      </c>
      <c r="CI462" s="11">
        <f t="shared" si="551"/>
        <v>0</v>
      </c>
      <c r="CJ462" s="10">
        <f t="shared" si="552"/>
        <v>0</v>
      </c>
      <c r="CK462" s="10">
        <f t="shared" si="553"/>
        <v>0</v>
      </c>
      <c r="CL462" s="10">
        <f t="shared" si="554"/>
        <v>0</v>
      </c>
      <c r="CM462" s="10">
        <f t="shared" si="555"/>
        <v>0</v>
      </c>
      <c r="CN462" s="10">
        <f t="shared" si="556"/>
        <v>0</v>
      </c>
      <c r="CO462" s="10">
        <f t="shared" si="557"/>
        <v>0</v>
      </c>
      <c r="CP462" s="10">
        <f t="shared" si="558"/>
        <v>0</v>
      </c>
      <c r="CQ462" s="10">
        <f t="shared" si="559"/>
        <v>0</v>
      </c>
      <c r="CR462" s="10">
        <f t="shared" si="560"/>
        <v>0</v>
      </c>
      <c r="CS462" s="10">
        <f t="shared" si="561"/>
        <v>0</v>
      </c>
      <c r="CT462" s="10">
        <f t="shared" si="562"/>
        <v>0</v>
      </c>
      <c r="CU462" s="10">
        <f t="shared" si="563"/>
        <v>0</v>
      </c>
      <c r="CV462" s="9">
        <f t="shared" si="564"/>
        <v>0</v>
      </c>
      <c r="CW462" s="9">
        <f t="shared" si="565"/>
        <v>0</v>
      </c>
      <c r="CX462" s="9">
        <f t="shared" si="566"/>
        <v>0</v>
      </c>
      <c r="CY462" s="9">
        <f t="shared" si="567"/>
        <v>0</v>
      </c>
      <c r="CZ462" s="12">
        <f t="shared" si="568"/>
        <v>0</v>
      </c>
    </row>
    <row r="463" spans="31:104" ht="18" customHeight="1">
      <c r="AE463" s="16">
        <f t="shared" si="499"/>
        <v>0</v>
      </c>
      <c r="AF463" s="16">
        <f t="shared" si="500"/>
        <v>0</v>
      </c>
      <c r="AG463" s="16">
        <f t="shared" si="501"/>
        <v>0</v>
      </c>
      <c r="AH463" s="16">
        <f t="shared" si="502"/>
        <v>0</v>
      </c>
      <c r="AI463" s="16">
        <f t="shared" si="503"/>
        <v>0</v>
      </c>
      <c r="AJ463" s="16">
        <f t="shared" si="504"/>
        <v>0</v>
      </c>
      <c r="AK463" s="16">
        <f t="shared" si="505"/>
        <v>0</v>
      </c>
      <c r="AL463" s="16">
        <f t="shared" si="506"/>
        <v>0</v>
      </c>
      <c r="AM463" s="16">
        <f t="shared" si="507"/>
        <v>0</v>
      </c>
      <c r="AN463" s="16">
        <f t="shared" si="508"/>
        <v>0</v>
      </c>
      <c r="AO463" s="16">
        <f t="shared" si="509"/>
        <v>0</v>
      </c>
      <c r="AP463" s="16">
        <f t="shared" si="510"/>
        <v>0</v>
      </c>
      <c r="AQ463" s="15">
        <f t="shared" si="511"/>
        <v>0.42990838161300676</v>
      </c>
      <c r="AR463" s="6">
        <f t="shared" si="498"/>
        <v>0</v>
      </c>
      <c r="AS463" s="6">
        <f t="shared" si="498"/>
        <v>0</v>
      </c>
      <c r="AT463" s="6">
        <f t="shared" si="498"/>
        <v>0</v>
      </c>
      <c r="AU463" s="6">
        <f t="shared" si="498"/>
        <v>0</v>
      </c>
      <c r="AV463" s="9">
        <f t="shared" si="512"/>
        <v>0</v>
      </c>
      <c r="AW463" s="9">
        <f t="shared" si="513"/>
        <v>0</v>
      </c>
      <c r="AX463" s="9">
        <f t="shared" si="514"/>
        <v>0</v>
      </c>
      <c r="AY463" s="9">
        <f t="shared" si="515"/>
        <v>0</v>
      </c>
      <c r="AZ463" s="9">
        <f t="shared" si="516"/>
        <v>0</v>
      </c>
      <c r="BA463" s="9">
        <f t="shared" si="517"/>
        <v>0</v>
      </c>
      <c r="BB463" s="9">
        <f t="shared" si="518"/>
        <v>0</v>
      </c>
      <c r="BC463" s="9">
        <f t="shared" si="519"/>
        <v>0</v>
      </c>
      <c r="BD463" s="9">
        <f t="shared" si="520"/>
        <v>0</v>
      </c>
      <c r="BE463" s="9">
        <f t="shared" si="521"/>
        <v>0</v>
      </c>
      <c r="BF463" s="9">
        <f t="shared" si="522"/>
        <v>0</v>
      </c>
      <c r="BG463" s="9">
        <f t="shared" si="523"/>
        <v>0</v>
      </c>
      <c r="BH463" s="9">
        <f t="shared" si="524"/>
        <v>0</v>
      </c>
      <c r="BI463" s="9">
        <f t="shared" si="525"/>
        <v>0</v>
      </c>
      <c r="BJ463" s="9">
        <f t="shared" si="526"/>
        <v>0</v>
      </c>
      <c r="BK463" s="9">
        <f t="shared" si="527"/>
        <v>0</v>
      </c>
      <c r="BL463" s="9">
        <f t="shared" si="528"/>
        <v>0</v>
      </c>
      <c r="BM463" s="9">
        <f t="shared" si="529"/>
        <v>0</v>
      </c>
      <c r="BN463" s="9">
        <f t="shared" si="530"/>
        <v>0</v>
      </c>
      <c r="BO463" s="9">
        <f t="shared" si="531"/>
        <v>0</v>
      </c>
      <c r="BP463" s="9">
        <f t="shared" si="532"/>
        <v>0</v>
      </c>
      <c r="BQ463" s="9">
        <f t="shared" si="533"/>
        <v>0</v>
      </c>
      <c r="BR463" s="9">
        <f t="shared" si="534"/>
        <v>0</v>
      </c>
      <c r="BS463" s="9">
        <f t="shared" si="535"/>
        <v>0</v>
      </c>
      <c r="BT463" s="9">
        <f t="shared" si="536"/>
        <v>0</v>
      </c>
      <c r="BU463" s="9">
        <f t="shared" si="537"/>
        <v>0</v>
      </c>
      <c r="BV463" s="9">
        <f t="shared" si="538"/>
        <v>0</v>
      </c>
      <c r="BW463" s="9">
        <f t="shared" si="539"/>
        <v>0</v>
      </c>
      <c r="BX463" s="6">
        <f t="shared" si="540"/>
        <v>0</v>
      </c>
      <c r="BY463" s="6">
        <f t="shared" si="541"/>
        <v>0</v>
      </c>
      <c r="BZ463" s="6">
        <f t="shared" si="542"/>
        <v>0</v>
      </c>
      <c r="CA463" s="6">
        <f t="shared" si="543"/>
        <v>0</v>
      </c>
      <c r="CB463" s="10">
        <f t="shared" si="544"/>
        <v>0</v>
      </c>
      <c r="CC463" s="10">
        <f t="shared" si="545"/>
        <v>0</v>
      </c>
      <c r="CD463" s="10">
        <f t="shared" si="546"/>
        <v>0</v>
      </c>
      <c r="CE463" s="10">
        <f t="shared" si="547"/>
        <v>0</v>
      </c>
      <c r="CF463" s="11">
        <f t="shared" si="548"/>
        <v>0</v>
      </c>
      <c r="CG463" s="11">
        <f t="shared" si="549"/>
        <v>0</v>
      </c>
      <c r="CH463" s="11">
        <f t="shared" si="550"/>
        <v>0</v>
      </c>
      <c r="CI463" s="11">
        <f t="shared" si="551"/>
        <v>0</v>
      </c>
      <c r="CJ463" s="10">
        <f t="shared" si="552"/>
        <v>0</v>
      </c>
      <c r="CK463" s="10">
        <f t="shared" si="553"/>
        <v>0</v>
      </c>
      <c r="CL463" s="10">
        <f t="shared" si="554"/>
        <v>0</v>
      </c>
      <c r="CM463" s="10">
        <f t="shared" si="555"/>
        <v>0</v>
      </c>
      <c r="CN463" s="10">
        <f t="shared" si="556"/>
        <v>0</v>
      </c>
      <c r="CO463" s="10">
        <f t="shared" si="557"/>
        <v>0</v>
      </c>
      <c r="CP463" s="10">
        <f t="shared" si="558"/>
        <v>0</v>
      </c>
      <c r="CQ463" s="10">
        <f t="shared" si="559"/>
        <v>0</v>
      </c>
      <c r="CR463" s="10">
        <f t="shared" si="560"/>
        <v>0</v>
      </c>
      <c r="CS463" s="10">
        <f t="shared" si="561"/>
        <v>0</v>
      </c>
      <c r="CT463" s="10">
        <f t="shared" si="562"/>
        <v>0</v>
      </c>
      <c r="CU463" s="10">
        <f t="shared" si="563"/>
        <v>0</v>
      </c>
      <c r="CV463" s="9">
        <f t="shared" si="564"/>
        <v>0</v>
      </c>
      <c r="CW463" s="9">
        <f t="shared" si="565"/>
        <v>0</v>
      </c>
      <c r="CX463" s="9">
        <f t="shared" si="566"/>
        <v>0</v>
      </c>
      <c r="CY463" s="9">
        <f t="shared" si="567"/>
        <v>0</v>
      </c>
      <c r="CZ463" s="12">
        <f t="shared" si="568"/>
        <v>0</v>
      </c>
    </row>
    <row r="464" spans="31:104" ht="18" customHeight="1">
      <c r="AE464" s="16">
        <f t="shared" si="499"/>
        <v>0</v>
      </c>
      <c r="AF464" s="16">
        <f t="shared" si="500"/>
        <v>0</v>
      </c>
      <c r="AG464" s="16">
        <f t="shared" si="501"/>
        <v>0</v>
      </c>
      <c r="AH464" s="16">
        <f t="shared" si="502"/>
        <v>0</v>
      </c>
      <c r="AI464" s="16">
        <f t="shared" si="503"/>
        <v>0</v>
      </c>
      <c r="AJ464" s="16">
        <f t="shared" si="504"/>
        <v>0</v>
      </c>
      <c r="AK464" s="16">
        <f t="shared" si="505"/>
        <v>0</v>
      </c>
      <c r="AL464" s="16">
        <f t="shared" si="506"/>
        <v>0</v>
      </c>
      <c r="AM464" s="16">
        <f t="shared" si="507"/>
        <v>0</v>
      </c>
      <c r="AN464" s="16">
        <f t="shared" si="508"/>
        <v>0</v>
      </c>
      <c r="AO464" s="16">
        <f t="shared" si="509"/>
        <v>0</v>
      </c>
      <c r="AP464" s="16">
        <f t="shared" si="510"/>
        <v>0</v>
      </c>
      <c r="AQ464" s="15">
        <f t="shared" si="511"/>
        <v>0.42990838161300676</v>
      </c>
      <c r="AR464" s="6">
        <f t="shared" si="498"/>
        <v>0</v>
      </c>
      <c r="AS464" s="6">
        <f t="shared" si="498"/>
        <v>0</v>
      </c>
      <c r="AT464" s="6">
        <f t="shared" si="498"/>
        <v>0</v>
      </c>
      <c r="AU464" s="6">
        <f t="shared" si="498"/>
        <v>0</v>
      </c>
      <c r="AV464" s="9">
        <f t="shared" si="512"/>
        <v>0</v>
      </c>
      <c r="AW464" s="9">
        <f t="shared" si="513"/>
        <v>0</v>
      </c>
      <c r="AX464" s="9">
        <f t="shared" si="514"/>
        <v>0</v>
      </c>
      <c r="AY464" s="9">
        <f t="shared" si="515"/>
        <v>0</v>
      </c>
      <c r="AZ464" s="9">
        <f t="shared" si="516"/>
        <v>0</v>
      </c>
      <c r="BA464" s="9">
        <f t="shared" si="517"/>
        <v>0</v>
      </c>
      <c r="BB464" s="9">
        <f t="shared" si="518"/>
        <v>0</v>
      </c>
      <c r="BC464" s="9">
        <f t="shared" si="519"/>
        <v>0</v>
      </c>
      <c r="BD464" s="9">
        <f t="shared" si="520"/>
        <v>0</v>
      </c>
      <c r="BE464" s="9">
        <f t="shared" si="521"/>
        <v>0</v>
      </c>
      <c r="BF464" s="9">
        <f t="shared" si="522"/>
        <v>0</v>
      </c>
      <c r="BG464" s="9">
        <f t="shared" si="523"/>
        <v>0</v>
      </c>
      <c r="BH464" s="9">
        <f t="shared" si="524"/>
        <v>0</v>
      </c>
      <c r="BI464" s="9">
        <f t="shared" si="525"/>
        <v>0</v>
      </c>
      <c r="BJ464" s="9">
        <f t="shared" si="526"/>
        <v>0</v>
      </c>
      <c r="BK464" s="9">
        <f t="shared" si="527"/>
        <v>0</v>
      </c>
      <c r="BL464" s="9">
        <f t="shared" si="528"/>
        <v>0</v>
      </c>
      <c r="BM464" s="9">
        <f t="shared" si="529"/>
        <v>0</v>
      </c>
      <c r="BN464" s="9">
        <f t="shared" si="530"/>
        <v>0</v>
      </c>
      <c r="BO464" s="9">
        <f t="shared" si="531"/>
        <v>0</v>
      </c>
      <c r="BP464" s="9">
        <f t="shared" si="532"/>
        <v>0</v>
      </c>
      <c r="BQ464" s="9">
        <f t="shared" si="533"/>
        <v>0</v>
      </c>
      <c r="BR464" s="9">
        <f t="shared" si="534"/>
        <v>0</v>
      </c>
      <c r="BS464" s="9">
        <f t="shared" si="535"/>
        <v>0</v>
      </c>
      <c r="BT464" s="9">
        <f t="shared" si="536"/>
        <v>0</v>
      </c>
      <c r="BU464" s="9">
        <f t="shared" si="537"/>
        <v>0</v>
      </c>
      <c r="BV464" s="9">
        <f t="shared" si="538"/>
        <v>0</v>
      </c>
      <c r="BW464" s="9">
        <f t="shared" si="539"/>
        <v>0</v>
      </c>
      <c r="BX464" s="6">
        <f t="shared" si="540"/>
        <v>0</v>
      </c>
      <c r="BY464" s="6">
        <f t="shared" si="541"/>
        <v>0</v>
      </c>
      <c r="BZ464" s="6">
        <f t="shared" si="542"/>
        <v>0</v>
      </c>
      <c r="CA464" s="6">
        <f t="shared" si="543"/>
        <v>0</v>
      </c>
      <c r="CB464" s="10">
        <f t="shared" si="544"/>
        <v>0</v>
      </c>
      <c r="CC464" s="10">
        <f t="shared" si="545"/>
        <v>0</v>
      </c>
      <c r="CD464" s="10">
        <f t="shared" si="546"/>
        <v>0</v>
      </c>
      <c r="CE464" s="10">
        <f t="shared" si="547"/>
        <v>0</v>
      </c>
      <c r="CF464" s="11">
        <f t="shared" si="548"/>
        <v>0</v>
      </c>
      <c r="CG464" s="11">
        <f t="shared" si="549"/>
        <v>0</v>
      </c>
      <c r="CH464" s="11">
        <f t="shared" si="550"/>
        <v>0</v>
      </c>
      <c r="CI464" s="11">
        <f t="shared" si="551"/>
        <v>0</v>
      </c>
      <c r="CJ464" s="10">
        <f t="shared" si="552"/>
        <v>0</v>
      </c>
      <c r="CK464" s="10">
        <f t="shared" si="553"/>
        <v>0</v>
      </c>
      <c r="CL464" s="10">
        <f t="shared" si="554"/>
        <v>0</v>
      </c>
      <c r="CM464" s="10">
        <f t="shared" si="555"/>
        <v>0</v>
      </c>
      <c r="CN464" s="10">
        <f t="shared" si="556"/>
        <v>0</v>
      </c>
      <c r="CO464" s="10">
        <f t="shared" si="557"/>
        <v>0</v>
      </c>
      <c r="CP464" s="10">
        <f t="shared" si="558"/>
        <v>0</v>
      </c>
      <c r="CQ464" s="10">
        <f t="shared" si="559"/>
        <v>0</v>
      </c>
      <c r="CR464" s="10">
        <f t="shared" si="560"/>
        <v>0</v>
      </c>
      <c r="CS464" s="10">
        <f t="shared" si="561"/>
        <v>0</v>
      </c>
      <c r="CT464" s="10">
        <f t="shared" si="562"/>
        <v>0</v>
      </c>
      <c r="CU464" s="10">
        <f t="shared" si="563"/>
        <v>0</v>
      </c>
      <c r="CV464" s="9">
        <f t="shared" si="564"/>
        <v>0</v>
      </c>
      <c r="CW464" s="9">
        <f t="shared" si="565"/>
        <v>0</v>
      </c>
      <c r="CX464" s="9">
        <f t="shared" si="566"/>
        <v>0</v>
      </c>
      <c r="CY464" s="9">
        <f t="shared" si="567"/>
        <v>0</v>
      </c>
      <c r="CZ464" s="12">
        <f t="shared" si="568"/>
        <v>0</v>
      </c>
    </row>
    <row r="465" spans="31:104" ht="18" customHeight="1">
      <c r="AE465" s="16">
        <f t="shared" si="499"/>
        <v>0</v>
      </c>
      <c r="AF465" s="16">
        <f t="shared" si="500"/>
        <v>0</v>
      </c>
      <c r="AG465" s="16">
        <f t="shared" si="501"/>
        <v>0</v>
      </c>
      <c r="AH465" s="16">
        <f t="shared" si="502"/>
        <v>0</v>
      </c>
      <c r="AI465" s="16">
        <f t="shared" si="503"/>
        <v>0</v>
      </c>
      <c r="AJ465" s="16">
        <f t="shared" si="504"/>
        <v>0</v>
      </c>
      <c r="AK465" s="16">
        <f t="shared" si="505"/>
        <v>0</v>
      </c>
      <c r="AL465" s="16">
        <f t="shared" si="506"/>
        <v>0</v>
      </c>
      <c r="AM465" s="16">
        <f t="shared" si="507"/>
        <v>0</v>
      </c>
      <c r="AN465" s="16">
        <f t="shared" si="508"/>
        <v>0</v>
      </c>
      <c r="AO465" s="16">
        <f t="shared" si="509"/>
        <v>0</v>
      </c>
      <c r="AP465" s="16">
        <f t="shared" si="510"/>
        <v>0</v>
      </c>
      <c r="AQ465" s="15">
        <f t="shared" si="511"/>
        <v>0.42990838161300676</v>
      </c>
      <c r="AR465" s="6">
        <f t="shared" si="498"/>
        <v>0</v>
      </c>
      <c r="AS465" s="6">
        <f t="shared" si="498"/>
        <v>0</v>
      </c>
      <c r="AT465" s="6">
        <f t="shared" si="498"/>
        <v>0</v>
      </c>
      <c r="AU465" s="6">
        <f t="shared" si="498"/>
        <v>0</v>
      </c>
      <c r="AV465" s="9">
        <f t="shared" si="512"/>
        <v>0</v>
      </c>
      <c r="AW465" s="9">
        <f t="shared" si="513"/>
        <v>0</v>
      </c>
      <c r="AX465" s="9">
        <f t="shared" si="514"/>
        <v>0</v>
      </c>
      <c r="AY465" s="9">
        <f t="shared" si="515"/>
        <v>0</v>
      </c>
      <c r="AZ465" s="9">
        <f t="shared" si="516"/>
        <v>0</v>
      </c>
      <c r="BA465" s="9">
        <f t="shared" si="517"/>
        <v>0</v>
      </c>
      <c r="BB465" s="9">
        <f t="shared" si="518"/>
        <v>0</v>
      </c>
      <c r="BC465" s="9">
        <f t="shared" si="519"/>
        <v>0</v>
      </c>
      <c r="BD465" s="9">
        <f t="shared" si="520"/>
        <v>0</v>
      </c>
      <c r="BE465" s="9">
        <f t="shared" si="521"/>
        <v>0</v>
      </c>
      <c r="BF465" s="9">
        <f t="shared" si="522"/>
        <v>0</v>
      </c>
      <c r="BG465" s="9">
        <f t="shared" si="523"/>
        <v>0</v>
      </c>
      <c r="BH465" s="9">
        <f t="shared" si="524"/>
        <v>0</v>
      </c>
      <c r="BI465" s="9">
        <f t="shared" si="525"/>
        <v>0</v>
      </c>
      <c r="BJ465" s="9">
        <f t="shared" si="526"/>
        <v>0</v>
      </c>
      <c r="BK465" s="9">
        <f t="shared" si="527"/>
        <v>0</v>
      </c>
      <c r="BL465" s="9">
        <f t="shared" si="528"/>
        <v>0</v>
      </c>
      <c r="BM465" s="9">
        <f t="shared" si="529"/>
        <v>0</v>
      </c>
      <c r="BN465" s="9">
        <f t="shared" si="530"/>
        <v>0</v>
      </c>
      <c r="BO465" s="9">
        <f t="shared" si="531"/>
        <v>0</v>
      </c>
      <c r="BP465" s="9">
        <f t="shared" si="532"/>
        <v>0</v>
      </c>
      <c r="BQ465" s="9">
        <f t="shared" si="533"/>
        <v>0</v>
      </c>
      <c r="BR465" s="9">
        <f t="shared" si="534"/>
        <v>0</v>
      </c>
      <c r="BS465" s="9">
        <f t="shared" si="535"/>
        <v>0</v>
      </c>
      <c r="BT465" s="9">
        <f t="shared" si="536"/>
        <v>0</v>
      </c>
      <c r="BU465" s="9">
        <f t="shared" si="537"/>
        <v>0</v>
      </c>
      <c r="BV465" s="9">
        <f t="shared" si="538"/>
        <v>0</v>
      </c>
      <c r="BW465" s="9">
        <f t="shared" si="539"/>
        <v>0</v>
      </c>
      <c r="BX465" s="6">
        <f t="shared" si="540"/>
        <v>0</v>
      </c>
      <c r="BY465" s="6">
        <f t="shared" si="541"/>
        <v>0</v>
      </c>
      <c r="BZ465" s="6">
        <f t="shared" si="542"/>
        <v>0</v>
      </c>
      <c r="CA465" s="6">
        <f t="shared" si="543"/>
        <v>0</v>
      </c>
      <c r="CB465" s="10">
        <f t="shared" si="544"/>
        <v>0</v>
      </c>
      <c r="CC465" s="10">
        <f t="shared" si="545"/>
        <v>0</v>
      </c>
      <c r="CD465" s="10">
        <f t="shared" si="546"/>
        <v>0</v>
      </c>
      <c r="CE465" s="10">
        <f t="shared" si="547"/>
        <v>0</v>
      </c>
      <c r="CF465" s="11">
        <f t="shared" si="548"/>
        <v>0</v>
      </c>
      <c r="CG465" s="11">
        <f t="shared" si="549"/>
        <v>0</v>
      </c>
      <c r="CH465" s="11">
        <f t="shared" si="550"/>
        <v>0</v>
      </c>
      <c r="CI465" s="11">
        <f t="shared" si="551"/>
        <v>0</v>
      </c>
      <c r="CJ465" s="10">
        <f t="shared" si="552"/>
        <v>0</v>
      </c>
      <c r="CK465" s="10">
        <f t="shared" si="553"/>
        <v>0</v>
      </c>
      <c r="CL465" s="10">
        <f t="shared" si="554"/>
        <v>0</v>
      </c>
      <c r="CM465" s="10">
        <f t="shared" si="555"/>
        <v>0</v>
      </c>
      <c r="CN465" s="10">
        <f t="shared" si="556"/>
        <v>0</v>
      </c>
      <c r="CO465" s="10">
        <f t="shared" si="557"/>
        <v>0</v>
      </c>
      <c r="CP465" s="10">
        <f t="shared" si="558"/>
        <v>0</v>
      </c>
      <c r="CQ465" s="10">
        <f t="shared" si="559"/>
        <v>0</v>
      </c>
      <c r="CR465" s="10">
        <f t="shared" si="560"/>
        <v>0</v>
      </c>
      <c r="CS465" s="10">
        <f t="shared" si="561"/>
        <v>0</v>
      </c>
      <c r="CT465" s="10">
        <f t="shared" si="562"/>
        <v>0</v>
      </c>
      <c r="CU465" s="10">
        <f t="shared" si="563"/>
        <v>0</v>
      </c>
      <c r="CV465" s="9">
        <f t="shared" si="564"/>
        <v>0</v>
      </c>
      <c r="CW465" s="9">
        <f t="shared" si="565"/>
        <v>0</v>
      </c>
      <c r="CX465" s="9">
        <f t="shared" si="566"/>
        <v>0</v>
      </c>
      <c r="CY465" s="9">
        <f t="shared" si="567"/>
        <v>0</v>
      </c>
      <c r="CZ465" s="12">
        <f t="shared" si="568"/>
        <v>0</v>
      </c>
    </row>
    <row r="466" spans="31:104" ht="18" customHeight="1">
      <c r="AE466" s="16">
        <f t="shared" si="499"/>
        <v>0</v>
      </c>
      <c r="AF466" s="16">
        <f t="shared" si="500"/>
        <v>0</v>
      </c>
      <c r="AG466" s="16">
        <f t="shared" si="501"/>
        <v>0</v>
      </c>
      <c r="AH466" s="16">
        <f t="shared" si="502"/>
        <v>0</v>
      </c>
      <c r="AI466" s="16">
        <f t="shared" si="503"/>
        <v>0</v>
      </c>
      <c r="AJ466" s="16">
        <f t="shared" si="504"/>
        <v>0</v>
      </c>
      <c r="AK466" s="16">
        <f t="shared" si="505"/>
        <v>0</v>
      </c>
      <c r="AL466" s="16">
        <f t="shared" si="506"/>
        <v>0</v>
      </c>
      <c r="AM466" s="16">
        <f t="shared" si="507"/>
        <v>0</v>
      </c>
      <c r="AN466" s="16">
        <f t="shared" si="508"/>
        <v>0</v>
      </c>
      <c r="AO466" s="16">
        <f t="shared" si="509"/>
        <v>0</v>
      </c>
      <c r="AP466" s="16">
        <f t="shared" si="510"/>
        <v>0</v>
      </c>
      <c r="AQ466" s="15">
        <f t="shared" si="511"/>
        <v>0.42990838161300676</v>
      </c>
      <c r="AR466" s="6">
        <f t="shared" si="498"/>
        <v>0</v>
      </c>
      <c r="AS466" s="6">
        <f t="shared" si="498"/>
        <v>0</v>
      </c>
      <c r="AT466" s="6">
        <f t="shared" si="498"/>
        <v>0</v>
      </c>
      <c r="AU466" s="6">
        <f t="shared" ref="AR466:AU529" si="569">IF(Q_perm&gt;0, 1.1,)</f>
        <v>0</v>
      </c>
      <c r="AV466" s="9">
        <f t="shared" si="512"/>
        <v>0</v>
      </c>
      <c r="AW466" s="9">
        <f t="shared" si="513"/>
        <v>0</v>
      </c>
      <c r="AX466" s="9">
        <f t="shared" si="514"/>
        <v>0</v>
      </c>
      <c r="AY466" s="9">
        <f t="shared" si="515"/>
        <v>0</v>
      </c>
      <c r="AZ466" s="9">
        <f t="shared" si="516"/>
        <v>0</v>
      </c>
      <c r="BA466" s="9">
        <f t="shared" si="517"/>
        <v>0</v>
      </c>
      <c r="BB466" s="9">
        <f t="shared" si="518"/>
        <v>0</v>
      </c>
      <c r="BC466" s="9">
        <f t="shared" si="519"/>
        <v>0</v>
      </c>
      <c r="BD466" s="9">
        <f t="shared" si="520"/>
        <v>0</v>
      </c>
      <c r="BE466" s="9">
        <f t="shared" si="521"/>
        <v>0</v>
      </c>
      <c r="BF466" s="9">
        <f t="shared" si="522"/>
        <v>0</v>
      </c>
      <c r="BG466" s="9">
        <f t="shared" si="523"/>
        <v>0</v>
      </c>
      <c r="BH466" s="9">
        <f t="shared" si="524"/>
        <v>0</v>
      </c>
      <c r="BI466" s="9">
        <f t="shared" si="525"/>
        <v>0</v>
      </c>
      <c r="BJ466" s="9">
        <f t="shared" si="526"/>
        <v>0</v>
      </c>
      <c r="BK466" s="9">
        <f t="shared" si="527"/>
        <v>0</v>
      </c>
      <c r="BL466" s="9">
        <f t="shared" si="528"/>
        <v>0</v>
      </c>
      <c r="BM466" s="9">
        <f t="shared" si="529"/>
        <v>0</v>
      </c>
      <c r="BN466" s="9">
        <f t="shared" si="530"/>
        <v>0</v>
      </c>
      <c r="BO466" s="9">
        <f t="shared" si="531"/>
        <v>0</v>
      </c>
      <c r="BP466" s="9">
        <f t="shared" si="532"/>
        <v>0</v>
      </c>
      <c r="BQ466" s="9">
        <f t="shared" si="533"/>
        <v>0</v>
      </c>
      <c r="BR466" s="9">
        <f t="shared" si="534"/>
        <v>0</v>
      </c>
      <c r="BS466" s="9">
        <f t="shared" si="535"/>
        <v>0</v>
      </c>
      <c r="BT466" s="9">
        <f t="shared" si="536"/>
        <v>0</v>
      </c>
      <c r="BU466" s="9">
        <f t="shared" si="537"/>
        <v>0</v>
      </c>
      <c r="BV466" s="9">
        <f t="shared" si="538"/>
        <v>0</v>
      </c>
      <c r="BW466" s="9">
        <f t="shared" si="539"/>
        <v>0</v>
      </c>
      <c r="BX466" s="6">
        <f t="shared" si="540"/>
        <v>0</v>
      </c>
      <c r="BY466" s="6">
        <f t="shared" si="541"/>
        <v>0</v>
      </c>
      <c r="BZ466" s="6">
        <f t="shared" si="542"/>
        <v>0</v>
      </c>
      <c r="CA466" s="6">
        <f t="shared" si="543"/>
        <v>0</v>
      </c>
      <c r="CB466" s="10">
        <f t="shared" si="544"/>
        <v>0</v>
      </c>
      <c r="CC466" s="10">
        <f t="shared" si="545"/>
        <v>0</v>
      </c>
      <c r="CD466" s="10">
        <f t="shared" si="546"/>
        <v>0</v>
      </c>
      <c r="CE466" s="10">
        <f t="shared" si="547"/>
        <v>0</v>
      </c>
      <c r="CF466" s="11">
        <f t="shared" si="548"/>
        <v>0</v>
      </c>
      <c r="CG466" s="11">
        <f t="shared" si="549"/>
        <v>0</v>
      </c>
      <c r="CH466" s="11">
        <f t="shared" si="550"/>
        <v>0</v>
      </c>
      <c r="CI466" s="11">
        <f t="shared" si="551"/>
        <v>0</v>
      </c>
      <c r="CJ466" s="10">
        <f t="shared" si="552"/>
        <v>0</v>
      </c>
      <c r="CK466" s="10">
        <f t="shared" si="553"/>
        <v>0</v>
      </c>
      <c r="CL466" s="10">
        <f t="shared" si="554"/>
        <v>0</v>
      </c>
      <c r="CM466" s="10">
        <f t="shared" si="555"/>
        <v>0</v>
      </c>
      <c r="CN466" s="10">
        <f t="shared" si="556"/>
        <v>0</v>
      </c>
      <c r="CO466" s="10">
        <f t="shared" si="557"/>
        <v>0</v>
      </c>
      <c r="CP466" s="10">
        <f t="shared" si="558"/>
        <v>0</v>
      </c>
      <c r="CQ466" s="10">
        <f t="shared" si="559"/>
        <v>0</v>
      </c>
      <c r="CR466" s="10">
        <f t="shared" si="560"/>
        <v>0</v>
      </c>
      <c r="CS466" s="10">
        <f t="shared" si="561"/>
        <v>0</v>
      </c>
      <c r="CT466" s="10">
        <f t="shared" si="562"/>
        <v>0</v>
      </c>
      <c r="CU466" s="10">
        <f t="shared" si="563"/>
        <v>0</v>
      </c>
      <c r="CV466" s="9">
        <f t="shared" si="564"/>
        <v>0</v>
      </c>
      <c r="CW466" s="9">
        <f t="shared" si="565"/>
        <v>0</v>
      </c>
      <c r="CX466" s="9">
        <f t="shared" si="566"/>
        <v>0</v>
      </c>
      <c r="CY466" s="9">
        <f t="shared" si="567"/>
        <v>0</v>
      </c>
      <c r="CZ466" s="12">
        <f t="shared" si="568"/>
        <v>0</v>
      </c>
    </row>
    <row r="467" spans="31:104" ht="18" customHeight="1">
      <c r="AE467" s="16">
        <f t="shared" si="499"/>
        <v>0</v>
      </c>
      <c r="AF467" s="16">
        <f t="shared" si="500"/>
        <v>0</v>
      </c>
      <c r="AG467" s="16">
        <f t="shared" si="501"/>
        <v>0</v>
      </c>
      <c r="AH467" s="16">
        <f t="shared" si="502"/>
        <v>0</v>
      </c>
      <c r="AI467" s="16">
        <f t="shared" si="503"/>
        <v>0</v>
      </c>
      <c r="AJ467" s="16">
        <f t="shared" si="504"/>
        <v>0</v>
      </c>
      <c r="AK467" s="16">
        <f t="shared" si="505"/>
        <v>0</v>
      </c>
      <c r="AL467" s="16">
        <f t="shared" si="506"/>
        <v>0</v>
      </c>
      <c r="AM467" s="16">
        <f t="shared" si="507"/>
        <v>0</v>
      </c>
      <c r="AN467" s="16">
        <f t="shared" si="508"/>
        <v>0</v>
      </c>
      <c r="AO467" s="16">
        <f t="shared" si="509"/>
        <v>0</v>
      </c>
      <c r="AP467" s="16">
        <f t="shared" si="510"/>
        <v>0</v>
      </c>
      <c r="AQ467" s="15">
        <f t="shared" si="511"/>
        <v>0.42990838161300676</v>
      </c>
      <c r="AR467" s="6">
        <f t="shared" si="569"/>
        <v>0</v>
      </c>
      <c r="AS467" s="6">
        <f t="shared" si="569"/>
        <v>0</v>
      </c>
      <c r="AT467" s="6">
        <f t="shared" si="569"/>
        <v>0</v>
      </c>
      <c r="AU467" s="6">
        <f t="shared" si="569"/>
        <v>0</v>
      </c>
      <c r="AV467" s="9">
        <f t="shared" si="512"/>
        <v>0</v>
      </c>
      <c r="AW467" s="9">
        <f t="shared" si="513"/>
        <v>0</v>
      </c>
      <c r="AX467" s="9">
        <f t="shared" si="514"/>
        <v>0</v>
      </c>
      <c r="AY467" s="9">
        <f t="shared" si="515"/>
        <v>0</v>
      </c>
      <c r="AZ467" s="9">
        <f t="shared" si="516"/>
        <v>0</v>
      </c>
      <c r="BA467" s="9">
        <f t="shared" si="517"/>
        <v>0</v>
      </c>
      <c r="BB467" s="9">
        <f t="shared" si="518"/>
        <v>0</v>
      </c>
      <c r="BC467" s="9">
        <f t="shared" si="519"/>
        <v>0</v>
      </c>
      <c r="BD467" s="9">
        <f t="shared" si="520"/>
        <v>0</v>
      </c>
      <c r="BE467" s="9">
        <f t="shared" si="521"/>
        <v>0</v>
      </c>
      <c r="BF467" s="9">
        <f t="shared" si="522"/>
        <v>0</v>
      </c>
      <c r="BG467" s="9">
        <f t="shared" si="523"/>
        <v>0</v>
      </c>
      <c r="BH467" s="9">
        <f t="shared" si="524"/>
        <v>0</v>
      </c>
      <c r="BI467" s="9">
        <f t="shared" si="525"/>
        <v>0</v>
      </c>
      <c r="BJ467" s="9">
        <f t="shared" si="526"/>
        <v>0</v>
      </c>
      <c r="BK467" s="9">
        <f t="shared" si="527"/>
        <v>0</v>
      </c>
      <c r="BL467" s="9">
        <f t="shared" si="528"/>
        <v>0</v>
      </c>
      <c r="BM467" s="9">
        <f t="shared" si="529"/>
        <v>0</v>
      </c>
      <c r="BN467" s="9">
        <f t="shared" si="530"/>
        <v>0</v>
      </c>
      <c r="BO467" s="9">
        <f t="shared" si="531"/>
        <v>0</v>
      </c>
      <c r="BP467" s="9">
        <f t="shared" si="532"/>
        <v>0</v>
      </c>
      <c r="BQ467" s="9">
        <f t="shared" si="533"/>
        <v>0</v>
      </c>
      <c r="BR467" s="9">
        <f t="shared" si="534"/>
        <v>0</v>
      </c>
      <c r="BS467" s="9">
        <f t="shared" si="535"/>
        <v>0</v>
      </c>
      <c r="BT467" s="9">
        <f t="shared" si="536"/>
        <v>0</v>
      </c>
      <c r="BU467" s="9">
        <f t="shared" si="537"/>
        <v>0</v>
      </c>
      <c r="BV467" s="9">
        <f t="shared" si="538"/>
        <v>0</v>
      </c>
      <c r="BW467" s="9">
        <f t="shared" si="539"/>
        <v>0</v>
      </c>
      <c r="BX467" s="6">
        <f t="shared" si="540"/>
        <v>0</v>
      </c>
      <c r="BY467" s="6">
        <f t="shared" si="541"/>
        <v>0</v>
      </c>
      <c r="BZ467" s="6">
        <f t="shared" si="542"/>
        <v>0</v>
      </c>
      <c r="CA467" s="6">
        <f t="shared" si="543"/>
        <v>0</v>
      </c>
      <c r="CB467" s="10">
        <f t="shared" si="544"/>
        <v>0</v>
      </c>
      <c r="CC467" s="10">
        <f t="shared" si="545"/>
        <v>0</v>
      </c>
      <c r="CD467" s="10">
        <f t="shared" si="546"/>
        <v>0</v>
      </c>
      <c r="CE467" s="10">
        <f t="shared" si="547"/>
        <v>0</v>
      </c>
      <c r="CF467" s="11">
        <f t="shared" si="548"/>
        <v>0</v>
      </c>
      <c r="CG467" s="11">
        <f t="shared" si="549"/>
        <v>0</v>
      </c>
      <c r="CH467" s="11">
        <f t="shared" si="550"/>
        <v>0</v>
      </c>
      <c r="CI467" s="11">
        <f t="shared" si="551"/>
        <v>0</v>
      </c>
      <c r="CJ467" s="10">
        <f t="shared" si="552"/>
        <v>0</v>
      </c>
      <c r="CK467" s="10">
        <f t="shared" si="553"/>
        <v>0</v>
      </c>
      <c r="CL467" s="10">
        <f t="shared" si="554"/>
        <v>0</v>
      </c>
      <c r="CM467" s="10">
        <f t="shared" si="555"/>
        <v>0</v>
      </c>
      <c r="CN467" s="10">
        <f t="shared" si="556"/>
        <v>0</v>
      </c>
      <c r="CO467" s="10">
        <f t="shared" si="557"/>
        <v>0</v>
      </c>
      <c r="CP467" s="10">
        <f t="shared" si="558"/>
        <v>0</v>
      </c>
      <c r="CQ467" s="10">
        <f t="shared" si="559"/>
        <v>0</v>
      </c>
      <c r="CR467" s="10">
        <f t="shared" si="560"/>
        <v>0</v>
      </c>
      <c r="CS467" s="10">
        <f t="shared" si="561"/>
        <v>0</v>
      </c>
      <c r="CT467" s="10">
        <f t="shared" si="562"/>
        <v>0</v>
      </c>
      <c r="CU467" s="10">
        <f t="shared" si="563"/>
        <v>0</v>
      </c>
      <c r="CV467" s="9">
        <f t="shared" si="564"/>
        <v>0</v>
      </c>
      <c r="CW467" s="9">
        <f t="shared" si="565"/>
        <v>0</v>
      </c>
      <c r="CX467" s="9">
        <f t="shared" si="566"/>
        <v>0</v>
      </c>
      <c r="CY467" s="9">
        <f t="shared" si="567"/>
        <v>0</v>
      </c>
      <c r="CZ467" s="12">
        <f t="shared" si="568"/>
        <v>0</v>
      </c>
    </row>
    <row r="468" spans="31:104" ht="18" customHeight="1">
      <c r="AE468" s="16">
        <f t="shared" si="499"/>
        <v>0</v>
      </c>
      <c r="AF468" s="16">
        <f t="shared" si="500"/>
        <v>0</v>
      </c>
      <c r="AG468" s="16">
        <f t="shared" si="501"/>
        <v>0</v>
      </c>
      <c r="AH468" s="16">
        <f t="shared" si="502"/>
        <v>0</v>
      </c>
      <c r="AI468" s="16">
        <f t="shared" si="503"/>
        <v>0</v>
      </c>
      <c r="AJ468" s="16">
        <f t="shared" si="504"/>
        <v>0</v>
      </c>
      <c r="AK468" s="16">
        <f t="shared" si="505"/>
        <v>0</v>
      </c>
      <c r="AL468" s="16">
        <f t="shared" si="506"/>
        <v>0</v>
      </c>
      <c r="AM468" s="16">
        <f t="shared" si="507"/>
        <v>0</v>
      </c>
      <c r="AN468" s="16">
        <f t="shared" si="508"/>
        <v>0</v>
      </c>
      <c r="AO468" s="16">
        <f t="shared" si="509"/>
        <v>0</v>
      </c>
      <c r="AP468" s="16">
        <f t="shared" si="510"/>
        <v>0</v>
      </c>
      <c r="AQ468" s="15">
        <f t="shared" si="511"/>
        <v>0.42990838161300676</v>
      </c>
      <c r="AR468" s="6">
        <f t="shared" si="569"/>
        <v>0</v>
      </c>
      <c r="AS468" s="6">
        <f t="shared" si="569"/>
        <v>0</v>
      </c>
      <c r="AT468" s="6">
        <f t="shared" si="569"/>
        <v>0</v>
      </c>
      <c r="AU468" s="6">
        <f t="shared" si="569"/>
        <v>0</v>
      </c>
      <c r="AV468" s="9">
        <f t="shared" si="512"/>
        <v>0</v>
      </c>
      <c r="AW468" s="9">
        <f t="shared" si="513"/>
        <v>0</v>
      </c>
      <c r="AX468" s="9">
        <f t="shared" si="514"/>
        <v>0</v>
      </c>
      <c r="AY468" s="9">
        <f t="shared" si="515"/>
        <v>0</v>
      </c>
      <c r="AZ468" s="9">
        <f t="shared" si="516"/>
        <v>0</v>
      </c>
      <c r="BA468" s="9">
        <f t="shared" si="517"/>
        <v>0</v>
      </c>
      <c r="BB468" s="9">
        <f t="shared" si="518"/>
        <v>0</v>
      </c>
      <c r="BC468" s="9">
        <f t="shared" si="519"/>
        <v>0</v>
      </c>
      <c r="BD468" s="9">
        <f t="shared" si="520"/>
        <v>0</v>
      </c>
      <c r="BE468" s="9">
        <f t="shared" si="521"/>
        <v>0</v>
      </c>
      <c r="BF468" s="9">
        <f t="shared" si="522"/>
        <v>0</v>
      </c>
      <c r="BG468" s="9">
        <f t="shared" si="523"/>
        <v>0</v>
      </c>
      <c r="BH468" s="9">
        <f t="shared" si="524"/>
        <v>0</v>
      </c>
      <c r="BI468" s="9">
        <f t="shared" si="525"/>
        <v>0</v>
      </c>
      <c r="BJ468" s="9">
        <f t="shared" si="526"/>
        <v>0</v>
      </c>
      <c r="BK468" s="9">
        <f t="shared" si="527"/>
        <v>0</v>
      </c>
      <c r="BL468" s="9">
        <f t="shared" si="528"/>
        <v>0</v>
      </c>
      <c r="BM468" s="9">
        <f t="shared" si="529"/>
        <v>0</v>
      </c>
      <c r="BN468" s="9">
        <f t="shared" si="530"/>
        <v>0</v>
      </c>
      <c r="BO468" s="9">
        <f t="shared" si="531"/>
        <v>0</v>
      </c>
      <c r="BP468" s="9">
        <f t="shared" si="532"/>
        <v>0</v>
      </c>
      <c r="BQ468" s="9">
        <f t="shared" si="533"/>
        <v>0</v>
      </c>
      <c r="BR468" s="9">
        <f t="shared" si="534"/>
        <v>0</v>
      </c>
      <c r="BS468" s="9">
        <f t="shared" si="535"/>
        <v>0</v>
      </c>
      <c r="BT468" s="9">
        <f t="shared" si="536"/>
        <v>0</v>
      </c>
      <c r="BU468" s="9">
        <f t="shared" si="537"/>
        <v>0</v>
      </c>
      <c r="BV468" s="9">
        <f t="shared" si="538"/>
        <v>0</v>
      </c>
      <c r="BW468" s="9">
        <f t="shared" si="539"/>
        <v>0</v>
      </c>
      <c r="BX468" s="6">
        <f t="shared" si="540"/>
        <v>0</v>
      </c>
      <c r="BY468" s="6">
        <f t="shared" si="541"/>
        <v>0</v>
      </c>
      <c r="BZ468" s="6">
        <f t="shared" si="542"/>
        <v>0</v>
      </c>
      <c r="CA468" s="6">
        <f t="shared" si="543"/>
        <v>0</v>
      </c>
      <c r="CB468" s="10">
        <f t="shared" si="544"/>
        <v>0</v>
      </c>
      <c r="CC468" s="10">
        <f t="shared" si="545"/>
        <v>0</v>
      </c>
      <c r="CD468" s="10">
        <f t="shared" si="546"/>
        <v>0</v>
      </c>
      <c r="CE468" s="10">
        <f t="shared" si="547"/>
        <v>0</v>
      </c>
      <c r="CF468" s="11">
        <f t="shared" si="548"/>
        <v>0</v>
      </c>
      <c r="CG468" s="11">
        <f t="shared" si="549"/>
        <v>0</v>
      </c>
      <c r="CH468" s="11">
        <f t="shared" si="550"/>
        <v>0</v>
      </c>
      <c r="CI468" s="11">
        <f t="shared" si="551"/>
        <v>0</v>
      </c>
      <c r="CJ468" s="10">
        <f t="shared" si="552"/>
        <v>0</v>
      </c>
      <c r="CK468" s="10">
        <f t="shared" si="553"/>
        <v>0</v>
      </c>
      <c r="CL468" s="10">
        <f t="shared" si="554"/>
        <v>0</v>
      </c>
      <c r="CM468" s="10">
        <f t="shared" si="555"/>
        <v>0</v>
      </c>
      <c r="CN468" s="10">
        <f t="shared" si="556"/>
        <v>0</v>
      </c>
      <c r="CO468" s="10">
        <f t="shared" si="557"/>
        <v>0</v>
      </c>
      <c r="CP468" s="10">
        <f t="shared" si="558"/>
        <v>0</v>
      </c>
      <c r="CQ468" s="10">
        <f t="shared" si="559"/>
        <v>0</v>
      </c>
      <c r="CR468" s="10">
        <f t="shared" si="560"/>
        <v>0</v>
      </c>
      <c r="CS468" s="10">
        <f t="shared" si="561"/>
        <v>0</v>
      </c>
      <c r="CT468" s="10">
        <f t="shared" si="562"/>
        <v>0</v>
      </c>
      <c r="CU468" s="10">
        <f t="shared" si="563"/>
        <v>0</v>
      </c>
      <c r="CV468" s="9">
        <f t="shared" si="564"/>
        <v>0</v>
      </c>
      <c r="CW468" s="9">
        <f t="shared" si="565"/>
        <v>0</v>
      </c>
      <c r="CX468" s="9">
        <f t="shared" si="566"/>
        <v>0</v>
      </c>
      <c r="CY468" s="9">
        <f t="shared" si="567"/>
        <v>0</v>
      </c>
      <c r="CZ468" s="12">
        <f t="shared" si="568"/>
        <v>0</v>
      </c>
    </row>
    <row r="469" spans="31:104" ht="18" customHeight="1">
      <c r="AE469" s="16">
        <f t="shared" si="499"/>
        <v>0</v>
      </c>
      <c r="AF469" s="16">
        <f t="shared" si="500"/>
        <v>0</v>
      </c>
      <c r="AG469" s="16">
        <f t="shared" si="501"/>
        <v>0</v>
      </c>
      <c r="AH469" s="16">
        <f t="shared" si="502"/>
        <v>0</v>
      </c>
      <c r="AI469" s="16">
        <f t="shared" si="503"/>
        <v>0</v>
      </c>
      <c r="AJ469" s="16">
        <f t="shared" si="504"/>
        <v>0</v>
      </c>
      <c r="AK469" s="16">
        <f t="shared" si="505"/>
        <v>0</v>
      </c>
      <c r="AL469" s="16">
        <f t="shared" si="506"/>
        <v>0</v>
      </c>
      <c r="AM469" s="16">
        <f t="shared" si="507"/>
        <v>0</v>
      </c>
      <c r="AN469" s="16">
        <f t="shared" si="508"/>
        <v>0</v>
      </c>
      <c r="AO469" s="16">
        <f t="shared" si="509"/>
        <v>0</v>
      </c>
      <c r="AP469" s="16">
        <f t="shared" si="510"/>
        <v>0</v>
      </c>
      <c r="AQ469" s="15">
        <f t="shared" si="511"/>
        <v>0.42990838161300676</v>
      </c>
      <c r="AR469" s="6">
        <f t="shared" si="569"/>
        <v>0</v>
      </c>
      <c r="AS469" s="6">
        <f t="shared" si="569"/>
        <v>0</v>
      </c>
      <c r="AT469" s="6">
        <f t="shared" si="569"/>
        <v>0</v>
      </c>
      <c r="AU469" s="6">
        <f t="shared" si="569"/>
        <v>0</v>
      </c>
      <c r="AV469" s="9">
        <f t="shared" si="512"/>
        <v>0</v>
      </c>
      <c r="AW469" s="9">
        <f t="shared" si="513"/>
        <v>0</v>
      </c>
      <c r="AX469" s="9">
        <f t="shared" si="514"/>
        <v>0</v>
      </c>
      <c r="AY469" s="9">
        <f t="shared" si="515"/>
        <v>0</v>
      </c>
      <c r="AZ469" s="9">
        <f t="shared" si="516"/>
        <v>0</v>
      </c>
      <c r="BA469" s="9">
        <f t="shared" si="517"/>
        <v>0</v>
      </c>
      <c r="BB469" s="9">
        <f t="shared" si="518"/>
        <v>0</v>
      </c>
      <c r="BC469" s="9">
        <f t="shared" si="519"/>
        <v>0</v>
      </c>
      <c r="BD469" s="9">
        <f t="shared" si="520"/>
        <v>0</v>
      </c>
      <c r="BE469" s="9">
        <f t="shared" si="521"/>
        <v>0</v>
      </c>
      <c r="BF469" s="9">
        <f t="shared" si="522"/>
        <v>0</v>
      </c>
      <c r="BG469" s="9">
        <f t="shared" si="523"/>
        <v>0</v>
      </c>
      <c r="BH469" s="9">
        <f t="shared" si="524"/>
        <v>0</v>
      </c>
      <c r="BI469" s="9">
        <f t="shared" si="525"/>
        <v>0</v>
      </c>
      <c r="BJ469" s="9">
        <f t="shared" si="526"/>
        <v>0</v>
      </c>
      <c r="BK469" s="9">
        <f t="shared" si="527"/>
        <v>0</v>
      </c>
      <c r="BL469" s="9">
        <f t="shared" si="528"/>
        <v>0</v>
      </c>
      <c r="BM469" s="9">
        <f t="shared" si="529"/>
        <v>0</v>
      </c>
      <c r="BN469" s="9">
        <f t="shared" si="530"/>
        <v>0</v>
      </c>
      <c r="BO469" s="9">
        <f t="shared" si="531"/>
        <v>0</v>
      </c>
      <c r="BP469" s="9">
        <f t="shared" si="532"/>
        <v>0</v>
      </c>
      <c r="BQ469" s="9">
        <f t="shared" si="533"/>
        <v>0</v>
      </c>
      <c r="BR469" s="9">
        <f t="shared" si="534"/>
        <v>0</v>
      </c>
      <c r="BS469" s="9">
        <f t="shared" si="535"/>
        <v>0</v>
      </c>
      <c r="BT469" s="9">
        <f t="shared" si="536"/>
        <v>0</v>
      </c>
      <c r="BU469" s="9">
        <f t="shared" si="537"/>
        <v>0</v>
      </c>
      <c r="BV469" s="9">
        <f t="shared" si="538"/>
        <v>0</v>
      </c>
      <c r="BW469" s="9">
        <f t="shared" si="539"/>
        <v>0</v>
      </c>
      <c r="BX469" s="6">
        <f t="shared" si="540"/>
        <v>0</v>
      </c>
      <c r="BY469" s="6">
        <f t="shared" si="541"/>
        <v>0</v>
      </c>
      <c r="BZ469" s="6">
        <f t="shared" si="542"/>
        <v>0</v>
      </c>
      <c r="CA469" s="6">
        <f t="shared" si="543"/>
        <v>0</v>
      </c>
      <c r="CB469" s="10">
        <f t="shared" si="544"/>
        <v>0</v>
      </c>
      <c r="CC469" s="10">
        <f t="shared" si="545"/>
        <v>0</v>
      </c>
      <c r="CD469" s="10">
        <f t="shared" si="546"/>
        <v>0</v>
      </c>
      <c r="CE469" s="10">
        <f t="shared" si="547"/>
        <v>0</v>
      </c>
      <c r="CF469" s="11">
        <f t="shared" si="548"/>
        <v>0</v>
      </c>
      <c r="CG469" s="11">
        <f t="shared" si="549"/>
        <v>0</v>
      </c>
      <c r="CH469" s="11">
        <f t="shared" si="550"/>
        <v>0</v>
      </c>
      <c r="CI469" s="11">
        <f t="shared" si="551"/>
        <v>0</v>
      </c>
      <c r="CJ469" s="10">
        <f t="shared" si="552"/>
        <v>0</v>
      </c>
      <c r="CK469" s="10">
        <f t="shared" si="553"/>
        <v>0</v>
      </c>
      <c r="CL469" s="10">
        <f t="shared" si="554"/>
        <v>0</v>
      </c>
      <c r="CM469" s="10">
        <f t="shared" si="555"/>
        <v>0</v>
      </c>
      <c r="CN469" s="10">
        <f t="shared" si="556"/>
        <v>0</v>
      </c>
      <c r="CO469" s="10">
        <f t="shared" si="557"/>
        <v>0</v>
      </c>
      <c r="CP469" s="10">
        <f t="shared" si="558"/>
        <v>0</v>
      </c>
      <c r="CQ469" s="10">
        <f t="shared" si="559"/>
        <v>0</v>
      </c>
      <c r="CR469" s="10">
        <f t="shared" si="560"/>
        <v>0</v>
      </c>
      <c r="CS469" s="10">
        <f t="shared" si="561"/>
        <v>0</v>
      </c>
      <c r="CT469" s="10">
        <f t="shared" si="562"/>
        <v>0</v>
      </c>
      <c r="CU469" s="10">
        <f t="shared" si="563"/>
        <v>0</v>
      </c>
      <c r="CV469" s="9">
        <f t="shared" si="564"/>
        <v>0</v>
      </c>
      <c r="CW469" s="9">
        <f t="shared" si="565"/>
        <v>0</v>
      </c>
      <c r="CX469" s="9">
        <f t="shared" si="566"/>
        <v>0</v>
      </c>
      <c r="CY469" s="9">
        <f t="shared" si="567"/>
        <v>0</v>
      </c>
      <c r="CZ469" s="12">
        <f t="shared" si="568"/>
        <v>0</v>
      </c>
    </row>
    <row r="470" spans="31:104" ht="18" customHeight="1">
      <c r="AE470" s="16">
        <f t="shared" si="499"/>
        <v>0</v>
      </c>
      <c r="AF470" s="16">
        <f t="shared" si="500"/>
        <v>0</v>
      </c>
      <c r="AG470" s="16">
        <f t="shared" si="501"/>
        <v>0</v>
      </c>
      <c r="AH470" s="16">
        <f t="shared" si="502"/>
        <v>0</v>
      </c>
      <c r="AI470" s="16">
        <f t="shared" si="503"/>
        <v>0</v>
      </c>
      <c r="AJ470" s="16">
        <f t="shared" si="504"/>
        <v>0</v>
      </c>
      <c r="AK470" s="16">
        <f t="shared" si="505"/>
        <v>0</v>
      </c>
      <c r="AL470" s="16">
        <f t="shared" si="506"/>
        <v>0</v>
      </c>
      <c r="AM470" s="16">
        <f t="shared" si="507"/>
        <v>0</v>
      </c>
      <c r="AN470" s="16">
        <f t="shared" si="508"/>
        <v>0</v>
      </c>
      <c r="AO470" s="16">
        <f t="shared" si="509"/>
        <v>0</v>
      </c>
      <c r="AP470" s="16">
        <f t="shared" si="510"/>
        <v>0</v>
      </c>
      <c r="AQ470" s="15">
        <f t="shared" si="511"/>
        <v>0.42990838161300676</v>
      </c>
      <c r="AR470" s="6">
        <f t="shared" si="569"/>
        <v>0</v>
      </c>
      <c r="AS470" s="6">
        <f t="shared" si="569"/>
        <v>0</v>
      </c>
      <c r="AT470" s="6">
        <f t="shared" si="569"/>
        <v>0</v>
      </c>
      <c r="AU470" s="6">
        <f t="shared" si="569"/>
        <v>0</v>
      </c>
      <c r="AV470" s="9">
        <f t="shared" si="512"/>
        <v>0</v>
      </c>
      <c r="AW470" s="9">
        <f t="shared" si="513"/>
        <v>0</v>
      </c>
      <c r="AX470" s="9">
        <f t="shared" si="514"/>
        <v>0</v>
      </c>
      <c r="AY470" s="9">
        <f t="shared" si="515"/>
        <v>0</v>
      </c>
      <c r="AZ470" s="9">
        <f t="shared" si="516"/>
        <v>0</v>
      </c>
      <c r="BA470" s="9">
        <f t="shared" si="517"/>
        <v>0</v>
      </c>
      <c r="BB470" s="9">
        <f t="shared" si="518"/>
        <v>0</v>
      </c>
      <c r="BC470" s="9">
        <f t="shared" si="519"/>
        <v>0</v>
      </c>
      <c r="BD470" s="9">
        <f t="shared" si="520"/>
        <v>0</v>
      </c>
      <c r="BE470" s="9">
        <f t="shared" si="521"/>
        <v>0</v>
      </c>
      <c r="BF470" s="9">
        <f t="shared" si="522"/>
        <v>0</v>
      </c>
      <c r="BG470" s="9">
        <f t="shared" si="523"/>
        <v>0</v>
      </c>
      <c r="BH470" s="9">
        <f t="shared" si="524"/>
        <v>0</v>
      </c>
      <c r="BI470" s="9">
        <f t="shared" si="525"/>
        <v>0</v>
      </c>
      <c r="BJ470" s="9">
        <f t="shared" si="526"/>
        <v>0</v>
      </c>
      <c r="BK470" s="9">
        <f t="shared" si="527"/>
        <v>0</v>
      </c>
      <c r="BL470" s="9">
        <f t="shared" si="528"/>
        <v>0</v>
      </c>
      <c r="BM470" s="9">
        <f t="shared" si="529"/>
        <v>0</v>
      </c>
      <c r="BN470" s="9">
        <f t="shared" si="530"/>
        <v>0</v>
      </c>
      <c r="BO470" s="9">
        <f t="shared" si="531"/>
        <v>0</v>
      </c>
      <c r="BP470" s="9">
        <f t="shared" si="532"/>
        <v>0</v>
      </c>
      <c r="BQ470" s="9">
        <f t="shared" si="533"/>
        <v>0</v>
      </c>
      <c r="BR470" s="9">
        <f t="shared" si="534"/>
        <v>0</v>
      </c>
      <c r="BS470" s="9">
        <f t="shared" si="535"/>
        <v>0</v>
      </c>
      <c r="BT470" s="9">
        <f t="shared" si="536"/>
        <v>0</v>
      </c>
      <c r="BU470" s="9">
        <f t="shared" si="537"/>
        <v>0</v>
      </c>
      <c r="BV470" s="9">
        <f t="shared" si="538"/>
        <v>0</v>
      </c>
      <c r="BW470" s="9">
        <f t="shared" si="539"/>
        <v>0</v>
      </c>
      <c r="BX470" s="6">
        <f t="shared" si="540"/>
        <v>0</v>
      </c>
      <c r="BY470" s="6">
        <f t="shared" si="541"/>
        <v>0</v>
      </c>
      <c r="BZ470" s="6">
        <f t="shared" si="542"/>
        <v>0</v>
      </c>
      <c r="CA470" s="6">
        <f t="shared" si="543"/>
        <v>0</v>
      </c>
      <c r="CB470" s="10">
        <f t="shared" si="544"/>
        <v>0</v>
      </c>
      <c r="CC470" s="10">
        <f t="shared" si="545"/>
        <v>0</v>
      </c>
      <c r="CD470" s="10">
        <f t="shared" si="546"/>
        <v>0</v>
      </c>
      <c r="CE470" s="10">
        <f t="shared" si="547"/>
        <v>0</v>
      </c>
      <c r="CF470" s="11">
        <f t="shared" si="548"/>
        <v>0</v>
      </c>
      <c r="CG470" s="11">
        <f t="shared" si="549"/>
        <v>0</v>
      </c>
      <c r="CH470" s="11">
        <f t="shared" si="550"/>
        <v>0</v>
      </c>
      <c r="CI470" s="11">
        <f t="shared" si="551"/>
        <v>0</v>
      </c>
      <c r="CJ470" s="10">
        <f t="shared" si="552"/>
        <v>0</v>
      </c>
      <c r="CK470" s="10">
        <f t="shared" si="553"/>
        <v>0</v>
      </c>
      <c r="CL470" s="10">
        <f t="shared" si="554"/>
        <v>0</v>
      </c>
      <c r="CM470" s="10">
        <f t="shared" si="555"/>
        <v>0</v>
      </c>
      <c r="CN470" s="10">
        <f t="shared" si="556"/>
        <v>0</v>
      </c>
      <c r="CO470" s="10">
        <f t="shared" si="557"/>
        <v>0</v>
      </c>
      <c r="CP470" s="10">
        <f t="shared" si="558"/>
        <v>0</v>
      </c>
      <c r="CQ470" s="10">
        <f t="shared" si="559"/>
        <v>0</v>
      </c>
      <c r="CR470" s="10">
        <f t="shared" si="560"/>
        <v>0</v>
      </c>
      <c r="CS470" s="10">
        <f t="shared" si="561"/>
        <v>0</v>
      </c>
      <c r="CT470" s="10">
        <f t="shared" si="562"/>
        <v>0</v>
      </c>
      <c r="CU470" s="10">
        <f t="shared" si="563"/>
        <v>0</v>
      </c>
      <c r="CV470" s="9">
        <f t="shared" si="564"/>
        <v>0</v>
      </c>
      <c r="CW470" s="9">
        <f t="shared" si="565"/>
        <v>0</v>
      </c>
      <c r="CX470" s="9">
        <f t="shared" si="566"/>
        <v>0</v>
      </c>
      <c r="CY470" s="9">
        <f t="shared" si="567"/>
        <v>0</v>
      </c>
      <c r="CZ470" s="12">
        <f t="shared" si="568"/>
        <v>0</v>
      </c>
    </row>
    <row r="471" spans="31:104" ht="18" customHeight="1">
      <c r="AE471" s="16">
        <f t="shared" si="499"/>
        <v>0</v>
      </c>
      <c r="AF471" s="16">
        <f t="shared" si="500"/>
        <v>0</v>
      </c>
      <c r="AG471" s="16">
        <f t="shared" si="501"/>
        <v>0</v>
      </c>
      <c r="AH471" s="16">
        <f t="shared" si="502"/>
        <v>0</v>
      </c>
      <c r="AI471" s="16">
        <f t="shared" si="503"/>
        <v>0</v>
      </c>
      <c r="AJ471" s="16">
        <f t="shared" si="504"/>
        <v>0</v>
      </c>
      <c r="AK471" s="16">
        <f t="shared" si="505"/>
        <v>0</v>
      </c>
      <c r="AL471" s="16">
        <f t="shared" si="506"/>
        <v>0</v>
      </c>
      <c r="AM471" s="16">
        <f t="shared" si="507"/>
        <v>0</v>
      </c>
      <c r="AN471" s="16">
        <f t="shared" si="508"/>
        <v>0</v>
      </c>
      <c r="AO471" s="16">
        <f t="shared" si="509"/>
        <v>0</v>
      </c>
      <c r="AP471" s="16">
        <f t="shared" si="510"/>
        <v>0</v>
      </c>
      <c r="AQ471" s="15">
        <f t="shared" si="511"/>
        <v>0.42990838161300676</v>
      </c>
      <c r="AR471" s="6">
        <f t="shared" si="569"/>
        <v>0</v>
      </c>
      <c r="AS471" s="6">
        <f t="shared" si="569"/>
        <v>0</v>
      </c>
      <c r="AT471" s="6">
        <f t="shared" si="569"/>
        <v>0</v>
      </c>
      <c r="AU471" s="6">
        <f t="shared" si="569"/>
        <v>0</v>
      </c>
      <c r="AV471" s="9">
        <f t="shared" si="512"/>
        <v>0</v>
      </c>
      <c r="AW471" s="9">
        <f t="shared" si="513"/>
        <v>0</v>
      </c>
      <c r="AX471" s="9">
        <f t="shared" si="514"/>
        <v>0</v>
      </c>
      <c r="AY471" s="9">
        <f t="shared" si="515"/>
        <v>0</v>
      </c>
      <c r="AZ471" s="9">
        <f t="shared" si="516"/>
        <v>0</v>
      </c>
      <c r="BA471" s="9">
        <f t="shared" si="517"/>
        <v>0</v>
      </c>
      <c r="BB471" s="9">
        <f t="shared" si="518"/>
        <v>0</v>
      </c>
      <c r="BC471" s="9">
        <f t="shared" si="519"/>
        <v>0</v>
      </c>
      <c r="BD471" s="9">
        <f t="shared" si="520"/>
        <v>0</v>
      </c>
      <c r="BE471" s="9">
        <f t="shared" si="521"/>
        <v>0</v>
      </c>
      <c r="BF471" s="9">
        <f t="shared" si="522"/>
        <v>0</v>
      </c>
      <c r="BG471" s="9">
        <f t="shared" si="523"/>
        <v>0</v>
      </c>
      <c r="BH471" s="9">
        <f t="shared" si="524"/>
        <v>0</v>
      </c>
      <c r="BI471" s="9">
        <f t="shared" si="525"/>
        <v>0</v>
      </c>
      <c r="BJ471" s="9">
        <f t="shared" si="526"/>
        <v>0</v>
      </c>
      <c r="BK471" s="9">
        <f t="shared" si="527"/>
        <v>0</v>
      </c>
      <c r="BL471" s="9">
        <f t="shared" si="528"/>
        <v>0</v>
      </c>
      <c r="BM471" s="9">
        <f t="shared" si="529"/>
        <v>0</v>
      </c>
      <c r="BN471" s="9">
        <f t="shared" si="530"/>
        <v>0</v>
      </c>
      <c r="BO471" s="9">
        <f t="shared" si="531"/>
        <v>0</v>
      </c>
      <c r="BP471" s="9">
        <f t="shared" si="532"/>
        <v>0</v>
      </c>
      <c r="BQ471" s="9">
        <f t="shared" si="533"/>
        <v>0</v>
      </c>
      <c r="BR471" s="9">
        <f t="shared" si="534"/>
        <v>0</v>
      </c>
      <c r="BS471" s="9">
        <f t="shared" si="535"/>
        <v>0</v>
      </c>
      <c r="BT471" s="9">
        <f t="shared" si="536"/>
        <v>0</v>
      </c>
      <c r="BU471" s="9">
        <f t="shared" si="537"/>
        <v>0</v>
      </c>
      <c r="BV471" s="9">
        <f t="shared" si="538"/>
        <v>0</v>
      </c>
      <c r="BW471" s="9">
        <f t="shared" si="539"/>
        <v>0</v>
      </c>
      <c r="BX471" s="6">
        <f t="shared" si="540"/>
        <v>0</v>
      </c>
      <c r="BY471" s="6">
        <f t="shared" si="541"/>
        <v>0</v>
      </c>
      <c r="BZ471" s="6">
        <f t="shared" si="542"/>
        <v>0</v>
      </c>
      <c r="CA471" s="6">
        <f t="shared" si="543"/>
        <v>0</v>
      </c>
      <c r="CB471" s="10">
        <f t="shared" si="544"/>
        <v>0</v>
      </c>
      <c r="CC471" s="10">
        <f t="shared" si="545"/>
        <v>0</v>
      </c>
      <c r="CD471" s="10">
        <f t="shared" si="546"/>
        <v>0</v>
      </c>
      <c r="CE471" s="10">
        <f t="shared" si="547"/>
        <v>0</v>
      </c>
      <c r="CF471" s="11">
        <f t="shared" si="548"/>
        <v>0</v>
      </c>
      <c r="CG471" s="11">
        <f t="shared" si="549"/>
        <v>0</v>
      </c>
      <c r="CH471" s="11">
        <f t="shared" si="550"/>
        <v>0</v>
      </c>
      <c r="CI471" s="11">
        <f t="shared" si="551"/>
        <v>0</v>
      </c>
      <c r="CJ471" s="10">
        <f t="shared" si="552"/>
        <v>0</v>
      </c>
      <c r="CK471" s="10">
        <f t="shared" si="553"/>
        <v>0</v>
      </c>
      <c r="CL471" s="10">
        <f t="shared" si="554"/>
        <v>0</v>
      </c>
      <c r="CM471" s="10">
        <f t="shared" si="555"/>
        <v>0</v>
      </c>
      <c r="CN471" s="10">
        <f t="shared" si="556"/>
        <v>0</v>
      </c>
      <c r="CO471" s="10">
        <f t="shared" si="557"/>
        <v>0</v>
      </c>
      <c r="CP471" s="10">
        <f t="shared" si="558"/>
        <v>0</v>
      </c>
      <c r="CQ471" s="10">
        <f t="shared" si="559"/>
        <v>0</v>
      </c>
      <c r="CR471" s="10">
        <f t="shared" si="560"/>
        <v>0</v>
      </c>
      <c r="CS471" s="10">
        <f t="shared" si="561"/>
        <v>0</v>
      </c>
      <c r="CT471" s="10">
        <f t="shared" si="562"/>
        <v>0</v>
      </c>
      <c r="CU471" s="10">
        <f t="shared" si="563"/>
        <v>0</v>
      </c>
      <c r="CV471" s="9">
        <f t="shared" si="564"/>
        <v>0</v>
      </c>
      <c r="CW471" s="9">
        <f t="shared" si="565"/>
        <v>0</v>
      </c>
      <c r="CX471" s="9">
        <f t="shared" si="566"/>
        <v>0</v>
      </c>
      <c r="CY471" s="9">
        <f t="shared" si="567"/>
        <v>0</v>
      </c>
      <c r="CZ471" s="12">
        <f t="shared" si="568"/>
        <v>0</v>
      </c>
    </row>
    <row r="472" spans="31:104" ht="18" customHeight="1">
      <c r="AE472" s="16">
        <f t="shared" si="499"/>
        <v>0</v>
      </c>
      <c r="AF472" s="16">
        <f t="shared" si="500"/>
        <v>0</v>
      </c>
      <c r="AG472" s="16">
        <f t="shared" si="501"/>
        <v>0</v>
      </c>
      <c r="AH472" s="16">
        <f t="shared" si="502"/>
        <v>0</v>
      </c>
      <c r="AI472" s="16">
        <f t="shared" si="503"/>
        <v>0</v>
      </c>
      <c r="AJ472" s="16">
        <f t="shared" si="504"/>
        <v>0</v>
      </c>
      <c r="AK472" s="16">
        <f t="shared" si="505"/>
        <v>0</v>
      </c>
      <c r="AL472" s="16">
        <f t="shared" si="506"/>
        <v>0</v>
      </c>
      <c r="AM472" s="16">
        <f t="shared" si="507"/>
        <v>0</v>
      </c>
      <c r="AN472" s="16">
        <f t="shared" si="508"/>
        <v>0</v>
      </c>
      <c r="AO472" s="16">
        <f t="shared" si="509"/>
        <v>0</v>
      </c>
      <c r="AP472" s="16">
        <f t="shared" si="510"/>
        <v>0</v>
      </c>
      <c r="AQ472" s="15">
        <f t="shared" si="511"/>
        <v>0.42990838161300676</v>
      </c>
      <c r="AR472" s="6">
        <f t="shared" si="569"/>
        <v>0</v>
      </c>
      <c r="AS472" s="6">
        <f t="shared" si="569"/>
        <v>0</v>
      </c>
      <c r="AT472" s="6">
        <f t="shared" si="569"/>
        <v>0</v>
      </c>
      <c r="AU472" s="6">
        <f t="shared" si="569"/>
        <v>0</v>
      </c>
      <c r="AV472" s="9">
        <f t="shared" si="512"/>
        <v>0</v>
      </c>
      <c r="AW472" s="9">
        <f t="shared" si="513"/>
        <v>0</v>
      </c>
      <c r="AX472" s="9">
        <f t="shared" si="514"/>
        <v>0</v>
      </c>
      <c r="AY472" s="9">
        <f t="shared" si="515"/>
        <v>0</v>
      </c>
      <c r="AZ472" s="9">
        <f t="shared" si="516"/>
        <v>0</v>
      </c>
      <c r="BA472" s="9">
        <f t="shared" si="517"/>
        <v>0</v>
      </c>
      <c r="BB472" s="9">
        <f t="shared" si="518"/>
        <v>0</v>
      </c>
      <c r="BC472" s="9">
        <f t="shared" si="519"/>
        <v>0</v>
      </c>
      <c r="BD472" s="9">
        <f t="shared" si="520"/>
        <v>0</v>
      </c>
      <c r="BE472" s="9">
        <f t="shared" si="521"/>
        <v>0</v>
      </c>
      <c r="BF472" s="9">
        <f t="shared" si="522"/>
        <v>0</v>
      </c>
      <c r="BG472" s="9">
        <f t="shared" si="523"/>
        <v>0</v>
      </c>
      <c r="BH472" s="9">
        <f t="shared" si="524"/>
        <v>0</v>
      </c>
      <c r="BI472" s="9">
        <f t="shared" si="525"/>
        <v>0</v>
      </c>
      <c r="BJ472" s="9">
        <f t="shared" si="526"/>
        <v>0</v>
      </c>
      <c r="BK472" s="9">
        <f t="shared" si="527"/>
        <v>0</v>
      </c>
      <c r="BL472" s="9">
        <f t="shared" si="528"/>
        <v>0</v>
      </c>
      <c r="BM472" s="9">
        <f t="shared" si="529"/>
        <v>0</v>
      </c>
      <c r="BN472" s="9">
        <f t="shared" si="530"/>
        <v>0</v>
      </c>
      <c r="BO472" s="9">
        <f t="shared" si="531"/>
        <v>0</v>
      </c>
      <c r="BP472" s="9">
        <f t="shared" si="532"/>
        <v>0</v>
      </c>
      <c r="BQ472" s="9">
        <f t="shared" si="533"/>
        <v>0</v>
      </c>
      <c r="BR472" s="9">
        <f t="shared" si="534"/>
        <v>0</v>
      </c>
      <c r="BS472" s="9">
        <f t="shared" si="535"/>
        <v>0</v>
      </c>
      <c r="BT472" s="9">
        <f t="shared" si="536"/>
        <v>0</v>
      </c>
      <c r="BU472" s="9">
        <f t="shared" si="537"/>
        <v>0</v>
      </c>
      <c r="BV472" s="9">
        <f t="shared" si="538"/>
        <v>0</v>
      </c>
      <c r="BW472" s="9">
        <f t="shared" si="539"/>
        <v>0</v>
      </c>
      <c r="BX472" s="6">
        <f t="shared" si="540"/>
        <v>0</v>
      </c>
      <c r="BY472" s="6">
        <f t="shared" si="541"/>
        <v>0</v>
      </c>
      <c r="BZ472" s="6">
        <f t="shared" si="542"/>
        <v>0</v>
      </c>
      <c r="CA472" s="6">
        <f t="shared" si="543"/>
        <v>0</v>
      </c>
      <c r="CB472" s="10">
        <f t="shared" si="544"/>
        <v>0</v>
      </c>
      <c r="CC472" s="10">
        <f t="shared" si="545"/>
        <v>0</v>
      </c>
      <c r="CD472" s="10">
        <f t="shared" si="546"/>
        <v>0</v>
      </c>
      <c r="CE472" s="10">
        <f t="shared" si="547"/>
        <v>0</v>
      </c>
      <c r="CF472" s="11">
        <f t="shared" si="548"/>
        <v>0</v>
      </c>
      <c r="CG472" s="11">
        <f t="shared" si="549"/>
        <v>0</v>
      </c>
      <c r="CH472" s="11">
        <f t="shared" si="550"/>
        <v>0</v>
      </c>
      <c r="CI472" s="11">
        <f t="shared" si="551"/>
        <v>0</v>
      </c>
      <c r="CJ472" s="10">
        <f t="shared" si="552"/>
        <v>0</v>
      </c>
      <c r="CK472" s="10">
        <f t="shared" si="553"/>
        <v>0</v>
      </c>
      <c r="CL472" s="10">
        <f t="shared" si="554"/>
        <v>0</v>
      </c>
      <c r="CM472" s="10">
        <f t="shared" si="555"/>
        <v>0</v>
      </c>
      <c r="CN472" s="10">
        <f t="shared" si="556"/>
        <v>0</v>
      </c>
      <c r="CO472" s="10">
        <f t="shared" si="557"/>
        <v>0</v>
      </c>
      <c r="CP472" s="10">
        <f t="shared" si="558"/>
        <v>0</v>
      </c>
      <c r="CQ472" s="10">
        <f t="shared" si="559"/>
        <v>0</v>
      </c>
      <c r="CR472" s="10">
        <f t="shared" si="560"/>
        <v>0</v>
      </c>
      <c r="CS472" s="10">
        <f t="shared" si="561"/>
        <v>0</v>
      </c>
      <c r="CT472" s="10">
        <f t="shared" si="562"/>
        <v>0</v>
      </c>
      <c r="CU472" s="10">
        <f t="shared" si="563"/>
        <v>0</v>
      </c>
      <c r="CV472" s="9">
        <f t="shared" si="564"/>
        <v>0</v>
      </c>
      <c r="CW472" s="9">
        <f t="shared" si="565"/>
        <v>0</v>
      </c>
      <c r="CX472" s="9">
        <f t="shared" si="566"/>
        <v>0</v>
      </c>
      <c r="CY472" s="9">
        <f t="shared" si="567"/>
        <v>0</v>
      </c>
      <c r="CZ472" s="12">
        <f t="shared" si="568"/>
        <v>0</v>
      </c>
    </row>
    <row r="473" spans="31:104" ht="18" customHeight="1">
      <c r="AE473" s="16">
        <f t="shared" si="499"/>
        <v>0</v>
      </c>
      <c r="AF473" s="16">
        <f t="shared" si="500"/>
        <v>0</v>
      </c>
      <c r="AG473" s="16">
        <f t="shared" si="501"/>
        <v>0</v>
      </c>
      <c r="AH473" s="16">
        <f t="shared" si="502"/>
        <v>0</v>
      </c>
      <c r="AI473" s="16">
        <f t="shared" si="503"/>
        <v>0</v>
      </c>
      <c r="AJ473" s="16">
        <f t="shared" si="504"/>
        <v>0</v>
      </c>
      <c r="AK473" s="16">
        <f t="shared" si="505"/>
        <v>0</v>
      </c>
      <c r="AL473" s="16">
        <f t="shared" si="506"/>
        <v>0</v>
      </c>
      <c r="AM473" s="16">
        <f t="shared" si="507"/>
        <v>0</v>
      </c>
      <c r="AN473" s="16">
        <f t="shared" si="508"/>
        <v>0</v>
      </c>
      <c r="AO473" s="16">
        <f t="shared" si="509"/>
        <v>0</v>
      </c>
      <c r="AP473" s="16">
        <f t="shared" si="510"/>
        <v>0</v>
      </c>
      <c r="AQ473" s="15">
        <f t="shared" si="511"/>
        <v>0.42990838161300676</v>
      </c>
      <c r="AR473" s="6">
        <f t="shared" si="569"/>
        <v>0</v>
      </c>
      <c r="AS473" s="6">
        <f t="shared" si="569"/>
        <v>0</v>
      </c>
      <c r="AT473" s="6">
        <f t="shared" si="569"/>
        <v>0</v>
      </c>
      <c r="AU473" s="6">
        <f t="shared" si="569"/>
        <v>0</v>
      </c>
      <c r="AV473" s="9">
        <f t="shared" si="512"/>
        <v>0</v>
      </c>
      <c r="AW473" s="9">
        <f t="shared" si="513"/>
        <v>0</v>
      </c>
      <c r="AX473" s="9">
        <f t="shared" si="514"/>
        <v>0</v>
      </c>
      <c r="AY473" s="9">
        <f t="shared" si="515"/>
        <v>0</v>
      </c>
      <c r="AZ473" s="9">
        <f t="shared" si="516"/>
        <v>0</v>
      </c>
      <c r="BA473" s="9">
        <f t="shared" si="517"/>
        <v>0</v>
      </c>
      <c r="BB473" s="9">
        <f t="shared" si="518"/>
        <v>0</v>
      </c>
      <c r="BC473" s="9">
        <f t="shared" si="519"/>
        <v>0</v>
      </c>
      <c r="BD473" s="9">
        <f t="shared" si="520"/>
        <v>0</v>
      </c>
      <c r="BE473" s="9">
        <f t="shared" si="521"/>
        <v>0</v>
      </c>
      <c r="BF473" s="9">
        <f t="shared" si="522"/>
        <v>0</v>
      </c>
      <c r="BG473" s="9">
        <f t="shared" si="523"/>
        <v>0</v>
      </c>
      <c r="BH473" s="9">
        <f t="shared" si="524"/>
        <v>0</v>
      </c>
      <c r="BI473" s="9">
        <f t="shared" si="525"/>
        <v>0</v>
      </c>
      <c r="BJ473" s="9">
        <f t="shared" si="526"/>
        <v>0</v>
      </c>
      <c r="BK473" s="9">
        <f t="shared" si="527"/>
        <v>0</v>
      </c>
      <c r="BL473" s="9">
        <f t="shared" si="528"/>
        <v>0</v>
      </c>
      <c r="BM473" s="9">
        <f t="shared" si="529"/>
        <v>0</v>
      </c>
      <c r="BN473" s="9">
        <f t="shared" si="530"/>
        <v>0</v>
      </c>
      <c r="BO473" s="9">
        <f t="shared" si="531"/>
        <v>0</v>
      </c>
      <c r="BP473" s="9">
        <f t="shared" si="532"/>
        <v>0</v>
      </c>
      <c r="BQ473" s="9">
        <f t="shared" si="533"/>
        <v>0</v>
      </c>
      <c r="BR473" s="9">
        <f t="shared" si="534"/>
        <v>0</v>
      </c>
      <c r="BS473" s="9">
        <f t="shared" si="535"/>
        <v>0</v>
      </c>
      <c r="BT473" s="9">
        <f t="shared" si="536"/>
        <v>0</v>
      </c>
      <c r="BU473" s="9">
        <f t="shared" si="537"/>
        <v>0</v>
      </c>
      <c r="BV473" s="9">
        <f t="shared" si="538"/>
        <v>0</v>
      </c>
      <c r="BW473" s="9">
        <f t="shared" si="539"/>
        <v>0</v>
      </c>
      <c r="BX473" s="6">
        <f t="shared" si="540"/>
        <v>0</v>
      </c>
      <c r="BY473" s="6">
        <f t="shared" si="541"/>
        <v>0</v>
      </c>
      <c r="BZ473" s="6">
        <f t="shared" si="542"/>
        <v>0</v>
      </c>
      <c r="CA473" s="6">
        <f t="shared" si="543"/>
        <v>0</v>
      </c>
      <c r="CB473" s="10">
        <f t="shared" si="544"/>
        <v>0</v>
      </c>
      <c r="CC473" s="10">
        <f t="shared" si="545"/>
        <v>0</v>
      </c>
      <c r="CD473" s="10">
        <f t="shared" si="546"/>
        <v>0</v>
      </c>
      <c r="CE473" s="10">
        <f t="shared" si="547"/>
        <v>0</v>
      </c>
      <c r="CF473" s="11">
        <f t="shared" si="548"/>
        <v>0</v>
      </c>
      <c r="CG473" s="11">
        <f t="shared" si="549"/>
        <v>0</v>
      </c>
      <c r="CH473" s="11">
        <f t="shared" si="550"/>
        <v>0</v>
      </c>
      <c r="CI473" s="11">
        <f t="shared" si="551"/>
        <v>0</v>
      </c>
      <c r="CJ473" s="10">
        <f t="shared" si="552"/>
        <v>0</v>
      </c>
      <c r="CK473" s="10">
        <f t="shared" si="553"/>
        <v>0</v>
      </c>
      <c r="CL473" s="10">
        <f t="shared" si="554"/>
        <v>0</v>
      </c>
      <c r="CM473" s="10">
        <f t="shared" si="555"/>
        <v>0</v>
      </c>
      <c r="CN473" s="10">
        <f t="shared" si="556"/>
        <v>0</v>
      </c>
      <c r="CO473" s="10">
        <f t="shared" si="557"/>
        <v>0</v>
      </c>
      <c r="CP473" s="10">
        <f t="shared" si="558"/>
        <v>0</v>
      </c>
      <c r="CQ473" s="10">
        <f t="shared" si="559"/>
        <v>0</v>
      </c>
      <c r="CR473" s="10">
        <f t="shared" si="560"/>
        <v>0</v>
      </c>
      <c r="CS473" s="10">
        <f t="shared" si="561"/>
        <v>0</v>
      </c>
      <c r="CT473" s="10">
        <f t="shared" si="562"/>
        <v>0</v>
      </c>
      <c r="CU473" s="10">
        <f t="shared" si="563"/>
        <v>0</v>
      </c>
      <c r="CV473" s="9">
        <f t="shared" si="564"/>
        <v>0</v>
      </c>
      <c r="CW473" s="9">
        <f t="shared" si="565"/>
        <v>0</v>
      </c>
      <c r="CX473" s="9">
        <f t="shared" si="566"/>
        <v>0</v>
      </c>
      <c r="CY473" s="9">
        <f t="shared" si="567"/>
        <v>0</v>
      </c>
      <c r="CZ473" s="12">
        <f t="shared" si="568"/>
        <v>0</v>
      </c>
    </row>
    <row r="474" spans="31:104" ht="18" customHeight="1">
      <c r="AE474" s="16">
        <f t="shared" si="499"/>
        <v>0</v>
      </c>
      <c r="AF474" s="16">
        <f t="shared" si="500"/>
        <v>0</v>
      </c>
      <c r="AG474" s="16">
        <f t="shared" si="501"/>
        <v>0</v>
      </c>
      <c r="AH474" s="16">
        <f t="shared" si="502"/>
        <v>0</v>
      </c>
      <c r="AI474" s="16">
        <f t="shared" si="503"/>
        <v>0</v>
      </c>
      <c r="AJ474" s="16">
        <f t="shared" si="504"/>
        <v>0</v>
      </c>
      <c r="AK474" s="16">
        <f t="shared" si="505"/>
        <v>0</v>
      </c>
      <c r="AL474" s="16">
        <f t="shared" si="506"/>
        <v>0</v>
      </c>
      <c r="AM474" s="16">
        <f t="shared" si="507"/>
        <v>0</v>
      </c>
      <c r="AN474" s="16">
        <f t="shared" si="508"/>
        <v>0</v>
      </c>
      <c r="AO474" s="16">
        <f t="shared" si="509"/>
        <v>0</v>
      </c>
      <c r="AP474" s="16">
        <f t="shared" si="510"/>
        <v>0</v>
      </c>
      <c r="AQ474" s="15">
        <f t="shared" si="511"/>
        <v>0.42990838161300676</v>
      </c>
      <c r="AR474" s="6">
        <f t="shared" si="569"/>
        <v>0</v>
      </c>
      <c r="AS474" s="6">
        <f t="shared" si="569"/>
        <v>0</v>
      </c>
      <c r="AT474" s="6">
        <f t="shared" si="569"/>
        <v>0</v>
      </c>
      <c r="AU474" s="6">
        <f t="shared" si="569"/>
        <v>0</v>
      </c>
      <c r="AV474" s="9">
        <f t="shared" si="512"/>
        <v>0</v>
      </c>
      <c r="AW474" s="9">
        <f t="shared" si="513"/>
        <v>0</v>
      </c>
      <c r="AX474" s="9">
        <f t="shared" si="514"/>
        <v>0</v>
      </c>
      <c r="AY474" s="9">
        <f t="shared" si="515"/>
        <v>0</v>
      </c>
      <c r="AZ474" s="9">
        <f t="shared" si="516"/>
        <v>0</v>
      </c>
      <c r="BA474" s="9">
        <f t="shared" si="517"/>
        <v>0</v>
      </c>
      <c r="BB474" s="9">
        <f t="shared" si="518"/>
        <v>0</v>
      </c>
      <c r="BC474" s="9">
        <f t="shared" si="519"/>
        <v>0</v>
      </c>
      <c r="BD474" s="9">
        <f t="shared" si="520"/>
        <v>0</v>
      </c>
      <c r="BE474" s="9">
        <f t="shared" si="521"/>
        <v>0</v>
      </c>
      <c r="BF474" s="9">
        <f t="shared" si="522"/>
        <v>0</v>
      </c>
      <c r="BG474" s="9">
        <f t="shared" si="523"/>
        <v>0</v>
      </c>
      <c r="BH474" s="9">
        <f t="shared" si="524"/>
        <v>0</v>
      </c>
      <c r="BI474" s="9">
        <f t="shared" si="525"/>
        <v>0</v>
      </c>
      <c r="BJ474" s="9">
        <f t="shared" si="526"/>
        <v>0</v>
      </c>
      <c r="BK474" s="9">
        <f t="shared" si="527"/>
        <v>0</v>
      </c>
      <c r="BL474" s="9">
        <f t="shared" si="528"/>
        <v>0</v>
      </c>
      <c r="BM474" s="9">
        <f t="shared" si="529"/>
        <v>0</v>
      </c>
      <c r="BN474" s="9">
        <f t="shared" si="530"/>
        <v>0</v>
      </c>
      <c r="BO474" s="9">
        <f t="shared" si="531"/>
        <v>0</v>
      </c>
      <c r="BP474" s="9">
        <f t="shared" si="532"/>
        <v>0</v>
      </c>
      <c r="BQ474" s="9">
        <f t="shared" si="533"/>
        <v>0</v>
      </c>
      <c r="BR474" s="9">
        <f t="shared" si="534"/>
        <v>0</v>
      </c>
      <c r="BS474" s="9">
        <f t="shared" si="535"/>
        <v>0</v>
      </c>
      <c r="BT474" s="9">
        <f t="shared" si="536"/>
        <v>0</v>
      </c>
      <c r="BU474" s="9">
        <f t="shared" si="537"/>
        <v>0</v>
      </c>
      <c r="BV474" s="9">
        <f t="shared" si="538"/>
        <v>0</v>
      </c>
      <c r="BW474" s="9">
        <f t="shared" si="539"/>
        <v>0</v>
      </c>
      <c r="BX474" s="6">
        <f t="shared" si="540"/>
        <v>0</v>
      </c>
      <c r="BY474" s="6">
        <f t="shared" si="541"/>
        <v>0</v>
      </c>
      <c r="BZ474" s="6">
        <f t="shared" si="542"/>
        <v>0</v>
      </c>
      <c r="CA474" s="6">
        <f t="shared" si="543"/>
        <v>0</v>
      </c>
      <c r="CB474" s="10">
        <f t="shared" si="544"/>
        <v>0</v>
      </c>
      <c r="CC474" s="10">
        <f t="shared" si="545"/>
        <v>0</v>
      </c>
      <c r="CD474" s="10">
        <f t="shared" si="546"/>
        <v>0</v>
      </c>
      <c r="CE474" s="10">
        <f t="shared" si="547"/>
        <v>0</v>
      </c>
      <c r="CF474" s="11">
        <f t="shared" si="548"/>
        <v>0</v>
      </c>
      <c r="CG474" s="11">
        <f t="shared" si="549"/>
        <v>0</v>
      </c>
      <c r="CH474" s="11">
        <f t="shared" si="550"/>
        <v>0</v>
      </c>
      <c r="CI474" s="11">
        <f t="shared" si="551"/>
        <v>0</v>
      </c>
      <c r="CJ474" s="10">
        <f t="shared" si="552"/>
        <v>0</v>
      </c>
      <c r="CK474" s="10">
        <f t="shared" si="553"/>
        <v>0</v>
      </c>
      <c r="CL474" s="10">
        <f t="shared" si="554"/>
        <v>0</v>
      </c>
      <c r="CM474" s="10">
        <f t="shared" si="555"/>
        <v>0</v>
      </c>
      <c r="CN474" s="10">
        <f t="shared" si="556"/>
        <v>0</v>
      </c>
      <c r="CO474" s="10">
        <f t="shared" si="557"/>
        <v>0</v>
      </c>
      <c r="CP474" s="10">
        <f t="shared" si="558"/>
        <v>0</v>
      </c>
      <c r="CQ474" s="10">
        <f t="shared" si="559"/>
        <v>0</v>
      </c>
      <c r="CR474" s="10">
        <f t="shared" si="560"/>
        <v>0</v>
      </c>
      <c r="CS474" s="10">
        <f t="shared" si="561"/>
        <v>0</v>
      </c>
      <c r="CT474" s="10">
        <f t="shared" si="562"/>
        <v>0</v>
      </c>
      <c r="CU474" s="10">
        <f t="shared" si="563"/>
        <v>0</v>
      </c>
      <c r="CV474" s="9">
        <f t="shared" si="564"/>
        <v>0</v>
      </c>
      <c r="CW474" s="9">
        <f t="shared" si="565"/>
        <v>0</v>
      </c>
      <c r="CX474" s="9">
        <f t="shared" si="566"/>
        <v>0</v>
      </c>
      <c r="CY474" s="9">
        <f t="shared" si="567"/>
        <v>0</v>
      </c>
      <c r="CZ474" s="12">
        <f t="shared" si="568"/>
        <v>0</v>
      </c>
    </row>
    <row r="475" spans="31:104" ht="18" customHeight="1">
      <c r="AE475" s="16">
        <f t="shared" si="499"/>
        <v>0</v>
      </c>
      <c r="AF475" s="16">
        <f t="shared" si="500"/>
        <v>0</v>
      </c>
      <c r="AG475" s="16">
        <f t="shared" si="501"/>
        <v>0</v>
      </c>
      <c r="AH475" s="16">
        <f t="shared" si="502"/>
        <v>0</v>
      </c>
      <c r="AI475" s="16">
        <f t="shared" si="503"/>
        <v>0</v>
      </c>
      <c r="AJ475" s="16">
        <f t="shared" si="504"/>
        <v>0</v>
      </c>
      <c r="AK475" s="16">
        <f t="shared" si="505"/>
        <v>0</v>
      </c>
      <c r="AL475" s="16">
        <f t="shared" si="506"/>
        <v>0</v>
      </c>
      <c r="AM475" s="16">
        <f t="shared" si="507"/>
        <v>0</v>
      </c>
      <c r="AN475" s="16">
        <f t="shared" si="508"/>
        <v>0</v>
      </c>
      <c r="AO475" s="16">
        <f t="shared" si="509"/>
        <v>0</v>
      </c>
      <c r="AP475" s="16">
        <f t="shared" si="510"/>
        <v>0</v>
      </c>
      <c r="AQ475" s="15">
        <f t="shared" si="511"/>
        <v>0.42990838161300676</v>
      </c>
      <c r="AR475" s="6">
        <f t="shared" si="569"/>
        <v>0</v>
      </c>
      <c r="AS475" s="6">
        <f t="shared" si="569"/>
        <v>0</v>
      </c>
      <c r="AT475" s="6">
        <f t="shared" si="569"/>
        <v>0</v>
      </c>
      <c r="AU475" s="6">
        <f t="shared" si="569"/>
        <v>0</v>
      </c>
      <c r="AV475" s="9">
        <f t="shared" si="512"/>
        <v>0</v>
      </c>
      <c r="AW475" s="9">
        <f t="shared" si="513"/>
        <v>0</v>
      </c>
      <c r="AX475" s="9">
        <f t="shared" si="514"/>
        <v>0</v>
      </c>
      <c r="AY475" s="9">
        <f t="shared" si="515"/>
        <v>0</v>
      </c>
      <c r="AZ475" s="9">
        <f t="shared" si="516"/>
        <v>0</v>
      </c>
      <c r="BA475" s="9">
        <f t="shared" si="517"/>
        <v>0</v>
      </c>
      <c r="BB475" s="9">
        <f t="shared" si="518"/>
        <v>0</v>
      </c>
      <c r="BC475" s="9">
        <f t="shared" si="519"/>
        <v>0</v>
      </c>
      <c r="BD475" s="9">
        <f t="shared" si="520"/>
        <v>0</v>
      </c>
      <c r="BE475" s="9">
        <f t="shared" si="521"/>
        <v>0</v>
      </c>
      <c r="BF475" s="9">
        <f t="shared" si="522"/>
        <v>0</v>
      </c>
      <c r="BG475" s="9">
        <f t="shared" si="523"/>
        <v>0</v>
      </c>
      <c r="BH475" s="9">
        <f t="shared" si="524"/>
        <v>0</v>
      </c>
      <c r="BI475" s="9">
        <f t="shared" si="525"/>
        <v>0</v>
      </c>
      <c r="BJ475" s="9">
        <f t="shared" si="526"/>
        <v>0</v>
      </c>
      <c r="BK475" s="9">
        <f t="shared" si="527"/>
        <v>0</v>
      </c>
      <c r="BL475" s="9">
        <f t="shared" si="528"/>
        <v>0</v>
      </c>
      <c r="BM475" s="9">
        <f t="shared" si="529"/>
        <v>0</v>
      </c>
      <c r="BN475" s="9">
        <f t="shared" si="530"/>
        <v>0</v>
      </c>
      <c r="BO475" s="9">
        <f t="shared" si="531"/>
        <v>0</v>
      </c>
      <c r="BP475" s="9">
        <f t="shared" si="532"/>
        <v>0</v>
      </c>
      <c r="BQ475" s="9">
        <f t="shared" si="533"/>
        <v>0</v>
      </c>
      <c r="BR475" s="9">
        <f t="shared" si="534"/>
        <v>0</v>
      </c>
      <c r="BS475" s="9">
        <f t="shared" si="535"/>
        <v>0</v>
      </c>
      <c r="BT475" s="9">
        <f t="shared" si="536"/>
        <v>0</v>
      </c>
      <c r="BU475" s="9">
        <f t="shared" si="537"/>
        <v>0</v>
      </c>
      <c r="BV475" s="9">
        <f t="shared" si="538"/>
        <v>0</v>
      </c>
      <c r="BW475" s="9">
        <f t="shared" si="539"/>
        <v>0</v>
      </c>
      <c r="BX475" s="6">
        <f t="shared" si="540"/>
        <v>0</v>
      </c>
      <c r="BY475" s="6">
        <f t="shared" si="541"/>
        <v>0</v>
      </c>
      <c r="BZ475" s="6">
        <f t="shared" si="542"/>
        <v>0</v>
      </c>
      <c r="CA475" s="6">
        <f t="shared" si="543"/>
        <v>0</v>
      </c>
      <c r="CB475" s="10">
        <f t="shared" si="544"/>
        <v>0</v>
      </c>
      <c r="CC475" s="10">
        <f t="shared" si="545"/>
        <v>0</v>
      </c>
      <c r="CD475" s="10">
        <f t="shared" si="546"/>
        <v>0</v>
      </c>
      <c r="CE475" s="10">
        <f t="shared" si="547"/>
        <v>0</v>
      </c>
      <c r="CF475" s="11">
        <f t="shared" si="548"/>
        <v>0</v>
      </c>
      <c r="CG475" s="11">
        <f t="shared" si="549"/>
        <v>0</v>
      </c>
      <c r="CH475" s="11">
        <f t="shared" si="550"/>
        <v>0</v>
      </c>
      <c r="CI475" s="11">
        <f t="shared" si="551"/>
        <v>0</v>
      </c>
      <c r="CJ475" s="10">
        <f t="shared" si="552"/>
        <v>0</v>
      </c>
      <c r="CK475" s="10">
        <f t="shared" si="553"/>
        <v>0</v>
      </c>
      <c r="CL475" s="10">
        <f t="shared" si="554"/>
        <v>0</v>
      </c>
      <c r="CM475" s="10">
        <f t="shared" si="555"/>
        <v>0</v>
      </c>
      <c r="CN475" s="10">
        <f t="shared" si="556"/>
        <v>0</v>
      </c>
      <c r="CO475" s="10">
        <f t="shared" si="557"/>
        <v>0</v>
      </c>
      <c r="CP475" s="10">
        <f t="shared" si="558"/>
        <v>0</v>
      </c>
      <c r="CQ475" s="10">
        <f t="shared" si="559"/>
        <v>0</v>
      </c>
      <c r="CR475" s="10">
        <f t="shared" si="560"/>
        <v>0</v>
      </c>
      <c r="CS475" s="10">
        <f t="shared" si="561"/>
        <v>0</v>
      </c>
      <c r="CT475" s="10">
        <f t="shared" si="562"/>
        <v>0</v>
      </c>
      <c r="CU475" s="10">
        <f t="shared" si="563"/>
        <v>0</v>
      </c>
      <c r="CV475" s="9">
        <f t="shared" si="564"/>
        <v>0</v>
      </c>
      <c r="CW475" s="9">
        <f t="shared" si="565"/>
        <v>0</v>
      </c>
      <c r="CX475" s="9">
        <f t="shared" si="566"/>
        <v>0</v>
      </c>
      <c r="CY475" s="9">
        <f t="shared" si="567"/>
        <v>0</v>
      </c>
      <c r="CZ475" s="12">
        <f t="shared" si="568"/>
        <v>0</v>
      </c>
    </row>
    <row r="476" spans="31:104" ht="18" customHeight="1">
      <c r="AE476" s="16">
        <f t="shared" si="499"/>
        <v>0</v>
      </c>
      <c r="AF476" s="16">
        <f t="shared" si="500"/>
        <v>0</v>
      </c>
      <c r="AG476" s="16">
        <f t="shared" si="501"/>
        <v>0</v>
      </c>
      <c r="AH476" s="16">
        <f t="shared" si="502"/>
        <v>0</v>
      </c>
      <c r="AI476" s="16">
        <f t="shared" si="503"/>
        <v>0</v>
      </c>
      <c r="AJ476" s="16">
        <f t="shared" si="504"/>
        <v>0</v>
      </c>
      <c r="AK476" s="16">
        <f t="shared" si="505"/>
        <v>0</v>
      </c>
      <c r="AL476" s="16">
        <f t="shared" si="506"/>
        <v>0</v>
      </c>
      <c r="AM476" s="16">
        <f t="shared" si="507"/>
        <v>0</v>
      </c>
      <c r="AN476" s="16">
        <f t="shared" si="508"/>
        <v>0</v>
      </c>
      <c r="AO476" s="16">
        <f t="shared" si="509"/>
        <v>0</v>
      </c>
      <c r="AP476" s="16">
        <f t="shared" si="510"/>
        <v>0</v>
      </c>
      <c r="AQ476" s="15">
        <f t="shared" si="511"/>
        <v>0.42990838161300676</v>
      </c>
      <c r="AR476" s="6">
        <f t="shared" si="569"/>
        <v>0</v>
      </c>
      <c r="AS476" s="6">
        <f t="shared" si="569"/>
        <v>0</v>
      </c>
      <c r="AT476" s="6">
        <f t="shared" si="569"/>
        <v>0</v>
      </c>
      <c r="AU476" s="6">
        <f t="shared" si="569"/>
        <v>0</v>
      </c>
      <c r="AV476" s="9">
        <f t="shared" si="512"/>
        <v>0</v>
      </c>
      <c r="AW476" s="9">
        <f t="shared" si="513"/>
        <v>0</v>
      </c>
      <c r="AX476" s="9">
        <f t="shared" si="514"/>
        <v>0</v>
      </c>
      <c r="AY476" s="9">
        <f t="shared" si="515"/>
        <v>0</v>
      </c>
      <c r="AZ476" s="9">
        <f t="shared" si="516"/>
        <v>0</v>
      </c>
      <c r="BA476" s="9">
        <f t="shared" si="517"/>
        <v>0</v>
      </c>
      <c r="BB476" s="9">
        <f t="shared" si="518"/>
        <v>0</v>
      </c>
      <c r="BC476" s="9">
        <f t="shared" si="519"/>
        <v>0</v>
      </c>
      <c r="BD476" s="9">
        <f t="shared" si="520"/>
        <v>0</v>
      </c>
      <c r="BE476" s="9">
        <f t="shared" si="521"/>
        <v>0</v>
      </c>
      <c r="BF476" s="9">
        <f t="shared" si="522"/>
        <v>0</v>
      </c>
      <c r="BG476" s="9">
        <f t="shared" si="523"/>
        <v>0</v>
      </c>
      <c r="BH476" s="9">
        <f t="shared" si="524"/>
        <v>0</v>
      </c>
      <c r="BI476" s="9">
        <f t="shared" si="525"/>
        <v>0</v>
      </c>
      <c r="BJ476" s="9">
        <f t="shared" si="526"/>
        <v>0</v>
      </c>
      <c r="BK476" s="9">
        <f t="shared" si="527"/>
        <v>0</v>
      </c>
      <c r="BL476" s="9">
        <f t="shared" si="528"/>
        <v>0</v>
      </c>
      <c r="BM476" s="9">
        <f t="shared" si="529"/>
        <v>0</v>
      </c>
      <c r="BN476" s="9">
        <f t="shared" si="530"/>
        <v>0</v>
      </c>
      <c r="BO476" s="9">
        <f t="shared" si="531"/>
        <v>0</v>
      </c>
      <c r="BP476" s="9">
        <f t="shared" si="532"/>
        <v>0</v>
      </c>
      <c r="BQ476" s="9">
        <f t="shared" si="533"/>
        <v>0</v>
      </c>
      <c r="BR476" s="9">
        <f t="shared" si="534"/>
        <v>0</v>
      </c>
      <c r="BS476" s="9">
        <f t="shared" si="535"/>
        <v>0</v>
      </c>
      <c r="BT476" s="9">
        <f t="shared" si="536"/>
        <v>0</v>
      </c>
      <c r="BU476" s="9">
        <f t="shared" si="537"/>
        <v>0</v>
      </c>
      <c r="BV476" s="9">
        <f t="shared" si="538"/>
        <v>0</v>
      </c>
      <c r="BW476" s="9">
        <f t="shared" si="539"/>
        <v>0</v>
      </c>
      <c r="BX476" s="6">
        <f t="shared" si="540"/>
        <v>0</v>
      </c>
      <c r="BY476" s="6">
        <f t="shared" si="541"/>
        <v>0</v>
      </c>
      <c r="BZ476" s="6">
        <f t="shared" si="542"/>
        <v>0</v>
      </c>
      <c r="CA476" s="6">
        <f t="shared" si="543"/>
        <v>0</v>
      </c>
      <c r="CB476" s="10">
        <f t="shared" si="544"/>
        <v>0</v>
      </c>
      <c r="CC476" s="10">
        <f t="shared" si="545"/>
        <v>0</v>
      </c>
      <c r="CD476" s="10">
        <f t="shared" si="546"/>
        <v>0</v>
      </c>
      <c r="CE476" s="10">
        <f t="shared" si="547"/>
        <v>0</v>
      </c>
      <c r="CF476" s="11">
        <f t="shared" si="548"/>
        <v>0</v>
      </c>
      <c r="CG476" s="11">
        <f t="shared" si="549"/>
        <v>0</v>
      </c>
      <c r="CH476" s="11">
        <f t="shared" si="550"/>
        <v>0</v>
      </c>
      <c r="CI476" s="11">
        <f t="shared" si="551"/>
        <v>0</v>
      </c>
      <c r="CJ476" s="10">
        <f t="shared" si="552"/>
        <v>0</v>
      </c>
      <c r="CK476" s="10">
        <f t="shared" si="553"/>
        <v>0</v>
      </c>
      <c r="CL476" s="10">
        <f t="shared" si="554"/>
        <v>0</v>
      </c>
      <c r="CM476" s="10">
        <f t="shared" si="555"/>
        <v>0</v>
      </c>
      <c r="CN476" s="10">
        <f t="shared" si="556"/>
        <v>0</v>
      </c>
      <c r="CO476" s="10">
        <f t="shared" si="557"/>
        <v>0</v>
      </c>
      <c r="CP476" s="10">
        <f t="shared" si="558"/>
        <v>0</v>
      </c>
      <c r="CQ476" s="10">
        <f t="shared" si="559"/>
        <v>0</v>
      </c>
      <c r="CR476" s="10">
        <f t="shared" si="560"/>
        <v>0</v>
      </c>
      <c r="CS476" s="10">
        <f t="shared" si="561"/>
        <v>0</v>
      </c>
      <c r="CT476" s="10">
        <f t="shared" si="562"/>
        <v>0</v>
      </c>
      <c r="CU476" s="10">
        <f t="shared" si="563"/>
        <v>0</v>
      </c>
      <c r="CV476" s="9">
        <f t="shared" si="564"/>
        <v>0</v>
      </c>
      <c r="CW476" s="9">
        <f t="shared" si="565"/>
        <v>0</v>
      </c>
      <c r="CX476" s="9">
        <f t="shared" si="566"/>
        <v>0</v>
      </c>
      <c r="CY476" s="9">
        <f t="shared" si="567"/>
        <v>0</v>
      </c>
      <c r="CZ476" s="12">
        <f t="shared" si="568"/>
        <v>0</v>
      </c>
    </row>
    <row r="477" spans="31:104" ht="18" customHeight="1">
      <c r="AE477" s="16">
        <f t="shared" si="499"/>
        <v>0</v>
      </c>
      <c r="AF477" s="16">
        <f t="shared" si="500"/>
        <v>0</v>
      </c>
      <c r="AG477" s="16">
        <f t="shared" si="501"/>
        <v>0</v>
      </c>
      <c r="AH477" s="16">
        <f t="shared" si="502"/>
        <v>0</v>
      </c>
      <c r="AI477" s="16">
        <f t="shared" si="503"/>
        <v>0</v>
      </c>
      <c r="AJ477" s="16">
        <f t="shared" si="504"/>
        <v>0</v>
      </c>
      <c r="AK477" s="16">
        <f t="shared" si="505"/>
        <v>0</v>
      </c>
      <c r="AL477" s="16">
        <f t="shared" si="506"/>
        <v>0</v>
      </c>
      <c r="AM477" s="16">
        <f t="shared" si="507"/>
        <v>0</v>
      </c>
      <c r="AN477" s="16">
        <f t="shared" si="508"/>
        <v>0</v>
      </c>
      <c r="AO477" s="16">
        <f t="shared" si="509"/>
        <v>0</v>
      </c>
      <c r="AP477" s="16">
        <f t="shared" si="510"/>
        <v>0</v>
      </c>
      <c r="AQ477" s="15">
        <f t="shared" si="511"/>
        <v>0.42990838161300676</v>
      </c>
      <c r="AR477" s="6">
        <f t="shared" si="569"/>
        <v>0</v>
      </c>
      <c r="AS477" s="6">
        <f t="shared" si="569"/>
        <v>0</v>
      </c>
      <c r="AT477" s="6">
        <f t="shared" si="569"/>
        <v>0</v>
      </c>
      <c r="AU477" s="6">
        <f t="shared" si="569"/>
        <v>0</v>
      </c>
      <c r="AV477" s="9">
        <f t="shared" si="512"/>
        <v>0</v>
      </c>
      <c r="AW477" s="9">
        <f t="shared" si="513"/>
        <v>0</v>
      </c>
      <c r="AX477" s="9">
        <f t="shared" si="514"/>
        <v>0</v>
      </c>
      <c r="AY477" s="9">
        <f t="shared" si="515"/>
        <v>0</v>
      </c>
      <c r="AZ477" s="9">
        <f t="shared" si="516"/>
        <v>0</v>
      </c>
      <c r="BA477" s="9">
        <f t="shared" si="517"/>
        <v>0</v>
      </c>
      <c r="BB477" s="9">
        <f t="shared" si="518"/>
        <v>0</v>
      </c>
      <c r="BC477" s="9">
        <f t="shared" si="519"/>
        <v>0</v>
      </c>
      <c r="BD477" s="9">
        <f t="shared" si="520"/>
        <v>0</v>
      </c>
      <c r="BE477" s="9">
        <f t="shared" si="521"/>
        <v>0</v>
      </c>
      <c r="BF477" s="9">
        <f t="shared" si="522"/>
        <v>0</v>
      </c>
      <c r="BG477" s="9">
        <f t="shared" si="523"/>
        <v>0</v>
      </c>
      <c r="BH477" s="9">
        <f t="shared" si="524"/>
        <v>0</v>
      </c>
      <c r="BI477" s="9">
        <f t="shared" si="525"/>
        <v>0</v>
      </c>
      <c r="BJ477" s="9">
        <f t="shared" si="526"/>
        <v>0</v>
      </c>
      <c r="BK477" s="9">
        <f t="shared" si="527"/>
        <v>0</v>
      </c>
      <c r="BL477" s="9">
        <f t="shared" si="528"/>
        <v>0</v>
      </c>
      <c r="BM477" s="9">
        <f t="shared" si="529"/>
        <v>0</v>
      </c>
      <c r="BN477" s="9">
        <f t="shared" si="530"/>
        <v>0</v>
      </c>
      <c r="BO477" s="9">
        <f t="shared" si="531"/>
        <v>0</v>
      </c>
      <c r="BP477" s="9">
        <f t="shared" si="532"/>
        <v>0</v>
      </c>
      <c r="BQ477" s="9">
        <f t="shared" si="533"/>
        <v>0</v>
      </c>
      <c r="BR477" s="9">
        <f t="shared" si="534"/>
        <v>0</v>
      </c>
      <c r="BS477" s="9">
        <f t="shared" si="535"/>
        <v>0</v>
      </c>
      <c r="BT477" s="9">
        <f t="shared" si="536"/>
        <v>0</v>
      </c>
      <c r="BU477" s="9">
        <f t="shared" si="537"/>
        <v>0</v>
      </c>
      <c r="BV477" s="9">
        <f t="shared" si="538"/>
        <v>0</v>
      </c>
      <c r="BW477" s="9">
        <f t="shared" si="539"/>
        <v>0</v>
      </c>
      <c r="BX477" s="6">
        <f t="shared" si="540"/>
        <v>0</v>
      </c>
      <c r="BY477" s="6">
        <f t="shared" si="541"/>
        <v>0</v>
      </c>
      <c r="BZ477" s="6">
        <f t="shared" si="542"/>
        <v>0</v>
      </c>
      <c r="CA477" s="6">
        <f t="shared" si="543"/>
        <v>0</v>
      </c>
      <c r="CB477" s="10">
        <f t="shared" si="544"/>
        <v>0</v>
      </c>
      <c r="CC477" s="10">
        <f t="shared" si="545"/>
        <v>0</v>
      </c>
      <c r="CD477" s="10">
        <f t="shared" si="546"/>
        <v>0</v>
      </c>
      <c r="CE477" s="10">
        <f t="shared" si="547"/>
        <v>0</v>
      </c>
      <c r="CF477" s="11">
        <f t="shared" si="548"/>
        <v>0</v>
      </c>
      <c r="CG477" s="11">
        <f t="shared" si="549"/>
        <v>0</v>
      </c>
      <c r="CH477" s="11">
        <f t="shared" si="550"/>
        <v>0</v>
      </c>
      <c r="CI477" s="11">
        <f t="shared" si="551"/>
        <v>0</v>
      </c>
      <c r="CJ477" s="10">
        <f t="shared" si="552"/>
        <v>0</v>
      </c>
      <c r="CK477" s="10">
        <f t="shared" si="553"/>
        <v>0</v>
      </c>
      <c r="CL477" s="10">
        <f t="shared" si="554"/>
        <v>0</v>
      </c>
      <c r="CM477" s="10">
        <f t="shared" si="555"/>
        <v>0</v>
      </c>
      <c r="CN477" s="10">
        <f t="shared" si="556"/>
        <v>0</v>
      </c>
      <c r="CO477" s="10">
        <f t="shared" si="557"/>
        <v>0</v>
      </c>
      <c r="CP477" s="10">
        <f t="shared" si="558"/>
        <v>0</v>
      </c>
      <c r="CQ477" s="10">
        <f t="shared" si="559"/>
        <v>0</v>
      </c>
      <c r="CR477" s="10">
        <f t="shared" si="560"/>
        <v>0</v>
      </c>
      <c r="CS477" s="10">
        <f t="shared" si="561"/>
        <v>0</v>
      </c>
      <c r="CT477" s="10">
        <f t="shared" si="562"/>
        <v>0</v>
      </c>
      <c r="CU477" s="10">
        <f t="shared" si="563"/>
        <v>0</v>
      </c>
      <c r="CV477" s="9">
        <f t="shared" si="564"/>
        <v>0</v>
      </c>
      <c r="CW477" s="9">
        <f t="shared" si="565"/>
        <v>0</v>
      </c>
      <c r="CX477" s="9">
        <f t="shared" si="566"/>
        <v>0</v>
      </c>
      <c r="CY477" s="9">
        <f t="shared" si="567"/>
        <v>0</v>
      </c>
      <c r="CZ477" s="12">
        <f t="shared" si="568"/>
        <v>0</v>
      </c>
    </row>
    <row r="478" spans="31:104" ht="18" customHeight="1">
      <c r="AE478" s="16">
        <f t="shared" si="499"/>
        <v>0</v>
      </c>
      <c r="AF478" s="16">
        <f t="shared" si="500"/>
        <v>0</v>
      </c>
      <c r="AG478" s="16">
        <f t="shared" si="501"/>
        <v>0</v>
      </c>
      <c r="AH478" s="16">
        <f t="shared" si="502"/>
        <v>0</v>
      </c>
      <c r="AI478" s="16">
        <f t="shared" si="503"/>
        <v>0</v>
      </c>
      <c r="AJ478" s="16">
        <f t="shared" si="504"/>
        <v>0</v>
      </c>
      <c r="AK478" s="16">
        <f t="shared" si="505"/>
        <v>0</v>
      </c>
      <c r="AL478" s="16">
        <f t="shared" si="506"/>
        <v>0</v>
      </c>
      <c r="AM478" s="16">
        <f t="shared" si="507"/>
        <v>0</v>
      </c>
      <c r="AN478" s="16">
        <f t="shared" si="508"/>
        <v>0</v>
      </c>
      <c r="AO478" s="16">
        <f t="shared" si="509"/>
        <v>0</v>
      </c>
      <c r="AP478" s="16">
        <f t="shared" si="510"/>
        <v>0</v>
      </c>
      <c r="AQ478" s="15">
        <f t="shared" si="511"/>
        <v>0.42990838161300676</v>
      </c>
      <c r="AR478" s="6">
        <f t="shared" si="569"/>
        <v>0</v>
      </c>
      <c r="AS478" s="6">
        <f t="shared" si="569"/>
        <v>0</v>
      </c>
      <c r="AT478" s="6">
        <f t="shared" si="569"/>
        <v>0</v>
      </c>
      <c r="AU478" s="6">
        <f t="shared" si="569"/>
        <v>0</v>
      </c>
      <c r="AV478" s="9">
        <f t="shared" si="512"/>
        <v>0</v>
      </c>
      <c r="AW478" s="9">
        <f t="shared" si="513"/>
        <v>0</v>
      </c>
      <c r="AX478" s="9">
        <f t="shared" si="514"/>
        <v>0</v>
      </c>
      <c r="AY478" s="9">
        <f t="shared" si="515"/>
        <v>0</v>
      </c>
      <c r="AZ478" s="9">
        <f t="shared" si="516"/>
        <v>0</v>
      </c>
      <c r="BA478" s="9">
        <f t="shared" si="517"/>
        <v>0</v>
      </c>
      <c r="BB478" s="9">
        <f t="shared" si="518"/>
        <v>0</v>
      </c>
      <c r="BC478" s="9">
        <f t="shared" si="519"/>
        <v>0</v>
      </c>
      <c r="BD478" s="9">
        <f t="shared" si="520"/>
        <v>0</v>
      </c>
      <c r="BE478" s="9">
        <f t="shared" si="521"/>
        <v>0</v>
      </c>
      <c r="BF478" s="9">
        <f t="shared" si="522"/>
        <v>0</v>
      </c>
      <c r="BG478" s="9">
        <f t="shared" si="523"/>
        <v>0</v>
      </c>
      <c r="BH478" s="9">
        <f t="shared" si="524"/>
        <v>0</v>
      </c>
      <c r="BI478" s="9">
        <f t="shared" si="525"/>
        <v>0</v>
      </c>
      <c r="BJ478" s="9">
        <f t="shared" si="526"/>
        <v>0</v>
      </c>
      <c r="BK478" s="9">
        <f t="shared" si="527"/>
        <v>0</v>
      </c>
      <c r="BL478" s="9">
        <f t="shared" si="528"/>
        <v>0</v>
      </c>
      <c r="BM478" s="9">
        <f t="shared" si="529"/>
        <v>0</v>
      </c>
      <c r="BN478" s="9">
        <f t="shared" si="530"/>
        <v>0</v>
      </c>
      <c r="BO478" s="9">
        <f t="shared" si="531"/>
        <v>0</v>
      </c>
      <c r="BP478" s="9">
        <f t="shared" si="532"/>
        <v>0</v>
      </c>
      <c r="BQ478" s="9">
        <f t="shared" si="533"/>
        <v>0</v>
      </c>
      <c r="BR478" s="9">
        <f t="shared" si="534"/>
        <v>0</v>
      </c>
      <c r="BS478" s="9">
        <f t="shared" si="535"/>
        <v>0</v>
      </c>
      <c r="BT478" s="9">
        <f t="shared" si="536"/>
        <v>0</v>
      </c>
      <c r="BU478" s="9">
        <f t="shared" si="537"/>
        <v>0</v>
      </c>
      <c r="BV478" s="9">
        <f t="shared" si="538"/>
        <v>0</v>
      </c>
      <c r="BW478" s="9">
        <f t="shared" si="539"/>
        <v>0</v>
      </c>
      <c r="BX478" s="6">
        <f t="shared" si="540"/>
        <v>0</v>
      </c>
      <c r="BY478" s="6">
        <f t="shared" si="541"/>
        <v>0</v>
      </c>
      <c r="BZ478" s="6">
        <f t="shared" si="542"/>
        <v>0</v>
      </c>
      <c r="CA478" s="6">
        <f t="shared" si="543"/>
        <v>0</v>
      </c>
      <c r="CB478" s="10">
        <f t="shared" si="544"/>
        <v>0</v>
      </c>
      <c r="CC478" s="10">
        <f t="shared" si="545"/>
        <v>0</v>
      </c>
      <c r="CD478" s="10">
        <f t="shared" si="546"/>
        <v>0</v>
      </c>
      <c r="CE478" s="10">
        <f t="shared" si="547"/>
        <v>0</v>
      </c>
      <c r="CF478" s="11">
        <f t="shared" si="548"/>
        <v>0</v>
      </c>
      <c r="CG478" s="11">
        <f t="shared" si="549"/>
        <v>0</v>
      </c>
      <c r="CH478" s="11">
        <f t="shared" si="550"/>
        <v>0</v>
      </c>
      <c r="CI478" s="11">
        <f t="shared" si="551"/>
        <v>0</v>
      </c>
      <c r="CJ478" s="10">
        <f t="shared" si="552"/>
        <v>0</v>
      </c>
      <c r="CK478" s="10">
        <f t="shared" si="553"/>
        <v>0</v>
      </c>
      <c r="CL478" s="10">
        <f t="shared" si="554"/>
        <v>0</v>
      </c>
      <c r="CM478" s="10">
        <f t="shared" si="555"/>
        <v>0</v>
      </c>
      <c r="CN478" s="10">
        <f t="shared" si="556"/>
        <v>0</v>
      </c>
      <c r="CO478" s="10">
        <f t="shared" si="557"/>
        <v>0</v>
      </c>
      <c r="CP478" s="10">
        <f t="shared" si="558"/>
        <v>0</v>
      </c>
      <c r="CQ478" s="10">
        <f t="shared" si="559"/>
        <v>0</v>
      </c>
      <c r="CR478" s="10">
        <f t="shared" si="560"/>
        <v>0</v>
      </c>
      <c r="CS478" s="10">
        <f t="shared" si="561"/>
        <v>0</v>
      </c>
      <c r="CT478" s="10">
        <f t="shared" si="562"/>
        <v>0</v>
      </c>
      <c r="CU478" s="10">
        <f t="shared" si="563"/>
        <v>0</v>
      </c>
      <c r="CV478" s="9">
        <f t="shared" si="564"/>
        <v>0</v>
      </c>
      <c r="CW478" s="9">
        <f t="shared" si="565"/>
        <v>0</v>
      </c>
      <c r="CX478" s="9">
        <f t="shared" si="566"/>
        <v>0</v>
      </c>
      <c r="CY478" s="9">
        <f t="shared" si="567"/>
        <v>0</v>
      </c>
      <c r="CZ478" s="12">
        <f t="shared" si="568"/>
        <v>0</v>
      </c>
    </row>
    <row r="479" spans="31:104" ht="18" customHeight="1">
      <c r="AE479" s="16">
        <f t="shared" si="499"/>
        <v>0</v>
      </c>
      <c r="AF479" s="16">
        <f t="shared" si="500"/>
        <v>0</v>
      </c>
      <c r="AG479" s="16">
        <f t="shared" si="501"/>
        <v>0</v>
      </c>
      <c r="AH479" s="16">
        <f t="shared" si="502"/>
        <v>0</v>
      </c>
      <c r="AI479" s="16">
        <f t="shared" si="503"/>
        <v>0</v>
      </c>
      <c r="AJ479" s="16">
        <f t="shared" si="504"/>
        <v>0</v>
      </c>
      <c r="AK479" s="16">
        <f t="shared" si="505"/>
        <v>0</v>
      </c>
      <c r="AL479" s="16">
        <f t="shared" si="506"/>
        <v>0</v>
      </c>
      <c r="AM479" s="16">
        <f t="shared" si="507"/>
        <v>0</v>
      </c>
      <c r="AN479" s="16">
        <f t="shared" si="508"/>
        <v>0</v>
      </c>
      <c r="AO479" s="16">
        <f t="shared" si="509"/>
        <v>0</v>
      </c>
      <c r="AP479" s="16">
        <f t="shared" si="510"/>
        <v>0</v>
      </c>
      <c r="AQ479" s="15">
        <f t="shared" si="511"/>
        <v>0.42990838161300676</v>
      </c>
      <c r="AR479" s="6">
        <f t="shared" si="569"/>
        <v>0</v>
      </c>
      <c r="AS479" s="6">
        <f t="shared" si="569"/>
        <v>0</v>
      </c>
      <c r="AT479" s="6">
        <f t="shared" si="569"/>
        <v>0</v>
      </c>
      <c r="AU479" s="6">
        <f t="shared" si="569"/>
        <v>0</v>
      </c>
      <c r="AV479" s="9">
        <f t="shared" si="512"/>
        <v>0</v>
      </c>
      <c r="AW479" s="9">
        <f t="shared" si="513"/>
        <v>0</v>
      </c>
      <c r="AX479" s="9">
        <f t="shared" si="514"/>
        <v>0</v>
      </c>
      <c r="AY479" s="9">
        <f t="shared" si="515"/>
        <v>0</v>
      </c>
      <c r="AZ479" s="9">
        <f t="shared" si="516"/>
        <v>0</v>
      </c>
      <c r="BA479" s="9">
        <f t="shared" si="517"/>
        <v>0</v>
      </c>
      <c r="BB479" s="9">
        <f t="shared" si="518"/>
        <v>0</v>
      </c>
      <c r="BC479" s="9">
        <f t="shared" si="519"/>
        <v>0</v>
      </c>
      <c r="BD479" s="9">
        <f t="shared" si="520"/>
        <v>0</v>
      </c>
      <c r="BE479" s="9">
        <f t="shared" si="521"/>
        <v>0</v>
      </c>
      <c r="BF479" s="9">
        <f t="shared" si="522"/>
        <v>0</v>
      </c>
      <c r="BG479" s="9">
        <f t="shared" si="523"/>
        <v>0</v>
      </c>
      <c r="BH479" s="9">
        <f t="shared" si="524"/>
        <v>0</v>
      </c>
      <c r="BI479" s="9">
        <f t="shared" si="525"/>
        <v>0</v>
      </c>
      <c r="BJ479" s="9">
        <f t="shared" si="526"/>
        <v>0</v>
      </c>
      <c r="BK479" s="9">
        <f t="shared" si="527"/>
        <v>0</v>
      </c>
      <c r="BL479" s="9">
        <f t="shared" si="528"/>
        <v>0</v>
      </c>
      <c r="BM479" s="9">
        <f t="shared" si="529"/>
        <v>0</v>
      </c>
      <c r="BN479" s="9">
        <f t="shared" si="530"/>
        <v>0</v>
      </c>
      <c r="BO479" s="9">
        <f t="shared" si="531"/>
        <v>0</v>
      </c>
      <c r="BP479" s="9">
        <f t="shared" si="532"/>
        <v>0</v>
      </c>
      <c r="BQ479" s="9">
        <f t="shared" si="533"/>
        <v>0</v>
      </c>
      <c r="BR479" s="9">
        <f t="shared" si="534"/>
        <v>0</v>
      </c>
      <c r="BS479" s="9">
        <f t="shared" si="535"/>
        <v>0</v>
      </c>
      <c r="BT479" s="9">
        <f t="shared" si="536"/>
        <v>0</v>
      </c>
      <c r="BU479" s="9">
        <f t="shared" si="537"/>
        <v>0</v>
      </c>
      <c r="BV479" s="9">
        <f t="shared" si="538"/>
        <v>0</v>
      </c>
      <c r="BW479" s="9">
        <f t="shared" si="539"/>
        <v>0</v>
      </c>
      <c r="BX479" s="6">
        <f t="shared" si="540"/>
        <v>0</v>
      </c>
      <c r="BY479" s="6">
        <f t="shared" si="541"/>
        <v>0</v>
      </c>
      <c r="BZ479" s="6">
        <f t="shared" si="542"/>
        <v>0</v>
      </c>
      <c r="CA479" s="6">
        <f t="shared" si="543"/>
        <v>0</v>
      </c>
      <c r="CB479" s="10">
        <f t="shared" si="544"/>
        <v>0</v>
      </c>
      <c r="CC479" s="10">
        <f t="shared" si="545"/>
        <v>0</v>
      </c>
      <c r="CD479" s="10">
        <f t="shared" si="546"/>
        <v>0</v>
      </c>
      <c r="CE479" s="10">
        <f t="shared" si="547"/>
        <v>0</v>
      </c>
      <c r="CF479" s="11">
        <f t="shared" si="548"/>
        <v>0</v>
      </c>
      <c r="CG479" s="11">
        <f t="shared" si="549"/>
        <v>0</v>
      </c>
      <c r="CH479" s="11">
        <f t="shared" si="550"/>
        <v>0</v>
      </c>
      <c r="CI479" s="11">
        <f t="shared" si="551"/>
        <v>0</v>
      </c>
      <c r="CJ479" s="10">
        <f t="shared" si="552"/>
        <v>0</v>
      </c>
      <c r="CK479" s="10">
        <f t="shared" si="553"/>
        <v>0</v>
      </c>
      <c r="CL479" s="10">
        <f t="shared" si="554"/>
        <v>0</v>
      </c>
      <c r="CM479" s="10">
        <f t="shared" si="555"/>
        <v>0</v>
      </c>
      <c r="CN479" s="10">
        <f t="shared" si="556"/>
        <v>0</v>
      </c>
      <c r="CO479" s="10">
        <f t="shared" si="557"/>
        <v>0</v>
      </c>
      <c r="CP479" s="10">
        <f t="shared" si="558"/>
        <v>0</v>
      </c>
      <c r="CQ479" s="10">
        <f t="shared" si="559"/>
        <v>0</v>
      </c>
      <c r="CR479" s="10">
        <f t="shared" si="560"/>
        <v>0</v>
      </c>
      <c r="CS479" s="10">
        <f t="shared" si="561"/>
        <v>0</v>
      </c>
      <c r="CT479" s="10">
        <f t="shared" si="562"/>
        <v>0</v>
      </c>
      <c r="CU479" s="10">
        <f t="shared" si="563"/>
        <v>0</v>
      </c>
      <c r="CV479" s="9">
        <f t="shared" si="564"/>
        <v>0</v>
      </c>
      <c r="CW479" s="9">
        <f t="shared" si="565"/>
        <v>0</v>
      </c>
      <c r="CX479" s="9">
        <f t="shared" si="566"/>
        <v>0</v>
      </c>
      <c r="CY479" s="9">
        <f t="shared" si="567"/>
        <v>0</v>
      </c>
      <c r="CZ479" s="12">
        <f t="shared" si="568"/>
        <v>0</v>
      </c>
    </row>
    <row r="480" spans="31:104" ht="18" customHeight="1">
      <c r="AE480" s="16">
        <f t="shared" si="499"/>
        <v>0</v>
      </c>
      <c r="AF480" s="16">
        <f t="shared" si="500"/>
        <v>0</v>
      </c>
      <c r="AG480" s="16">
        <f t="shared" si="501"/>
        <v>0</v>
      </c>
      <c r="AH480" s="16">
        <f t="shared" si="502"/>
        <v>0</v>
      </c>
      <c r="AI480" s="16">
        <f t="shared" si="503"/>
        <v>0</v>
      </c>
      <c r="AJ480" s="16">
        <f t="shared" si="504"/>
        <v>0</v>
      </c>
      <c r="AK480" s="16">
        <f t="shared" si="505"/>
        <v>0</v>
      </c>
      <c r="AL480" s="16">
        <f t="shared" si="506"/>
        <v>0</v>
      </c>
      <c r="AM480" s="16">
        <f t="shared" si="507"/>
        <v>0</v>
      </c>
      <c r="AN480" s="16">
        <f t="shared" si="508"/>
        <v>0</v>
      </c>
      <c r="AO480" s="16">
        <f t="shared" si="509"/>
        <v>0</v>
      </c>
      <c r="AP480" s="16">
        <f t="shared" si="510"/>
        <v>0</v>
      </c>
      <c r="AQ480" s="15">
        <f t="shared" si="511"/>
        <v>0.42990838161300676</v>
      </c>
      <c r="AR480" s="6">
        <f t="shared" si="569"/>
        <v>0</v>
      </c>
      <c r="AS480" s="6">
        <f t="shared" si="569"/>
        <v>0</v>
      </c>
      <c r="AT480" s="6">
        <f t="shared" si="569"/>
        <v>0</v>
      </c>
      <c r="AU480" s="6">
        <f t="shared" si="569"/>
        <v>0</v>
      </c>
      <c r="AV480" s="9">
        <f t="shared" si="512"/>
        <v>0</v>
      </c>
      <c r="AW480" s="9">
        <f t="shared" si="513"/>
        <v>0</v>
      </c>
      <c r="AX480" s="9">
        <f t="shared" si="514"/>
        <v>0</v>
      </c>
      <c r="AY480" s="9">
        <f t="shared" si="515"/>
        <v>0</v>
      </c>
      <c r="AZ480" s="9">
        <f t="shared" si="516"/>
        <v>0</v>
      </c>
      <c r="BA480" s="9">
        <f t="shared" si="517"/>
        <v>0</v>
      </c>
      <c r="BB480" s="9">
        <f t="shared" si="518"/>
        <v>0</v>
      </c>
      <c r="BC480" s="9">
        <f t="shared" si="519"/>
        <v>0</v>
      </c>
      <c r="BD480" s="9">
        <f t="shared" si="520"/>
        <v>0</v>
      </c>
      <c r="BE480" s="9">
        <f t="shared" si="521"/>
        <v>0</v>
      </c>
      <c r="BF480" s="9">
        <f t="shared" si="522"/>
        <v>0</v>
      </c>
      <c r="BG480" s="9">
        <f t="shared" si="523"/>
        <v>0</v>
      </c>
      <c r="BH480" s="9">
        <f t="shared" si="524"/>
        <v>0</v>
      </c>
      <c r="BI480" s="9">
        <f t="shared" si="525"/>
        <v>0</v>
      </c>
      <c r="BJ480" s="9">
        <f t="shared" si="526"/>
        <v>0</v>
      </c>
      <c r="BK480" s="9">
        <f t="shared" si="527"/>
        <v>0</v>
      </c>
      <c r="BL480" s="9">
        <f t="shared" si="528"/>
        <v>0</v>
      </c>
      <c r="BM480" s="9">
        <f t="shared" si="529"/>
        <v>0</v>
      </c>
      <c r="BN480" s="9">
        <f t="shared" si="530"/>
        <v>0</v>
      </c>
      <c r="BO480" s="9">
        <f t="shared" si="531"/>
        <v>0</v>
      </c>
      <c r="BP480" s="9">
        <f t="shared" si="532"/>
        <v>0</v>
      </c>
      <c r="BQ480" s="9">
        <f t="shared" si="533"/>
        <v>0</v>
      </c>
      <c r="BR480" s="9">
        <f t="shared" si="534"/>
        <v>0</v>
      </c>
      <c r="BS480" s="9">
        <f t="shared" si="535"/>
        <v>0</v>
      </c>
      <c r="BT480" s="9">
        <f t="shared" si="536"/>
        <v>0</v>
      </c>
      <c r="BU480" s="9">
        <f t="shared" si="537"/>
        <v>0</v>
      </c>
      <c r="BV480" s="9">
        <f t="shared" si="538"/>
        <v>0</v>
      </c>
      <c r="BW480" s="9">
        <f t="shared" si="539"/>
        <v>0</v>
      </c>
      <c r="BX480" s="6">
        <f t="shared" si="540"/>
        <v>0</v>
      </c>
      <c r="BY480" s="6">
        <f t="shared" si="541"/>
        <v>0</v>
      </c>
      <c r="BZ480" s="6">
        <f t="shared" si="542"/>
        <v>0</v>
      </c>
      <c r="CA480" s="6">
        <f t="shared" si="543"/>
        <v>0</v>
      </c>
      <c r="CB480" s="10">
        <f t="shared" si="544"/>
        <v>0</v>
      </c>
      <c r="CC480" s="10">
        <f t="shared" si="545"/>
        <v>0</v>
      </c>
      <c r="CD480" s="10">
        <f t="shared" si="546"/>
        <v>0</v>
      </c>
      <c r="CE480" s="10">
        <f t="shared" si="547"/>
        <v>0</v>
      </c>
      <c r="CF480" s="11">
        <f t="shared" si="548"/>
        <v>0</v>
      </c>
      <c r="CG480" s="11">
        <f t="shared" si="549"/>
        <v>0</v>
      </c>
      <c r="CH480" s="11">
        <f t="shared" si="550"/>
        <v>0</v>
      </c>
      <c r="CI480" s="11">
        <f t="shared" si="551"/>
        <v>0</v>
      </c>
      <c r="CJ480" s="10">
        <f t="shared" si="552"/>
        <v>0</v>
      </c>
      <c r="CK480" s="10">
        <f t="shared" si="553"/>
        <v>0</v>
      </c>
      <c r="CL480" s="10">
        <f t="shared" si="554"/>
        <v>0</v>
      </c>
      <c r="CM480" s="10">
        <f t="shared" si="555"/>
        <v>0</v>
      </c>
      <c r="CN480" s="10">
        <f t="shared" si="556"/>
        <v>0</v>
      </c>
      <c r="CO480" s="10">
        <f t="shared" si="557"/>
        <v>0</v>
      </c>
      <c r="CP480" s="10">
        <f t="shared" si="558"/>
        <v>0</v>
      </c>
      <c r="CQ480" s="10">
        <f t="shared" si="559"/>
        <v>0</v>
      </c>
      <c r="CR480" s="10">
        <f t="shared" si="560"/>
        <v>0</v>
      </c>
      <c r="CS480" s="10">
        <f t="shared" si="561"/>
        <v>0</v>
      </c>
      <c r="CT480" s="10">
        <f t="shared" si="562"/>
        <v>0</v>
      </c>
      <c r="CU480" s="10">
        <f t="shared" si="563"/>
        <v>0</v>
      </c>
      <c r="CV480" s="9">
        <f t="shared" si="564"/>
        <v>0</v>
      </c>
      <c r="CW480" s="9">
        <f t="shared" si="565"/>
        <v>0</v>
      </c>
      <c r="CX480" s="9">
        <f t="shared" si="566"/>
        <v>0</v>
      </c>
      <c r="CY480" s="9">
        <f t="shared" si="567"/>
        <v>0</v>
      </c>
      <c r="CZ480" s="12">
        <f t="shared" si="568"/>
        <v>0</v>
      </c>
    </row>
    <row r="481" spans="31:104" ht="18" customHeight="1">
      <c r="AE481" s="16">
        <f t="shared" si="499"/>
        <v>0</v>
      </c>
      <c r="AF481" s="16">
        <f t="shared" si="500"/>
        <v>0</v>
      </c>
      <c r="AG481" s="16">
        <f t="shared" si="501"/>
        <v>0</v>
      </c>
      <c r="AH481" s="16">
        <f t="shared" si="502"/>
        <v>0</v>
      </c>
      <c r="AI481" s="16">
        <f t="shared" si="503"/>
        <v>0</v>
      </c>
      <c r="AJ481" s="16">
        <f t="shared" si="504"/>
        <v>0</v>
      </c>
      <c r="AK481" s="16">
        <f t="shared" si="505"/>
        <v>0</v>
      </c>
      <c r="AL481" s="16">
        <f t="shared" si="506"/>
        <v>0</v>
      </c>
      <c r="AM481" s="16">
        <f t="shared" si="507"/>
        <v>0</v>
      </c>
      <c r="AN481" s="16">
        <f t="shared" si="508"/>
        <v>0</v>
      </c>
      <c r="AO481" s="16">
        <f t="shared" si="509"/>
        <v>0</v>
      </c>
      <c r="AP481" s="16">
        <f t="shared" si="510"/>
        <v>0</v>
      </c>
      <c r="AQ481" s="15">
        <f t="shared" si="511"/>
        <v>0.42990838161300676</v>
      </c>
      <c r="AR481" s="6">
        <f t="shared" si="569"/>
        <v>0</v>
      </c>
      <c r="AS481" s="6">
        <f t="shared" si="569"/>
        <v>0</v>
      </c>
      <c r="AT481" s="6">
        <f t="shared" si="569"/>
        <v>0</v>
      </c>
      <c r="AU481" s="6">
        <f t="shared" si="569"/>
        <v>0</v>
      </c>
      <c r="AV481" s="9">
        <f t="shared" si="512"/>
        <v>0</v>
      </c>
      <c r="AW481" s="9">
        <f t="shared" si="513"/>
        <v>0</v>
      </c>
      <c r="AX481" s="9">
        <f t="shared" si="514"/>
        <v>0</v>
      </c>
      <c r="AY481" s="9">
        <f t="shared" si="515"/>
        <v>0</v>
      </c>
      <c r="AZ481" s="9">
        <f t="shared" si="516"/>
        <v>0</v>
      </c>
      <c r="BA481" s="9">
        <f t="shared" si="517"/>
        <v>0</v>
      </c>
      <c r="BB481" s="9">
        <f t="shared" si="518"/>
        <v>0</v>
      </c>
      <c r="BC481" s="9">
        <f t="shared" si="519"/>
        <v>0</v>
      </c>
      <c r="BD481" s="9">
        <f t="shared" si="520"/>
        <v>0</v>
      </c>
      <c r="BE481" s="9">
        <f t="shared" si="521"/>
        <v>0</v>
      </c>
      <c r="BF481" s="9">
        <f t="shared" si="522"/>
        <v>0</v>
      </c>
      <c r="BG481" s="9">
        <f t="shared" si="523"/>
        <v>0</v>
      </c>
      <c r="BH481" s="9">
        <f t="shared" si="524"/>
        <v>0</v>
      </c>
      <c r="BI481" s="9">
        <f t="shared" si="525"/>
        <v>0</v>
      </c>
      <c r="BJ481" s="9">
        <f t="shared" si="526"/>
        <v>0</v>
      </c>
      <c r="BK481" s="9">
        <f t="shared" si="527"/>
        <v>0</v>
      </c>
      <c r="BL481" s="9">
        <f t="shared" si="528"/>
        <v>0</v>
      </c>
      <c r="BM481" s="9">
        <f t="shared" si="529"/>
        <v>0</v>
      </c>
      <c r="BN481" s="9">
        <f t="shared" si="530"/>
        <v>0</v>
      </c>
      <c r="BO481" s="9">
        <f t="shared" si="531"/>
        <v>0</v>
      </c>
      <c r="BP481" s="9">
        <f t="shared" si="532"/>
        <v>0</v>
      </c>
      <c r="BQ481" s="9">
        <f t="shared" si="533"/>
        <v>0</v>
      </c>
      <c r="BR481" s="9">
        <f t="shared" si="534"/>
        <v>0</v>
      </c>
      <c r="BS481" s="9">
        <f t="shared" si="535"/>
        <v>0</v>
      </c>
      <c r="BT481" s="9">
        <f t="shared" si="536"/>
        <v>0</v>
      </c>
      <c r="BU481" s="9">
        <f t="shared" si="537"/>
        <v>0</v>
      </c>
      <c r="BV481" s="9">
        <f t="shared" si="538"/>
        <v>0</v>
      </c>
      <c r="BW481" s="9">
        <f t="shared" si="539"/>
        <v>0</v>
      </c>
      <c r="BX481" s="6">
        <f t="shared" si="540"/>
        <v>0</v>
      </c>
      <c r="BY481" s="6">
        <f t="shared" si="541"/>
        <v>0</v>
      </c>
      <c r="BZ481" s="6">
        <f t="shared" si="542"/>
        <v>0</v>
      </c>
      <c r="CA481" s="6">
        <f t="shared" si="543"/>
        <v>0</v>
      </c>
      <c r="CB481" s="10">
        <f t="shared" si="544"/>
        <v>0</v>
      </c>
      <c r="CC481" s="10">
        <f t="shared" si="545"/>
        <v>0</v>
      </c>
      <c r="CD481" s="10">
        <f t="shared" si="546"/>
        <v>0</v>
      </c>
      <c r="CE481" s="10">
        <f t="shared" si="547"/>
        <v>0</v>
      </c>
      <c r="CF481" s="11">
        <f t="shared" si="548"/>
        <v>0</v>
      </c>
      <c r="CG481" s="11">
        <f t="shared" si="549"/>
        <v>0</v>
      </c>
      <c r="CH481" s="11">
        <f t="shared" si="550"/>
        <v>0</v>
      </c>
      <c r="CI481" s="11">
        <f t="shared" si="551"/>
        <v>0</v>
      </c>
      <c r="CJ481" s="10">
        <f t="shared" si="552"/>
        <v>0</v>
      </c>
      <c r="CK481" s="10">
        <f t="shared" si="553"/>
        <v>0</v>
      </c>
      <c r="CL481" s="10">
        <f t="shared" si="554"/>
        <v>0</v>
      </c>
      <c r="CM481" s="10">
        <f t="shared" si="555"/>
        <v>0</v>
      </c>
      <c r="CN481" s="10">
        <f t="shared" si="556"/>
        <v>0</v>
      </c>
      <c r="CO481" s="10">
        <f t="shared" si="557"/>
        <v>0</v>
      </c>
      <c r="CP481" s="10">
        <f t="shared" si="558"/>
        <v>0</v>
      </c>
      <c r="CQ481" s="10">
        <f t="shared" si="559"/>
        <v>0</v>
      </c>
      <c r="CR481" s="10">
        <f t="shared" si="560"/>
        <v>0</v>
      </c>
      <c r="CS481" s="10">
        <f t="shared" si="561"/>
        <v>0</v>
      </c>
      <c r="CT481" s="10">
        <f t="shared" si="562"/>
        <v>0</v>
      </c>
      <c r="CU481" s="10">
        <f t="shared" si="563"/>
        <v>0</v>
      </c>
      <c r="CV481" s="9">
        <f t="shared" si="564"/>
        <v>0</v>
      </c>
      <c r="CW481" s="9">
        <f t="shared" si="565"/>
        <v>0</v>
      </c>
      <c r="CX481" s="9">
        <f t="shared" si="566"/>
        <v>0</v>
      </c>
      <c r="CY481" s="9">
        <f t="shared" si="567"/>
        <v>0</v>
      </c>
      <c r="CZ481" s="12">
        <f t="shared" si="568"/>
        <v>0</v>
      </c>
    </row>
    <row r="482" spans="31:104" ht="18" customHeight="1">
      <c r="AE482" s="16">
        <f t="shared" si="499"/>
        <v>0</v>
      </c>
      <c r="AF482" s="16">
        <f t="shared" si="500"/>
        <v>0</v>
      </c>
      <c r="AG482" s="16">
        <f t="shared" si="501"/>
        <v>0</v>
      </c>
      <c r="AH482" s="16">
        <f t="shared" si="502"/>
        <v>0</v>
      </c>
      <c r="AI482" s="16">
        <f t="shared" si="503"/>
        <v>0</v>
      </c>
      <c r="AJ482" s="16">
        <f t="shared" si="504"/>
        <v>0</v>
      </c>
      <c r="AK482" s="16">
        <f t="shared" si="505"/>
        <v>0</v>
      </c>
      <c r="AL482" s="16">
        <f t="shared" si="506"/>
        <v>0</v>
      </c>
      <c r="AM482" s="16">
        <f t="shared" si="507"/>
        <v>0</v>
      </c>
      <c r="AN482" s="16">
        <f t="shared" si="508"/>
        <v>0</v>
      </c>
      <c r="AO482" s="16">
        <f t="shared" si="509"/>
        <v>0</v>
      </c>
      <c r="AP482" s="16">
        <f t="shared" si="510"/>
        <v>0</v>
      </c>
      <c r="AQ482" s="15">
        <f t="shared" si="511"/>
        <v>0.42990838161300676</v>
      </c>
      <c r="AR482" s="6">
        <f t="shared" si="569"/>
        <v>0</v>
      </c>
      <c r="AS482" s="6">
        <f t="shared" si="569"/>
        <v>0</v>
      </c>
      <c r="AT482" s="6">
        <f t="shared" si="569"/>
        <v>0</v>
      </c>
      <c r="AU482" s="6">
        <f t="shared" si="569"/>
        <v>0</v>
      </c>
      <c r="AV482" s="9">
        <f t="shared" si="512"/>
        <v>0</v>
      </c>
      <c r="AW482" s="9">
        <f t="shared" si="513"/>
        <v>0</v>
      </c>
      <c r="AX482" s="9">
        <f t="shared" si="514"/>
        <v>0</v>
      </c>
      <c r="AY482" s="9">
        <f t="shared" si="515"/>
        <v>0</v>
      </c>
      <c r="AZ482" s="9">
        <f t="shared" si="516"/>
        <v>0</v>
      </c>
      <c r="BA482" s="9">
        <f t="shared" si="517"/>
        <v>0</v>
      </c>
      <c r="BB482" s="9">
        <f t="shared" si="518"/>
        <v>0</v>
      </c>
      <c r="BC482" s="9">
        <f t="shared" si="519"/>
        <v>0</v>
      </c>
      <c r="BD482" s="9">
        <f t="shared" si="520"/>
        <v>0</v>
      </c>
      <c r="BE482" s="9">
        <f t="shared" si="521"/>
        <v>0</v>
      </c>
      <c r="BF482" s="9">
        <f t="shared" si="522"/>
        <v>0</v>
      </c>
      <c r="BG482" s="9">
        <f t="shared" si="523"/>
        <v>0</v>
      </c>
      <c r="BH482" s="9">
        <f t="shared" si="524"/>
        <v>0</v>
      </c>
      <c r="BI482" s="9">
        <f t="shared" si="525"/>
        <v>0</v>
      </c>
      <c r="BJ482" s="9">
        <f t="shared" si="526"/>
        <v>0</v>
      </c>
      <c r="BK482" s="9">
        <f t="shared" si="527"/>
        <v>0</v>
      </c>
      <c r="BL482" s="9">
        <f t="shared" si="528"/>
        <v>0</v>
      </c>
      <c r="BM482" s="9">
        <f t="shared" si="529"/>
        <v>0</v>
      </c>
      <c r="BN482" s="9">
        <f t="shared" si="530"/>
        <v>0</v>
      </c>
      <c r="BO482" s="9">
        <f t="shared" si="531"/>
        <v>0</v>
      </c>
      <c r="BP482" s="9">
        <f t="shared" si="532"/>
        <v>0</v>
      </c>
      <c r="BQ482" s="9">
        <f t="shared" si="533"/>
        <v>0</v>
      </c>
      <c r="BR482" s="9">
        <f t="shared" si="534"/>
        <v>0</v>
      </c>
      <c r="BS482" s="9">
        <f t="shared" si="535"/>
        <v>0</v>
      </c>
      <c r="BT482" s="9">
        <f t="shared" si="536"/>
        <v>0</v>
      </c>
      <c r="BU482" s="9">
        <f t="shared" si="537"/>
        <v>0</v>
      </c>
      <c r="BV482" s="9">
        <f t="shared" si="538"/>
        <v>0</v>
      </c>
      <c r="BW482" s="9">
        <f t="shared" si="539"/>
        <v>0</v>
      </c>
      <c r="BX482" s="6">
        <f t="shared" si="540"/>
        <v>0</v>
      </c>
      <c r="BY482" s="6">
        <f t="shared" si="541"/>
        <v>0</v>
      </c>
      <c r="BZ482" s="6">
        <f t="shared" si="542"/>
        <v>0</v>
      </c>
      <c r="CA482" s="6">
        <f t="shared" si="543"/>
        <v>0</v>
      </c>
      <c r="CB482" s="10">
        <f t="shared" si="544"/>
        <v>0</v>
      </c>
      <c r="CC482" s="10">
        <f t="shared" si="545"/>
        <v>0</v>
      </c>
      <c r="CD482" s="10">
        <f t="shared" si="546"/>
        <v>0</v>
      </c>
      <c r="CE482" s="10">
        <f t="shared" si="547"/>
        <v>0</v>
      </c>
      <c r="CF482" s="11">
        <f t="shared" si="548"/>
        <v>0</v>
      </c>
      <c r="CG482" s="11">
        <f t="shared" si="549"/>
        <v>0</v>
      </c>
      <c r="CH482" s="11">
        <f t="shared" si="550"/>
        <v>0</v>
      </c>
      <c r="CI482" s="11">
        <f t="shared" si="551"/>
        <v>0</v>
      </c>
      <c r="CJ482" s="10">
        <f t="shared" si="552"/>
        <v>0</v>
      </c>
      <c r="CK482" s="10">
        <f t="shared" si="553"/>
        <v>0</v>
      </c>
      <c r="CL482" s="10">
        <f t="shared" si="554"/>
        <v>0</v>
      </c>
      <c r="CM482" s="10">
        <f t="shared" si="555"/>
        <v>0</v>
      </c>
      <c r="CN482" s="10">
        <f t="shared" si="556"/>
        <v>0</v>
      </c>
      <c r="CO482" s="10">
        <f t="shared" si="557"/>
        <v>0</v>
      </c>
      <c r="CP482" s="10">
        <f t="shared" si="558"/>
        <v>0</v>
      </c>
      <c r="CQ482" s="10">
        <f t="shared" si="559"/>
        <v>0</v>
      </c>
      <c r="CR482" s="10">
        <f t="shared" si="560"/>
        <v>0</v>
      </c>
      <c r="CS482" s="10">
        <f t="shared" si="561"/>
        <v>0</v>
      </c>
      <c r="CT482" s="10">
        <f t="shared" si="562"/>
        <v>0</v>
      </c>
      <c r="CU482" s="10">
        <f t="shared" si="563"/>
        <v>0</v>
      </c>
      <c r="CV482" s="9">
        <f t="shared" si="564"/>
        <v>0</v>
      </c>
      <c r="CW482" s="9">
        <f t="shared" si="565"/>
        <v>0</v>
      </c>
      <c r="CX482" s="9">
        <f t="shared" si="566"/>
        <v>0</v>
      </c>
      <c r="CY482" s="9">
        <f t="shared" si="567"/>
        <v>0</v>
      </c>
      <c r="CZ482" s="12">
        <f t="shared" si="568"/>
        <v>0</v>
      </c>
    </row>
    <row r="483" spans="31:104" ht="18" customHeight="1">
      <c r="AE483" s="16">
        <f t="shared" si="499"/>
        <v>0</v>
      </c>
      <c r="AF483" s="16">
        <f t="shared" si="500"/>
        <v>0</v>
      </c>
      <c r="AG483" s="16">
        <f t="shared" si="501"/>
        <v>0</v>
      </c>
      <c r="AH483" s="16">
        <f t="shared" si="502"/>
        <v>0</v>
      </c>
      <c r="AI483" s="16">
        <f t="shared" si="503"/>
        <v>0</v>
      </c>
      <c r="AJ483" s="16">
        <f t="shared" si="504"/>
        <v>0</v>
      </c>
      <c r="AK483" s="16">
        <f t="shared" si="505"/>
        <v>0</v>
      </c>
      <c r="AL483" s="16">
        <f t="shared" si="506"/>
        <v>0</v>
      </c>
      <c r="AM483" s="16">
        <f t="shared" si="507"/>
        <v>0</v>
      </c>
      <c r="AN483" s="16">
        <f t="shared" si="508"/>
        <v>0</v>
      </c>
      <c r="AO483" s="16">
        <f t="shared" si="509"/>
        <v>0</v>
      </c>
      <c r="AP483" s="16">
        <f t="shared" si="510"/>
        <v>0</v>
      </c>
      <c r="AQ483" s="15">
        <f t="shared" si="511"/>
        <v>0.42990838161300676</v>
      </c>
      <c r="AR483" s="6">
        <f t="shared" si="569"/>
        <v>0</v>
      </c>
      <c r="AS483" s="6">
        <f t="shared" si="569"/>
        <v>0</v>
      </c>
      <c r="AT483" s="6">
        <f t="shared" si="569"/>
        <v>0</v>
      </c>
      <c r="AU483" s="6">
        <f t="shared" si="569"/>
        <v>0</v>
      </c>
      <c r="AV483" s="9">
        <f t="shared" si="512"/>
        <v>0</v>
      </c>
      <c r="AW483" s="9">
        <f t="shared" si="513"/>
        <v>0</v>
      </c>
      <c r="AX483" s="9">
        <f t="shared" si="514"/>
        <v>0</v>
      </c>
      <c r="AY483" s="9">
        <f t="shared" si="515"/>
        <v>0</v>
      </c>
      <c r="AZ483" s="9">
        <f t="shared" si="516"/>
        <v>0</v>
      </c>
      <c r="BA483" s="9">
        <f t="shared" si="517"/>
        <v>0</v>
      </c>
      <c r="BB483" s="9">
        <f t="shared" si="518"/>
        <v>0</v>
      </c>
      <c r="BC483" s="9">
        <f t="shared" si="519"/>
        <v>0</v>
      </c>
      <c r="BD483" s="9">
        <f t="shared" si="520"/>
        <v>0</v>
      </c>
      <c r="BE483" s="9">
        <f t="shared" si="521"/>
        <v>0</v>
      </c>
      <c r="BF483" s="9">
        <f t="shared" si="522"/>
        <v>0</v>
      </c>
      <c r="BG483" s="9">
        <f t="shared" si="523"/>
        <v>0</v>
      </c>
      <c r="BH483" s="9">
        <f t="shared" si="524"/>
        <v>0</v>
      </c>
      <c r="BI483" s="9">
        <f t="shared" si="525"/>
        <v>0</v>
      </c>
      <c r="BJ483" s="9">
        <f t="shared" si="526"/>
        <v>0</v>
      </c>
      <c r="BK483" s="9">
        <f t="shared" si="527"/>
        <v>0</v>
      </c>
      <c r="BL483" s="9">
        <f t="shared" si="528"/>
        <v>0</v>
      </c>
      <c r="BM483" s="9">
        <f t="shared" si="529"/>
        <v>0</v>
      </c>
      <c r="BN483" s="9">
        <f t="shared" si="530"/>
        <v>0</v>
      </c>
      <c r="BO483" s="9">
        <f t="shared" si="531"/>
        <v>0</v>
      </c>
      <c r="BP483" s="9">
        <f t="shared" si="532"/>
        <v>0</v>
      </c>
      <c r="BQ483" s="9">
        <f t="shared" si="533"/>
        <v>0</v>
      </c>
      <c r="BR483" s="9">
        <f t="shared" si="534"/>
        <v>0</v>
      </c>
      <c r="BS483" s="9">
        <f t="shared" si="535"/>
        <v>0</v>
      </c>
      <c r="BT483" s="9">
        <f t="shared" si="536"/>
        <v>0</v>
      </c>
      <c r="BU483" s="9">
        <f t="shared" si="537"/>
        <v>0</v>
      </c>
      <c r="BV483" s="9">
        <f t="shared" si="538"/>
        <v>0</v>
      </c>
      <c r="BW483" s="9">
        <f t="shared" si="539"/>
        <v>0</v>
      </c>
      <c r="BX483" s="6">
        <f t="shared" si="540"/>
        <v>0</v>
      </c>
      <c r="BY483" s="6">
        <f t="shared" si="541"/>
        <v>0</v>
      </c>
      <c r="BZ483" s="6">
        <f t="shared" si="542"/>
        <v>0</v>
      </c>
      <c r="CA483" s="6">
        <f t="shared" si="543"/>
        <v>0</v>
      </c>
      <c r="CB483" s="10">
        <f t="shared" si="544"/>
        <v>0</v>
      </c>
      <c r="CC483" s="10">
        <f t="shared" si="545"/>
        <v>0</v>
      </c>
      <c r="CD483" s="10">
        <f t="shared" si="546"/>
        <v>0</v>
      </c>
      <c r="CE483" s="10">
        <f t="shared" si="547"/>
        <v>0</v>
      </c>
      <c r="CF483" s="11">
        <f t="shared" si="548"/>
        <v>0</v>
      </c>
      <c r="CG483" s="11">
        <f t="shared" si="549"/>
        <v>0</v>
      </c>
      <c r="CH483" s="11">
        <f t="shared" si="550"/>
        <v>0</v>
      </c>
      <c r="CI483" s="11">
        <f t="shared" si="551"/>
        <v>0</v>
      </c>
      <c r="CJ483" s="10">
        <f t="shared" si="552"/>
        <v>0</v>
      </c>
      <c r="CK483" s="10">
        <f t="shared" si="553"/>
        <v>0</v>
      </c>
      <c r="CL483" s="10">
        <f t="shared" si="554"/>
        <v>0</v>
      </c>
      <c r="CM483" s="10">
        <f t="shared" si="555"/>
        <v>0</v>
      </c>
      <c r="CN483" s="10">
        <f t="shared" si="556"/>
        <v>0</v>
      </c>
      <c r="CO483" s="10">
        <f t="shared" si="557"/>
        <v>0</v>
      </c>
      <c r="CP483" s="10">
        <f t="shared" si="558"/>
        <v>0</v>
      </c>
      <c r="CQ483" s="10">
        <f t="shared" si="559"/>
        <v>0</v>
      </c>
      <c r="CR483" s="10">
        <f t="shared" si="560"/>
        <v>0</v>
      </c>
      <c r="CS483" s="10">
        <f t="shared" si="561"/>
        <v>0</v>
      </c>
      <c r="CT483" s="10">
        <f t="shared" si="562"/>
        <v>0</v>
      </c>
      <c r="CU483" s="10">
        <f t="shared" si="563"/>
        <v>0</v>
      </c>
      <c r="CV483" s="9">
        <f t="shared" si="564"/>
        <v>0</v>
      </c>
      <c r="CW483" s="9">
        <f t="shared" si="565"/>
        <v>0</v>
      </c>
      <c r="CX483" s="9">
        <f t="shared" si="566"/>
        <v>0</v>
      </c>
      <c r="CY483" s="9">
        <f t="shared" si="567"/>
        <v>0</v>
      </c>
      <c r="CZ483" s="12">
        <f t="shared" si="568"/>
        <v>0</v>
      </c>
    </row>
    <row r="484" spans="31:104" ht="18" customHeight="1">
      <c r="AE484" s="16">
        <f t="shared" si="499"/>
        <v>0</v>
      </c>
      <c r="AF484" s="16">
        <f t="shared" si="500"/>
        <v>0</v>
      </c>
      <c r="AG484" s="16">
        <f t="shared" si="501"/>
        <v>0</v>
      </c>
      <c r="AH484" s="16">
        <f t="shared" si="502"/>
        <v>0</v>
      </c>
      <c r="AI484" s="16">
        <f t="shared" si="503"/>
        <v>0</v>
      </c>
      <c r="AJ484" s="16">
        <f t="shared" si="504"/>
        <v>0</v>
      </c>
      <c r="AK484" s="16">
        <f t="shared" si="505"/>
        <v>0</v>
      </c>
      <c r="AL484" s="16">
        <f t="shared" si="506"/>
        <v>0</v>
      </c>
      <c r="AM484" s="16">
        <f t="shared" si="507"/>
        <v>0</v>
      </c>
      <c r="AN484" s="16">
        <f t="shared" si="508"/>
        <v>0</v>
      </c>
      <c r="AO484" s="16">
        <f t="shared" si="509"/>
        <v>0</v>
      </c>
      <c r="AP484" s="16">
        <f t="shared" si="510"/>
        <v>0</v>
      </c>
      <c r="AQ484" s="15">
        <f t="shared" si="511"/>
        <v>0.42990838161300676</v>
      </c>
      <c r="AR484" s="6">
        <f t="shared" si="569"/>
        <v>0</v>
      </c>
      <c r="AS484" s="6">
        <f t="shared" si="569"/>
        <v>0</v>
      </c>
      <c r="AT484" s="6">
        <f t="shared" si="569"/>
        <v>0</v>
      </c>
      <c r="AU484" s="6">
        <f t="shared" si="569"/>
        <v>0</v>
      </c>
      <c r="AV484" s="9">
        <f t="shared" si="512"/>
        <v>0</v>
      </c>
      <c r="AW484" s="9">
        <f t="shared" si="513"/>
        <v>0</v>
      </c>
      <c r="AX484" s="9">
        <f t="shared" si="514"/>
        <v>0</v>
      </c>
      <c r="AY484" s="9">
        <f t="shared" si="515"/>
        <v>0</v>
      </c>
      <c r="AZ484" s="9">
        <f t="shared" si="516"/>
        <v>0</v>
      </c>
      <c r="BA484" s="9">
        <f t="shared" si="517"/>
        <v>0</v>
      </c>
      <c r="BB484" s="9">
        <f t="shared" si="518"/>
        <v>0</v>
      </c>
      <c r="BC484" s="9">
        <f t="shared" si="519"/>
        <v>0</v>
      </c>
      <c r="BD484" s="9">
        <f t="shared" si="520"/>
        <v>0</v>
      </c>
      <c r="BE484" s="9">
        <f t="shared" si="521"/>
        <v>0</v>
      </c>
      <c r="BF484" s="9">
        <f t="shared" si="522"/>
        <v>0</v>
      </c>
      <c r="BG484" s="9">
        <f t="shared" si="523"/>
        <v>0</v>
      </c>
      <c r="BH484" s="9">
        <f t="shared" si="524"/>
        <v>0</v>
      </c>
      <c r="BI484" s="9">
        <f t="shared" si="525"/>
        <v>0</v>
      </c>
      <c r="BJ484" s="9">
        <f t="shared" si="526"/>
        <v>0</v>
      </c>
      <c r="BK484" s="9">
        <f t="shared" si="527"/>
        <v>0</v>
      </c>
      <c r="BL484" s="9">
        <f t="shared" si="528"/>
        <v>0</v>
      </c>
      <c r="BM484" s="9">
        <f t="shared" si="529"/>
        <v>0</v>
      </c>
      <c r="BN484" s="9">
        <f t="shared" si="530"/>
        <v>0</v>
      </c>
      <c r="BO484" s="9">
        <f t="shared" si="531"/>
        <v>0</v>
      </c>
      <c r="BP484" s="9">
        <f t="shared" si="532"/>
        <v>0</v>
      </c>
      <c r="BQ484" s="9">
        <f t="shared" si="533"/>
        <v>0</v>
      </c>
      <c r="BR484" s="9">
        <f t="shared" si="534"/>
        <v>0</v>
      </c>
      <c r="BS484" s="9">
        <f t="shared" si="535"/>
        <v>0</v>
      </c>
      <c r="BT484" s="9">
        <f t="shared" si="536"/>
        <v>0</v>
      </c>
      <c r="BU484" s="9">
        <f t="shared" si="537"/>
        <v>0</v>
      </c>
      <c r="BV484" s="9">
        <f t="shared" si="538"/>
        <v>0</v>
      </c>
      <c r="BW484" s="9">
        <f t="shared" si="539"/>
        <v>0</v>
      </c>
      <c r="BX484" s="6">
        <f t="shared" si="540"/>
        <v>0</v>
      </c>
      <c r="BY484" s="6">
        <f t="shared" si="541"/>
        <v>0</v>
      </c>
      <c r="BZ484" s="6">
        <f t="shared" si="542"/>
        <v>0</v>
      </c>
      <c r="CA484" s="6">
        <f t="shared" si="543"/>
        <v>0</v>
      </c>
      <c r="CB484" s="10">
        <f t="shared" si="544"/>
        <v>0</v>
      </c>
      <c r="CC484" s="10">
        <f t="shared" si="545"/>
        <v>0</v>
      </c>
      <c r="CD484" s="10">
        <f t="shared" si="546"/>
        <v>0</v>
      </c>
      <c r="CE484" s="10">
        <f t="shared" si="547"/>
        <v>0</v>
      </c>
      <c r="CF484" s="11">
        <f t="shared" si="548"/>
        <v>0</v>
      </c>
      <c r="CG484" s="11">
        <f t="shared" si="549"/>
        <v>0</v>
      </c>
      <c r="CH484" s="11">
        <f t="shared" si="550"/>
        <v>0</v>
      </c>
      <c r="CI484" s="11">
        <f t="shared" si="551"/>
        <v>0</v>
      </c>
      <c r="CJ484" s="10">
        <f t="shared" si="552"/>
        <v>0</v>
      </c>
      <c r="CK484" s="10">
        <f t="shared" si="553"/>
        <v>0</v>
      </c>
      <c r="CL484" s="10">
        <f t="shared" si="554"/>
        <v>0</v>
      </c>
      <c r="CM484" s="10">
        <f t="shared" si="555"/>
        <v>0</v>
      </c>
      <c r="CN484" s="10">
        <f t="shared" si="556"/>
        <v>0</v>
      </c>
      <c r="CO484" s="10">
        <f t="shared" si="557"/>
        <v>0</v>
      </c>
      <c r="CP484" s="10">
        <f t="shared" si="558"/>
        <v>0</v>
      </c>
      <c r="CQ484" s="10">
        <f t="shared" si="559"/>
        <v>0</v>
      </c>
      <c r="CR484" s="10">
        <f t="shared" si="560"/>
        <v>0</v>
      </c>
      <c r="CS484" s="10">
        <f t="shared" si="561"/>
        <v>0</v>
      </c>
      <c r="CT484" s="10">
        <f t="shared" si="562"/>
        <v>0</v>
      </c>
      <c r="CU484" s="10">
        <f t="shared" si="563"/>
        <v>0</v>
      </c>
      <c r="CV484" s="9">
        <f t="shared" si="564"/>
        <v>0</v>
      </c>
      <c r="CW484" s="9">
        <f t="shared" si="565"/>
        <v>0</v>
      </c>
      <c r="CX484" s="9">
        <f t="shared" si="566"/>
        <v>0</v>
      </c>
      <c r="CY484" s="9">
        <f t="shared" si="567"/>
        <v>0</v>
      </c>
      <c r="CZ484" s="12">
        <f t="shared" si="568"/>
        <v>0</v>
      </c>
    </row>
    <row r="485" spans="31:104" ht="18" customHeight="1">
      <c r="AE485" s="16">
        <f t="shared" si="499"/>
        <v>0</v>
      </c>
      <c r="AF485" s="16">
        <f t="shared" si="500"/>
        <v>0</v>
      </c>
      <c r="AG485" s="16">
        <f t="shared" si="501"/>
        <v>0</v>
      </c>
      <c r="AH485" s="16">
        <f t="shared" si="502"/>
        <v>0</v>
      </c>
      <c r="AI485" s="16">
        <f t="shared" si="503"/>
        <v>0</v>
      </c>
      <c r="AJ485" s="16">
        <f t="shared" si="504"/>
        <v>0</v>
      </c>
      <c r="AK485" s="16">
        <f t="shared" si="505"/>
        <v>0</v>
      </c>
      <c r="AL485" s="16">
        <f t="shared" si="506"/>
        <v>0</v>
      </c>
      <c r="AM485" s="16">
        <f t="shared" si="507"/>
        <v>0</v>
      </c>
      <c r="AN485" s="16">
        <f t="shared" si="508"/>
        <v>0</v>
      </c>
      <c r="AO485" s="16">
        <f t="shared" si="509"/>
        <v>0</v>
      </c>
      <c r="AP485" s="16">
        <f t="shared" si="510"/>
        <v>0</v>
      </c>
      <c r="AQ485" s="15">
        <f t="shared" si="511"/>
        <v>0.42990838161300676</v>
      </c>
      <c r="AR485" s="6">
        <f t="shared" si="569"/>
        <v>0</v>
      </c>
      <c r="AS485" s="6">
        <f t="shared" si="569"/>
        <v>0</v>
      </c>
      <c r="AT485" s="6">
        <f t="shared" si="569"/>
        <v>0</v>
      </c>
      <c r="AU485" s="6">
        <f t="shared" si="569"/>
        <v>0</v>
      </c>
      <c r="AV485" s="9">
        <f t="shared" si="512"/>
        <v>0</v>
      </c>
      <c r="AW485" s="9">
        <f t="shared" si="513"/>
        <v>0</v>
      </c>
      <c r="AX485" s="9">
        <f t="shared" si="514"/>
        <v>0</v>
      </c>
      <c r="AY485" s="9">
        <f t="shared" si="515"/>
        <v>0</v>
      </c>
      <c r="AZ485" s="9">
        <f t="shared" si="516"/>
        <v>0</v>
      </c>
      <c r="BA485" s="9">
        <f t="shared" si="517"/>
        <v>0</v>
      </c>
      <c r="BB485" s="9">
        <f t="shared" si="518"/>
        <v>0</v>
      </c>
      <c r="BC485" s="9">
        <f t="shared" si="519"/>
        <v>0</v>
      </c>
      <c r="BD485" s="9">
        <f t="shared" si="520"/>
        <v>0</v>
      </c>
      <c r="BE485" s="9">
        <f t="shared" si="521"/>
        <v>0</v>
      </c>
      <c r="BF485" s="9">
        <f t="shared" si="522"/>
        <v>0</v>
      </c>
      <c r="BG485" s="9">
        <f t="shared" si="523"/>
        <v>0</v>
      </c>
      <c r="BH485" s="9">
        <f t="shared" si="524"/>
        <v>0</v>
      </c>
      <c r="BI485" s="9">
        <f t="shared" si="525"/>
        <v>0</v>
      </c>
      <c r="BJ485" s="9">
        <f t="shared" si="526"/>
        <v>0</v>
      </c>
      <c r="BK485" s="9">
        <f t="shared" si="527"/>
        <v>0</v>
      </c>
      <c r="BL485" s="9">
        <f t="shared" si="528"/>
        <v>0</v>
      </c>
      <c r="BM485" s="9">
        <f t="shared" si="529"/>
        <v>0</v>
      </c>
      <c r="BN485" s="9">
        <f t="shared" si="530"/>
        <v>0</v>
      </c>
      <c r="BO485" s="9">
        <f t="shared" si="531"/>
        <v>0</v>
      </c>
      <c r="BP485" s="9">
        <f t="shared" si="532"/>
        <v>0</v>
      </c>
      <c r="BQ485" s="9">
        <f t="shared" si="533"/>
        <v>0</v>
      </c>
      <c r="BR485" s="9">
        <f t="shared" si="534"/>
        <v>0</v>
      </c>
      <c r="BS485" s="9">
        <f t="shared" si="535"/>
        <v>0</v>
      </c>
      <c r="BT485" s="9">
        <f t="shared" si="536"/>
        <v>0</v>
      </c>
      <c r="BU485" s="9">
        <f t="shared" si="537"/>
        <v>0</v>
      </c>
      <c r="BV485" s="9">
        <f t="shared" si="538"/>
        <v>0</v>
      </c>
      <c r="BW485" s="9">
        <f t="shared" si="539"/>
        <v>0</v>
      </c>
      <c r="BX485" s="6">
        <f t="shared" si="540"/>
        <v>0</v>
      </c>
      <c r="BY485" s="6">
        <f t="shared" si="541"/>
        <v>0</v>
      </c>
      <c r="BZ485" s="6">
        <f t="shared" si="542"/>
        <v>0</v>
      </c>
      <c r="CA485" s="6">
        <f t="shared" si="543"/>
        <v>0</v>
      </c>
      <c r="CB485" s="10">
        <f t="shared" si="544"/>
        <v>0</v>
      </c>
      <c r="CC485" s="10">
        <f t="shared" si="545"/>
        <v>0</v>
      </c>
      <c r="CD485" s="10">
        <f t="shared" si="546"/>
        <v>0</v>
      </c>
      <c r="CE485" s="10">
        <f t="shared" si="547"/>
        <v>0</v>
      </c>
      <c r="CF485" s="11">
        <f t="shared" si="548"/>
        <v>0</v>
      </c>
      <c r="CG485" s="11">
        <f t="shared" si="549"/>
        <v>0</v>
      </c>
      <c r="CH485" s="11">
        <f t="shared" si="550"/>
        <v>0</v>
      </c>
      <c r="CI485" s="11">
        <f t="shared" si="551"/>
        <v>0</v>
      </c>
      <c r="CJ485" s="10">
        <f t="shared" si="552"/>
        <v>0</v>
      </c>
      <c r="CK485" s="10">
        <f t="shared" si="553"/>
        <v>0</v>
      </c>
      <c r="CL485" s="10">
        <f t="shared" si="554"/>
        <v>0</v>
      </c>
      <c r="CM485" s="10">
        <f t="shared" si="555"/>
        <v>0</v>
      </c>
      <c r="CN485" s="10">
        <f t="shared" si="556"/>
        <v>0</v>
      </c>
      <c r="CO485" s="10">
        <f t="shared" si="557"/>
        <v>0</v>
      </c>
      <c r="CP485" s="10">
        <f t="shared" si="558"/>
        <v>0</v>
      </c>
      <c r="CQ485" s="10">
        <f t="shared" si="559"/>
        <v>0</v>
      </c>
      <c r="CR485" s="10">
        <f t="shared" si="560"/>
        <v>0</v>
      </c>
      <c r="CS485" s="10">
        <f t="shared" si="561"/>
        <v>0</v>
      </c>
      <c r="CT485" s="10">
        <f t="shared" si="562"/>
        <v>0</v>
      </c>
      <c r="CU485" s="10">
        <f t="shared" si="563"/>
        <v>0</v>
      </c>
      <c r="CV485" s="9">
        <f t="shared" si="564"/>
        <v>0</v>
      </c>
      <c r="CW485" s="9">
        <f t="shared" si="565"/>
        <v>0</v>
      </c>
      <c r="CX485" s="9">
        <f t="shared" si="566"/>
        <v>0</v>
      </c>
      <c r="CY485" s="9">
        <f t="shared" si="567"/>
        <v>0</v>
      </c>
      <c r="CZ485" s="12">
        <f t="shared" si="568"/>
        <v>0</v>
      </c>
    </row>
    <row r="486" spans="31:104" ht="18" customHeight="1">
      <c r="AE486" s="16">
        <f t="shared" si="499"/>
        <v>0</v>
      </c>
      <c r="AF486" s="16">
        <f t="shared" si="500"/>
        <v>0</v>
      </c>
      <c r="AG486" s="16">
        <f t="shared" si="501"/>
        <v>0</v>
      </c>
      <c r="AH486" s="16">
        <f t="shared" si="502"/>
        <v>0</v>
      </c>
      <c r="AI486" s="16">
        <f t="shared" si="503"/>
        <v>0</v>
      </c>
      <c r="AJ486" s="16">
        <f t="shared" si="504"/>
        <v>0</v>
      </c>
      <c r="AK486" s="16">
        <f t="shared" si="505"/>
        <v>0</v>
      </c>
      <c r="AL486" s="16">
        <f t="shared" si="506"/>
        <v>0</v>
      </c>
      <c r="AM486" s="16">
        <f t="shared" si="507"/>
        <v>0</v>
      </c>
      <c r="AN486" s="16">
        <f t="shared" si="508"/>
        <v>0</v>
      </c>
      <c r="AO486" s="16">
        <f t="shared" si="509"/>
        <v>0</v>
      </c>
      <c r="AP486" s="16">
        <f t="shared" si="510"/>
        <v>0</v>
      </c>
      <c r="AQ486" s="15">
        <f t="shared" si="511"/>
        <v>0.42990838161300676</v>
      </c>
      <c r="AR486" s="6">
        <f t="shared" si="569"/>
        <v>0</v>
      </c>
      <c r="AS486" s="6">
        <f t="shared" si="569"/>
        <v>0</v>
      </c>
      <c r="AT486" s="6">
        <f t="shared" si="569"/>
        <v>0</v>
      </c>
      <c r="AU486" s="6">
        <f t="shared" si="569"/>
        <v>0</v>
      </c>
      <c r="AV486" s="9">
        <f t="shared" si="512"/>
        <v>0</v>
      </c>
      <c r="AW486" s="9">
        <f t="shared" si="513"/>
        <v>0</v>
      </c>
      <c r="AX486" s="9">
        <f t="shared" si="514"/>
        <v>0</v>
      </c>
      <c r="AY486" s="9">
        <f t="shared" si="515"/>
        <v>0</v>
      </c>
      <c r="AZ486" s="9">
        <f t="shared" si="516"/>
        <v>0</v>
      </c>
      <c r="BA486" s="9">
        <f t="shared" si="517"/>
        <v>0</v>
      </c>
      <c r="BB486" s="9">
        <f t="shared" si="518"/>
        <v>0</v>
      </c>
      <c r="BC486" s="9">
        <f t="shared" si="519"/>
        <v>0</v>
      </c>
      <c r="BD486" s="9">
        <f t="shared" si="520"/>
        <v>0</v>
      </c>
      <c r="BE486" s="9">
        <f t="shared" si="521"/>
        <v>0</v>
      </c>
      <c r="BF486" s="9">
        <f t="shared" si="522"/>
        <v>0</v>
      </c>
      <c r="BG486" s="9">
        <f t="shared" si="523"/>
        <v>0</v>
      </c>
      <c r="BH486" s="9">
        <f t="shared" si="524"/>
        <v>0</v>
      </c>
      <c r="BI486" s="9">
        <f t="shared" si="525"/>
        <v>0</v>
      </c>
      <c r="BJ486" s="9">
        <f t="shared" si="526"/>
        <v>0</v>
      </c>
      <c r="BK486" s="9">
        <f t="shared" si="527"/>
        <v>0</v>
      </c>
      <c r="BL486" s="9">
        <f t="shared" si="528"/>
        <v>0</v>
      </c>
      <c r="BM486" s="9">
        <f t="shared" si="529"/>
        <v>0</v>
      </c>
      <c r="BN486" s="9">
        <f t="shared" si="530"/>
        <v>0</v>
      </c>
      <c r="BO486" s="9">
        <f t="shared" si="531"/>
        <v>0</v>
      </c>
      <c r="BP486" s="9">
        <f t="shared" si="532"/>
        <v>0</v>
      </c>
      <c r="BQ486" s="9">
        <f t="shared" si="533"/>
        <v>0</v>
      </c>
      <c r="BR486" s="9">
        <f t="shared" si="534"/>
        <v>0</v>
      </c>
      <c r="BS486" s="9">
        <f t="shared" si="535"/>
        <v>0</v>
      </c>
      <c r="BT486" s="9">
        <f t="shared" si="536"/>
        <v>0</v>
      </c>
      <c r="BU486" s="9">
        <f t="shared" si="537"/>
        <v>0</v>
      </c>
      <c r="BV486" s="9">
        <f t="shared" si="538"/>
        <v>0</v>
      </c>
      <c r="BW486" s="9">
        <f t="shared" si="539"/>
        <v>0</v>
      </c>
      <c r="BX486" s="6">
        <f t="shared" si="540"/>
        <v>0</v>
      </c>
      <c r="BY486" s="6">
        <f t="shared" si="541"/>
        <v>0</v>
      </c>
      <c r="BZ486" s="6">
        <f t="shared" si="542"/>
        <v>0</v>
      </c>
      <c r="CA486" s="6">
        <f t="shared" si="543"/>
        <v>0</v>
      </c>
      <c r="CB486" s="10">
        <f t="shared" si="544"/>
        <v>0</v>
      </c>
      <c r="CC486" s="10">
        <f t="shared" si="545"/>
        <v>0</v>
      </c>
      <c r="CD486" s="10">
        <f t="shared" si="546"/>
        <v>0</v>
      </c>
      <c r="CE486" s="10">
        <f t="shared" si="547"/>
        <v>0</v>
      </c>
      <c r="CF486" s="11">
        <f t="shared" si="548"/>
        <v>0</v>
      </c>
      <c r="CG486" s="11">
        <f t="shared" si="549"/>
        <v>0</v>
      </c>
      <c r="CH486" s="11">
        <f t="shared" si="550"/>
        <v>0</v>
      </c>
      <c r="CI486" s="11">
        <f t="shared" si="551"/>
        <v>0</v>
      </c>
      <c r="CJ486" s="10">
        <f t="shared" si="552"/>
        <v>0</v>
      </c>
      <c r="CK486" s="10">
        <f t="shared" si="553"/>
        <v>0</v>
      </c>
      <c r="CL486" s="10">
        <f t="shared" si="554"/>
        <v>0</v>
      </c>
      <c r="CM486" s="10">
        <f t="shared" si="555"/>
        <v>0</v>
      </c>
      <c r="CN486" s="10">
        <f t="shared" si="556"/>
        <v>0</v>
      </c>
      <c r="CO486" s="10">
        <f t="shared" si="557"/>
        <v>0</v>
      </c>
      <c r="CP486" s="10">
        <f t="shared" si="558"/>
        <v>0</v>
      </c>
      <c r="CQ486" s="10">
        <f t="shared" si="559"/>
        <v>0</v>
      </c>
      <c r="CR486" s="10">
        <f t="shared" si="560"/>
        <v>0</v>
      </c>
      <c r="CS486" s="10">
        <f t="shared" si="561"/>
        <v>0</v>
      </c>
      <c r="CT486" s="10">
        <f t="shared" si="562"/>
        <v>0</v>
      </c>
      <c r="CU486" s="10">
        <f t="shared" si="563"/>
        <v>0</v>
      </c>
      <c r="CV486" s="9">
        <f t="shared" si="564"/>
        <v>0</v>
      </c>
      <c r="CW486" s="9">
        <f t="shared" si="565"/>
        <v>0</v>
      </c>
      <c r="CX486" s="9">
        <f t="shared" si="566"/>
        <v>0</v>
      </c>
      <c r="CY486" s="9">
        <f t="shared" si="567"/>
        <v>0</v>
      </c>
      <c r="CZ486" s="12">
        <f t="shared" si="568"/>
        <v>0</v>
      </c>
    </row>
    <row r="487" spans="31:104" ht="18" customHeight="1">
      <c r="AE487" s="16">
        <f t="shared" si="499"/>
        <v>0</v>
      </c>
      <c r="AF487" s="16">
        <f t="shared" si="500"/>
        <v>0</v>
      </c>
      <c r="AG487" s="16">
        <f t="shared" si="501"/>
        <v>0</v>
      </c>
      <c r="AH487" s="16">
        <f t="shared" si="502"/>
        <v>0</v>
      </c>
      <c r="AI487" s="16">
        <f t="shared" si="503"/>
        <v>0</v>
      </c>
      <c r="AJ487" s="16">
        <f t="shared" si="504"/>
        <v>0</v>
      </c>
      <c r="AK487" s="16">
        <f t="shared" si="505"/>
        <v>0</v>
      </c>
      <c r="AL487" s="16">
        <f t="shared" si="506"/>
        <v>0</v>
      </c>
      <c r="AM487" s="16">
        <f t="shared" si="507"/>
        <v>0</v>
      </c>
      <c r="AN487" s="16">
        <f t="shared" si="508"/>
        <v>0</v>
      </c>
      <c r="AO487" s="16">
        <f t="shared" si="509"/>
        <v>0</v>
      </c>
      <c r="AP487" s="16">
        <f t="shared" si="510"/>
        <v>0</v>
      </c>
      <c r="AQ487" s="15">
        <f t="shared" si="511"/>
        <v>0.42990838161300676</v>
      </c>
      <c r="AR487" s="6">
        <f t="shared" si="569"/>
        <v>0</v>
      </c>
      <c r="AS487" s="6">
        <f t="shared" si="569"/>
        <v>0</v>
      </c>
      <c r="AT487" s="6">
        <f t="shared" si="569"/>
        <v>0</v>
      </c>
      <c r="AU487" s="6">
        <f t="shared" si="569"/>
        <v>0</v>
      </c>
      <c r="AV487" s="9">
        <f t="shared" si="512"/>
        <v>0</v>
      </c>
      <c r="AW487" s="9">
        <f t="shared" si="513"/>
        <v>0</v>
      </c>
      <c r="AX487" s="9">
        <f t="shared" si="514"/>
        <v>0</v>
      </c>
      <c r="AY487" s="9">
        <f t="shared" si="515"/>
        <v>0</v>
      </c>
      <c r="AZ487" s="9">
        <f t="shared" si="516"/>
        <v>0</v>
      </c>
      <c r="BA487" s="9">
        <f t="shared" si="517"/>
        <v>0</v>
      </c>
      <c r="BB487" s="9">
        <f t="shared" si="518"/>
        <v>0</v>
      </c>
      <c r="BC487" s="9">
        <f t="shared" si="519"/>
        <v>0</v>
      </c>
      <c r="BD487" s="9">
        <f t="shared" si="520"/>
        <v>0</v>
      </c>
      <c r="BE487" s="9">
        <f t="shared" si="521"/>
        <v>0</v>
      </c>
      <c r="BF487" s="9">
        <f t="shared" si="522"/>
        <v>0</v>
      </c>
      <c r="BG487" s="9">
        <f t="shared" si="523"/>
        <v>0</v>
      </c>
      <c r="BH487" s="9">
        <f t="shared" si="524"/>
        <v>0</v>
      </c>
      <c r="BI487" s="9">
        <f t="shared" si="525"/>
        <v>0</v>
      </c>
      <c r="BJ487" s="9">
        <f t="shared" si="526"/>
        <v>0</v>
      </c>
      <c r="BK487" s="9">
        <f t="shared" si="527"/>
        <v>0</v>
      </c>
      <c r="BL487" s="9">
        <f t="shared" si="528"/>
        <v>0</v>
      </c>
      <c r="BM487" s="9">
        <f t="shared" si="529"/>
        <v>0</v>
      </c>
      <c r="BN487" s="9">
        <f t="shared" si="530"/>
        <v>0</v>
      </c>
      <c r="BO487" s="9">
        <f t="shared" si="531"/>
        <v>0</v>
      </c>
      <c r="BP487" s="9">
        <f t="shared" si="532"/>
        <v>0</v>
      </c>
      <c r="BQ487" s="9">
        <f t="shared" si="533"/>
        <v>0</v>
      </c>
      <c r="BR487" s="9">
        <f t="shared" si="534"/>
        <v>0</v>
      </c>
      <c r="BS487" s="9">
        <f t="shared" si="535"/>
        <v>0</v>
      </c>
      <c r="BT487" s="9">
        <f t="shared" si="536"/>
        <v>0</v>
      </c>
      <c r="BU487" s="9">
        <f t="shared" si="537"/>
        <v>0</v>
      </c>
      <c r="BV487" s="9">
        <f t="shared" si="538"/>
        <v>0</v>
      </c>
      <c r="BW487" s="9">
        <f t="shared" si="539"/>
        <v>0</v>
      </c>
      <c r="BX487" s="6">
        <f t="shared" si="540"/>
        <v>0</v>
      </c>
      <c r="BY487" s="6">
        <f t="shared" si="541"/>
        <v>0</v>
      </c>
      <c r="BZ487" s="6">
        <f t="shared" si="542"/>
        <v>0</v>
      </c>
      <c r="CA487" s="6">
        <f t="shared" si="543"/>
        <v>0</v>
      </c>
      <c r="CB487" s="10">
        <f t="shared" si="544"/>
        <v>0</v>
      </c>
      <c r="CC487" s="10">
        <f t="shared" si="545"/>
        <v>0</v>
      </c>
      <c r="CD487" s="10">
        <f t="shared" si="546"/>
        <v>0</v>
      </c>
      <c r="CE487" s="10">
        <f t="shared" si="547"/>
        <v>0</v>
      </c>
      <c r="CF487" s="11">
        <f t="shared" si="548"/>
        <v>0</v>
      </c>
      <c r="CG487" s="11">
        <f t="shared" si="549"/>
        <v>0</v>
      </c>
      <c r="CH487" s="11">
        <f t="shared" si="550"/>
        <v>0</v>
      </c>
      <c r="CI487" s="11">
        <f t="shared" si="551"/>
        <v>0</v>
      </c>
      <c r="CJ487" s="10">
        <f t="shared" si="552"/>
        <v>0</v>
      </c>
      <c r="CK487" s="10">
        <f t="shared" si="553"/>
        <v>0</v>
      </c>
      <c r="CL487" s="10">
        <f t="shared" si="554"/>
        <v>0</v>
      </c>
      <c r="CM487" s="10">
        <f t="shared" si="555"/>
        <v>0</v>
      </c>
      <c r="CN487" s="10">
        <f t="shared" si="556"/>
        <v>0</v>
      </c>
      <c r="CO487" s="10">
        <f t="shared" si="557"/>
        <v>0</v>
      </c>
      <c r="CP487" s="10">
        <f t="shared" si="558"/>
        <v>0</v>
      </c>
      <c r="CQ487" s="10">
        <f t="shared" si="559"/>
        <v>0</v>
      </c>
      <c r="CR487" s="10">
        <f t="shared" si="560"/>
        <v>0</v>
      </c>
      <c r="CS487" s="10">
        <f t="shared" si="561"/>
        <v>0</v>
      </c>
      <c r="CT487" s="10">
        <f t="shared" si="562"/>
        <v>0</v>
      </c>
      <c r="CU487" s="10">
        <f t="shared" si="563"/>
        <v>0</v>
      </c>
      <c r="CV487" s="9">
        <f t="shared" si="564"/>
        <v>0</v>
      </c>
      <c r="CW487" s="9">
        <f t="shared" si="565"/>
        <v>0</v>
      </c>
      <c r="CX487" s="9">
        <f t="shared" si="566"/>
        <v>0</v>
      </c>
      <c r="CY487" s="9">
        <f t="shared" si="567"/>
        <v>0</v>
      </c>
      <c r="CZ487" s="12">
        <f t="shared" si="568"/>
        <v>0</v>
      </c>
    </row>
    <row r="488" spans="31:104" ht="18" customHeight="1">
      <c r="AE488" s="16">
        <f t="shared" si="499"/>
        <v>0</v>
      </c>
      <c r="AF488" s="16">
        <f t="shared" si="500"/>
        <v>0</v>
      </c>
      <c r="AG488" s="16">
        <f t="shared" si="501"/>
        <v>0</v>
      </c>
      <c r="AH488" s="16">
        <f t="shared" si="502"/>
        <v>0</v>
      </c>
      <c r="AI488" s="16">
        <f t="shared" si="503"/>
        <v>0</v>
      </c>
      <c r="AJ488" s="16">
        <f t="shared" si="504"/>
        <v>0</v>
      </c>
      <c r="AK488" s="16">
        <f t="shared" si="505"/>
        <v>0</v>
      </c>
      <c r="AL488" s="16">
        <f t="shared" si="506"/>
        <v>0</v>
      </c>
      <c r="AM488" s="16">
        <f t="shared" si="507"/>
        <v>0</v>
      </c>
      <c r="AN488" s="16">
        <f t="shared" si="508"/>
        <v>0</v>
      </c>
      <c r="AO488" s="16">
        <f t="shared" si="509"/>
        <v>0</v>
      </c>
      <c r="AP488" s="16">
        <f t="shared" si="510"/>
        <v>0</v>
      </c>
      <c r="AQ488" s="15">
        <f t="shared" si="511"/>
        <v>0.42990838161300676</v>
      </c>
      <c r="AR488" s="6">
        <f t="shared" si="569"/>
        <v>0</v>
      </c>
      <c r="AS488" s="6">
        <f t="shared" si="569"/>
        <v>0</v>
      </c>
      <c r="AT488" s="6">
        <f t="shared" si="569"/>
        <v>0</v>
      </c>
      <c r="AU488" s="6">
        <f t="shared" si="569"/>
        <v>0</v>
      </c>
      <c r="AV488" s="9">
        <f t="shared" si="512"/>
        <v>0</v>
      </c>
      <c r="AW488" s="9">
        <f t="shared" si="513"/>
        <v>0</v>
      </c>
      <c r="AX488" s="9">
        <f t="shared" si="514"/>
        <v>0</v>
      </c>
      <c r="AY488" s="9">
        <f t="shared" si="515"/>
        <v>0</v>
      </c>
      <c r="AZ488" s="9">
        <f t="shared" si="516"/>
        <v>0</v>
      </c>
      <c r="BA488" s="9">
        <f t="shared" si="517"/>
        <v>0</v>
      </c>
      <c r="BB488" s="9">
        <f t="shared" si="518"/>
        <v>0</v>
      </c>
      <c r="BC488" s="9">
        <f t="shared" si="519"/>
        <v>0</v>
      </c>
      <c r="BD488" s="9">
        <f t="shared" si="520"/>
        <v>0</v>
      </c>
      <c r="BE488" s="9">
        <f t="shared" si="521"/>
        <v>0</v>
      </c>
      <c r="BF488" s="9">
        <f t="shared" si="522"/>
        <v>0</v>
      </c>
      <c r="BG488" s="9">
        <f t="shared" si="523"/>
        <v>0</v>
      </c>
      <c r="BH488" s="9">
        <f t="shared" si="524"/>
        <v>0</v>
      </c>
      <c r="BI488" s="9">
        <f t="shared" si="525"/>
        <v>0</v>
      </c>
      <c r="BJ488" s="9">
        <f t="shared" si="526"/>
        <v>0</v>
      </c>
      <c r="BK488" s="9">
        <f t="shared" si="527"/>
        <v>0</v>
      </c>
      <c r="BL488" s="9">
        <f t="shared" si="528"/>
        <v>0</v>
      </c>
      <c r="BM488" s="9">
        <f t="shared" si="529"/>
        <v>0</v>
      </c>
      <c r="BN488" s="9">
        <f t="shared" si="530"/>
        <v>0</v>
      </c>
      <c r="BO488" s="9">
        <f t="shared" si="531"/>
        <v>0</v>
      </c>
      <c r="BP488" s="9">
        <f t="shared" si="532"/>
        <v>0</v>
      </c>
      <c r="BQ488" s="9">
        <f t="shared" si="533"/>
        <v>0</v>
      </c>
      <c r="BR488" s="9">
        <f t="shared" si="534"/>
        <v>0</v>
      </c>
      <c r="BS488" s="9">
        <f t="shared" si="535"/>
        <v>0</v>
      </c>
      <c r="BT488" s="9">
        <f t="shared" si="536"/>
        <v>0</v>
      </c>
      <c r="BU488" s="9">
        <f t="shared" si="537"/>
        <v>0</v>
      </c>
      <c r="BV488" s="9">
        <f t="shared" si="538"/>
        <v>0</v>
      </c>
      <c r="BW488" s="9">
        <f t="shared" si="539"/>
        <v>0</v>
      </c>
      <c r="BX488" s="6">
        <f t="shared" si="540"/>
        <v>0</v>
      </c>
      <c r="BY488" s="6">
        <f t="shared" si="541"/>
        <v>0</v>
      </c>
      <c r="BZ488" s="6">
        <f t="shared" si="542"/>
        <v>0</v>
      </c>
      <c r="CA488" s="6">
        <f t="shared" si="543"/>
        <v>0</v>
      </c>
      <c r="CB488" s="10">
        <f t="shared" si="544"/>
        <v>0</v>
      </c>
      <c r="CC488" s="10">
        <f t="shared" si="545"/>
        <v>0</v>
      </c>
      <c r="CD488" s="10">
        <f t="shared" si="546"/>
        <v>0</v>
      </c>
      <c r="CE488" s="10">
        <f t="shared" si="547"/>
        <v>0</v>
      </c>
      <c r="CF488" s="11">
        <f t="shared" si="548"/>
        <v>0</v>
      </c>
      <c r="CG488" s="11">
        <f t="shared" si="549"/>
        <v>0</v>
      </c>
      <c r="CH488" s="11">
        <f t="shared" si="550"/>
        <v>0</v>
      </c>
      <c r="CI488" s="11">
        <f t="shared" si="551"/>
        <v>0</v>
      </c>
      <c r="CJ488" s="10">
        <f t="shared" si="552"/>
        <v>0</v>
      </c>
      <c r="CK488" s="10">
        <f t="shared" si="553"/>
        <v>0</v>
      </c>
      <c r="CL488" s="10">
        <f t="shared" si="554"/>
        <v>0</v>
      </c>
      <c r="CM488" s="10">
        <f t="shared" si="555"/>
        <v>0</v>
      </c>
      <c r="CN488" s="10">
        <f t="shared" si="556"/>
        <v>0</v>
      </c>
      <c r="CO488" s="10">
        <f t="shared" si="557"/>
        <v>0</v>
      </c>
      <c r="CP488" s="10">
        <f t="shared" si="558"/>
        <v>0</v>
      </c>
      <c r="CQ488" s="10">
        <f t="shared" si="559"/>
        <v>0</v>
      </c>
      <c r="CR488" s="10">
        <f t="shared" si="560"/>
        <v>0</v>
      </c>
      <c r="CS488" s="10">
        <f t="shared" si="561"/>
        <v>0</v>
      </c>
      <c r="CT488" s="10">
        <f t="shared" si="562"/>
        <v>0</v>
      </c>
      <c r="CU488" s="10">
        <f t="shared" si="563"/>
        <v>0</v>
      </c>
      <c r="CV488" s="9">
        <f t="shared" si="564"/>
        <v>0</v>
      </c>
      <c r="CW488" s="9">
        <f t="shared" si="565"/>
        <v>0</v>
      </c>
      <c r="CX488" s="9">
        <f t="shared" si="566"/>
        <v>0</v>
      </c>
      <c r="CY488" s="9">
        <f t="shared" si="567"/>
        <v>0</v>
      </c>
      <c r="CZ488" s="12">
        <f t="shared" si="568"/>
        <v>0</v>
      </c>
    </row>
    <row r="489" spans="31:104" ht="18" customHeight="1">
      <c r="AE489" s="16">
        <f t="shared" si="499"/>
        <v>0</v>
      </c>
      <c r="AF489" s="16">
        <f t="shared" si="500"/>
        <v>0</v>
      </c>
      <c r="AG489" s="16">
        <f t="shared" si="501"/>
        <v>0</v>
      </c>
      <c r="AH489" s="16">
        <f t="shared" si="502"/>
        <v>0</v>
      </c>
      <c r="AI489" s="16">
        <f t="shared" si="503"/>
        <v>0</v>
      </c>
      <c r="AJ489" s="16">
        <f t="shared" si="504"/>
        <v>0</v>
      </c>
      <c r="AK489" s="16">
        <f t="shared" si="505"/>
        <v>0</v>
      </c>
      <c r="AL489" s="16">
        <f t="shared" si="506"/>
        <v>0</v>
      </c>
      <c r="AM489" s="16">
        <f t="shared" si="507"/>
        <v>0</v>
      </c>
      <c r="AN489" s="16">
        <f t="shared" si="508"/>
        <v>0</v>
      </c>
      <c r="AO489" s="16">
        <f t="shared" si="509"/>
        <v>0</v>
      </c>
      <c r="AP489" s="16">
        <f t="shared" si="510"/>
        <v>0</v>
      </c>
      <c r="AQ489" s="15">
        <f t="shared" si="511"/>
        <v>0.42990838161300676</v>
      </c>
      <c r="AR489" s="6">
        <f t="shared" si="569"/>
        <v>0</v>
      </c>
      <c r="AS489" s="6">
        <f t="shared" si="569"/>
        <v>0</v>
      </c>
      <c r="AT489" s="6">
        <f t="shared" si="569"/>
        <v>0</v>
      </c>
      <c r="AU489" s="6">
        <f t="shared" si="569"/>
        <v>0</v>
      </c>
      <c r="AV489" s="9">
        <f t="shared" si="512"/>
        <v>0</v>
      </c>
      <c r="AW489" s="9">
        <f t="shared" si="513"/>
        <v>0</v>
      </c>
      <c r="AX489" s="9">
        <f t="shared" si="514"/>
        <v>0</v>
      </c>
      <c r="AY489" s="9">
        <f t="shared" si="515"/>
        <v>0</v>
      </c>
      <c r="AZ489" s="9">
        <f t="shared" si="516"/>
        <v>0</v>
      </c>
      <c r="BA489" s="9">
        <f t="shared" si="517"/>
        <v>0</v>
      </c>
      <c r="BB489" s="9">
        <f t="shared" si="518"/>
        <v>0</v>
      </c>
      <c r="BC489" s="9">
        <f t="shared" si="519"/>
        <v>0</v>
      </c>
      <c r="BD489" s="9">
        <f t="shared" si="520"/>
        <v>0</v>
      </c>
      <c r="BE489" s="9">
        <f t="shared" si="521"/>
        <v>0</v>
      </c>
      <c r="BF489" s="9">
        <f t="shared" si="522"/>
        <v>0</v>
      </c>
      <c r="BG489" s="9">
        <f t="shared" si="523"/>
        <v>0</v>
      </c>
      <c r="BH489" s="9">
        <f t="shared" si="524"/>
        <v>0</v>
      </c>
      <c r="BI489" s="9">
        <f t="shared" si="525"/>
        <v>0</v>
      </c>
      <c r="BJ489" s="9">
        <f t="shared" si="526"/>
        <v>0</v>
      </c>
      <c r="BK489" s="9">
        <f t="shared" si="527"/>
        <v>0</v>
      </c>
      <c r="BL489" s="9">
        <f t="shared" si="528"/>
        <v>0</v>
      </c>
      <c r="BM489" s="9">
        <f t="shared" si="529"/>
        <v>0</v>
      </c>
      <c r="BN489" s="9">
        <f t="shared" si="530"/>
        <v>0</v>
      </c>
      <c r="BO489" s="9">
        <f t="shared" si="531"/>
        <v>0</v>
      </c>
      <c r="BP489" s="9">
        <f t="shared" si="532"/>
        <v>0</v>
      </c>
      <c r="BQ489" s="9">
        <f t="shared" si="533"/>
        <v>0</v>
      </c>
      <c r="BR489" s="9">
        <f t="shared" si="534"/>
        <v>0</v>
      </c>
      <c r="BS489" s="9">
        <f t="shared" si="535"/>
        <v>0</v>
      </c>
      <c r="BT489" s="9">
        <f t="shared" si="536"/>
        <v>0</v>
      </c>
      <c r="BU489" s="9">
        <f t="shared" si="537"/>
        <v>0</v>
      </c>
      <c r="BV489" s="9">
        <f t="shared" si="538"/>
        <v>0</v>
      </c>
      <c r="BW489" s="9">
        <f t="shared" si="539"/>
        <v>0</v>
      </c>
      <c r="BX489" s="6">
        <f t="shared" si="540"/>
        <v>0</v>
      </c>
      <c r="BY489" s="6">
        <f t="shared" si="541"/>
        <v>0</v>
      </c>
      <c r="BZ489" s="6">
        <f t="shared" si="542"/>
        <v>0</v>
      </c>
      <c r="CA489" s="6">
        <f t="shared" si="543"/>
        <v>0</v>
      </c>
      <c r="CB489" s="10">
        <f t="shared" si="544"/>
        <v>0</v>
      </c>
      <c r="CC489" s="10">
        <f t="shared" si="545"/>
        <v>0</v>
      </c>
      <c r="CD489" s="10">
        <f t="shared" si="546"/>
        <v>0</v>
      </c>
      <c r="CE489" s="10">
        <f t="shared" si="547"/>
        <v>0</v>
      </c>
      <c r="CF489" s="11">
        <f t="shared" si="548"/>
        <v>0</v>
      </c>
      <c r="CG489" s="11">
        <f t="shared" si="549"/>
        <v>0</v>
      </c>
      <c r="CH489" s="11">
        <f t="shared" si="550"/>
        <v>0</v>
      </c>
      <c r="CI489" s="11">
        <f t="shared" si="551"/>
        <v>0</v>
      </c>
      <c r="CJ489" s="10">
        <f t="shared" si="552"/>
        <v>0</v>
      </c>
      <c r="CK489" s="10">
        <f t="shared" si="553"/>
        <v>0</v>
      </c>
      <c r="CL489" s="10">
        <f t="shared" si="554"/>
        <v>0</v>
      </c>
      <c r="CM489" s="10">
        <f t="shared" si="555"/>
        <v>0</v>
      </c>
      <c r="CN489" s="10">
        <f t="shared" si="556"/>
        <v>0</v>
      </c>
      <c r="CO489" s="10">
        <f t="shared" si="557"/>
        <v>0</v>
      </c>
      <c r="CP489" s="10">
        <f t="shared" si="558"/>
        <v>0</v>
      </c>
      <c r="CQ489" s="10">
        <f t="shared" si="559"/>
        <v>0</v>
      </c>
      <c r="CR489" s="10">
        <f t="shared" si="560"/>
        <v>0</v>
      </c>
      <c r="CS489" s="10">
        <f t="shared" si="561"/>
        <v>0</v>
      </c>
      <c r="CT489" s="10">
        <f t="shared" si="562"/>
        <v>0</v>
      </c>
      <c r="CU489" s="10">
        <f t="shared" si="563"/>
        <v>0</v>
      </c>
      <c r="CV489" s="9">
        <f t="shared" si="564"/>
        <v>0</v>
      </c>
      <c r="CW489" s="9">
        <f t="shared" si="565"/>
        <v>0</v>
      </c>
      <c r="CX489" s="9">
        <f t="shared" si="566"/>
        <v>0</v>
      </c>
      <c r="CY489" s="9">
        <f t="shared" si="567"/>
        <v>0</v>
      </c>
      <c r="CZ489" s="12">
        <f t="shared" si="568"/>
        <v>0</v>
      </c>
    </row>
    <row r="490" spans="31:104" ht="18" customHeight="1">
      <c r="AE490" s="16">
        <f t="shared" si="499"/>
        <v>0</v>
      </c>
      <c r="AF490" s="16">
        <f t="shared" si="500"/>
        <v>0</v>
      </c>
      <c r="AG490" s="16">
        <f t="shared" si="501"/>
        <v>0</v>
      </c>
      <c r="AH490" s="16">
        <f t="shared" si="502"/>
        <v>0</v>
      </c>
      <c r="AI490" s="16">
        <f t="shared" si="503"/>
        <v>0</v>
      </c>
      <c r="AJ490" s="16">
        <f t="shared" si="504"/>
        <v>0</v>
      </c>
      <c r="AK490" s="16">
        <f t="shared" si="505"/>
        <v>0</v>
      </c>
      <c r="AL490" s="16">
        <f t="shared" si="506"/>
        <v>0</v>
      </c>
      <c r="AM490" s="16">
        <f t="shared" si="507"/>
        <v>0</v>
      </c>
      <c r="AN490" s="16">
        <f t="shared" si="508"/>
        <v>0</v>
      </c>
      <c r="AO490" s="16">
        <f t="shared" si="509"/>
        <v>0</v>
      </c>
      <c r="AP490" s="16">
        <f t="shared" si="510"/>
        <v>0</v>
      </c>
      <c r="AQ490" s="15">
        <f t="shared" si="511"/>
        <v>0.42990838161300676</v>
      </c>
      <c r="AR490" s="6">
        <f t="shared" si="569"/>
        <v>0</v>
      </c>
      <c r="AS490" s="6">
        <f t="shared" si="569"/>
        <v>0</v>
      </c>
      <c r="AT490" s="6">
        <f t="shared" si="569"/>
        <v>0</v>
      </c>
      <c r="AU490" s="6">
        <f t="shared" si="569"/>
        <v>0</v>
      </c>
      <c r="AV490" s="9">
        <f t="shared" si="512"/>
        <v>0</v>
      </c>
      <c r="AW490" s="9">
        <f t="shared" si="513"/>
        <v>0</v>
      </c>
      <c r="AX490" s="9">
        <f t="shared" si="514"/>
        <v>0</v>
      </c>
      <c r="AY490" s="9">
        <f t="shared" si="515"/>
        <v>0</v>
      </c>
      <c r="AZ490" s="9">
        <f t="shared" si="516"/>
        <v>0</v>
      </c>
      <c r="BA490" s="9">
        <f t="shared" si="517"/>
        <v>0</v>
      </c>
      <c r="BB490" s="9">
        <f t="shared" si="518"/>
        <v>0</v>
      </c>
      <c r="BC490" s="9">
        <f t="shared" si="519"/>
        <v>0</v>
      </c>
      <c r="BD490" s="9">
        <f t="shared" si="520"/>
        <v>0</v>
      </c>
      <c r="BE490" s="9">
        <f t="shared" si="521"/>
        <v>0</v>
      </c>
      <c r="BF490" s="9">
        <f t="shared" si="522"/>
        <v>0</v>
      </c>
      <c r="BG490" s="9">
        <f t="shared" si="523"/>
        <v>0</v>
      </c>
      <c r="BH490" s="9">
        <f t="shared" si="524"/>
        <v>0</v>
      </c>
      <c r="BI490" s="9">
        <f t="shared" si="525"/>
        <v>0</v>
      </c>
      <c r="BJ490" s="9">
        <f t="shared" si="526"/>
        <v>0</v>
      </c>
      <c r="BK490" s="9">
        <f t="shared" si="527"/>
        <v>0</v>
      </c>
      <c r="BL490" s="9">
        <f t="shared" si="528"/>
        <v>0</v>
      </c>
      <c r="BM490" s="9">
        <f t="shared" si="529"/>
        <v>0</v>
      </c>
      <c r="BN490" s="9">
        <f t="shared" si="530"/>
        <v>0</v>
      </c>
      <c r="BO490" s="9">
        <f t="shared" si="531"/>
        <v>0</v>
      </c>
      <c r="BP490" s="9">
        <f t="shared" si="532"/>
        <v>0</v>
      </c>
      <c r="BQ490" s="9">
        <f t="shared" si="533"/>
        <v>0</v>
      </c>
      <c r="BR490" s="9">
        <f t="shared" si="534"/>
        <v>0</v>
      </c>
      <c r="BS490" s="9">
        <f t="shared" si="535"/>
        <v>0</v>
      </c>
      <c r="BT490" s="9">
        <f t="shared" si="536"/>
        <v>0</v>
      </c>
      <c r="BU490" s="9">
        <f t="shared" si="537"/>
        <v>0</v>
      </c>
      <c r="BV490" s="9">
        <f t="shared" si="538"/>
        <v>0</v>
      </c>
      <c r="BW490" s="9">
        <f t="shared" si="539"/>
        <v>0</v>
      </c>
      <c r="BX490" s="6">
        <f t="shared" si="540"/>
        <v>0</v>
      </c>
      <c r="BY490" s="6">
        <f t="shared" si="541"/>
        <v>0</v>
      </c>
      <c r="BZ490" s="6">
        <f t="shared" si="542"/>
        <v>0</v>
      </c>
      <c r="CA490" s="6">
        <f t="shared" si="543"/>
        <v>0</v>
      </c>
      <c r="CB490" s="10">
        <f t="shared" si="544"/>
        <v>0</v>
      </c>
      <c r="CC490" s="10">
        <f t="shared" si="545"/>
        <v>0</v>
      </c>
      <c r="CD490" s="10">
        <f t="shared" si="546"/>
        <v>0</v>
      </c>
      <c r="CE490" s="10">
        <f t="shared" si="547"/>
        <v>0</v>
      </c>
      <c r="CF490" s="11">
        <f t="shared" si="548"/>
        <v>0</v>
      </c>
      <c r="CG490" s="11">
        <f t="shared" si="549"/>
        <v>0</v>
      </c>
      <c r="CH490" s="11">
        <f t="shared" si="550"/>
        <v>0</v>
      </c>
      <c r="CI490" s="11">
        <f t="shared" si="551"/>
        <v>0</v>
      </c>
      <c r="CJ490" s="10">
        <f t="shared" si="552"/>
        <v>0</v>
      </c>
      <c r="CK490" s="10">
        <f t="shared" si="553"/>
        <v>0</v>
      </c>
      <c r="CL490" s="10">
        <f t="shared" si="554"/>
        <v>0</v>
      </c>
      <c r="CM490" s="10">
        <f t="shared" si="555"/>
        <v>0</v>
      </c>
      <c r="CN490" s="10">
        <f t="shared" si="556"/>
        <v>0</v>
      </c>
      <c r="CO490" s="10">
        <f t="shared" si="557"/>
        <v>0</v>
      </c>
      <c r="CP490" s="10">
        <f t="shared" si="558"/>
        <v>0</v>
      </c>
      <c r="CQ490" s="10">
        <f t="shared" si="559"/>
        <v>0</v>
      </c>
      <c r="CR490" s="10">
        <f t="shared" si="560"/>
        <v>0</v>
      </c>
      <c r="CS490" s="10">
        <f t="shared" si="561"/>
        <v>0</v>
      </c>
      <c r="CT490" s="10">
        <f t="shared" si="562"/>
        <v>0</v>
      </c>
      <c r="CU490" s="10">
        <f t="shared" si="563"/>
        <v>0</v>
      </c>
      <c r="CV490" s="9">
        <f t="shared" si="564"/>
        <v>0</v>
      </c>
      <c r="CW490" s="9">
        <f t="shared" si="565"/>
        <v>0</v>
      </c>
      <c r="CX490" s="9">
        <f t="shared" si="566"/>
        <v>0</v>
      </c>
      <c r="CY490" s="9">
        <f t="shared" si="567"/>
        <v>0</v>
      </c>
      <c r="CZ490" s="12">
        <f t="shared" si="568"/>
        <v>0</v>
      </c>
    </row>
    <row r="491" spans="31:104" ht="18" customHeight="1">
      <c r="AE491" s="16">
        <f t="shared" si="499"/>
        <v>0</v>
      </c>
      <c r="AF491" s="16">
        <f t="shared" si="500"/>
        <v>0</v>
      </c>
      <c r="AG491" s="16">
        <f t="shared" si="501"/>
        <v>0</v>
      </c>
      <c r="AH491" s="16">
        <f t="shared" si="502"/>
        <v>0</v>
      </c>
      <c r="AI491" s="16">
        <f t="shared" si="503"/>
        <v>0</v>
      </c>
      <c r="AJ491" s="16">
        <f t="shared" si="504"/>
        <v>0</v>
      </c>
      <c r="AK491" s="16">
        <f t="shared" si="505"/>
        <v>0</v>
      </c>
      <c r="AL491" s="16">
        <f t="shared" si="506"/>
        <v>0</v>
      </c>
      <c r="AM491" s="16">
        <f t="shared" si="507"/>
        <v>0</v>
      </c>
      <c r="AN491" s="16">
        <f t="shared" si="508"/>
        <v>0</v>
      </c>
      <c r="AO491" s="16">
        <f t="shared" si="509"/>
        <v>0</v>
      </c>
      <c r="AP491" s="16">
        <f t="shared" si="510"/>
        <v>0</v>
      </c>
      <c r="AQ491" s="15">
        <f t="shared" si="511"/>
        <v>0.42990838161300676</v>
      </c>
      <c r="AR491" s="6">
        <f t="shared" si="569"/>
        <v>0</v>
      </c>
      <c r="AS491" s="6">
        <f t="shared" si="569"/>
        <v>0</v>
      </c>
      <c r="AT491" s="6">
        <f t="shared" si="569"/>
        <v>0</v>
      </c>
      <c r="AU491" s="6">
        <f t="shared" si="569"/>
        <v>0</v>
      </c>
      <c r="AV491" s="9">
        <f t="shared" si="512"/>
        <v>0</v>
      </c>
      <c r="AW491" s="9">
        <f t="shared" si="513"/>
        <v>0</v>
      </c>
      <c r="AX491" s="9">
        <f t="shared" si="514"/>
        <v>0</v>
      </c>
      <c r="AY491" s="9">
        <f t="shared" si="515"/>
        <v>0</v>
      </c>
      <c r="AZ491" s="9">
        <f t="shared" si="516"/>
        <v>0</v>
      </c>
      <c r="BA491" s="9">
        <f t="shared" si="517"/>
        <v>0</v>
      </c>
      <c r="BB491" s="9">
        <f t="shared" si="518"/>
        <v>0</v>
      </c>
      <c r="BC491" s="9">
        <f t="shared" si="519"/>
        <v>0</v>
      </c>
      <c r="BD491" s="9">
        <f t="shared" si="520"/>
        <v>0</v>
      </c>
      <c r="BE491" s="9">
        <f t="shared" si="521"/>
        <v>0</v>
      </c>
      <c r="BF491" s="9">
        <f t="shared" si="522"/>
        <v>0</v>
      </c>
      <c r="BG491" s="9">
        <f t="shared" si="523"/>
        <v>0</v>
      </c>
      <c r="BH491" s="9">
        <f t="shared" si="524"/>
        <v>0</v>
      </c>
      <c r="BI491" s="9">
        <f t="shared" si="525"/>
        <v>0</v>
      </c>
      <c r="BJ491" s="9">
        <f t="shared" si="526"/>
        <v>0</v>
      </c>
      <c r="BK491" s="9">
        <f t="shared" si="527"/>
        <v>0</v>
      </c>
      <c r="BL491" s="9">
        <f t="shared" si="528"/>
        <v>0</v>
      </c>
      <c r="BM491" s="9">
        <f t="shared" si="529"/>
        <v>0</v>
      </c>
      <c r="BN491" s="9">
        <f t="shared" si="530"/>
        <v>0</v>
      </c>
      <c r="BO491" s="9">
        <f t="shared" si="531"/>
        <v>0</v>
      </c>
      <c r="BP491" s="9">
        <f t="shared" si="532"/>
        <v>0</v>
      </c>
      <c r="BQ491" s="9">
        <f t="shared" si="533"/>
        <v>0</v>
      </c>
      <c r="BR491" s="9">
        <f t="shared" si="534"/>
        <v>0</v>
      </c>
      <c r="BS491" s="9">
        <f t="shared" si="535"/>
        <v>0</v>
      </c>
      <c r="BT491" s="9">
        <f t="shared" si="536"/>
        <v>0</v>
      </c>
      <c r="BU491" s="9">
        <f t="shared" si="537"/>
        <v>0</v>
      </c>
      <c r="BV491" s="9">
        <f t="shared" si="538"/>
        <v>0</v>
      </c>
      <c r="BW491" s="9">
        <f t="shared" si="539"/>
        <v>0</v>
      </c>
      <c r="BX491" s="6">
        <f t="shared" si="540"/>
        <v>0</v>
      </c>
      <c r="BY491" s="6">
        <f t="shared" si="541"/>
        <v>0</v>
      </c>
      <c r="BZ491" s="6">
        <f t="shared" si="542"/>
        <v>0</v>
      </c>
      <c r="CA491" s="6">
        <f t="shared" si="543"/>
        <v>0</v>
      </c>
      <c r="CB491" s="10">
        <f t="shared" si="544"/>
        <v>0</v>
      </c>
      <c r="CC491" s="10">
        <f t="shared" si="545"/>
        <v>0</v>
      </c>
      <c r="CD491" s="10">
        <f t="shared" si="546"/>
        <v>0</v>
      </c>
      <c r="CE491" s="10">
        <f t="shared" si="547"/>
        <v>0</v>
      </c>
      <c r="CF491" s="11">
        <f t="shared" si="548"/>
        <v>0</v>
      </c>
      <c r="CG491" s="11">
        <f t="shared" si="549"/>
        <v>0</v>
      </c>
      <c r="CH491" s="11">
        <f t="shared" si="550"/>
        <v>0</v>
      </c>
      <c r="CI491" s="11">
        <f t="shared" si="551"/>
        <v>0</v>
      </c>
      <c r="CJ491" s="10">
        <f t="shared" si="552"/>
        <v>0</v>
      </c>
      <c r="CK491" s="10">
        <f t="shared" si="553"/>
        <v>0</v>
      </c>
      <c r="CL491" s="10">
        <f t="shared" si="554"/>
        <v>0</v>
      </c>
      <c r="CM491" s="10">
        <f t="shared" si="555"/>
        <v>0</v>
      </c>
      <c r="CN491" s="10">
        <f t="shared" si="556"/>
        <v>0</v>
      </c>
      <c r="CO491" s="10">
        <f t="shared" si="557"/>
        <v>0</v>
      </c>
      <c r="CP491" s="10">
        <f t="shared" si="558"/>
        <v>0</v>
      </c>
      <c r="CQ491" s="10">
        <f t="shared" si="559"/>
        <v>0</v>
      </c>
      <c r="CR491" s="10">
        <f t="shared" si="560"/>
        <v>0</v>
      </c>
      <c r="CS491" s="10">
        <f t="shared" si="561"/>
        <v>0</v>
      </c>
      <c r="CT491" s="10">
        <f t="shared" si="562"/>
        <v>0</v>
      </c>
      <c r="CU491" s="10">
        <f t="shared" si="563"/>
        <v>0</v>
      </c>
      <c r="CV491" s="9">
        <f t="shared" si="564"/>
        <v>0</v>
      </c>
      <c r="CW491" s="9">
        <f t="shared" si="565"/>
        <v>0</v>
      </c>
      <c r="CX491" s="9">
        <f t="shared" si="566"/>
        <v>0</v>
      </c>
      <c r="CY491" s="9">
        <f t="shared" si="567"/>
        <v>0</v>
      </c>
      <c r="CZ491" s="12">
        <f t="shared" si="568"/>
        <v>0</v>
      </c>
    </row>
    <row r="492" spans="31:104" ht="18" customHeight="1">
      <c r="AE492" s="16">
        <f t="shared" si="499"/>
        <v>0</v>
      </c>
      <c r="AF492" s="16">
        <f t="shared" si="500"/>
        <v>0</v>
      </c>
      <c r="AG492" s="16">
        <f t="shared" si="501"/>
        <v>0</v>
      </c>
      <c r="AH492" s="16">
        <f t="shared" si="502"/>
        <v>0</v>
      </c>
      <c r="AI492" s="16">
        <f t="shared" si="503"/>
        <v>0</v>
      </c>
      <c r="AJ492" s="16">
        <f t="shared" si="504"/>
        <v>0</v>
      </c>
      <c r="AK492" s="16">
        <f t="shared" si="505"/>
        <v>0</v>
      </c>
      <c r="AL492" s="16">
        <f t="shared" si="506"/>
        <v>0</v>
      </c>
      <c r="AM492" s="16">
        <f t="shared" si="507"/>
        <v>0</v>
      </c>
      <c r="AN492" s="16">
        <f t="shared" si="508"/>
        <v>0</v>
      </c>
      <c r="AO492" s="16">
        <f t="shared" si="509"/>
        <v>0</v>
      </c>
      <c r="AP492" s="16">
        <f t="shared" si="510"/>
        <v>0</v>
      </c>
      <c r="AQ492" s="15">
        <f t="shared" si="511"/>
        <v>0.42990838161300676</v>
      </c>
      <c r="AR492" s="6">
        <f t="shared" si="569"/>
        <v>0</v>
      </c>
      <c r="AS492" s="6">
        <f t="shared" si="569"/>
        <v>0</v>
      </c>
      <c r="AT492" s="6">
        <f t="shared" si="569"/>
        <v>0</v>
      </c>
      <c r="AU492" s="6">
        <f t="shared" si="569"/>
        <v>0</v>
      </c>
      <c r="AV492" s="9">
        <f t="shared" si="512"/>
        <v>0</v>
      </c>
      <c r="AW492" s="9">
        <f t="shared" si="513"/>
        <v>0</v>
      </c>
      <c r="AX492" s="9">
        <f t="shared" si="514"/>
        <v>0</v>
      </c>
      <c r="AY492" s="9">
        <f t="shared" si="515"/>
        <v>0</v>
      </c>
      <c r="AZ492" s="9">
        <f t="shared" si="516"/>
        <v>0</v>
      </c>
      <c r="BA492" s="9">
        <f t="shared" si="517"/>
        <v>0</v>
      </c>
      <c r="BB492" s="9">
        <f t="shared" si="518"/>
        <v>0</v>
      </c>
      <c r="BC492" s="9">
        <f t="shared" si="519"/>
        <v>0</v>
      </c>
      <c r="BD492" s="9">
        <f t="shared" si="520"/>
        <v>0</v>
      </c>
      <c r="BE492" s="9">
        <f t="shared" si="521"/>
        <v>0</v>
      </c>
      <c r="BF492" s="9">
        <f t="shared" si="522"/>
        <v>0</v>
      </c>
      <c r="BG492" s="9">
        <f t="shared" si="523"/>
        <v>0</v>
      </c>
      <c r="BH492" s="9">
        <f t="shared" si="524"/>
        <v>0</v>
      </c>
      <c r="BI492" s="9">
        <f t="shared" si="525"/>
        <v>0</v>
      </c>
      <c r="BJ492" s="9">
        <f t="shared" si="526"/>
        <v>0</v>
      </c>
      <c r="BK492" s="9">
        <f t="shared" si="527"/>
        <v>0</v>
      </c>
      <c r="BL492" s="9">
        <f t="shared" si="528"/>
        <v>0</v>
      </c>
      <c r="BM492" s="9">
        <f t="shared" si="529"/>
        <v>0</v>
      </c>
      <c r="BN492" s="9">
        <f t="shared" si="530"/>
        <v>0</v>
      </c>
      <c r="BO492" s="9">
        <f t="shared" si="531"/>
        <v>0</v>
      </c>
      <c r="BP492" s="9">
        <f t="shared" si="532"/>
        <v>0</v>
      </c>
      <c r="BQ492" s="9">
        <f t="shared" si="533"/>
        <v>0</v>
      </c>
      <c r="BR492" s="9">
        <f t="shared" si="534"/>
        <v>0</v>
      </c>
      <c r="BS492" s="9">
        <f t="shared" si="535"/>
        <v>0</v>
      </c>
      <c r="BT492" s="9">
        <f t="shared" si="536"/>
        <v>0</v>
      </c>
      <c r="BU492" s="9">
        <f t="shared" si="537"/>
        <v>0</v>
      </c>
      <c r="BV492" s="9">
        <f t="shared" si="538"/>
        <v>0</v>
      </c>
      <c r="BW492" s="9">
        <f t="shared" si="539"/>
        <v>0</v>
      </c>
      <c r="BX492" s="6">
        <f t="shared" si="540"/>
        <v>0</v>
      </c>
      <c r="BY492" s="6">
        <f t="shared" si="541"/>
        <v>0</v>
      </c>
      <c r="BZ492" s="6">
        <f t="shared" si="542"/>
        <v>0</v>
      </c>
      <c r="CA492" s="6">
        <f t="shared" si="543"/>
        <v>0</v>
      </c>
      <c r="CB492" s="10">
        <f t="shared" si="544"/>
        <v>0</v>
      </c>
      <c r="CC492" s="10">
        <f t="shared" si="545"/>
        <v>0</v>
      </c>
      <c r="CD492" s="10">
        <f t="shared" si="546"/>
        <v>0</v>
      </c>
      <c r="CE492" s="10">
        <f t="shared" si="547"/>
        <v>0</v>
      </c>
      <c r="CF492" s="11">
        <f t="shared" si="548"/>
        <v>0</v>
      </c>
      <c r="CG492" s="11">
        <f t="shared" si="549"/>
        <v>0</v>
      </c>
      <c r="CH492" s="11">
        <f t="shared" si="550"/>
        <v>0</v>
      </c>
      <c r="CI492" s="11">
        <f t="shared" si="551"/>
        <v>0</v>
      </c>
      <c r="CJ492" s="10">
        <f t="shared" si="552"/>
        <v>0</v>
      </c>
      <c r="CK492" s="10">
        <f t="shared" si="553"/>
        <v>0</v>
      </c>
      <c r="CL492" s="10">
        <f t="shared" si="554"/>
        <v>0</v>
      </c>
      <c r="CM492" s="10">
        <f t="shared" si="555"/>
        <v>0</v>
      </c>
      <c r="CN492" s="10">
        <f t="shared" si="556"/>
        <v>0</v>
      </c>
      <c r="CO492" s="10">
        <f t="shared" si="557"/>
        <v>0</v>
      </c>
      <c r="CP492" s="10">
        <f t="shared" si="558"/>
        <v>0</v>
      </c>
      <c r="CQ492" s="10">
        <f t="shared" si="559"/>
        <v>0</v>
      </c>
      <c r="CR492" s="10">
        <f t="shared" si="560"/>
        <v>0</v>
      </c>
      <c r="CS492" s="10">
        <f t="shared" si="561"/>
        <v>0</v>
      </c>
      <c r="CT492" s="10">
        <f t="shared" si="562"/>
        <v>0</v>
      </c>
      <c r="CU492" s="10">
        <f t="shared" si="563"/>
        <v>0</v>
      </c>
      <c r="CV492" s="9">
        <f t="shared" si="564"/>
        <v>0</v>
      </c>
      <c r="CW492" s="9">
        <f t="shared" si="565"/>
        <v>0</v>
      </c>
      <c r="CX492" s="9">
        <f t="shared" si="566"/>
        <v>0</v>
      </c>
      <c r="CY492" s="9">
        <f t="shared" si="567"/>
        <v>0</v>
      </c>
      <c r="CZ492" s="12">
        <f t="shared" si="568"/>
        <v>0</v>
      </c>
    </row>
    <row r="493" spans="31:104" ht="18" customHeight="1">
      <c r="AE493" s="16">
        <f t="shared" si="499"/>
        <v>0</v>
      </c>
      <c r="AF493" s="16">
        <f t="shared" si="500"/>
        <v>0</v>
      </c>
      <c r="AG493" s="16">
        <f t="shared" si="501"/>
        <v>0</v>
      </c>
      <c r="AH493" s="16">
        <f t="shared" si="502"/>
        <v>0</v>
      </c>
      <c r="AI493" s="16">
        <f t="shared" si="503"/>
        <v>0</v>
      </c>
      <c r="AJ493" s="16">
        <f t="shared" si="504"/>
        <v>0</v>
      </c>
      <c r="AK493" s="16">
        <f t="shared" si="505"/>
        <v>0</v>
      </c>
      <c r="AL493" s="16">
        <f t="shared" si="506"/>
        <v>0</v>
      </c>
      <c r="AM493" s="16">
        <f t="shared" si="507"/>
        <v>0</v>
      </c>
      <c r="AN493" s="16">
        <f t="shared" si="508"/>
        <v>0</v>
      </c>
      <c r="AO493" s="16">
        <f t="shared" si="509"/>
        <v>0</v>
      </c>
      <c r="AP493" s="16">
        <f t="shared" si="510"/>
        <v>0</v>
      </c>
      <c r="AQ493" s="15">
        <f t="shared" si="511"/>
        <v>0.42990838161300676</v>
      </c>
      <c r="AR493" s="6">
        <f t="shared" si="569"/>
        <v>0</v>
      </c>
      <c r="AS493" s="6">
        <f t="shared" si="569"/>
        <v>0</v>
      </c>
      <c r="AT493" s="6">
        <f t="shared" si="569"/>
        <v>0</v>
      </c>
      <c r="AU493" s="6">
        <f t="shared" si="569"/>
        <v>0</v>
      </c>
      <c r="AV493" s="9">
        <f t="shared" si="512"/>
        <v>0</v>
      </c>
      <c r="AW493" s="9">
        <f t="shared" si="513"/>
        <v>0</v>
      </c>
      <c r="AX493" s="9">
        <f t="shared" si="514"/>
        <v>0</v>
      </c>
      <c r="AY493" s="9">
        <f t="shared" si="515"/>
        <v>0</v>
      </c>
      <c r="AZ493" s="9">
        <f t="shared" si="516"/>
        <v>0</v>
      </c>
      <c r="BA493" s="9">
        <f t="shared" si="517"/>
        <v>0</v>
      </c>
      <c r="BB493" s="9">
        <f t="shared" si="518"/>
        <v>0</v>
      </c>
      <c r="BC493" s="9">
        <f t="shared" si="519"/>
        <v>0</v>
      </c>
      <c r="BD493" s="9">
        <f t="shared" si="520"/>
        <v>0</v>
      </c>
      <c r="BE493" s="9">
        <f t="shared" si="521"/>
        <v>0</v>
      </c>
      <c r="BF493" s="9">
        <f t="shared" si="522"/>
        <v>0</v>
      </c>
      <c r="BG493" s="9">
        <f t="shared" si="523"/>
        <v>0</v>
      </c>
      <c r="BH493" s="9">
        <f t="shared" si="524"/>
        <v>0</v>
      </c>
      <c r="BI493" s="9">
        <f t="shared" si="525"/>
        <v>0</v>
      </c>
      <c r="BJ493" s="9">
        <f t="shared" si="526"/>
        <v>0</v>
      </c>
      <c r="BK493" s="9">
        <f t="shared" si="527"/>
        <v>0</v>
      </c>
      <c r="BL493" s="9">
        <f t="shared" si="528"/>
        <v>0</v>
      </c>
      <c r="BM493" s="9">
        <f t="shared" si="529"/>
        <v>0</v>
      </c>
      <c r="BN493" s="9">
        <f t="shared" si="530"/>
        <v>0</v>
      </c>
      <c r="BO493" s="9">
        <f t="shared" si="531"/>
        <v>0</v>
      </c>
      <c r="BP493" s="9">
        <f t="shared" si="532"/>
        <v>0</v>
      </c>
      <c r="BQ493" s="9">
        <f t="shared" si="533"/>
        <v>0</v>
      </c>
      <c r="BR493" s="9">
        <f t="shared" si="534"/>
        <v>0</v>
      </c>
      <c r="BS493" s="9">
        <f t="shared" si="535"/>
        <v>0</v>
      </c>
      <c r="BT493" s="9">
        <f t="shared" si="536"/>
        <v>0</v>
      </c>
      <c r="BU493" s="9">
        <f t="shared" si="537"/>
        <v>0</v>
      </c>
      <c r="BV493" s="9">
        <f t="shared" si="538"/>
        <v>0</v>
      </c>
      <c r="BW493" s="9">
        <f t="shared" si="539"/>
        <v>0</v>
      </c>
      <c r="BX493" s="6">
        <f t="shared" si="540"/>
        <v>0</v>
      </c>
      <c r="BY493" s="6">
        <f t="shared" si="541"/>
        <v>0</v>
      </c>
      <c r="BZ493" s="6">
        <f t="shared" si="542"/>
        <v>0</v>
      </c>
      <c r="CA493" s="6">
        <f t="shared" si="543"/>
        <v>0</v>
      </c>
      <c r="CB493" s="10">
        <f t="shared" si="544"/>
        <v>0</v>
      </c>
      <c r="CC493" s="10">
        <f t="shared" si="545"/>
        <v>0</v>
      </c>
      <c r="CD493" s="10">
        <f t="shared" si="546"/>
        <v>0</v>
      </c>
      <c r="CE493" s="10">
        <f t="shared" si="547"/>
        <v>0</v>
      </c>
      <c r="CF493" s="11">
        <f t="shared" si="548"/>
        <v>0</v>
      </c>
      <c r="CG493" s="11">
        <f t="shared" si="549"/>
        <v>0</v>
      </c>
      <c r="CH493" s="11">
        <f t="shared" si="550"/>
        <v>0</v>
      </c>
      <c r="CI493" s="11">
        <f t="shared" si="551"/>
        <v>0</v>
      </c>
      <c r="CJ493" s="10">
        <f t="shared" si="552"/>
        <v>0</v>
      </c>
      <c r="CK493" s="10">
        <f t="shared" si="553"/>
        <v>0</v>
      </c>
      <c r="CL493" s="10">
        <f t="shared" si="554"/>
        <v>0</v>
      </c>
      <c r="CM493" s="10">
        <f t="shared" si="555"/>
        <v>0</v>
      </c>
      <c r="CN493" s="10">
        <f t="shared" si="556"/>
        <v>0</v>
      </c>
      <c r="CO493" s="10">
        <f t="shared" si="557"/>
        <v>0</v>
      </c>
      <c r="CP493" s="10">
        <f t="shared" si="558"/>
        <v>0</v>
      </c>
      <c r="CQ493" s="10">
        <f t="shared" si="559"/>
        <v>0</v>
      </c>
      <c r="CR493" s="10">
        <f t="shared" si="560"/>
        <v>0</v>
      </c>
      <c r="CS493" s="10">
        <f t="shared" si="561"/>
        <v>0</v>
      </c>
      <c r="CT493" s="10">
        <f t="shared" si="562"/>
        <v>0</v>
      </c>
      <c r="CU493" s="10">
        <f t="shared" si="563"/>
        <v>0</v>
      </c>
      <c r="CV493" s="9">
        <f t="shared" si="564"/>
        <v>0</v>
      </c>
      <c r="CW493" s="9">
        <f t="shared" si="565"/>
        <v>0</v>
      </c>
      <c r="CX493" s="9">
        <f t="shared" si="566"/>
        <v>0</v>
      </c>
      <c r="CY493" s="9">
        <f t="shared" si="567"/>
        <v>0</v>
      </c>
      <c r="CZ493" s="12">
        <f t="shared" si="568"/>
        <v>0</v>
      </c>
    </row>
    <row r="494" spans="31:104" ht="18" customHeight="1">
      <c r="AE494" s="16">
        <f t="shared" si="499"/>
        <v>0</v>
      </c>
      <c r="AF494" s="16">
        <f t="shared" si="500"/>
        <v>0</v>
      </c>
      <c r="AG494" s="16">
        <f t="shared" si="501"/>
        <v>0</v>
      </c>
      <c r="AH494" s="16">
        <f t="shared" si="502"/>
        <v>0</v>
      </c>
      <c r="AI494" s="16">
        <f t="shared" si="503"/>
        <v>0</v>
      </c>
      <c r="AJ494" s="16">
        <f t="shared" si="504"/>
        <v>0</v>
      </c>
      <c r="AK494" s="16">
        <f t="shared" si="505"/>
        <v>0</v>
      </c>
      <c r="AL494" s="16">
        <f t="shared" si="506"/>
        <v>0</v>
      </c>
      <c r="AM494" s="16">
        <f t="shared" si="507"/>
        <v>0</v>
      </c>
      <c r="AN494" s="16">
        <f t="shared" si="508"/>
        <v>0</v>
      </c>
      <c r="AO494" s="16">
        <f t="shared" si="509"/>
        <v>0</v>
      </c>
      <c r="AP494" s="16">
        <f t="shared" si="510"/>
        <v>0</v>
      </c>
      <c r="AQ494" s="15">
        <f t="shared" si="511"/>
        <v>0.42990838161300676</v>
      </c>
      <c r="AR494" s="6">
        <f t="shared" si="569"/>
        <v>0</v>
      </c>
      <c r="AS494" s="6">
        <f t="shared" si="569"/>
        <v>0</v>
      </c>
      <c r="AT494" s="6">
        <f t="shared" si="569"/>
        <v>0</v>
      </c>
      <c r="AU494" s="6">
        <f t="shared" si="569"/>
        <v>0</v>
      </c>
      <c r="AV494" s="9">
        <f t="shared" si="512"/>
        <v>0</v>
      </c>
      <c r="AW494" s="9">
        <f t="shared" si="513"/>
        <v>0</v>
      </c>
      <c r="AX494" s="9">
        <f t="shared" si="514"/>
        <v>0</v>
      </c>
      <c r="AY494" s="9">
        <f t="shared" si="515"/>
        <v>0</v>
      </c>
      <c r="AZ494" s="9">
        <f t="shared" si="516"/>
        <v>0</v>
      </c>
      <c r="BA494" s="9">
        <f t="shared" si="517"/>
        <v>0</v>
      </c>
      <c r="BB494" s="9">
        <f t="shared" si="518"/>
        <v>0</v>
      </c>
      <c r="BC494" s="9">
        <f t="shared" si="519"/>
        <v>0</v>
      </c>
      <c r="BD494" s="9">
        <f t="shared" si="520"/>
        <v>0</v>
      </c>
      <c r="BE494" s="9">
        <f t="shared" si="521"/>
        <v>0</v>
      </c>
      <c r="BF494" s="9">
        <f t="shared" si="522"/>
        <v>0</v>
      </c>
      <c r="BG494" s="9">
        <f t="shared" si="523"/>
        <v>0</v>
      </c>
      <c r="BH494" s="9">
        <f t="shared" si="524"/>
        <v>0</v>
      </c>
      <c r="BI494" s="9">
        <f t="shared" si="525"/>
        <v>0</v>
      </c>
      <c r="BJ494" s="9">
        <f t="shared" si="526"/>
        <v>0</v>
      </c>
      <c r="BK494" s="9">
        <f t="shared" si="527"/>
        <v>0</v>
      </c>
      <c r="BL494" s="9">
        <f t="shared" si="528"/>
        <v>0</v>
      </c>
      <c r="BM494" s="9">
        <f t="shared" si="529"/>
        <v>0</v>
      </c>
      <c r="BN494" s="9">
        <f t="shared" si="530"/>
        <v>0</v>
      </c>
      <c r="BO494" s="9">
        <f t="shared" si="531"/>
        <v>0</v>
      </c>
      <c r="BP494" s="9">
        <f t="shared" si="532"/>
        <v>0</v>
      </c>
      <c r="BQ494" s="9">
        <f t="shared" si="533"/>
        <v>0</v>
      </c>
      <c r="BR494" s="9">
        <f t="shared" si="534"/>
        <v>0</v>
      </c>
      <c r="BS494" s="9">
        <f t="shared" si="535"/>
        <v>0</v>
      </c>
      <c r="BT494" s="9">
        <f t="shared" si="536"/>
        <v>0</v>
      </c>
      <c r="BU494" s="9">
        <f t="shared" si="537"/>
        <v>0</v>
      </c>
      <c r="BV494" s="9">
        <f t="shared" si="538"/>
        <v>0</v>
      </c>
      <c r="BW494" s="9">
        <f t="shared" si="539"/>
        <v>0</v>
      </c>
      <c r="BX494" s="6">
        <f t="shared" si="540"/>
        <v>0</v>
      </c>
      <c r="BY494" s="6">
        <f t="shared" si="541"/>
        <v>0</v>
      </c>
      <c r="BZ494" s="6">
        <f t="shared" si="542"/>
        <v>0</v>
      </c>
      <c r="CA494" s="6">
        <f t="shared" si="543"/>
        <v>0</v>
      </c>
      <c r="CB494" s="10">
        <f t="shared" si="544"/>
        <v>0</v>
      </c>
      <c r="CC494" s="10">
        <f t="shared" si="545"/>
        <v>0</v>
      </c>
      <c r="CD494" s="10">
        <f t="shared" si="546"/>
        <v>0</v>
      </c>
      <c r="CE494" s="10">
        <f t="shared" si="547"/>
        <v>0</v>
      </c>
      <c r="CF494" s="11">
        <f t="shared" si="548"/>
        <v>0</v>
      </c>
      <c r="CG494" s="11">
        <f t="shared" si="549"/>
        <v>0</v>
      </c>
      <c r="CH494" s="11">
        <f t="shared" si="550"/>
        <v>0</v>
      </c>
      <c r="CI494" s="11">
        <f t="shared" si="551"/>
        <v>0</v>
      </c>
      <c r="CJ494" s="10">
        <f t="shared" si="552"/>
        <v>0</v>
      </c>
      <c r="CK494" s="10">
        <f t="shared" si="553"/>
        <v>0</v>
      </c>
      <c r="CL494" s="10">
        <f t="shared" si="554"/>
        <v>0</v>
      </c>
      <c r="CM494" s="10">
        <f t="shared" si="555"/>
        <v>0</v>
      </c>
      <c r="CN494" s="10">
        <f t="shared" si="556"/>
        <v>0</v>
      </c>
      <c r="CO494" s="10">
        <f t="shared" si="557"/>
        <v>0</v>
      </c>
      <c r="CP494" s="10">
        <f t="shared" si="558"/>
        <v>0</v>
      </c>
      <c r="CQ494" s="10">
        <f t="shared" si="559"/>
        <v>0</v>
      </c>
      <c r="CR494" s="10">
        <f t="shared" si="560"/>
        <v>0</v>
      </c>
      <c r="CS494" s="10">
        <f t="shared" si="561"/>
        <v>0</v>
      </c>
      <c r="CT494" s="10">
        <f t="shared" si="562"/>
        <v>0</v>
      </c>
      <c r="CU494" s="10">
        <f t="shared" si="563"/>
        <v>0</v>
      </c>
      <c r="CV494" s="9">
        <f t="shared" si="564"/>
        <v>0</v>
      </c>
      <c r="CW494" s="9">
        <f t="shared" si="565"/>
        <v>0</v>
      </c>
      <c r="CX494" s="9">
        <f t="shared" si="566"/>
        <v>0</v>
      </c>
      <c r="CY494" s="9">
        <f t="shared" si="567"/>
        <v>0</v>
      </c>
      <c r="CZ494" s="12">
        <f t="shared" si="568"/>
        <v>0</v>
      </c>
    </row>
    <row r="495" spans="31:104" ht="18" customHeight="1">
      <c r="AE495" s="16">
        <f t="shared" si="499"/>
        <v>0</v>
      </c>
      <c r="AF495" s="16">
        <f t="shared" si="500"/>
        <v>0</v>
      </c>
      <c r="AG495" s="16">
        <f t="shared" si="501"/>
        <v>0</v>
      </c>
      <c r="AH495" s="16">
        <f t="shared" si="502"/>
        <v>0</v>
      </c>
      <c r="AI495" s="16">
        <f t="shared" si="503"/>
        <v>0</v>
      </c>
      <c r="AJ495" s="16">
        <f t="shared" si="504"/>
        <v>0</v>
      </c>
      <c r="AK495" s="16">
        <f t="shared" si="505"/>
        <v>0</v>
      </c>
      <c r="AL495" s="16">
        <f t="shared" si="506"/>
        <v>0</v>
      </c>
      <c r="AM495" s="16">
        <f t="shared" si="507"/>
        <v>0</v>
      </c>
      <c r="AN495" s="16">
        <f t="shared" si="508"/>
        <v>0</v>
      </c>
      <c r="AO495" s="16">
        <f t="shared" si="509"/>
        <v>0</v>
      </c>
      <c r="AP495" s="16">
        <f t="shared" si="510"/>
        <v>0</v>
      </c>
      <c r="AQ495" s="15">
        <f t="shared" si="511"/>
        <v>0.42990838161300676</v>
      </c>
      <c r="AR495" s="6">
        <f t="shared" si="569"/>
        <v>0</v>
      </c>
      <c r="AS495" s="6">
        <f t="shared" si="569"/>
        <v>0</v>
      </c>
      <c r="AT495" s="6">
        <f t="shared" si="569"/>
        <v>0</v>
      </c>
      <c r="AU495" s="6">
        <f t="shared" si="569"/>
        <v>0</v>
      </c>
      <c r="AV495" s="9">
        <f t="shared" si="512"/>
        <v>0</v>
      </c>
      <c r="AW495" s="9">
        <f t="shared" si="513"/>
        <v>0</v>
      </c>
      <c r="AX495" s="9">
        <f t="shared" si="514"/>
        <v>0</v>
      </c>
      <c r="AY495" s="9">
        <f t="shared" si="515"/>
        <v>0</v>
      </c>
      <c r="AZ495" s="9">
        <f t="shared" si="516"/>
        <v>0</v>
      </c>
      <c r="BA495" s="9">
        <f t="shared" si="517"/>
        <v>0</v>
      </c>
      <c r="BB495" s="9">
        <f t="shared" si="518"/>
        <v>0</v>
      </c>
      <c r="BC495" s="9">
        <f t="shared" si="519"/>
        <v>0</v>
      </c>
      <c r="BD495" s="9">
        <f t="shared" si="520"/>
        <v>0</v>
      </c>
      <c r="BE495" s="9">
        <f t="shared" si="521"/>
        <v>0</v>
      </c>
      <c r="BF495" s="9">
        <f t="shared" si="522"/>
        <v>0</v>
      </c>
      <c r="BG495" s="9">
        <f t="shared" si="523"/>
        <v>0</v>
      </c>
      <c r="BH495" s="9">
        <f t="shared" si="524"/>
        <v>0</v>
      </c>
      <c r="BI495" s="9">
        <f t="shared" si="525"/>
        <v>0</v>
      </c>
      <c r="BJ495" s="9">
        <f t="shared" si="526"/>
        <v>0</v>
      </c>
      <c r="BK495" s="9">
        <f t="shared" si="527"/>
        <v>0</v>
      </c>
      <c r="BL495" s="9">
        <f t="shared" si="528"/>
        <v>0</v>
      </c>
      <c r="BM495" s="9">
        <f t="shared" si="529"/>
        <v>0</v>
      </c>
      <c r="BN495" s="9">
        <f t="shared" si="530"/>
        <v>0</v>
      </c>
      <c r="BO495" s="9">
        <f t="shared" si="531"/>
        <v>0</v>
      </c>
      <c r="BP495" s="9">
        <f t="shared" si="532"/>
        <v>0</v>
      </c>
      <c r="BQ495" s="9">
        <f t="shared" si="533"/>
        <v>0</v>
      </c>
      <c r="BR495" s="9">
        <f t="shared" si="534"/>
        <v>0</v>
      </c>
      <c r="BS495" s="9">
        <f t="shared" si="535"/>
        <v>0</v>
      </c>
      <c r="BT495" s="9">
        <f t="shared" si="536"/>
        <v>0</v>
      </c>
      <c r="BU495" s="9">
        <f t="shared" si="537"/>
        <v>0</v>
      </c>
      <c r="BV495" s="9">
        <f t="shared" si="538"/>
        <v>0</v>
      </c>
      <c r="BW495" s="9">
        <f t="shared" si="539"/>
        <v>0</v>
      </c>
      <c r="BX495" s="6">
        <f t="shared" si="540"/>
        <v>0</v>
      </c>
      <c r="BY495" s="6">
        <f t="shared" si="541"/>
        <v>0</v>
      </c>
      <c r="BZ495" s="6">
        <f t="shared" si="542"/>
        <v>0</v>
      </c>
      <c r="CA495" s="6">
        <f t="shared" si="543"/>
        <v>0</v>
      </c>
      <c r="CB495" s="10">
        <f t="shared" si="544"/>
        <v>0</v>
      </c>
      <c r="CC495" s="10">
        <f t="shared" si="545"/>
        <v>0</v>
      </c>
      <c r="CD495" s="10">
        <f t="shared" si="546"/>
        <v>0</v>
      </c>
      <c r="CE495" s="10">
        <f t="shared" si="547"/>
        <v>0</v>
      </c>
      <c r="CF495" s="11">
        <f t="shared" si="548"/>
        <v>0</v>
      </c>
      <c r="CG495" s="11">
        <f t="shared" si="549"/>
        <v>0</v>
      </c>
      <c r="CH495" s="11">
        <f t="shared" si="550"/>
        <v>0</v>
      </c>
      <c r="CI495" s="11">
        <f t="shared" si="551"/>
        <v>0</v>
      </c>
      <c r="CJ495" s="10">
        <f t="shared" si="552"/>
        <v>0</v>
      </c>
      <c r="CK495" s="10">
        <f t="shared" si="553"/>
        <v>0</v>
      </c>
      <c r="CL495" s="10">
        <f t="shared" si="554"/>
        <v>0</v>
      </c>
      <c r="CM495" s="10">
        <f t="shared" si="555"/>
        <v>0</v>
      </c>
      <c r="CN495" s="10">
        <f t="shared" si="556"/>
        <v>0</v>
      </c>
      <c r="CO495" s="10">
        <f t="shared" si="557"/>
        <v>0</v>
      </c>
      <c r="CP495" s="10">
        <f t="shared" si="558"/>
        <v>0</v>
      </c>
      <c r="CQ495" s="10">
        <f t="shared" si="559"/>
        <v>0</v>
      </c>
      <c r="CR495" s="10">
        <f t="shared" si="560"/>
        <v>0</v>
      </c>
      <c r="CS495" s="10">
        <f t="shared" si="561"/>
        <v>0</v>
      </c>
      <c r="CT495" s="10">
        <f t="shared" si="562"/>
        <v>0</v>
      </c>
      <c r="CU495" s="10">
        <f t="shared" si="563"/>
        <v>0</v>
      </c>
      <c r="CV495" s="9">
        <f t="shared" si="564"/>
        <v>0</v>
      </c>
      <c r="CW495" s="9">
        <f t="shared" si="565"/>
        <v>0</v>
      </c>
      <c r="CX495" s="9">
        <f t="shared" si="566"/>
        <v>0</v>
      </c>
      <c r="CY495" s="9">
        <f t="shared" si="567"/>
        <v>0</v>
      </c>
      <c r="CZ495" s="12">
        <f t="shared" si="568"/>
        <v>0</v>
      </c>
    </row>
    <row r="496" spans="31:104" ht="18" customHeight="1">
      <c r="AE496" s="16">
        <f t="shared" si="499"/>
        <v>0</v>
      </c>
      <c r="AF496" s="16">
        <f t="shared" si="500"/>
        <v>0</v>
      </c>
      <c r="AG496" s="16">
        <f t="shared" si="501"/>
        <v>0</v>
      </c>
      <c r="AH496" s="16">
        <f t="shared" si="502"/>
        <v>0</v>
      </c>
      <c r="AI496" s="16">
        <f t="shared" si="503"/>
        <v>0</v>
      </c>
      <c r="AJ496" s="16">
        <f t="shared" si="504"/>
        <v>0</v>
      </c>
      <c r="AK496" s="16">
        <f t="shared" si="505"/>
        <v>0</v>
      </c>
      <c r="AL496" s="16">
        <f t="shared" si="506"/>
        <v>0</v>
      </c>
      <c r="AM496" s="16">
        <f t="shared" si="507"/>
        <v>0</v>
      </c>
      <c r="AN496" s="16">
        <f t="shared" si="508"/>
        <v>0</v>
      </c>
      <c r="AO496" s="16">
        <f t="shared" si="509"/>
        <v>0</v>
      </c>
      <c r="AP496" s="16">
        <f t="shared" si="510"/>
        <v>0</v>
      </c>
      <c r="AQ496" s="15">
        <f t="shared" si="511"/>
        <v>0.42990838161300676</v>
      </c>
      <c r="AR496" s="6">
        <f t="shared" si="569"/>
        <v>0</v>
      </c>
      <c r="AS496" s="6">
        <f t="shared" si="569"/>
        <v>0</v>
      </c>
      <c r="AT496" s="6">
        <f t="shared" si="569"/>
        <v>0</v>
      </c>
      <c r="AU496" s="6">
        <f t="shared" si="569"/>
        <v>0</v>
      </c>
      <c r="AV496" s="9">
        <f t="shared" si="512"/>
        <v>0</v>
      </c>
      <c r="AW496" s="9">
        <f t="shared" si="513"/>
        <v>0</v>
      </c>
      <c r="AX496" s="9">
        <f t="shared" si="514"/>
        <v>0</v>
      </c>
      <c r="AY496" s="9">
        <f t="shared" si="515"/>
        <v>0</v>
      </c>
      <c r="AZ496" s="9">
        <f t="shared" si="516"/>
        <v>0</v>
      </c>
      <c r="BA496" s="9">
        <f t="shared" si="517"/>
        <v>0</v>
      </c>
      <c r="BB496" s="9">
        <f t="shared" si="518"/>
        <v>0</v>
      </c>
      <c r="BC496" s="9">
        <f t="shared" si="519"/>
        <v>0</v>
      </c>
      <c r="BD496" s="9">
        <f t="shared" si="520"/>
        <v>0</v>
      </c>
      <c r="BE496" s="9">
        <f t="shared" si="521"/>
        <v>0</v>
      </c>
      <c r="BF496" s="9">
        <f t="shared" si="522"/>
        <v>0</v>
      </c>
      <c r="BG496" s="9">
        <f t="shared" si="523"/>
        <v>0</v>
      </c>
      <c r="BH496" s="9">
        <f t="shared" si="524"/>
        <v>0</v>
      </c>
      <c r="BI496" s="9">
        <f t="shared" si="525"/>
        <v>0</v>
      </c>
      <c r="BJ496" s="9">
        <f t="shared" si="526"/>
        <v>0</v>
      </c>
      <c r="BK496" s="9">
        <f t="shared" si="527"/>
        <v>0</v>
      </c>
      <c r="BL496" s="9">
        <f t="shared" si="528"/>
        <v>0</v>
      </c>
      <c r="BM496" s="9">
        <f t="shared" si="529"/>
        <v>0</v>
      </c>
      <c r="BN496" s="9">
        <f t="shared" si="530"/>
        <v>0</v>
      </c>
      <c r="BO496" s="9">
        <f t="shared" si="531"/>
        <v>0</v>
      </c>
      <c r="BP496" s="9">
        <f t="shared" si="532"/>
        <v>0</v>
      </c>
      <c r="BQ496" s="9">
        <f t="shared" si="533"/>
        <v>0</v>
      </c>
      <c r="BR496" s="9">
        <f t="shared" si="534"/>
        <v>0</v>
      </c>
      <c r="BS496" s="9">
        <f t="shared" si="535"/>
        <v>0</v>
      </c>
      <c r="BT496" s="9">
        <f t="shared" si="536"/>
        <v>0</v>
      </c>
      <c r="BU496" s="9">
        <f t="shared" si="537"/>
        <v>0</v>
      </c>
      <c r="BV496" s="9">
        <f t="shared" si="538"/>
        <v>0</v>
      </c>
      <c r="BW496" s="9">
        <f t="shared" si="539"/>
        <v>0</v>
      </c>
      <c r="BX496" s="6">
        <f t="shared" si="540"/>
        <v>0</v>
      </c>
      <c r="BY496" s="6">
        <f t="shared" si="541"/>
        <v>0</v>
      </c>
      <c r="BZ496" s="6">
        <f t="shared" si="542"/>
        <v>0</v>
      </c>
      <c r="CA496" s="6">
        <f t="shared" si="543"/>
        <v>0</v>
      </c>
      <c r="CB496" s="10">
        <f t="shared" si="544"/>
        <v>0</v>
      </c>
      <c r="CC496" s="10">
        <f t="shared" si="545"/>
        <v>0</v>
      </c>
      <c r="CD496" s="10">
        <f t="shared" si="546"/>
        <v>0</v>
      </c>
      <c r="CE496" s="10">
        <f t="shared" si="547"/>
        <v>0</v>
      </c>
      <c r="CF496" s="11">
        <f t="shared" si="548"/>
        <v>0</v>
      </c>
      <c r="CG496" s="11">
        <f t="shared" si="549"/>
        <v>0</v>
      </c>
      <c r="CH496" s="11">
        <f t="shared" si="550"/>
        <v>0</v>
      </c>
      <c r="CI496" s="11">
        <f t="shared" si="551"/>
        <v>0</v>
      </c>
      <c r="CJ496" s="10">
        <f t="shared" si="552"/>
        <v>0</v>
      </c>
      <c r="CK496" s="10">
        <f t="shared" si="553"/>
        <v>0</v>
      </c>
      <c r="CL496" s="10">
        <f t="shared" si="554"/>
        <v>0</v>
      </c>
      <c r="CM496" s="10">
        <f t="shared" si="555"/>
        <v>0</v>
      </c>
      <c r="CN496" s="10">
        <f t="shared" si="556"/>
        <v>0</v>
      </c>
      <c r="CO496" s="10">
        <f t="shared" si="557"/>
        <v>0</v>
      </c>
      <c r="CP496" s="10">
        <f t="shared" si="558"/>
        <v>0</v>
      </c>
      <c r="CQ496" s="10">
        <f t="shared" si="559"/>
        <v>0</v>
      </c>
      <c r="CR496" s="10">
        <f t="shared" si="560"/>
        <v>0</v>
      </c>
      <c r="CS496" s="10">
        <f t="shared" si="561"/>
        <v>0</v>
      </c>
      <c r="CT496" s="10">
        <f t="shared" si="562"/>
        <v>0</v>
      </c>
      <c r="CU496" s="10">
        <f t="shared" si="563"/>
        <v>0</v>
      </c>
      <c r="CV496" s="9">
        <f t="shared" si="564"/>
        <v>0</v>
      </c>
      <c r="CW496" s="9">
        <f t="shared" si="565"/>
        <v>0</v>
      </c>
      <c r="CX496" s="9">
        <f t="shared" si="566"/>
        <v>0</v>
      </c>
      <c r="CY496" s="9">
        <f t="shared" si="567"/>
        <v>0</v>
      </c>
      <c r="CZ496" s="12">
        <f t="shared" si="568"/>
        <v>0</v>
      </c>
    </row>
    <row r="497" spans="31:104" ht="18" customHeight="1">
      <c r="AE497" s="16">
        <f t="shared" si="499"/>
        <v>0</v>
      </c>
      <c r="AF497" s="16">
        <f t="shared" si="500"/>
        <v>0</v>
      </c>
      <c r="AG497" s="16">
        <f t="shared" si="501"/>
        <v>0</v>
      </c>
      <c r="AH497" s="16">
        <f t="shared" si="502"/>
        <v>0</v>
      </c>
      <c r="AI497" s="16">
        <f t="shared" si="503"/>
        <v>0</v>
      </c>
      <c r="AJ497" s="16">
        <f t="shared" si="504"/>
        <v>0</v>
      </c>
      <c r="AK497" s="16">
        <f t="shared" si="505"/>
        <v>0</v>
      </c>
      <c r="AL497" s="16">
        <f t="shared" si="506"/>
        <v>0</v>
      </c>
      <c r="AM497" s="16">
        <f t="shared" si="507"/>
        <v>0</v>
      </c>
      <c r="AN497" s="16">
        <f t="shared" si="508"/>
        <v>0</v>
      </c>
      <c r="AO497" s="16">
        <f t="shared" si="509"/>
        <v>0</v>
      </c>
      <c r="AP497" s="16">
        <f t="shared" si="510"/>
        <v>0</v>
      </c>
      <c r="AQ497" s="15">
        <f t="shared" si="511"/>
        <v>0.42990838161300676</v>
      </c>
      <c r="AR497" s="6">
        <f t="shared" si="569"/>
        <v>0</v>
      </c>
      <c r="AS497" s="6">
        <f t="shared" si="569"/>
        <v>0</v>
      </c>
      <c r="AT497" s="6">
        <f t="shared" si="569"/>
        <v>0</v>
      </c>
      <c r="AU497" s="6">
        <f t="shared" si="569"/>
        <v>0</v>
      </c>
      <c r="AV497" s="9">
        <f t="shared" si="512"/>
        <v>0</v>
      </c>
      <c r="AW497" s="9">
        <f t="shared" si="513"/>
        <v>0</v>
      </c>
      <c r="AX497" s="9">
        <f t="shared" si="514"/>
        <v>0</v>
      </c>
      <c r="AY497" s="9">
        <f t="shared" si="515"/>
        <v>0</v>
      </c>
      <c r="AZ497" s="9">
        <f t="shared" si="516"/>
        <v>0</v>
      </c>
      <c r="BA497" s="9">
        <f t="shared" si="517"/>
        <v>0</v>
      </c>
      <c r="BB497" s="9">
        <f t="shared" si="518"/>
        <v>0</v>
      </c>
      <c r="BC497" s="9">
        <f t="shared" si="519"/>
        <v>0</v>
      </c>
      <c r="BD497" s="9">
        <f t="shared" si="520"/>
        <v>0</v>
      </c>
      <c r="BE497" s="9">
        <f t="shared" si="521"/>
        <v>0</v>
      </c>
      <c r="BF497" s="9">
        <f t="shared" si="522"/>
        <v>0</v>
      </c>
      <c r="BG497" s="9">
        <f t="shared" si="523"/>
        <v>0</v>
      </c>
      <c r="BH497" s="9">
        <f t="shared" si="524"/>
        <v>0</v>
      </c>
      <c r="BI497" s="9">
        <f t="shared" si="525"/>
        <v>0</v>
      </c>
      <c r="BJ497" s="9">
        <f t="shared" si="526"/>
        <v>0</v>
      </c>
      <c r="BK497" s="9">
        <f t="shared" si="527"/>
        <v>0</v>
      </c>
      <c r="BL497" s="9">
        <f t="shared" si="528"/>
        <v>0</v>
      </c>
      <c r="BM497" s="9">
        <f t="shared" si="529"/>
        <v>0</v>
      </c>
      <c r="BN497" s="9">
        <f t="shared" si="530"/>
        <v>0</v>
      </c>
      <c r="BO497" s="9">
        <f t="shared" si="531"/>
        <v>0</v>
      </c>
      <c r="BP497" s="9">
        <f t="shared" si="532"/>
        <v>0</v>
      </c>
      <c r="BQ497" s="9">
        <f t="shared" si="533"/>
        <v>0</v>
      </c>
      <c r="BR497" s="9">
        <f t="shared" si="534"/>
        <v>0</v>
      </c>
      <c r="BS497" s="9">
        <f t="shared" si="535"/>
        <v>0</v>
      </c>
      <c r="BT497" s="9">
        <f t="shared" si="536"/>
        <v>0</v>
      </c>
      <c r="BU497" s="9">
        <f t="shared" si="537"/>
        <v>0</v>
      </c>
      <c r="BV497" s="9">
        <f t="shared" si="538"/>
        <v>0</v>
      </c>
      <c r="BW497" s="9">
        <f t="shared" si="539"/>
        <v>0</v>
      </c>
      <c r="BX497" s="6">
        <f t="shared" si="540"/>
        <v>0</v>
      </c>
      <c r="BY497" s="6">
        <f t="shared" si="541"/>
        <v>0</v>
      </c>
      <c r="BZ497" s="6">
        <f t="shared" si="542"/>
        <v>0</v>
      </c>
      <c r="CA497" s="6">
        <f t="shared" si="543"/>
        <v>0</v>
      </c>
      <c r="CB497" s="10">
        <f t="shared" si="544"/>
        <v>0</v>
      </c>
      <c r="CC497" s="10">
        <f t="shared" si="545"/>
        <v>0</v>
      </c>
      <c r="CD497" s="10">
        <f t="shared" si="546"/>
        <v>0</v>
      </c>
      <c r="CE497" s="10">
        <f t="shared" si="547"/>
        <v>0</v>
      </c>
      <c r="CF497" s="11">
        <f t="shared" si="548"/>
        <v>0</v>
      </c>
      <c r="CG497" s="11">
        <f t="shared" si="549"/>
        <v>0</v>
      </c>
      <c r="CH497" s="11">
        <f t="shared" si="550"/>
        <v>0</v>
      </c>
      <c r="CI497" s="11">
        <f t="shared" si="551"/>
        <v>0</v>
      </c>
      <c r="CJ497" s="10">
        <f t="shared" si="552"/>
        <v>0</v>
      </c>
      <c r="CK497" s="10">
        <f t="shared" si="553"/>
        <v>0</v>
      </c>
      <c r="CL497" s="10">
        <f t="shared" si="554"/>
        <v>0</v>
      </c>
      <c r="CM497" s="10">
        <f t="shared" si="555"/>
        <v>0</v>
      </c>
      <c r="CN497" s="10">
        <f t="shared" si="556"/>
        <v>0</v>
      </c>
      <c r="CO497" s="10">
        <f t="shared" si="557"/>
        <v>0</v>
      </c>
      <c r="CP497" s="10">
        <f t="shared" si="558"/>
        <v>0</v>
      </c>
      <c r="CQ497" s="10">
        <f t="shared" si="559"/>
        <v>0</v>
      </c>
      <c r="CR497" s="10">
        <f t="shared" si="560"/>
        <v>0</v>
      </c>
      <c r="CS497" s="10">
        <f t="shared" si="561"/>
        <v>0</v>
      </c>
      <c r="CT497" s="10">
        <f t="shared" si="562"/>
        <v>0</v>
      </c>
      <c r="CU497" s="10">
        <f t="shared" si="563"/>
        <v>0</v>
      </c>
      <c r="CV497" s="9">
        <f t="shared" si="564"/>
        <v>0</v>
      </c>
      <c r="CW497" s="9">
        <f t="shared" si="565"/>
        <v>0</v>
      </c>
      <c r="CX497" s="9">
        <f t="shared" si="566"/>
        <v>0</v>
      </c>
      <c r="CY497" s="9">
        <f t="shared" si="567"/>
        <v>0</v>
      </c>
      <c r="CZ497" s="12">
        <f t="shared" si="568"/>
        <v>0</v>
      </c>
    </row>
    <row r="498" spans="31:104" ht="18" customHeight="1">
      <c r="AE498" s="16">
        <f t="shared" si="499"/>
        <v>0</v>
      </c>
      <c r="AF498" s="16">
        <f t="shared" si="500"/>
        <v>0</v>
      </c>
      <c r="AG498" s="16">
        <f t="shared" si="501"/>
        <v>0</v>
      </c>
      <c r="AH498" s="16">
        <f t="shared" si="502"/>
        <v>0</v>
      </c>
      <c r="AI498" s="16">
        <f t="shared" si="503"/>
        <v>0</v>
      </c>
      <c r="AJ498" s="16">
        <f t="shared" si="504"/>
        <v>0</v>
      </c>
      <c r="AK498" s="16">
        <f t="shared" si="505"/>
        <v>0</v>
      </c>
      <c r="AL498" s="16">
        <f t="shared" si="506"/>
        <v>0</v>
      </c>
      <c r="AM498" s="16">
        <f t="shared" si="507"/>
        <v>0</v>
      </c>
      <c r="AN498" s="16">
        <f t="shared" si="508"/>
        <v>0</v>
      </c>
      <c r="AO498" s="16">
        <f t="shared" si="509"/>
        <v>0</v>
      </c>
      <c r="AP498" s="16">
        <f t="shared" si="510"/>
        <v>0</v>
      </c>
      <c r="AQ498" s="15">
        <f t="shared" si="511"/>
        <v>0.42990838161300676</v>
      </c>
      <c r="AR498" s="6">
        <f t="shared" si="569"/>
        <v>0</v>
      </c>
      <c r="AS498" s="6">
        <f t="shared" si="569"/>
        <v>0</v>
      </c>
      <c r="AT498" s="6">
        <f t="shared" si="569"/>
        <v>0</v>
      </c>
      <c r="AU498" s="6">
        <f t="shared" si="569"/>
        <v>0</v>
      </c>
      <c r="AV498" s="9">
        <f t="shared" si="512"/>
        <v>0</v>
      </c>
      <c r="AW498" s="9">
        <f t="shared" si="513"/>
        <v>0</v>
      </c>
      <c r="AX498" s="9">
        <f t="shared" si="514"/>
        <v>0</v>
      </c>
      <c r="AY498" s="9">
        <f t="shared" si="515"/>
        <v>0</v>
      </c>
      <c r="AZ498" s="9">
        <f t="shared" si="516"/>
        <v>0</v>
      </c>
      <c r="BA498" s="9">
        <f t="shared" si="517"/>
        <v>0</v>
      </c>
      <c r="BB498" s="9">
        <f t="shared" si="518"/>
        <v>0</v>
      </c>
      <c r="BC498" s="9">
        <f t="shared" si="519"/>
        <v>0</v>
      </c>
      <c r="BD498" s="9">
        <f t="shared" si="520"/>
        <v>0</v>
      </c>
      <c r="BE498" s="9">
        <f t="shared" si="521"/>
        <v>0</v>
      </c>
      <c r="BF498" s="9">
        <f t="shared" si="522"/>
        <v>0</v>
      </c>
      <c r="BG498" s="9">
        <f t="shared" si="523"/>
        <v>0</v>
      </c>
      <c r="BH498" s="9">
        <f t="shared" si="524"/>
        <v>0</v>
      </c>
      <c r="BI498" s="9">
        <f t="shared" si="525"/>
        <v>0</v>
      </c>
      <c r="BJ498" s="9">
        <f t="shared" si="526"/>
        <v>0</v>
      </c>
      <c r="BK498" s="9">
        <f t="shared" si="527"/>
        <v>0</v>
      </c>
      <c r="BL498" s="9">
        <f t="shared" si="528"/>
        <v>0</v>
      </c>
      <c r="BM498" s="9">
        <f t="shared" si="529"/>
        <v>0</v>
      </c>
      <c r="BN498" s="9">
        <f t="shared" si="530"/>
        <v>0</v>
      </c>
      <c r="BO498" s="9">
        <f t="shared" si="531"/>
        <v>0</v>
      </c>
      <c r="BP498" s="9">
        <f t="shared" si="532"/>
        <v>0</v>
      </c>
      <c r="BQ498" s="9">
        <f t="shared" si="533"/>
        <v>0</v>
      </c>
      <c r="BR498" s="9">
        <f t="shared" si="534"/>
        <v>0</v>
      </c>
      <c r="BS498" s="9">
        <f t="shared" si="535"/>
        <v>0</v>
      </c>
      <c r="BT498" s="9">
        <f t="shared" si="536"/>
        <v>0</v>
      </c>
      <c r="BU498" s="9">
        <f t="shared" si="537"/>
        <v>0</v>
      </c>
      <c r="BV498" s="9">
        <f t="shared" si="538"/>
        <v>0</v>
      </c>
      <c r="BW498" s="9">
        <f t="shared" si="539"/>
        <v>0</v>
      </c>
      <c r="BX498" s="6">
        <f t="shared" si="540"/>
        <v>0</v>
      </c>
      <c r="BY498" s="6">
        <f t="shared" si="541"/>
        <v>0</v>
      </c>
      <c r="BZ498" s="6">
        <f t="shared" si="542"/>
        <v>0</v>
      </c>
      <c r="CA498" s="6">
        <f t="shared" si="543"/>
        <v>0</v>
      </c>
      <c r="CB498" s="10">
        <f t="shared" si="544"/>
        <v>0</v>
      </c>
      <c r="CC498" s="10">
        <f t="shared" si="545"/>
        <v>0</v>
      </c>
      <c r="CD498" s="10">
        <f t="shared" si="546"/>
        <v>0</v>
      </c>
      <c r="CE498" s="10">
        <f t="shared" si="547"/>
        <v>0</v>
      </c>
      <c r="CF498" s="11">
        <f t="shared" si="548"/>
        <v>0</v>
      </c>
      <c r="CG498" s="11">
        <f t="shared" si="549"/>
        <v>0</v>
      </c>
      <c r="CH498" s="11">
        <f t="shared" si="550"/>
        <v>0</v>
      </c>
      <c r="CI498" s="11">
        <f t="shared" si="551"/>
        <v>0</v>
      </c>
      <c r="CJ498" s="10">
        <f t="shared" si="552"/>
        <v>0</v>
      </c>
      <c r="CK498" s="10">
        <f t="shared" si="553"/>
        <v>0</v>
      </c>
      <c r="CL498" s="10">
        <f t="shared" si="554"/>
        <v>0</v>
      </c>
      <c r="CM498" s="10">
        <f t="shared" si="555"/>
        <v>0</v>
      </c>
      <c r="CN498" s="10">
        <f t="shared" si="556"/>
        <v>0</v>
      </c>
      <c r="CO498" s="10">
        <f t="shared" si="557"/>
        <v>0</v>
      </c>
      <c r="CP498" s="10">
        <f t="shared" si="558"/>
        <v>0</v>
      </c>
      <c r="CQ498" s="10">
        <f t="shared" si="559"/>
        <v>0</v>
      </c>
      <c r="CR498" s="10">
        <f t="shared" si="560"/>
        <v>0</v>
      </c>
      <c r="CS498" s="10">
        <f t="shared" si="561"/>
        <v>0</v>
      </c>
      <c r="CT498" s="10">
        <f t="shared" si="562"/>
        <v>0</v>
      </c>
      <c r="CU498" s="10">
        <f t="shared" si="563"/>
        <v>0</v>
      </c>
      <c r="CV498" s="9">
        <f t="shared" si="564"/>
        <v>0</v>
      </c>
      <c r="CW498" s="9">
        <f t="shared" si="565"/>
        <v>0</v>
      </c>
      <c r="CX498" s="9">
        <f t="shared" si="566"/>
        <v>0</v>
      </c>
      <c r="CY498" s="9">
        <f t="shared" si="567"/>
        <v>0</v>
      </c>
      <c r="CZ498" s="12">
        <f t="shared" si="568"/>
        <v>0</v>
      </c>
    </row>
    <row r="499" spans="31:104" ht="18" customHeight="1">
      <c r="AE499" s="16">
        <f t="shared" si="499"/>
        <v>0</v>
      </c>
      <c r="AF499" s="16">
        <f t="shared" si="500"/>
        <v>0</v>
      </c>
      <c r="AG499" s="16">
        <f t="shared" si="501"/>
        <v>0</v>
      </c>
      <c r="AH499" s="16">
        <f t="shared" si="502"/>
        <v>0</v>
      </c>
      <c r="AI499" s="16">
        <f t="shared" si="503"/>
        <v>0</v>
      </c>
      <c r="AJ499" s="16">
        <f t="shared" si="504"/>
        <v>0</v>
      </c>
      <c r="AK499" s="16">
        <f t="shared" si="505"/>
        <v>0</v>
      </c>
      <c r="AL499" s="16">
        <f t="shared" si="506"/>
        <v>0</v>
      </c>
      <c r="AM499" s="16">
        <f t="shared" si="507"/>
        <v>0</v>
      </c>
      <c r="AN499" s="16">
        <f t="shared" si="508"/>
        <v>0</v>
      </c>
      <c r="AO499" s="16">
        <f t="shared" si="509"/>
        <v>0</v>
      </c>
      <c r="AP499" s="16">
        <f t="shared" si="510"/>
        <v>0</v>
      </c>
      <c r="AQ499" s="15">
        <f t="shared" si="511"/>
        <v>0.42990838161300676</v>
      </c>
      <c r="AR499" s="6">
        <f t="shared" si="569"/>
        <v>0</v>
      </c>
      <c r="AS499" s="6">
        <f t="shared" si="569"/>
        <v>0</v>
      </c>
      <c r="AT499" s="6">
        <f t="shared" si="569"/>
        <v>0</v>
      </c>
      <c r="AU499" s="6">
        <f t="shared" si="569"/>
        <v>0</v>
      </c>
      <c r="AV499" s="9">
        <f t="shared" si="512"/>
        <v>0</v>
      </c>
      <c r="AW499" s="9">
        <f t="shared" si="513"/>
        <v>0</v>
      </c>
      <c r="AX499" s="9">
        <f t="shared" si="514"/>
        <v>0</v>
      </c>
      <c r="AY499" s="9">
        <f t="shared" si="515"/>
        <v>0</v>
      </c>
      <c r="AZ499" s="9">
        <f t="shared" si="516"/>
        <v>0</v>
      </c>
      <c r="BA499" s="9">
        <f t="shared" si="517"/>
        <v>0</v>
      </c>
      <c r="BB499" s="9">
        <f t="shared" si="518"/>
        <v>0</v>
      </c>
      <c r="BC499" s="9">
        <f t="shared" si="519"/>
        <v>0</v>
      </c>
      <c r="BD499" s="9">
        <f t="shared" si="520"/>
        <v>0</v>
      </c>
      <c r="BE499" s="9">
        <f t="shared" si="521"/>
        <v>0</v>
      </c>
      <c r="BF499" s="9">
        <f t="shared" si="522"/>
        <v>0</v>
      </c>
      <c r="BG499" s="9">
        <f t="shared" si="523"/>
        <v>0</v>
      </c>
      <c r="BH499" s="9">
        <f t="shared" si="524"/>
        <v>0</v>
      </c>
      <c r="BI499" s="9">
        <f t="shared" si="525"/>
        <v>0</v>
      </c>
      <c r="BJ499" s="9">
        <f t="shared" si="526"/>
        <v>0</v>
      </c>
      <c r="BK499" s="9">
        <f t="shared" si="527"/>
        <v>0</v>
      </c>
      <c r="BL499" s="9">
        <f t="shared" si="528"/>
        <v>0</v>
      </c>
      <c r="BM499" s="9">
        <f t="shared" si="529"/>
        <v>0</v>
      </c>
      <c r="BN499" s="9">
        <f t="shared" si="530"/>
        <v>0</v>
      </c>
      <c r="BO499" s="9">
        <f t="shared" si="531"/>
        <v>0</v>
      </c>
      <c r="BP499" s="9">
        <f t="shared" si="532"/>
        <v>0</v>
      </c>
      <c r="BQ499" s="9">
        <f t="shared" si="533"/>
        <v>0</v>
      </c>
      <c r="BR499" s="9">
        <f t="shared" si="534"/>
        <v>0</v>
      </c>
      <c r="BS499" s="9">
        <f t="shared" si="535"/>
        <v>0</v>
      </c>
      <c r="BT499" s="9">
        <f t="shared" si="536"/>
        <v>0</v>
      </c>
      <c r="BU499" s="9">
        <f t="shared" si="537"/>
        <v>0</v>
      </c>
      <c r="BV499" s="9">
        <f t="shared" si="538"/>
        <v>0</v>
      </c>
      <c r="BW499" s="9">
        <f t="shared" si="539"/>
        <v>0</v>
      </c>
      <c r="BX499" s="6">
        <f t="shared" si="540"/>
        <v>0</v>
      </c>
      <c r="BY499" s="6">
        <f t="shared" si="541"/>
        <v>0</v>
      </c>
      <c r="BZ499" s="6">
        <f t="shared" si="542"/>
        <v>0</v>
      </c>
      <c r="CA499" s="6">
        <f t="shared" si="543"/>
        <v>0</v>
      </c>
      <c r="CB499" s="10">
        <f t="shared" si="544"/>
        <v>0</v>
      </c>
      <c r="CC499" s="10">
        <f t="shared" si="545"/>
        <v>0</v>
      </c>
      <c r="CD499" s="10">
        <f t="shared" si="546"/>
        <v>0</v>
      </c>
      <c r="CE499" s="10">
        <f t="shared" si="547"/>
        <v>0</v>
      </c>
      <c r="CF499" s="11">
        <f t="shared" si="548"/>
        <v>0</v>
      </c>
      <c r="CG499" s="11">
        <f t="shared" si="549"/>
        <v>0</v>
      </c>
      <c r="CH499" s="11">
        <f t="shared" si="550"/>
        <v>0</v>
      </c>
      <c r="CI499" s="11">
        <f t="shared" si="551"/>
        <v>0</v>
      </c>
      <c r="CJ499" s="10">
        <f t="shared" si="552"/>
        <v>0</v>
      </c>
      <c r="CK499" s="10">
        <f t="shared" si="553"/>
        <v>0</v>
      </c>
      <c r="CL499" s="10">
        <f t="shared" si="554"/>
        <v>0</v>
      </c>
      <c r="CM499" s="10">
        <f t="shared" si="555"/>
        <v>0</v>
      </c>
      <c r="CN499" s="10">
        <f t="shared" si="556"/>
        <v>0</v>
      </c>
      <c r="CO499" s="10">
        <f t="shared" si="557"/>
        <v>0</v>
      </c>
      <c r="CP499" s="10">
        <f t="shared" si="558"/>
        <v>0</v>
      </c>
      <c r="CQ499" s="10">
        <f t="shared" si="559"/>
        <v>0</v>
      </c>
      <c r="CR499" s="10">
        <f t="shared" si="560"/>
        <v>0</v>
      </c>
      <c r="CS499" s="10">
        <f t="shared" si="561"/>
        <v>0</v>
      </c>
      <c r="CT499" s="10">
        <f t="shared" si="562"/>
        <v>0</v>
      </c>
      <c r="CU499" s="10">
        <f t="shared" si="563"/>
        <v>0</v>
      </c>
      <c r="CV499" s="9">
        <f t="shared" si="564"/>
        <v>0</v>
      </c>
      <c r="CW499" s="9">
        <f t="shared" si="565"/>
        <v>0</v>
      </c>
      <c r="CX499" s="9">
        <f t="shared" si="566"/>
        <v>0</v>
      </c>
      <c r="CY499" s="9">
        <f t="shared" si="567"/>
        <v>0</v>
      </c>
      <c r="CZ499" s="12">
        <f t="shared" si="568"/>
        <v>0</v>
      </c>
    </row>
    <row r="500" spans="31:104" ht="18" customHeight="1">
      <c r="AE500" s="16">
        <f t="shared" si="499"/>
        <v>0</v>
      </c>
      <c r="AF500" s="16">
        <f t="shared" si="500"/>
        <v>0</v>
      </c>
      <c r="AG500" s="16">
        <f t="shared" si="501"/>
        <v>0</v>
      </c>
      <c r="AH500" s="16">
        <f t="shared" si="502"/>
        <v>0</v>
      </c>
      <c r="AI500" s="16">
        <f t="shared" si="503"/>
        <v>0</v>
      </c>
      <c r="AJ500" s="16">
        <f t="shared" si="504"/>
        <v>0</v>
      </c>
      <c r="AK500" s="16">
        <f t="shared" si="505"/>
        <v>0</v>
      </c>
      <c r="AL500" s="16">
        <f t="shared" si="506"/>
        <v>0</v>
      </c>
      <c r="AM500" s="16">
        <f t="shared" si="507"/>
        <v>0</v>
      </c>
      <c r="AN500" s="16">
        <f t="shared" si="508"/>
        <v>0</v>
      </c>
      <c r="AO500" s="16">
        <f t="shared" si="509"/>
        <v>0</v>
      </c>
      <c r="AP500" s="16">
        <f t="shared" si="510"/>
        <v>0</v>
      </c>
      <c r="AQ500" s="15">
        <f t="shared" si="511"/>
        <v>0.42990838161300676</v>
      </c>
      <c r="AR500" s="6">
        <f t="shared" si="569"/>
        <v>0</v>
      </c>
      <c r="AS500" s="6">
        <f t="shared" si="569"/>
        <v>0</v>
      </c>
      <c r="AT500" s="6">
        <f t="shared" si="569"/>
        <v>0</v>
      </c>
      <c r="AU500" s="6">
        <f t="shared" si="569"/>
        <v>0</v>
      </c>
      <c r="AV500" s="9">
        <f t="shared" si="512"/>
        <v>0</v>
      </c>
      <c r="AW500" s="9">
        <f t="shared" si="513"/>
        <v>0</v>
      </c>
      <c r="AX500" s="9">
        <f t="shared" si="514"/>
        <v>0</v>
      </c>
      <c r="AY500" s="9">
        <f t="shared" si="515"/>
        <v>0</v>
      </c>
      <c r="AZ500" s="9">
        <f t="shared" si="516"/>
        <v>0</v>
      </c>
      <c r="BA500" s="9">
        <f t="shared" si="517"/>
        <v>0</v>
      </c>
      <c r="BB500" s="9">
        <f t="shared" si="518"/>
        <v>0</v>
      </c>
      <c r="BC500" s="9">
        <f t="shared" si="519"/>
        <v>0</v>
      </c>
      <c r="BD500" s="9">
        <f t="shared" si="520"/>
        <v>0</v>
      </c>
      <c r="BE500" s="9">
        <f t="shared" si="521"/>
        <v>0</v>
      </c>
      <c r="BF500" s="9">
        <f t="shared" si="522"/>
        <v>0</v>
      </c>
      <c r="BG500" s="9">
        <f t="shared" si="523"/>
        <v>0</v>
      </c>
      <c r="BH500" s="9">
        <f t="shared" si="524"/>
        <v>0</v>
      </c>
      <c r="BI500" s="9">
        <f t="shared" si="525"/>
        <v>0</v>
      </c>
      <c r="BJ500" s="9">
        <f t="shared" si="526"/>
        <v>0</v>
      </c>
      <c r="BK500" s="9">
        <f t="shared" si="527"/>
        <v>0</v>
      </c>
      <c r="BL500" s="9">
        <f t="shared" si="528"/>
        <v>0</v>
      </c>
      <c r="BM500" s="9">
        <f t="shared" si="529"/>
        <v>0</v>
      </c>
      <c r="BN500" s="9">
        <f t="shared" si="530"/>
        <v>0</v>
      </c>
      <c r="BO500" s="9">
        <f t="shared" si="531"/>
        <v>0</v>
      </c>
      <c r="BP500" s="9">
        <f t="shared" si="532"/>
        <v>0</v>
      </c>
      <c r="BQ500" s="9">
        <f t="shared" si="533"/>
        <v>0</v>
      </c>
      <c r="BR500" s="9">
        <f t="shared" si="534"/>
        <v>0</v>
      </c>
      <c r="BS500" s="9">
        <f t="shared" si="535"/>
        <v>0</v>
      </c>
      <c r="BT500" s="9">
        <f t="shared" si="536"/>
        <v>0</v>
      </c>
      <c r="BU500" s="9">
        <f t="shared" si="537"/>
        <v>0</v>
      </c>
      <c r="BV500" s="9">
        <f t="shared" si="538"/>
        <v>0</v>
      </c>
      <c r="BW500" s="9">
        <f t="shared" si="539"/>
        <v>0</v>
      </c>
      <c r="BX500" s="6">
        <f t="shared" si="540"/>
        <v>0</v>
      </c>
      <c r="BY500" s="6">
        <f t="shared" si="541"/>
        <v>0</v>
      </c>
      <c r="BZ500" s="6">
        <f t="shared" si="542"/>
        <v>0</v>
      </c>
      <c r="CA500" s="6">
        <f t="shared" si="543"/>
        <v>0</v>
      </c>
      <c r="CB500" s="10">
        <f t="shared" si="544"/>
        <v>0</v>
      </c>
      <c r="CC500" s="10">
        <f t="shared" si="545"/>
        <v>0</v>
      </c>
      <c r="CD500" s="10">
        <f t="shared" si="546"/>
        <v>0</v>
      </c>
      <c r="CE500" s="10">
        <f t="shared" si="547"/>
        <v>0</v>
      </c>
      <c r="CF500" s="11">
        <f t="shared" si="548"/>
        <v>0</v>
      </c>
      <c r="CG500" s="11">
        <f t="shared" si="549"/>
        <v>0</v>
      </c>
      <c r="CH500" s="11">
        <f t="shared" si="550"/>
        <v>0</v>
      </c>
      <c r="CI500" s="11">
        <f t="shared" si="551"/>
        <v>0</v>
      </c>
      <c r="CJ500" s="10">
        <f t="shared" si="552"/>
        <v>0</v>
      </c>
      <c r="CK500" s="10">
        <f t="shared" si="553"/>
        <v>0</v>
      </c>
      <c r="CL500" s="10">
        <f t="shared" si="554"/>
        <v>0</v>
      </c>
      <c r="CM500" s="10">
        <f t="shared" si="555"/>
        <v>0</v>
      </c>
      <c r="CN500" s="10">
        <f t="shared" si="556"/>
        <v>0</v>
      </c>
      <c r="CO500" s="10">
        <f t="shared" si="557"/>
        <v>0</v>
      </c>
      <c r="CP500" s="10">
        <f t="shared" si="558"/>
        <v>0</v>
      </c>
      <c r="CQ500" s="10">
        <f t="shared" si="559"/>
        <v>0</v>
      </c>
      <c r="CR500" s="10">
        <f t="shared" si="560"/>
        <v>0</v>
      </c>
      <c r="CS500" s="10">
        <f t="shared" si="561"/>
        <v>0</v>
      </c>
      <c r="CT500" s="10">
        <f t="shared" si="562"/>
        <v>0</v>
      </c>
      <c r="CU500" s="10">
        <f t="shared" si="563"/>
        <v>0</v>
      </c>
      <c r="CV500" s="9">
        <f t="shared" si="564"/>
        <v>0</v>
      </c>
      <c r="CW500" s="9">
        <f t="shared" si="565"/>
        <v>0</v>
      </c>
      <c r="CX500" s="9">
        <f t="shared" si="566"/>
        <v>0</v>
      </c>
      <c r="CY500" s="9">
        <f t="shared" si="567"/>
        <v>0</v>
      </c>
      <c r="CZ500" s="12">
        <f t="shared" si="568"/>
        <v>0</v>
      </c>
    </row>
    <row r="501" spans="31:104" ht="18" customHeight="1">
      <c r="AE501" s="16">
        <f t="shared" si="499"/>
        <v>0</v>
      </c>
      <c r="AF501" s="16">
        <f t="shared" si="500"/>
        <v>0</v>
      </c>
      <c r="AG501" s="16">
        <f t="shared" si="501"/>
        <v>0</v>
      </c>
      <c r="AH501" s="16">
        <f t="shared" si="502"/>
        <v>0</v>
      </c>
      <c r="AI501" s="16">
        <f t="shared" si="503"/>
        <v>0</v>
      </c>
      <c r="AJ501" s="16">
        <f t="shared" si="504"/>
        <v>0</v>
      </c>
      <c r="AK501" s="16">
        <f t="shared" si="505"/>
        <v>0</v>
      </c>
      <c r="AL501" s="16">
        <f t="shared" si="506"/>
        <v>0</v>
      </c>
      <c r="AM501" s="16">
        <f t="shared" si="507"/>
        <v>0</v>
      </c>
      <c r="AN501" s="16">
        <f t="shared" si="508"/>
        <v>0</v>
      </c>
      <c r="AO501" s="16">
        <f t="shared" si="509"/>
        <v>0</v>
      </c>
      <c r="AP501" s="16">
        <f t="shared" si="510"/>
        <v>0</v>
      </c>
      <c r="AQ501" s="15">
        <f t="shared" si="511"/>
        <v>0.42990838161300676</v>
      </c>
      <c r="AR501" s="6">
        <f t="shared" si="569"/>
        <v>0</v>
      </c>
      <c r="AS501" s="6">
        <f t="shared" si="569"/>
        <v>0</v>
      </c>
      <c r="AT501" s="6">
        <f t="shared" si="569"/>
        <v>0</v>
      </c>
      <c r="AU501" s="6">
        <f t="shared" si="569"/>
        <v>0</v>
      </c>
      <c r="AV501" s="9">
        <f t="shared" si="512"/>
        <v>0</v>
      </c>
      <c r="AW501" s="9">
        <f t="shared" si="513"/>
        <v>0</v>
      </c>
      <c r="AX501" s="9">
        <f t="shared" si="514"/>
        <v>0</v>
      </c>
      <c r="AY501" s="9">
        <f t="shared" si="515"/>
        <v>0</v>
      </c>
      <c r="AZ501" s="9">
        <f t="shared" si="516"/>
        <v>0</v>
      </c>
      <c r="BA501" s="9">
        <f t="shared" si="517"/>
        <v>0</v>
      </c>
      <c r="BB501" s="9">
        <f t="shared" si="518"/>
        <v>0</v>
      </c>
      <c r="BC501" s="9">
        <f t="shared" si="519"/>
        <v>0</v>
      </c>
      <c r="BD501" s="9">
        <f t="shared" si="520"/>
        <v>0</v>
      </c>
      <c r="BE501" s="9">
        <f t="shared" si="521"/>
        <v>0</v>
      </c>
      <c r="BF501" s="9">
        <f t="shared" si="522"/>
        <v>0</v>
      </c>
      <c r="BG501" s="9">
        <f t="shared" si="523"/>
        <v>0</v>
      </c>
      <c r="BH501" s="9">
        <f t="shared" si="524"/>
        <v>0</v>
      </c>
      <c r="BI501" s="9">
        <f t="shared" si="525"/>
        <v>0</v>
      </c>
      <c r="BJ501" s="9">
        <f t="shared" si="526"/>
        <v>0</v>
      </c>
      <c r="BK501" s="9">
        <f t="shared" si="527"/>
        <v>0</v>
      </c>
      <c r="BL501" s="9">
        <f t="shared" si="528"/>
        <v>0</v>
      </c>
      <c r="BM501" s="9">
        <f t="shared" si="529"/>
        <v>0</v>
      </c>
      <c r="BN501" s="9">
        <f t="shared" si="530"/>
        <v>0</v>
      </c>
      <c r="BO501" s="9">
        <f t="shared" si="531"/>
        <v>0</v>
      </c>
      <c r="BP501" s="9">
        <f t="shared" si="532"/>
        <v>0</v>
      </c>
      <c r="BQ501" s="9">
        <f t="shared" si="533"/>
        <v>0</v>
      </c>
      <c r="BR501" s="9">
        <f t="shared" si="534"/>
        <v>0</v>
      </c>
      <c r="BS501" s="9">
        <f t="shared" si="535"/>
        <v>0</v>
      </c>
      <c r="BT501" s="9">
        <f t="shared" si="536"/>
        <v>0</v>
      </c>
      <c r="BU501" s="9">
        <f t="shared" si="537"/>
        <v>0</v>
      </c>
      <c r="BV501" s="9">
        <f t="shared" si="538"/>
        <v>0</v>
      </c>
      <c r="BW501" s="9">
        <f t="shared" si="539"/>
        <v>0</v>
      </c>
      <c r="BX501" s="6">
        <f t="shared" si="540"/>
        <v>0</v>
      </c>
      <c r="BY501" s="6">
        <f t="shared" si="541"/>
        <v>0</v>
      </c>
      <c r="BZ501" s="6">
        <f t="shared" si="542"/>
        <v>0</v>
      </c>
      <c r="CA501" s="6">
        <f t="shared" si="543"/>
        <v>0</v>
      </c>
      <c r="CB501" s="10">
        <f t="shared" si="544"/>
        <v>0</v>
      </c>
      <c r="CC501" s="10">
        <f t="shared" si="545"/>
        <v>0</v>
      </c>
      <c r="CD501" s="10">
        <f t="shared" si="546"/>
        <v>0</v>
      </c>
      <c r="CE501" s="10">
        <f t="shared" si="547"/>
        <v>0</v>
      </c>
      <c r="CF501" s="11">
        <f t="shared" si="548"/>
        <v>0</v>
      </c>
      <c r="CG501" s="11">
        <f t="shared" si="549"/>
        <v>0</v>
      </c>
      <c r="CH501" s="11">
        <f t="shared" si="550"/>
        <v>0</v>
      </c>
      <c r="CI501" s="11">
        <f t="shared" si="551"/>
        <v>0</v>
      </c>
      <c r="CJ501" s="10">
        <f t="shared" si="552"/>
        <v>0</v>
      </c>
      <c r="CK501" s="10">
        <f t="shared" si="553"/>
        <v>0</v>
      </c>
      <c r="CL501" s="10">
        <f t="shared" si="554"/>
        <v>0</v>
      </c>
      <c r="CM501" s="10">
        <f t="shared" si="555"/>
        <v>0</v>
      </c>
      <c r="CN501" s="10">
        <f t="shared" si="556"/>
        <v>0</v>
      </c>
      <c r="CO501" s="10">
        <f t="shared" si="557"/>
        <v>0</v>
      </c>
      <c r="CP501" s="10">
        <f t="shared" si="558"/>
        <v>0</v>
      </c>
      <c r="CQ501" s="10">
        <f t="shared" si="559"/>
        <v>0</v>
      </c>
      <c r="CR501" s="10">
        <f t="shared" si="560"/>
        <v>0</v>
      </c>
      <c r="CS501" s="10">
        <f t="shared" si="561"/>
        <v>0</v>
      </c>
      <c r="CT501" s="10">
        <f t="shared" si="562"/>
        <v>0</v>
      </c>
      <c r="CU501" s="10">
        <f t="shared" si="563"/>
        <v>0</v>
      </c>
      <c r="CV501" s="9">
        <f t="shared" si="564"/>
        <v>0</v>
      </c>
      <c r="CW501" s="9">
        <f t="shared" si="565"/>
        <v>0</v>
      </c>
      <c r="CX501" s="9">
        <f t="shared" si="566"/>
        <v>0</v>
      </c>
      <c r="CY501" s="9">
        <f t="shared" si="567"/>
        <v>0</v>
      </c>
      <c r="CZ501" s="12">
        <f t="shared" si="568"/>
        <v>0</v>
      </c>
    </row>
    <row r="502" spans="31:104" ht="18" customHeight="1">
      <c r="AE502" s="16">
        <f t="shared" si="499"/>
        <v>0</v>
      </c>
      <c r="AF502" s="16">
        <f t="shared" si="500"/>
        <v>0</v>
      </c>
      <c r="AG502" s="16">
        <f t="shared" si="501"/>
        <v>0</v>
      </c>
      <c r="AH502" s="16">
        <f t="shared" si="502"/>
        <v>0</v>
      </c>
      <c r="AI502" s="16">
        <f t="shared" si="503"/>
        <v>0</v>
      </c>
      <c r="AJ502" s="16">
        <f t="shared" si="504"/>
        <v>0</v>
      </c>
      <c r="AK502" s="16">
        <f t="shared" si="505"/>
        <v>0</v>
      </c>
      <c r="AL502" s="16">
        <f t="shared" si="506"/>
        <v>0</v>
      </c>
      <c r="AM502" s="16">
        <f t="shared" si="507"/>
        <v>0</v>
      </c>
      <c r="AN502" s="16">
        <f t="shared" si="508"/>
        <v>0</v>
      </c>
      <c r="AO502" s="16">
        <f t="shared" si="509"/>
        <v>0</v>
      </c>
      <c r="AP502" s="16">
        <f t="shared" si="510"/>
        <v>0</v>
      </c>
      <c r="AQ502" s="15">
        <f t="shared" si="511"/>
        <v>0.42990838161300676</v>
      </c>
      <c r="AR502" s="6">
        <f t="shared" si="569"/>
        <v>0</v>
      </c>
      <c r="AS502" s="6">
        <f t="shared" si="569"/>
        <v>0</v>
      </c>
      <c r="AT502" s="6">
        <f t="shared" si="569"/>
        <v>0</v>
      </c>
      <c r="AU502" s="6">
        <f t="shared" si="569"/>
        <v>0</v>
      </c>
      <c r="AV502" s="9">
        <f t="shared" si="512"/>
        <v>0</v>
      </c>
      <c r="AW502" s="9">
        <f t="shared" si="513"/>
        <v>0</v>
      </c>
      <c r="AX502" s="9">
        <f t="shared" si="514"/>
        <v>0</v>
      </c>
      <c r="AY502" s="9">
        <f t="shared" si="515"/>
        <v>0</v>
      </c>
      <c r="AZ502" s="9">
        <f t="shared" si="516"/>
        <v>0</v>
      </c>
      <c r="BA502" s="9">
        <f t="shared" si="517"/>
        <v>0</v>
      </c>
      <c r="BB502" s="9">
        <f t="shared" si="518"/>
        <v>0</v>
      </c>
      <c r="BC502" s="9">
        <f t="shared" si="519"/>
        <v>0</v>
      </c>
      <c r="BD502" s="9">
        <f t="shared" si="520"/>
        <v>0</v>
      </c>
      <c r="BE502" s="9">
        <f t="shared" si="521"/>
        <v>0</v>
      </c>
      <c r="BF502" s="9">
        <f t="shared" si="522"/>
        <v>0</v>
      </c>
      <c r="BG502" s="9">
        <f t="shared" si="523"/>
        <v>0</v>
      </c>
      <c r="BH502" s="9">
        <f t="shared" si="524"/>
        <v>0</v>
      </c>
      <c r="BI502" s="9">
        <f t="shared" si="525"/>
        <v>0</v>
      </c>
      <c r="BJ502" s="9">
        <f t="shared" si="526"/>
        <v>0</v>
      </c>
      <c r="BK502" s="9">
        <f t="shared" si="527"/>
        <v>0</v>
      </c>
      <c r="BL502" s="9">
        <f t="shared" si="528"/>
        <v>0</v>
      </c>
      <c r="BM502" s="9">
        <f t="shared" si="529"/>
        <v>0</v>
      </c>
      <c r="BN502" s="9">
        <f t="shared" si="530"/>
        <v>0</v>
      </c>
      <c r="BO502" s="9">
        <f t="shared" si="531"/>
        <v>0</v>
      </c>
      <c r="BP502" s="9">
        <f t="shared" si="532"/>
        <v>0</v>
      </c>
      <c r="BQ502" s="9">
        <f t="shared" si="533"/>
        <v>0</v>
      </c>
      <c r="BR502" s="9">
        <f t="shared" si="534"/>
        <v>0</v>
      </c>
      <c r="BS502" s="9">
        <f t="shared" si="535"/>
        <v>0</v>
      </c>
      <c r="BT502" s="9">
        <f t="shared" si="536"/>
        <v>0</v>
      </c>
      <c r="BU502" s="9">
        <f t="shared" si="537"/>
        <v>0</v>
      </c>
      <c r="BV502" s="9">
        <f t="shared" si="538"/>
        <v>0</v>
      </c>
      <c r="BW502" s="9">
        <f t="shared" si="539"/>
        <v>0</v>
      </c>
      <c r="BX502" s="6">
        <f t="shared" si="540"/>
        <v>0</v>
      </c>
      <c r="BY502" s="6">
        <f t="shared" si="541"/>
        <v>0</v>
      </c>
      <c r="BZ502" s="6">
        <f t="shared" si="542"/>
        <v>0</v>
      </c>
      <c r="CA502" s="6">
        <f t="shared" si="543"/>
        <v>0</v>
      </c>
      <c r="CB502" s="10">
        <f t="shared" si="544"/>
        <v>0</v>
      </c>
      <c r="CC502" s="10">
        <f t="shared" si="545"/>
        <v>0</v>
      </c>
      <c r="CD502" s="10">
        <f t="shared" si="546"/>
        <v>0</v>
      </c>
      <c r="CE502" s="10">
        <f t="shared" si="547"/>
        <v>0</v>
      </c>
      <c r="CF502" s="11">
        <f t="shared" si="548"/>
        <v>0</v>
      </c>
      <c r="CG502" s="11">
        <f t="shared" si="549"/>
        <v>0</v>
      </c>
      <c r="CH502" s="11">
        <f t="shared" si="550"/>
        <v>0</v>
      </c>
      <c r="CI502" s="11">
        <f t="shared" si="551"/>
        <v>0</v>
      </c>
      <c r="CJ502" s="10">
        <f t="shared" si="552"/>
        <v>0</v>
      </c>
      <c r="CK502" s="10">
        <f t="shared" si="553"/>
        <v>0</v>
      </c>
      <c r="CL502" s="10">
        <f t="shared" si="554"/>
        <v>0</v>
      </c>
      <c r="CM502" s="10">
        <f t="shared" si="555"/>
        <v>0</v>
      </c>
      <c r="CN502" s="10">
        <f t="shared" si="556"/>
        <v>0</v>
      </c>
      <c r="CO502" s="10">
        <f t="shared" si="557"/>
        <v>0</v>
      </c>
      <c r="CP502" s="10">
        <f t="shared" si="558"/>
        <v>0</v>
      </c>
      <c r="CQ502" s="10">
        <f t="shared" si="559"/>
        <v>0</v>
      </c>
      <c r="CR502" s="10">
        <f t="shared" si="560"/>
        <v>0</v>
      </c>
      <c r="CS502" s="10">
        <f t="shared" si="561"/>
        <v>0</v>
      </c>
      <c r="CT502" s="10">
        <f t="shared" si="562"/>
        <v>0</v>
      </c>
      <c r="CU502" s="10">
        <f t="shared" si="563"/>
        <v>0</v>
      </c>
      <c r="CV502" s="9">
        <f t="shared" si="564"/>
        <v>0</v>
      </c>
      <c r="CW502" s="9">
        <f t="shared" si="565"/>
        <v>0</v>
      </c>
      <c r="CX502" s="9">
        <f t="shared" si="566"/>
        <v>0</v>
      </c>
      <c r="CY502" s="9">
        <f t="shared" si="567"/>
        <v>0</v>
      </c>
      <c r="CZ502" s="12">
        <f t="shared" si="568"/>
        <v>0</v>
      </c>
    </row>
    <row r="503" spans="31:104" ht="18" customHeight="1">
      <c r="AE503" s="16">
        <f t="shared" si="499"/>
        <v>0</v>
      </c>
      <c r="AF503" s="16">
        <f t="shared" si="500"/>
        <v>0</v>
      </c>
      <c r="AG503" s="16">
        <f t="shared" si="501"/>
        <v>0</v>
      </c>
      <c r="AH503" s="16">
        <f t="shared" si="502"/>
        <v>0</v>
      </c>
      <c r="AI503" s="16">
        <f t="shared" si="503"/>
        <v>0</v>
      </c>
      <c r="AJ503" s="16">
        <f t="shared" si="504"/>
        <v>0</v>
      </c>
      <c r="AK503" s="16">
        <f t="shared" si="505"/>
        <v>0</v>
      </c>
      <c r="AL503" s="16">
        <f t="shared" si="506"/>
        <v>0</v>
      </c>
      <c r="AM503" s="16">
        <f t="shared" si="507"/>
        <v>0</v>
      </c>
      <c r="AN503" s="16">
        <f t="shared" si="508"/>
        <v>0</v>
      </c>
      <c r="AO503" s="16">
        <f t="shared" si="509"/>
        <v>0</v>
      </c>
      <c r="AP503" s="16">
        <f t="shared" si="510"/>
        <v>0</v>
      </c>
      <c r="AQ503" s="15">
        <f t="shared" si="511"/>
        <v>0.42990838161300676</v>
      </c>
      <c r="AR503" s="6">
        <f t="shared" si="569"/>
        <v>0</v>
      </c>
      <c r="AS503" s="6">
        <f t="shared" si="569"/>
        <v>0</v>
      </c>
      <c r="AT503" s="6">
        <f t="shared" si="569"/>
        <v>0</v>
      </c>
      <c r="AU503" s="6">
        <f t="shared" si="569"/>
        <v>0</v>
      </c>
      <c r="AV503" s="9">
        <f t="shared" si="512"/>
        <v>0</v>
      </c>
      <c r="AW503" s="9">
        <f t="shared" si="513"/>
        <v>0</v>
      </c>
      <c r="AX503" s="9">
        <f t="shared" si="514"/>
        <v>0</v>
      </c>
      <c r="AY503" s="9">
        <f t="shared" si="515"/>
        <v>0</v>
      </c>
      <c r="AZ503" s="9">
        <f t="shared" si="516"/>
        <v>0</v>
      </c>
      <c r="BA503" s="9">
        <f t="shared" si="517"/>
        <v>0</v>
      </c>
      <c r="BB503" s="9">
        <f t="shared" si="518"/>
        <v>0</v>
      </c>
      <c r="BC503" s="9">
        <f t="shared" si="519"/>
        <v>0</v>
      </c>
      <c r="BD503" s="9">
        <f t="shared" si="520"/>
        <v>0</v>
      </c>
      <c r="BE503" s="9">
        <f t="shared" si="521"/>
        <v>0</v>
      </c>
      <c r="BF503" s="9">
        <f t="shared" si="522"/>
        <v>0</v>
      </c>
      <c r="BG503" s="9">
        <f t="shared" si="523"/>
        <v>0</v>
      </c>
      <c r="BH503" s="9">
        <f t="shared" si="524"/>
        <v>0</v>
      </c>
      <c r="BI503" s="9">
        <f t="shared" si="525"/>
        <v>0</v>
      </c>
      <c r="BJ503" s="9">
        <f t="shared" si="526"/>
        <v>0</v>
      </c>
      <c r="BK503" s="9">
        <f t="shared" si="527"/>
        <v>0</v>
      </c>
      <c r="BL503" s="9">
        <f t="shared" si="528"/>
        <v>0</v>
      </c>
      <c r="BM503" s="9">
        <f t="shared" si="529"/>
        <v>0</v>
      </c>
      <c r="BN503" s="9">
        <f t="shared" si="530"/>
        <v>0</v>
      </c>
      <c r="BO503" s="9">
        <f t="shared" si="531"/>
        <v>0</v>
      </c>
      <c r="BP503" s="9">
        <f t="shared" si="532"/>
        <v>0</v>
      </c>
      <c r="BQ503" s="9">
        <f t="shared" si="533"/>
        <v>0</v>
      </c>
      <c r="BR503" s="9">
        <f t="shared" si="534"/>
        <v>0</v>
      </c>
      <c r="BS503" s="9">
        <f t="shared" si="535"/>
        <v>0</v>
      </c>
      <c r="BT503" s="9">
        <f t="shared" si="536"/>
        <v>0</v>
      </c>
      <c r="BU503" s="9">
        <f t="shared" si="537"/>
        <v>0</v>
      </c>
      <c r="BV503" s="9">
        <f t="shared" si="538"/>
        <v>0</v>
      </c>
      <c r="BW503" s="9">
        <f t="shared" si="539"/>
        <v>0</v>
      </c>
      <c r="BX503" s="6">
        <f t="shared" si="540"/>
        <v>0</v>
      </c>
      <c r="BY503" s="6">
        <f t="shared" si="541"/>
        <v>0</v>
      </c>
      <c r="BZ503" s="6">
        <f t="shared" si="542"/>
        <v>0</v>
      </c>
      <c r="CA503" s="6">
        <f t="shared" si="543"/>
        <v>0</v>
      </c>
      <c r="CB503" s="10">
        <f t="shared" si="544"/>
        <v>0</v>
      </c>
      <c r="CC503" s="10">
        <f t="shared" si="545"/>
        <v>0</v>
      </c>
      <c r="CD503" s="10">
        <f t="shared" si="546"/>
        <v>0</v>
      </c>
      <c r="CE503" s="10">
        <f t="shared" si="547"/>
        <v>0</v>
      </c>
      <c r="CF503" s="11">
        <f t="shared" si="548"/>
        <v>0</v>
      </c>
      <c r="CG503" s="11">
        <f t="shared" si="549"/>
        <v>0</v>
      </c>
      <c r="CH503" s="11">
        <f t="shared" si="550"/>
        <v>0</v>
      </c>
      <c r="CI503" s="11">
        <f t="shared" si="551"/>
        <v>0</v>
      </c>
      <c r="CJ503" s="10">
        <f t="shared" si="552"/>
        <v>0</v>
      </c>
      <c r="CK503" s="10">
        <f t="shared" si="553"/>
        <v>0</v>
      </c>
      <c r="CL503" s="10">
        <f t="shared" si="554"/>
        <v>0</v>
      </c>
      <c r="CM503" s="10">
        <f t="shared" si="555"/>
        <v>0</v>
      </c>
      <c r="CN503" s="10">
        <f t="shared" si="556"/>
        <v>0</v>
      </c>
      <c r="CO503" s="10">
        <f t="shared" si="557"/>
        <v>0</v>
      </c>
      <c r="CP503" s="10">
        <f t="shared" si="558"/>
        <v>0</v>
      </c>
      <c r="CQ503" s="10">
        <f t="shared" si="559"/>
        <v>0</v>
      </c>
      <c r="CR503" s="10">
        <f t="shared" si="560"/>
        <v>0</v>
      </c>
      <c r="CS503" s="10">
        <f t="shared" si="561"/>
        <v>0</v>
      </c>
      <c r="CT503" s="10">
        <f t="shared" si="562"/>
        <v>0</v>
      </c>
      <c r="CU503" s="10">
        <f t="shared" si="563"/>
        <v>0</v>
      </c>
      <c r="CV503" s="9">
        <f t="shared" si="564"/>
        <v>0</v>
      </c>
      <c r="CW503" s="9">
        <f t="shared" si="565"/>
        <v>0</v>
      </c>
      <c r="CX503" s="9">
        <f t="shared" si="566"/>
        <v>0</v>
      </c>
      <c r="CY503" s="9">
        <f t="shared" si="567"/>
        <v>0</v>
      </c>
      <c r="CZ503" s="12">
        <f t="shared" si="568"/>
        <v>0</v>
      </c>
    </row>
    <row r="504" spans="31:104" ht="18" customHeight="1">
      <c r="AE504" s="16">
        <f t="shared" si="499"/>
        <v>0</v>
      </c>
      <c r="AF504" s="16">
        <f t="shared" si="500"/>
        <v>0</v>
      </c>
      <c r="AG504" s="16">
        <f t="shared" si="501"/>
        <v>0</v>
      </c>
      <c r="AH504" s="16">
        <f t="shared" si="502"/>
        <v>0</v>
      </c>
      <c r="AI504" s="16">
        <f t="shared" si="503"/>
        <v>0</v>
      </c>
      <c r="AJ504" s="16">
        <f t="shared" si="504"/>
        <v>0</v>
      </c>
      <c r="AK504" s="16">
        <f t="shared" si="505"/>
        <v>0</v>
      </c>
      <c r="AL504" s="16">
        <f t="shared" si="506"/>
        <v>0</v>
      </c>
      <c r="AM504" s="16">
        <f t="shared" si="507"/>
        <v>0</v>
      </c>
      <c r="AN504" s="16">
        <f t="shared" si="508"/>
        <v>0</v>
      </c>
      <c r="AO504" s="16">
        <f t="shared" si="509"/>
        <v>0</v>
      </c>
      <c r="AP504" s="16">
        <f t="shared" si="510"/>
        <v>0</v>
      </c>
      <c r="AQ504" s="15">
        <f t="shared" si="511"/>
        <v>0.42990838161300676</v>
      </c>
      <c r="AR504" s="6">
        <f t="shared" si="569"/>
        <v>0</v>
      </c>
      <c r="AS504" s="6">
        <f t="shared" si="569"/>
        <v>0</v>
      </c>
      <c r="AT504" s="6">
        <f t="shared" si="569"/>
        <v>0</v>
      </c>
      <c r="AU504" s="6">
        <f t="shared" si="569"/>
        <v>0</v>
      </c>
      <c r="AV504" s="9">
        <f t="shared" si="512"/>
        <v>0</v>
      </c>
      <c r="AW504" s="9">
        <f t="shared" si="513"/>
        <v>0</v>
      </c>
      <c r="AX504" s="9">
        <f t="shared" si="514"/>
        <v>0</v>
      </c>
      <c r="AY504" s="9">
        <f t="shared" si="515"/>
        <v>0</v>
      </c>
      <c r="AZ504" s="9">
        <f t="shared" si="516"/>
        <v>0</v>
      </c>
      <c r="BA504" s="9">
        <f t="shared" si="517"/>
        <v>0</v>
      </c>
      <c r="BB504" s="9">
        <f t="shared" si="518"/>
        <v>0</v>
      </c>
      <c r="BC504" s="9">
        <f t="shared" si="519"/>
        <v>0</v>
      </c>
      <c r="BD504" s="9">
        <f t="shared" si="520"/>
        <v>0</v>
      </c>
      <c r="BE504" s="9">
        <f t="shared" si="521"/>
        <v>0</v>
      </c>
      <c r="BF504" s="9">
        <f t="shared" si="522"/>
        <v>0</v>
      </c>
      <c r="BG504" s="9">
        <f t="shared" si="523"/>
        <v>0</v>
      </c>
      <c r="BH504" s="9">
        <f t="shared" si="524"/>
        <v>0</v>
      </c>
      <c r="BI504" s="9">
        <f t="shared" si="525"/>
        <v>0</v>
      </c>
      <c r="BJ504" s="9">
        <f t="shared" si="526"/>
        <v>0</v>
      </c>
      <c r="BK504" s="9">
        <f t="shared" si="527"/>
        <v>0</v>
      </c>
      <c r="BL504" s="9">
        <f t="shared" si="528"/>
        <v>0</v>
      </c>
      <c r="BM504" s="9">
        <f t="shared" si="529"/>
        <v>0</v>
      </c>
      <c r="BN504" s="9">
        <f t="shared" si="530"/>
        <v>0</v>
      </c>
      <c r="BO504" s="9">
        <f t="shared" si="531"/>
        <v>0</v>
      </c>
      <c r="BP504" s="9">
        <f t="shared" si="532"/>
        <v>0</v>
      </c>
      <c r="BQ504" s="9">
        <f t="shared" si="533"/>
        <v>0</v>
      </c>
      <c r="BR504" s="9">
        <f t="shared" si="534"/>
        <v>0</v>
      </c>
      <c r="BS504" s="9">
        <f t="shared" si="535"/>
        <v>0</v>
      </c>
      <c r="BT504" s="9">
        <f t="shared" si="536"/>
        <v>0</v>
      </c>
      <c r="BU504" s="9">
        <f t="shared" si="537"/>
        <v>0</v>
      </c>
      <c r="BV504" s="9">
        <f t="shared" si="538"/>
        <v>0</v>
      </c>
      <c r="BW504" s="9">
        <f t="shared" si="539"/>
        <v>0</v>
      </c>
      <c r="BX504" s="6">
        <f t="shared" si="540"/>
        <v>0</v>
      </c>
      <c r="BY504" s="6">
        <f t="shared" si="541"/>
        <v>0</v>
      </c>
      <c r="BZ504" s="6">
        <f t="shared" si="542"/>
        <v>0</v>
      </c>
      <c r="CA504" s="6">
        <f t="shared" si="543"/>
        <v>0</v>
      </c>
      <c r="CB504" s="10">
        <f t="shared" si="544"/>
        <v>0</v>
      </c>
      <c r="CC504" s="10">
        <f t="shared" si="545"/>
        <v>0</v>
      </c>
      <c r="CD504" s="10">
        <f t="shared" si="546"/>
        <v>0</v>
      </c>
      <c r="CE504" s="10">
        <f t="shared" si="547"/>
        <v>0</v>
      </c>
      <c r="CF504" s="11">
        <f t="shared" si="548"/>
        <v>0</v>
      </c>
      <c r="CG504" s="11">
        <f t="shared" si="549"/>
        <v>0</v>
      </c>
      <c r="CH504" s="11">
        <f t="shared" si="550"/>
        <v>0</v>
      </c>
      <c r="CI504" s="11">
        <f t="shared" si="551"/>
        <v>0</v>
      </c>
      <c r="CJ504" s="10">
        <f t="shared" si="552"/>
        <v>0</v>
      </c>
      <c r="CK504" s="10">
        <f t="shared" si="553"/>
        <v>0</v>
      </c>
      <c r="CL504" s="10">
        <f t="shared" si="554"/>
        <v>0</v>
      </c>
      <c r="CM504" s="10">
        <f t="shared" si="555"/>
        <v>0</v>
      </c>
      <c r="CN504" s="10">
        <f t="shared" si="556"/>
        <v>0</v>
      </c>
      <c r="CO504" s="10">
        <f t="shared" si="557"/>
        <v>0</v>
      </c>
      <c r="CP504" s="10">
        <f t="shared" si="558"/>
        <v>0</v>
      </c>
      <c r="CQ504" s="10">
        <f t="shared" si="559"/>
        <v>0</v>
      </c>
      <c r="CR504" s="10">
        <f t="shared" si="560"/>
        <v>0</v>
      </c>
      <c r="CS504" s="10">
        <f t="shared" si="561"/>
        <v>0</v>
      </c>
      <c r="CT504" s="10">
        <f t="shared" si="562"/>
        <v>0</v>
      </c>
      <c r="CU504" s="10">
        <f t="shared" si="563"/>
        <v>0</v>
      </c>
      <c r="CV504" s="9">
        <f t="shared" si="564"/>
        <v>0</v>
      </c>
      <c r="CW504" s="9">
        <f t="shared" si="565"/>
        <v>0</v>
      </c>
      <c r="CX504" s="9">
        <f t="shared" si="566"/>
        <v>0</v>
      </c>
      <c r="CY504" s="9">
        <f t="shared" si="567"/>
        <v>0</v>
      </c>
      <c r="CZ504" s="12">
        <f t="shared" si="568"/>
        <v>0</v>
      </c>
    </row>
    <row r="505" spans="31:104" ht="18" customHeight="1">
      <c r="AE505" s="16">
        <f t="shared" si="499"/>
        <v>0</v>
      </c>
      <c r="AF505" s="16">
        <f t="shared" si="500"/>
        <v>0</v>
      </c>
      <c r="AG505" s="16">
        <f t="shared" si="501"/>
        <v>0</v>
      </c>
      <c r="AH505" s="16">
        <f t="shared" si="502"/>
        <v>0</v>
      </c>
      <c r="AI505" s="16">
        <f t="shared" si="503"/>
        <v>0</v>
      </c>
      <c r="AJ505" s="16">
        <f t="shared" si="504"/>
        <v>0</v>
      </c>
      <c r="AK505" s="16">
        <f t="shared" si="505"/>
        <v>0</v>
      </c>
      <c r="AL505" s="16">
        <f t="shared" si="506"/>
        <v>0</v>
      </c>
      <c r="AM505" s="16">
        <f t="shared" si="507"/>
        <v>0</v>
      </c>
      <c r="AN505" s="16">
        <f t="shared" si="508"/>
        <v>0</v>
      </c>
      <c r="AO505" s="16">
        <f t="shared" si="509"/>
        <v>0</v>
      </c>
      <c r="AP505" s="16">
        <f t="shared" si="510"/>
        <v>0</v>
      </c>
      <c r="AQ505" s="15">
        <f t="shared" si="511"/>
        <v>0.42990838161300676</v>
      </c>
      <c r="AR505" s="6">
        <f t="shared" si="569"/>
        <v>0</v>
      </c>
      <c r="AS505" s="6">
        <f t="shared" si="569"/>
        <v>0</v>
      </c>
      <c r="AT505" s="6">
        <f t="shared" si="569"/>
        <v>0</v>
      </c>
      <c r="AU505" s="6">
        <f t="shared" si="569"/>
        <v>0</v>
      </c>
      <c r="AV505" s="9">
        <f t="shared" si="512"/>
        <v>0</v>
      </c>
      <c r="AW505" s="9">
        <f t="shared" si="513"/>
        <v>0</v>
      </c>
      <c r="AX505" s="9">
        <f t="shared" si="514"/>
        <v>0</v>
      </c>
      <c r="AY505" s="9">
        <f t="shared" si="515"/>
        <v>0</v>
      </c>
      <c r="AZ505" s="9">
        <f t="shared" si="516"/>
        <v>0</v>
      </c>
      <c r="BA505" s="9">
        <f t="shared" si="517"/>
        <v>0</v>
      </c>
      <c r="BB505" s="9">
        <f t="shared" si="518"/>
        <v>0</v>
      </c>
      <c r="BC505" s="9">
        <f t="shared" si="519"/>
        <v>0</v>
      </c>
      <c r="BD505" s="9">
        <f t="shared" si="520"/>
        <v>0</v>
      </c>
      <c r="BE505" s="9">
        <f t="shared" si="521"/>
        <v>0</v>
      </c>
      <c r="BF505" s="9">
        <f t="shared" si="522"/>
        <v>0</v>
      </c>
      <c r="BG505" s="9">
        <f t="shared" si="523"/>
        <v>0</v>
      </c>
      <c r="BH505" s="9">
        <f t="shared" si="524"/>
        <v>0</v>
      </c>
      <c r="BI505" s="9">
        <f t="shared" si="525"/>
        <v>0</v>
      </c>
      <c r="BJ505" s="9">
        <f t="shared" si="526"/>
        <v>0</v>
      </c>
      <c r="BK505" s="9">
        <f t="shared" si="527"/>
        <v>0</v>
      </c>
      <c r="BL505" s="9">
        <f t="shared" si="528"/>
        <v>0</v>
      </c>
      <c r="BM505" s="9">
        <f t="shared" si="529"/>
        <v>0</v>
      </c>
      <c r="BN505" s="9">
        <f t="shared" si="530"/>
        <v>0</v>
      </c>
      <c r="BO505" s="9">
        <f t="shared" si="531"/>
        <v>0</v>
      </c>
      <c r="BP505" s="9">
        <f t="shared" si="532"/>
        <v>0</v>
      </c>
      <c r="BQ505" s="9">
        <f t="shared" si="533"/>
        <v>0</v>
      </c>
      <c r="BR505" s="9">
        <f t="shared" si="534"/>
        <v>0</v>
      </c>
      <c r="BS505" s="9">
        <f t="shared" si="535"/>
        <v>0</v>
      </c>
      <c r="BT505" s="9">
        <f t="shared" si="536"/>
        <v>0</v>
      </c>
      <c r="BU505" s="9">
        <f t="shared" si="537"/>
        <v>0</v>
      </c>
      <c r="BV505" s="9">
        <f t="shared" si="538"/>
        <v>0</v>
      </c>
      <c r="BW505" s="9">
        <f t="shared" si="539"/>
        <v>0</v>
      </c>
      <c r="BX505" s="6">
        <f t="shared" si="540"/>
        <v>0</v>
      </c>
      <c r="BY505" s="6">
        <f t="shared" si="541"/>
        <v>0</v>
      </c>
      <c r="BZ505" s="6">
        <f t="shared" si="542"/>
        <v>0</v>
      </c>
      <c r="CA505" s="6">
        <f t="shared" si="543"/>
        <v>0</v>
      </c>
      <c r="CB505" s="10">
        <f t="shared" si="544"/>
        <v>0</v>
      </c>
      <c r="CC505" s="10">
        <f t="shared" si="545"/>
        <v>0</v>
      </c>
      <c r="CD505" s="10">
        <f t="shared" si="546"/>
        <v>0</v>
      </c>
      <c r="CE505" s="10">
        <f t="shared" si="547"/>
        <v>0</v>
      </c>
      <c r="CF505" s="11">
        <f t="shared" si="548"/>
        <v>0</v>
      </c>
      <c r="CG505" s="11">
        <f t="shared" si="549"/>
        <v>0</v>
      </c>
      <c r="CH505" s="11">
        <f t="shared" si="550"/>
        <v>0</v>
      </c>
      <c r="CI505" s="11">
        <f t="shared" si="551"/>
        <v>0</v>
      </c>
      <c r="CJ505" s="10">
        <f t="shared" si="552"/>
        <v>0</v>
      </c>
      <c r="CK505" s="10">
        <f t="shared" si="553"/>
        <v>0</v>
      </c>
      <c r="CL505" s="10">
        <f t="shared" si="554"/>
        <v>0</v>
      </c>
      <c r="CM505" s="10">
        <f t="shared" si="555"/>
        <v>0</v>
      </c>
      <c r="CN505" s="10">
        <f t="shared" si="556"/>
        <v>0</v>
      </c>
      <c r="CO505" s="10">
        <f t="shared" si="557"/>
        <v>0</v>
      </c>
      <c r="CP505" s="10">
        <f t="shared" si="558"/>
        <v>0</v>
      </c>
      <c r="CQ505" s="10">
        <f t="shared" si="559"/>
        <v>0</v>
      </c>
      <c r="CR505" s="10">
        <f t="shared" si="560"/>
        <v>0</v>
      </c>
      <c r="CS505" s="10">
        <f t="shared" si="561"/>
        <v>0</v>
      </c>
      <c r="CT505" s="10">
        <f t="shared" si="562"/>
        <v>0</v>
      </c>
      <c r="CU505" s="10">
        <f t="shared" si="563"/>
        <v>0</v>
      </c>
      <c r="CV505" s="9">
        <f t="shared" si="564"/>
        <v>0</v>
      </c>
      <c r="CW505" s="9">
        <f t="shared" si="565"/>
        <v>0</v>
      </c>
      <c r="CX505" s="9">
        <f t="shared" si="566"/>
        <v>0</v>
      </c>
      <c r="CY505" s="9">
        <f t="shared" si="567"/>
        <v>0</v>
      </c>
      <c r="CZ505" s="12">
        <f t="shared" si="568"/>
        <v>0</v>
      </c>
    </row>
    <row r="506" spans="31:104" ht="18" customHeight="1">
      <c r="AE506" s="16">
        <f t="shared" si="499"/>
        <v>0</v>
      </c>
      <c r="AF506" s="16">
        <f t="shared" si="500"/>
        <v>0</v>
      </c>
      <c r="AG506" s="16">
        <f t="shared" si="501"/>
        <v>0</v>
      </c>
      <c r="AH506" s="16">
        <f t="shared" si="502"/>
        <v>0</v>
      </c>
      <c r="AI506" s="16">
        <f t="shared" si="503"/>
        <v>0</v>
      </c>
      <c r="AJ506" s="16">
        <f t="shared" si="504"/>
        <v>0</v>
      </c>
      <c r="AK506" s="16">
        <f t="shared" si="505"/>
        <v>0</v>
      </c>
      <c r="AL506" s="16">
        <f t="shared" si="506"/>
        <v>0</v>
      </c>
      <c r="AM506" s="16">
        <f t="shared" si="507"/>
        <v>0</v>
      </c>
      <c r="AN506" s="16">
        <f t="shared" si="508"/>
        <v>0</v>
      </c>
      <c r="AO506" s="16">
        <f t="shared" si="509"/>
        <v>0</v>
      </c>
      <c r="AP506" s="16">
        <f t="shared" si="510"/>
        <v>0</v>
      </c>
      <c r="AQ506" s="15">
        <f t="shared" si="511"/>
        <v>0.42990838161300676</v>
      </c>
      <c r="AR506" s="6">
        <f t="shared" si="569"/>
        <v>0</v>
      </c>
      <c r="AS506" s="6">
        <f t="shared" si="569"/>
        <v>0</v>
      </c>
      <c r="AT506" s="6">
        <f t="shared" si="569"/>
        <v>0</v>
      </c>
      <c r="AU506" s="6">
        <f t="shared" si="569"/>
        <v>0</v>
      </c>
      <c r="AV506" s="9">
        <f t="shared" si="512"/>
        <v>0</v>
      </c>
      <c r="AW506" s="9">
        <f t="shared" si="513"/>
        <v>0</v>
      </c>
      <c r="AX506" s="9">
        <f t="shared" si="514"/>
        <v>0</v>
      </c>
      <c r="AY506" s="9">
        <f t="shared" si="515"/>
        <v>0</v>
      </c>
      <c r="AZ506" s="9">
        <f t="shared" si="516"/>
        <v>0</v>
      </c>
      <c r="BA506" s="9">
        <f t="shared" si="517"/>
        <v>0</v>
      </c>
      <c r="BB506" s="9">
        <f t="shared" si="518"/>
        <v>0</v>
      </c>
      <c r="BC506" s="9">
        <f t="shared" si="519"/>
        <v>0</v>
      </c>
      <c r="BD506" s="9">
        <f t="shared" si="520"/>
        <v>0</v>
      </c>
      <c r="BE506" s="9">
        <f t="shared" si="521"/>
        <v>0</v>
      </c>
      <c r="BF506" s="9">
        <f t="shared" si="522"/>
        <v>0</v>
      </c>
      <c r="BG506" s="9">
        <f t="shared" si="523"/>
        <v>0</v>
      </c>
      <c r="BH506" s="9">
        <f t="shared" si="524"/>
        <v>0</v>
      </c>
      <c r="BI506" s="9">
        <f t="shared" si="525"/>
        <v>0</v>
      </c>
      <c r="BJ506" s="9">
        <f t="shared" si="526"/>
        <v>0</v>
      </c>
      <c r="BK506" s="9">
        <f t="shared" si="527"/>
        <v>0</v>
      </c>
      <c r="BL506" s="9">
        <f t="shared" si="528"/>
        <v>0</v>
      </c>
      <c r="BM506" s="9">
        <f t="shared" si="529"/>
        <v>0</v>
      </c>
      <c r="BN506" s="9">
        <f t="shared" si="530"/>
        <v>0</v>
      </c>
      <c r="BO506" s="9">
        <f t="shared" si="531"/>
        <v>0</v>
      </c>
      <c r="BP506" s="9">
        <f t="shared" si="532"/>
        <v>0</v>
      </c>
      <c r="BQ506" s="9">
        <f t="shared" si="533"/>
        <v>0</v>
      </c>
      <c r="BR506" s="9">
        <f t="shared" si="534"/>
        <v>0</v>
      </c>
      <c r="BS506" s="9">
        <f t="shared" si="535"/>
        <v>0</v>
      </c>
      <c r="BT506" s="9">
        <f t="shared" si="536"/>
        <v>0</v>
      </c>
      <c r="BU506" s="9">
        <f t="shared" si="537"/>
        <v>0</v>
      </c>
      <c r="BV506" s="9">
        <f t="shared" si="538"/>
        <v>0</v>
      </c>
      <c r="BW506" s="9">
        <f t="shared" si="539"/>
        <v>0</v>
      </c>
      <c r="BX506" s="6">
        <f t="shared" si="540"/>
        <v>0</v>
      </c>
      <c r="BY506" s="6">
        <f t="shared" si="541"/>
        <v>0</v>
      </c>
      <c r="BZ506" s="6">
        <f t="shared" si="542"/>
        <v>0</v>
      </c>
      <c r="CA506" s="6">
        <f t="shared" si="543"/>
        <v>0</v>
      </c>
      <c r="CB506" s="10">
        <f t="shared" si="544"/>
        <v>0</v>
      </c>
      <c r="CC506" s="10">
        <f t="shared" si="545"/>
        <v>0</v>
      </c>
      <c r="CD506" s="10">
        <f t="shared" si="546"/>
        <v>0</v>
      </c>
      <c r="CE506" s="10">
        <f t="shared" si="547"/>
        <v>0</v>
      </c>
      <c r="CF506" s="11">
        <f t="shared" si="548"/>
        <v>0</v>
      </c>
      <c r="CG506" s="11">
        <f t="shared" si="549"/>
        <v>0</v>
      </c>
      <c r="CH506" s="11">
        <f t="shared" si="550"/>
        <v>0</v>
      </c>
      <c r="CI506" s="11">
        <f t="shared" si="551"/>
        <v>0</v>
      </c>
      <c r="CJ506" s="10">
        <f t="shared" si="552"/>
        <v>0</v>
      </c>
      <c r="CK506" s="10">
        <f t="shared" si="553"/>
        <v>0</v>
      </c>
      <c r="CL506" s="10">
        <f t="shared" si="554"/>
        <v>0</v>
      </c>
      <c r="CM506" s="10">
        <f t="shared" si="555"/>
        <v>0</v>
      </c>
      <c r="CN506" s="10">
        <f t="shared" si="556"/>
        <v>0</v>
      </c>
      <c r="CO506" s="10">
        <f t="shared" si="557"/>
        <v>0</v>
      </c>
      <c r="CP506" s="10">
        <f t="shared" si="558"/>
        <v>0</v>
      </c>
      <c r="CQ506" s="10">
        <f t="shared" si="559"/>
        <v>0</v>
      </c>
      <c r="CR506" s="10">
        <f t="shared" si="560"/>
        <v>0</v>
      </c>
      <c r="CS506" s="10">
        <f t="shared" si="561"/>
        <v>0</v>
      </c>
      <c r="CT506" s="10">
        <f t="shared" si="562"/>
        <v>0</v>
      </c>
      <c r="CU506" s="10">
        <f t="shared" si="563"/>
        <v>0</v>
      </c>
      <c r="CV506" s="9">
        <f t="shared" si="564"/>
        <v>0</v>
      </c>
      <c r="CW506" s="9">
        <f t="shared" si="565"/>
        <v>0</v>
      </c>
      <c r="CX506" s="9">
        <f t="shared" si="566"/>
        <v>0</v>
      </c>
      <c r="CY506" s="9">
        <f t="shared" si="567"/>
        <v>0</v>
      </c>
      <c r="CZ506" s="12">
        <f t="shared" si="568"/>
        <v>0</v>
      </c>
    </row>
    <row r="507" spans="31:104" ht="18" customHeight="1">
      <c r="AE507" s="16">
        <f t="shared" si="499"/>
        <v>0</v>
      </c>
      <c r="AF507" s="16">
        <f t="shared" si="500"/>
        <v>0</v>
      </c>
      <c r="AG507" s="16">
        <f t="shared" si="501"/>
        <v>0</v>
      </c>
      <c r="AH507" s="16">
        <f t="shared" si="502"/>
        <v>0</v>
      </c>
      <c r="AI507" s="16">
        <f t="shared" si="503"/>
        <v>0</v>
      </c>
      <c r="AJ507" s="16">
        <f t="shared" si="504"/>
        <v>0</v>
      </c>
      <c r="AK507" s="16">
        <f t="shared" si="505"/>
        <v>0</v>
      </c>
      <c r="AL507" s="16">
        <f t="shared" si="506"/>
        <v>0</v>
      </c>
      <c r="AM507" s="16">
        <f t="shared" si="507"/>
        <v>0</v>
      </c>
      <c r="AN507" s="16">
        <f t="shared" si="508"/>
        <v>0</v>
      </c>
      <c r="AO507" s="16">
        <f t="shared" si="509"/>
        <v>0</v>
      </c>
      <c r="AP507" s="16">
        <f t="shared" si="510"/>
        <v>0</v>
      </c>
      <c r="AQ507" s="15">
        <f t="shared" si="511"/>
        <v>0.42990838161300676</v>
      </c>
      <c r="AR507" s="6">
        <f t="shared" si="569"/>
        <v>0</v>
      </c>
      <c r="AS507" s="6">
        <f t="shared" si="569"/>
        <v>0</v>
      </c>
      <c r="AT507" s="6">
        <f t="shared" si="569"/>
        <v>0</v>
      </c>
      <c r="AU507" s="6">
        <f t="shared" si="569"/>
        <v>0</v>
      </c>
      <c r="AV507" s="9">
        <f t="shared" si="512"/>
        <v>0</v>
      </c>
      <c r="AW507" s="9">
        <f t="shared" si="513"/>
        <v>0</v>
      </c>
      <c r="AX507" s="9">
        <f t="shared" si="514"/>
        <v>0</v>
      </c>
      <c r="AY507" s="9">
        <f t="shared" si="515"/>
        <v>0</v>
      </c>
      <c r="AZ507" s="9">
        <f t="shared" si="516"/>
        <v>0</v>
      </c>
      <c r="BA507" s="9">
        <f t="shared" si="517"/>
        <v>0</v>
      </c>
      <c r="BB507" s="9">
        <f t="shared" si="518"/>
        <v>0</v>
      </c>
      <c r="BC507" s="9">
        <f t="shared" si="519"/>
        <v>0</v>
      </c>
      <c r="BD507" s="9">
        <f t="shared" si="520"/>
        <v>0</v>
      </c>
      <c r="BE507" s="9">
        <f t="shared" si="521"/>
        <v>0</v>
      </c>
      <c r="BF507" s="9">
        <f t="shared" si="522"/>
        <v>0</v>
      </c>
      <c r="BG507" s="9">
        <f t="shared" si="523"/>
        <v>0</v>
      </c>
      <c r="BH507" s="9">
        <f t="shared" si="524"/>
        <v>0</v>
      </c>
      <c r="BI507" s="9">
        <f t="shared" si="525"/>
        <v>0</v>
      </c>
      <c r="BJ507" s="9">
        <f t="shared" si="526"/>
        <v>0</v>
      </c>
      <c r="BK507" s="9">
        <f t="shared" si="527"/>
        <v>0</v>
      </c>
      <c r="BL507" s="9">
        <f t="shared" si="528"/>
        <v>0</v>
      </c>
      <c r="BM507" s="9">
        <f t="shared" si="529"/>
        <v>0</v>
      </c>
      <c r="BN507" s="9">
        <f t="shared" si="530"/>
        <v>0</v>
      </c>
      <c r="BO507" s="9">
        <f t="shared" si="531"/>
        <v>0</v>
      </c>
      <c r="BP507" s="9">
        <f t="shared" si="532"/>
        <v>0</v>
      </c>
      <c r="BQ507" s="9">
        <f t="shared" si="533"/>
        <v>0</v>
      </c>
      <c r="BR507" s="9">
        <f t="shared" si="534"/>
        <v>0</v>
      </c>
      <c r="BS507" s="9">
        <f t="shared" si="535"/>
        <v>0</v>
      </c>
      <c r="BT507" s="9">
        <f t="shared" si="536"/>
        <v>0</v>
      </c>
      <c r="BU507" s="9">
        <f t="shared" si="537"/>
        <v>0</v>
      </c>
      <c r="BV507" s="9">
        <f t="shared" si="538"/>
        <v>0</v>
      </c>
      <c r="BW507" s="9">
        <f t="shared" si="539"/>
        <v>0</v>
      </c>
      <c r="BX507" s="6">
        <f t="shared" si="540"/>
        <v>0</v>
      </c>
      <c r="BY507" s="6">
        <f t="shared" si="541"/>
        <v>0</v>
      </c>
      <c r="BZ507" s="6">
        <f t="shared" si="542"/>
        <v>0</v>
      </c>
      <c r="CA507" s="6">
        <f t="shared" si="543"/>
        <v>0</v>
      </c>
      <c r="CB507" s="10">
        <f t="shared" si="544"/>
        <v>0</v>
      </c>
      <c r="CC507" s="10">
        <f t="shared" si="545"/>
        <v>0</v>
      </c>
      <c r="CD507" s="10">
        <f t="shared" si="546"/>
        <v>0</v>
      </c>
      <c r="CE507" s="10">
        <f t="shared" si="547"/>
        <v>0</v>
      </c>
      <c r="CF507" s="11">
        <f t="shared" si="548"/>
        <v>0</v>
      </c>
      <c r="CG507" s="11">
        <f t="shared" si="549"/>
        <v>0</v>
      </c>
      <c r="CH507" s="11">
        <f t="shared" si="550"/>
        <v>0</v>
      </c>
      <c r="CI507" s="11">
        <f t="shared" si="551"/>
        <v>0</v>
      </c>
      <c r="CJ507" s="10">
        <f t="shared" si="552"/>
        <v>0</v>
      </c>
      <c r="CK507" s="10">
        <f t="shared" si="553"/>
        <v>0</v>
      </c>
      <c r="CL507" s="10">
        <f t="shared" si="554"/>
        <v>0</v>
      </c>
      <c r="CM507" s="10">
        <f t="shared" si="555"/>
        <v>0</v>
      </c>
      <c r="CN507" s="10">
        <f t="shared" si="556"/>
        <v>0</v>
      </c>
      <c r="CO507" s="10">
        <f t="shared" si="557"/>
        <v>0</v>
      </c>
      <c r="CP507" s="10">
        <f t="shared" si="558"/>
        <v>0</v>
      </c>
      <c r="CQ507" s="10">
        <f t="shared" si="559"/>
        <v>0</v>
      </c>
      <c r="CR507" s="10">
        <f t="shared" si="560"/>
        <v>0</v>
      </c>
      <c r="CS507" s="10">
        <f t="shared" si="561"/>
        <v>0</v>
      </c>
      <c r="CT507" s="10">
        <f t="shared" si="562"/>
        <v>0</v>
      </c>
      <c r="CU507" s="10">
        <f t="shared" si="563"/>
        <v>0</v>
      </c>
      <c r="CV507" s="9">
        <f t="shared" si="564"/>
        <v>0</v>
      </c>
      <c r="CW507" s="9">
        <f t="shared" si="565"/>
        <v>0</v>
      </c>
      <c r="CX507" s="9">
        <f t="shared" si="566"/>
        <v>0</v>
      </c>
      <c r="CY507" s="9">
        <f t="shared" si="567"/>
        <v>0</v>
      </c>
      <c r="CZ507" s="12">
        <f t="shared" si="568"/>
        <v>0</v>
      </c>
    </row>
    <row r="508" spans="31:104" ht="18" customHeight="1">
      <c r="AE508" s="16">
        <f t="shared" si="499"/>
        <v>0</v>
      </c>
      <c r="AF508" s="16">
        <f t="shared" si="500"/>
        <v>0</v>
      </c>
      <c r="AG508" s="16">
        <f t="shared" si="501"/>
        <v>0</v>
      </c>
      <c r="AH508" s="16">
        <f t="shared" si="502"/>
        <v>0</v>
      </c>
      <c r="AI508" s="16">
        <f t="shared" si="503"/>
        <v>0</v>
      </c>
      <c r="AJ508" s="16">
        <f t="shared" si="504"/>
        <v>0</v>
      </c>
      <c r="AK508" s="16">
        <f t="shared" si="505"/>
        <v>0</v>
      </c>
      <c r="AL508" s="16">
        <f t="shared" si="506"/>
        <v>0</v>
      </c>
      <c r="AM508" s="16">
        <f t="shared" si="507"/>
        <v>0</v>
      </c>
      <c r="AN508" s="16">
        <f t="shared" si="508"/>
        <v>0</v>
      </c>
      <c r="AO508" s="16">
        <f t="shared" si="509"/>
        <v>0</v>
      </c>
      <c r="AP508" s="16">
        <f t="shared" si="510"/>
        <v>0</v>
      </c>
      <c r="AQ508" s="15">
        <f t="shared" si="511"/>
        <v>0.42990838161300676</v>
      </c>
      <c r="AR508" s="6">
        <f t="shared" si="569"/>
        <v>0</v>
      </c>
      <c r="AS508" s="6">
        <f t="shared" si="569"/>
        <v>0</v>
      </c>
      <c r="AT508" s="6">
        <f t="shared" si="569"/>
        <v>0</v>
      </c>
      <c r="AU508" s="6">
        <f t="shared" si="569"/>
        <v>0</v>
      </c>
      <c r="AV508" s="9">
        <f t="shared" si="512"/>
        <v>0</v>
      </c>
      <c r="AW508" s="9">
        <f t="shared" si="513"/>
        <v>0</v>
      </c>
      <c r="AX508" s="9">
        <f t="shared" si="514"/>
        <v>0</v>
      </c>
      <c r="AY508" s="9">
        <f t="shared" si="515"/>
        <v>0</v>
      </c>
      <c r="AZ508" s="9">
        <f t="shared" si="516"/>
        <v>0</v>
      </c>
      <c r="BA508" s="9">
        <f t="shared" si="517"/>
        <v>0</v>
      </c>
      <c r="BB508" s="9">
        <f t="shared" si="518"/>
        <v>0</v>
      </c>
      <c r="BC508" s="9">
        <f t="shared" si="519"/>
        <v>0</v>
      </c>
      <c r="BD508" s="9">
        <f t="shared" si="520"/>
        <v>0</v>
      </c>
      <c r="BE508" s="9">
        <f t="shared" si="521"/>
        <v>0</v>
      </c>
      <c r="BF508" s="9">
        <f t="shared" si="522"/>
        <v>0</v>
      </c>
      <c r="BG508" s="9">
        <f t="shared" si="523"/>
        <v>0</v>
      </c>
      <c r="BH508" s="9">
        <f t="shared" si="524"/>
        <v>0</v>
      </c>
      <c r="BI508" s="9">
        <f t="shared" si="525"/>
        <v>0</v>
      </c>
      <c r="BJ508" s="9">
        <f t="shared" si="526"/>
        <v>0</v>
      </c>
      <c r="BK508" s="9">
        <f t="shared" si="527"/>
        <v>0</v>
      </c>
      <c r="BL508" s="9">
        <f t="shared" si="528"/>
        <v>0</v>
      </c>
      <c r="BM508" s="9">
        <f t="shared" si="529"/>
        <v>0</v>
      </c>
      <c r="BN508" s="9">
        <f t="shared" si="530"/>
        <v>0</v>
      </c>
      <c r="BO508" s="9">
        <f t="shared" si="531"/>
        <v>0</v>
      </c>
      <c r="BP508" s="9">
        <f t="shared" si="532"/>
        <v>0</v>
      </c>
      <c r="BQ508" s="9">
        <f t="shared" si="533"/>
        <v>0</v>
      </c>
      <c r="BR508" s="9">
        <f t="shared" si="534"/>
        <v>0</v>
      </c>
      <c r="BS508" s="9">
        <f t="shared" si="535"/>
        <v>0</v>
      </c>
      <c r="BT508" s="9">
        <f t="shared" si="536"/>
        <v>0</v>
      </c>
      <c r="BU508" s="9">
        <f t="shared" si="537"/>
        <v>0</v>
      </c>
      <c r="BV508" s="9">
        <f t="shared" si="538"/>
        <v>0</v>
      </c>
      <c r="BW508" s="9">
        <f t="shared" si="539"/>
        <v>0</v>
      </c>
      <c r="BX508" s="6">
        <f t="shared" si="540"/>
        <v>0</v>
      </c>
      <c r="BY508" s="6">
        <f t="shared" si="541"/>
        <v>0</v>
      </c>
      <c r="BZ508" s="6">
        <f t="shared" si="542"/>
        <v>0</v>
      </c>
      <c r="CA508" s="6">
        <f t="shared" si="543"/>
        <v>0</v>
      </c>
      <c r="CB508" s="10">
        <f t="shared" si="544"/>
        <v>0</v>
      </c>
      <c r="CC508" s="10">
        <f t="shared" si="545"/>
        <v>0</v>
      </c>
      <c r="CD508" s="10">
        <f t="shared" si="546"/>
        <v>0</v>
      </c>
      <c r="CE508" s="10">
        <f t="shared" si="547"/>
        <v>0</v>
      </c>
      <c r="CF508" s="11">
        <f t="shared" si="548"/>
        <v>0</v>
      </c>
      <c r="CG508" s="11">
        <f t="shared" si="549"/>
        <v>0</v>
      </c>
      <c r="CH508" s="11">
        <f t="shared" si="550"/>
        <v>0</v>
      </c>
      <c r="CI508" s="11">
        <f t="shared" si="551"/>
        <v>0</v>
      </c>
      <c r="CJ508" s="10">
        <f t="shared" si="552"/>
        <v>0</v>
      </c>
      <c r="CK508" s="10">
        <f t="shared" si="553"/>
        <v>0</v>
      </c>
      <c r="CL508" s="10">
        <f t="shared" si="554"/>
        <v>0</v>
      </c>
      <c r="CM508" s="10">
        <f t="shared" si="555"/>
        <v>0</v>
      </c>
      <c r="CN508" s="10">
        <f t="shared" si="556"/>
        <v>0</v>
      </c>
      <c r="CO508" s="10">
        <f t="shared" si="557"/>
        <v>0</v>
      </c>
      <c r="CP508" s="10">
        <f t="shared" si="558"/>
        <v>0</v>
      </c>
      <c r="CQ508" s="10">
        <f t="shared" si="559"/>
        <v>0</v>
      </c>
      <c r="CR508" s="10">
        <f t="shared" si="560"/>
        <v>0</v>
      </c>
      <c r="CS508" s="10">
        <f t="shared" si="561"/>
        <v>0</v>
      </c>
      <c r="CT508" s="10">
        <f t="shared" si="562"/>
        <v>0</v>
      </c>
      <c r="CU508" s="10">
        <f t="shared" si="563"/>
        <v>0</v>
      </c>
      <c r="CV508" s="9">
        <f t="shared" si="564"/>
        <v>0</v>
      </c>
      <c r="CW508" s="9">
        <f t="shared" si="565"/>
        <v>0</v>
      </c>
      <c r="CX508" s="9">
        <f t="shared" si="566"/>
        <v>0</v>
      </c>
      <c r="CY508" s="9">
        <f t="shared" si="567"/>
        <v>0</v>
      </c>
      <c r="CZ508" s="12">
        <f t="shared" si="568"/>
        <v>0</v>
      </c>
    </row>
    <row r="509" spans="31:104" ht="18" customHeight="1">
      <c r="AE509" s="16">
        <f t="shared" si="499"/>
        <v>0</v>
      </c>
      <c r="AF509" s="16">
        <f t="shared" si="500"/>
        <v>0</v>
      </c>
      <c r="AG509" s="16">
        <f t="shared" si="501"/>
        <v>0</v>
      </c>
      <c r="AH509" s="16">
        <f t="shared" si="502"/>
        <v>0</v>
      </c>
      <c r="AI509" s="16">
        <f t="shared" si="503"/>
        <v>0</v>
      </c>
      <c r="AJ509" s="16">
        <f t="shared" si="504"/>
        <v>0</v>
      </c>
      <c r="AK509" s="16">
        <f t="shared" si="505"/>
        <v>0</v>
      </c>
      <c r="AL509" s="16">
        <f t="shared" si="506"/>
        <v>0</v>
      </c>
      <c r="AM509" s="16">
        <f t="shared" si="507"/>
        <v>0</v>
      </c>
      <c r="AN509" s="16">
        <f t="shared" si="508"/>
        <v>0</v>
      </c>
      <c r="AO509" s="16">
        <f t="shared" si="509"/>
        <v>0</v>
      </c>
      <c r="AP509" s="16">
        <f t="shared" si="510"/>
        <v>0</v>
      </c>
      <c r="AQ509" s="15">
        <f t="shared" si="511"/>
        <v>0.42990838161300676</v>
      </c>
      <c r="AR509" s="6">
        <f t="shared" si="569"/>
        <v>0</v>
      </c>
      <c r="AS509" s="6">
        <f t="shared" si="569"/>
        <v>0</v>
      </c>
      <c r="AT509" s="6">
        <f t="shared" si="569"/>
        <v>0</v>
      </c>
      <c r="AU509" s="6">
        <f t="shared" si="569"/>
        <v>0</v>
      </c>
      <c r="AV509" s="9">
        <f t="shared" si="512"/>
        <v>0</v>
      </c>
      <c r="AW509" s="9">
        <f t="shared" si="513"/>
        <v>0</v>
      </c>
      <c r="AX509" s="9">
        <f t="shared" si="514"/>
        <v>0</v>
      </c>
      <c r="AY509" s="9">
        <f t="shared" si="515"/>
        <v>0</v>
      </c>
      <c r="AZ509" s="9">
        <f t="shared" si="516"/>
        <v>0</v>
      </c>
      <c r="BA509" s="9">
        <f t="shared" si="517"/>
        <v>0</v>
      </c>
      <c r="BB509" s="9">
        <f t="shared" si="518"/>
        <v>0</v>
      </c>
      <c r="BC509" s="9">
        <f t="shared" si="519"/>
        <v>0</v>
      </c>
      <c r="BD509" s="9">
        <f t="shared" si="520"/>
        <v>0</v>
      </c>
      <c r="BE509" s="9">
        <f t="shared" si="521"/>
        <v>0</v>
      </c>
      <c r="BF509" s="9">
        <f t="shared" si="522"/>
        <v>0</v>
      </c>
      <c r="BG509" s="9">
        <f t="shared" si="523"/>
        <v>0</v>
      </c>
      <c r="BH509" s="9">
        <f t="shared" si="524"/>
        <v>0</v>
      </c>
      <c r="BI509" s="9">
        <f t="shared" si="525"/>
        <v>0</v>
      </c>
      <c r="BJ509" s="9">
        <f t="shared" si="526"/>
        <v>0</v>
      </c>
      <c r="BK509" s="9">
        <f t="shared" si="527"/>
        <v>0</v>
      </c>
      <c r="BL509" s="9">
        <f t="shared" si="528"/>
        <v>0</v>
      </c>
      <c r="BM509" s="9">
        <f t="shared" si="529"/>
        <v>0</v>
      </c>
      <c r="BN509" s="9">
        <f t="shared" si="530"/>
        <v>0</v>
      </c>
      <c r="BO509" s="9">
        <f t="shared" si="531"/>
        <v>0</v>
      </c>
      <c r="BP509" s="9">
        <f t="shared" si="532"/>
        <v>0</v>
      </c>
      <c r="BQ509" s="9">
        <f t="shared" si="533"/>
        <v>0</v>
      </c>
      <c r="BR509" s="9">
        <f t="shared" si="534"/>
        <v>0</v>
      </c>
      <c r="BS509" s="9">
        <f t="shared" si="535"/>
        <v>0</v>
      </c>
      <c r="BT509" s="9">
        <f t="shared" si="536"/>
        <v>0</v>
      </c>
      <c r="BU509" s="9">
        <f t="shared" si="537"/>
        <v>0</v>
      </c>
      <c r="BV509" s="9">
        <f t="shared" si="538"/>
        <v>0</v>
      </c>
      <c r="BW509" s="9">
        <f t="shared" si="539"/>
        <v>0</v>
      </c>
      <c r="BX509" s="6">
        <f t="shared" si="540"/>
        <v>0</v>
      </c>
      <c r="BY509" s="6">
        <f t="shared" si="541"/>
        <v>0</v>
      </c>
      <c r="BZ509" s="6">
        <f t="shared" si="542"/>
        <v>0</v>
      </c>
      <c r="CA509" s="6">
        <f t="shared" si="543"/>
        <v>0</v>
      </c>
      <c r="CB509" s="10">
        <f t="shared" si="544"/>
        <v>0</v>
      </c>
      <c r="CC509" s="10">
        <f t="shared" si="545"/>
        <v>0</v>
      </c>
      <c r="CD509" s="10">
        <f t="shared" si="546"/>
        <v>0</v>
      </c>
      <c r="CE509" s="10">
        <f t="shared" si="547"/>
        <v>0</v>
      </c>
      <c r="CF509" s="11">
        <f t="shared" si="548"/>
        <v>0</v>
      </c>
      <c r="CG509" s="11">
        <f t="shared" si="549"/>
        <v>0</v>
      </c>
      <c r="CH509" s="11">
        <f t="shared" si="550"/>
        <v>0</v>
      </c>
      <c r="CI509" s="11">
        <f t="shared" si="551"/>
        <v>0</v>
      </c>
      <c r="CJ509" s="10">
        <f t="shared" si="552"/>
        <v>0</v>
      </c>
      <c r="CK509" s="10">
        <f t="shared" si="553"/>
        <v>0</v>
      </c>
      <c r="CL509" s="10">
        <f t="shared" si="554"/>
        <v>0</v>
      </c>
      <c r="CM509" s="10">
        <f t="shared" si="555"/>
        <v>0</v>
      </c>
      <c r="CN509" s="10">
        <f t="shared" si="556"/>
        <v>0</v>
      </c>
      <c r="CO509" s="10">
        <f t="shared" si="557"/>
        <v>0</v>
      </c>
      <c r="CP509" s="10">
        <f t="shared" si="558"/>
        <v>0</v>
      </c>
      <c r="CQ509" s="10">
        <f t="shared" si="559"/>
        <v>0</v>
      </c>
      <c r="CR509" s="10">
        <f t="shared" si="560"/>
        <v>0</v>
      </c>
      <c r="CS509" s="10">
        <f t="shared" si="561"/>
        <v>0</v>
      </c>
      <c r="CT509" s="10">
        <f t="shared" si="562"/>
        <v>0</v>
      </c>
      <c r="CU509" s="10">
        <f t="shared" si="563"/>
        <v>0</v>
      </c>
      <c r="CV509" s="9">
        <f t="shared" si="564"/>
        <v>0</v>
      </c>
      <c r="CW509" s="9">
        <f t="shared" si="565"/>
        <v>0</v>
      </c>
      <c r="CX509" s="9">
        <f t="shared" si="566"/>
        <v>0</v>
      </c>
      <c r="CY509" s="9">
        <f t="shared" si="567"/>
        <v>0</v>
      </c>
      <c r="CZ509" s="12">
        <f t="shared" si="568"/>
        <v>0</v>
      </c>
    </row>
    <row r="510" spans="31:104" ht="18" customHeight="1">
      <c r="AE510" s="16">
        <f t="shared" si="499"/>
        <v>0</v>
      </c>
      <c r="AF510" s="16">
        <f t="shared" si="500"/>
        <v>0</v>
      </c>
      <c r="AG510" s="16">
        <f t="shared" si="501"/>
        <v>0</v>
      </c>
      <c r="AH510" s="16">
        <f t="shared" si="502"/>
        <v>0</v>
      </c>
      <c r="AI510" s="16">
        <f t="shared" si="503"/>
        <v>0</v>
      </c>
      <c r="AJ510" s="16">
        <f t="shared" si="504"/>
        <v>0</v>
      </c>
      <c r="AK510" s="16">
        <f t="shared" si="505"/>
        <v>0</v>
      </c>
      <c r="AL510" s="16">
        <f t="shared" si="506"/>
        <v>0</v>
      </c>
      <c r="AM510" s="16">
        <f t="shared" si="507"/>
        <v>0</v>
      </c>
      <c r="AN510" s="16">
        <f t="shared" si="508"/>
        <v>0</v>
      </c>
      <c r="AO510" s="16">
        <f t="shared" si="509"/>
        <v>0</v>
      </c>
      <c r="AP510" s="16">
        <f t="shared" si="510"/>
        <v>0</v>
      </c>
      <c r="AQ510" s="15">
        <f t="shared" si="511"/>
        <v>0.42990838161300676</v>
      </c>
      <c r="AR510" s="6">
        <f t="shared" si="569"/>
        <v>0</v>
      </c>
      <c r="AS510" s="6">
        <f t="shared" si="569"/>
        <v>0</v>
      </c>
      <c r="AT510" s="6">
        <f t="shared" si="569"/>
        <v>0</v>
      </c>
      <c r="AU510" s="6">
        <f t="shared" si="569"/>
        <v>0</v>
      </c>
      <c r="AV510" s="9">
        <f t="shared" si="512"/>
        <v>0</v>
      </c>
      <c r="AW510" s="9">
        <f t="shared" si="513"/>
        <v>0</v>
      </c>
      <c r="AX510" s="9">
        <f t="shared" si="514"/>
        <v>0</v>
      </c>
      <c r="AY510" s="9">
        <f t="shared" si="515"/>
        <v>0</v>
      </c>
      <c r="AZ510" s="9">
        <f t="shared" si="516"/>
        <v>0</v>
      </c>
      <c r="BA510" s="9">
        <f t="shared" si="517"/>
        <v>0</v>
      </c>
      <c r="BB510" s="9">
        <f t="shared" si="518"/>
        <v>0</v>
      </c>
      <c r="BC510" s="9">
        <f t="shared" si="519"/>
        <v>0</v>
      </c>
      <c r="BD510" s="9">
        <f t="shared" si="520"/>
        <v>0</v>
      </c>
      <c r="BE510" s="9">
        <f t="shared" si="521"/>
        <v>0</v>
      </c>
      <c r="BF510" s="9">
        <f t="shared" si="522"/>
        <v>0</v>
      </c>
      <c r="BG510" s="9">
        <f t="shared" si="523"/>
        <v>0</v>
      </c>
      <c r="BH510" s="9">
        <f t="shared" si="524"/>
        <v>0</v>
      </c>
      <c r="BI510" s="9">
        <f t="shared" si="525"/>
        <v>0</v>
      </c>
      <c r="BJ510" s="9">
        <f t="shared" si="526"/>
        <v>0</v>
      </c>
      <c r="BK510" s="9">
        <f t="shared" si="527"/>
        <v>0</v>
      </c>
      <c r="BL510" s="9">
        <f t="shared" si="528"/>
        <v>0</v>
      </c>
      <c r="BM510" s="9">
        <f t="shared" si="529"/>
        <v>0</v>
      </c>
      <c r="BN510" s="9">
        <f t="shared" si="530"/>
        <v>0</v>
      </c>
      <c r="BO510" s="9">
        <f t="shared" si="531"/>
        <v>0</v>
      </c>
      <c r="BP510" s="9">
        <f t="shared" si="532"/>
        <v>0</v>
      </c>
      <c r="BQ510" s="9">
        <f t="shared" si="533"/>
        <v>0</v>
      </c>
      <c r="BR510" s="9">
        <f t="shared" si="534"/>
        <v>0</v>
      </c>
      <c r="BS510" s="9">
        <f t="shared" si="535"/>
        <v>0</v>
      </c>
      <c r="BT510" s="9">
        <f t="shared" si="536"/>
        <v>0</v>
      </c>
      <c r="BU510" s="9">
        <f t="shared" si="537"/>
        <v>0</v>
      </c>
      <c r="BV510" s="9">
        <f t="shared" si="538"/>
        <v>0</v>
      </c>
      <c r="BW510" s="9">
        <f t="shared" si="539"/>
        <v>0</v>
      </c>
      <c r="BX510" s="6">
        <f t="shared" si="540"/>
        <v>0</v>
      </c>
      <c r="BY510" s="6">
        <f t="shared" si="541"/>
        <v>0</v>
      </c>
      <c r="BZ510" s="6">
        <f t="shared" si="542"/>
        <v>0</v>
      </c>
      <c r="CA510" s="6">
        <f t="shared" si="543"/>
        <v>0</v>
      </c>
      <c r="CB510" s="10">
        <f t="shared" si="544"/>
        <v>0</v>
      </c>
      <c r="CC510" s="10">
        <f t="shared" si="545"/>
        <v>0</v>
      </c>
      <c r="CD510" s="10">
        <f t="shared" si="546"/>
        <v>0</v>
      </c>
      <c r="CE510" s="10">
        <f t="shared" si="547"/>
        <v>0</v>
      </c>
      <c r="CF510" s="11">
        <f t="shared" si="548"/>
        <v>0</v>
      </c>
      <c r="CG510" s="11">
        <f t="shared" si="549"/>
        <v>0</v>
      </c>
      <c r="CH510" s="11">
        <f t="shared" si="550"/>
        <v>0</v>
      </c>
      <c r="CI510" s="11">
        <f t="shared" si="551"/>
        <v>0</v>
      </c>
      <c r="CJ510" s="10">
        <f t="shared" si="552"/>
        <v>0</v>
      </c>
      <c r="CK510" s="10">
        <f t="shared" si="553"/>
        <v>0</v>
      </c>
      <c r="CL510" s="10">
        <f t="shared" si="554"/>
        <v>0</v>
      </c>
      <c r="CM510" s="10">
        <f t="shared" si="555"/>
        <v>0</v>
      </c>
      <c r="CN510" s="10">
        <f t="shared" si="556"/>
        <v>0</v>
      </c>
      <c r="CO510" s="10">
        <f t="shared" si="557"/>
        <v>0</v>
      </c>
      <c r="CP510" s="10">
        <f t="shared" si="558"/>
        <v>0</v>
      </c>
      <c r="CQ510" s="10">
        <f t="shared" si="559"/>
        <v>0</v>
      </c>
      <c r="CR510" s="10">
        <f t="shared" si="560"/>
        <v>0</v>
      </c>
      <c r="CS510" s="10">
        <f t="shared" si="561"/>
        <v>0</v>
      </c>
      <c r="CT510" s="10">
        <f t="shared" si="562"/>
        <v>0</v>
      </c>
      <c r="CU510" s="10">
        <f t="shared" si="563"/>
        <v>0</v>
      </c>
      <c r="CV510" s="9">
        <f t="shared" si="564"/>
        <v>0</v>
      </c>
      <c r="CW510" s="9">
        <f t="shared" si="565"/>
        <v>0</v>
      </c>
      <c r="CX510" s="9">
        <f t="shared" si="566"/>
        <v>0</v>
      </c>
      <c r="CY510" s="9">
        <f t="shared" si="567"/>
        <v>0</v>
      </c>
      <c r="CZ510" s="12">
        <f t="shared" si="568"/>
        <v>0</v>
      </c>
    </row>
    <row r="511" spans="31:104" ht="18" customHeight="1">
      <c r="AE511" s="16">
        <f t="shared" si="499"/>
        <v>0</v>
      </c>
      <c r="AF511" s="16">
        <f t="shared" si="500"/>
        <v>0</v>
      </c>
      <c r="AG511" s="16">
        <f t="shared" si="501"/>
        <v>0</v>
      </c>
      <c r="AH511" s="16">
        <f t="shared" si="502"/>
        <v>0</v>
      </c>
      <c r="AI511" s="16">
        <f t="shared" si="503"/>
        <v>0</v>
      </c>
      <c r="AJ511" s="16">
        <f t="shared" si="504"/>
        <v>0</v>
      </c>
      <c r="AK511" s="16">
        <f t="shared" si="505"/>
        <v>0</v>
      </c>
      <c r="AL511" s="16">
        <f t="shared" si="506"/>
        <v>0</v>
      </c>
      <c r="AM511" s="16">
        <f t="shared" si="507"/>
        <v>0</v>
      </c>
      <c r="AN511" s="16">
        <f t="shared" si="508"/>
        <v>0</v>
      </c>
      <c r="AO511" s="16">
        <f t="shared" si="509"/>
        <v>0</v>
      </c>
      <c r="AP511" s="16">
        <f t="shared" si="510"/>
        <v>0</v>
      </c>
      <c r="AQ511" s="15">
        <f t="shared" si="511"/>
        <v>0.42990838161300676</v>
      </c>
      <c r="AR511" s="6">
        <f t="shared" si="569"/>
        <v>0</v>
      </c>
      <c r="AS511" s="6">
        <f t="shared" si="569"/>
        <v>0</v>
      </c>
      <c r="AT511" s="6">
        <f t="shared" si="569"/>
        <v>0</v>
      </c>
      <c r="AU511" s="6">
        <f t="shared" si="569"/>
        <v>0</v>
      </c>
      <c r="AV511" s="9">
        <f t="shared" si="512"/>
        <v>0</v>
      </c>
      <c r="AW511" s="9">
        <f t="shared" si="513"/>
        <v>0</v>
      </c>
      <c r="AX511" s="9">
        <f t="shared" si="514"/>
        <v>0</v>
      </c>
      <c r="AY511" s="9">
        <f t="shared" si="515"/>
        <v>0</v>
      </c>
      <c r="AZ511" s="9">
        <f t="shared" si="516"/>
        <v>0</v>
      </c>
      <c r="BA511" s="9">
        <f t="shared" si="517"/>
        <v>0</v>
      </c>
      <c r="BB511" s="9">
        <f t="shared" si="518"/>
        <v>0</v>
      </c>
      <c r="BC511" s="9">
        <f t="shared" si="519"/>
        <v>0</v>
      </c>
      <c r="BD511" s="9">
        <f t="shared" si="520"/>
        <v>0</v>
      </c>
      <c r="BE511" s="9">
        <f t="shared" si="521"/>
        <v>0</v>
      </c>
      <c r="BF511" s="9">
        <f t="shared" si="522"/>
        <v>0</v>
      </c>
      <c r="BG511" s="9">
        <f t="shared" si="523"/>
        <v>0</v>
      </c>
      <c r="BH511" s="9">
        <f t="shared" si="524"/>
        <v>0</v>
      </c>
      <c r="BI511" s="9">
        <f t="shared" si="525"/>
        <v>0</v>
      </c>
      <c r="BJ511" s="9">
        <f t="shared" si="526"/>
        <v>0</v>
      </c>
      <c r="BK511" s="9">
        <f t="shared" si="527"/>
        <v>0</v>
      </c>
      <c r="BL511" s="9">
        <f t="shared" si="528"/>
        <v>0</v>
      </c>
      <c r="BM511" s="9">
        <f t="shared" si="529"/>
        <v>0</v>
      </c>
      <c r="BN511" s="9">
        <f t="shared" si="530"/>
        <v>0</v>
      </c>
      <c r="BO511" s="9">
        <f t="shared" si="531"/>
        <v>0</v>
      </c>
      <c r="BP511" s="9">
        <f t="shared" si="532"/>
        <v>0</v>
      </c>
      <c r="BQ511" s="9">
        <f t="shared" si="533"/>
        <v>0</v>
      </c>
      <c r="BR511" s="9">
        <f t="shared" si="534"/>
        <v>0</v>
      </c>
      <c r="BS511" s="9">
        <f t="shared" si="535"/>
        <v>0</v>
      </c>
      <c r="BT511" s="9">
        <f t="shared" si="536"/>
        <v>0</v>
      </c>
      <c r="BU511" s="9">
        <f t="shared" si="537"/>
        <v>0</v>
      </c>
      <c r="BV511" s="9">
        <f t="shared" si="538"/>
        <v>0</v>
      </c>
      <c r="BW511" s="9">
        <f t="shared" si="539"/>
        <v>0</v>
      </c>
      <c r="BX511" s="6">
        <f t="shared" si="540"/>
        <v>0</v>
      </c>
      <c r="BY511" s="6">
        <f t="shared" si="541"/>
        <v>0</v>
      </c>
      <c r="BZ511" s="6">
        <f t="shared" si="542"/>
        <v>0</v>
      </c>
      <c r="CA511" s="6">
        <f t="shared" si="543"/>
        <v>0</v>
      </c>
      <c r="CB511" s="10">
        <f t="shared" si="544"/>
        <v>0</v>
      </c>
      <c r="CC511" s="10">
        <f t="shared" si="545"/>
        <v>0</v>
      </c>
      <c r="CD511" s="10">
        <f t="shared" si="546"/>
        <v>0</v>
      </c>
      <c r="CE511" s="10">
        <f t="shared" si="547"/>
        <v>0</v>
      </c>
      <c r="CF511" s="11">
        <f t="shared" si="548"/>
        <v>0</v>
      </c>
      <c r="CG511" s="11">
        <f t="shared" si="549"/>
        <v>0</v>
      </c>
      <c r="CH511" s="11">
        <f t="shared" si="550"/>
        <v>0</v>
      </c>
      <c r="CI511" s="11">
        <f t="shared" si="551"/>
        <v>0</v>
      </c>
      <c r="CJ511" s="10">
        <f t="shared" si="552"/>
        <v>0</v>
      </c>
      <c r="CK511" s="10">
        <f t="shared" si="553"/>
        <v>0</v>
      </c>
      <c r="CL511" s="10">
        <f t="shared" si="554"/>
        <v>0</v>
      </c>
      <c r="CM511" s="10">
        <f t="shared" si="555"/>
        <v>0</v>
      </c>
      <c r="CN511" s="10">
        <f t="shared" si="556"/>
        <v>0</v>
      </c>
      <c r="CO511" s="10">
        <f t="shared" si="557"/>
        <v>0</v>
      </c>
      <c r="CP511" s="10">
        <f t="shared" si="558"/>
        <v>0</v>
      </c>
      <c r="CQ511" s="10">
        <f t="shared" si="559"/>
        <v>0</v>
      </c>
      <c r="CR511" s="10">
        <f t="shared" si="560"/>
        <v>0</v>
      </c>
      <c r="CS511" s="10">
        <f t="shared" si="561"/>
        <v>0</v>
      </c>
      <c r="CT511" s="10">
        <f t="shared" si="562"/>
        <v>0</v>
      </c>
      <c r="CU511" s="10">
        <f t="shared" si="563"/>
        <v>0</v>
      </c>
      <c r="CV511" s="9">
        <f t="shared" si="564"/>
        <v>0</v>
      </c>
      <c r="CW511" s="9">
        <f t="shared" si="565"/>
        <v>0</v>
      </c>
      <c r="CX511" s="9">
        <f t="shared" si="566"/>
        <v>0</v>
      </c>
      <c r="CY511" s="9">
        <f t="shared" si="567"/>
        <v>0</v>
      </c>
      <c r="CZ511" s="12">
        <f t="shared" si="568"/>
        <v>0</v>
      </c>
    </row>
    <row r="512" spans="31:104" ht="18" customHeight="1">
      <c r="AE512" s="16">
        <f t="shared" si="499"/>
        <v>0</v>
      </c>
      <c r="AF512" s="16">
        <f t="shared" si="500"/>
        <v>0</v>
      </c>
      <c r="AG512" s="16">
        <f t="shared" si="501"/>
        <v>0</v>
      </c>
      <c r="AH512" s="16">
        <f t="shared" si="502"/>
        <v>0</v>
      </c>
      <c r="AI512" s="16">
        <f t="shared" si="503"/>
        <v>0</v>
      </c>
      <c r="AJ512" s="16">
        <f t="shared" si="504"/>
        <v>0</v>
      </c>
      <c r="AK512" s="16">
        <f t="shared" si="505"/>
        <v>0</v>
      </c>
      <c r="AL512" s="16">
        <f t="shared" si="506"/>
        <v>0</v>
      </c>
      <c r="AM512" s="16">
        <f t="shared" si="507"/>
        <v>0</v>
      </c>
      <c r="AN512" s="16">
        <f t="shared" si="508"/>
        <v>0</v>
      </c>
      <c r="AO512" s="16">
        <f t="shared" si="509"/>
        <v>0</v>
      </c>
      <c r="AP512" s="16">
        <f t="shared" si="510"/>
        <v>0</v>
      </c>
      <c r="AQ512" s="15">
        <f t="shared" si="511"/>
        <v>0.42990838161300676</v>
      </c>
      <c r="AR512" s="6">
        <f t="shared" si="569"/>
        <v>0</v>
      </c>
      <c r="AS512" s="6">
        <f t="shared" si="569"/>
        <v>0</v>
      </c>
      <c r="AT512" s="6">
        <f t="shared" si="569"/>
        <v>0</v>
      </c>
      <c r="AU512" s="6">
        <f t="shared" si="569"/>
        <v>0</v>
      </c>
      <c r="AV512" s="9">
        <f t="shared" si="512"/>
        <v>0</v>
      </c>
      <c r="AW512" s="9">
        <f t="shared" si="513"/>
        <v>0</v>
      </c>
      <c r="AX512" s="9">
        <f t="shared" si="514"/>
        <v>0</v>
      </c>
      <c r="AY512" s="9">
        <f t="shared" si="515"/>
        <v>0</v>
      </c>
      <c r="AZ512" s="9">
        <f t="shared" si="516"/>
        <v>0</v>
      </c>
      <c r="BA512" s="9">
        <f t="shared" si="517"/>
        <v>0</v>
      </c>
      <c r="BB512" s="9">
        <f t="shared" si="518"/>
        <v>0</v>
      </c>
      <c r="BC512" s="9">
        <f t="shared" si="519"/>
        <v>0</v>
      </c>
      <c r="BD512" s="9">
        <f t="shared" si="520"/>
        <v>0</v>
      </c>
      <c r="BE512" s="9">
        <f t="shared" si="521"/>
        <v>0</v>
      </c>
      <c r="BF512" s="9">
        <f t="shared" si="522"/>
        <v>0</v>
      </c>
      <c r="BG512" s="9">
        <f t="shared" si="523"/>
        <v>0</v>
      </c>
      <c r="BH512" s="9">
        <f t="shared" si="524"/>
        <v>0</v>
      </c>
      <c r="BI512" s="9">
        <f t="shared" si="525"/>
        <v>0</v>
      </c>
      <c r="BJ512" s="9">
        <f t="shared" si="526"/>
        <v>0</v>
      </c>
      <c r="BK512" s="9">
        <f t="shared" si="527"/>
        <v>0</v>
      </c>
      <c r="BL512" s="9">
        <f t="shared" si="528"/>
        <v>0</v>
      </c>
      <c r="BM512" s="9">
        <f t="shared" si="529"/>
        <v>0</v>
      </c>
      <c r="BN512" s="9">
        <f t="shared" si="530"/>
        <v>0</v>
      </c>
      <c r="BO512" s="9">
        <f t="shared" si="531"/>
        <v>0</v>
      </c>
      <c r="BP512" s="9">
        <f t="shared" si="532"/>
        <v>0</v>
      </c>
      <c r="BQ512" s="9">
        <f t="shared" si="533"/>
        <v>0</v>
      </c>
      <c r="BR512" s="9">
        <f t="shared" si="534"/>
        <v>0</v>
      </c>
      <c r="BS512" s="9">
        <f t="shared" si="535"/>
        <v>0</v>
      </c>
      <c r="BT512" s="9">
        <f t="shared" si="536"/>
        <v>0</v>
      </c>
      <c r="BU512" s="9">
        <f t="shared" si="537"/>
        <v>0</v>
      </c>
      <c r="BV512" s="9">
        <f t="shared" si="538"/>
        <v>0</v>
      </c>
      <c r="BW512" s="9">
        <f t="shared" si="539"/>
        <v>0</v>
      </c>
      <c r="BX512" s="6">
        <f t="shared" si="540"/>
        <v>0</v>
      </c>
      <c r="BY512" s="6">
        <f t="shared" si="541"/>
        <v>0</v>
      </c>
      <c r="BZ512" s="6">
        <f t="shared" si="542"/>
        <v>0</v>
      </c>
      <c r="CA512" s="6">
        <f t="shared" si="543"/>
        <v>0</v>
      </c>
      <c r="CB512" s="10">
        <f t="shared" si="544"/>
        <v>0</v>
      </c>
      <c r="CC512" s="10">
        <f t="shared" si="545"/>
        <v>0</v>
      </c>
      <c r="CD512" s="10">
        <f t="shared" si="546"/>
        <v>0</v>
      </c>
      <c r="CE512" s="10">
        <f t="shared" si="547"/>
        <v>0</v>
      </c>
      <c r="CF512" s="11">
        <f t="shared" si="548"/>
        <v>0</v>
      </c>
      <c r="CG512" s="11">
        <f t="shared" si="549"/>
        <v>0</v>
      </c>
      <c r="CH512" s="11">
        <f t="shared" si="550"/>
        <v>0</v>
      </c>
      <c r="CI512" s="11">
        <f t="shared" si="551"/>
        <v>0</v>
      </c>
      <c r="CJ512" s="10">
        <f t="shared" si="552"/>
        <v>0</v>
      </c>
      <c r="CK512" s="10">
        <f t="shared" si="553"/>
        <v>0</v>
      </c>
      <c r="CL512" s="10">
        <f t="shared" si="554"/>
        <v>0</v>
      </c>
      <c r="CM512" s="10">
        <f t="shared" si="555"/>
        <v>0</v>
      </c>
      <c r="CN512" s="10">
        <f t="shared" si="556"/>
        <v>0</v>
      </c>
      <c r="CO512" s="10">
        <f t="shared" si="557"/>
        <v>0</v>
      </c>
      <c r="CP512" s="10">
        <f t="shared" si="558"/>
        <v>0</v>
      </c>
      <c r="CQ512" s="10">
        <f t="shared" si="559"/>
        <v>0</v>
      </c>
      <c r="CR512" s="10">
        <f t="shared" si="560"/>
        <v>0</v>
      </c>
      <c r="CS512" s="10">
        <f t="shared" si="561"/>
        <v>0</v>
      </c>
      <c r="CT512" s="10">
        <f t="shared" si="562"/>
        <v>0</v>
      </c>
      <c r="CU512" s="10">
        <f t="shared" si="563"/>
        <v>0</v>
      </c>
      <c r="CV512" s="9">
        <f t="shared" si="564"/>
        <v>0</v>
      </c>
      <c r="CW512" s="9">
        <f t="shared" si="565"/>
        <v>0</v>
      </c>
      <c r="CX512" s="9">
        <f t="shared" si="566"/>
        <v>0</v>
      </c>
      <c r="CY512" s="9">
        <f t="shared" si="567"/>
        <v>0</v>
      </c>
      <c r="CZ512" s="12">
        <f t="shared" si="568"/>
        <v>0</v>
      </c>
    </row>
    <row r="513" spans="31:104" ht="18" customHeight="1">
      <c r="AE513" s="16">
        <f t="shared" si="499"/>
        <v>0</v>
      </c>
      <c r="AF513" s="16">
        <f t="shared" si="500"/>
        <v>0</v>
      </c>
      <c r="AG513" s="16">
        <f t="shared" si="501"/>
        <v>0</v>
      </c>
      <c r="AH513" s="16">
        <f t="shared" si="502"/>
        <v>0</v>
      </c>
      <c r="AI513" s="16">
        <f t="shared" si="503"/>
        <v>0</v>
      </c>
      <c r="AJ513" s="16">
        <f t="shared" si="504"/>
        <v>0</v>
      </c>
      <c r="AK513" s="16">
        <f t="shared" si="505"/>
        <v>0</v>
      </c>
      <c r="AL513" s="16">
        <f t="shared" si="506"/>
        <v>0</v>
      </c>
      <c r="AM513" s="16">
        <f t="shared" si="507"/>
        <v>0</v>
      </c>
      <c r="AN513" s="16">
        <f t="shared" si="508"/>
        <v>0</v>
      </c>
      <c r="AO513" s="16">
        <f t="shared" si="509"/>
        <v>0</v>
      </c>
      <c r="AP513" s="16">
        <f t="shared" si="510"/>
        <v>0</v>
      </c>
      <c r="AQ513" s="15">
        <f t="shared" si="511"/>
        <v>0.42990838161300676</v>
      </c>
      <c r="AR513" s="6">
        <f t="shared" si="569"/>
        <v>0</v>
      </c>
      <c r="AS513" s="6">
        <f t="shared" si="569"/>
        <v>0</v>
      </c>
      <c r="AT513" s="6">
        <f t="shared" si="569"/>
        <v>0</v>
      </c>
      <c r="AU513" s="6">
        <f t="shared" si="569"/>
        <v>0</v>
      </c>
      <c r="AV513" s="9">
        <f t="shared" si="512"/>
        <v>0</v>
      </c>
      <c r="AW513" s="9">
        <f t="shared" si="513"/>
        <v>0</v>
      </c>
      <c r="AX513" s="9">
        <f t="shared" si="514"/>
        <v>0</v>
      </c>
      <c r="AY513" s="9">
        <f t="shared" si="515"/>
        <v>0</v>
      </c>
      <c r="AZ513" s="9">
        <f t="shared" si="516"/>
        <v>0</v>
      </c>
      <c r="BA513" s="9">
        <f t="shared" si="517"/>
        <v>0</v>
      </c>
      <c r="BB513" s="9">
        <f t="shared" si="518"/>
        <v>0</v>
      </c>
      <c r="BC513" s="9">
        <f t="shared" si="519"/>
        <v>0</v>
      </c>
      <c r="BD513" s="9">
        <f t="shared" si="520"/>
        <v>0</v>
      </c>
      <c r="BE513" s="9">
        <f t="shared" si="521"/>
        <v>0</v>
      </c>
      <c r="BF513" s="9">
        <f t="shared" si="522"/>
        <v>0</v>
      </c>
      <c r="BG513" s="9">
        <f t="shared" si="523"/>
        <v>0</v>
      </c>
      <c r="BH513" s="9">
        <f t="shared" si="524"/>
        <v>0</v>
      </c>
      <c r="BI513" s="9">
        <f t="shared" si="525"/>
        <v>0</v>
      </c>
      <c r="BJ513" s="9">
        <f t="shared" si="526"/>
        <v>0</v>
      </c>
      <c r="BK513" s="9">
        <f t="shared" si="527"/>
        <v>0</v>
      </c>
      <c r="BL513" s="9">
        <f t="shared" si="528"/>
        <v>0</v>
      </c>
      <c r="BM513" s="9">
        <f t="shared" si="529"/>
        <v>0</v>
      </c>
      <c r="BN513" s="9">
        <f t="shared" si="530"/>
        <v>0</v>
      </c>
      <c r="BO513" s="9">
        <f t="shared" si="531"/>
        <v>0</v>
      </c>
      <c r="BP513" s="9">
        <f t="shared" si="532"/>
        <v>0</v>
      </c>
      <c r="BQ513" s="9">
        <f t="shared" si="533"/>
        <v>0</v>
      </c>
      <c r="BR513" s="9">
        <f t="shared" si="534"/>
        <v>0</v>
      </c>
      <c r="BS513" s="9">
        <f t="shared" si="535"/>
        <v>0</v>
      </c>
      <c r="BT513" s="9">
        <f t="shared" si="536"/>
        <v>0</v>
      </c>
      <c r="BU513" s="9">
        <f t="shared" si="537"/>
        <v>0</v>
      </c>
      <c r="BV513" s="9">
        <f t="shared" si="538"/>
        <v>0</v>
      </c>
      <c r="BW513" s="9">
        <f t="shared" si="539"/>
        <v>0</v>
      </c>
      <c r="BX513" s="6">
        <f t="shared" si="540"/>
        <v>0</v>
      </c>
      <c r="BY513" s="6">
        <f t="shared" si="541"/>
        <v>0</v>
      </c>
      <c r="BZ513" s="6">
        <f t="shared" si="542"/>
        <v>0</v>
      </c>
      <c r="CA513" s="6">
        <f t="shared" si="543"/>
        <v>0</v>
      </c>
      <c r="CB513" s="10">
        <f t="shared" si="544"/>
        <v>0</v>
      </c>
      <c r="CC513" s="10">
        <f t="shared" si="545"/>
        <v>0</v>
      </c>
      <c r="CD513" s="10">
        <f t="shared" si="546"/>
        <v>0</v>
      </c>
      <c r="CE513" s="10">
        <f t="shared" si="547"/>
        <v>0</v>
      </c>
      <c r="CF513" s="11">
        <f t="shared" si="548"/>
        <v>0</v>
      </c>
      <c r="CG513" s="11">
        <f t="shared" si="549"/>
        <v>0</v>
      </c>
      <c r="CH513" s="11">
        <f t="shared" si="550"/>
        <v>0</v>
      </c>
      <c r="CI513" s="11">
        <f t="shared" si="551"/>
        <v>0</v>
      </c>
      <c r="CJ513" s="10">
        <f t="shared" si="552"/>
        <v>0</v>
      </c>
      <c r="CK513" s="10">
        <f t="shared" si="553"/>
        <v>0</v>
      </c>
      <c r="CL513" s="10">
        <f t="shared" si="554"/>
        <v>0</v>
      </c>
      <c r="CM513" s="10">
        <f t="shared" si="555"/>
        <v>0</v>
      </c>
      <c r="CN513" s="10">
        <f t="shared" si="556"/>
        <v>0</v>
      </c>
      <c r="CO513" s="10">
        <f t="shared" si="557"/>
        <v>0</v>
      </c>
      <c r="CP513" s="10">
        <f t="shared" si="558"/>
        <v>0</v>
      </c>
      <c r="CQ513" s="10">
        <f t="shared" si="559"/>
        <v>0</v>
      </c>
      <c r="CR513" s="10">
        <f t="shared" si="560"/>
        <v>0</v>
      </c>
      <c r="CS513" s="10">
        <f t="shared" si="561"/>
        <v>0</v>
      </c>
      <c r="CT513" s="10">
        <f t="shared" si="562"/>
        <v>0</v>
      </c>
      <c r="CU513" s="10">
        <f t="shared" si="563"/>
        <v>0</v>
      </c>
      <c r="CV513" s="9">
        <f t="shared" si="564"/>
        <v>0</v>
      </c>
      <c r="CW513" s="9">
        <f t="shared" si="565"/>
        <v>0</v>
      </c>
      <c r="CX513" s="9">
        <f t="shared" si="566"/>
        <v>0</v>
      </c>
      <c r="CY513" s="9">
        <f t="shared" si="567"/>
        <v>0</v>
      </c>
      <c r="CZ513" s="12">
        <f t="shared" si="568"/>
        <v>0</v>
      </c>
    </row>
    <row r="514" spans="31:104" ht="18" customHeight="1">
      <c r="AE514" s="16">
        <f t="shared" si="499"/>
        <v>0</v>
      </c>
      <c r="AF514" s="16">
        <f t="shared" si="500"/>
        <v>0</v>
      </c>
      <c r="AG514" s="16">
        <f t="shared" si="501"/>
        <v>0</v>
      </c>
      <c r="AH514" s="16">
        <f t="shared" si="502"/>
        <v>0</v>
      </c>
      <c r="AI514" s="16">
        <f t="shared" si="503"/>
        <v>0</v>
      </c>
      <c r="AJ514" s="16">
        <f t="shared" si="504"/>
        <v>0</v>
      </c>
      <c r="AK514" s="16">
        <f t="shared" si="505"/>
        <v>0</v>
      </c>
      <c r="AL514" s="16">
        <f t="shared" si="506"/>
        <v>0</v>
      </c>
      <c r="AM514" s="16">
        <f t="shared" si="507"/>
        <v>0</v>
      </c>
      <c r="AN514" s="16">
        <f t="shared" si="508"/>
        <v>0</v>
      </c>
      <c r="AO514" s="16">
        <f t="shared" si="509"/>
        <v>0</v>
      </c>
      <c r="AP514" s="16">
        <f t="shared" si="510"/>
        <v>0</v>
      </c>
      <c r="AQ514" s="15">
        <f t="shared" si="511"/>
        <v>0.42990838161300676</v>
      </c>
      <c r="AR514" s="6">
        <f t="shared" si="569"/>
        <v>0</v>
      </c>
      <c r="AS514" s="6">
        <f t="shared" si="569"/>
        <v>0</v>
      </c>
      <c r="AT514" s="6">
        <f t="shared" si="569"/>
        <v>0</v>
      </c>
      <c r="AU514" s="6">
        <f t="shared" si="569"/>
        <v>0</v>
      </c>
      <c r="AV514" s="9">
        <f t="shared" si="512"/>
        <v>0</v>
      </c>
      <c r="AW514" s="9">
        <f t="shared" si="513"/>
        <v>0</v>
      </c>
      <c r="AX514" s="9">
        <f t="shared" si="514"/>
        <v>0</v>
      </c>
      <c r="AY514" s="9">
        <f t="shared" si="515"/>
        <v>0</v>
      </c>
      <c r="AZ514" s="9">
        <f t="shared" si="516"/>
        <v>0</v>
      </c>
      <c r="BA514" s="9">
        <f t="shared" si="517"/>
        <v>0</v>
      </c>
      <c r="BB514" s="9">
        <f t="shared" si="518"/>
        <v>0</v>
      </c>
      <c r="BC514" s="9">
        <f t="shared" si="519"/>
        <v>0</v>
      </c>
      <c r="BD514" s="9">
        <f t="shared" si="520"/>
        <v>0</v>
      </c>
      <c r="BE514" s="9">
        <f t="shared" si="521"/>
        <v>0</v>
      </c>
      <c r="BF514" s="9">
        <f t="shared" si="522"/>
        <v>0</v>
      </c>
      <c r="BG514" s="9">
        <f t="shared" si="523"/>
        <v>0</v>
      </c>
      <c r="BH514" s="9">
        <f t="shared" si="524"/>
        <v>0</v>
      </c>
      <c r="BI514" s="9">
        <f t="shared" si="525"/>
        <v>0</v>
      </c>
      <c r="BJ514" s="9">
        <f t="shared" si="526"/>
        <v>0</v>
      </c>
      <c r="BK514" s="9">
        <f t="shared" si="527"/>
        <v>0</v>
      </c>
      <c r="BL514" s="9">
        <f t="shared" si="528"/>
        <v>0</v>
      </c>
      <c r="BM514" s="9">
        <f t="shared" si="529"/>
        <v>0</v>
      </c>
      <c r="BN514" s="9">
        <f t="shared" si="530"/>
        <v>0</v>
      </c>
      <c r="BO514" s="9">
        <f t="shared" si="531"/>
        <v>0</v>
      </c>
      <c r="BP514" s="9">
        <f t="shared" si="532"/>
        <v>0</v>
      </c>
      <c r="BQ514" s="9">
        <f t="shared" si="533"/>
        <v>0</v>
      </c>
      <c r="BR514" s="9">
        <f t="shared" si="534"/>
        <v>0</v>
      </c>
      <c r="BS514" s="9">
        <f t="shared" si="535"/>
        <v>0</v>
      </c>
      <c r="BT514" s="9">
        <f t="shared" si="536"/>
        <v>0</v>
      </c>
      <c r="BU514" s="9">
        <f t="shared" si="537"/>
        <v>0</v>
      </c>
      <c r="BV514" s="9">
        <f t="shared" si="538"/>
        <v>0</v>
      </c>
      <c r="BW514" s="9">
        <f t="shared" si="539"/>
        <v>0</v>
      </c>
      <c r="BX514" s="6">
        <f t="shared" si="540"/>
        <v>0</v>
      </c>
      <c r="BY514" s="6">
        <f t="shared" si="541"/>
        <v>0</v>
      </c>
      <c r="BZ514" s="6">
        <f t="shared" si="542"/>
        <v>0</v>
      </c>
      <c r="CA514" s="6">
        <f t="shared" si="543"/>
        <v>0</v>
      </c>
      <c r="CB514" s="10">
        <f t="shared" si="544"/>
        <v>0</v>
      </c>
      <c r="CC514" s="10">
        <f t="shared" si="545"/>
        <v>0</v>
      </c>
      <c r="CD514" s="10">
        <f t="shared" si="546"/>
        <v>0</v>
      </c>
      <c r="CE514" s="10">
        <f t="shared" si="547"/>
        <v>0</v>
      </c>
      <c r="CF514" s="11">
        <f t="shared" si="548"/>
        <v>0</v>
      </c>
      <c r="CG514" s="11">
        <f t="shared" si="549"/>
        <v>0</v>
      </c>
      <c r="CH514" s="11">
        <f t="shared" si="550"/>
        <v>0</v>
      </c>
      <c r="CI514" s="11">
        <f t="shared" si="551"/>
        <v>0</v>
      </c>
      <c r="CJ514" s="10">
        <f t="shared" si="552"/>
        <v>0</v>
      </c>
      <c r="CK514" s="10">
        <f t="shared" si="553"/>
        <v>0</v>
      </c>
      <c r="CL514" s="10">
        <f t="shared" si="554"/>
        <v>0</v>
      </c>
      <c r="CM514" s="10">
        <f t="shared" si="555"/>
        <v>0</v>
      </c>
      <c r="CN514" s="10">
        <f t="shared" si="556"/>
        <v>0</v>
      </c>
      <c r="CO514" s="10">
        <f t="shared" si="557"/>
        <v>0</v>
      </c>
      <c r="CP514" s="10">
        <f t="shared" si="558"/>
        <v>0</v>
      </c>
      <c r="CQ514" s="10">
        <f t="shared" si="559"/>
        <v>0</v>
      </c>
      <c r="CR514" s="10">
        <f t="shared" si="560"/>
        <v>0</v>
      </c>
      <c r="CS514" s="10">
        <f t="shared" si="561"/>
        <v>0</v>
      </c>
      <c r="CT514" s="10">
        <f t="shared" si="562"/>
        <v>0</v>
      </c>
      <c r="CU514" s="10">
        <f t="shared" si="563"/>
        <v>0</v>
      </c>
      <c r="CV514" s="9">
        <f t="shared" si="564"/>
        <v>0</v>
      </c>
      <c r="CW514" s="9">
        <f t="shared" si="565"/>
        <v>0</v>
      </c>
      <c r="CX514" s="9">
        <f t="shared" si="566"/>
        <v>0</v>
      </c>
      <c r="CY514" s="9">
        <f t="shared" si="567"/>
        <v>0</v>
      </c>
      <c r="CZ514" s="12">
        <f t="shared" si="568"/>
        <v>0</v>
      </c>
    </row>
    <row r="515" spans="31:104" ht="18" customHeight="1">
      <c r="AE515" s="16">
        <f t="shared" si="499"/>
        <v>0</v>
      </c>
      <c r="AF515" s="16">
        <f t="shared" si="500"/>
        <v>0</v>
      </c>
      <c r="AG515" s="16">
        <f t="shared" si="501"/>
        <v>0</v>
      </c>
      <c r="AH515" s="16">
        <f t="shared" si="502"/>
        <v>0</v>
      </c>
      <c r="AI515" s="16">
        <f t="shared" si="503"/>
        <v>0</v>
      </c>
      <c r="AJ515" s="16">
        <f t="shared" si="504"/>
        <v>0</v>
      </c>
      <c r="AK515" s="16">
        <f t="shared" si="505"/>
        <v>0</v>
      </c>
      <c r="AL515" s="16">
        <f t="shared" si="506"/>
        <v>0</v>
      </c>
      <c r="AM515" s="16">
        <f t="shared" si="507"/>
        <v>0</v>
      </c>
      <c r="AN515" s="16">
        <f t="shared" si="508"/>
        <v>0</v>
      </c>
      <c r="AO515" s="16">
        <f t="shared" si="509"/>
        <v>0</v>
      </c>
      <c r="AP515" s="16">
        <f t="shared" si="510"/>
        <v>0</v>
      </c>
      <c r="AQ515" s="15">
        <f t="shared" si="511"/>
        <v>0.42990838161300676</v>
      </c>
      <c r="AR515" s="6">
        <f t="shared" si="569"/>
        <v>0</v>
      </c>
      <c r="AS515" s="6">
        <f t="shared" si="569"/>
        <v>0</v>
      </c>
      <c r="AT515" s="6">
        <f t="shared" si="569"/>
        <v>0</v>
      </c>
      <c r="AU515" s="6">
        <f t="shared" si="569"/>
        <v>0</v>
      </c>
      <c r="AV515" s="9">
        <f t="shared" si="512"/>
        <v>0</v>
      </c>
      <c r="AW515" s="9">
        <f t="shared" si="513"/>
        <v>0</v>
      </c>
      <c r="AX515" s="9">
        <f t="shared" si="514"/>
        <v>0</v>
      </c>
      <c r="AY515" s="9">
        <f t="shared" si="515"/>
        <v>0</v>
      </c>
      <c r="AZ515" s="9">
        <f t="shared" si="516"/>
        <v>0</v>
      </c>
      <c r="BA515" s="9">
        <f t="shared" si="517"/>
        <v>0</v>
      </c>
      <c r="BB515" s="9">
        <f t="shared" si="518"/>
        <v>0</v>
      </c>
      <c r="BC515" s="9">
        <f t="shared" si="519"/>
        <v>0</v>
      </c>
      <c r="BD515" s="9">
        <f t="shared" si="520"/>
        <v>0</v>
      </c>
      <c r="BE515" s="9">
        <f t="shared" si="521"/>
        <v>0</v>
      </c>
      <c r="BF515" s="9">
        <f t="shared" si="522"/>
        <v>0</v>
      </c>
      <c r="BG515" s="9">
        <f t="shared" si="523"/>
        <v>0</v>
      </c>
      <c r="BH515" s="9">
        <f t="shared" si="524"/>
        <v>0</v>
      </c>
      <c r="BI515" s="9">
        <f t="shared" si="525"/>
        <v>0</v>
      </c>
      <c r="BJ515" s="9">
        <f t="shared" si="526"/>
        <v>0</v>
      </c>
      <c r="BK515" s="9">
        <f t="shared" si="527"/>
        <v>0</v>
      </c>
      <c r="BL515" s="9">
        <f t="shared" si="528"/>
        <v>0</v>
      </c>
      <c r="BM515" s="9">
        <f t="shared" si="529"/>
        <v>0</v>
      </c>
      <c r="BN515" s="9">
        <f t="shared" si="530"/>
        <v>0</v>
      </c>
      <c r="BO515" s="9">
        <f t="shared" si="531"/>
        <v>0</v>
      </c>
      <c r="BP515" s="9">
        <f t="shared" si="532"/>
        <v>0</v>
      </c>
      <c r="BQ515" s="9">
        <f t="shared" si="533"/>
        <v>0</v>
      </c>
      <c r="BR515" s="9">
        <f t="shared" si="534"/>
        <v>0</v>
      </c>
      <c r="BS515" s="9">
        <f t="shared" si="535"/>
        <v>0</v>
      </c>
      <c r="BT515" s="9">
        <f t="shared" si="536"/>
        <v>0</v>
      </c>
      <c r="BU515" s="9">
        <f t="shared" si="537"/>
        <v>0</v>
      </c>
      <c r="BV515" s="9">
        <f t="shared" si="538"/>
        <v>0</v>
      </c>
      <c r="BW515" s="9">
        <f t="shared" si="539"/>
        <v>0</v>
      </c>
      <c r="BX515" s="6">
        <f t="shared" si="540"/>
        <v>0</v>
      </c>
      <c r="BY515" s="6">
        <f t="shared" si="541"/>
        <v>0</v>
      </c>
      <c r="BZ515" s="6">
        <f t="shared" si="542"/>
        <v>0</v>
      </c>
      <c r="CA515" s="6">
        <f t="shared" si="543"/>
        <v>0</v>
      </c>
      <c r="CB515" s="10">
        <f t="shared" si="544"/>
        <v>0</v>
      </c>
      <c r="CC515" s="10">
        <f t="shared" si="545"/>
        <v>0</v>
      </c>
      <c r="CD515" s="10">
        <f t="shared" si="546"/>
        <v>0</v>
      </c>
      <c r="CE515" s="10">
        <f t="shared" si="547"/>
        <v>0</v>
      </c>
      <c r="CF515" s="11">
        <f t="shared" si="548"/>
        <v>0</v>
      </c>
      <c r="CG515" s="11">
        <f t="shared" si="549"/>
        <v>0</v>
      </c>
      <c r="CH515" s="11">
        <f t="shared" si="550"/>
        <v>0</v>
      </c>
      <c r="CI515" s="11">
        <f t="shared" si="551"/>
        <v>0</v>
      </c>
      <c r="CJ515" s="10">
        <f t="shared" si="552"/>
        <v>0</v>
      </c>
      <c r="CK515" s="10">
        <f t="shared" si="553"/>
        <v>0</v>
      </c>
      <c r="CL515" s="10">
        <f t="shared" si="554"/>
        <v>0</v>
      </c>
      <c r="CM515" s="10">
        <f t="shared" si="555"/>
        <v>0</v>
      </c>
      <c r="CN515" s="10">
        <f t="shared" si="556"/>
        <v>0</v>
      </c>
      <c r="CO515" s="10">
        <f t="shared" si="557"/>
        <v>0</v>
      </c>
      <c r="CP515" s="10">
        <f t="shared" si="558"/>
        <v>0</v>
      </c>
      <c r="CQ515" s="10">
        <f t="shared" si="559"/>
        <v>0</v>
      </c>
      <c r="CR515" s="10">
        <f t="shared" si="560"/>
        <v>0</v>
      </c>
      <c r="CS515" s="10">
        <f t="shared" si="561"/>
        <v>0</v>
      </c>
      <c r="CT515" s="10">
        <f t="shared" si="562"/>
        <v>0</v>
      </c>
      <c r="CU515" s="10">
        <f t="shared" si="563"/>
        <v>0</v>
      </c>
      <c r="CV515" s="9">
        <f t="shared" si="564"/>
        <v>0</v>
      </c>
      <c r="CW515" s="9">
        <f t="shared" si="565"/>
        <v>0</v>
      </c>
      <c r="CX515" s="9">
        <f t="shared" si="566"/>
        <v>0</v>
      </c>
      <c r="CY515" s="9">
        <f t="shared" si="567"/>
        <v>0</v>
      </c>
      <c r="CZ515" s="12">
        <f t="shared" si="568"/>
        <v>0</v>
      </c>
    </row>
    <row r="516" spans="31:104" ht="18" customHeight="1">
      <c r="AE516" s="16">
        <f t="shared" si="499"/>
        <v>0</v>
      </c>
      <c r="AF516" s="16">
        <f t="shared" si="500"/>
        <v>0</v>
      </c>
      <c r="AG516" s="16">
        <f t="shared" si="501"/>
        <v>0</v>
      </c>
      <c r="AH516" s="16">
        <f t="shared" si="502"/>
        <v>0</v>
      </c>
      <c r="AI516" s="16">
        <f t="shared" si="503"/>
        <v>0</v>
      </c>
      <c r="AJ516" s="16">
        <f t="shared" si="504"/>
        <v>0</v>
      </c>
      <c r="AK516" s="16">
        <f t="shared" si="505"/>
        <v>0</v>
      </c>
      <c r="AL516" s="16">
        <f t="shared" si="506"/>
        <v>0</v>
      </c>
      <c r="AM516" s="16">
        <f t="shared" si="507"/>
        <v>0</v>
      </c>
      <c r="AN516" s="16">
        <f t="shared" si="508"/>
        <v>0</v>
      </c>
      <c r="AO516" s="16">
        <f t="shared" si="509"/>
        <v>0</v>
      </c>
      <c r="AP516" s="16">
        <f t="shared" si="510"/>
        <v>0</v>
      </c>
      <c r="AQ516" s="15">
        <f t="shared" si="511"/>
        <v>0.42990838161300676</v>
      </c>
      <c r="AR516" s="6">
        <f t="shared" si="569"/>
        <v>0</v>
      </c>
      <c r="AS516" s="6">
        <f t="shared" si="569"/>
        <v>0</v>
      </c>
      <c r="AT516" s="6">
        <f t="shared" si="569"/>
        <v>0</v>
      </c>
      <c r="AU516" s="6">
        <f t="shared" si="569"/>
        <v>0</v>
      </c>
      <c r="AV516" s="9">
        <f t="shared" si="512"/>
        <v>0</v>
      </c>
      <c r="AW516" s="9">
        <f t="shared" si="513"/>
        <v>0</v>
      </c>
      <c r="AX516" s="9">
        <f t="shared" si="514"/>
        <v>0</v>
      </c>
      <c r="AY516" s="9">
        <f t="shared" si="515"/>
        <v>0</v>
      </c>
      <c r="AZ516" s="9">
        <f t="shared" si="516"/>
        <v>0</v>
      </c>
      <c r="BA516" s="9">
        <f t="shared" si="517"/>
        <v>0</v>
      </c>
      <c r="BB516" s="9">
        <f t="shared" si="518"/>
        <v>0</v>
      </c>
      <c r="BC516" s="9">
        <f t="shared" si="519"/>
        <v>0</v>
      </c>
      <c r="BD516" s="9">
        <f t="shared" si="520"/>
        <v>0</v>
      </c>
      <c r="BE516" s="9">
        <f t="shared" si="521"/>
        <v>0</v>
      </c>
      <c r="BF516" s="9">
        <f t="shared" si="522"/>
        <v>0</v>
      </c>
      <c r="BG516" s="9">
        <f t="shared" si="523"/>
        <v>0</v>
      </c>
      <c r="BH516" s="9">
        <f t="shared" si="524"/>
        <v>0</v>
      </c>
      <c r="BI516" s="9">
        <f t="shared" si="525"/>
        <v>0</v>
      </c>
      <c r="BJ516" s="9">
        <f t="shared" si="526"/>
        <v>0</v>
      </c>
      <c r="BK516" s="9">
        <f t="shared" si="527"/>
        <v>0</v>
      </c>
      <c r="BL516" s="9">
        <f t="shared" si="528"/>
        <v>0</v>
      </c>
      <c r="BM516" s="9">
        <f t="shared" si="529"/>
        <v>0</v>
      </c>
      <c r="BN516" s="9">
        <f t="shared" si="530"/>
        <v>0</v>
      </c>
      <c r="BO516" s="9">
        <f t="shared" si="531"/>
        <v>0</v>
      </c>
      <c r="BP516" s="9">
        <f t="shared" si="532"/>
        <v>0</v>
      </c>
      <c r="BQ516" s="9">
        <f t="shared" si="533"/>
        <v>0</v>
      </c>
      <c r="BR516" s="9">
        <f t="shared" si="534"/>
        <v>0</v>
      </c>
      <c r="BS516" s="9">
        <f t="shared" si="535"/>
        <v>0</v>
      </c>
      <c r="BT516" s="9">
        <f t="shared" si="536"/>
        <v>0</v>
      </c>
      <c r="BU516" s="9">
        <f t="shared" si="537"/>
        <v>0</v>
      </c>
      <c r="BV516" s="9">
        <f t="shared" si="538"/>
        <v>0</v>
      </c>
      <c r="BW516" s="9">
        <f t="shared" si="539"/>
        <v>0</v>
      </c>
      <c r="BX516" s="6">
        <f t="shared" si="540"/>
        <v>0</v>
      </c>
      <c r="BY516" s="6">
        <f t="shared" si="541"/>
        <v>0</v>
      </c>
      <c r="BZ516" s="6">
        <f t="shared" si="542"/>
        <v>0</v>
      </c>
      <c r="CA516" s="6">
        <f t="shared" si="543"/>
        <v>0</v>
      </c>
      <c r="CB516" s="10">
        <f t="shared" si="544"/>
        <v>0</v>
      </c>
      <c r="CC516" s="10">
        <f t="shared" si="545"/>
        <v>0</v>
      </c>
      <c r="CD516" s="10">
        <f t="shared" si="546"/>
        <v>0</v>
      </c>
      <c r="CE516" s="10">
        <f t="shared" si="547"/>
        <v>0</v>
      </c>
      <c r="CF516" s="11">
        <f t="shared" si="548"/>
        <v>0</v>
      </c>
      <c r="CG516" s="11">
        <f t="shared" si="549"/>
        <v>0</v>
      </c>
      <c r="CH516" s="11">
        <f t="shared" si="550"/>
        <v>0</v>
      </c>
      <c r="CI516" s="11">
        <f t="shared" si="551"/>
        <v>0</v>
      </c>
      <c r="CJ516" s="10">
        <f t="shared" si="552"/>
        <v>0</v>
      </c>
      <c r="CK516" s="10">
        <f t="shared" si="553"/>
        <v>0</v>
      </c>
      <c r="CL516" s="10">
        <f t="shared" si="554"/>
        <v>0</v>
      </c>
      <c r="CM516" s="10">
        <f t="shared" si="555"/>
        <v>0</v>
      </c>
      <c r="CN516" s="10">
        <f t="shared" si="556"/>
        <v>0</v>
      </c>
      <c r="CO516" s="10">
        <f t="shared" si="557"/>
        <v>0</v>
      </c>
      <c r="CP516" s="10">
        <f t="shared" si="558"/>
        <v>0</v>
      </c>
      <c r="CQ516" s="10">
        <f t="shared" si="559"/>
        <v>0</v>
      </c>
      <c r="CR516" s="10">
        <f t="shared" si="560"/>
        <v>0</v>
      </c>
      <c r="CS516" s="10">
        <f t="shared" si="561"/>
        <v>0</v>
      </c>
      <c r="CT516" s="10">
        <f t="shared" si="562"/>
        <v>0</v>
      </c>
      <c r="CU516" s="10">
        <f t="shared" si="563"/>
        <v>0</v>
      </c>
      <c r="CV516" s="9">
        <f t="shared" si="564"/>
        <v>0</v>
      </c>
      <c r="CW516" s="9">
        <f t="shared" si="565"/>
        <v>0</v>
      </c>
      <c r="CX516" s="9">
        <f t="shared" si="566"/>
        <v>0</v>
      </c>
      <c r="CY516" s="9">
        <f t="shared" si="567"/>
        <v>0</v>
      </c>
      <c r="CZ516" s="12">
        <f t="shared" si="568"/>
        <v>0</v>
      </c>
    </row>
    <row r="517" spans="31:104" ht="18" customHeight="1">
      <c r="AE517" s="16">
        <f t="shared" si="499"/>
        <v>0</v>
      </c>
      <c r="AF517" s="16">
        <f t="shared" si="500"/>
        <v>0</v>
      </c>
      <c r="AG517" s="16">
        <f t="shared" si="501"/>
        <v>0</v>
      </c>
      <c r="AH517" s="16">
        <f t="shared" si="502"/>
        <v>0</v>
      </c>
      <c r="AI517" s="16">
        <f t="shared" si="503"/>
        <v>0</v>
      </c>
      <c r="AJ517" s="16">
        <f t="shared" si="504"/>
        <v>0</v>
      </c>
      <c r="AK517" s="16">
        <f t="shared" si="505"/>
        <v>0</v>
      </c>
      <c r="AL517" s="16">
        <f t="shared" si="506"/>
        <v>0</v>
      </c>
      <c r="AM517" s="16">
        <f t="shared" si="507"/>
        <v>0</v>
      </c>
      <c r="AN517" s="16">
        <f t="shared" si="508"/>
        <v>0</v>
      </c>
      <c r="AO517" s="16">
        <f t="shared" si="509"/>
        <v>0</v>
      </c>
      <c r="AP517" s="16">
        <f t="shared" si="510"/>
        <v>0</v>
      </c>
      <c r="AQ517" s="15">
        <f t="shared" si="511"/>
        <v>0.42990838161300676</v>
      </c>
      <c r="AR517" s="6">
        <f t="shared" si="569"/>
        <v>0</v>
      </c>
      <c r="AS517" s="6">
        <f t="shared" si="569"/>
        <v>0</v>
      </c>
      <c r="AT517" s="6">
        <f t="shared" si="569"/>
        <v>0</v>
      </c>
      <c r="AU517" s="6">
        <f t="shared" si="569"/>
        <v>0</v>
      </c>
      <c r="AV517" s="9">
        <f t="shared" si="512"/>
        <v>0</v>
      </c>
      <c r="AW517" s="9">
        <f t="shared" si="513"/>
        <v>0</v>
      </c>
      <c r="AX517" s="9">
        <f t="shared" si="514"/>
        <v>0</v>
      </c>
      <c r="AY517" s="9">
        <f t="shared" si="515"/>
        <v>0</v>
      </c>
      <c r="AZ517" s="9">
        <f t="shared" si="516"/>
        <v>0</v>
      </c>
      <c r="BA517" s="9">
        <f t="shared" si="517"/>
        <v>0</v>
      </c>
      <c r="BB517" s="9">
        <f t="shared" si="518"/>
        <v>0</v>
      </c>
      <c r="BC517" s="9">
        <f t="shared" si="519"/>
        <v>0</v>
      </c>
      <c r="BD517" s="9">
        <f t="shared" si="520"/>
        <v>0</v>
      </c>
      <c r="BE517" s="9">
        <f t="shared" si="521"/>
        <v>0</v>
      </c>
      <c r="BF517" s="9">
        <f t="shared" si="522"/>
        <v>0</v>
      </c>
      <c r="BG517" s="9">
        <f t="shared" si="523"/>
        <v>0</v>
      </c>
      <c r="BH517" s="9">
        <f t="shared" si="524"/>
        <v>0</v>
      </c>
      <c r="BI517" s="9">
        <f t="shared" si="525"/>
        <v>0</v>
      </c>
      <c r="BJ517" s="9">
        <f t="shared" si="526"/>
        <v>0</v>
      </c>
      <c r="BK517" s="9">
        <f t="shared" si="527"/>
        <v>0</v>
      </c>
      <c r="BL517" s="9">
        <f t="shared" si="528"/>
        <v>0</v>
      </c>
      <c r="BM517" s="9">
        <f t="shared" si="529"/>
        <v>0</v>
      </c>
      <c r="BN517" s="9">
        <f t="shared" si="530"/>
        <v>0</v>
      </c>
      <c r="BO517" s="9">
        <f t="shared" si="531"/>
        <v>0</v>
      </c>
      <c r="BP517" s="9">
        <f t="shared" si="532"/>
        <v>0</v>
      </c>
      <c r="BQ517" s="9">
        <f t="shared" si="533"/>
        <v>0</v>
      </c>
      <c r="BR517" s="9">
        <f t="shared" si="534"/>
        <v>0</v>
      </c>
      <c r="BS517" s="9">
        <f t="shared" si="535"/>
        <v>0</v>
      </c>
      <c r="BT517" s="9">
        <f t="shared" si="536"/>
        <v>0</v>
      </c>
      <c r="BU517" s="9">
        <f t="shared" si="537"/>
        <v>0</v>
      </c>
      <c r="BV517" s="9">
        <f t="shared" si="538"/>
        <v>0</v>
      </c>
      <c r="BW517" s="9">
        <f t="shared" si="539"/>
        <v>0</v>
      </c>
      <c r="BX517" s="6">
        <f t="shared" si="540"/>
        <v>0</v>
      </c>
      <c r="BY517" s="6">
        <f t="shared" si="541"/>
        <v>0</v>
      </c>
      <c r="BZ517" s="6">
        <f t="shared" si="542"/>
        <v>0</v>
      </c>
      <c r="CA517" s="6">
        <f t="shared" si="543"/>
        <v>0</v>
      </c>
      <c r="CB517" s="10">
        <f t="shared" si="544"/>
        <v>0</v>
      </c>
      <c r="CC517" s="10">
        <f t="shared" si="545"/>
        <v>0</v>
      </c>
      <c r="CD517" s="10">
        <f t="shared" si="546"/>
        <v>0</v>
      </c>
      <c r="CE517" s="10">
        <f t="shared" si="547"/>
        <v>0</v>
      </c>
      <c r="CF517" s="11">
        <f t="shared" si="548"/>
        <v>0</v>
      </c>
      <c r="CG517" s="11">
        <f t="shared" si="549"/>
        <v>0</v>
      </c>
      <c r="CH517" s="11">
        <f t="shared" si="550"/>
        <v>0</v>
      </c>
      <c r="CI517" s="11">
        <f t="shared" si="551"/>
        <v>0</v>
      </c>
      <c r="CJ517" s="10">
        <f t="shared" si="552"/>
        <v>0</v>
      </c>
      <c r="CK517" s="10">
        <f t="shared" si="553"/>
        <v>0</v>
      </c>
      <c r="CL517" s="10">
        <f t="shared" si="554"/>
        <v>0</v>
      </c>
      <c r="CM517" s="10">
        <f t="shared" si="555"/>
        <v>0</v>
      </c>
      <c r="CN517" s="10">
        <f t="shared" si="556"/>
        <v>0</v>
      </c>
      <c r="CO517" s="10">
        <f t="shared" si="557"/>
        <v>0</v>
      </c>
      <c r="CP517" s="10">
        <f t="shared" si="558"/>
        <v>0</v>
      </c>
      <c r="CQ517" s="10">
        <f t="shared" si="559"/>
        <v>0</v>
      </c>
      <c r="CR517" s="10">
        <f t="shared" si="560"/>
        <v>0</v>
      </c>
      <c r="CS517" s="10">
        <f t="shared" si="561"/>
        <v>0</v>
      </c>
      <c r="CT517" s="10">
        <f t="shared" si="562"/>
        <v>0</v>
      </c>
      <c r="CU517" s="10">
        <f t="shared" si="563"/>
        <v>0</v>
      </c>
      <c r="CV517" s="9">
        <f t="shared" si="564"/>
        <v>0</v>
      </c>
      <c r="CW517" s="9">
        <f t="shared" si="565"/>
        <v>0</v>
      </c>
      <c r="CX517" s="9">
        <f t="shared" si="566"/>
        <v>0</v>
      </c>
      <c r="CY517" s="9">
        <f t="shared" si="567"/>
        <v>0</v>
      </c>
      <c r="CZ517" s="12">
        <f t="shared" si="568"/>
        <v>0</v>
      </c>
    </row>
    <row r="518" spans="31:104" ht="18" customHeight="1">
      <c r="AE518" s="16">
        <f t="shared" ref="AE518:AE581" si="570">IF(Q_perm&lt;&gt;0, P_feed1-P_conc,)</f>
        <v>0</v>
      </c>
      <c r="AF518" s="16">
        <f t="shared" ref="AF518:AF581" si="571" xml:space="preserve"> P_feed1-P_feed2</f>
        <v>0</v>
      </c>
      <c r="AG518" s="16">
        <f t="shared" ref="AG518:AG581" si="572">P_feed2-P_feed3</f>
        <v>0</v>
      </c>
      <c r="AH518" s="16">
        <f t="shared" ref="AH518:AH581" si="573">P_feed3-P_conc</f>
        <v>0</v>
      </c>
      <c r="AI518" s="16">
        <f t="shared" ref="AI518:AI581" si="574">IF(AND(Q_perm&lt;&gt;0,diffP&lt;&gt;0),diffP*(2*Q0_conc+Q0_perm)^1.5/(2*Q_conc+Q_perm)^1.5,)</f>
        <v>0</v>
      </c>
      <c r="AJ518" s="16">
        <f t="shared" ref="AJ518:AJ581" si="575">IF(AND(Q_perm1&lt;&gt;0,diffP1&lt;&gt;0),diffP1*(2*(Q0_feed-Q0_perm1)+Q0_perm1)^1.5/(2*(Q_feed-Q_perm1)+Q_perm1)^1.5,)</f>
        <v>0</v>
      </c>
      <c r="AK518" s="16">
        <f t="shared" ref="AK518:AK581" si="576">IF(AND(Q_perm2&lt;&gt;0,diffP2&lt;&gt;0),diffP2*(2*(Q0_feed-Q0_perm1-Q0_perm2)+Q0_perm2)^1.5/(2*(Q_feed-Q_perm1-Q_perm2)+Q_perm2)^1.5,)</f>
        <v>0</v>
      </c>
      <c r="AL518" s="16">
        <f t="shared" ref="AL518:AL581" si="577">IF(AND(Q_perm3&lt;&gt;0,diffP3&lt;&gt;0),diffP3*(2*(Q0_feed-Q0_perm1-Q0_perm2-Q0_perm3)+Q0_perm3)^1.5/(2*(Q_feed-Q_perm1-Q_perm2-Q_perm3)+Q_perm3)^1.5,)</f>
        <v>0</v>
      </c>
      <c r="AM518" s="16">
        <f t="shared" ref="AM518:AM581" si="578">IF(Q_perm&lt;&gt;0,(NoOfPV1*(P_feed1-P_perm1)+NoOfPV2*(P_feed2-P_perm2)+NoOfPV3*(P_feed3-P_perm3))/NoOfPV-diffP/(2*NoOfArray),)</f>
        <v>0</v>
      </c>
      <c r="AN518" s="16">
        <f t="shared" ref="AN518:AN581" si="579">(P_feed1-P_perm1)-diffP1/2</f>
        <v>0</v>
      </c>
      <c r="AO518" s="16">
        <f t="shared" ref="AO518:AO581" si="580">(P_feed2-P_perm2)-diffP2/2</f>
        <v>0</v>
      </c>
      <c r="AP518" s="16">
        <f t="shared" ref="AP518:AP581" si="581">(P_feed3-P_perm3)-diffP3/2</f>
        <v>0</v>
      </c>
      <c r="AQ518" s="15">
        <f t="shared" ref="AQ518:AQ581" si="582">IF(Temp&gt;25,EXP(TCF_U1*(1/298.15-1/(273.15+Temp))),EXP(TCF_U2*(1/298.15-1/(273.15+Temp))))</f>
        <v>0.42990838161300676</v>
      </c>
      <c r="AR518" s="6">
        <f t="shared" si="569"/>
        <v>0</v>
      </c>
      <c r="AS518" s="6">
        <f t="shared" si="569"/>
        <v>0</v>
      </c>
      <c r="AT518" s="6">
        <f t="shared" si="569"/>
        <v>0</v>
      </c>
      <c r="AU518" s="6">
        <f t="shared" si="569"/>
        <v>0</v>
      </c>
      <c r="AV518" s="9">
        <f t="shared" ref="AV518:AV581" si="583">IF(Q_perm&lt;&gt;0,LN(1/(1-Recovery))/Recovery,)</f>
        <v>0</v>
      </c>
      <c r="AW518" s="9">
        <f t="shared" ref="AW518:AW581" si="584">IF(Q_perm1&lt;&gt;0,LN(1/(1-Recovery1))/(Recovery1),)</f>
        <v>0</v>
      </c>
      <c r="AX518" s="9">
        <f t="shared" ref="AX518:AX581" si="585">IF(Q_perm2&lt;&gt;0,LN(1/(1-Recovery2)/Recovery2),)</f>
        <v>0</v>
      </c>
      <c r="AY518" s="9">
        <f t="shared" ref="AY518:AY581" si="586">IF(Q_perm3&lt;&gt;0,LN(1/(1-Recovery3)/Recovery3),)</f>
        <v>0</v>
      </c>
      <c r="AZ518" s="9">
        <f t="shared" ref="AZ518:AZ581" si="587">0.0385*TDSmean*(Temp+273.15)/(14.25*(1000-TDSmean/1000))</f>
        <v>0</v>
      </c>
      <c r="BA518" s="9">
        <f t="shared" ref="BA518:BA581" si="588">0.0385*TDSmean_feed1*(Temp+273.15)/(14.25*(1000-TDSmean/1000))</f>
        <v>0</v>
      </c>
      <c r="BB518" s="9">
        <f t="shared" ref="BB518:BB581" si="589">0.0385*TDSmean_feed2*(Temp+273.15)/(14.25*(1000-TDSmean_feed2/1000))</f>
        <v>0</v>
      </c>
      <c r="BC518" s="9">
        <f t="shared" ref="BC518:BC581" si="590">0.0385*TDSmean_feed3*(Temp+273.15)/(14.25*(1000-TDSmean_feed3/1000))</f>
        <v>0</v>
      </c>
      <c r="BD518" s="9">
        <f t="shared" ref="BD518:BD581" si="591">0.0385*TDS_perm*(Temp+273.15)/(14.25*(1000-TDS_perm/1000))</f>
        <v>0</v>
      </c>
      <c r="BE518" s="9">
        <f t="shared" ref="BE518:BE581" si="592">0.0385*TDS_perm1*(Temp+273.15)/(14.25*(1000-TDS_perm1/1000))</f>
        <v>0</v>
      </c>
      <c r="BF518" s="9">
        <f t="shared" ref="BF518:BF581" si="593">0.0385*TDS_perm2*(Temp+273.15)/(14.25*(1000-TDS_perm2/1000))</f>
        <v>0</v>
      </c>
      <c r="BG518" s="9">
        <f t="shared" ref="BG518:BG581" si="594">0.0385*TDS_perm3*(Temp+273.15)/(14.25*(1000-TDS_perm3/1000))</f>
        <v>0</v>
      </c>
      <c r="BH518" s="9">
        <f t="shared" ref="BH518:BH581" si="595">IF(C_feed1&gt;7630,alpha1*EXP((beta1-LN(C_feed1))^2/gamma1),IF(C_feed1&gt;0,alpha2*EXP((beta2-LN(C_feed1))^2/gamma2),))</f>
        <v>0</v>
      </c>
      <c r="BI518" s="9">
        <f t="shared" ref="BI518:BI581" si="596">IF(C_feed2&gt;7630,alpha1*EXP((beta1-LN(C_feed2))^2/gamma1),IF(C_feed2&gt;0,alpha2*EXP((beta2-LN(C_feed2))^2/gamma2),IF(Recovery1&gt;0,TDS_feed1/(1-Recovery1),)))</f>
        <v>0</v>
      </c>
      <c r="BJ518" s="9">
        <f t="shared" ref="BJ518:BJ581" si="597">IF(C_feed3&gt;7630,alpha1*EXP((beta1-LN(C_feed3))^2/gamma1),IF(C_feed3&gt;0,alpha2*EXP((beta2-LN(C_feed3))^2/gamma2),IF(Recovery2&gt;0,TDS_feed2/(1-Recovery2),)))</f>
        <v>0</v>
      </c>
      <c r="BK518" s="9">
        <f t="shared" ref="BK518:BK581" si="598">IF(C_conc&gt;7630,alpha1*EXP((beta1-LN(C_conc))^2/gamma1),IF(C_conc&gt;0,alpha2*EXP((beta2-LN(C_conc))^2/gamma2),IF(AND(Recovery3&gt;0,Q_perm3&gt;0),TDS_feed3/(1-Recovery3),)))</f>
        <v>0</v>
      </c>
      <c r="BL518" s="9">
        <f t="shared" ref="BL518:BL581" si="599">IF(C_perm&gt;7630,alpha1*EXP((beta1-LN(C_perm))^2/gamma1),IF(C_perm&gt;0,alpha2*EXP((beta2-LN(C_perm))^2/gamma2),))</f>
        <v>0</v>
      </c>
      <c r="BM518" s="9">
        <f t="shared" ref="BM518:BM581" si="600">IF(C_perm1&gt;7630,alpha1*EXP((beta1-LN(C_perm1))^2/gamma1),IF(C_perm1&gt;0,alpha2*EXP((beta2-LN(C_perm1))^2/gamma2),))</f>
        <v>0</v>
      </c>
      <c r="BN518" s="9">
        <f t="shared" ref="BN518:BN581" si="601">IF(C_perm2&gt;7630,alpha1*EXP((beta1-LN(C_perm2))^2/gamma1),IF(C_perm2&gt;0,alpha2*EXP((beta2-LN(C_perm2))^2/gamma2),))</f>
        <v>0</v>
      </c>
      <c r="BO518" s="9">
        <f t="shared" ref="BO518:BO581" si="602">IF(C_perm3&gt;7630,alpha1*EXP((beta1-LN(C_perm3))^2/gamma1),IF(C_perm3&gt;0,alpha2*EXP((beta2-LN(C_perm3))^2/gamma2),))</f>
        <v>0</v>
      </c>
      <c r="BP518" s="9">
        <f t="shared" ref="BP518:BP581" si="603">TDS_feed1*ConcFactor</f>
        <v>0</v>
      </c>
      <c r="BQ518" s="9">
        <f t="shared" ref="BQ518:BQ581" si="604">IF(Q_perm1&gt;0,TDS_feed1*ConcFactor1,)</f>
        <v>0</v>
      </c>
      <c r="BR518" s="9">
        <f t="shared" ref="BR518:BR581" si="605">IF(Q_perm2&gt;0,TDS_feed2*ConcFactor2,)</f>
        <v>0</v>
      </c>
      <c r="BS518" s="9">
        <f t="shared" ref="BS518:BS581" si="606">IF(Q_perm3&gt;0,TDS_feed3*ConcFactor3,)</f>
        <v>0</v>
      </c>
      <c r="BT518" s="9">
        <f t="shared" ref="BT518:BT581" si="607">NetP-Pi_feed+Pi_perm</f>
        <v>0</v>
      </c>
      <c r="BU518" s="9">
        <f t="shared" ref="BU518:BU581" si="608">NetP1-Pi_feed1+Pi_perm1</f>
        <v>0</v>
      </c>
      <c r="BV518" s="9">
        <f t="shared" ref="BV518:BV581" si="609">NetP2-Pi_feed2+Pi_perm2</f>
        <v>0</v>
      </c>
      <c r="BW518" s="9">
        <f t="shared" ref="BW518:BW581" si="610">NetP3-Pi_feed3+Pi_perm3</f>
        <v>0</v>
      </c>
      <c r="BX518" s="6">
        <f t="shared" ref="BX518:BX581" si="611">IF(NDP&gt;0,Q_perm*(TCF0*NDP0)/(TCF*NDP),)</f>
        <v>0</v>
      </c>
      <c r="BY518" s="6">
        <f t="shared" ref="BY518:BY581" si="612">IF(NDP_feed1&gt;0,Q_perm1*(TCF0*NDP0_feed1)/(TCF*NDP_feed1),)</f>
        <v>0</v>
      </c>
      <c r="BZ518" s="6">
        <f t="shared" ref="BZ518:BZ581" si="613">IF(NDP_feed2&gt;0,Q_perm2*(TCF0*NDP0_feed2)/(TCF*NDP_feed2),)</f>
        <v>0</v>
      </c>
      <c r="CA518" s="6">
        <f t="shared" ref="CA518:CA581" si="614">IF(NDP_feed3&gt;0,Q_perm3*(TCF0*NDP0_feed3)/(TCF*NDP_feed3),)</f>
        <v>0</v>
      </c>
      <c r="CB518" s="10">
        <f t="shared" ref="CB518:CB581" si="615">IF(AND(TDSmean&gt;0,NDP0&gt;0,TDS0_feed1&gt;0,TCF0&gt;0),TDS_perm/TDSmean*(NDP/NDP0)*(TCF0/TCF)*(TDSmean0/TDSmean)*(TDS_feed1/TDS0_feed1),)</f>
        <v>0</v>
      </c>
      <c r="CC518" s="10">
        <f t="shared" ref="CC518:CC581" si="616">IF(AND(TDSmean_feed1&gt;0,NDP0_feed1&gt;0,TCF&gt;0,TDS0_feed1&gt;0),TDS_perm1/TDSmean_feed1*(NDP_feed1/NDP0_feed1)*(TCF0/TCF)*(TDSmean0_feed1/TDSmean_feed1)*(TDS_feed1/TDS0_feed1),)</f>
        <v>0</v>
      </c>
      <c r="CD518" s="10">
        <f t="shared" ref="CD518:CD581" si="617">IF(AND(TDSmean_feed2&gt;0,NDP0_feed2&gt;0,TCF&gt;0,TDS0_feed2&gt;0),TDS_perm2/TDSmean_feed2*(NDP_feed2/NDP0_feed2)*(TCF0/TCF)*(TDSmean0_feed2/TDSmean_feed2)*(TDS_feed2/TDS0_feed2),)</f>
        <v>0</v>
      </c>
      <c r="CE518" s="10">
        <f t="shared" ref="CE518:CE581" si="618">IF(AND(TDSmean_feed3&gt;0,NDP0_feed3&gt;0,TCF&gt;0,TDS0_feed3&gt;0),TDS_perm3/TDSmean_feed3*(NDP_feed3/NDP0_feed3)*(TCF0/TCF)*(TDSmean0_feed3/TDSmean_feed3)*(TDS_feed3/TDS0_feed3),)</f>
        <v>0</v>
      </c>
      <c r="CF518" s="11">
        <f t="shared" ref="CF518:CF581" si="619">IF(normSP&gt;0,1-normSP,)</f>
        <v>0</v>
      </c>
      <c r="CG518" s="11">
        <f t="shared" ref="CG518:CG581" si="620">IF(normSP1&gt;0,1-normSP1,)</f>
        <v>0</v>
      </c>
      <c r="CH518" s="11">
        <f t="shared" ref="CH518:CH581" si="621">IF(normSP2&gt;0,1-normSP2,)</f>
        <v>0</v>
      </c>
      <c r="CI518" s="11">
        <f t="shared" ref="CI518:CI581" si="622">IF(normSP3&gt;0,1-normSP3,)</f>
        <v>0</v>
      </c>
      <c r="CJ518" s="10">
        <f t="shared" ref="CJ518:CJ581" si="623">IF(AND(TDS_perm&gt;0,TDS_feed1&gt;0),1-TDS_perm/TDS_feed1,)</f>
        <v>0</v>
      </c>
      <c r="CK518" s="10">
        <f t="shared" ref="CK518:CK581" si="624">IF(AND(TDS_perm1&gt;0,TDS_feed1&gt;0),1-TDS_perm1/TDS_feed1,)</f>
        <v>0</v>
      </c>
      <c r="CL518" s="10">
        <f t="shared" ref="CL518:CL581" si="625">IF(AND(TDS_perm2&gt;0,TDS_feed2&gt;0),1-TDS_perm2/TDS_feed2,)</f>
        <v>0</v>
      </c>
      <c r="CM518" s="10">
        <f t="shared" ref="CM518:CM581" si="626">IF(AND(TDS_perm3&gt;0,TDS_feed3&gt;0),1-TDS_perm3/TDS_feed3,)</f>
        <v>0</v>
      </c>
      <c r="CN518" s="10">
        <f t="shared" ref="CN518:CN581" si="627">IF(Q_perm&gt;0,Q_perm/Q_feed,)</f>
        <v>0</v>
      </c>
      <c r="CO518" s="10">
        <f t="shared" ref="CO518:CO581" si="628">IF(AND(Q_perm1&gt;0,Q_feed&gt;0),Q_perm1/Q_feed,)</f>
        <v>0</v>
      </c>
      <c r="CP518" s="10">
        <f t="shared" ref="CP518:CP581" si="629">IF(AND(Q_feed&gt;Q_perm1,Q_perm2&gt;0),Q_perm2/(Q_feed-Q_perm1),)</f>
        <v>0</v>
      </c>
      <c r="CQ518" s="10">
        <f t="shared" ref="CQ518:CQ581" si="630">IF(AND(Q_feed&gt;(Q_perm1+Q_perm2),Q_perm3&gt;0),Q_perm3/(Q_feed-Q_perm1-Q_perm2),)</f>
        <v>0</v>
      </c>
      <c r="CR518" s="10">
        <f t="shared" ref="CR518:CR581" si="631">IF(AND(C_feed1&gt;0,C_conc&gt;0),1-C_feed1/C_conc,)</f>
        <v>0</v>
      </c>
      <c r="CS518" s="10">
        <f t="shared" ref="CS518:CS581" si="632">IF(AND(C_feed2&gt;0,C_feed1&gt;0),1-C_feed1/C_feed2,)</f>
        <v>0</v>
      </c>
      <c r="CT518" s="10">
        <f t="shared" ref="CT518:CT581" si="633">IF(AND(C_feed2&gt;0,C_feed3&gt;0),1-C_feed2/C_feed3,)</f>
        <v>0</v>
      </c>
      <c r="CU518" s="10">
        <f t="shared" ref="CU518:CU581" si="634">IF(AND(C_feed3&gt;0,C_conc&gt;0),1-C_feed3/C_conc,)</f>
        <v>0</v>
      </c>
      <c r="CV518" s="9">
        <f t="shared" ref="CV518:CV581" si="635">IF(AND(Recovery&gt;0,Rec_C&gt;0),Recovery/Rec_C,)</f>
        <v>0</v>
      </c>
      <c r="CW518" s="9">
        <f t="shared" ref="CW518:CW581" si="636">IF(AND(Recovery1&gt;0,Rec_C1&gt;0),Recovery1/Rec_C1,)</f>
        <v>0</v>
      </c>
      <c r="CX518" s="9">
        <f t="shared" ref="CX518:CX581" si="637">IF(AND(Recovery2&gt;0,Rec_C2&gt;0),Recovery2/Rec_C2,)</f>
        <v>0</v>
      </c>
      <c r="CY518" s="9">
        <f t="shared" ref="CY518:CY581" si="638">IF(AND(Recovery3&gt;0,Rec_C3&gt;0),Recovery3/Rec_C3,)</f>
        <v>0</v>
      </c>
      <c r="CZ518" s="12">
        <f t="shared" si="568"/>
        <v>0</v>
      </c>
    </row>
    <row r="519" spans="31:104" ht="18" customHeight="1">
      <c r="AE519" s="16">
        <f t="shared" si="570"/>
        <v>0</v>
      </c>
      <c r="AF519" s="16">
        <f t="shared" si="571"/>
        <v>0</v>
      </c>
      <c r="AG519" s="16">
        <f t="shared" si="572"/>
        <v>0</v>
      </c>
      <c r="AH519" s="16">
        <f t="shared" si="573"/>
        <v>0</v>
      </c>
      <c r="AI519" s="16">
        <f t="shared" si="574"/>
        <v>0</v>
      </c>
      <c r="AJ519" s="16">
        <f t="shared" si="575"/>
        <v>0</v>
      </c>
      <c r="AK519" s="16">
        <f t="shared" si="576"/>
        <v>0</v>
      </c>
      <c r="AL519" s="16">
        <f t="shared" si="577"/>
        <v>0</v>
      </c>
      <c r="AM519" s="16">
        <f t="shared" si="578"/>
        <v>0</v>
      </c>
      <c r="AN519" s="16">
        <f t="shared" si="579"/>
        <v>0</v>
      </c>
      <c r="AO519" s="16">
        <f t="shared" si="580"/>
        <v>0</v>
      </c>
      <c r="AP519" s="16">
        <f t="shared" si="581"/>
        <v>0</v>
      </c>
      <c r="AQ519" s="15">
        <f t="shared" si="582"/>
        <v>0.42990838161300676</v>
      </c>
      <c r="AR519" s="6">
        <f t="shared" si="569"/>
        <v>0</v>
      </c>
      <c r="AS519" s="6">
        <f t="shared" si="569"/>
        <v>0</v>
      </c>
      <c r="AT519" s="6">
        <f t="shared" si="569"/>
        <v>0</v>
      </c>
      <c r="AU519" s="6">
        <f t="shared" si="569"/>
        <v>0</v>
      </c>
      <c r="AV519" s="9">
        <f t="shared" si="583"/>
        <v>0</v>
      </c>
      <c r="AW519" s="9">
        <f t="shared" si="584"/>
        <v>0</v>
      </c>
      <c r="AX519" s="9">
        <f t="shared" si="585"/>
        <v>0</v>
      </c>
      <c r="AY519" s="9">
        <f t="shared" si="586"/>
        <v>0</v>
      </c>
      <c r="AZ519" s="9">
        <f t="shared" si="587"/>
        <v>0</v>
      </c>
      <c r="BA519" s="9">
        <f t="shared" si="588"/>
        <v>0</v>
      </c>
      <c r="BB519" s="9">
        <f t="shared" si="589"/>
        <v>0</v>
      </c>
      <c r="BC519" s="9">
        <f t="shared" si="590"/>
        <v>0</v>
      </c>
      <c r="BD519" s="9">
        <f t="shared" si="591"/>
        <v>0</v>
      </c>
      <c r="BE519" s="9">
        <f t="shared" si="592"/>
        <v>0</v>
      </c>
      <c r="BF519" s="9">
        <f t="shared" si="593"/>
        <v>0</v>
      </c>
      <c r="BG519" s="9">
        <f t="shared" si="594"/>
        <v>0</v>
      </c>
      <c r="BH519" s="9">
        <f t="shared" si="595"/>
        <v>0</v>
      </c>
      <c r="BI519" s="9">
        <f t="shared" si="596"/>
        <v>0</v>
      </c>
      <c r="BJ519" s="9">
        <f t="shared" si="597"/>
        <v>0</v>
      </c>
      <c r="BK519" s="9">
        <f t="shared" si="598"/>
        <v>0</v>
      </c>
      <c r="BL519" s="9">
        <f t="shared" si="599"/>
        <v>0</v>
      </c>
      <c r="BM519" s="9">
        <f t="shared" si="600"/>
        <v>0</v>
      </c>
      <c r="BN519" s="9">
        <f t="shared" si="601"/>
        <v>0</v>
      </c>
      <c r="BO519" s="9">
        <f t="shared" si="602"/>
        <v>0</v>
      </c>
      <c r="BP519" s="9">
        <f t="shared" si="603"/>
        <v>0</v>
      </c>
      <c r="BQ519" s="9">
        <f t="shared" si="604"/>
        <v>0</v>
      </c>
      <c r="BR519" s="9">
        <f t="shared" si="605"/>
        <v>0</v>
      </c>
      <c r="BS519" s="9">
        <f t="shared" si="606"/>
        <v>0</v>
      </c>
      <c r="BT519" s="9">
        <f t="shared" si="607"/>
        <v>0</v>
      </c>
      <c r="BU519" s="9">
        <f t="shared" si="608"/>
        <v>0</v>
      </c>
      <c r="BV519" s="9">
        <f t="shared" si="609"/>
        <v>0</v>
      </c>
      <c r="BW519" s="9">
        <f t="shared" si="610"/>
        <v>0</v>
      </c>
      <c r="BX519" s="6">
        <f t="shared" si="611"/>
        <v>0</v>
      </c>
      <c r="BY519" s="6">
        <f t="shared" si="612"/>
        <v>0</v>
      </c>
      <c r="BZ519" s="6">
        <f t="shared" si="613"/>
        <v>0</v>
      </c>
      <c r="CA519" s="6">
        <f t="shared" si="614"/>
        <v>0</v>
      </c>
      <c r="CB519" s="10">
        <f t="shared" si="615"/>
        <v>0</v>
      </c>
      <c r="CC519" s="10">
        <f t="shared" si="616"/>
        <v>0</v>
      </c>
      <c r="CD519" s="10">
        <f t="shared" si="617"/>
        <v>0</v>
      </c>
      <c r="CE519" s="10">
        <f t="shared" si="618"/>
        <v>0</v>
      </c>
      <c r="CF519" s="11">
        <f t="shared" si="619"/>
        <v>0</v>
      </c>
      <c r="CG519" s="11">
        <f t="shared" si="620"/>
        <v>0</v>
      </c>
      <c r="CH519" s="11">
        <f t="shared" si="621"/>
        <v>0</v>
      </c>
      <c r="CI519" s="11">
        <f t="shared" si="622"/>
        <v>0</v>
      </c>
      <c r="CJ519" s="10">
        <f t="shared" si="623"/>
        <v>0</v>
      </c>
      <c r="CK519" s="10">
        <f t="shared" si="624"/>
        <v>0</v>
      </c>
      <c r="CL519" s="10">
        <f t="shared" si="625"/>
        <v>0</v>
      </c>
      <c r="CM519" s="10">
        <f t="shared" si="626"/>
        <v>0</v>
      </c>
      <c r="CN519" s="10">
        <f t="shared" si="627"/>
        <v>0</v>
      </c>
      <c r="CO519" s="10">
        <f t="shared" si="628"/>
        <v>0</v>
      </c>
      <c r="CP519" s="10">
        <f t="shared" si="629"/>
        <v>0</v>
      </c>
      <c r="CQ519" s="10">
        <f t="shared" si="630"/>
        <v>0</v>
      </c>
      <c r="CR519" s="10">
        <f t="shared" si="631"/>
        <v>0</v>
      </c>
      <c r="CS519" s="10">
        <f t="shared" si="632"/>
        <v>0</v>
      </c>
      <c r="CT519" s="10">
        <f t="shared" si="633"/>
        <v>0</v>
      </c>
      <c r="CU519" s="10">
        <f t="shared" si="634"/>
        <v>0</v>
      </c>
      <c r="CV519" s="9">
        <f t="shared" si="635"/>
        <v>0</v>
      </c>
      <c r="CW519" s="9">
        <f t="shared" si="636"/>
        <v>0</v>
      </c>
      <c r="CX519" s="9">
        <f t="shared" si="637"/>
        <v>0</v>
      </c>
      <c r="CY519" s="9">
        <f t="shared" si="638"/>
        <v>0</v>
      </c>
      <c r="CZ519" s="12">
        <f t="shared" si="568"/>
        <v>0</v>
      </c>
    </row>
    <row r="520" spans="31:104" ht="18" customHeight="1">
      <c r="AE520" s="16">
        <f t="shared" si="570"/>
        <v>0</v>
      </c>
      <c r="AF520" s="16">
        <f t="shared" si="571"/>
        <v>0</v>
      </c>
      <c r="AG520" s="16">
        <f t="shared" si="572"/>
        <v>0</v>
      </c>
      <c r="AH520" s="16">
        <f t="shared" si="573"/>
        <v>0</v>
      </c>
      <c r="AI520" s="16">
        <f t="shared" si="574"/>
        <v>0</v>
      </c>
      <c r="AJ520" s="16">
        <f t="shared" si="575"/>
        <v>0</v>
      </c>
      <c r="AK520" s="16">
        <f t="shared" si="576"/>
        <v>0</v>
      </c>
      <c r="AL520" s="16">
        <f t="shared" si="577"/>
        <v>0</v>
      </c>
      <c r="AM520" s="16">
        <f t="shared" si="578"/>
        <v>0</v>
      </c>
      <c r="AN520" s="16">
        <f t="shared" si="579"/>
        <v>0</v>
      </c>
      <c r="AO520" s="16">
        <f t="shared" si="580"/>
        <v>0</v>
      </c>
      <c r="AP520" s="16">
        <f t="shared" si="581"/>
        <v>0</v>
      </c>
      <c r="AQ520" s="15">
        <f t="shared" si="582"/>
        <v>0.42990838161300676</v>
      </c>
      <c r="AR520" s="6">
        <f t="shared" si="569"/>
        <v>0</v>
      </c>
      <c r="AS520" s="6">
        <f t="shared" si="569"/>
        <v>0</v>
      </c>
      <c r="AT520" s="6">
        <f t="shared" si="569"/>
        <v>0</v>
      </c>
      <c r="AU520" s="6">
        <f t="shared" si="569"/>
        <v>0</v>
      </c>
      <c r="AV520" s="9">
        <f t="shared" si="583"/>
        <v>0</v>
      </c>
      <c r="AW520" s="9">
        <f t="shared" si="584"/>
        <v>0</v>
      </c>
      <c r="AX520" s="9">
        <f t="shared" si="585"/>
        <v>0</v>
      </c>
      <c r="AY520" s="9">
        <f t="shared" si="586"/>
        <v>0</v>
      </c>
      <c r="AZ520" s="9">
        <f t="shared" si="587"/>
        <v>0</v>
      </c>
      <c r="BA520" s="9">
        <f t="shared" si="588"/>
        <v>0</v>
      </c>
      <c r="BB520" s="9">
        <f t="shared" si="589"/>
        <v>0</v>
      </c>
      <c r="BC520" s="9">
        <f t="shared" si="590"/>
        <v>0</v>
      </c>
      <c r="BD520" s="9">
        <f t="shared" si="591"/>
        <v>0</v>
      </c>
      <c r="BE520" s="9">
        <f t="shared" si="592"/>
        <v>0</v>
      </c>
      <c r="BF520" s="9">
        <f t="shared" si="593"/>
        <v>0</v>
      </c>
      <c r="BG520" s="9">
        <f t="shared" si="594"/>
        <v>0</v>
      </c>
      <c r="BH520" s="9">
        <f t="shared" si="595"/>
        <v>0</v>
      </c>
      <c r="BI520" s="9">
        <f t="shared" si="596"/>
        <v>0</v>
      </c>
      <c r="BJ520" s="9">
        <f t="shared" si="597"/>
        <v>0</v>
      </c>
      <c r="BK520" s="9">
        <f t="shared" si="598"/>
        <v>0</v>
      </c>
      <c r="BL520" s="9">
        <f t="shared" si="599"/>
        <v>0</v>
      </c>
      <c r="BM520" s="9">
        <f t="shared" si="600"/>
        <v>0</v>
      </c>
      <c r="BN520" s="9">
        <f t="shared" si="601"/>
        <v>0</v>
      </c>
      <c r="BO520" s="9">
        <f t="shared" si="602"/>
        <v>0</v>
      </c>
      <c r="BP520" s="9">
        <f t="shared" si="603"/>
        <v>0</v>
      </c>
      <c r="BQ520" s="9">
        <f t="shared" si="604"/>
        <v>0</v>
      </c>
      <c r="BR520" s="9">
        <f t="shared" si="605"/>
        <v>0</v>
      </c>
      <c r="BS520" s="9">
        <f t="shared" si="606"/>
        <v>0</v>
      </c>
      <c r="BT520" s="9">
        <f t="shared" si="607"/>
        <v>0</v>
      </c>
      <c r="BU520" s="9">
        <f t="shared" si="608"/>
        <v>0</v>
      </c>
      <c r="BV520" s="9">
        <f t="shared" si="609"/>
        <v>0</v>
      </c>
      <c r="BW520" s="9">
        <f t="shared" si="610"/>
        <v>0</v>
      </c>
      <c r="BX520" s="6">
        <f t="shared" si="611"/>
        <v>0</v>
      </c>
      <c r="BY520" s="6">
        <f t="shared" si="612"/>
        <v>0</v>
      </c>
      <c r="BZ520" s="6">
        <f t="shared" si="613"/>
        <v>0</v>
      </c>
      <c r="CA520" s="6">
        <f t="shared" si="614"/>
        <v>0</v>
      </c>
      <c r="CB520" s="10">
        <f t="shared" si="615"/>
        <v>0</v>
      </c>
      <c r="CC520" s="10">
        <f t="shared" si="616"/>
        <v>0</v>
      </c>
      <c r="CD520" s="10">
        <f t="shared" si="617"/>
        <v>0</v>
      </c>
      <c r="CE520" s="10">
        <f t="shared" si="618"/>
        <v>0</v>
      </c>
      <c r="CF520" s="11">
        <f t="shared" si="619"/>
        <v>0</v>
      </c>
      <c r="CG520" s="11">
        <f t="shared" si="620"/>
        <v>0</v>
      </c>
      <c r="CH520" s="11">
        <f t="shared" si="621"/>
        <v>0</v>
      </c>
      <c r="CI520" s="11">
        <f t="shared" si="622"/>
        <v>0</v>
      </c>
      <c r="CJ520" s="10">
        <f t="shared" si="623"/>
        <v>0</v>
      </c>
      <c r="CK520" s="10">
        <f t="shared" si="624"/>
        <v>0</v>
      </c>
      <c r="CL520" s="10">
        <f t="shared" si="625"/>
        <v>0</v>
      </c>
      <c r="CM520" s="10">
        <f t="shared" si="626"/>
        <v>0</v>
      </c>
      <c r="CN520" s="10">
        <f t="shared" si="627"/>
        <v>0</v>
      </c>
      <c r="CO520" s="10">
        <f t="shared" si="628"/>
        <v>0</v>
      </c>
      <c r="CP520" s="10">
        <f t="shared" si="629"/>
        <v>0</v>
      </c>
      <c r="CQ520" s="10">
        <f t="shared" si="630"/>
        <v>0</v>
      </c>
      <c r="CR520" s="10">
        <f t="shared" si="631"/>
        <v>0</v>
      </c>
      <c r="CS520" s="10">
        <f t="shared" si="632"/>
        <v>0</v>
      </c>
      <c r="CT520" s="10">
        <f t="shared" si="633"/>
        <v>0</v>
      </c>
      <c r="CU520" s="10">
        <f t="shared" si="634"/>
        <v>0</v>
      </c>
      <c r="CV520" s="9">
        <f t="shared" si="635"/>
        <v>0</v>
      </c>
      <c r="CW520" s="9">
        <f t="shared" si="636"/>
        <v>0</v>
      </c>
      <c r="CX520" s="9">
        <f t="shared" si="637"/>
        <v>0</v>
      </c>
      <c r="CY520" s="9">
        <f t="shared" si="638"/>
        <v>0</v>
      </c>
      <c r="CZ520" s="12">
        <f t="shared" si="568"/>
        <v>0</v>
      </c>
    </row>
    <row r="521" spans="31:104" ht="18" customHeight="1">
      <c r="AE521" s="16">
        <f t="shared" si="570"/>
        <v>0</v>
      </c>
      <c r="AF521" s="16">
        <f t="shared" si="571"/>
        <v>0</v>
      </c>
      <c r="AG521" s="16">
        <f t="shared" si="572"/>
        <v>0</v>
      </c>
      <c r="AH521" s="16">
        <f t="shared" si="573"/>
        <v>0</v>
      </c>
      <c r="AI521" s="16">
        <f t="shared" si="574"/>
        <v>0</v>
      </c>
      <c r="AJ521" s="16">
        <f t="shared" si="575"/>
        <v>0</v>
      </c>
      <c r="AK521" s="16">
        <f t="shared" si="576"/>
        <v>0</v>
      </c>
      <c r="AL521" s="16">
        <f t="shared" si="577"/>
        <v>0</v>
      </c>
      <c r="AM521" s="16">
        <f t="shared" si="578"/>
        <v>0</v>
      </c>
      <c r="AN521" s="16">
        <f t="shared" si="579"/>
        <v>0</v>
      </c>
      <c r="AO521" s="16">
        <f t="shared" si="580"/>
        <v>0</v>
      </c>
      <c r="AP521" s="16">
        <f t="shared" si="581"/>
        <v>0</v>
      </c>
      <c r="AQ521" s="15">
        <f t="shared" si="582"/>
        <v>0.42990838161300676</v>
      </c>
      <c r="AR521" s="6">
        <f t="shared" si="569"/>
        <v>0</v>
      </c>
      <c r="AS521" s="6">
        <f t="shared" si="569"/>
        <v>0</v>
      </c>
      <c r="AT521" s="6">
        <f t="shared" si="569"/>
        <v>0</v>
      </c>
      <c r="AU521" s="6">
        <f t="shared" si="569"/>
        <v>0</v>
      </c>
      <c r="AV521" s="9">
        <f t="shared" si="583"/>
        <v>0</v>
      </c>
      <c r="AW521" s="9">
        <f t="shared" si="584"/>
        <v>0</v>
      </c>
      <c r="AX521" s="9">
        <f t="shared" si="585"/>
        <v>0</v>
      </c>
      <c r="AY521" s="9">
        <f t="shared" si="586"/>
        <v>0</v>
      </c>
      <c r="AZ521" s="9">
        <f t="shared" si="587"/>
        <v>0</v>
      </c>
      <c r="BA521" s="9">
        <f t="shared" si="588"/>
        <v>0</v>
      </c>
      <c r="BB521" s="9">
        <f t="shared" si="589"/>
        <v>0</v>
      </c>
      <c r="BC521" s="9">
        <f t="shared" si="590"/>
        <v>0</v>
      </c>
      <c r="BD521" s="9">
        <f t="shared" si="591"/>
        <v>0</v>
      </c>
      <c r="BE521" s="9">
        <f t="shared" si="592"/>
        <v>0</v>
      </c>
      <c r="BF521" s="9">
        <f t="shared" si="593"/>
        <v>0</v>
      </c>
      <c r="BG521" s="9">
        <f t="shared" si="594"/>
        <v>0</v>
      </c>
      <c r="BH521" s="9">
        <f t="shared" si="595"/>
        <v>0</v>
      </c>
      <c r="BI521" s="9">
        <f t="shared" si="596"/>
        <v>0</v>
      </c>
      <c r="BJ521" s="9">
        <f t="shared" si="597"/>
        <v>0</v>
      </c>
      <c r="BK521" s="9">
        <f t="shared" si="598"/>
        <v>0</v>
      </c>
      <c r="BL521" s="9">
        <f t="shared" si="599"/>
        <v>0</v>
      </c>
      <c r="BM521" s="9">
        <f t="shared" si="600"/>
        <v>0</v>
      </c>
      <c r="BN521" s="9">
        <f t="shared" si="601"/>
        <v>0</v>
      </c>
      <c r="BO521" s="9">
        <f t="shared" si="602"/>
        <v>0</v>
      </c>
      <c r="BP521" s="9">
        <f t="shared" si="603"/>
        <v>0</v>
      </c>
      <c r="BQ521" s="9">
        <f t="shared" si="604"/>
        <v>0</v>
      </c>
      <c r="BR521" s="9">
        <f t="shared" si="605"/>
        <v>0</v>
      </c>
      <c r="BS521" s="9">
        <f t="shared" si="606"/>
        <v>0</v>
      </c>
      <c r="BT521" s="9">
        <f t="shared" si="607"/>
        <v>0</v>
      </c>
      <c r="BU521" s="9">
        <f t="shared" si="608"/>
        <v>0</v>
      </c>
      <c r="BV521" s="9">
        <f t="shared" si="609"/>
        <v>0</v>
      </c>
      <c r="BW521" s="9">
        <f t="shared" si="610"/>
        <v>0</v>
      </c>
      <c r="BX521" s="6">
        <f t="shared" si="611"/>
        <v>0</v>
      </c>
      <c r="BY521" s="6">
        <f t="shared" si="612"/>
        <v>0</v>
      </c>
      <c r="BZ521" s="6">
        <f t="shared" si="613"/>
        <v>0</v>
      </c>
      <c r="CA521" s="6">
        <f t="shared" si="614"/>
        <v>0</v>
      </c>
      <c r="CB521" s="10">
        <f t="shared" si="615"/>
        <v>0</v>
      </c>
      <c r="CC521" s="10">
        <f t="shared" si="616"/>
        <v>0</v>
      </c>
      <c r="CD521" s="10">
        <f t="shared" si="617"/>
        <v>0</v>
      </c>
      <c r="CE521" s="10">
        <f t="shared" si="618"/>
        <v>0</v>
      </c>
      <c r="CF521" s="11">
        <f t="shared" si="619"/>
        <v>0</v>
      </c>
      <c r="CG521" s="11">
        <f t="shared" si="620"/>
        <v>0</v>
      </c>
      <c r="CH521" s="11">
        <f t="shared" si="621"/>
        <v>0</v>
      </c>
      <c r="CI521" s="11">
        <f t="shared" si="622"/>
        <v>0</v>
      </c>
      <c r="CJ521" s="10">
        <f t="shared" si="623"/>
        <v>0</v>
      </c>
      <c r="CK521" s="10">
        <f t="shared" si="624"/>
        <v>0</v>
      </c>
      <c r="CL521" s="10">
        <f t="shared" si="625"/>
        <v>0</v>
      </c>
      <c r="CM521" s="10">
        <f t="shared" si="626"/>
        <v>0</v>
      </c>
      <c r="CN521" s="10">
        <f t="shared" si="627"/>
        <v>0</v>
      </c>
      <c r="CO521" s="10">
        <f t="shared" si="628"/>
        <v>0</v>
      </c>
      <c r="CP521" s="10">
        <f t="shared" si="629"/>
        <v>0</v>
      </c>
      <c r="CQ521" s="10">
        <f t="shared" si="630"/>
        <v>0</v>
      </c>
      <c r="CR521" s="10">
        <f t="shared" si="631"/>
        <v>0</v>
      </c>
      <c r="CS521" s="10">
        <f t="shared" si="632"/>
        <v>0</v>
      </c>
      <c r="CT521" s="10">
        <f t="shared" si="633"/>
        <v>0</v>
      </c>
      <c r="CU521" s="10">
        <f t="shared" si="634"/>
        <v>0</v>
      </c>
      <c r="CV521" s="9">
        <f t="shared" si="635"/>
        <v>0</v>
      </c>
      <c r="CW521" s="9">
        <f t="shared" si="636"/>
        <v>0</v>
      </c>
      <c r="CX521" s="9">
        <f t="shared" si="637"/>
        <v>0</v>
      </c>
      <c r="CY521" s="9">
        <f t="shared" si="638"/>
        <v>0</v>
      </c>
      <c r="CZ521" s="12">
        <f t="shared" si="568"/>
        <v>0</v>
      </c>
    </row>
    <row r="522" spans="31:104" ht="18" customHeight="1">
      <c r="AE522" s="16">
        <f t="shared" si="570"/>
        <v>0</v>
      </c>
      <c r="AF522" s="16">
        <f t="shared" si="571"/>
        <v>0</v>
      </c>
      <c r="AG522" s="16">
        <f t="shared" si="572"/>
        <v>0</v>
      </c>
      <c r="AH522" s="16">
        <f t="shared" si="573"/>
        <v>0</v>
      </c>
      <c r="AI522" s="16">
        <f t="shared" si="574"/>
        <v>0</v>
      </c>
      <c r="AJ522" s="16">
        <f t="shared" si="575"/>
        <v>0</v>
      </c>
      <c r="AK522" s="16">
        <f t="shared" si="576"/>
        <v>0</v>
      </c>
      <c r="AL522" s="16">
        <f t="shared" si="577"/>
        <v>0</v>
      </c>
      <c r="AM522" s="16">
        <f t="shared" si="578"/>
        <v>0</v>
      </c>
      <c r="AN522" s="16">
        <f t="shared" si="579"/>
        <v>0</v>
      </c>
      <c r="AO522" s="16">
        <f t="shared" si="580"/>
        <v>0</v>
      </c>
      <c r="AP522" s="16">
        <f t="shared" si="581"/>
        <v>0</v>
      </c>
      <c r="AQ522" s="15">
        <f t="shared" si="582"/>
        <v>0.42990838161300676</v>
      </c>
      <c r="AR522" s="6">
        <f t="shared" si="569"/>
        <v>0</v>
      </c>
      <c r="AS522" s="6">
        <f t="shared" si="569"/>
        <v>0</v>
      </c>
      <c r="AT522" s="6">
        <f t="shared" si="569"/>
        <v>0</v>
      </c>
      <c r="AU522" s="6">
        <f t="shared" si="569"/>
        <v>0</v>
      </c>
      <c r="AV522" s="9">
        <f t="shared" si="583"/>
        <v>0</v>
      </c>
      <c r="AW522" s="9">
        <f t="shared" si="584"/>
        <v>0</v>
      </c>
      <c r="AX522" s="9">
        <f t="shared" si="585"/>
        <v>0</v>
      </c>
      <c r="AY522" s="9">
        <f t="shared" si="586"/>
        <v>0</v>
      </c>
      <c r="AZ522" s="9">
        <f t="shared" si="587"/>
        <v>0</v>
      </c>
      <c r="BA522" s="9">
        <f t="shared" si="588"/>
        <v>0</v>
      </c>
      <c r="BB522" s="9">
        <f t="shared" si="589"/>
        <v>0</v>
      </c>
      <c r="BC522" s="9">
        <f t="shared" si="590"/>
        <v>0</v>
      </c>
      <c r="BD522" s="9">
        <f t="shared" si="591"/>
        <v>0</v>
      </c>
      <c r="BE522" s="9">
        <f t="shared" si="592"/>
        <v>0</v>
      </c>
      <c r="BF522" s="9">
        <f t="shared" si="593"/>
        <v>0</v>
      </c>
      <c r="BG522" s="9">
        <f t="shared" si="594"/>
        <v>0</v>
      </c>
      <c r="BH522" s="9">
        <f t="shared" si="595"/>
        <v>0</v>
      </c>
      <c r="BI522" s="9">
        <f t="shared" si="596"/>
        <v>0</v>
      </c>
      <c r="BJ522" s="9">
        <f t="shared" si="597"/>
        <v>0</v>
      </c>
      <c r="BK522" s="9">
        <f t="shared" si="598"/>
        <v>0</v>
      </c>
      <c r="BL522" s="9">
        <f t="shared" si="599"/>
        <v>0</v>
      </c>
      <c r="BM522" s="9">
        <f t="shared" si="600"/>
        <v>0</v>
      </c>
      <c r="BN522" s="9">
        <f t="shared" si="601"/>
        <v>0</v>
      </c>
      <c r="BO522" s="9">
        <f t="shared" si="602"/>
        <v>0</v>
      </c>
      <c r="BP522" s="9">
        <f t="shared" si="603"/>
        <v>0</v>
      </c>
      <c r="BQ522" s="9">
        <f t="shared" si="604"/>
        <v>0</v>
      </c>
      <c r="BR522" s="9">
        <f t="shared" si="605"/>
        <v>0</v>
      </c>
      <c r="BS522" s="9">
        <f t="shared" si="606"/>
        <v>0</v>
      </c>
      <c r="BT522" s="9">
        <f t="shared" si="607"/>
        <v>0</v>
      </c>
      <c r="BU522" s="9">
        <f t="shared" si="608"/>
        <v>0</v>
      </c>
      <c r="BV522" s="9">
        <f t="shared" si="609"/>
        <v>0</v>
      </c>
      <c r="BW522" s="9">
        <f t="shared" si="610"/>
        <v>0</v>
      </c>
      <c r="BX522" s="6">
        <f t="shared" si="611"/>
        <v>0</v>
      </c>
      <c r="BY522" s="6">
        <f t="shared" si="612"/>
        <v>0</v>
      </c>
      <c r="BZ522" s="6">
        <f t="shared" si="613"/>
        <v>0</v>
      </c>
      <c r="CA522" s="6">
        <f t="shared" si="614"/>
        <v>0</v>
      </c>
      <c r="CB522" s="10">
        <f t="shared" si="615"/>
        <v>0</v>
      </c>
      <c r="CC522" s="10">
        <f t="shared" si="616"/>
        <v>0</v>
      </c>
      <c r="CD522" s="10">
        <f t="shared" si="617"/>
        <v>0</v>
      </c>
      <c r="CE522" s="10">
        <f t="shared" si="618"/>
        <v>0</v>
      </c>
      <c r="CF522" s="11">
        <f t="shared" si="619"/>
        <v>0</v>
      </c>
      <c r="CG522" s="11">
        <f t="shared" si="620"/>
        <v>0</v>
      </c>
      <c r="CH522" s="11">
        <f t="shared" si="621"/>
        <v>0</v>
      </c>
      <c r="CI522" s="11">
        <f t="shared" si="622"/>
        <v>0</v>
      </c>
      <c r="CJ522" s="10">
        <f t="shared" si="623"/>
        <v>0</v>
      </c>
      <c r="CK522" s="10">
        <f t="shared" si="624"/>
        <v>0</v>
      </c>
      <c r="CL522" s="10">
        <f t="shared" si="625"/>
        <v>0</v>
      </c>
      <c r="CM522" s="10">
        <f t="shared" si="626"/>
        <v>0</v>
      </c>
      <c r="CN522" s="10">
        <f t="shared" si="627"/>
        <v>0</v>
      </c>
      <c r="CO522" s="10">
        <f t="shared" si="628"/>
        <v>0</v>
      </c>
      <c r="CP522" s="10">
        <f t="shared" si="629"/>
        <v>0</v>
      </c>
      <c r="CQ522" s="10">
        <f t="shared" si="630"/>
        <v>0</v>
      </c>
      <c r="CR522" s="10">
        <f t="shared" si="631"/>
        <v>0</v>
      </c>
      <c r="CS522" s="10">
        <f t="shared" si="632"/>
        <v>0</v>
      </c>
      <c r="CT522" s="10">
        <f t="shared" si="633"/>
        <v>0</v>
      </c>
      <c r="CU522" s="10">
        <f t="shared" si="634"/>
        <v>0</v>
      </c>
      <c r="CV522" s="9">
        <f t="shared" si="635"/>
        <v>0</v>
      </c>
      <c r="CW522" s="9">
        <f t="shared" si="636"/>
        <v>0</v>
      </c>
      <c r="CX522" s="9">
        <f t="shared" si="637"/>
        <v>0</v>
      </c>
      <c r="CY522" s="9">
        <f t="shared" si="638"/>
        <v>0</v>
      </c>
      <c r="CZ522" s="12">
        <f t="shared" si="568"/>
        <v>0</v>
      </c>
    </row>
    <row r="523" spans="31:104" ht="18" customHeight="1">
      <c r="AE523" s="16">
        <f t="shared" si="570"/>
        <v>0</v>
      </c>
      <c r="AF523" s="16">
        <f t="shared" si="571"/>
        <v>0</v>
      </c>
      <c r="AG523" s="16">
        <f t="shared" si="572"/>
        <v>0</v>
      </c>
      <c r="AH523" s="16">
        <f t="shared" si="573"/>
        <v>0</v>
      </c>
      <c r="AI523" s="16">
        <f t="shared" si="574"/>
        <v>0</v>
      </c>
      <c r="AJ523" s="16">
        <f t="shared" si="575"/>
        <v>0</v>
      </c>
      <c r="AK523" s="16">
        <f t="shared" si="576"/>
        <v>0</v>
      </c>
      <c r="AL523" s="16">
        <f t="shared" si="577"/>
        <v>0</v>
      </c>
      <c r="AM523" s="16">
        <f t="shared" si="578"/>
        <v>0</v>
      </c>
      <c r="AN523" s="16">
        <f t="shared" si="579"/>
        <v>0</v>
      </c>
      <c r="AO523" s="16">
        <f t="shared" si="580"/>
        <v>0</v>
      </c>
      <c r="AP523" s="16">
        <f t="shared" si="581"/>
        <v>0</v>
      </c>
      <c r="AQ523" s="15">
        <f t="shared" si="582"/>
        <v>0.42990838161300676</v>
      </c>
      <c r="AR523" s="6">
        <f t="shared" si="569"/>
        <v>0</v>
      </c>
      <c r="AS523" s="6">
        <f t="shared" si="569"/>
        <v>0</v>
      </c>
      <c r="AT523" s="6">
        <f t="shared" si="569"/>
        <v>0</v>
      </c>
      <c r="AU523" s="6">
        <f t="shared" si="569"/>
        <v>0</v>
      </c>
      <c r="AV523" s="9">
        <f t="shared" si="583"/>
        <v>0</v>
      </c>
      <c r="AW523" s="9">
        <f t="shared" si="584"/>
        <v>0</v>
      </c>
      <c r="AX523" s="9">
        <f t="shared" si="585"/>
        <v>0</v>
      </c>
      <c r="AY523" s="9">
        <f t="shared" si="586"/>
        <v>0</v>
      </c>
      <c r="AZ523" s="9">
        <f t="shared" si="587"/>
        <v>0</v>
      </c>
      <c r="BA523" s="9">
        <f t="shared" si="588"/>
        <v>0</v>
      </c>
      <c r="BB523" s="9">
        <f t="shared" si="589"/>
        <v>0</v>
      </c>
      <c r="BC523" s="9">
        <f t="shared" si="590"/>
        <v>0</v>
      </c>
      <c r="BD523" s="9">
        <f t="shared" si="591"/>
        <v>0</v>
      </c>
      <c r="BE523" s="9">
        <f t="shared" si="592"/>
        <v>0</v>
      </c>
      <c r="BF523" s="9">
        <f t="shared" si="593"/>
        <v>0</v>
      </c>
      <c r="BG523" s="9">
        <f t="shared" si="594"/>
        <v>0</v>
      </c>
      <c r="BH523" s="9">
        <f t="shared" si="595"/>
        <v>0</v>
      </c>
      <c r="BI523" s="9">
        <f t="shared" si="596"/>
        <v>0</v>
      </c>
      <c r="BJ523" s="9">
        <f t="shared" si="597"/>
        <v>0</v>
      </c>
      <c r="BK523" s="9">
        <f t="shared" si="598"/>
        <v>0</v>
      </c>
      <c r="BL523" s="9">
        <f t="shared" si="599"/>
        <v>0</v>
      </c>
      <c r="BM523" s="9">
        <f t="shared" si="600"/>
        <v>0</v>
      </c>
      <c r="BN523" s="9">
        <f t="shared" si="601"/>
        <v>0</v>
      </c>
      <c r="BO523" s="9">
        <f t="shared" si="602"/>
        <v>0</v>
      </c>
      <c r="BP523" s="9">
        <f t="shared" si="603"/>
        <v>0</v>
      </c>
      <c r="BQ523" s="9">
        <f t="shared" si="604"/>
        <v>0</v>
      </c>
      <c r="BR523" s="9">
        <f t="shared" si="605"/>
        <v>0</v>
      </c>
      <c r="BS523" s="9">
        <f t="shared" si="606"/>
        <v>0</v>
      </c>
      <c r="BT523" s="9">
        <f t="shared" si="607"/>
        <v>0</v>
      </c>
      <c r="BU523" s="9">
        <f t="shared" si="608"/>
        <v>0</v>
      </c>
      <c r="BV523" s="9">
        <f t="shared" si="609"/>
        <v>0</v>
      </c>
      <c r="BW523" s="9">
        <f t="shared" si="610"/>
        <v>0</v>
      </c>
      <c r="BX523" s="6">
        <f t="shared" si="611"/>
        <v>0</v>
      </c>
      <c r="BY523" s="6">
        <f t="shared" si="612"/>
        <v>0</v>
      </c>
      <c r="BZ523" s="6">
        <f t="shared" si="613"/>
        <v>0</v>
      </c>
      <c r="CA523" s="6">
        <f t="shared" si="614"/>
        <v>0</v>
      </c>
      <c r="CB523" s="10">
        <f t="shared" si="615"/>
        <v>0</v>
      </c>
      <c r="CC523" s="10">
        <f t="shared" si="616"/>
        <v>0</v>
      </c>
      <c r="CD523" s="10">
        <f t="shared" si="617"/>
        <v>0</v>
      </c>
      <c r="CE523" s="10">
        <f t="shared" si="618"/>
        <v>0</v>
      </c>
      <c r="CF523" s="11">
        <f t="shared" si="619"/>
        <v>0</v>
      </c>
      <c r="CG523" s="11">
        <f t="shared" si="620"/>
        <v>0</v>
      </c>
      <c r="CH523" s="11">
        <f t="shared" si="621"/>
        <v>0</v>
      </c>
      <c r="CI523" s="11">
        <f t="shared" si="622"/>
        <v>0</v>
      </c>
      <c r="CJ523" s="10">
        <f t="shared" si="623"/>
        <v>0</v>
      </c>
      <c r="CK523" s="10">
        <f t="shared" si="624"/>
        <v>0</v>
      </c>
      <c r="CL523" s="10">
        <f t="shared" si="625"/>
        <v>0</v>
      </c>
      <c r="CM523" s="10">
        <f t="shared" si="626"/>
        <v>0</v>
      </c>
      <c r="CN523" s="10">
        <f t="shared" si="627"/>
        <v>0</v>
      </c>
      <c r="CO523" s="10">
        <f t="shared" si="628"/>
        <v>0</v>
      </c>
      <c r="CP523" s="10">
        <f t="shared" si="629"/>
        <v>0</v>
      </c>
      <c r="CQ523" s="10">
        <f t="shared" si="630"/>
        <v>0</v>
      </c>
      <c r="CR523" s="10">
        <f t="shared" si="631"/>
        <v>0</v>
      </c>
      <c r="CS523" s="10">
        <f t="shared" si="632"/>
        <v>0</v>
      </c>
      <c r="CT523" s="10">
        <f t="shared" si="633"/>
        <v>0</v>
      </c>
      <c r="CU523" s="10">
        <f t="shared" si="634"/>
        <v>0</v>
      </c>
      <c r="CV523" s="9">
        <f t="shared" si="635"/>
        <v>0</v>
      </c>
      <c r="CW523" s="9">
        <f t="shared" si="636"/>
        <v>0</v>
      </c>
      <c r="CX523" s="9">
        <f t="shared" si="637"/>
        <v>0</v>
      </c>
      <c r="CY523" s="9">
        <f t="shared" si="638"/>
        <v>0</v>
      </c>
      <c r="CZ523" s="12">
        <f t="shared" si="568"/>
        <v>0</v>
      </c>
    </row>
    <row r="524" spans="31:104" ht="18" customHeight="1">
      <c r="AE524" s="16">
        <f t="shared" si="570"/>
        <v>0</v>
      </c>
      <c r="AF524" s="16">
        <f t="shared" si="571"/>
        <v>0</v>
      </c>
      <c r="AG524" s="16">
        <f t="shared" si="572"/>
        <v>0</v>
      </c>
      <c r="AH524" s="16">
        <f t="shared" si="573"/>
        <v>0</v>
      </c>
      <c r="AI524" s="16">
        <f t="shared" si="574"/>
        <v>0</v>
      </c>
      <c r="AJ524" s="16">
        <f t="shared" si="575"/>
        <v>0</v>
      </c>
      <c r="AK524" s="16">
        <f t="shared" si="576"/>
        <v>0</v>
      </c>
      <c r="AL524" s="16">
        <f t="shared" si="577"/>
        <v>0</v>
      </c>
      <c r="AM524" s="16">
        <f t="shared" si="578"/>
        <v>0</v>
      </c>
      <c r="AN524" s="16">
        <f t="shared" si="579"/>
        <v>0</v>
      </c>
      <c r="AO524" s="16">
        <f t="shared" si="580"/>
        <v>0</v>
      </c>
      <c r="AP524" s="16">
        <f t="shared" si="581"/>
        <v>0</v>
      </c>
      <c r="AQ524" s="15">
        <f t="shared" si="582"/>
        <v>0.42990838161300676</v>
      </c>
      <c r="AR524" s="6">
        <f t="shared" si="569"/>
        <v>0</v>
      </c>
      <c r="AS524" s="6">
        <f t="shared" si="569"/>
        <v>0</v>
      </c>
      <c r="AT524" s="6">
        <f t="shared" si="569"/>
        <v>0</v>
      </c>
      <c r="AU524" s="6">
        <f t="shared" si="569"/>
        <v>0</v>
      </c>
      <c r="AV524" s="9">
        <f t="shared" si="583"/>
        <v>0</v>
      </c>
      <c r="AW524" s="9">
        <f t="shared" si="584"/>
        <v>0</v>
      </c>
      <c r="AX524" s="9">
        <f t="shared" si="585"/>
        <v>0</v>
      </c>
      <c r="AY524" s="9">
        <f t="shared" si="586"/>
        <v>0</v>
      </c>
      <c r="AZ524" s="9">
        <f t="shared" si="587"/>
        <v>0</v>
      </c>
      <c r="BA524" s="9">
        <f t="shared" si="588"/>
        <v>0</v>
      </c>
      <c r="BB524" s="9">
        <f t="shared" si="589"/>
        <v>0</v>
      </c>
      <c r="BC524" s="9">
        <f t="shared" si="590"/>
        <v>0</v>
      </c>
      <c r="BD524" s="9">
        <f t="shared" si="591"/>
        <v>0</v>
      </c>
      <c r="BE524" s="9">
        <f t="shared" si="592"/>
        <v>0</v>
      </c>
      <c r="BF524" s="9">
        <f t="shared" si="593"/>
        <v>0</v>
      </c>
      <c r="BG524" s="9">
        <f t="shared" si="594"/>
        <v>0</v>
      </c>
      <c r="BH524" s="9">
        <f t="shared" si="595"/>
        <v>0</v>
      </c>
      <c r="BI524" s="9">
        <f t="shared" si="596"/>
        <v>0</v>
      </c>
      <c r="BJ524" s="9">
        <f t="shared" si="597"/>
        <v>0</v>
      </c>
      <c r="BK524" s="9">
        <f t="shared" si="598"/>
        <v>0</v>
      </c>
      <c r="BL524" s="9">
        <f t="shared" si="599"/>
        <v>0</v>
      </c>
      <c r="BM524" s="9">
        <f t="shared" si="600"/>
        <v>0</v>
      </c>
      <c r="BN524" s="9">
        <f t="shared" si="601"/>
        <v>0</v>
      </c>
      <c r="BO524" s="9">
        <f t="shared" si="602"/>
        <v>0</v>
      </c>
      <c r="BP524" s="9">
        <f t="shared" si="603"/>
        <v>0</v>
      </c>
      <c r="BQ524" s="9">
        <f t="shared" si="604"/>
        <v>0</v>
      </c>
      <c r="BR524" s="9">
        <f t="shared" si="605"/>
        <v>0</v>
      </c>
      <c r="BS524" s="9">
        <f t="shared" si="606"/>
        <v>0</v>
      </c>
      <c r="BT524" s="9">
        <f t="shared" si="607"/>
        <v>0</v>
      </c>
      <c r="BU524" s="9">
        <f t="shared" si="608"/>
        <v>0</v>
      </c>
      <c r="BV524" s="9">
        <f t="shared" si="609"/>
        <v>0</v>
      </c>
      <c r="BW524" s="9">
        <f t="shared" si="610"/>
        <v>0</v>
      </c>
      <c r="BX524" s="6">
        <f t="shared" si="611"/>
        <v>0</v>
      </c>
      <c r="BY524" s="6">
        <f t="shared" si="612"/>
        <v>0</v>
      </c>
      <c r="BZ524" s="6">
        <f t="shared" si="613"/>
        <v>0</v>
      </c>
      <c r="CA524" s="6">
        <f t="shared" si="614"/>
        <v>0</v>
      </c>
      <c r="CB524" s="10">
        <f t="shared" si="615"/>
        <v>0</v>
      </c>
      <c r="CC524" s="10">
        <f t="shared" si="616"/>
        <v>0</v>
      </c>
      <c r="CD524" s="10">
        <f t="shared" si="617"/>
        <v>0</v>
      </c>
      <c r="CE524" s="10">
        <f t="shared" si="618"/>
        <v>0</v>
      </c>
      <c r="CF524" s="11">
        <f t="shared" si="619"/>
        <v>0</v>
      </c>
      <c r="CG524" s="11">
        <f t="shared" si="620"/>
        <v>0</v>
      </c>
      <c r="CH524" s="11">
        <f t="shared" si="621"/>
        <v>0</v>
      </c>
      <c r="CI524" s="11">
        <f t="shared" si="622"/>
        <v>0</v>
      </c>
      <c r="CJ524" s="10">
        <f t="shared" si="623"/>
        <v>0</v>
      </c>
      <c r="CK524" s="10">
        <f t="shared" si="624"/>
        <v>0</v>
      </c>
      <c r="CL524" s="10">
        <f t="shared" si="625"/>
        <v>0</v>
      </c>
      <c r="CM524" s="10">
        <f t="shared" si="626"/>
        <v>0</v>
      </c>
      <c r="CN524" s="10">
        <f t="shared" si="627"/>
        <v>0</v>
      </c>
      <c r="CO524" s="10">
        <f t="shared" si="628"/>
        <v>0</v>
      </c>
      <c r="CP524" s="10">
        <f t="shared" si="629"/>
        <v>0</v>
      </c>
      <c r="CQ524" s="10">
        <f t="shared" si="630"/>
        <v>0</v>
      </c>
      <c r="CR524" s="10">
        <f t="shared" si="631"/>
        <v>0</v>
      </c>
      <c r="CS524" s="10">
        <f t="shared" si="632"/>
        <v>0</v>
      </c>
      <c r="CT524" s="10">
        <f t="shared" si="633"/>
        <v>0</v>
      </c>
      <c r="CU524" s="10">
        <f t="shared" si="634"/>
        <v>0</v>
      </c>
      <c r="CV524" s="9">
        <f t="shared" si="635"/>
        <v>0</v>
      </c>
      <c r="CW524" s="9">
        <f t="shared" si="636"/>
        <v>0</v>
      </c>
      <c r="CX524" s="9">
        <f t="shared" si="637"/>
        <v>0</v>
      </c>
      <c r="CY524" s="9">
        <f t="shared" si="638"/>
        <v>0</v>
      </c>
      <c r="CZ524" s="12">
        <f t="shared" ref="CZ524:CZ587" si="639">IF(A524-$A$6&gt;0,A524-$A$6,)</f>
        <v>0</v>
      </c>
    </row>
    <row r="525" spans="31:104" ht="18" customHeight="1">
      <c r="AE525" s="16">
        <f t="shared" si="570"/>
        <v>0</v>
      </c>
      <c r="AF525" s="16">
        <f t="shared" si="571"/>
        <v>0</v>
      </c>
      <c r="AG525" s="16">
        <f t="shared" si="572"/>
        <v>0</v>
      </c>
      <c r="AH525" s="16">
        <f t="shared" si="573"/>
        <v>0</v>
      </c>
      <c r="AI525" s="16">
        <f t="shared" si="574"/>
        <v>0</v>
      </c>
      <c r="AJ525" s="16">
        <f t="shared" si="575"/>
        <v>0</v>
      </c>
      <c r="AK525" s="16">
        <f t="shared" si="576"/>
        <v>0</v>
      </c>
      <c r="AL525" s="16">
        <f t="shared" si="577"/>
        <v>0</v>
      </c>
      <c r="AM525" s="16">
        <f t="shared" si="578"/>
        <v>0</v>
      </c>
      <c r="AN525" s="16">
        <f t="shared" si="579"/>
        <v>0</v>
      </c>
      <c r="AO525" s="16">
        <f t="shared" si="580"/>
        <v>0</v>
      </c>
      <c r="AP525" s="16">
        <f t="shared" si="581"/>
        <v>0</v>
      </c>
      <c r="AQ525" s="15">
        <f t="shared" si="582"/>
        <v>0.42990838161300676</v>
      </c>
      <c r="AR525" s="6">
        <f t="shared" si="569"/>
        <v>0</v>
      </c>
      <c r="AS525" s="6">
        <f t="shared" si="569"/>
        <v>0</v>
      </c>
      <c r="AT525" s="6">
        <f t="shared" si="569"/>
        <v>0</v>
      </c>
      <c r="AU525" s="6">
        <f t="shared" si="569"/>
        <v>0</v>
      </c>
      <c r="AV525" s="9">
        <f t="shared" si="583"/>
        <v>0</v>
      </c>
      <c r="AW525" s="9">
        <f t="shared" si="584"/>
        <v>0</v>
      </c>
      <c r="AX525" s="9">
        <f t="shared" si="585"/>
        <v>0</v>
      </c>
      <c r="AY525" s="9">
        <f t="shared" si="586"/>
        <v>0</v>
      </c>
      <c r="AZ525" s="9">
        <f t="shared" si="587"/>
        <v>0</v>
      </c>
      <c r="BA525" s="9">
        <f t="shared" si="588"/>
        <v>0</v>
      </c>
      <c r="BB525" s="9">
        <f t="shared" si="589"/>
        <v>0</v>
      </c>
      <c r="BC525" s="9">
        <f t="shared" si="590"/>
        <v>0</v>
      </c>
      <c r="BD525" s="9">
        <f t="shared" si="591"/>
        <v>0</v>
      </c>
      <c r="BE525" s="9">
        <f t="shared" si="592"/>
        <v>0</v>
      </c>
      <c r="BF525" s="9">
        <f t="shared" si="593"/>
        <v>0</v>
      </c>
      <c r="BG525" s="9">
        <f t="shared" si="594"/>
        <v>0</v>
      </c>
      <c r="BH525" s="9">
        <f t="shared" si="595"/>
        <v>0</v>
      </c>
      <c r="BI525" s="9">
        <f t="shared" si="596"/>
        <v>0</v>
      </c>
      <c r="BJ525" s="9">
        <f t="shared" si="597"/>
        <v>0</v>
      </c>
      <c r="BK525" s="9">
        <f t="shared" si="598"/>
        <v>0</v>
      </c>
      <c r="BL525" s="9">
        <f t="shared" si="599"/>
        <v>0</v>
      </c>
      <c r="BM525" s="9">
        <f t="shared" si="600"/>
        <v>0</v>
      </c>
      <c r="BN525" s="9">
        <f t="shared" si="601"/>
        <v>0</v>
      </c>
      <c r="BO525" s="9">
        <f t="shared" si="602"/>
        <v>0</v>
      </c>
      <c r="BP525" s="9">
        <f t="shared" si="603"/>
        <v>0</v>
      </c>
      <c r="BQ525" s="9">
        <f t="shared" si="604"/>
        <v>0</v>
      </c>
      <c r="BR525" s="9">
        <f t="shared" si="605"/>
        <v>0</v>
      </c>
      <c r="BS525" s="9">
        <f t="shared" si="606"/>
        <v>0</v>
      </c>
      <c r="BT525" s="9">
        <f t="shared" si="607"/>
        <v>0</v>
      </c>
      <c r="BU525" s="9">
        <f t="shared" si="608"/>
        <v>0</v>
      </c>
      <c r="BV525" s="9">
        <f t="shared" si="609"/>
        <v>0</v>
      </c>
      <c r="BW525" s="9">
        <f t="shared" si="610"/>
        <v>0</v>
      </c>
      <c r="BX525" s="6">
        <f t="shared" si="611"/>
        <v>0</v>
      </c>
      <c r="BY525" s="6">
        <f t="shared" si="612"/>
        <v>0</v>
      </c>
      <c r="BZ525" s="6">
        <f t="shared" si="613"/>
        <v>0</v>
      </c>
      <c r="CA525" s="6">
        <f t="shared" si="614"/>
        <v>0</v>
      </c>
      <c r="CB525" s="10">
        <f t="shared" si="615"/>
        <v>0</v>
      </c>
      <c r="CC525" s="10">
        <f t="shared" si="616"/>
        <v>0</v>
      </c>
      <c r="CD525" s="10">
        <f t="shared" si="617"/>
        <v>0</v>
      </c>
      <c r="CE525" s="10">
        <f t="shared" si="618"/>
        <v>0</v>
      </c>
      <c r="CF525" s="11">
        <f t="shared" si="619"/>
        <v>0</v>
      </c>
      <c r="CG525" s="11">
        <f t="shared" si="620"/>
        <v>0</v>
      </c>
      <c r="CH525" s="11">
        <f t="shared" si="621"/>
        <v>0</v>
      </c>
      <c r="CI525" s="11">
        <f t="shared" si="622"/>
        <v>0</v>
      </c>
      <c r="CJ525" s="10">
        <f t="shared" si="623"/>
        <v>0</v>
      </c>
      <c r="CK525" s="10">
        <f t="shared" si="624"/>
        <v>0</v>
      </c>
      <c r="CL525" s="10">
        <f t="shared" si="625"/>
        <v>0</v>
      </c>
      <c r="CM525" s="10">
        <f t="shared" si="626"/>
        <v>0</v>
      </c>
      <c r="CN525" s="10">
        <f t="shared" si="627"/>
        <v>0</v>
      </c>
      <c r="CO525" s="10">
        <f t="shared" si="628"/>
        <v>0</v>
      </c>
      <c r="CP525" s="10">
        <f t="shared" si="629"/>
        <v>0</v>
      </c>
      <c r="CQ525" s="10">
        <f t="shared" si="630"/>
        <v>0</v>
      </c>
      <c r="CR525" s="10">
        <f t="shared" si="631"/>
        <v>0</v>
      </c>
      <c r="CS525" s="10">
        <f t="shared" si="632"/>
        <v>0</v>
      </c>
      <c r="CT525" s="10">
        <f t="shared" si="633"/>
        <v>0</v>
      </c>
      <c r="CU525" s="10">
        <f t="shared" si="634"/>
        <v>0</v>
      </c>
      <c r="CV525" s="9">
        <f t="shared" si="635"/>
        <v>0</v>
      </c>
      <c r="CW525" s="9">
        <f t="shared" si="636"/>
        <v>0</v>
      </c>
      <c r="CX525" s="9">
        <f t="shared" si="637"/>
        <v>0</v>
      </c>
      <c r="CY525" s="9">
        <f t="shared" si="638"/>
        <v>0</v>
      </c>
      <c r="CZ525" s="12">
        <f t="shared" si="639"/>
        <v>0</v>
      </c>
    </row>
    <row r="526" spans="31:104" ht="18" customHeight="1">
      <c r="AE526" s="16">
        <f t="shared" si="570"/>
        <v>0</v>
      </c>
      <c r="AF526" s="16">
        <f t="shared" si="571"/>
        <v>0</v>
      </c>
      <c r="AG526" s="16">
        <f t="shared" si="572"/>
        <v>0</v>
      </c>
      <c r="AH526" s="16">
        <f t="shared" si="573"/>
        <v>0</v>
      </c>
      <c r="AI526" s="16">
        <f t="shared" si="574"/>
        <v>0</v>
      </c>
      <c r="AJ526" s="16">
        <f t="shared" si="575"/>
        <v>0</v>
      </c>
      <c r="AK526" s="16">
        <f t="shared" si="576"/>
        <v>0</v>
      </c>
      <c r="AL526" s="16">
        <f t="shared" si="577"/>
        <v>0</v>
      </c>
      <c r="AM526" s="16">
        <f t="shared" si="578"/>
        <v>0</v>
      </c>
      <c r="AN526" s="16">
        <f t="shared" si="579"/>
        <v>0</v>
      </c>
      <c r="AO526" s="16">
        <f t="shared" si="580"/>
        <v>0</v>
      </c>
      <c r="AP526" s="16">
        <f t="shared" si="581"/>
        <v>0</v>
      </c>
      <c r="AQ526" s="15">
        <f t="shared" si="582"/>
        <v>0.42990838161300676</v>
      </c>
      <c r="AR526" s="6">
        <f t="shared" si="569"/>
        <v>0</v>
      </c>
      <c r="AS526" s="6">
        <f t="shared" si="569"/>
        <v>0</v>
      </c>
      <c r="AT526" s="6">
        <f t="shared" si="569"/>
        <v>0</v>
      </c>
      <c r="AU526" s="6">
        <f t="shared" si="569"/>
        <v>0</v>
      </c>
      <c r="AV526" s="9">
        <f t="shared" si="583"/>
        <v>0</v>
      </c>
      <c r="AW526" s="9">
        <f t="shared" si="584"/>
        <v>0</v>
      </c>
      <c r="AX526" s="9">
        <f t="shared" si="585"/>
        <v>0</v>
      </c>
      <c r="AY526" s="9">
        <f t="shared" si="586"/>
        <v>0</v>
      </c>
      <c r="AZ526" s="9">
        <f t="shared" si="587"/>
        <v>0</v>
      </c>
      <c r="BA526" s="9">
        <f t="shared" si="588"/>
        <v>0</v>
      </c>
      <c r="BB526" s="9">
        <f t="shared" si="589"/>
        <v>0</v>
      </c>
      <c r="BC526" s="9">
        <f t="shared" si="590"/>
        <v>0</v>
      </c>
      <c r="BD526" s="9">
        <f t="shared" si="591"/>
        <v>0</v>
      </c>
      <c r="BE526" s="9">
        <f t="shared" si="592"/>
        <v>0</v>
      </c>
      <c r="BF526" s="9">
        <f t="shared" si="593"/>
        <v>0</v>
      </c>
      <c r="BG526" s="9">
        <f t="shared" si="594"/>
        <v>0</v>
      </c>
      <c r="BH526" s="9">
        <f t="shared" si="595"/>
        <v>0</v>
      </c>
      <c r="BI526" s="9">
        <f t="shared" si="596"/>
        <v>0</v>
      </c>
      <c r="BJ526" s="9">
        <f t="shared" si="597"/>
        <v>0</v>
      </c>
      <c r="BK526" s="9">
        <f t="shared" si="598"/>
        <v>0</v>
      </c>
      <c r="BL526" s="9">
        <f t="shared" si="599"/>
        <v>0</v>
      </c>
      <c r="BM526" s="9">
        <f t="shared" si="600"/>
        <v>0</v>
      </c>
      <c r="BN526" s="9">
        <f t="shared" si="601"/>
        <v>0</v>
      </c>
      <c r="BO526" s="9">
        <f t="shared" si="602"/>
        <v>0</v>
      </c>
      <c r="BP526" s="9">
        <f t="shared" si="603"/>
        <v>0</v>
      </c>
      <c r="BQ526" s="9">
        <f t="shared" si="604"/>
        <v>0</v>
      </c>
      <c r="BR526" s="9">
        <f t="shared" si="605"/>
        <v>0</v>
      </c>
      <c r="BS526" s="9">
        <f t="shared" si="606"/>
        <v>0</v>
      </c>
      <c r="BT526" s="9">
        <f t="shared" si="607"/>
        <v>0</v>
      </c>
      <c r="BU526" s="9">
        <f t="shared" si="608"/>
        <v>0</v>
      </c>
      <c r="BV526" s="9">
        <f t="shared" si="609"/>
        <v>0</v>
      </c>
      <c r="BW526" s="9">
        <f t="shared" si="610"/>
        <v>0</v>
      </c>
      <c r="BX526" s="6">
        <f t="shared" si="611"/>
        <v>0</v>
      </c>
      <c r="BY526" s="6">
        <f t="shared" si="612"/>
        <v>0</v>
      </c>
      <c r="BZ526" s="6">
        <f t="shared" si="613"/>
        <v>0</v>
      </c>
      <c r="CA526" s="6">
        <f t="shared" si="614"/>
        <v>0</v>
      </c>
      <c r="CB526" s="10">
        <f t="shared" si="615"/>
        <v>0</v>
      </c>
      <c r="CC526" s="10">
        <f t="shared" si="616"/>
        <v>0</v>
      </c>
      <c r="CD526" s="10">
        <f t="shared" si="617"/>
        <v>0</v>
      </c>
      <c r="CE526" s="10">
        <f t="shared" si="618"/>
        <v>0</v>
      </c>
      <c r="CF526" s="11">
        <f t="shared" si="619"/>
        <v>0</v>
      </c>
      <c r="CG526" s="11">
        <f t="shared" si="620"/>
        <v>0</v>
      </c>
      <c r="CH526" s="11">
        <f t="shared" si="621"/>
        <v>0</v>
      </c>
      <c r="CI526" s="11">
        <f t="shared" si="622"/>
        <v>0</v>
      </c>
      <c r="CJ526" s="10">
        <f t="shared" si="623"/>
        <v>0</v>
      </c>
      <c r="CK526" s="10">
        <f t="shared" si="624"/>
        <v>0</v>
      </c>
      <c r="CL526" s="10">
        <f t="shared" si="625"/>
        <v>0</v>
      </c>
      <c r="CM526" s="10">
        <f t="shared" si="626"/>
        <v>0</v>
      </c>
      <c r="CN526" s="10">
        <f t="shared" si="627"/>
        <v>0</v>
      </c>
      <c r="CO526" s="10">
        <f t="shared" si="628"/>
        <v>0</v>
      </c>
      <c r="CP526" s="10">
        <f t="shared" si="629"/>
        <v>0</v>
      </c>
      <c r="CQ526" s="10">
        <f t="shared" si="630"/>
        <v>0</v>
      </c>
      <c r="CR526" s="10">
        <f t="shared" si="631"/>
        <v>0</v>
      </c>
      <c r="CS526" s="10">
        <f t="shared" si="632"/>
        <v>0</v>
      </c>
      <c r="CT526" s="10">
        <f t="shared" si="633"/>
        <v>0</v>
      </c>
      <c r="CU526" s="10">
        <f t="shared" si="634"/>
        <v>0</v>
      </c>
      <c r="CV526" s="9">
        <f t="shared" si="635"/>
        <v>0</v>
      </c>
      <c r="CW526" s="9">
        <f t="shared" si="636"/>
        <v>0</v>
      </c>
      <c r="CX526" s="9">
        <f t="shared" si="637"/>
        <v>0</v>
      </c>
      <c r="CY526" s="9">
        <f t="shared" si="638"/>
        <v>0</v>
      </c>
      <c r="CZ526" s="12">
        <f t="shared" si="639"/>
        <v>0</v>
      </c>
    </row>
    <row r="527" spans="31:104" ht="18" customHeight="1">
      <c r="AE527" s="16">
        <f t="shared" si="570"/>
        <v>0</v>
      </c>
      <c r="AF527" s="16">
        <f t="shared" si="571"/>
        <v>0</v>
      </c>
      <c r="AG527" s="16">
        <f t="shared" si="572"/>
        <v>0</v>
      </c>
      <c r="AH527" s="16">
        <f t="shared" si="573"/>
        <v>0</v>
      </c>
      <c r="AI527" s="16">
        <f t="shared" si="574"/>
        <v>0</v>
      </c>
      <c r="AJ527" s="16">
        <f t="shared" si="575"/>
        <v>0</v>
      </c>
      <c r="AK527" s="16">
        <f t="shared" si="576"/>
        <v>0</v>
      </c>
      <c r="AL527" s="16">
        <f t="shared" si="577"/>
        <v>0</v>
      </c>
      <c r="AM527" s="16">
        <f t="shared" si="578"/>
        <v>0</v>
      </c>
      <c r="AN527" s="16">
        <f t="shared" si="579"/>
        <v>0</v>
      </c>
      <c r="AO527" s="16">
        <f t="shared" si="580"/>
        <v>0</v>
      </c>
      <c r="AP527" s="16">
        <f t="shared" si="581"/>
        <v>0</v>
      </c>
      <c r="AQ527" s="15">
        <f t="shared" si="582"/>
        <v>0.42990838161300676</v>
      </c>
      <c r="AR527" s="6">
        <f t="shared" si="569"/>
        <v>0</v>
      </c>
      <c r="AS527" s="6">
        <f t="shared" si="569"/>
        <v>0</v>
      </c>
      <c r="AT527" s="6">
        <f t="shared" si="569"/>
        <v>0</v>
      </c>
      <c r="AU527" s="6">
        <f t="shared" si="569"/>
        <v>0</v>
      </c>
      <c r="AV527" s="9">
        <f t="shared" si="583"/>
        <v>0</v>
      </c>
      <c r="AW527" s="9">
        <f t="shared" si="584"/>
        <v>0</v>
      </c>
      <c r="AX527" s="9">
        <f t="shared" si="585"/>
        <v>0</v>
      </c>
      <c r="AY527" s="9">
        <f t="shared" si="586"/>
        <v>0</v>
      </c>
      <c r="AZ527" s="9">
        <f t="shared" si="587"/>
        <v>0</v>
      </c>
      <c r="BA527" s="9">
        <f t="shared" si="588"/>
        <v>0</v>
      </c>
      <c r="BB527" s="9">
        <f t="shared" si="589"/>
        <v>0</v>
      </c>
      <c r="BC527" s="9">
        <f t="shared" si="590"/>
        <v>0</v>
      </c>
      <c r="BD527" s="9">
        <f t="shared" si="591"/>
        <v>0</v>
      </c>
      <c r="BE527" s="9">
        <f t="shared" si="592"/>
        <v>0</v>
      </c>
      <c r="BF527" s="9">
        <f t="shared" si="593"/>
        <v>0</v>
      </c>
      <c r="BG527" s="9">
        <f t="shared" si="594"/>
        <v>0</v>
      </c>
      <c r="BH527" s="9">
        <f t="shared" si="595"/>
        <v>0</v>
      </c>
      <c r="BI527" s="9">
        <f t="shared" si="596"/>
        <v>0</v>
      </c>
      <c r="BJ527" s="9">
        <f t="shared" si="597"/>
        <v>0</v>
      </c>
      <c r="BK527" s="9">
        <f t="shared" si="598"/>
        <v>0</v>
      </c>
      <c r="BL527" s="9">
        <f t="shared" si="599"/>
        <v>0</v>
      </c>
      <c r="BM527" s="9">
        <f t="shared" si="600"/>
        <v>0</v>
      </c>
      <c r="BN527" s="9">
        <f t="shared" si="601"/>
        <v>0</v>
      </c>
      <c r="BO527" s="9">
        <f t="shared" si="602"/>
        <v>0</v>
      </c>
      <c r="BP527" s="9">
        <f t="shared" si="603"/>
        <v>0</v>
      </c>
      <c r="BQ527" s="9">
        <f t="shared" si="604"/>
        <v>0</v>
      </c>
      <c r="BR527" s="9">
        <f t="shared" si="605"/>
        <v>0</v>
      </c>
      <c r="BS527" s="9">
        <f t="shared" si="606"/>
        <v>0</v>
      </c>
      <c r="BT527" s="9">
        <f t="shared" si="607"/>
        <v>0</v>
      </c>
      <c r="BU527" s="9">
        <f t="shared" si="608"/>
        <v>0</v>
      </c>
      <c r="BV527" s="9">
        <f t="shared" si="609"/>
        <v>0</v>
      </c>
      <c r="BW527" s="9">
        <f t="shared" si="610"/>
        <v>0</v>
      </c>
      <c r="BX527" s="6">
        <f t="shared" si="611"/>
        <v>0</v>
      </c>
      <c r="BY527" s="6">
        <f t="shared" si="612"/>
        <v>0</v>
      </c>
      <c r="BZ527" s="6">
        <f t="shared" si="613"/>
        <v>0</v>
      </c>
      <c r="CA527" s="6">
        <f t="shared" si="614"/>
        <v>0</v>
      </c>
      <c r="CB527" s="10">
        <f t="shared" si="615"/>
        <v>0</v>
      </c>
      <c r="CC527" s="10">
        <f t="shared" si="616"/>
        <v>0</v>
      </c>
      <c r="CD527" s="10">
        <f t="shared" si="617"/>
        <v>0</v>
      </c>
      <c r="CE527" s="10">
        <f t="shared" si="618"/>
        <v>0</v>
      </c>
      <c r="CF527" s="11">
        <f t="shared" si="619"/>
        <v>0</v>
      </c>
      <c r="CG527" s="11">
        <f t="shared" si="620"/>
        <v>0</v>
      </c>
      <c r="CH527" s="11">
        <f t="shared" si="621"/>
        <v>0</v>
      </c>
      <c r="CI527" s="11">
        <f t="shared" si="622"/>
        <v>0</v>
      </c>
      <c r="CJ527" s="10">
        <f t="shared" si="623"/>
        <v>0</v>
      </c>
      <c r="CK527" s="10">
        <f t="shared" si="624"/>
        <v>0</v>
      </c>
      <c r="CL527" s="10">
        <f t="shared" si="625"/>
        <v>0</v>
      </c>
      <c r="CM527" s="10">
        <f t="shared" si="626"/>
        <v>0</v>
      </c>
      <c r="CN527" s="10">
        <f t="shared" si="627"/>
        <v>0</v>
      </c>
      <c r="CO527" s="10">
        <f t="shared" si="628"/>
        <v>0</v>
      </c>
      <c r="CP527" s="10">
        <f t="shared" si="629"/>
        <v>0</v>
      </c>
      <c r="CQ527" s="10">
        <f t="shared" si="630"/>
        <v>0</v>
      </c>
      <c r="CR527" s="10">
        <f t="shared" si="631"/>
        <v>0</v>
      </c>
      <c r="CS527" s="10">
        <f t="shared" si="632"/>
        <v>0</v>
      </c>
      <c r="CT527" s="10">
        <f t="shared" si="633"/>
        <v>0</v>
      </c>
      <c r="CU527" s="10">
        <f t="shared" si="634"/>
        <v>0</v>
      </c>
      <c r="CV527" s="9">
        <f t="shared" si="635"/>
        <v>0</v>
      </c>
      <c r="CW527" s="9">
        <f t="shared" si="636"/>
        <v>0</v>
      </c>
      <c r="CX527" s="9">
        <f t="shared" si="637"/>
        <v>0</v>
      </c>
      <c r="CY527" s="9">
        <f t="shared" si="638"/>
        <v>0</v>
      </c>
      <c r="CZ527" s="12">
        <f t="shared" si="639"/>
        <v>0</v>
      </c>
    </row>
    <row r="528" spans="31:104" ht="18" customHeight="1">
      <c r="AE528" s="16">
        <f t="shared" si="570"/>
        <v>0</v>
      </c>
      <c r="AF528" s="16">
        <f t="shared" si="571"/>
        <v>0</v>
      </c>
      <c r="AG528" s="16">
        <f t="shared" si="572"/>
        <v>0</v>
      </c>
      <c r="AH528" s="16">
        <f t="shared" si="573"/>
        <v>0</v>
      </c>
      <c r="AI528" s="16">
        <f t="shared" si="574"/>
        <v>0</v>
      </c>
      <c r="AJ528" s="16">
        <f t="shared" si="575"/>
        <v>0</v>
      </c>
      <c r="AK528" s="16">
        <f t="shared" si="576"/>
        <v>0</v>
      </c>
      <c r="AL528" s="16">
        <f t="shared" si="577"/>
        <v>0</v>
      </c>
      <c r="AM528" s="16">
        <f t="shared" si="578"/>
        <v>0</v>
      </c>
      <c r="AN528" s="16">
        <f t="shared" si="579"/>
        <v>0</v>
      </c>
      <c r="AO528" s="16">
        <f t="shared" si="580"/>
        <v>0</v>
      </c>
      <c r="AP528" s="16">
        <f t="shared" si="581"/>
        <v>0</v>
      </c>
      <c r="AQ528" s="15">
        <f t="shared" si="582"/>
        <v>0.42990838161300676</v>
      </c>
      <c r="AR528" s="6">
        <f t="shared" si="569"/>
        <v>0</v>
      </c>
      <c r="AS528" s="6">
        <f t="shared" si="569"/>
        <v>0</v>
      </c>
      <c r="AT528" s="6">
        <f t="shared" si="569"/>
        <v>0</v>
      </c>
      <c r="AU528" s="6">
        <f t="shared" si="569"/>
        <v>0</v>
      </c>
      <c r="AV528" s="9">
        <f t="shared" si="583"/>
        <v>0</v>
      </c>
      <c r="AW528" s="9">
        <f t="shared" si="584"/>
        <v>0</v>
      </c>
      <c r="AX528" s="9">
        <f t="shared" si="585"/>
        <v>0</v>
      </c>
      <c r="AY528" s="9">
        <f t="shared" si="586"/>
        <v>0</v>
      </c>
      <c r="AZ528" s="9">
        <f t="shared" si="587"/>
        <v>0</v>
      </c>
      <c r="BA528" s="9">
        <f t="shared" si="588"/>
        <v>0</v>
      </c>
      <c r="BB528" s="9">
        <f t="shared" si="589"/>
        <v>0</v>
      </c>
      <c r="BC528" s="9">
        <f t="shared" si="590"/>
        <v>0</v>
      </c>
      <c r="BD528" s="9">
        <f t="shared" si="591"/>
        <v>0</v>
      </c>
      <c r="BE528" s="9">
        <f t="shared" si="592"/>
        <v>0</v>
      </c>
      <c r="BF528" s="9">
        <f t="shared" si="593"/>
        <v>0</v>
      </c>
      <c r="BG528" s="9">
        <f t="shared" si="594"/>
        <v>0</v>
      </c>
      <c r="BH528" s="9">
        <f t="shared" si="595"/>
        <v>0</v>
      </c>
      <c r="BI528" s="9">
        <f t="shared" si="596"/>
        <v>0</v>
      </c>
      <c r="BJ528" s="9">
        <f t="shared" si="597"/>
        <v>0</v>
      </c>
      <c r="BK528" s="9">
        <f t="shared" si="598"/>
        <v>0</v>
      </c>
      <c r="BL528" s="9">
        <f t="shared" si="599"/>
        <v>0</v>
      </c>
      <c r="BM528" s="9">
        <f t="shared" si="600"/>
        <v>0</v>
      </c>
      <c r="BN528" s="9">
        <f t="shared" si="601"/>
        <v>0</v>
      </c>
      <c r="BO528" s="9">
        <f t="shared" si="602"/>
        <v>0</v>
      </c>
      <c r="BP528" s="9">
        <f t="shared" si="603"/>
        <v>0</v>
      </c>
      <c r="BQ528" s="9">
        <f t="shared" si="604"/>
        <v>0</v>
      </c>
      <c r="BR528" s="9">
        <f t="shared" si="605"/>
        <v>0</v>
      </c>
      <c r="BS528" s="9">
        <f t="shared" si="606"/>
        <v>0</v>
      </c>
      <c r="BT528" s="9">
        <f t="shared" si="607"/>
        <v>0</v>
      </c>
      <c r="BU528" s="9">
        <f t="shared" si="608"/>
        <v>0</v>
      </c>
      <c r="BV528" s="9">
        <f t="shared" si="609"/>
        <v>0</v>
      </c>
      <c r="BW528" s="9">
        <f t="shared" si="610"/>
        <v>0</v>
      </c>
      <c r="BX528" s="6">
        <f t="shared" si="611"/>
        <v>0</v>
      </c>
      <c r="BY528" s="6">
        <f t="shared" si="612"/>
        <v>0</v>
      </c>
      <c r="BZ528" s="6">
        <f t="shared" si="613"/>
        <v>0</v>
      </c>
      <c r="CA528" s="6">
        <f t="shared" si="614"/>
        <v>0</v>
      </c>
      <c r="CB528" s="10">
        <f t="shared" si="615"/>
        <v>0</v>
      </c>
      <c r="CC528" s="10">
        <f t="shared" si="616"/>
        <v>0</v>
      </c>
      <c r="CD528" s="10">
        <f t="shared" si="617"/>
        <v>0</v>
      </c>
      <c r="CE528" s="10">
        <f t="shared" si="618"/>
        <v>0</v>
      </c>
      <c r="CF528" s="11">
        <f t="shared" si="619"/>
        <v>0</v>
      </c>
      <c r="CG528" s="11">
        <f t="shared" si="620"/>
        <v>0</v>
      </c>
      <c r="CH528" s="11">
        <f t="shared" si="621"/>
        <v>0</v>
      </c>
      <c r="CI528" s="11">
        <f t="shared" si="622"/>
        <v>0</v>
      </c>
      <c r="CJ528" s="10">
        <f t="shared" si="623"/>
        <v>0</v>
      </c>
      <c r="CK528" s="10">
        <f t="shared" si="624"/>
        <v>0</v>
      </c>
      <c r="CL528" s="10">
        <f t="shared" si="625"/>
        <v>0</v>
      </c>
      <c r="CM528" s="10">
        <f t="shared" si="626"/>
        <v>0</v>
      </c>
      <c r="CN528" s="10">
        <f t="shared" si="627"/>
        <v>0</v>
      </c>
      <c r="CO528" s="10">
        <f t="shared" si="628"/>
        <v>0</v>
      </c>
      <c r="CP528" s="10">
        <f t="shared" si="629"/>
        <v>0</v>
      </c>
      <c r="CQ528" s="10">
        <f t="shared" si="630"/>
        <v>0</v>
      </c>
      <c r="CR528" s="10">
        <f t="shared" si="631"/>
        <v>0</v>
      </c>
      <c r="CS528" s="10">
        <f t="shared" si="632"/>
        <v>0</v>
      </c>
      <c r="CT528" s="10">
        <f t="shared" si="633"/>
        <v>0</v>
      </c>
      <c r="CU528" s="10">
        <f t="shared" si="634"/>
        <v>0</v>
      </c>
      <c r="CV528" s="9">
        <f t="shared" si="635"/>
        <v>0</v>
      </c>
      <c r="CW528" s="9">
        <f t="shared" si="636"/>
        <v>0</v>
      </c>
      <c r="CX528" s="9">
        <f t="shared" si="637"/>
        <v>0</v>
      </c>
      <c r="CY528" s="9">
        <f t="shared" si="638"/>
        <v>0</v>
      </c>
      <c r="CZ528" s="12">
        <f t="shared" si="639"/>
        <v>0</v>
      </c>
    </row>
    <row r="529" spans="31:104" ht="18" customHeight="1">
      <c r="AE529" s="16">
        <f t="shared" si="570"/>
        <v>0</v>
      </c>
      <c r="AF529" s="16">
        <f t="shared" si="571"/>
        <v>0</v>
      </c>
      <c r="AG529" s="16">
        <f t="shared" si="572"/>
        <v>0</v>
      </c>
      <c r="AH529" s="16">
        <f t="shared" si="573"/>
        <v>0</v>
      </c>
      <c r="AI529" s="16">
        <f t="shared" si="574"/>
        <v>0</v>
      </c>
      <c r="AJ529" s="16">
        <f t="shared" si="575"/>
        <v>0</v>
      </c>
      <c r="AK529" s="16">
        <f t="shared" si="576"/>
        <v>0</v>
      </c>
      <c r="AL529" s="16">
        <f t="shared" si="577"/>
        <v>0</v>
      </c>
      <c r="AM529" s="16">
        <f t="shared" si="578"/>
        <v>0</v>
      </c>
      <c r="AN529" s="16">
        <f t="shared" si="579"/>
        <v>0</v>
      </c>
      <c r="AO529" s="16">
        <f t="shared" si="580"/>
        <v>0</v>
      </c>
      <c r="AP529" s="16">
        <f t="shared" si="581"/>
        <v>0</v>
      </c>
      <c r="AQ529" s="15">
        <f t="shared" si="582"/>
        <v>0.42990838161300676</v>
      </c>
      <c r="AR529" s="6">
        <f t="shared" si="569"/>
        <v>0</v>
      </c>
      <c r="AS529" s="6">
        <f t="shared" si="569"/>
        <v>0</v>
      </c>
      <c r="AT529" s="6">
        <f t="shared" si="569"/>
        <v>0</v>
      </c>
      <c r="AU529" s="6">
        <f t="shared" si="569"/>
        <v>0</v>
      </c>
      <c r="AV529" s="9">
        <f t="shared" si="583"/>
        <v>0</v>
      </c>
      <c r="AW529" s="9">
        <f t="shared" si="584"/>
        <v>0</v>
      </c>
      <c r="AX529" s="9">
        <f t="shared" si="585"/>
        <v>0</v>
      </c>
      <c r="AY529" s="9">
        <f t="shared" si="586"/>
        <v>0</v>
      </c>
      <c r="AZ529" s="9">
        <f t="shared" si="587"/>
        <v>0</v>
      </c>
      <c r="BA529" s="9">
        <f t="shared" si="588"/>
        <v>0</v>
      </c>
      <c r="BB529" s="9">
        <f t="shared" si="589"/>
        <v>0</v>
      </c>
      <c r="BC529" s="9">
        <f t="shared" si="590"/>
        <v>0</v>
      </c>
      <c r="BD529" s="9">
        <f t="shared" si="591"/>
        <v>0</v>
      </c>
      <c r="BE529" s="9">
        <f t="shared" si="592"/>
        <v>0</v>
      </c>
      <c r="BF529" s="9">
        <f t="shared" si="593"/>
        <v>0</v>
      </c>
      <c r="BG529" s="9">
        <f t="shared" si="594"/>
        <v>0</v>
      </c>
      <c r="BH529" s="9">
        <f t="shared" si="595"/>
        <v>0</v>
      </c>
      <c r="BI529" s="9">
        <f t="shared" si="596"/>
        <v>0</v>
      </c>
      <c r="BJ529" s="9">
        <f t="shared" si="597"/>
        <v>0</v>
      </c>
      <c r="BK529" s="9">
        <f t="shared" si="598"/>
        <v>0</v>
      </c>
      <c r="BL529" s="9">
        <f t="shared" si="599"/>
        <v>0</v>
      </c>
      <c r="BM529" s="9">
        <f t="shared" si="600"/>
        <v>0</v>
      </c>
      <c r="BN529" s="9">
        <f t="shared" si="601"/>
        <v>0</v>
      </c>
      <c r="BO529" s="9">
        <f t="shared" si="602"/>
        <v>0</v>
      </c>
      <c r="BP529" s="9">
        <f t="shared" si="603"/>
        <v>0</v>
      </c>
      <c r="BQ529" s="9">
        <f t="shared" si="604"/>
        <v>0</v>
      </c>
      <c r="BR529" s="9">
        <f t="shared" si="605"/>
        <v>0</v>
      </c>
      <c r="BS529" s="9">
        <f t="shared" si="606"/>
        <v>0</v>
      </c>
      <c r="BT529" s="9">
        <f t="shared" si="607"/>
        <v>0</v>
      </c>
      <c r="BU529" s="9">
        <f t="shared" si="608"/>
        <v>0</v>
      </c>
      <c r="BV529" s="9">
        <f t="shared" si="609"/>
        <v>0</v>
      </c>
      <c r="BW529" s="9">
        <f t="shared" si="610"/>
        <v>0</v>
      </c>
      <c r="BX529" s="6">
        <f t="shared" si="611"/>
        <v>0</v>
      </c>
      <c r="BY529" s="6">
        <f t="shared" si="612"/>
        <v>0</v>
      </c>
      <c r="BZ529" s="6">
        <f t="shared" si="613"/>
        <v>0</v>
      </c>
      <c r="CA529" s="6">
        <f t="shared" si="614"/>
        <v>0</v>
      </c>
      <c r="CB529" s="10">
        <f t="shared" si="615"/>
        <v>0</v>
      </c>
      <c r="CC529" s="10">
        <f t="shared" si="616"/>
        <v>0</v>
      </c>
      <c r="CD529" s="10">
        <f t="shared" si="617"/>
        <v>0</v>
      </c>
      <c r="CE529" s="10">
        <f t="shared" si="618"/>
        <v>0</v>
      </c>
      <c r="CF529" s="11">
        <f t="shared" si="619"/>
        <v>0</v>
      </c>
      <c r="CG529" s="11">
        <f t="shared" si="620"/>
        <v>0</v>
      </c>
      <c r="CH529" s="11">
        <f t="shared" si="621"/>
        <v>0</v>
      </c>
      <c r="CI529" s="11">
        <f t="shared" si="622"/>
        <v>0</v>
      </c>
      <c r="CJ529" s="10">
        <f t="shared" si="623"/>
        <v>0</v>
      </c>
      <c r="CK529" s="10">
        <f t="shared" si="624"/>
        <v>0</v>
      </c>
      <c r="CL529" s="10">
        <f t="shared" si="625"/>
        <v>0</v>
      </c>
      <c r="CM529" s="10">
        <f t="shared" si="626"/>
        <v>0</v>
      </c>
      <c r="CN529" s="10">
        <f t="shared" si="627"/>
        <v>0</v>
      </c>
      <c r="CO529" s="10">
        <f t="shared" si="628"/>
        <v>0</v>
      </c>
      <c r="CP529" s="10">
        <f t="shared" si="629"/>
        <v>0</v>
      </c>
      <c r="CQ529" s="10">
        <f t="shared" si="630"/>
        <v>0</v>
      </c>
      <c r="CR529" s="10">
        <f t="shared" si="631"/>
        <v>0</v>
      </c>
      <c r="CS529" s="10">
        <f t="shared" si="632"/>
        <v>0</v>
      </c>
      <c r="CT529" s="10">
        <f t="shared" si="633"/>
        <v>0</v>
      </c>
      <c r="CU529" s="10">
        <f t="shared" si="634"/>
        <v>0</v>
      </c>
      <c r="CV529" s="9">
        <f t="shared" si="635"/>
        <v>0</v>
      </c>
      <c r="CW529" s="9">
        <f t="shared" si="636"/>
        <v>0</v>
      </c>
      <c r="CX529" s="9">
        <f t="shared" si="637"/>
        <v>0</v>
      </c>
      <c r="CY529" s="9">
        <f t="shared" si="638"/>
        <v>0</v>
      </c>
      <c r="CZ529" s="12">
        <f t="shared" si="639"/>
        <v>0</v>
      </c>
    </row>
    <row r="530" spans="31:104" ht="18" customHeight="1">
      <c r="AE530" s="16">
        <f t="shared" si="570"/>
        <v>0</v>
      </c>
      <c r="AF530" s="16">
        <f t="shared" si="571"/>
        <v>0</v>
      </c>
      <c r="AG530" s="16">
        <f t="shared" si="572"/>
        <v>0</v>
      </c>
      <c r="AH530" s="16">
        <f t="shared" si="573"/>
        <v>0</v>
      </c>
      <c r="AI530" s="16">
        <f t="shared" si="574"/>
        <v>0</v>
      </c>
      <c r="AJ530" s="16">
        <f t="shared" si="575"/>
        <v>0</v>
      </c>
      <c r="AK530" s="16">
        <f t="shared" si="576"/>
        <v>0</v>
      </c>
      <c r="AL530" s="16">
        <f t="shared" si="577"/>
        <v>0</v>
      </c>
      <c r="AM530" s="16">
        <f t="shared" si="578"/>
        <v>0</v>
      </c>
      <c r="AN530" s="16">
        <f t="shared" si="579"/>
        <v>0</v>
      </c>
      <c r="AO530" s="16">
        <f t="shared" si="580"/>
        <v>0</v>
      </c>
      <c r="AP530" s="16">
        <f t="shared" si="581"/>
        <v>0</v>
      </c>
      <c r="AQ530" s="15">
        <f t="shared" si="582"/>
        <v>0.42990838161300676</v>
      </c>
      <c r="AR530" s="6">
        <f t="shared" ref="AR530:AU593" si="640">IF(Q_perm&gt;0, 1.1,)</f>
        <v>0</v>
      </c>
      <c r="AS530" s="6">
        <f t="shared" si="640"/>
        <v>0</v>
      </c>
      <c r="AT530" s="6">
        <f t="shared" si="640"/>
        <v>0</v>
      </c>
      <c r="AU530" s="6">
        <f t="shared" si="640"/>
        <v>0</v>
      </c>
      <c r="AV530" s="9">
        <f t="shared" si="583"/>
        <v>0</v>
      </c>
      <c r="AW530" s="9">
        <f t="shared" si="584"/>
        <v>0</v>
      </c>
      <c r="AX530" s="9">
        <f t="shared" si="585"/>
        <v>0</v>
      </c>
      <c r="AY530" s="9">
        <f t="shared" si="586"/>
        <v>0</v>
      </c>
      <c r="AZ530" s="9">
        <f t="shared" si="587"/>
        <v>0</v>
      </c>
      <c r="BA530" s="9">
        <f t="shared" si="588"/>
        <v>0</v>
      </c>
      <c r="BB530" s="9">
        <f t="shared" si="589"/>
        <v>0</v>
      </c>
      <c r="BC530" s="9">
        <f t="shared" si="590"/>
        <v>0</v>
      </c>
      <c r="BD530" s="9">
        <f t="shared" si="591"/>
        <v>0</v>
      </c>
      <c r="BE530" s="9">
        <f t="shared" si="592"/>
        <v>0</v>
      </c>
      <c r="BF530" s="9">
        <f t="shared" si="593"/>
        <v>0</v>
      </c>
      <c r="BG530" s="9">
        <f t="shared" si="594"/>
        <v>0</v>
      </c>
      <c r="BH530" s="9">
        <f t="shared" si="595"/>
        <v>0</v>
      </c>
      <c r="BI530" s="9">
        <f t="shared" si="596"/>
        <v>0</v>
      </c>
      <c r="BJ530" s="9">
        <f t="shared" si="597"/>
        <v>0</v>
      </c>
      <c r="BK530" s="9">
        <f t="shared" si="598"/>
        <v>0</v>
      </c>
      <c r="BL530" s="9">
        <f t="shared" si="599"/>
        <v>0</v>
      </c>
      <c r="BM530" s="9">
        <f t="shared" si="600"/>
        <v>0</v>
      </c>
      <c r="BN530" s="9">
        <f t="shared" si="601"/>
        <v>0</v>
      </c>
      <c r="BO530" s="9">
        <f t="shared" si="602"/>
        <v>0</v>
      </c>
      <c r="BP530" s="9">
        <f t="shared" si="603"/>
        <v>0</v>
      </c>
      <c r="BQ530" s="9">
        <f t="shared" si="604"/>
        <v>0</v>
      </c>
      <c r="BR530" s="9">
        <f t="shared" si="605"/>
        <v>0</v>
      </c>
      <c r="BS530" s="9">
        <f t="shared" si="606"/>
        <v>0</v>
      </c>
      <c r="BT530" s="9">
        <f t="shared" si="607"/>
        <v>0</v>
      </c>
      <c r="BU530" s="9">
        <f t="shared" si="608"/>
        <v>0</v>
      </c>
      <c r="BV530" s="9">
        <f t="shared" si="609"/>
        <v>0</v>
      </c>
      <c r="BW530" s="9">
        <f t="shared" si="610"/>
        <v>0</v>
      </c>
      <c r="BX530" s="6">
        <f t="shared" si="611"/>
        <v>0</v>
      </c>
      <c r="BY530" s="6">
        <f t="shared" si="612"/>
        <v>0</v>
      </c>
      <c r="BZ530" s="6">
        <f t="shared" si="613"/>
        <v>0</v>
      </c>
      <c r="CA530" s="6">
        <f t="shared" si="614"/>
        <v>0</v>
      </c>
      <c r="CB530" s="10">
        <f t="shared" si="615"/>
        <v>0</v>
      </c>
      <c r="CC530" s="10">
        <f t="shared" si="616"/>
        <v>0</v>
      </c>
      <c r="CD530" s="10">
        <f t="shared" si="617"/>
        <v>0</v>
      </c>
      <c r="CE530" s="10">
        <f t="shared" si="618"/>
        <v>0</v>
      </c>
      <c r="CF530" s="11">
        <f t="shared" si="619"/>
        <v>0</v>
      </c>
      <c r="CG530" s="11">
        <f t="shared" si="620"/>
        <v>0</v>
      </c>
      <c r="CH530" s="11">
        <f t="shared" si="621"/>
        <v>0</v>
      </c>
      <c r="CI530" s="11">
        <f t="shared" si="622"/>
        <v>0</v>
      </c>
      <c r="CJ530" s="10">
        <f t="shared" si="623"/>
        <v>0</v>
      </c>
      <c r="CK530" s="10">
        <f t="shared" si="624"/>
        <v>0</v>
      </c>
      <c r="CL530" s="10">
        <f t="shared" si="625"/>
        <v>0</v>
      </c>
      <c r="CM530" s="10">
        <f t="shared" si="626"/>
        <v>0</v>
      </c>
      <c r="CN530" s="10">
        <f t="shared" si="627"/>
        <v>0</v>
      </c>
      <c r="CO530" s="10">
        <f t="shared" si="628"/>
        <v>0</v>
      </c>
      <c r="CP530" s="10">
        <f t="shared" si="629"/>
        <v>0</v>
      </c>
      <c r="CQ530" s="10">
        <f t="shared" si="630"/>
        <v>0</v>
      </c>
      <c r="CR530" s="10">
        <f t="shared" si="631"/>
        <v>0</v>
      </c>
      <c r="CS530" s="10">
        <f t="shared" si="632"/>
        <v>0</v>
      </c>
      <c r="CT530" s="10">
        <f t="shared" si="633"/>
        <v>0</v>
      </c>
      <c r="CU530" s="10">
        <f t="shared" si="634"/>
        <v>0</v>
      </c>
      <c r="CV530" s="9">
        <f t="shared" si="635"/>
        <v>0</v>
      </c>
      <c r="CW530" s="9">
        <f t="shared" si="636"/>
        <v>0</v>
      </c>
      <c r="CX530" s="9">
        <f t="shared" si="637"/>
        <v>0</v>
      </c>
      <c r="CY530" s="9">
        <f t="shared" si="638"/>
        <v>0</v>
      </c>
      <c r="CZ530" s="12">
        <f t="shared" si="639"/>
        <v>0</v>
      </c>
    </row>
    <row r="531" spans="31:104" ht="18" customHeight="1">
      <c r="AE531" s="16">
        <f t="shared" si="570"/>
        <v>0</v>
      </c>
      <c r="AF531" s="16">
        <f t="shared" si="571"/>
        <v>0</v>
      </c>
      <c r="AG531" s="16">
        <f t="shared" si="572"/>
        <v>0</v>
      </c>
      <c r="AH531" s="16">
        <f t="shared" si="573"/>
        <v>0</v>
      </c>
      <c r="AI531" s="16">
        <f t="shared" si="574"/>
        <v>0</v>
      </c>
      <c r="AJ531" s="16">
        <f t="shared" si="575"/>
        <v>0</v>
      </c>
      <c r="AK531" s="16">
        <f t="shared" si="576"/>
        <v>0</v>
      </c>
      <c r="AL531" s="16">
        <f t="shared" si="577"/>
        <v>0</v>
      </c>
      <c r="AM531" s="16">
        <f t="shared" si="578"/>
        <v>0</v>
      </c>
      <c r="AN531" s="16">
        <f t="shared" si="579"/>
        <v>0</v>
      </c>
      <c r="AO531" s="16">
        <f t="shared" si="580"/>
        <v>0</v>
      </c>
      <c r="AP531" s="16">
        <f t="shared" si="581"/>
        <v>0</v>
      </c>
      <c r="AQ531" s="15">
        <f t="shared" si="582"/>
        <v>0.42990838161300676</v>
      </c>
      <c r="AR531" s="6">
        <f t="shared" si="640"/>
        <v>0</v>
      </c>
      <c r="AS531" s="6">
        <f t="shared" si="640"/>
        <v>0</v>
      </c>
      <c r="AT531" s="6">
        <f t="shared" si="640"/>
        <v>0</v>
      </c>
      <c r="AU531" s="6">
        <f t="shared" si="640"/>
        <v>0</v>
      </c>
      <c r="AV531" s="9">
        <f t="shared" si="583"/>
        <v>0</v>
      </c>
      <c r="AW531" s="9">
        <f t="shared" si="584"/>
        <v>0</v>
      </c>
      <c r="AX531" s="9">
        <f t="shared" si="585"/>
        <v>0</v>
      </c>
      <c r="AY531" s="9">
        <f t="shared" si="586"/>
        <v>0</v>
      </c>
      <c r="AZ531" s="9">
        <f t="shared" si="587"/>
        <v>0</v>
      </c>
      <c r="BA531" s="9">
        <f t="shared" si="588"/>
        <v>0</v>
      </c>
      <c r="BB531" s="9">
        <f t="shared" si="589"/>
        <v>0</v>
      </c>
      <c r="BC531" s="9">
        <f t="shared" si="590"/>
        <v>0</v>
      </c>
      <c r="BD531" s="9">
        <f t="shared" si="591"/>
        <v>0</v>
      </c>
      <c r="BE531" s="9">
        <f t="shared" si="592"/>
        <v>0</v>
      </c>
      <c r="BF531" s="9">
        <f t="shared" si="593"/>
        <v>0</v>
      </c>
      <c r="BG531" s="9">
        <f t="shared" si="594"/>
        <v>0</v>
      </c>
      <c r="BH531" s="9">
        <f t="shared" si="595"/>
        <v>0</v>
      </c>
      <c r="BI531" s="9">
        <f t="shared" si="596"/>
        <v>0</v>
      </c>
      <c r="BJ531" s="9">
        <f t="shared" si="597"/>
        <v>0</v>
      </c>
      <c r="BK531" s="9">
        <f t="shared" si="598"/>
        <v>0</v>
      </c>
      <c r="BL531" s="9">
        <f t="shared" si="599"/>
        <v>0</v>
      </c>
      <c r="BM531" s="9">
        <f t="shared" si="600"/>
        <v>0</v>
      </c>
      <c r="BN531" s="9">
        <f t="shared" si="601"/>
        <v>0</v>
      </c>
      <c r="BO531" s="9">
        <f t="shared" si="602"/>
        <v>0</v>
      </c>
      <c r="BP531" s="9">
        <f t="shared" si="603"/>
        <v>0</v>
      </c>
      <c r="BQ531" s="9">
        <f t="shared" si="604"/>
        <v>0</v>
      </c>
      <c r="BR531" s="9">
        <f t="shared" si="605"/>
        <v>0</v>
      </c>
      <c r="BS531" s="9">
        <f t="shared" si="606"/>
        <v>0</v>
      </c>
      <c r="BT531" s="9">
        <f t="shared" si="607"/>
        <v>0</v>
      </c>
      <c r="BU531" s="9">
        <f t="shared" si="608"/>
        <v>0</v>
      </c>
      <c r="BV531" s="9">
        <f t="shared" si="609"/>
        <v>0</v>
      </c>
      <c r="BW531" s="9">
        <f t="shared" si="610"/>
        <v>0</v>
      </c>
      <c r="BX531" s="6">
        <f t="shared" si="611"/>
        <v>0</v>
      </c>
      <c r="BY531" s="6">
        <f t="shared" si="612"/>
        <v>0</v>
      </c>
      <c r="BZ531" s="6">
        <f t="shared" si="613"/>
        <v>0</v>
      </c>
      <c r="CA531" s="6">
        <f t="shared" si="614"/>
        <v>0</v>
      </c>
      <c r="CB531" s="10">
        <f t="shared" si="615"/>
        <v>0</v>
      </c>
      <c r="CC531" s="10">
        <f t="shared" si="616"/>
        <v>0</v>
      </c>
      <c r="CD531" s="10">
        <f t="shared" si="617"/>
        <v>0</v>
      </c>
      <c r="CE531" s="10">
        <f t="shared" si="618"/>
        <v>0</v>
      </c>
      <c r="CF531" s="11">
        <f t="shared" si="619"/>
        <v>0</v>
      </c>
      <c r="CG531" s="11">
        <f t="shared" si="620"/>
        <v>0</v>
      </c>
      <c r="CH531" s="11">
        <f t="shared" si="621"/>
        <v>0</v>
      </c>
      <c r="CI531" s="11">
        <f t="shared" si="622"/>
        <v>0</v>
      </c>
      <c r="CJ531" s="10">
        <f t="shared" si="623"/>
        <v>0</v>
      </c>
      <c r="CK531" s="10">
        <f t="shared" si="624"/>
        <v>0</v>
      </c>
      <c r="CL531" s="10">
        <f t="shared" si="625"/>
        <v>0</v>
      </c>
      <c r="CM531" s="10">
        <f t="shared" si="626"/>
        <v>0</v>
      </c>
      <c r="CN531" s="10">
        <f t="shared" si="627"/>
        <v>0</v>
      </c>
      <c r="CO531" s="10">
        <f t="shared" si="628"/>
        <v>0</v>
      </c>
      <c r="CP531" s="10">
        <f t="shared" si="629"/>
        <v>0</v>
      </c>
      <c r="CQ531" s="10">
        <f t="shared" si="630"/>
        <v>0</v>
      </c>
      <c r="CR531" s="10">
        <f t="shared" si="631"/>
        <v>0</v>
      </c>
      <c r="CS531" s="10">
        <f t="shared" si="632"/>
        <v>0</v>
      </c>
      <c r="CT531" s="10">
        <f t="shared" si="633"/>
        <v>0</v>
      </c>
      <c r="CU531" s="10">
        <f t="shared" si="634"/>
        <v>0</v>
      </c>
      <c r="CV531" s="9">
        <f t="shared" si="635"/>
        <v>0</v>
      </c>
      <c r="CW531" s="9">
        <f t="shared" si="636"/>
        <v>0</v>
      </c>
      <c r="CX531" s="9">
        <f t="shared" si="637"/>
        <v>0</v>
      </c>
      <c r="CY531" s="9">
        <f t="shared" si="638"/>
        <v>0</v>
      </c>
      <c r="CZ531" s="12">
        <f t="shared" si="639"/>
        <v>0</v>
      </c>
    </row>
    <row r="532" spans="31:104" ht="18" customHeight="1">
      <c r="AE532" s="16">
        <f t="shared" si="570"/>
        <v>0</v>
      </c>
      <c r="AF532" s="16">
        <f t="shared" si="571"/>
        <v>0</v>
      </c>
      <c r="AG532" s="16">
        <f t="shared" si="572"/>
        <v>0</v>
      </c>
      <c r="AH532" s="16">
        <f t="shared" si="573"/>
        <v>0</v>
      </c>
      <c r="AI532" s="16">
        <f t="shared" si="574"/>
        <v>0</v>
      </c>
      <c r="AJ532" s="16">
        <f t="shared" si="575"/>
        <v>0</v>
      </c>
      <c r="AK532" s="16">
        <f t="shared" si="576"/>
        <v>0</v>
      </c>
      <c r="AL532" s="16">
        <f t="shared" si="577"/>
        <v>0</v>
      </c>
      <c r="AM532" s="16">
        <f t="shared" si="578"/>
        <v>0</v>
      </c>
      <c r="AN532" s="16">
        <f t="shared" si="579"/>
        <v>0</v>
      </c>
      <c r="AO532" s="16">
        <f t="shared" si="580"/>
        <v>0</v>
      </c>
      <c r="AP532" s="16">
        <f t="shared" si="581"/>
        <v>0</v>
      </c>
      <c r="AQ532" s="15">
        <f t="shared" si="582"/>
        <v>0.42990838161300676</v>
      </c>
      <c r="AR532" s="6">
        <f t="shared" si="640"/>
        <v>0</v>
      </c>
      <c r="AS532" s="6">
        <f t="shared" si="640"/>
        <v>0</v>
      </c>
      <c r="AT532" s="6">
        <f t="shared" si="640"/>
        <v>0</v>
      </c>
      <c r="AU532" s="6">
        <f t="shared" si="640"/>
        <v>0</v>
      </c>
      <c r="AV532" s="9">
        <f t="shared" si="583"/>
        <v>0</v>
      </c>
      <c r="AW532" s="9">
        <f t="shared" si="584"/>
        <v>0</v>
      </c>
      <c r="AX532" s="9">
        <f t="shared" si="585"/>
        <v>0</v>
      </c>
      <c r="AY532" s="9">
        <f t="shared" si="586"/>
        <v>0</v>
      </c>
      <c r="AZ532" s="9">
        <f t="shared" si="587"/>
        <v>0</v>
      </c>
      <c r="BA532" s="9">
        <f t="shared" si="588"/>
        <v>0</v>
      </c>
      <c r="BB532" s="9">
        <f t="shared" si="589"/>
        <v>0</v>
      </c>
      <c r="BC532" s="9">
        <f t="shared" si="590"/>
        <v>0</v>
      </c>
      <c r="BD532" s="9">
        <f t="shared" si="591"/>
        <v>0</v>
      </c>
      <c r="BE532" s="9">
        <f t="shared" si="592"/>
        <v>0</v>
      </c>
      <c r="BF532" s="9">
        <f t="shared" si="593"/>
        <v>0</v>
      </c>
      <c r="BG532" s="9">
        <f t="shared" si="594"/>
        <v>0</v>
      </c>
      <c r="BH532" s="9">
        <f t="shared" si="595"/>
        <v>0</v>
      </c>
      <c r="BI532" s="9">
        <f t="shared" si="596"/>
        <v>0</v>
      </c>
      <c r="BJ532" s="9">
        <f t="shared" si="597"/>
        <v>0</v>
      </c>
      <c r="BK532" s="9">
        <f t="shared" si="598"/>
        <v>0</v>
      </c>
      <c r="BL532" s="9">
        <f t="shared" si="599"/>
        <v>0</v>
      </c>
      <c r="BM532" s="9">
        <f t="shared" si="600"/>
        <v>0</v>
      </c>
      <c r="BN532" s="9">
        <f t="shared" si="601"/>
        <v>0</v>
      </c>
      <c r="BO532" s="9">
        <f t="shared" si="602"/>
        <v>0</v>
      </c>
      <c r="BP532" s="9">
        <f t="shared" si="603"/>
        <v>0</v>
      </c>
      <c r="BQ532" s="9">
        <f t="shared" si="604"/>
        <v>0</v>
      </c>
      <c r="BR532" s="9">
        <f t="shared" si="605"/>
        <v>0</v>
      </c>
      <c r="BS532" s="9">
        <f t="shared" si="606"/>
        <v>0</v>
      </c>
      <c r="BT532" s="9">
        <f t="shared" si="607"/>
        <v>0</v>
      </c>
      <c r="BU532" s="9">
        <f t="shared" si="608"/>
        <v>0</v>
      </c>
      <c r="BV532" s="9">
        <f t="shared" si="609"/>
        <v>0</v>
      </c>
      <c r="BW532" s="9">
        <f t="shared" si="610"/>
        <v>0</v>
      </c>
      <c r="BX532" s="6">
        <f t="shared" si="611"/>
        <v>0</v>
      </c>
      <c r="BY532" s="6">
        <f t="shared" si="612"/>
        <v>0</v>
      </c>
      <c r="BZ532" s="6">
        <f t="shared" si="613"/>
        <v>0</v>
      </c>
      <c r="CA532" s="6">
        <f t="shared" si="614"/>
        <v>0</v>
      </c>
      <c r="CB532" s="10">
        <f t="shared" si="615"/>
        <v>0</v>
      </c>
      <c r="CC532" s="10">
        <f t="shared" si="616"/>
        <v>0</v>
      </c>
      <c r="CD532" s="10">
        <f t="shared" si="617"/>
        <v>0</v>
      </c>
      <c r="CE532" s="10">
        <f t="shared" si="618"/>
        <v>0</v>
      </c>
      <c r="CF532" s="11">
        <f t="shared" si="619"/>
        <v>0</v>
      </c>
      <c r="CG532" s="11">
        <f t="shared" si="620"/>
        <v>0</v>
      </c>
      <c r="CH532" s="11">
        <f t="shared" si="621"/>
        <v>0</v>
      </c>
      <c r="CI532" s="11">
        <f t="shared" si="622"/>
        <v>0</v>
      </c>
      <c r="CJ532" s="10">
        <f t="shared" si="623"/>
        <v>0</v>
      </c>
      <c r="CK532" s="10">
        <f t="shared" si="624"/>
        <v>0</v>
      </c>
      <c r="CL532" s="10">
        <f t="shared" si="625"/>
        <v>0</v>
      </c>
      <c r="CM532" s="10">
        <f t="shared" si="626"/>
        <v>0</v>
      </c>
      <c r="CN532" s="10">
        <f t="shared" si="627"/>
        <v>0</v>
      </c>
      <c r="CO532" s="10">
        <f t="shared" si="628"/>
        <v>0</v>
      </c>
      <c r="CP532" s="10">
        <f t="shared" si="629"/>
        <v>0</v>
      </c>
      <c r="CQ532" s="10">
        <f t="shared" si="630"/>
        <v>0</v>
      </c>
      <c r="CR532" s="10">
        <f t="shared" si="631"/>
        <v>0</v>
      </c>
      <c r="CS532" s="10">
        <f t="shared" si="632"/>
        <v>0</v>
      </c>
      <c r="CT532" s="10">
        <f t="shared" si="633"/>
        <v>0</v>
      </c>
      <c r="CU532" s="10">
        <f t="shared" si="634"/>
        <v>0</v>
      </c>
      <c r="CV532" s="9">
        <f t="shared" si="635"/>
        <v>0</v>
      </c>
      <c r="CW532" s="9">
        <f t="shared" si="636"/>
        <v>0</v>
      </c>
      <c r="CX532" s="9">
        <f t="shared" si="637"/>
        <v>0</v>
      </c>
      <c r="CY532" s="9">
        <f t="shared" si="638"/>
        <v>0</v>
      </c>
      <c r="CZ532" s="12">
        <f t="shared" si="639"/>
        <v>0</v>
      </c>
    </row>
    <row r="533" spans="31:104" ht="18" customHeight="1">
      <c r="AE533" s="16">
        <f t="shared" si="570"/>
        <v>0</v>
      </c>
      <c r="AF533" s="16">
        <f t="shared" si="571"/>
        <v>0</v>
      </c>
      <c r="AG533" s="16">
        <f t="shared" si="572"/>
        <v>0</v>
      </c>
      <c r="AH533" s="16">
        <f t="shared" si="573"/>
        <v>0</v>
      </c>
      <c r="AI533" s="16">
        <f t="shared" si="574"/>
        <v>0</v>
      </c>
      <c r="AJ533" s="16">
        <f t="shared" si="575"/>
        <v>0</v>
      </c>
      <c r="AK533" s="16">
        <f t="shared" si="576"/>
        <v>0</v>
      </c>
      <c r="AL533" s="16">
        <f t="shared" si="577"/>
        <v>0</v>
      </c>
      <c r="AM533" s="16">
        <f t="shared" si="578"/>
        <v>0</v>
      </c>
      <c r="AN533" s="16">
        <f t="shared" si="579"/>
        <v>0</v>
      </c>
      <c r="AO533" s="16">
        <f t="shared" si="580"/>
        <v>0</v>
      </c>
      <c r="AP533" s="16">
        <f t="shared" si="581"/>
        <v>0</v>
      </c>
      <c r="AQ533" s="15">
        <f t="shared" si="582"/>
        <v>0.42990838161300676</v>
      </c>
      <c r="AR533" s="6">
        <f t="shared" si="640"/>
        <v>0</v>
      </c>
      <c r="AS533" s="6">
        <f t="shared" si="640"/>
        <v>0</v>
      </c>
      <c r="AT533" s="6">
        <f t="shared" si="640"/>
        <v>0</v>
      </c>
      <c r="AU533" s="6">
        <f t="shared" si="640"/>
        <v>0</v>
      </c>
      <c r="AV533" s="9">
        <f t="shared" si="583"/>
        <v>0</v>
      </c>
      <c r="AW533" s="9">
        <f t="shared" si="584"/>
        <v>0</v>
      </c>
      <c r="AX533" s="9">
        <f t="shared" si="585"/>
        <v>0</v>
      </c>
      <c r="AY533" s="9">
        <f t="shared" si="586"/>
        <v>0</v>
      </c>
      <c r="AZ533" s="9">
        <f t="shared" si="587"/>
        <v>0</v>
      </c>
      <c r="BA533" s="9">
        <f t="shared" si="588"/>
        <v>0</v>
      </c>
      <c r="BB533" s="9">
        <f t="shared" si="589"/>
        <v>0</v>
      </c>
      <c r="BC533" s="9">
        <f t="shared" si="590"/>
        <v>0</v>
      </c>
      <c r="BD533" s="9">
        <f t="shared" si="591"/>
        <v>0</v>
      </c>
      <c r="BE533" s="9">
        <f t="shared" si="592"/>
        <v>0</v>
      </c>
      <c r="BF533" s="9">
        <f t="shared" si="593"/>
        <v>0</v>
      </c>
      <c r="BG533" s="9">
        <f t="shared" si="594"/>
        <v>0</v>
      </c>
      <c r="BH533" s="9">
        <f t="shared" si="595"/>
        <v>0</v>
      </c>
      <c r="BI533" s="9">
        <f t="shared" si="596"/>
        <v>0</v>
      </c>
      <c r="BJ533" s="9">
        <f t="shared" si="597"/>
        <v>0</v>
      </c>
      <c r="BK533" s="9">
        <f t="shared" si="598"/>
        <v>0</v>
      </c>
      <c r="BL533" s="9">
        <f t="shared" si="599"/>
        <v>0</v>
      </c>
      <c r="BM533" s="9">
        <f t="shared" si="600"/>
        <v>0</v>
      </c>
      <c r="BN533" s="9">
        <f t="shared" si="601"/>
        <v>0</v>
      </c>
      <c r="BO533" s="9">
        <f t="shared" si="602"/>
        <v>0</v>
      </c>
      <c r="BP533" s="9">
        <f t="shared" si="603"/>
        <v>0</v>
      </c>
      <c r="BQ533" s="9">
        <f t="shared" si="604"/>
        <v>0</v>
      </c>
      <c r="BR533" s="9">
        <f t="shared" si="605"/>
        <v>0</v>
      </c>
      <c r="BS533" s="9">
        <f t="shared" si="606"/>
        <v>0</v>
      </c>
      <c r="BT533" s="9">
        <f t="shared" si="607"/>
        <v>0</v>
      </c>
      <c r="BU533" s="9">
        <f t="shared" si="608"/>
        <v>0</v>
      </c>
      <c r="BV533" s="9">
        <f t="shared" si="609"/>
        <v>0</v>
      </c>
      <c r="BW533" s="9">
        <f t="shared" si="610"/>
        <v>0</v>
      </c>
      <c r="BX533" s="6">
        <f t="shared" si="611"/>
        <v>0</v>
      </c>
      <c r="BY533" s="6">
        <f t="shared" si="612"/>
        <v>0</v>
      </c>
      <c r="BZ533" s="6">
        <f t="shared" si="613"/>
        <v>0</v>
      </c>
      <c r="CA533" s="6">
        <f t="shared" si="614"/>
        <v>0</v>
      </c>
      <c r="CB533" s="10">
        <f t="shared" si="615"/>
        <v>0</v>
      </c>
      <c r="CC533" s="10">
        <f t="shared" si="616"/>
        <v>0</v>
      </c>
      <c r="CD533" s="10">
        <f t="shared" si="617"/>
        <v>0</v>
      </c>
      <c r="CE533" s="10">
        <f t="shared" si="618"/>
        <v>0</v>
      </c>
      <c r="CF533" s="11">
        <f t="shared" si="619"/>
        <v>0</v>
      </c>
      <c r="CG533" s="11">
        <f t="shared" si="620"/>
        <v>0</v>
      </c>
      <c r="CH533" s="11">
        <f t="shared" si="621"/>
        <v>0</v>
      </c>
      <c r="CI533" s="11">
        <f t="shared" si="622"/>
        <v>0</v>
      </c>
      <c r="CJ533" s="10">
        <f t="shared" si="623"/>
        <v>0</v>
      </c>
      <c r="CK533" s="10">
        <f t="shared" si="624"/>
        <v>0</v>
      </c>
      <c r="CL533" s="10">
        <f t="shared" si="625"/>
        <v>0</v>
      </c>
      <c r="CM533" s="10">
        <f t="shared" si="626"/>
        <v>0</v>
      </c>
      <c r="CN533" s="10">
        <f t="shared" si="627"/>
        <v>0</v>
      </c>
      <c r="CO533" s="10">
        <f t="shared" si="628"/>
        <v>0</v>
      </c>
      <c r="CP533" s="10">
        <f t="shared" si="629"/>
        <v>0</v>
      </c>
      <c r="CQ533" s="10">
        <f t="shared" si="630"/>
        <v>0</v>
      </c>
      <c r="CR533" s="10">
        <f t="shared" si="631"/>
        <v>0</v>
      </c>
      <c r="CS533" s="10">
        <f t="shared" si="632"/>
        <v>0</v>
      </c>
      <c r="CT533" s="10">
        <f t="shared" si="633"/>
        <v>0</v>
      </c>
      <c r="CU533" s="10">
        <f t="shared" si="634"/>
        <v>0</v>
      </c>
      <c r="CV533" s="9">
        <f t="shared" si="635"/>
        <v>0</v>
      </c>
      <c r="CW533" s="9">
        <f t="shared" si="636"/>
        <v>0</v>
      </c>
      <c r="CX533" s="9">
        <f t="shared" si="637"/>
        <v>0</v>
      </c>
      <c r="CY533" s="9">
        <f t="shared" si="638"/>
        <v>0</v>
      </c>
      <c r="CZ533" s="12">
        <f t="shared" si="639"/>
        <v>0</v>
      </c>
    </row>
    <row r="534" spans="31:104" ht="18" customHeight="1">
      <c r="AE534" s="16">
        <f t="shared" si="570"/>
        <v>0</v>
      </c>
      <c r="AF534" s="16">
        <f t="shared" si="571"/>
        <v>0</v>
      </c>
      <c r="AG534" s="16">
        <f t="shared" si="572"/>
        <v>0</v>
      </c>
      <c r="AH534" s="16">
        <f t="shared" si="573"/>
        <v>0</v>
      </c>
      <c r="AI534" s="16">
        <f t="shared" si="574"/>
        <v>0</v>
      </c>
      <c r="AJ534" s="16">
        <f t="shared" si="575"/>
        <v>0</v>
      </c>
      <c r="AK534" s="16">
        <f t="shared" si="576"/>
        <v>0</v>
      </c>
      <c r="AL534" s="16">
        <f t="shared" si="577"/>
        <v>0</v>
      </c>
      <c r="AM534" s="16">
        <f t="shared" si="578"/>
        <v>0</v>
      </c>
      <c r="AN534" s="16">
        <f t="shared" si="579"/>
        <v>0</v>
      </c>
      <c r="AO534" s="16">
        <f t="shared" si="580"/>
        <v>0</v>
      </c>
      <c r="AP534" s="16">
        <f t="shared" si="581"/>
        <v>0</v>
      </c>
      <c r="AQ534" s="15">
        <f t="shared" si="582"/>
        <v>0.42990838161300676</v>
      </c>
      <c r="AR534" s="6">
        <f t="shared" si="640"/>
        <v>0</v>
      </c>
      <c r="AS534" s="6">
        <f t="shared" si="640"/>
        <v>0</v>
      </c>
      <c r="AT534" s="6">
        <f t="shared" si="640"/>
        <v>0</v>
      </c>
      <c r="AU534" s="6">
        <f t="shared" si="640"/>
        <v>0</v>
      </c>
      <c r="AV534" s="9">
        <f t="shared" si="583"/>
        <v>0</v>
      </c>
      <c r="AW534" s="9">
        <f t="shared" si="584"/>
        <v>0</v>
      </c>
      <c r="AX534" s="9">
        <f t="shared" si="585"/>
        <v>0</v>
      </c>
      <c r="AY534" s="9">
        <f t="shared" si="586"/>
        <v>0</v>
      </c>
      <c r="AZ534" s="9">
        <f t="shared" si="587"/>
        <v>0</v>
      </c>
      <c r="BA534" s="9">
        <f t="shared" si="588"/>
        <v>0</v>
      </c>
      <c r="BB534" s="9">
        <f t="shared" si="589"/>
        <v>0</v>
      </c>
      <c r="BC534" s="9">
        <f t="shared" si="590"/>
        <v>0</v>
      </c>
      <c r="BD534" s="9">
        <f t="shared" si="591"/>
        <v>0</v>
      </c>
      <c r="BE534" s="9">
        <f t="shared" si="592"/>
        <v>0</v>
      </c>
      <c r="BF534" s="9">
        <f t="shared" si="593"/>
        <v>0</v>
      </c>
      <c r="BG534" s="9">
        <f t="shared" si="594"/>
        <v>0</v>
      </c>
      <c r="BH534" s="9">
        <f t="shared" si="595"/>
        <v>0</v>
      </c>
      <c r="BI534" s="9">
        <f t="shared" si="596"/>
        <v>0</v>
      </c>
      <c r="BJ534" s="9">
        <f t="shared" si="597"/>
        <v>0</v>
      </c>
      <c r="BK534" s="9">
        <f t="shared" si="598"/>
        <v>0</v>
      </c>
      <c r="BL534" s="9">
        <f t="shared" si="599"/>
        <v>0</v>
      </c>
      <c r="BM534" s="9">
        <f t="shared" si="600"/>
        <v>0</v>
      </c>
      <c r="BN534" s="9">
        <f t="shared" si="601"/>
        <v>0</v>
      </c>
      <c r="BO534" s="9">
        <f t="shared" si="602"/>
        <v>0</v>
      </c>
      <c r="BP534" s="9">
        <f t="shared" si="603"/>
        <v>0</v>
      </c>
      <c r="BQ534" s="9">
        <f t="shared" si="604"/>
        <v>0</v>
      </c>
      <c r="BR534" s="9">
        <f t="shared" si="605"/>
        <v>0</v>
      </c>
      <c r="BS534" s="9">
        <f t="shared" si="606"/>
        <v>0</v>
      </c>
      <c r="BT534" s="9">
        <f t="shared" si="607"/>
        <v>0</v>
      </c>
      <c r="BU534" s="9">
        <f t="shared" si="608"/>
        <v>0</v>
      </c>
      <c r="BV534" s="9">
        <f t="shared" si="609"/>
        <v>0</v>
      </c>
      <c r="BW534" s="9">
        <f t="shared" si="610"/>
        <v>0</v>
      </c>
      <c r="BX534" s="6">
        <f t="shared" si="611"/>
        <v>0</v>
      </c>
      <c r="BY534" s="6">
        <f t="shared" si="612"/>
        <v>0</v>
      </c>
      <c r="BZ534" s="6">
        <f t="shared" si="613"/>
        <v>0</v>
      </c>
      <c r="CA534" s="6">
        <f t="shared" si="614"/>
        <v>0</v>
      </c>
      <c r="CB534" s="10">
        <f t="shared" si="615"/>
        <v>0</v>
      </c>
      <c r="CC534" s="10">
        <f t="shared" si="616"/>
        <v>0</v>
      </c>
      <c r="CD534" s="10">
        <f t="shared" si="617"/>
        <v>0</v>
      </c>
      <c r="CE534" s="10">
        <f t="shared" si="618"/>
        <v>0</v>
      </c>
      <c r="CF534" s="11">
        <f t="shared" si="619"/>
        <v>0</v>
      </c>
      <c r="CG534" s="11">
        <f t="shared" si="620"/>
        <v>0</v>
      </c>
      <c r="CH534" s="11">
        <f t="shared" si="621"/>
        <v>0</v>
      </c>
      <c r="CI534" s="11">
        <f t="shared" si="622"/>
        <v>0</v>
      </c>
      <c r="CJ534" s="10">
        <f t="shared" si="623"/>
        <v>0</v>
      </c>
      <c r="CK534" s="10">
        <f t="shared" si="624"/>
        <v>0</v>
      </c>
      <c r="CL534" s="10">
        <f t="shared" si="625"/>
        <v>0</v>
      </c>
      <c r="CM534" s="10">
        <f t="shared" si="626"/>
        <v>0</v>
      </c>
      <c r="CN534" s="10">
        <f t="shared" si="627"/>
        <v>0</v>
      </c>
      <c r="CO534" s="10">
        <f t="shared" si="628"/>
        <v>0</v>
      </c>
      <c r="CP534" s="10">
        <f t="shared" si="629"/>
        <v>0</v>
      </c>
      <c r="CQ534" s="10">
        <f t="shared" si="630"/>
        <v>0</v>
      </c>
      <c r="CR534" s="10">
        <f t="shared" si="631"/>
        <v>0</v>
      </c>
      <c r="CS534" s="10">
        <f t="shared" si="632"/>
        <v>0</v>
      </c>
      <c r="CT534" s="10">
        <f t="shared" si="633"/>
        <v>0</v>
      </c>
      <c r="CU534" s="10">
        <f t="shared" si="634"/>
        <v>0</v>
      </c>
      <c r="CV534" s="9">
        <f t="shared" si="635"/>
        <v>0</v>
      </c>
      <c r="CW534" s="9">
        <f t="shared" si="636"/>
        <v>0</v>
      </c>
      <c r="CX534" s="9">
        <f t="shared" si="637"/>
        <v>0</v>
      </c>
      <c r="CY534" s="9">
        <f t="shared" si="638"/>
        <v>0</v>
      </c>
      <c r="CZ534" s="12">
        <f t="shared" si="639"/>
        <v>0</v>
      </c>
    </row>
    <row r="535" spans="31:104" ht="18" customHeight="1">
      <c r="AE535" s="16">
        <f t="shared" si="570"/>
        <v>0</v>
      </c>
      <c r="AF535" s="16">
        <f t="shared" si="571"/>
        <v>0</v>
      </c>
      <c r="AG535" s="16">
        <f t="shared" si="572"/>
        <v>0</v>
      </c>
      <c r="AH535" s="16">
        <f t="shared" si="573"/>
        <v>0</v>
      </c>
      <c r="AI535" s="16">
        <f t="shared" si="574"/>
        <v>0</v>
      </c>
      <c r="AJ535" s="16">
        <f t="shared" si="575"/>
        <v>0</v>
      </c>
      <c r="AK535" s="16">
        <f t="shared" si="576"/>
        <v>0</v>
      </c>
      <c r="AL535" s="16">
        <f t="shared" si="577"/>
        <v>0</v>
      </c>
      <c r="AM535" s="16">
        <f t="shared" si="578"/>
        <v>0</v>
      </c>
      <c r="AN535" s="16">
        <f t="shared" si="579"/>
        <v>0</v>
      </c>
      <c r="AO535" s="16">
        <f t="shared" si="580"/>
        <v>0</v>
      </c>
      <c r="AP535" s="16">
        <f t="shared" si="581"/>
        <v>0</v>
      </c>
      <c r="AQ535" s="15">
        <f t="shared" si="582"/>
        <v>0.42990838161300676</v>
      </c>
      <c r="AR535" s="6">
        <f t="shared" si="640"/>
        <v>0</v>
      </c>
      <c r="AS535" s="6">
        <f t="shared" si="640"/>
        <v>0</v>
      </c>
      <c r="AT535" s="6">
        <f t="shared" si="640"/>
        <v>0</v>
      </c>
      <c r="AU535" s="6">
        <f t="shared" si="640"/>
        <v>0</v>
      </c>
      <c r="AV535" s="9">
        <f t="shared" si="583"/>
        <v>0</v>
      </c>
      <c r="AW535" s="9">
        <f t="shared" si="584"/>
        <v>0</v>
      </c>
      <c r="AX535" s="9">
        <f t="shared" si="585"/>
        <v>0</v>
      </c>
      <c r="AY535" s="9">
        <f t="shared" si="586"/>
        <v>0</v>
      </c>
      <c r="AZ535" s="9">
        <f t="shared" si="587"/>
        <v>0</v>
      </c>
      <c r="BA535" s="9">
        <f t="shared" si="588"/>
        <v>0</v>
      </c>
      <c r="BB535" s="9">
        <f t="shared" si="589"/>
        <v>0</v>
      </c>
      <c r="BC535" s="9">
        <f t="shared" si="590"/>
        <v>0</v>
      </c>
      <c r="BD535" s="9">
        <f t="shared" si="591"/>
        <v>0</v>
      </c>
      <c r="BE535" s="9">
        <f t="shared" si="592"/>
        <v>0</v>
      </c>
      <c r="BF535" s="9">
        <f t="shared" si="593"/>
        <v>0</v>
      </c>
      <c r="BG535" s="9">
        <f t="shared" si="594"/>
        <v>0</v>
      </c>
      <c r="BH535" s="9">
        <f t="shared" si="595"/>
        <v>0</v>
      </c>
      <c r="BI535" s="9">
        <f t="shared" si="596"/>
        <v>0</v>
      </c>
      <c r="BJ535" s="9">
        <f t="shared" si="597"/>
        <v>0</v>
      </c>
      <c r="BK535" s="9">
        <f t="shared" si="598"/>
        <v>0</v>
      </c>
      <c r="BL535" s="9">
        <f t="shared" si="599"/>
        <v>0</v>
      </c>
      <c r="BM535" s="9">
        <f t="shared" si="600"/>
        <v>0</v>
      </c>
      <c r="BN535" s="9">
        <f t="shared" si="601"/>
        <v>0</v>
      </c>
      <c r="BO535" s="9">
        <f t="shared" si="602"/>
        <v>0</v>
      </c>
      <c r="BP535" s="9">
        <f t="shared" si="603"/>
        <v>0</v>
      </c>
      <c r="BQ535" s="9">
        <f t="shared" si="604"/>
        <v>0</v>
      </c>
      <c r="BR535" s="9">
        <f t="shared" si="605"/>
        <v>0</v>
      </c>
      <c r="BS535" s="9">
        <f t="shared" si="606"/>
        <v>0</v>
      </c>
      <c r="BT535" s="9">
        <f t="shared" si="607"/>
        <v>0</v>
      </c>
      <c r="BU535" s="9">
        <f t="shared" si="608"/>
        <v>0</v>
      </c>
      <c r="BV535" s="9">
        <f t="shared" si="609"/>
        <v>0</v>
      </c>
      <c r="BW535" s="9">
        <f t="shared" si="610"/>
        <v>0</v>
      </c>
      <c r="BX535" s="6">
        <f t="shared" si="611"/>
        <v>0</v>
      </c>
      <c r="BY535" s="6">
        <f t="shared" si="612"/>
        <v>0</v>
      </c>
      <c r="BZ535" s="6">
        <f t="shared" si="613"/>
        <v>0</v>
      </c>
      <c r="CA535" s="6">
        <f t="shared" si="614"/>
        <v>0</v>
      </c>
      <c r="CB535" s="10">
        <f t="shared" si="615"/>
        <v>0</v>
      </c>
      <c r="CC535" s="10">
        <f t="shared" si="616"/>
        <v>0</v>
      </c>
      <c r="CD535" s="10">
        <f t="shared" si="617"/>
        <v>0</v>
      </c>
      <c r="CE535" s="10">
        <f t="shared" si="618"/>
        <v>0</v>
      </c>
      <c r="CF535" s="11">
        <f t="shared" si="619"/>
        <v>0</v>
      </c>
      <c r="CG535" s="11">
        <f t="shared" si="620"/>
        <v>0</v>
      </c>
      <c r="CH535" s="11">
        <f t="shared" si="621"/>
        <v>0</v>
      </c>
      <c r="CI535" s="11">
        <f t="shared" si="622"/>
        <v>0</v>
      </c>
      <c r="CJ535" s="10">
        <f t="shared" si="623"/>
        <v>0</v>
      </c>
      <c r="CK535" s="10">
        <f t="shared" si="624"/>
        <v>0</v>
      </c>
      <c r="CL535" s="10">
        <f t="shared" si="625"/>
        <v>0</v>
      </c>
      <c r="CM535" s="10">
        <f t="shared" si="626"/>
        <v>0</v>
      </c>
      <c r="CN535" s="10">
        <f t="shared" si="627"/>
        <v>0</v>
      </c>
      <c r="CO535" s="10">
        <f t="shared" si="628"/>
        <v>0</v>
      </c>
      <c r="CP535" s="10">
        <f t="shared" si="629"/>
        <v>0</v>
      </c>
      <c r="CQ535" s="10">
        <f t="shared" si="630"/>
        <v>0</v>
      </c>
      <c r="CR535" s="10">
        <f t="shared" si="631"/>
        <v>0</v>
      </c>
      <c r="CS535" s="10">
        <f t="shared" si="632"/>
        <v>0</v>
      </c>
      <c r="CT535" s="10">
        <f t="shared" si="633"/>
        <v>0</v>
      </c>
      <c r="CU535" s="10">
        <f t="shared" si="634"/>
        <v>0</v>
      </c>
      <c r="CV535" s="9">
        <f t="shared" si="635"/>
        <v>0</v>
      </c>
      <c r="CW535" s="9">
        <f t="shared" si="636"/>
        <v>0</v>
      </c>
      <c r="CX535" s="9">
        <f t="shared" si="637"/>
        <v>0</v>
      </c>
      <c r="CY535" s="9">
        <f t="shared" si="638"/>
        <v>0</v>
      </c>
      <c r="CZ535" s="12">
        <f t="shared" si="639"/>
        <v>0</v>
      </c>
    </row>
    <row r="536" spans="31:104" ht="18" customHeight="1">
      <c r="AE536" s="16">
        <f t="shared" si="570"/>
        <v>0</v>
      </c>
      <c r="AF536" s="16">
        <f t="shared" si="571"/>
        <v>0</v>
      </c>
      <c r="AG536" s="16">
        <f t="shared" si="572"/>
        <v>0</v>
      </c>
      <c r="AH536" s="16">
        <f t="shared" si="573"/>
        <v>0</v>
      </c>
      <c r="AI536" s="16">
        <f t="shared" si="574"/>
        <v>0</v>
      </c>
      <c r="AJ536" s="16">
        <f t="shared" si="575"/>
        <v>0</v>
      </c>
      <c r="AK536" s="16">
        <f t="shared" si="576"/>
        <v>0</v>
      </c>
      <c r="AL536" s="16">
        <f t="shared" si="577"/>
        <v>0</v>
      </c>
      <c r="AM536" s="16">
        <f t="shared" si="578"/>
        <v>0</v>
      </c>
      <c r="AN536" s="16">
        <f t="shared" si="579"/>
        <v>0</v>
      </c>
      <c r="AO536" s="16">
        <f t="shared" si="580"/>
        <v>0</v>
      </c>
      <c r="AP536" s="16">
        <f t="shared" si="581"/>
        <v>0</v>
      </c>
      <c r="AQ536" s="15">
        <f t="shared" si="582"/>
        <v>0.42990838161300676</v>
      </c>
      <c r="AR536" s="6">
        <f t="shared" si="640"/>
        <v>0</v>
      </c>
      <c r="AS536" s="6">
        <f t="shared" si="640"/>
        <v>0</v>
      </c>
      <c r="AT536" s="6">
        <f t="shared" si="640"/>
        <v>0</v>
      </c>
      <c r="AU536" s="6">
        <f t="shared" si="640"/>
        <v>0</v>
      </c>
      <c r="AV536" s="9">
        <f t="shared" si="583"/>
        <v>0</v>
      </c>
      <c r="AW536" s="9">
        <f t="shared" si="584"/>
        <v>0</v>
      </c>
      <c r="AX536" s="9">
        <f t="shared" si="585"/>
        <v>0</v>
      </c>
      <c r="AY536" s="9">
        <f t="shared" si="586"/>
        <v>0</v>
      </c>
      <c r="AZ536" s="9">
        <f t="shared" si="587"/>
        <v>0</v>
      </c>
      <c r="BA536" s="9">
        <f t="shared" si="588"/>
        <v>0</v>
      </c>
      <c r="BB536" s="9">
        <f t="shared" si="589"/>
        <v>0</v>
      </c>
      <c r="BC536" s="9">
        <f t="shared" si="590"/>
        <v>0</v>
      </c>
      <c r="BD536" s="9">
        <f t="shared" si="591"/>
        <v>0</v>
      </c>
      <c r="BE536" s="9">
        <f t="shared" si="592"/>
        <v>0</v>
      </c>
      <c r="BF536" s="9">
        <f t="shared" si="593"/>
        <v>0</v>
      </c>
      <c r="BG536" s="9">
        <f t="shared" si="594"/>
        <v>0</v>
      </c>
      <c r="BH536" s="9">
        <f t="shared" si="595"/>
        <v>0</v>
      </c>
      <c r="BI536" s="9">
        <f t="shared" si="596"/>
        <v>0</v>
      </c>
      <c r="BJ536" s="9">
        <f t="shared" si="597"/>
        <v>0</v>
      </c>
      <c r="BK536" s="9">
        <f t="shared" si="598"/>
        <v>0</v>
      </c>
      <c r="BL536" s="9">
        <f t="shared" si="599"/>
        <v>0</v>
      </c>
      <c r="BM536" s="9">
        <f t="shared" si="600"/>
        <v>0</v>
      </c>
      <c r="BN536" s="9">
        <f t="shared" si="601"/>
        <v>0</v>
      </c>
      <c r="BO536" s="9">
        <f t="shared" si="602"/>
        <v>0</v>
      </c>
      <c r="BP536" s="9">
        <f t="shared" si="603"/>
        <v>0</v>
      </c>
      <c r="BQ536" s="9">
        <f t="shared" si="604"/>
        <v>0</v>
      </c>
      <c r="BR536" s="9">
        <f t="shared" si="605"/>
        <v>0</v>
      </c>
      <c r="BS536" s="9">
        <f t="shared" si="606"/>
        <v>0</v>
      </c>
      <c r="BT536" s="9">
        <f t="shared" si="607"/>
        <v>0</v>
      </c>
      <c r="BU536" s="9">
        <f t="shared" si="608"/>
        <v>0</v>
      </c>
      <c r="BV536" s="9">
        <f t="shared" si="609"/>
        <v>0</v>
      </c>
      <c r="BW536" s="9">
        <f t="shared" si="610"/>
        <v>0</v>
      </c>
      <c r="BX536" s="6">
        <f t="shared" si="611"/>
        <v>0</v>
      </c>
      <c r="BY536" s="6">
        <f t="shared" si="612"/>
        <v>0</v>
      </c>
      <c r="BZ536" s="6">
        <f t="shared" si="613"/>
        <v>0</v>
      </c>
      <c r="CA536" s="6">
        <f t="shared" si="614"/>
        <v>0</v>
      </c>
      <c r="CB536" s="10">
        <f t="shared" si="615"/>
        <v>0</v>
      </c>
      <c r="CC536" s="10">
        <f t="shared" si="616"/>
        <v>0</v>
      </c>
      <c r="CD536" s="10">
        <f t="shared" si="617"/>
        <v>0</v>
      </c>
      <c r="CE536" s="10">
        <f t="shared" si="618"/>
        <v>0</v>
      </c>
      <c r="CF536" s="11">
        <f t="shared" si="619"/>
        <v>0</v>
      </c>
      <c r="CG536" s="11">
        <f t="shared" si="620"/>
        <v>0</v>
      </c>
      <c r="CH536" s="11">
        <f t="shared" si="621"/>
        <v>0</v>
      </c>
      <c r="CI536" s="11">
        <f t="shared" si="622"/>
        <v>0</v>
      </c>
      <c r="CJ536" s="10">
        <f t="shared" si="623"/>
        <v>0</v>
      </c>
      <c r="CK536" s="10">
        <f t="shared" si="624"/>
        <v>0</v>
      </c>
      <c r="CL536" s="10">
        <f t="shared" si="625"/>
        <v>0</v>
      </c>
      <c r="CM536" s="10">
        <f t="shared" si="626"/>
        <v>0</v>
      </c>
      <c r="CN536" s="10">
        <f t="shared" si="627"/>
        <v>0</v>
      </c>
      <c r="CO536" s="10">
        <f t="shared" si="628"/>
        <v>0</v>
      </c>
      <c r="CP536" s="10">
        <f t="shared" si="629"/>
        <v>0</v>
      </c>
      <c r="CQ536" s="10">
        <f t="shared" si="630"/>
        <v>0</v>
      </c>
      <c r="CR536" s="10">
        <f t="shared" si="631"/>
        <v>0</v>
      </c>
      <c r="CS536" s="10">
        <f t="shared" si="632"/>
        <v>0</v>
      </c>
      <c r="CT536" s="10">
        <f t="shared" si="633"/>
        <v>0</v>
      </c>
      <c r="CU536" s="10">
        <f t="shared" si="634"/>
        <v>0</v>
      </c>
      <c r="CV536" s="9">
        <f t="shared" si="635"/>
        <v>0</v>
      </c>
      <c r="CW536" s="9">
        <f t="shared" si="636"/>
        <v>0</v>
      </c>
      <c r="CX536" s="9">
        <f t="shared" si="637"/>
        <v>0</v>
      </c>
      <c r="CY536" s="9">
        <f t="shared" si="638"/>
        <v>0</v>
      </c>
      <c r="CZ536" s="12">
        <f t="shared" si="639"/>
        <v>0</v>
      </c>
    </row>
    <row r="537" spans="31:104" ht="18" customHeight="1">
      <c r="AE537" s="16">
        <f t="shared" si="570"/>
        <v>0</v>
      </c>
      <c r="AF537" s="16">
        <f t="shared" si="571"/>
        <v>0</v>
      </c>
      <c r="AG537" s="16">
        <f t="shared" si="572"/>
        <v>0</v>
      </c>
      <c r="AH537" s="16">
        <f t="shared" si="573"/>
        <v>0</v>
      </c>
      <c r="AI537" s="16">
        <f t="shared" si="574"/>
        <v>0</v>
      </c>
      <c r="AJ537" s="16">
        <f t="shared" si="575"/>
        <v>0</v>
      </c>
      <c r="AK537" s="16">
        <f t="shared" si="576"/>
        <v>0</v>
      </c>
      <c r="AL537" s="16">
        <f t="shared" si="577"/>
        <v>0</v>
      </c>
      <c r="AM537" s="16">
        <f t="shared" si="578"/>
        <v>0</v>
      </c>
      <c r="AN537" s="16">
        <f t="shared" si="579"/>
        <v>0</v>
      </c>
      <c r="AO537" s="16">
        <f t="shared" si="580"/>
        <v>0</v>
      </c>
      <c r="AP537" s="16">
        <f t="shared" si="581"/>
        <v>0</v>
      </c>
      <c r="AQ537" s="15">
        <f t="shared" si="582"/>
        <v>0.42990838161300676</v>
      </c>
      <c r="AR537" s="6">
        <f t="shared" si="640"/>
        <v>0</v>
      </c>
      <c r="AS537" s="6">
        <f t="shared" si="640"/>
        <v>0</v>
      </c>
      <c r="AT537" s="6">
        <f t="shared" si="640"/>
        <v>0</v>
      </c>
      <c r="AU537" s="6">
        <f t="shared" si="640"/>
        <v>0</v>
      </c>
      <c r="AV537" s="9">
        <f t="shared" si="583"/>
        <v>0</v>
      </c>
      <c r="AW537" s="9">
        <f t="shared" si="584"/>
        <v>0</v>
      </c>
      <c r="AX537" s="9">
        <f t="shared" si="585"/>
        <v>0</v>
      </c>
      <c r="AY537" s="9">
        <f t="shared" si="586"/>
        <v>0</v>
      </c>
      <c r="AZ537" s="9">
        <f t="shared" si="587"/>
        <v>0</v>
      </c>
      <c r="BA537" s="9">
        <f t="shared" si="588"/>
        <v>0</v>
      </c>
      <c r="BB537" s="9">
        <f t="shared" si="589"/>
        <v>0</v>
      </c>
      <c r="BC537" s="9">
        <f t="shared" si="590"/>
        <v>0</v>
      </c>
      <c r="BD537" s="9">
        <f t="shared" si="591"/>
        <v>0</v>
      </c>
      <c r="BE537" s="9">
        <f t="shared" si="592"/>
        <v>0</v>
      </c>
      <c r="BF537" s="9">
        <f t="shared" si="593"/>
        <v>0</v>
      </c>
      <c r="BG537" s="9">
        <f t="shared" si="594"/>
        <v>0</v>
      </c>
      <c r="BH537" s="9">
        <f t="shared" si="595"/>
        <v>0</v>
      </c>
      <c r="BI537" s="9">
        <f t="shared" si="596"/>
        <v>0</v>
      </c>
      <c r="BJ537" s="9">
        <f t="shared" si="597"/>
        <v>0</v>
      </c>
      <c r="BK537" s="9">
        <f t="shared" si="598"/>
        <v>0</v>
      </c>
      <c r="BL537" s="9">
        <f t="shared" si="599"/>
        <v>0</v>
      </c>
      <c r="BM537" s="9">
        <f t="shared" si="600"/>
        <v>0</v>
      </c>
      <c r="BN537" s="9">
        <f t="shared" si="601"/>
        <v>0</v>
      </c>
      <c r="BO537" s="9">
        <f t="shared" si="602"/>
        <v>0</v>
      </c>
      <c r="BP537" s="9">
        <f t="shared" si="603"/>
        <v>0</v>
      </c>
      <c r="BQ537" s="9">
        <f t="shared" si="604"/>
        <v>0</v>
      </c>
      <c r="BR537" s="9">
        <f t="shared" si="605"/>
        <v>0</v>
      </c>
      <c r="BS537" s="9">
        <f t="shared" si="606"/>
        <v>0</v>
      </c>
      <c r="BT537" s="9">
        <f t="shared" si="607"/>
        <v>0</v>
      </c>
      <c r="BU537" s="9">
        <f t="shared" si="608"/>
        <v>0</v>
      </c>
      <c r="BV537" s="9">
        <f t="shared" si="609"/>
        <v>0</v>
      </c>
      <c r="BW537" s="9">
        <f t="shared" si="610"/>
        <v>0</v>
      </c>
      <c r="BX537" s="6">
        <f t="shared" si="611"/>
        <v>0</v>
      </c>
      <c r="BY537" s="6">
        <f t="shared" si="612"/>
        <v>0</v>
      </c>
      <c r="BZ537" s="6">
        <f t="shared" si="613"/>
        <v>0</v>
      </c>
      <c r="CA537" s="6">
        <f t="shared" si="614"/>
        <v>0</v>
      </c>
      <c r="CB537" s="10">
        <f t="shared" si="615"/>
        <v>0</v>
      </c>
      <c r="CC537" s="10">
        <f t="shared" si="616"/>
        <v>0</v>
      </c>
      <c r="CD537" s="10">
        <f t="shared" si="617"/>
        <v>0</v>
      </c>
      <c r="CE537" s="10">
        <f t="shared" si="618"/>
        <v>0</v>
      </c>
      <c r="CF537" s="11">
        <f t="shared" si="619"/>
        <v>0</v>
      </c>
      <c r="CG537" s="11">
        <f t="shared" si="620"/>
        <v>0</v>
      </c>
      <c r="CH537" s="11">
        <f t="shared" si="621"/>
        <v>0</v>
      </c>
      <c r="CI537" s="11">
        <f t="shared" si="622"/>
        <v>0</v>
      </c>
      <c r="CJ537" s="10">
        <f t="shared" si="623"/>
        <v>0</v>
      </c>
      <c r="CK537" s="10">
        <f t="shared" si="624"/>
        <v>0</v>
      </c>
      <c r="CL537" s="10">
        <f t="shared" si="625"/>
        <v>0</v>
      </c>
      <c r="CM537" s="10">
        <f t="shared" si="626"/>
        <v>0</v>
      </c>
      <c r="CN537" s="10">
        <f t="shared" si="627"/>
        <v>0</v>
      </c>
      <c r="CO537" s="10">
        <f t="shared" si="628"/>
        <v>0</v>
      </c>
      <c r="CP537" s="10">
        <f t="shared" si="629"/>
        <v>0</v>
      </c>
      <c r="CQ537" s="10">
        <f t="shared" si="630"/>
        <v>0</v>
      </c>
      <c r="CR537" s="10">
        <f t="shared" si="631"/>
        <v>0</v>
      </c>
      <c r="CS537" s="10">
        <f t="shared" si="632"/>
        <v>0</v>
      </c>
      <c r="CT537" s="10">
        <f t="shared" si="633"/>
        <v>0</v>
      </c>
      <c r="CU537" s="10">
        <f t="shared" si="634"/>
        <v>0</v>
      </c>
      <c r="CV537" s="9">
        <f t="shared" si="635"/>
        <v>0</v>
      </c>
      <c r="CW537" s="9">
        <f t="shared" si="636"/>
        <v>0</v>
      </c>
      <c r="CX537" s="9">
        <f t="shared" si="637"/>
        <v>0</v>
      </c>
      <c r="CY537" s="9">
        <f t="shared" si="638"/>
        <v>0</v>
      </c>
      <c r="CZ537" s="12">
        <f t="shared" si="639"/>
        <v>0</v>
      </c>
    </row>
    <row r="538" spans="31:104" ht="18" customHeight="1">
      <c r="AE538" s="16">
        <f t="shared" si="570"/>
        <v>0</v>
      </c>
      <c r="AF538" s="16">
        <f t="shared" si="571"/>
        <v>0</v>
      </c>
      <c r="AG538" s="16">
        <f t="shared" si="572"/>
        <v>0</v>
      </c>
      <c r="AH538" s="16">
        <f t="shared" si="573"/>
        <v>0</v>
      </c>
      <c r="AI538" s="16">
        <f t="shared" si="574"/>
        <v>0</v>
      </c>
      <c r="AJ538" s="16">
        <f t="shared" si="575"/>
        <v>0</v>
      </c>
      <c r="AK538" s="16">
        <f t="shared" si="576"/>
        <v>0</v>
      </c>
      <c r="AL538" s="16">
        <f t="shared" si="577"/>
        <v>0</v>
      </c>
      <c r="AM538" s="16">
        <f t="shared" si="578"/>
        <v>0</v>
      </c>
      <c r="AN538" s="16">
        <f t="shared" si="579"/>
        <v>0</v>
      </c>
      <c r="AO538" s="16">
        <f t="shared" si="580"/>
        <v>0</v>
      </c>
      <c r="AP538" s="16">
        <f t="shared" si="581"/>
        <v>0</v>
      </c>
      <c r="AQ538" s="15">
        <f t="shared" si="582"/>
        <v>0.42990838161300676</v>
      </c>
      <c r="AR538" s="6">
        <f t="shared" si="640"/>
        <v>0</v>
      </c>
      <c r="AS538" s="6">
        <f t="shared" si="640"/>
        <v>0</v>
      </c>
      <c r="AT538" s="6">
        <f t="shared" si="640"/>
        <v>0</v>
      </c>
      <c r="AU538" s="6">
        <f t="shared" si="640"/>
        <v>0</v>
      </c>
      <c r="AV538" s="9">
        <f t="shared" si="583"/>
        <v>0</v>
      </c>
      <c r="AW538" s="9">
        <f t="shared" si="584"/>
        <v>0</v>
      </c>
      <c r="AX538" s="9">
        <f t="shared" si="585"/>
        <v>0</v>
      </c>
      <c r="AY538" s="9">
        <f t="shared" si="586"/>
        <v>0</v>
      </c>
      <c r="AZ538" s="9">
        <f t="shared" si="587"/>
        <v>0</v>
      </c>
      <c r="BA538" s="9">
        <f t="shared" si="588"/>
        <v>0</v>
      </c>
      <c r="BB538" s="9">
        <f t="shared" si="589"/>
        <v>0</v>
      </c>
      <c r="BC538" s="9">
        <f t="shared" si="590"/>
        <v>0</v>
      </c>
      <c r="BD538" s="9">
        <f t="shared" si="591"/>
        <v>0</v>
      </c>
      <c r="BE538" s="9">
        <f t="shared" si="592"/>
        <v>0</v>
      </c>
      <c r="BF538" s="9">
        <f t="shared" si="593"/>
        <v>0</v>
      </c>
      <c r="BG538" s="9">
        <f t="shared" si="594"/>
        <v>0</v>
      </c>
      <c r="BH538" s="9">
        <f t="shared" si="595"/>
        <v>0</v>
      </c>
      <c r="BI538" s="9">
        <f t="shared" si="596"/>
        <v>0</v>
      </c>
      <c r="BJ538" s="9">
        <f t="shared" si="597"/>
        <v>0</v>
      </c>
      <c r="BK538" s="9">
        <f t="shared" si="598"/>
        <v>0</v>
      </c>
      <c r="BL538" s="9">
        <f t="shared" si="599"/>
        <v>0</v>
      </c>
      <c r="BM538" s="9">
        <f t="shared" si="600"/>
        <v>0</v>
      </c>
      <c r="BN538" s="9">
        <f t="shared" si="601"/>
        <v>0</v>
      </c>
      <c r="BO538" s="9">
        <f t="shared" si="602"/>
        <v>0</v>
      </c>
      <c r="BP538" s="9">
        <f t="shared" si="603"/>
        <v>0</v>
      </c>
      <c r="BQ538" s="9">
        <f t="shared" si="604"/>
        <v>0</v>
      </c>
      <c r="BR538" s="9">
        <f t="shared" si="605"/>
        <v>0</v>
      </c>
      <c r="BS538" s="9">
        <f t="shared" si="606"/>
        <v>0</v>
      </c>
      <c r="BT538" s="9">
        <f t="shared" si="607"/>
        <v>0</v>
      </c>
      <c r="BU538" s="9">
        <f t="shared" si="608"/>
        <v>0</v>
      </c>
      <c r="BV538" s="9">
        <f t="shared" si="609"/>
        <v>0</v>
      </c>
      <c r="BW538" s="9">
        <f t="shared" si="610"/>
        <v>0</v>
      </c>
      <c r="BX538" s="6">
        <f t="shared" si="611"/>
        <v>0</v>
      </c>
      <c r="BY538" s="6">
        <f t="shared" si="612"/>
        <v>0</v>
      </c>
      <c r="BZ538" s="6">
        <f t="shared" si="613"/>
        <v>0</v>
      </c>
      <c r="CA538" s="6">
        <f t="shared" si="614"/>
        <v>0</v>
      </c>
      <c r="CB538" s="10">
        <f t="shared" si="615"/>
        <v>0</v>
      </c>
      <c r="CC538" s="10">
        <f t="shared" si="616"/>
        <v>0</v>
      </c>
      <c r="CD538" s="10">
        <f t="shared" si="617"/>
        <v>0</v>
      </c>
      <c r="CE538" s="10">
        <f t="shared" si="618"/>
        <v>0</v>
      </c>
      <c r="CF538" s="11">
        <f t="shared" si="619"/>
        <v>0</v>
      </c>
      <c r="CG538" s="11">
        <f t="shared" si="620"/>
        <v>0</v>
      </c>
      <c r="CH538" s="11">
        <f t="shared" si="621"/>
        <v>0</v>
      </c>
      <c r="CI538" s="11">
        <f t="shared" si="622"/>
        <v>0</v>
      </c>
      <c r="CJ538" s="10">
        <f t="shared" si="623"/>
        <v>0</v>
      </c>
      <c r="CK538" s="10">
        <f t="shared" si="624"/>
        <v>0</v>
      </c>
      <c r="CL538" s="10">
        <f t="shared" si="625"/>
        <v>0</v>
      </c>
      <c r="CM538" s="10">
        <f t="shared" si="626"/>
        <v>0</v>
      </c>
      <c r="CN538" s="10">
        <f t="shared" si="627"/>
        <v>0</v>
      </c>
      <c r="CO538" s="10">
        <f t="shared" si="628"/>
        <v>0</v>
      </c>
      <c r="CP538" s="10">
        <f t="shared" si="629"/>
        <v>0</v>
      </c>
      <c r="CQ538" s="10">
        <f t="shared" si="630"/>
        <v>0</v>
      </c>
      <c r="CR538" s="10">
        <f t="shared" si="631"/>
        <v>0</v>
      </c>
      <c r="CS538" s="10">
        <f t="shared" si="632"/>
        <v>0</v>
      </c>
      <c r="CT538" s="10">
        <f t="shared" si="633"/>
        <v>0</v>
      </c>
      <c r="CU538" s="10">
        <f t="shared" si="634"/>
        <v>0</v>
      </c>
      <c r="CV538" s="9">
        <f t="shared" si="635"/>
        <v>0</v>
      </c>
      <c r="CW538" s="9">
        <f t="shared" si="636"/>
        <v>0</v>
      </c>
      <c r="CX538" s="9">
        <f t="shared" si="637"/>
        <v>0</v>
      </c>
      <c r="CY538" s="9">
        <f t="shared" si="638"/>
        <v>0</v>
      </c>
      <c r="CZ538" s="12">
        <f t="shared" si="639"/>
        <v>0</v>
      </c>
    </row>
    <row r="539" spans="31:104" ht="18" customHeight="1">
      <c r="AE539" s="16">
        <f t="shared" si="570"/>
        <v>0</v>
      </c>
      <c r="AF539" s="16">
        <f t="shared" si="571"/>
        <v>0</v>
      </c>
      <c r="AG539" s="16">
        <f t="shared" si="572"/>
        <v>0</v>
      </c>
      <c r="AH539" s="16">
        <f t="shared" si="573"/>
        <v>0</v>
      </c>
      <c r="AI539" s="16">
        <f t="shared" si="574"/>
        <v>0</v>
      </c>
      <c r="AJ539" s="16">
        <f t="shared" si="575"/>
        <v>0</v>
      </c>
      <c r="AK539" s="16">
        <f t="shared" si="576"/>
        <v>0</v>
      </c>
      <c r="AL539" s="16">
        <f t="shared" si="577"/>
        <v>0</v>
      </c>
      <c r="AM539" s="16">
        <f t="shared" si="578"/>
        <v>0</v>
      </c>
      <c r="AN539" s="16">
        <f t="shared" si="579"/>
        <v>0</v>
      </c>
      <c r="AO539" s="16">
        <f t="shared" si="580"/>
        <v>0</v>
      </c>
      <c r="AP539" s="16">
        <f t="shared" si="581"/>
        <v>0</v>
      </c>
      <c r="AQ539" s="15">
        <f t="shared" si="582"/>
        <v>0.42990838161300676</v>
      </c>
      <c r="AR539" s="6">
        <f t="shared" si="640"/>
        <v>0</v>
      </c>
      <c r="AS539" s="6">
        <f t="shared" si="640"/>
        <v>0</v>
      </c>
      <c r="AT539" s="6">
        <f t="shared" si="640"/>
        <v>0</v>
      </c>
      <c r="AU539" s="6">
        <f t="shared" si="640"/>
        <v>0</v>
      </c>
      <c r="AV539" s="9">
        <f t="shared" si="583"/>
        <v>0</v>
      </c>
      <c r="AW539" s="9">
        <f t="shared" si="584"/>
        <v>0</v>
      </c>
      <c r="AX539" s="9">
        <f t="shared" si="585"/>
        <v>0</v>
      </c>
      <c r="AY539" s="9">
        <f t="shared" si="586"/>
        <v>0</v>
      </c>
      <c r="AZ539" s="9">
        <f t="shared" si="587"/>
        <v>0</v>
      </c>
      <c r="BA539" s="9">
        <f t="shared" si="588"/>
        <v>0</v>
      </c>
      <c r="BB539" s="9">
        <f t="shared" si="589"/>
        <v>0</v>
      </c>
      <c r="BC539" s="9">
        <f t="shared" si="590"/>
        <v>0</v>
      </c>
      <c r="BD539" s="9">
        <f t="shared" si="591"/>
        <v>0</v>
      </c>
      <c r="BE539" s="9">
        <f t="shared" si="592"/>
        <v>0</v>
      </c>
      <c r="BF539" s="9">
        <f t="shared" si="593"/>
        <v>0</v>
      </c>
      <c r="BG539" s="9">
        <f t="shared" si="594"/>
        <v>0</v>
      </c>
      <c r="BH539" s="9">
        <f t="shared" si="595"/>
        <v>0</v>
      </c>
      <c r="BI539" s="9">
        <f t="shared" si="596"/>
        <v>0</v>
      </c>
      <c r="BJ539" s="9">
        <f t="shared" si="597"/>
        <v>0</v>
      </c>
      <c r="BK539" s="9">
        <f t="shared" si="598"/>
        <v>0</v>
      </c>
      <c r="BL539" s="9">
        <f t="shared" si="599"/>
        <v>0</v>
      </c>
      <c r="BM539" s="9">
        <f t="shared" si="600"/>
        <v>0</v>
      </c>
      <c r="BN539" s="9">
        <f t="shared" si="601"/>
        <v>0</v>
      </c>
      <c r="BO539" s="9">
        <f t="shared" si="602"/>
        <v>0</v>
      </c>
      <c r="BP539" s="9">
        <f t="shared" si="603"/>
        <v>0</v>
      </c>
      <c r="BQ539" s="9">
        <f t="shared" si="604"/>
        <v>0</v>
      </c>
      <c r="BR539" s="9">
        <f t="shared" si="605"/>
        <v>0</v>
      </c>
      <c r="BS539" s="9">
        <f t="shared" si="606"/>
        <v>0</v>
      </c>
      <c r="BT539" s="9">
        <f t="shared" si="607"/>
        <v>0</v>
      </c>
      <c r="BU539" s="9">
        <f t="shared" si="608"/>
        <v>0</v>
      </c>
      <c r="BV539" s="9">
        <f t="shared" si="609"/>
        <v>0</v>
      </c>
      <c r="BW539" s="9">
        <f t="shared" si="610"/>
        <v>0</v>
      </c>
      <c r="BX539" s="6">
        <f t="shared" si="611"/>
        <v>0</v>
      </c>
      <c r="BY539" s="6">
        <f t="shared" si="612"/>
        <v>0</v>
      </c>
      <c r="BZ539" s="6">
        <f t="shared" si="613"/>
        <v>0</v>
      </c>
      <c r="CA539" s="6">
        <f t="shared" si="614"/>
        <v>0</v>
      </c>
      <c r="CB539" s="10">
        <f t="shared" si="615"/>
        <v>0</v>
      </c>
      <c r="CC539" s="10">
        <f t="shared" si="616"/>
        <v>0</v>
      </c>
      <c r="CD539" s="10">
        <f t="shared" si="617"/>
        <v>0</v>
      </c>
      <c r="CE539" s="10">
        <f t="shared" si="618"/>
        <v>0</v>
      </c>
      <c r="CF539" s="11">
        <f t="shared" si="619"/>
        <v>0</v>
      </c>
      <c r="CG539" s="11">
        <f t="shared" si="620"/>
        <v>0</v>
      </c>
      <c r="CH539" s="11">
        <f t="shared" si="621"/>
        <v>0</v>
      </c>
      <c r="CI539" s="11">
        <f t="shared" si="622"/>
        <v>0</v>
      </c>
      <c r="CJ539" s="10">
        <f t="shared" si="623"/>
        <v>0</v>
      </c>
      <c r="CK539" s="10">
        <f t="shared" si="624"/>
        <v>0</v>
      </c>
      <c r="CL539" s="10">
        <f t="shared" si="625"/>
        <v>0</v>
      </c>
      <c r="CM539" s="10">
        <f t="shared" si="626"/>
        <v>0</v>
      </c>
      <c r="CN539" s="10">
        <f t="shared" si="627"/>
        <v>0</v>
      </c>
      <c r="CO539" s="10">
        <f t="shared" si="628"/>
        <v>0</v>
      </c>
      <c r="CP539" s="10">
        <f t="shared" si="629"/>
        <v>0</v>
      </c>
      <c r="CQ539" s="10">
        <f t="shared" si="630"/>
        <v>0</v>
      </c>
      <c r="CR539" s="10">
        <f t="shared" si="631"/>
        <v>0</v>
      </c>
      <c r="CS539" s="10">
        <f t="shared" si="632"/>
        <v>0</v>
      </c>
      <c r="CT539" s="10">
        <f t="shared" si="633"/>
        <v>0</v>
      </c>
      <c r="CU539" s="10">
        <f t="shared" si="634"/>
        <v>0</v>
      </c>
      <c r="CV539" s="9">
        <f t="shared" si="635"/>
        <v>0</v>
      </c>
      <c r="CW539" s="9">
        <f t="shared" si="636"/>
        <v>0</v>
      </c>
      <c r="CX539" s="9">
        <f t="shared" si="637"/>
        <v>0</v>
      </c>
      <c r="CY539" s="9">
        <f t="shared" si="638"/>
        <v>0</v>
      </c>
      <c r="CZ539" s="12">
        <f t="shared" si="639"/>
        <v>0</v>
      </c>
    </row>
    <row r="540" spans="31:104" ht="18" customHeight="1">
      <c r="AE540" s="16">
        <f t="shared" si="570"/>
        <v>0</v>
      </c>
      <c r="AF540" s="16">
        <f t="shared" si="571"/>
        <v>0</v>
      </c>
      <c r="AG540" s="16">
        <f t="shared" si="572"/>
        <v>0</v>
      </c>
      <c r="AH540" s="16">
        <f t="shared" si="573"/>
        <v>0</v>
      </c>
      <c r="AI540" s="16">
        <f t="shared" si="574"/>
        <v>0</v>
      </c>
      <c r="AJ540" s="16">
        <f t="shared" si="575"/>
        <v>0</v>
      </c>
      <c r="AK540" s="16">
        <f t="shared" si="576"/>
        <v>0</v>
      </c>
      <c r="AL540" s="16">
        <f t="shared" si="577"/>
        <v>0</v>
      </c>
      <c r="AM540" s="16">
        <f t="shared" si="578"/>
        <v>0</v>
      </c>
      <c r="AN540" s="16">
        <f t="shared" si="579"/>
        <v>0</v>
      </c>
      <c r="AO540" s="16">
        <f t="shared" si="580"/>
        <v>0</v>
      </c>
      <c r="AP540" s="16">
        <f t="shared" si="581"/>
        <v>0</v>
      </c>
      <c r="AQ540" s="15">
        <f t="shared" si="582"/>
        <v>0.42990838161300676</v>
      </c>
      <c r="AR540" s="6">
        <f t="shared" si="640"/>
        <v>0</v>
      </c>
      <c r="AS540" s="6">
        <f t="shared" si="640"/>
        <v>0</v>
      </c>
      <c r="AT540" s="6">
        <f t="shared" si="640"/>
        <v>0</v>
      </c>
      <c r="AU540" s="6">
        <f t="shared" si="640"/>
        <v>0</v>
      </c>
      <c r="AV540" s="9">
        <f t="shared" si="583"/>
        <v>0</v>
      </c>
      <c r="AW540" s="9">
        <f t="shared" si="584"/>
        <v>0</v>
      </c>
      <c r="AX540" s="9">
        <f t="shared" si="585"/>
        <v>0</v>
      </c>
      <c r="AY540" s="9">
        <f t="shared" si="586"/>
        <v>0</v>
      </c>
      <c r="AZ540" s="9">
        <f t="shared" si="587"/>
        <v>0</v>
      </c>
      <c r="BA540" s="9">
        <f t="shared" si="588"/>
        <v>0</v>
      </c>
      <c r="BB540" s="9">
        <f t="shared" si="589"/>
        <v>0</v>
      </c>
      <c r="BC540" s="9">
        <f t="shared" si="590"/>
        <v>0</v>
      </c>
      <c r="BD540" s="9">
        <f t="shared" si="591"/>
        <v>0</v>
      </c>
      <c r="BE540" s="9">
        <f t="shared" si="592"/>
        <v>0</v>
      </c>
      <c r="BF540" s="9">
        <f t="shared" si="593"/>
        <v>0</v>
      </c>
      <c r="BG540" s="9">
        <f t="shared" si="594"/>
        <v>0</v>
      </c>
      <c r="BH540" s="9">
        <f t="shared" si="595"/>
        <v>0</v>
      </c>
      <c r="BI540" s="9">
        <f t="shared" si="596"/>
        <v>0</v>
      </c>
      <c r="BJ540" s="9">
        <f t="shared" si="597"/>
        <v>0</v>
      </c>
      <c r="BK540" s="9">
        <f t="shared" si="598"/>
        <v>0</v>
      </c>
      <c r="BL540" s="9">
        <f t="shared" si="599"/>
        <v>0</v>
      </c>
      <c r="BM540" s="9">
        <f t="shared" si="600"/>
        <v>0</v>
      </c>
      <c r="BN540" s="9">
        <f t="shared" si="601"/>
        <v>0</v>
      </c>
      <c r="BO540" s="9">
        <f t="shared" si="602"/>
        <v>0</v>
      </c>
      <c r="BP540" s="9">
        <f t="shared" si="603"/>
        <v>0</v>
      </c>
      <c r="BQ540" s="9">
        <f t="shared" si="604"/>
        <v>0</v>
      </c>
      <c r="BR540" s="9">
        <f t="shared" si="605"/>
        <v>0</v>
      </c>
      <c r="BS540" s="9">
        <f t="shared" si="606"/>
        <v>0</v>
      </c>
      <c r="BT540" s="9">
        <f t="shared" si="607"/>
        <v>0</v>
      </c>
      <c r="BU540" s="9">
        <f t="shared" si="608"/>
        <v>0</v>
      </c>
      <c r="BV540" s="9">
        <f t="shared" si="609"/>
        <v>0</v>
      </c>
      <c r="BW540" s="9">
        <f t="shared" si="610"/>
        <v>0</v>
      </c>
      <c r="BX540" s="6">
        <f t="shared" si="611"/>
        <v>0</v>
      </c>
      <c r="BY540" s="6">
        <f t="shared" si="612"/>
        <v>0</v>
      </c>
      <c r="BZ540" s="6">
        <f t="shared" si="613"/>
        <v>0</v>
      </c>
      <c r="CA540" s="6">
        <f t="shared" si="614"/>
        <v>0</v>
      </c>
      <c r="CB540" s="10">
        <f t="shared" si="615"/>
        <v>0</v>
      </c>
      <c r="CC540" s="10">
        <f t="shared" si="616"/>
        <v>0</v>
      </c>
      <c r="CD540" s="10">
        <f t="shared" si="617"/>
        <v>0</v>
      </c>
      <c r="CE540" s="10">
        <f t="shared" si="618"/>
        <v>0</v>
      </c>
      <c r="CF540" s="11">
        <f t="shared" si="619"/>
        <v>0</v>
      </c>
      <c r="CG540" s="11">
        <f t="shared" si="620"/>
        <v>0</v>
      </c>
      <c r="CH540" s="11">
        <f t="shared" si="621"/>
        <v>0</v>
      </c>
      <c r="CI540" s="11">
        <f t="shared" si="622"/>
        <v>0</v>
      </c>
      <c r="CJ540" s="10">
        <f t="shared" si="623"/>
        <v>0</v>
      </c>
      <c r="CK540" s="10">
        <f t="shared" si="624"/>
        <v>0</v>
      </c>
      <c r="CL540" s="10">
        <f t="shared" si="625"/>
        <v>0</v>
      </c>
      <c r="CM540" s="10">
        <f t="shared" si="626"/>
        <v>0</v>
      </c>
      <c r="CN540" s="10">
        <f t="shared" si="627"/>
        <v>0</v>
      </c>
      <c r="CO540" s="10">
        <f t="shared" si="628"/>
        <v>0</v>
      </c>
      <c r="CP540" s="10">
        <f t="shared" si="629"/>
        <v>0</v>
      </c>
      <c r="CQ540" s="10">
        <f t="shared" si="630"/>
        <v>0</v>
      </c>
      <c r="CR540" s="10">
        <f t="shared" si="631"/>
        <v>0</v>
      </c>
      <c r="CS540" s="10">
        <f t="shared" si="632"/>
        <v>0</v>
      </c>
      <c r="CT540" s="10">
        <f t="shared" si="633"/>
        <v>0</v>
      </c>
      <c r="CU540" s="10">
        <f t="shared" si="634"/>
        <v>0</v>
      </c>
      <c r="CV540" s="9">
        <f t="shared" si="635"/>
        <v>0</v>
      </c>
      <c r="CW540" s="9">
        <f t="shared" si="636"/>
        <v>0</v>
      </c>
      <c r="CX540" s="9">
        <f t="shared" si="637"/>
        <v>0</v>
      </c>
      <c r="CY540" s="9">
        <f t="shared" si="638"/>
        <v>0</v>
      </c>
      <c r="CZ540" s="12">
        <f t="shared" si="639"/>
        <v>0</v>
      </c>
    </row>
    <row r="541" spans="31:104" ht="18" customHeight="1">
      <c r="AE541" s="16">
        <f t="shared" si="570"/>
        <v>0</v>
      </c>
      <c r="AF541" s="16">
        <f t="shared" si="571"/>
        <v>0</v>
      </c>
      <c r="AG541" s="16">
        <f t="shared" si="572"/>
        <v>0</v>
      </c>
      <c r="AH541" s="16">
        <f t="shared" si="573"/>
        <v>0</v>
      </c>
      <c r="AI541" s="16">
        <f t="shared" si="574"/>
        <v>0</v>
      </c>
      <c r="AJ541" s="16">
        <f t="shared" si="575"/>
        <v>0</v>
      </c>
      <c r="AK541" s="16">
        <f t="shared" si="576"/>
        <v>0</v>
      </c>
      <c r="AL541" s="16">
        <f t="shared" si="577"/>
        <v>0</v>
      </c>
      <c r="AM541" s="16">
        <f t="shared" si="578"/>
        <v>0</v>
      </c>
      <c r="AN541" s="16">
        <f t="shared" si="579"/>
        <v>0</v>
      </c>
      <c r="AO541" s="16">
        <f t="shared" si="580"/>
        <v>0</v>
      </c>
      <c r="AP541" s="16">
        <f t="shared" si="581"/>
        <v>0</v>
      </c>
      <c r="AQ541" s="15">
        <f t="shared" si="582"/>
        <v>0.42990838161300676</v>
      </c>
      <c r="AR541" s="6">
        <f t="shared" si="640"/>
        <v>0</v>
      </c>
      <c r="AS541" s="6">
        <f t="shared" si="640"/>
        <v>0</v>
      </c>
      <c r="AT541" s="6">
        <f t="shared" si="640"/>
        <v>0</v>
      </c>
      <c r="AU541" s="6">
        <f t="shared" si="640"/>
        <v>0</v>
      </c>
      <c r="AV541" s="9">
        <f t="shared" si="583"/>
        <v>0</v>
      </c>
      <c r="AW541" s="9">
        <f t="shared" si="584"/>
        <v>0</v>
      </c>
      <c r="AX541" s="9">
        <f t="shared" si="585"/>
        <v>0</v>
      </c>
      <c r="AY541" s="9">
        <f t="shared" si="586"/>
        <v>0</v>
      </c>
      <c r="AZ541" s="9">
        <f t="shared" si="587"/>
        <v>0</v>
      </c>
      <c r="BA541" s="9">
        <f t="shared" si="588"/>
        <v>0</v>
      </c>
      <c r="BB541" s="9">
        <f t="shared" si="589"/>
        <v>0</v>
      </c>
      <c r="BC541" s="9">
        <f t="shared" si="590"/>
        <v>0</v>
      </c>
      <c r="BD541" s="9">
        <f t="shared" si="591"/>
        <v>0</v>
      </c>
      <c r="BE541" s="9">
        <f t="shared" si="592"/>
        <v>0</v>
      </c>
      <c r="BF541" s="9">
        <f t="shared" si="593"/>
        <v>0</v>
      </c>
      <c r="BG541" s="9">
        <f t="shared" si="594"/>
        <v>0</v>
      </c>
      <c r="BH541" s="9">
        <f t="shared" si="595"/>
        <v>0</v>
      </c>
      <c r="BI541" s="9">
        <f t="shared" si="596"/>
        <v>0</v>
      </c>
      <c r="BJ541" s="9">
        <f t="shared" si="597"/>
        <v>0</v>
      </c>
      <c r="BK541" s="9">
        <f t="shared" si="598"/>
        <v>0</v>
      </c>
      <c r="BL541" s="9">
        <f t="shared" si="599"/>
        <v>0</v>
      </c>
      <c r="BM541" s="9">
        <f t="shared" si="600"/>
        <v>0</v>
      </c>
      <c r="BN541" s="9">
        <f t="shared" si="601"/>
        <v>0</v>
      </c>
      <c r="BO541" s="9">
        <f t="shared" si="602"/>
        <v>0</v>
      </c>
      <c r="BP541" s="9">
        <f t="shared" si="603"/>
        <v>0</v>
      </c>
      <c r="BQ541" s="9">
        <f t="shared" si="604"/>
        <v>0</v>
      </c>
      <c r="BR541" s="9">
        <f t="shared" si="605"/>
        <v>0</v>
      </c>
      <c r="BS541" s="9">
        <f t="shared" si="606"/>
        <v>0</v>
      </c>
      <c r="BT541" s="9">
        <f t="shared" si="607"/>
        <v>0</v>
      </c>
      <c r="BU541" s="9">
        <f t="shared" si="608"/>
        <v>0</v>
      </c>
      <c r="BV541" s="9">
        <f t="shared" si="609"/>
        <v>0</v>
      </c>
      <c r="BW541" s="9">
        <f t="shared" si="610"/>
        <v>0</v>
      </c>
      <c r="BX541" s="6">
        <f t="shared" si="611"/>
        <v>0</v>
      </c>
      <c r="BY541" s="6">
        <f t="shared" si="612"/>
        <v>0</v>
      </c>
      <c r="BZ541" s="6">
        <f t="shared" si="613"/>
        <v>0</v>
      </c>
      <c r="CA541" s="6">
        <f t="shared" si="614"/>
        <v>0</v>
      </c>
      <c r="CB541" s="10">
        <f t="shared" si="615"/>
        <v>0</v>
      </c>
      <c r="CC541" s="10">
        <f t="shared" si="616"/>
        <v>0</v>
      </c>
      <c r="CD541" s="10">
        <f t="shared" si="617"/>
        <v>0</v>
      </c>
      <c r="CE541" s="10">
        <f t="shared" si="618"/>
        <v>0</v>
      </c>
      <c r="CF541" s="11">
        <f t="shared" si="619"/>
        <v>0</v>
      </c>
      <c r="CG541" s="11">
        <f t="shared" si="620"/>
        <v>0</v>
      </c>
      <c r="CH541" s="11">
        <f t="shared" si="621"/>
        <v>0</v>
      </c>
      <c r="CI541" s="11">
        <f t="shared" si="622"/>
        <v>0</v>
      </c>
      <c r="CJ541" s="10">
        <f t="shared" si="623"/>
        <v>0</v>
      </c>
      <c r="CK541" s="10">
        <f t="shared" si="624"/>
        <v>0</v>
      </c>
      <c r="CL541" s="10">
        <f t="shared" si="625"/>
        <v>0</v>
      </c>
      <c r="CM541" s="10">
        <f t="shared" si="626"/>
        <v>0</v>
      </c>
      <c r="CN541" s="10">
        <f t="shared" si="627"/>
        <v>0</v>
      </c>
      <c r="CO541" s="10">
        <f t="shared" si="628"/>
        <v>0</v>
      </c>
      <c r="CP541" s="10">
        <f t="shared" si="629"/>
        <v>0</v>
      </c>
      <c r="CQ541" s="10">
        <f t="shared" si="630"/>
        <v>0</v>
      </c>
      <c r="CR541" s="10">
        <f t="shared" si="631"/>
        <v>0</v>
      </c>
      <c r="CS541" s="10">
        <f t="shared" si="632"/>
        <v>0</v>
      </c>
      <c r="CT541" s="10">
        <f t="shared" si="633"/>
        <v>0</v>
      </c>
      <c r="CU541" s="10">
        <f t="shared" si="634"/>
        <v>0</v>
      </c>
      <c r="CV541" s="9">
        <f t="shared" si="635"/>
        <v>0</v>
      </c>
      <c r="CW541" s="9">
        <f t="shared" si="636"/>
        <v>0</v>
      </c>
      <c r="CX541" s="9">
        <f t="shared" si="637"/>
        <v>0</v>
      </c>
      <c r="CY541" s="9">
        <f t="shared" si="638"/>
        <v>0</v>
      </c>
      <c r="CZ541" s="12">
        <f t="shared" si="639"/>
        <v>0</v>
      </c>
    </row>
    <row r="542" spans="31:104" ht="18" customHeight="1">
      <c r="AE542" s="16">
        <f t="shared" si="570"/>
        <v>0</v>
      </c>
      <c r="AF542" s="16">
        <f t="shared" si="571"/>
        <v>0</v>
      </c>
      <c r="AG542" s="16">
        <f t="shared" si="572"/>
        <v>0</v>
      </c>
      <c r="AH542" s="16">
        <f t="shared" si="573"/>
        <v>0</v>
      </c>
      <c r="AI542" s="16">
        <f t="shared" si="574"/>
        <v>0</v>
      </c>
      <c r="AJ542" s="16">
        <f t="shared" si="575"/>
        <v>0</v>
      </c>
      <c r="AK542" s="16">
        <f t="shared" si="576"/>
        <v>0</v>
      </c>
      <c r="AL542" s="16">
        <f t="shared" si="577"/>
        <v>0</v>
      </c>
      <c r="AM542" s="16">
        <f t="shared" si="578"/>
        <v>0</v>
      </c>
      <c r="AN542" s="16">
        <f t="shared" si="579"/>
        <v>0</v>
      </c>
      <c r="AO542" s="16">
        <f t="shared" si="580"/>
        <v>0</v>
      </c>
      <c r="AP542" s="16">
        <f t="shared" si="581"/>
        <v>0</v>
      </c>
      <c r="AQ542" s="15">
        <f t="shared" si="582"/>
        <v>0.42990838161300676</v>
      </c>
      <c r="AR542" s="6">
        <f t="shared" si="640"/>
        <v>0</v>
      </c>
      <c r="AS542" s="6">
        <f t="shared" si="640"/>
        <v>0</v>
      </c>
      <c r="AT542" s="6">
        <f t="shared" si="640"/>
        <v>0</v>
      </c>
      <c r="AU542" s="6">
        <f t="shared" si="640"/>
        <v>0</v>
      </c>
      <c r="AV542" s="9">
        <f t="shared" si="583"/>
        <v>0</v>
      </c>
      <c r="AW542" s="9">
        <f t="shared" si="584"/>
        <v>0</v>
      </c>
      <c r="AX542" s="9">
        <f t="shared" si="585"/>
        <v>0</v>
      </c>
      <c r="AY542" s="9">
        <f t="shared" si="586"/>
        <v>0</v>
      </c>
      <c r="AZ542" s="9">
        <f t="shared" si="587"/>
        <v>0</v>
      </c>
      <c r="BA542" s="9">
        <f t="shared" si="588"/>
        <v>0</v>
      </c>
      <c r="BB542" s="9">
        <f t="shared" si="589"/>
        <v>0</v>
      </c>
      <c r="BC542" s="9">
        <f t="shared" si="590"/>
        <v>0</v>
      </c>
      <c r="BD542" s="9">
        <f t="shared" si="591"/>
        <v>0</v>
      </c>
      <c r="BE542" s="9">
        <f t="shared" si="592"/>
        <v>0</v>
      </c>
      <c r="BF542" s="9">
        <f t="shared" si="593"/>
        <v>0</v>
      </c>
      <c r="BG542" s="9">
        <f t="shared" si="594"/>
        <v>0</v>
      </c>
      <c r="BH542" s="9">
        <f t="shared" si="595"/>
        <v>0</v>
      </c>
      <c r="BI542" s="9">
        <f t="shared" si="596"/>
        <v>0</v>
      </c>
      <c r="BJ542" s="9">
        <f t="shared" si="597"/>
        <v>0</v>
      </c>
      <c r="BK542" s="9">
        <f t="shared" si="598"/>
        <v>0</v>
      </c>
      <c r="BL542" s="9">
        <f t="shared" si="599"/>
        <v>0</v>
      </c>
      <c r="BM542" s="9">
        <f t="shared" si="600"/>
        <v>0</v>
      </c>
      <c r="BN542" s="9">
        <f t="shared" si="601"/>
        <v>0</v>
      </c>
      <c r="BO542" s="9">
        <f t="shared" si="602"/>
        <v>0</v>
      </c>
      <c r="BP542" s="9">
        <f t="shared" si="603"/>
        <v>0</v>
      </c>
      <c r="BQ542" s="9">
        <f t="shared" si="604"/>
        <v>0</v>
      </c>
      <c r="BR542" s="9">
        <f t="shared" si="605"/>
        <v>0</v>
      </c>
      <c r="BS542" s="9">
        <f t="shared" si="606"/>
        <v>0</v>
      </c>
      <c r="BT542" s="9">
        <f t="shared" si="607"/>
        <v>0</v>
      </c>
      <c r="BU542" s="9">
        <f t="shared" si="608"/>
        <v>0</v>
      </c>
      <c r="BV542" s="9">
        <f t="shared" si="609"/>
        <v>0</v>
      </c>
      <c r="BW542" s="9">
        <f t="shared" si="610"/>
        <v>0</v>
      </c>
      <c r="BX542" s="6">
        <f t="shared" si="611"/>
        <v>0</v>
      </c>
      <c r="BY542" s="6">
        <f t="shared" si="612"/>
        <v>0</v>
      </c>
      <c r="BZ542" s="6">
        <f t="shared" si="613"/>
        <v>0</v>
      </c>
      <c r="CA542" s="6">
        <f t="shared" si="614"/>
        <v>0</v>
      </c>
      <c r="CB542" s="10">
        <f t="shared" si="615"/>
        <v>0</v>
      </c>
      <c r="CC542" s="10">
        <f t="shared" si="616"/>
        <v>0</v>
      </c>
      <c r="CD542" s="10">
        <f t="shared" si="617"/>
        <v>0</v>
      </c>
      <c r="CE542" s="10">
        <f t="shared" si="618"/>
        <v>0</v>
      </c>
      <c r="CF542" s="11">
        <f t="shared" si="619"/>
        <v>0</v>
      </c>
      <c r="CG542" s="11">
        <f t="shared" si="620"/>
        <v>0</v>
      </c>
      <c r="CH542" s="11">
        <f t="shared" si="621"/>
        <v>0</v>
      </c>
      <c r="CI542" s="11">
        <f t="shared" si="622"/>
        <v>0</v>
      </c>
      <c r="CJ542" s="10">
        <f t="shared" si="623"/>
        <v>0</v>
      </c>
      <c r="CK542" s="10">
        <f t="shared" si="624"/>
        <v>0</v>
      </c>
      <c r="CL542" s="10">
        <f t="shared" si="625"/>
        <v>0</v>
      </c>
      <c r="CM542" s="10">
        <f t="shared" si="626"/>
        <v>0</v>
      </c>
      <c r="CN542" s="10">
        <f t="shared" si="627"/>
        <v>0</v>
      </c>
      <c r="CO542" s="10">
        <f t="shared" si="628"/>
        <v>0</v>
      </c>
      <c r="CP542" s="10">
        <f t="shared" si="629"/>
        <v>0</v>
      </c>
      <c r="CQ542" s="10">
        <f t="shared" si="630"/>
        <v>0</v>
      </c>
      <c r="CR542" s="10">
        <f t="shared" si="631"/>
        <v>0</v>
      </c>
      <c r="CS542" s="10">
        <f t="shared" si="632"/>
        <v>0</v>
      </c>
      <c r="CT542" s="10">
        <f t="shared" si="633"/>
        <v>0</v>
      </c>
      <c r="CU542" s="10">
        <f t="shared" si="634"/>
        <v>0</v>
      </c>
      <c r="CV542" s="9">
        <f t="shared" si="635"/>
        <v>0</v>
      </c>
      <c r="CW542" s="9">
        <f t="shared" si="636"/>
        <v>0</v>
      </c>
      <c r="CX542" s="9">
        <f t="shared" si="637"/>
        <v>0</v>
      </c>
      <c r="CY542" s="9">
        <f t="shared" si="638"/>
        <v>0</v>
      </c>
      <c r="CZ542" s="12">
        <f t="shared" si="639"/>
        <v>0</v>
      </c>
    </row>
    <row r="543" spans="31:104" ht="18" customHeight="1">
      <c r="AE543" s="16">
        <f t="shared" si="570"/>
        <v>0</v>
      </c>
      <c r="AF543" s="16">
        <f t="shared" si="571"/>
        <v>0</v>
      </c>
      <c r="AG543" s="16">
        <f t="shared" si="572"/>
        <v>0</v>
      </c>
      <c r="AH543" s="16">
        <f t="shared" si="573"/>
        <v>0</v>
      </c>
      <c r="AI543" s="16">
        <f t="shared" si="574"/>
        <v>0</v>
      </c>
      <c r="AJ543" s="16">
        <f t="shared" si="575"/>
        <v>0</v>
      </c>
      <c r="AK543" s="16">
        <f t="shared" si="576"/>
        <v>0</v>
      </c>
      <c r="AL543" s="16">
        <f t="shared" si="577"/>
        <v>0</v>
      </c>
      <c r="AM543" s="16">
        <f t="shared" si="578"/>
        <v>0</v>
      </c>
      <c r="AN543" s="16">
        <f t="shared" si="579"/>
        <v>0</v>
      </c>
      <c r="AO543" s="16">
        <f t="shared" si="580"/>
        <v>0</v>
      </c>
      <c r="AP543" s="16">
        <f t="shared" si="581"/>
        <v>0</v>
      </c>
      <c r="AQ543" s="15">
        <f t="shared" si="582"/>
        <v>0.42990838161300676</v>
      </c>
      <c r="AR543" s="6">
        <f t="shared" si="640"/>
        <v>0</v>
      </c>
      <c r="AS543" s="6">
        <f t="shared" si="640"/>
        <v>0</v>
      </c>
      <c r="AT543" s="6">
        <f t="shared" si="640"/>
        <v>0</v>
      </c>
      <c r="AU543" s="6">
        <f t="shared" si="640"/>
        <v>0</v>
      </c>
      <c r="AV543" s="9">
        <f t="shared" si="583"/>
        <v>0</v>
      </c>
      <c r="AW543" s="9">
        <f t="shared" si="584"/>
        <v>0</v>
      </c>
      <c r="AX543" s="9">
        <f t="shared" si="585"/>
        <v>0</v>
      </c>
      <c r="AY543" s="9">
        <f t="shared" si="586"/>
        <v>0</v>
      </c>
      <c r="AZ543" s="9">
        <f t="shared" si="587"/>
        <v>0</v>
      </c>
      <c r="BA543" s="9">
        <f t="shared" si="588"/>
        <v>0</v>
      </c>
      <c r="BB543" s="9">
        <f t="shared" si="589"/>
        <v>0</v>
      </c>
      <c r="BC543" s="9">
        <f t="shared" si="590"/>
        <v>0</v>
      </c>
      <c r="BD543" s="9">
        <f t="shared" si="591"/>
        <v>0</v>
      </c>
      <c r="BE543" s="9">
        <f t="shared" si="592"/>
        <v>0</v>
      </c>
      <c r="BF543" s="9">
        <f t="shared" si="593"/>
        <v>0</v>
      </c>
      <c r="BG543" s="9">
        <f t="shared" si="594"/>
        <v>0</v>
      </c>
      <c r="BH543" s="9">
        <f t="shared" si="595"/>
        <v>0</v>
      </c>
      <c r="BI543" s="9">
        <f t="shared" si="596"/>
        <v>0</v>
      </c>
      <c r="BJ543" s="9">
        <f t="shared" si="597"/>
        <v>0</v>
      </c>
      <c r="BK543" s="9">
        <f t="shared" si="598"/>
        <v>0</v>
      </c>
      <c r="BL543" s="9">
        <f t="shared" si="599"/>
        <v>0</v>
      </c>
      <c r="BM543" s="9">
        <f t="shared" si="600"/>
        <v>0</v>
      </c>
      <c r="BN543" s="9">
        <f t="shared" si="601"/>
        <v>0</v>
      </c>
      <c r="BO543" s="9">
        <f t="shared" si="602"/>
        <v>0</v>
      </c>
      <c r="BP543" s="9">
        <f t="shared" si="603"/>
        <v>0</v>
      </c>
      <c r="BQ543" s="9">
        <f t="shared" si="604"/>
        <v>0</v>
      </c>
      <c r="BR543" s="9">
        <f t="shared" si="605"/>
        <v>0</v>
      </c>
      <c r="BS543" s="9">
        <f t="shared" si="606"/>
        <v>0</v>
      </c>
      <c r="BT543" s="9">
        <f t="shared" si="607"/>
        <v>0</v>
      </c>
      <c r="BU543" s="9">
        <f t="shared" si="608"/>
        <v>0</v>
      </c>
      <c r="BV543" s="9">
        <f t="shared" si="609"/>
        <v>0</v>
      </c>
      <c r="BW543" s="9">
        <f t="shared" si="610"/>
        <v>0</v>
      </c>
      <c r="BX543" s="6">
        <f t="shared" si="611"/>
        <v>0</v>
      </c>
      <c r="BY543" s="6">
        <f t="shared" si="612"/>
        <v>0</v>
      </c>
      <c r="BZ543" s="6">
        <f t="shared" si="613"/>
        <v>0</v>
      </c>
      <c r="CA543" s="6">
        <f t="shared" si="614"/>
        <v>0</v>
      </c>
      <c r="CB543" s="10">
        <f t="shared" si="615"/>
        <v>0</v>
      </c>
      <c r="CC543" s="10">
        <f t="shared" si="616"/>
        <v>0</v>
      </c>
      <c r="CD543" s="10">
        <f t="shared" si="617"/>
        <v>0</v>
      </c>
      <c r="CE543" s="10">
        <f t="shared" si="618"/>
        <v>0</v>
      </c>
      <c r="CF543" s="11">
        <f t="shared" si="619"/>
        <v>0</v>
      </c>
      <c r="CG543" s="11">
        <f t="shared" si="620"/>
        <v>0</v>
      </c>
      <c r="CH543" s="11">
        <f t="shared" si="621"/>
        <v>0</v>
      </c>
      <c r="CI543" s="11">
        <f t="shared" si="622"/>
        <v>0</v>
      </c>
      <c r="CJ543" s="10">
        <f t="shared" si="623"/>
        <v>0</v>
      </c>
      <c r="CK543" s="10">
        <f t="shared" si="624"/>
        <v>0</v>
      </c>
      <c r="CL543" s="10">
        <f t="shared" si="625"/>
        <v>0</v>
      </c>
      <c r="CM543" s="10">
        <f t="shared" si="626"/>
        <v>0</v>
      </c>
      <c r="CN543" s="10">
        <f t="shared" si="627"/>
        <v>0</v>
      </c>
      <c r="CO543" s="10">
        <f t="shared" si="628"/>
        <v>0</v>
      </c>
      <c r="CP543" s="10">
        <f t="shared" si="629"/>
        <v>0</v>
      </c>
      <c r="CQ543" s="10">
        <f t="shared" si="630"/>
        <v>0</v>
      </c>
      <c r="CR543" s="10">
        <f t="shared" si="631"/>
        <v>0</v>
      </c>
      <c r="CS543" s="10">
        <f t="shared" si="632"/>
        <v>0</v>
      </c>
      <c r="CT543" s="10">
        <f t="shared" si="633"/>
        <v>0</v>
      </c>
      <c r="CU543" s="10">
        <f t="shared" si="634"/>
        <v>0</v>
      </c>
      <c r="CV543" s="9">
        <f t="shared" si="635"/>
        <v>0</v>
      </c>
      <c r="CW543" s="9">
        <f t="shared" si="636"/>
        <v>0</v>
      </c>
      <c r="CX543" s="9">
        <f t="shared" si="637"/>
        <v>0</v>
      </c>
      <c r="CY543" s="9">
        <f t="shared" si="638"/>
        <v>0</v>
      </c>
      <c r="CZ543" s="12">
        <f t="shared" si="639"/>
        <v>0</v>
      </c>
    </row>
    <row r="544" spans="31:104" ht="18" customHeight="1">
      <c r="AE544" s="16">
        <f t="shared" si="570"/>
        <v>0</v>
      </c>
      <c r="AF544" s="16">
        <f t="shared" si="571"/>
        <v>0</v>
      </c>
      <c r="AG544" s="16">
        <f t="shared" si="572"/>
        <v>0</v>
      </c>
      <c r="AH544" s="16">
        <f t="shared" si="573"/>
        <v>0</v>
      </c>
      <c r="AI544" s="16">
        <f t="shared" si="574"/>
        <v>0</v>
      </c>
      <c r="AJ544" s="16">
        <f t="shared" si="575"/>
        <v>0</v>
      </c>
      <c r="AK544" s="16">
        <f t="shared" si="576"/>
        <v>0</v>
      </c>
      <c r="AL544" s="16">
        <f t="shared" si="577"/>
        <v>0</v>
      </c>
      <c r="AM544" s="16">
        <f t="shared" si="578"/>
        <v>0</v>
      </c>
      <c r="AN544" s="16">
        <f t="shared" si="579"/>
        <v>0</v>
      </c>
      <c r="AO544" s="16">
        <f t="shared" si="580"/>
        <v>0</v>
      </c>
      <c r="AP544" s="16">
        <f t="shared" si="581"/>
        <v>0</v>
      </c>
      <c r="AQ544" s="15">
        <f t="shared" si="582"/>
        <v>0.42990838161300676</v>
      </c>
      <c r="AR544" s="6">
        <f t="shared" si="640"/>
        <v>0</v>
      </c>
      <c r="AS544" s="6">
        <f t="shared" si="640"/>
        <v>0</v>
      </c>
      <c r="AT544" s="6">
        <f t="shared" si="640"/>
        <v>0</v>
      </c>
      <c r="AU544" s="6">
        <f t="shared" si="640"/>
        <v>0</v>
      </c>
      <c r="AV544" s="9">
        <f t="shared" si="583"/>
        <v>0</v>
      </c>
      <c r="AW544" s="9">
        <f t="shared" si="584"/>
        <v>0</v>
      </c>
      <c r="AX544" s="9">
        <f t="shared" si="585"/>
        <v>0</v>
      </c>
      <c r="AY544" s="9">
        <f t="shared" si="586"/>
        <v>0</v>
      </c>
      <c r="AZ544" s="9">
        <f t="shared" si="587"/>
        <v>0</v>
      </c>
      <c r="BA544" s="9">
        <f t="shared" si="588"/>
        <v>0</v>
      </c>
      <c r="BB544" s="9">
        <f t="shared" si="589"/>
        <v>0</v>
      </c>
      <c r="BC544" s="9">
        <f t="shared" si="590"/>
        <v>0</v>
      </c>
      <c r="BD544" s="9">
        <f t="shared" si="591"/>
        <v>0</v>
      </c>
      <c r="BE544" s="9">
        <f t="shared" si="592"/>
        <v>0</v>
      </c>
      <c r="BF544" s="9">
        <f t="shared" si="593"/>
        <v>0</v>
      </c>
      <c r="BG544" s="9">
        <f t="shared" si="594"/>
        <v>0</v>
      </c>
      <c r="BH544" s="9">
        <f t="shared" si="595"/>
        <v>0</v>
      </c>
      <c r="BI544" s="9">
        <f t="shared" si="596"/>
        <v>0</v>
      </c>
      <c r="BJ544" s="9">
        <f t="shared" si="597"/>
        <v>0</v>
      </c>
      <c r="BK544" s="9">
        <f t="shared" si="598"/>
        <v>0</v>
      </c>
      <c r="BL544" s="9">
        <f t="shared" si="599"/>
        <v>0</v>
      </c>
      <c r="BM544" s="9">
        <f t="shared" si="600"/>
        <v>0</v>
      </c>
      <c r="BN544" s="9">
        <f t="shared" si="601"/>
        <v>0</v>
      </c>
      <c r="BO544" s="9">
        <f t="shared" si="602"/>
        <v>0</v>
      </c>
      <c r="BP544" s="9">
        <f t="shared" si="603"/>
        <v>0</v>
      </c>
      <c r="BQ544" s="9">
        <f t="shared" si="604"/>
        <v>0</v>
      </c>
      <c r="BR544" s="9">
        <f t="shared" si="605"/>
        <v>0</v>
      </c>
      <c r="BS544" s="9">
        <f t="shared" si="606"/>
        <v>0</v>
      </c>
      <c r="BT544" s="9">
        <f t="shared" si="607"/>
        <v>0</v>
      </c>
      <c r="BU544" s="9">
        <f t="shared" si="608"/>
        <v>0</v>
      </c>
      <c r="BV544" s="9">
        <f t="shared" si="609"/>
        <v>0</v>
      </c>
      <c r="BW544" s="9">
        <f t="shared" si="610"/>
        <v>0</v>
      </c>
      <c r="BX544" s="6">
        <f t="shared" si="611"/>
        <v>0</v>
      </c>
      <c r="BY544" s="6">
        <f t="shared" si="612"/>
        <v>0</v>
      </c>
      <c r="BZ544" s="6">
        <f t="shared" si="613"/>
        <v>0</v>
      </c>
      <c r="CA544" s="6">
        <f t="shared" si="614"/>
        <v>0</v>
      </c>
      <c r="CB544" s="10">
        <f t="shared" si="615"/>
        <v>0</v>
      </c>
      <c r="CC544" s="10">
        <f t="shared" si="616"/>
        <v>0</v>
      </c>
      <c r="CD544" s="10">
        <f t="shared" si="617"/>
        <v>0</v>
      </c>
      <c r="CE544" s="10">
        <f t="shared" si="618"/>
        <v>0</v>
      </c>
      <c r="CF544" s="11">
        <f t="shared" si="619"/>
        <v>0</v>
      </c>
      <c r="CG544" s="11">
        <f t="shared" si="620"/>
        <v>0</v>
      </c>
      <c r="CH544" s="11">
        <f t="shared" si="621"/>
        <v>0</v>
      </c>
      <c r="CI544" s="11">
        <f t="shared" si="622"/>
        <v>0</v>
      </c>
      <c r="CJ544" s="10">
        <f t="shared" si="623"/>
        <v>0</v>
      </c>
      <c r="CK544" s="10">
        <f t="shared" si="624"/>
        <v>0</v>
      </c>
      <c r="CL544" s="10">
        <f t="shared" si="625"/>
        <v>0</v>
      </c>
      <c r="CM544" s="10">
        <f t="shared" si="626"/>
        <v>0</v>
      </c>
      <c r="CN544" s="10">
        <f t="shared" si="627"/>
        <v>0</v>
      </c>
      <c r="CO544" s="10">
        <f t="shared" si="628"/>
        <v>0</v>
      </c>
      <c r="CP544" s="10">
        <f t="shared" si="629"/>
        <v>0</v>
      </c>
      <c r="CQ544" s="10">
        <f t="shared" si="630"/>
        <v>0</v>
      </c>
      <c r="CR544" s="10">
        <f t="shared" si="631"/>
        <v>0</v>
      </c>
      <c r="CS544" s="10">
        <f t="shared" si="632"/>
        <v>0</v>
      </c>
      <c r="CT544" s="10">
        <f t="shared" si="633"/>
        <v>0</v>
      </c>
      <c r="CU544" s="10">
        <f t="shared" si="634"/>
        <v>0</v>
      </c>
      <c r="CV544" s="9">
        <f t="shared" si="635"/>
        <v>0</v>
      </c>
      <c r="CW544" s="9">
        <f t="shared" si="636"/>
        <v>0</v>
      </c>
      <c r="CX544" s="9">
        <f t="shared" si="637"/>
        <v>0</v>
      </c>
      <c r="CY544" s="9">
        <f t="shared" si="638"/>
        <v>0</v>
      </c>
      <c r="CZ544" s="12">
        <f t="shared" si="639"/>
        <v>0</v>
      </c>
    </row>
    <row r="545" spans="31:104" ht="18" customHeight="1">
      <c r="AE545" s="16">
        <f t="shared" si="570"/>
        <v>0</v>
      </c>
      <c r="AF545" s="16">
        <f t="shared" si="571"/>
        <v>0</v>
      </c>
      <c r="AG545" s="16">
        <f t="shared" si="572"/>
        <v>0</v>
      </c>
      <c r="AH545" s="16">
        <f t="shared" si="573"/>
        <v>0</v>
      </c>
      <c r="AI545" s="16">
        <f t="shared" si="574"/>
        <v>0</v>
      </c>
      <c r="AJ545" s="16">
        <f t="shared" si="575"/>
        <v>0</v>
      </c>
      <c r="AK545" s="16">
        <f t="shared" si="576"/>
        <v>0</v>
      </c>
      <c r="AL545" s="16">
        <f t="shared" si="577"/>
        <v>0</v>
      </c>
      <c r="AM545" s="16">
        <f t="shared" si="578"/>
        <v>0</v>
      </c>
      <c r="AN545" s="16">
        <f t="shared" si="579"/>
        <v>0</v>
      </c>
      <c r="AO545" s="16">
        <f t="shared" si="580"/>
        <v>0</v>
      </c>
      <c r="AP545" s="16">
        <f t="shared" si="581"/>
        <v>0</v>
      </c>
      <c r="AQ545" s="15">
        <f t="shared" si="582"/>
        <v>0.42990838161300676</v>
      </c>
      <c r="AR545" s="6">
        <f t="shared" si="640"/>
        <v>0</v>
      </c>
      <c r="AS545" s="6">
        <f t="shared" si="640"/>
        <v>0</v>
      </c>
      <c r="AT545" s="6">
        <f t="shared" si="640"/>
        <v>0</v>
      </c>
      <c r="AU545" s="6">
        <f t="shared" si="640"/>
        <v>0</v>
      </c>
      <c r="AV545" s="9">
        <f t="shared" si="583"/>
        <v>0</v>
      </c>
      <c r="AW545" s="9">
        <f t="shared" si="584"/>
        <v>0</v>
      </c>
      <c r="AX545" s="9">
        <f t="shared" si="585"/>
        <v>0</v>
      </c>
      <c r="AY545" s="9">
        <f t="shared" si="586"/>
        <v>0</v>
      </c>
      <c r="AZ545" s="9">
        <f t="shared" si="587"/>
        <v>0</v>
      </c>
      <c r="BA545" s="9">
        <f t="shared" si="588"/>
        <v>0</v>
      </c>
      <c r="BB545" s="9">
        <f t="shared" si="589"/>
        <v>0</v>
      </c>
      <c r="BC545" s="9">
        <f t="shared" si="590"/>
        <v>0</v>
      </c>
      <c r="BD545" s="9">
        <f t="shared" si="591"/>
        <v>0</v>
      </c>
      <c r="BE545" s="9">
        <f t="shared" si="592"/>
        <v>0</v>
      </c>
      <c r="BF545" s="9">
        <f t="shared" si="593"/>
        <v>0</v>
      </c>
      <c r="BG545" s="9">
        <f t="shared" si="594"/>
        <v>0</v>
      </c>
      <c r="BH545" s="9">
        <f t="shared" si="595"/>
        <v>0</v>
      </c>
      <c r="BI545" s="9">
        <f t="shared" si="596"/>
        <v>0</v>
      </c>
      <c r="BJ545" s="9">
        <f t="shared" si="597"/>
        <v>0</v>
      </c>
      <c r="BK545" s="9">
        <f t="shared" si="598"/>
        <v>0</v>
      </c>
      <c r="BL545" s="9">
        <f t="shared" si="599"/>
        <v>0</v>
      </c>
      <c r="BM545" s="9">
        <f t="shared" si="600"/>
        <v>0</v>
      </c>
      <c r="BN545" s="9">
        <f t="shared" si="601"/>
        <v>0</v>
      </c>
      <c r="BO545" s="9">
        <f t="shared" si="602"/>
        <v>0</v>
      </c>
      <c r="BP545" s="9">
        <f t="shared" si="603"/>
        <v>0</v>
      </c>
      <c r="BQ545" s="9">
        <f t="shared" si="604"/>
        <v>0</v>
      </c>
      <c r="BR545" s="9">
        <f t="shared" si="605"/>
        <v>0</v>
      </c>
      <c r="BS545" s="9">
        <f t="shared" si="606"/>
        <v>0</v>
      </c>
      <c r="BT545" s="9">
        <f t="shared" si="607"/>
        <v>0</v>
      </c>
      <c r="BU545" s="9">
        <f t="shared" si="608"/>
        <v>0</v>
      </c>
      <c r="BV545" s="9">
        <f t="shared" si="609"/>
        <v>0</v>
      </c>
      <c r="BW545" s="9">
        <f t="shared" si="610"/>
        <v>0</v>
      </c>
      <c r="BX545" s="6">
        <f t="shared" si="611"/>
        <v>0</v>
      </c>
      <c r="BY545" s="6">
        <f t="shared" si="612"/>
        <v>0</v>
      </c>
      <c r="BZ545" s="6">
        <f t="shared" si="613"/>
        <v>0</v>
      </c>
      <c r="CA545" s="6">
        <f t="shared" si="614"/>
        <v>0</v>
      </c>
      <c r="CB545" s="10">
        <f t="shared" si="615"/>
        <v>0</v>
      </c>
      <c r="CC545" s="10">
        <f t="shared" si="616"/>
        <v>0</v>
      </c>
      <c r="CD545" s="10">
        <f t="shared" si="617"/>
        <v>0</v>
      </c>
      <c r="CE545" s="10">
        <f t="shared" si="618"/>
        <v>0</v>
      </c>
      <c r="CF545" s="11">
        <f t="shared" si="619"/>
        <v>0</v>
      </c>
      <c r="CG545" s="11">
        <f t="shared" si="620"/>
        <v>0</v>
      </c>
      <c r="CH545" s="11">
        <f t="shared" si="621"/>
        <v>0</v>
      </c>
      <c r="CI545" s="11">
        <f t="shared" si="622"/>
        <v>0</v>
      </c>
      <c r="CJ545" s="10">
        <f t="shared" si="623"/>
        <v>0</v>
      </c>
      <c r="CK545" s="10">
        <f t="shared" si="624"/>
        <v>0</v>
      </c>
      <c r="CL545" s="10">
        <f t="shared" si="625"/>
        <v>0</v>
      </c>
      <c r="CM545" s="10">
        <f t="shared" si="626"/>
        <v>0</v>
      </c>
      <c r="CN545" s="10">
        <f t="shared" si="627"/>
        <v>0</v>
      </c>
      <c r="CO545" s="10">
        <f t="shared" si="628"/>
        <v>0</v>
      </c>
      <c r="CP545" s="10">
        <f t="shared" si="629"/>
        <v>0</v>
      </c>
      <c r="CQ545" s="10">
        <f t="shared" si="630"/>
        <v>0</v>
      </c>
      <c r="CR545" s="10">
        <f t="shared" si="631"/>
        <v>0</v>
      </c>
      <c r="CS545" s="10">
        <f t="shared" si="632"/>
        <v>0</v>
      </c>
      <c r="CT545" s="10">
        <f t="shared" si="633"/>
        <v>0</v>
      </c>
      <c r="CU545" s="10">
        <f t="shared" si="634"/>
        <v>0</v>
      </c>
      <c r="CV545" s="9">
        <f t="shared" si="635"/>
        <v>0</v>
      </c>
      <c r="CW545" s="9">
        <f t="shared" si="636"/>
        <v>0</v>
      </c>
      <c r="CX545" s="9">
        <f t="shared" si="637"/>
        <v>0</v>
      </c>
      <c r="CY545" s="9">
        <f t="shared" si="638"/>
        <v>0</v>
      </c>
      <c r="CZ545" s="12">
        <f t="shared" si="639"/>
        <v>0</v>
      </c>
    </row>
    <row r="546" spans="31:104" ht="18" customHeight="1">
      <c r="AE546" s="16">
        <f t="shared" si="570"/>
        <v>0</v>
      </c>
      <c r="AF546" s="16">
        <f t="shared" si="571"/>
        <v>0</v>
      </c>
      <c r="AG546" s="16">
        <f t="shared" si="572"/>
        <v>0</v>
      </c>
      <c r="AH546" s="16">
        <f t="shared" si="573"/>
        <v>0</v>
      </c>
      <c r="AI546" s="16">
        <f t="shared" si="574"/>
        <v>0</v>
      </c>
      <c r="AJ546" s="16">
        <f t="shared" si="575"/>
        <v>0</v>
      </c>
      <c r="AK546" s="16">
        <f t="shared" si="576"/>
        <v>0</v>
      </c>
      <c r="AL546" s="16">
        <f t="shared" si="577"/>
        <v>0</v>
      </c>
      <c r="AM546" s="16">
        <f t="shared" si="578"/>
        <v>0</v>
      </c>
      <c r="AN546" s="16">
        <f t="shared" si="579"/>
        <v>0</v>
      </c>
      <c r="AO546" s="16">
        <f t="shared" si="580"/>
        <v>0</v>
      </c>
      <c r="AP546" s="16">
        <f t="shared" si="581"/>
        <v>0</v>
      </c>
      <c r="AQ546" s="15">
        <f t="shared" si="582"/>
        <v>0.42990838161300676</v>
      </c>
      <c r="AR546" s="6">
        <f t="shared" si="640"/>
        <v>0</v>
      </c>
      <c r="AS546" s="6">
        <f t="shared" si="640"/>
        <v>0</v>
      </c>
      <c r="AT546" s="6">
        <f t="shared" si="640"/>
        <v>0</v>
      </c>
      <c r="AU546" s="6">
        <f t="shared" si="640"/>
        <v>0</v>
      </c>
      <c r="AV546" s="9">
        <f t="shared" si="583"/>
        <v>0</v>
      </c>
      <c r="AW546" s="9">
        <f t="shared" si="584"/>
        <v>0</v>
      </c>
      <c r="AX546" s="9">
        <f t="shared" si="585"/>
        <v>0</v>
      </c>
      <c r="AY546" s="9">
        <f t="shared" si="586"/>
        <v>0</v>
      </c>
      <c r="AZ546" s="9">
        <f t="shared" si="587"/>
        <v>0</v>
      </c>
      <c r="BA546" s="9">
        <f t="shared" si="588"/>
        <v>0</v>
      </c>
      <c r="BB546" s="9">
        <f t="shared" si="589"/>
        <v>0</v>
      </c>
      <c r="BC546" s="9">
        <f t="shared" si="590"/>
        <v>0</v>
      </c>
      <c r="BD546" s="9">
        <f t="shared" si="591"/>
        <v>0</v>
      </c>
      <c r="BE546" s="9">
        <f t="shared" si="592"/>
        <v>0</v>
      </c>
      <c r="BF546" s="9">
        <f t="shared" si="593"/>
        <v>0</v>
      </c>
      <c r="BG546" s="9">
        <f t="shared" si="594"/>
        <v>0</v>
      </c>
      <c r="BH546" s="9">
        <f t="shared" si="595"/>
        <v>0</v>
      </c>
      <c r="BI546" s="9">
        <f t="shared" si="596"/>
        <v>0</v>
      </c>
      <c r="BJ546" s="9">
        <f t="shared" si="597"/>
        <v>0</v>
      </c>
      <c r="BK546" s="9">
        <f t="shared" si="598"/>
        <v>0</v>
      </c>
      <c r="BL546" s="9">
        <f t="shared" si="599"/>
        <v>0</v>
      </c>
      <c r="BM546" s="9">
        <f t="shared" si="600"/>
        <v>0</v>
      </c>
      <c r="BN546" s="9">
        <f t="shared" si="601"/>
        <v>0</v>
      </c>
      <c r="BO546" s="9">
        <f t="shared" si="602"/>
        <v>0</v>
      </c>
      <c r="BP546" s="9">
        <f t="shared" si="603"/>
        <v>0</v>
      </c>
      <c r="BQ546" s="9">
        <f t="shared" si="604"/>
        <v>0</v>
      </c>
      <c r="BR546" s="9">
        <f t="shared" si="605"/>
        <v>0</v>
      </c>
      <c r="BS546" s="9">
        <f t="shared" si="606"/>
        <v>0</v>
      </c>
      <c r="BT546" s="9">
        <f t="shared" si="607"/>
        <v>0</v>
      </c>
      <c r="BU546" s="9">
        <f t="shared" si="608"/>
        <v>0</v>
      </c>
      <c r="BV546" s="9">
        <f t="shared" si="609"/>
        <v>0</v>
      </c>
      <c r="BW546" s="9">
        <f t="shared" si="610"/>
        <v>0</v>
      </c>
      <c r="BX546" s="6">
        <f t="shared" si="611"/>
        <v>0</v>
      </c>
      <c r="BY546" s="6">
        <f t="shared" si="612"/>
        <v>0</v>
      </c>
      <c r="BZ546" s="6">
        <f t="shared" si="613"/>
        <v>0</v>
      </c>
      <c r="CA546" s="6">
        <f t="shared" si="614"/>
        <v>0</v>
      </c>
      <c r="CB546" s="10">
        <f t="shared" si="615"/>
        <v>0</v>
      </c>
      <c r="CC546" s="10">
        <f t="shared" si="616"/>
        <v>0</v>
      </c>
      <c r="CD546" s="10">
        <f t="shared" si="617"/>
        <v>0</v>
      </c>
      <c r="CE546" s="10">
        <f t="shared" si="618"/>
        <v>0</v>
      </c>
      <c r="CF546" s="11">
        <f t="shared" si="619"/>
        <v>0</v>
      </c>
      <c r="CG546" s="11">
        <f t="shared" si="620"/>
        <v>0</v>
      </c>
      <c r="CH546" s="11">
        <f t="shared" si="621"/>
        <v>0</v>
      </c>
      <c r="CI546" s="11">
        <f t="shared" si="622"/>
        <v>0</v>
      </c>
      <c r="CJ546" s="10">
        <f t="shared" si="623"/>
        <v>0</v>
      </c>
      <c r="CK546" s="10">
        <f t="shared" si="624"/>
        <v>0</v>
      </c>
      <c r="CL546" s="10">
        <f t="shared" si="625"/>
        <v>0</v>
      </c>
      <c r="CM546" s="10">
        <f t="shared" si="626"/>
        <v>0</v>
      </c>
      <c r="CN546" s="10">
        <f t="shared" si="627"/>
        <v>0</v>
      </c>
      <c r="CO546" s="10">
        <f t="shared" si="628"/>
        <v>0</v>
      </c>
      <c r="CP546" s="10">
        <f t="shared" si="629"/>
        <v>0</v>
      </c>
      <c r="CQ546" s="10">
        <f t="shared" si="630"/>
        <v>0</v>
      </c>
      <c r="CR546" s="10">
        <f t="shared" si="631"/>
        <v>0</v>
      </c>
      <c r="CS546" s="10">
        <f t="shared" si="632"/>
        <v>0</v>
      </c>
      <c r="CT546" s="10">
        <f t="shared" si="633"/>
        <v>0</v>
      </c>
      <c r="CU546" s="10">
        <f t="shared" si="634"/>
        <v>0</v>
      </c>
      <c r="CV546" s="9">
        <f t="shared" si="635"/>
        <v>0</v>
      </c>
      <c r="CW546" s="9">
        <f t="shared" si="636"/>
        <v>0</v>
      </c>
      <c r="CX546" s="9">
        <f t="shared" si="637"/>
        <v>0</v>
      </c>
      <c r="CY546" s="9">
        <f t="shared" si="638"/>
        <v>0</v>
      </c>
      <c r="CZ546" s="12">
        <f t="shared" si="639"/>
        <v>0</v>
      </c>
    </row>
    <row r="547" spans="31:104" ht="18" customHeight="1">
      <c r="AE547" s="16">
        <f t="shared" si="570"/>
        <v>0</v>
      </c>
      <c r="AF547" s="16">
        <f t="shared" si="571"/>
        <v>0</v>
      </c>
      <c r="AG547" s="16">
        <f t="shared" si="572"/>
        <v>0</v>
      </c>
      <c r="AH547" s="16">
        <f t="shared" si="573"/>
        <v>0</v>
      </c>
      <c r="AI547" s="16">
        <f t="shared" si="574"/>
        <v>0</v>
      </c>
      <c r="AJ547" s="16">
        <f t="shared" si="575"/>
        <v>0</v>
      </c>
      <c r="AK547" s="16">
        <f t="shared" si="576"/>
        <v>0</v>
      </c>
      <c r="AL547" s="16">
        <f t="shared" si="577"/>
        <v>0</v>
      </c>
      <c r="AM547" s="16">
        <f t="shared" si="578"/>
        <v>0</v>
      </c>
      <c r="AN547" s="16">
        <f t="shared" si="579"/>
        <v>0</v>
      </c>
      <c r="AO547" s="16">
        <f t="shared" si="580"/>
        <v>0</v>
      </c>
      <c r="AP547" s="16">
        <f t="shared" si="581"/>
        <v>0</v>
      </c>
      <c r="AQ547" s="15">
        <f t="shared" si="582"/>
        <v>0.42990838161300676</v>
      </c>
      <c r="AR547" s="6">
        <f t="shared" si="640"/>
        <v>0</v>
      </c>
      <c r="AS547" s="6">
        <f t="shared" si="640"/>
        <v>0</v>
      </c>
      <c r="AT547" s="6">
        <f t="shared" si="640"/>
        <v>0</v>
      </c>
      <c r="AU547" s="6">
        <f t="shared" si="640"/>
        <v>0</v>
      </c>
      <c r="AV547" s="9">
        <f t="shared" si="583"/>
        <v>0</v>
      </c>
      <c r="AW547" s="9">
        <f t="shared" si="584"/>
        <v>0</v>
      </c>
      <c r="AX547" s="9">
        <f t="shared" si="585"/>
        <v>0</v>
      </c>
      <c r="AY547" s="9">
        <f t="shared" si="586"/>
        <v>0</v>
      </c>
      <c r="AZ547" s="9">
        <f t="shared" si="587"/>
        <v>0</v>
      </c>
      <c r="BA547" s="9">
        <f t="shared" si="588"/>
        <v>0</v>
      </c>
      <c r="BB547" s="9">
        <f t="shared" si="589"/>
        <v>0</v>
      </c>
      <c r="BC547" s="9">
        <f t="shared" si="590"/>
        <v>0</v>
      </c>
      <c r="BD547" s="9">
        <f t="shared" si="591"/>
        <v>0</v>
      </c>
      <c r="BE547" s="9">
        <f t="shared" si="592"/>
        <v>0</v>
      </c>
      <c r="BF547" s="9">
        <f t="shared" si="593"/>
        <v>0</v>
      </c>
      <c r="BG547" s="9">
        <f t="shared" si="594"/>
        <v>0</v>
      </c>
      <c r="BH547" s="9">
        <f t="shared" si="595"/>
        <v>0</v>
      </c>
      <c r="BI547" s="9">
        <f t="shared" si="596"/>
        <v>0</v>
      </c>
      <c r="BJ547" s="9">
        <f t="shared" si="597"/>
        <v>0</v>
      </c>
      <c r="BK547" s="9">
        <f t="shared" si="598"/>
        <v>0</v>
      </c>
      <c r="BL547" s="9">
        <f t="shared" si="599"/>
        <v>0</v>
      </c>
      <c r="BM547" s="9">
        <f t="shared" si="600"/>
        <v>0</v>
      </c>
      <c r="BN547" s="9">
        <f t="shared" si="601"/>
        <v>0</v>
      </c>
      <c r="BO547" s="9">
        <f t="shared" si="602"/>
        <v>0</v>
      </c>
      <c r="BP547" s="9">
        <f t="shared" si="603"/>
        <v>0</v>
      </c>
      <c r="BQ547" s="9">
        <f t="shared" si="604"/>
        <v>0</v>
      </c>
      <c r="BR547" s="9">
        <f t="shared" si="605"/>
        <v>0</v>
      </c>
      <c r="BS547" s="9">
        <f t="shared" si="606"/>
        <v>0</v>
      </c>
      <c r="BT547" s="9">
        <f t="shared" si="607"/>
        <v>0</v>
      </c>
      <c r="BU547" s="9">
        <f t="shared" si="608"/>
        <v>0</v>
      </c>
      <c r="BV547" s="9">
        <f t="shared" si="609"/>
        <v>0</v>
      </c>
      <c r="BW547" s="9">
        <f t="shared" si="610"/>
        <v>0</v>
      </c>
      <c r="BX547" s="6">
        <f t="shared" si="611"/>
        <v>0</v>
      </c>
      <c r="BY547" s="6">
        <f t="shared" si="612"/>
        <v>0</v>
      </c>
      <c r="BZ547" s="6">
        <f t="shared" si="613"/>
        <v>0</v>
      </c>
      <c r="CA547" s="6">
        <f t="shared" si="614"/>
        <v>0</v>
      </c>
      <c r="CB547" s="10">
        <f t="shared" si="615"/>
        <v>0</v>
      </c>
      <c r="CC547" s="10">
        <f t="shared" si="616"/>
        <v>0</v>
      </c>
      <c r="CD547" s="10">
        <f t="shared" si="617"/>
        <v>0</v>
      </c>
      <c r="CE547" s="10">
        <f t="shared" si="618"/>
        <v>0</v>
      </c>
      <c r="CF547" s="11">
        <f t="shared" si="619"/>
        <v>0</v>
      </c>
      <c r="CG547" s="11">
        <f t="shared" si="620"/>
        <v>0</v>
      </c>
      <c r="CH547" s="11">
        <f t="shared" si="621"/>
        <v>0</v>
      </c>
      <c r="CI547" s="11">
        <f t="shared" si="622"/>
        <v>0</v>
      </c>
      <c r="CJ547" s="10">
        <f t="shared" si="623"/>
        <v>0</v>
      </c>
      <c r="CK547" s="10">
        <f t="shared" si="624"/>
        <v>0</v>
      </c>
      <c r="CL547" s="10">
        <f t="shared" si="625"/>
        <v>0</v>
      </c>
      <c r="CM547" s="10">
        <f t="shared" si="626"/>
        <v>0</v>
      </c>
      <c r="CN547" s="10">
        <f t="shared" si="627"/>
        <v>0</v>
      </c>
      <c r="CO547" s="10">
        <f t="shared" si="628"/>
        <v>0</v>
      </c>
      <c r="CP547" s="10">
        <f t="shared" si="629"/>
        <v>0</v>
      </c>
      <c r="CQ547" s="10">
        <f t="shared" si="630"/>
        <v>0</v>
      </c>
      <c r="CR547" s="10">
        <f t="shared" si="631"/>
        <v>0</v>
      </c>
      <c r="CS547" s="10">
        <f t="shared" si="632"/>
        <v>0</v>
      </c>
      <c r="CT547" s="10">
        <f t="shared" si="633"/>
        <v>0</v>
      </c>
      <c r="CU547" s="10">
        <f t="shared" si="634"/>
        <v>0</v>
      </c>
      <c r="CV547" s="9">
        <f t="shared" si="635"/>
        <v>0</v>
      </c>
      <c r="CW547" s="9">
        <f t="shared" si="636"/>
        <v>0</v>
      </c>
      <c r="CX547" s="9">
        <f t="shared" si="637"/>
        <v>0</v>
      </c>
      <c r="CY547" s="9">
        <f t="shared" si="638"/>
        <v>0</v>
      </c>
      <c r="CZ547" s="12">
        <f t="shared" si="639"/>
        <v>0</v>
      </c>
    </row>
    <row r="548" spans="31:104" ht="18" customHeight="1">
      <c r="AE548" s="16">
        <f t="shared" si="570"/>
        <v>0</v>
      </c>
      <c r="AF548" s="16">
        <f t="shared" si="571"/>
        <v>0</v>
      </c>
      <c r="AG548" s="16">
        <f t="shared" si="572"/>
        <v>0</v>
      </c>
      <c r="AH548" s="16">
        <f t="shared" si="573"/>
        <v>0</v>
      </c>
      <c r="AI548" s="16">
        <f t="shared" si="574"/>
        <v>0</v>
      </c>
      <c r="AJ548" s="16">
        <f t="shared" si="575"/>
        <v>0</v>
      </c>
      <c r="AK548" s="16">
        <f t="shared" si="576"/>
        <v>0</v>
      </c>
      <c r="AL548" s="16">
        <f t="shared" si="577"/>
        <v>0</v>
      </c>
      <c r="AM548" s="16">
        <f t="shared" si="578"/>
        <v>0</v>
      </c>
      <c r="AN548" s="16">
        <f t="shared" si="579"/>
        <v>0</v>
      </c>
      <c r="AO548" s="16">
        <f t="shared" si="580"/>
        <v>0</v>
      </c>
      <c r="AP548" s="16">
        <f t="shared" si="581"/>
        <v>0</v>
      </c>
      <c r="AQ548" s="15">
        <f t="shared" si="582"/>
        <v>0.42990838161300676</v>
      </c>
      <c r="AR548" s="6">
        <f t="shared" si="640"/>
        <v>0</v>
      </c>
      <c r="AS548" s="6">
        <f t="shared" si="640"/>
        <v>0</v>
      </c>
      <c r="AT548" s="6">
        <f t="shared" si="640"/>
        <v>0</v>
      </c>
      <c r="AU548" s="6">
        <f t="shared" si="640"/>
        <v>0</v>
      </c>
      <c r="AV548" s="9">
        <f t="shared" si="583"/>
        <v>0</v>
      </c>
      <c r="AW548" s="9">
        <f t="shared" si="584"/>
        <v>0</v>
      </c>
      <c r="AX548" s="9">
        <f t="shared" si="585"/>
        <v>0</v>
      </c>
      <c r="AY548" s="9">
        <f t="shared" si="586"/>
        <v>0</v>
      </c>
      <c r="AZ548" s="9">
        <f t="shared" si="587"/>
        <v>0</v>
      </c>
      <c r="BA548" s="9">
        <f t="shared" si="588"/>
        <v>0</v>
      </c>
      <c r="BB548" s="9">
        <f t="shared" si="589"/>
        <v>0</v>
      </c>
      <c r="BC548" s="9">
        <f t="shared" si="590"/>
        <v>0</v>
      </c>
      <c r="BD548" s="9">
        <f t="shared" si="591"/>
        <v>0</v>
      </c>
      <c r="BE548" s="9">
        <f t="shared" si="592"/>
        <v>0</v>
      </c>
      <c r="BF548" s="9">
        <f t="shared" si="593"/>
        <v>0</v>
      </c>
      <c r="BG548" s="9">
        <f t="shared" si="594"/>
        <v>0</v>
      </c>
      <c r="BH548" s="9">
        <f t="shared" si="595"/>
        <v>0</v>
      </c>
      <c r="BI548" s="9">
        <f t="shared" si="596"/>
        <v>0</v>
      </c>
      <c r="BJ548" s="9">
        <f t="shared" si="597"/>
        <v>0</v>
      </c>
      <c r="BK548" s="9">
        <f t="shared" si="598"/>
        <v>0</v>
      </c>
      <c r="BL548" s="9">
        <f t="shared" si="599"/>
        <v>0</v>
      </c>
      <c r="BM548" s="9">
        <f t="shared" si="600"/>
        <v>0</v>
      </c>
      <c r="BN548" s="9">
        <f t="shared" si="601"/>
        <v>0</v>
      </c>
      <c r="BO548" s="9">
        <f t="shared" si="602"/>
        <v>0</v>
      </c>
      <c r="BP548" s="9">
        <f t="shared" si="603"/>
        <v>0</v>
      </c>
      <c r="BQ548" s="9">
        <f t="shared" si="604"/>
        <v>0</v>
      </c>
      <c r="BR548" s="9">
        <f t="shared" si="605"/>
        <v>0</v>
      </c>
      <c r="BS548" s="9">
        <f t="shared" si="606"/>
        <v>0</v>
      </c>
      <c r="BT548" s="9">
        <f t="shared" si="607"/>
        <v>0</v>
      </c>
      <c r="BU548" s="9">
        <f t="shared" si="608"/>
        <v>0</v>
      </c>
      <c r="BV548" s="9">
        <f t="shared" si="609"/>
        <v>0</v>
      </c>
      <c r="BW548" s="9">
        <f t="shared" si="610"/>
        <v>0</v>
      </c>
      <c r="BX548" s="6">
        <f t="shared" si="611"/>
        <v>0</v>
      </c>
      <c r="BY548" s="6">
        <f t="shared" si="612"/>
        <v>0</v>
      </c>
      <c r="BZ548" s="6">
        <f t="shared" si="613"/>
        <v>0</v>
      </c>
      <c r="CA548" s="6">
        <f t="shared" si="614"/>
        <v>0</v>
      </c>
      <c r="CB548" s="10">
        <f t="shared" si="615"/>
        <v>0</v>
      </c>
      <c r="CC548" s="10">
        <f t="shared" si="616"/>
        <v>0</v>
      </c>
      <c r="CD548" s="10">
        <f t="shared" si="617"/>
        <v>0</v>
      </c>
      <c r="CE548" s="10">
        <f t="shared" si="618"/>
        <v>0</v>
      </c>
      <c r="CF548" s="11">
        <f t="shared" si="619"/>
        <v>0</v>
      </c>
      <c r="CG548" s="11">
        <f t="shared" si="620"/>
        <v>0</v>
      </c>
      <c r="CH548" s="11">
        <f t="shared" si="621"/>
        <v>0</v>
      </c>
      <c r="CI548" s="11">
        <f t="shared" si="622"/>
        <v>0</v>
      </c>
      <c r="CJ548" s="10">
        <f t="shared" si="623"/>
        <v>0</v>
      </c>
      <c r="CK548" s="10">
        <f t="shared" si="624"/>
        <v>0</v>
      </c>
      <c r="CL548" s="10">
        <f t="shared" si="625"/>
        <v>0</v>
      </c>
      <c r="CM548" s="10">
        <f t="shared" si="626"/>
        <v>0</v>
      </c>
      <c r="CN548" s="10">
        <f t="shared" si="627"/>
        <v>0</v>
      </c>
      <c r="CO548" s="10">
        <f t="shared" si="628"/>
        <v>0</v>
      </c>
      <c r="CP548" s="10">
        <f t="shared" si="629"/>
        <v>0</v>
      </c>
      <c r="CQ548" s="10">
        <f t="shared" si="630"/>
        <v>0</v>
      </c>
      <c r="CR548" s="10">
        <f t="shared" si="631"/>
        <v>0</v>
      </c>
      <c r="CS548" s="10">
        <f t="shared" si="632"/>
        <v>0</v>
      </c>
      <c r="CT548" s="10">
        <f t="shared" si="633"/>
        <v>0</v>
      </c>
      <c r="CU548" s="10">
        <f t="shared" si="634"/>
        <v>0</v>
      </c>
      <c r="CV548" s="9">
        <f t="shared" si="635"/>
        <v>0</v>
      </c>
      <c r="CW548" s="9">
        <f t="shared" si="636"/>
        <v>0</v>
      </c>
      <c r="CX548" s="9">
        <f t="shared" si="637"/>
        <v>0</v>
      </c>
      <c r="CY548" s="9">
        <f t="shared" si="638"/>
        <v>0</v>
      </c>
      <c r="CZ548" s="12">
        <f t="shared" si="639"/>
        <v>0</v>
      </c>
    </row>
    <row r="549" spans="31:104" ht="18" customHeight="1">
      <c r="AE549" s="16">
        <f t="shared" si="570"/>
        <v>0</v>
      </c>
      <c r="AF549" s="16">
        <f t="shared" si="571"/>
        <v>0</v>
      </c>
      <c r="AG549" s="16">
        <f t="shared" si="572"/>
        <v>0</v>
      </c>
      <c r="AH549" s="16">
        <f t="shared" si="573"/>
        <v>0</v>
      </c>
      <c r="AI549" s="16">
        <f t="shared" si="574"/>
        <v>0</v>
      </c>
      <c r="AJ549" s="16">
        <f t="shared" si="575"/>
        <v>0</v>
      </c>
      <c r="AK549" s="16">
        <f t="shared" si="576"/>
        <v>0</v>
      </c>
      <c r="AL549" s="16">
        <f t="shared" si="577"/>
        <v>0</v>
      </c>
      <c r="AM549" s="16">
        <f t="shared" si="578"/>
        <v>0</v>
      </c>
      <c r="AN549" s="16">
        <f t="shared" si="579"/>
        <v>0</v>
      </c>
      <c r="AO549" s="16">
        <f t="shared" si="580"/>
        <v>0</v>
      </c>
      <c r="AP549" s="16">
        <f t="shared" si="581"/>
        <v>0</v>
      </c>
      <c r="AQ549" s="15">
        <f t="shared" si="582"/>
        <v>0.42990838161300676</v>
      </c>
      <c r="AR549" s="6">
        <f t="shared" si="640"/>
        <v>0</v>
      </c>
      <c r="AS549" s="6">
        <f t="shared" si="640"/>
        <v>0</v>
      </c>
      <c r="AT549" s="6">
        <f t="shared" si="640"/>
        <v>0</v>
      </c>
      <c r="AU549" s="6">
        <f t="shared" si="640"/>
        <v>0</v>
      </c>
      <c r="AV549" s="9">
        <f t="shared" si="583"/>
        <v>0</v>
      </c>
      <c r="AW549" s="9">
        <f t="shared" si="584"/>
        <v>0</v>
      </c>
      <c r="AX549" s="9">
        <f t="shared" si="585"/>
        <v>0</v>
      </c>
      <c r="AY549" s="9">
        <f t="shared" si="586"/>
        <v>0</v>
      </c>
      <c r="AZ549" s="9">
        <f t="shared" si="587"/>
        <v>0</v>
      </c>
      <c r="BA549" s="9">
        <f t="shared" si="588"/>
        <v>0</v>
      </c>
      <c r="BB549" s="9">
        <f t="shared" si="589"/>
        <v>0</v>
      </c>
      <c r="BC549" s="9">
        <f t="shared" si="590"/>
        <v>0</v>
      </c>
      <c r="BD549" s="9">
        <f t="shared" si="591"/>
        <v>0</v>
      </c>
      <c r="BE549" s="9">
        <f t="shared" si="592"/>
        <v>0</v>
      </c>
      <c r="BF549" s="9">
        <f t="shared" si="593"/>
        <v>0</v>
      </c>
      <c r="BG549" s="9">
        <f t="shared" si="594"/>
        <v>0</v>
      </c>
      <c r="BH549" s="9">
        <f t="shared" si="595"/>
        <v>0</v>
      </c>
      <c r="BI549" s="9">
        <f t="shared" si="596"/>
        <v>0</v>
      </c>
      <c r="BJ549" s="9">
        <f t="shared" si="597"/>
        <v>0</v>
      </c>
      <c r="BK549" s="9">
        <f t="shared" si="598"/>
        <v>0</v>
      </c>
      <c r="BL549" s="9">
        <f t="shared" si="599"/>
        <v>0</v>
      </c>
      <c r="BM549" s="9">
        <f t="shared" si="600"/>
        <v>0</v>
      </c>
      <c r="BN549" s="9">
        <f t="shared" si="601"/>
        <v>0</v>
      </c>
      <c r="BO549" s="9">
        <f t="shared" si="602"/>
        <v>0</v>
      </c>
      <c r="BP549" s="9">
        <f t="shared" si="603"/>
        <v>0</v>
      </c>
      <c r="BQ549" s="9">
        <f t="shared" si="604"/>
        <v>0</v>
      </c>
      <c r="BR549" s="9">
        <f t="shared" si="605"/>
        <v>0</v>
      </c>
      <c r="BS549" s="9">
        <f t="shared" si="606"/>
        <v>0</v>
      </c>
      <c r="BT549" s="9">
        <f t="shared" si="607"/>
        <v>0</v>
      </c>
      <c r="BU549" s="9">
        <f t="shared" si="608"/>
        <v>0</v>
      </c>
      <c r="BV549" s="9">
        <f t="shared" si="609"/>
        <v>0</v>
      </c>
      <c r="BW549" s="9">
        <f t="shared" si="610"/>
        <v>0</v>
      </c>
      <c r="BX549" s="6">
        <f t="shared" si="611"/>
        <v>0</v>
      </c>
      <c r="BY549" s="6">
        <f t="shared" si="612"/>
        <v>0</v>
      </c>
      <c r="BZ549" s="6">
        <f t="shared" si="613"/>
        <v>0</v>
      </c>
      <c r="CA549" s="6">
        <f t="shared" si="614"/>
        <v>0</v>
      </c>
      <c r="CB549" s="10">
        <f t="shared" si="615"/>
        <v>0</v>
      </c>
      <c r="CC549" s="10">
        <f t="shared" si="616"/>
        <v>0</v>
      </c>
      <c r="CD549" s="10">
        <f t="shared" si="617"/>
        <v>0</v>
      </c>
      <c r="CE549" s="10">
        <f t="shared" si="618"/>
        <v>0</v>
      </c>
      <c r="CF549" s="11">
        <f t="shared" si="619"/>
        <v>0</v>
      </c>
      <c r="CG549" s="11">
        <f t="shared" si="620"/>
        <v>0</v>
      </c>
      <c r="CH549" s="11">
        <f t="shared" si="621"/>
        <v>0</v>
      </c>
      <c r="CI549" s="11">
        <f t="shared" si="622"/>
        <v>0</v>
      </c>
      <c r="CJ549" s="10">
        <f t="shared" si="623"/>
        <v>0</v>
      </c>
      <c r="CK549" s="10">
        <f t="shared" si="624"/>
        <v>0</v>
      </c>
      <c r="CL549" s="10">
        <f t="shared" si="625"/>
        <v>0</v>
      </c>
      <c r="CM549" s="10">
        <f t="shared" si="626"/>
        <v>0</v>
      </c>
      <c r="CN549" s="10">
        <f t="shared" si="627"/>
        <v>0</v>
      </c>
      <c r="CO549" s="10">
        <f t="shared" si="628"/>
        <v>0</v>
      </c>
      <c r="CP549" s="10">
        <f t="shared" si="629"/>
        <v>0</v>
      </c>
      <c r="CQ549" s="10">
        <f t="shared" si="630"/>
        <v>0</v>
      </c>
      <c r="CR549" s="10">
        <f t="shared" si="631"/>
        <v>0</v>
      </c>
      <c r="CS549" s="10">
        <f t="shared" si="632"/>
        <v>0</v>
      </c>
      <c r="CT549" s="10">
        <f t="shared" si="633"/>
        <v>0</v>
      </c>
      <c r="CU549" s="10">
        <f t="shared" si="634"/>
        <v>0</v>
      </c>
      <c r="CV549" s="9">
        <f t="shared" si="635"/>
        <v>0</v>
      </c>
      <c r="CW549" s="9">
        <f t="shared" si="636"/>
        <v>0</v>
      </c>
      <c r="CX549" s="9">
        <f t="shared" si="637"/>
        <v>0</v>
      </c>
      <c r="CY549" s="9">
        <f t="shared" si="638"/>
        <v>0</v>
      </c>
      <c r="CZ549" s="12">
        <f t="shared" si="639"/>
        <v>0</v>
      </c>
    </row>
    <row r="550" spans="31:104" ht="18" customHeight="1">
      <c r="AE550" s="16">
        <f t="shared" si="570"/>
        <v>0</v>
      </c>
      <c r="AF550" s="16">
        <f t="shared" si="571"/>
        <v>0</v>
      </c>
      <c r="AG550" s="16">
        <f t="shared" si="572"/>
        <v>0</v>
      </c>
      <c r="AH550" s="16">
        <f t="shared" si="573"/>
        <v>0</v>
      </c>
      <c r="AI550" s="16">
        <f t="shared" si="574"/>
        <v>0</v>
      </c>
      <c r="AJ550" s="16">
        <f t="shared" si="575"/>
        <v>0</v>
      </c>
      <c r="AK550" s="16">
        <f t="shared" si="576"/>
        <v>0</v>
      </c>
      <c r="AL550" s="16">
        <f t="shared" si="577"/>
        <v>0</v>
      </c>
      <c r="AM550" s="16">
        <f t="shared" si="578"/>
        <v>0</v>
      </c>
      <c r="AN550" s="16">
        <f t="shared" si="579"/>
        <v>0</v>
      </c>
      <c r="AO550" s="16">
        <f t="shared" si="580"/>
        <v>0</v>
      </c>
      <c r="AP550" s="16">
        <f t="shared" si="581"/>
        <v>0</v>
      </c>
      <c r="AQ550" s="15">
        <f t="shared" si="582"/>
        <v>0.42990838161300676</v>
      </c>
      <c r="AR550" s="6">
        <f t="shared" si="640"/>
        <v>0</v>
      </c>
      <c r="AS550" s="6">
        <f t="shared" si="640"/>
        <v>0</v>
      </c>
      <c r="AT550" s="6">
        <f t="shared" si="640"/>
        <v>0</v>
      </c>
      <c r="AU550" s="6">
        <f t="shared" si="640"/>
        <v>0</v>
      </c>
      <c r="AV550" s="9">
        <f t="shared" si="583"/>
        <v>0</v>
      </c>
      <c r="AW550" s="9">
        <f t="shared" si="584"/>
        <v>0</v>
      </c>
      <c r="AX550" s="9">
        <f t="shared" si="585"/>
        <v>0</v>
      </c>
      <c r="AY550" s="9">
        <f t="shared" si="586"/>
        <v>0</v>
      </c>
      <c r="AZ550" s="9">
        <f t="shared" si="587"/>
        <v>0</v>
      </c>
      <c r="BA550" s="9">
        <f t="shared" si="588"/>
        <v>0</v>
      </c>
      <c r="BB550" s="9">
        <f t="shared" si="589"/>
        <v>0</v>
      </c>
      <c r="BC550" s="9">
        <f t="shared" si="590"/>
        <v>0</v>
      </c>
      <c r="BD550" s="9">
        <f t="shared" si="591"/>
        <v>0</v>
      </c>
      <c r="BE550" s="9">
        <f t="shared" si="592"/>
        <v>0</v>
      </c>
      <c r="BF550" s="9">
        <f t="shared" si="593"/>
        <v>0</v>
      </c>
      <c r="BG550" s="9">
        <f t="shared" si="594"/>
        <v>0</v>
      </c>
      <c r="BH550" s="9">
        <f t="shared" si="595"/>
        <v>0</v>
      </c>
      <c r="BI550" s="9">
        <f t="shared" si="596"/>
        <v>0</v>
      </c>
      <c r="BJ550" s="9">
        <f t="shared" si="597"/>
        <v>0</v>
      </c>
      <c r="BK550" s="9">
        <f t="shared" si="598"/>
        <v>0</v>
      </c>
      <c r="BL550" s="9">
        <f t="shared" si="599"/>
        <v>0</v>
      </c>
      <c r="BM550" s="9">
        <f t="shared" si="600"/>
        <v>0</v>
      </c>
      <c r="BN550" s="9">
        <f t="shared" si="601"/>
        <v>0</v>
      </c>
      <c r="BO550" s="9">
        <f t="shared" si="602"/>
        <v>0</v>
      </c>
      <c r="BP550" s="9">
        <f t="shared" si="603"/>
        <v>0</v>
      </c>
      <c r="BQ550" s="9">
        <f t="shared" si="604"/>
        <v>0</v>
      </c>
      <c r="BR550" s="9">
        <f t="shared" si="605"/>
        <v>0</v>
      </c>
      <c r="BS550" s="9">
        <f t="shared" si="606"/>
        <v>0</v>
      </c>
      <c r="BT550" s="9">
        <f t="shared" si="607"/>
        <v>0</v>
      </c>
      <c r="BU550" s="9">
        <f t="shared" si="608"/>
        <v>0</v>
      </c>
      <c r="BV550" s="9">
        <f t="shared" si="609"/>
        <v>0</v>
      </c>
      <c r="BW550" s="9">
        <f t="shared" si="610"/>
        <v>0</v>
      </c>
      <c r="BX550" s="6">
        <f t="shared" si="611"/>
        <v>0</v>
      </c>
      <c r="BY550" s="6">
        <f t="shared" si="612"/>
        <v>0</v>
      </c>
      <c r="BZ550" s="6">
        <f t="shared" si="613"/>
        <v>0</v>
      </c>
      <c r="CA550" s="6">
        <f t="shared" si="614"/>
        <v>0</v>
      </c>
      <c r="CB550" s="10">
        <f t="shared" si="615"/>
        <v>0</v>
      </c>
      <c r="CC550" s="10">
        <f t="shared" si="616"/>
        <v>0</v>
      </c>
      <c r="CD550" s="10">
        <f t="shared" si="617"/>
        <v>0</v>
      </c>
      <c r="CE550" s="10">
        <f t="shared" si="618"/>
        <v>0</v>
      </c>
      <c r="CF550" s="11">
        <f t="shared" si="619"/>
        <v>0</v>
      </c>
      <c r="CG550" s="11">
        <f t="shared" si="620"/>
        <v>0</v>
      </c>
      <c r="CH550" s="11">
        <f t="shared" si="621"/>
        <v>0</v>
      </c>
      <c r="CI550" s="11">
        <f t="shared" si="622"/>
        <v>0</v>
      </c>
      <c r="CJ550" s="10">
        <f t="shared" si="623"/>
        <v>0</v>
      </c>
      <c r="CK550" s="10">
        <f t="shared" si="624"/>
        <v>0</v>
      </c>
      <c r="CL550" s="10">
        <f t="shared" si="625"/>
        <v>0</v>
      </c>
      <c r="CM550" s="10">
        <f t="shared" si="626"/>
        <v>0</v>
      </c>
      <c r="CN550" s="10">
        <f t="shared" si="627"/>
        <v>0</v>
      </c>
      <c r="CO550" s="10">
        <f t="shared" si="628"/>
        <v>0</v>
      </c>
      <c r="CP550" s="10">
        <f t="shared" si="629"/>
        <v>0</v>
      </c>
      <c r="CQ550" s="10">
        <f t="shared" si="630"/>
        <v>0</v>
      </c>
      <c r="CR550" s="10">
        <f t="shared" si="631"/>
        <v>0</v>
      </c>
      <c r="CS550" s="10">
        <f t="shared" si="632"/>
        <v>0</v>
      </c>
      <c r="CT550" s="10">
        <f t="shared" si="633"/>
        <v>0</v>
      </c>
      <c r="CU550" s="10">
        <f t="shared" si="634"/>
        <v>0</v>
      </c>
      <c r="CV550" s="9">
        <f t="shared" si="635"/>
        <v>0</v>
      </c>
      <c r="CW550" s="9">
        <f t="shared" si="636"/>
        <v>0</v>
      </c>
      <c r="CX550" s="9">
        <f t="shared" si="637"/>
        <v>0</v>
      </c>
      <c r="CY550" s="9">
        <f t="shared" si="638"/>
        <v>0</v>
      </c>
      <c r="CZ550" s="12">
        <f t="shared" si="639"/>
        <v>0</v>
      </c>
    </row>
    <row r="551" spans="31:104" ht="18" customHeight="1">
      <c r="AE551" s="16">
        <f t="shared" si="570"/>
        <v>0</v>
      </c>
      <c r="AF551" s="16">
        <f t="shared" si="571"/>
        <v>0</v>
      </c>
      <c r="AG551" s="16">
        <f t="shared" si="572"/>
        <v>0</v>
      </c>
      <c r="AH551" s="16">
        <f t="shared" si="573"/>
        <v>0</v>
      </c>
      <c r="AI551" s="16">
        <f t="shared" si="574"/>
        <v>0</v>
      </c>
      <c r="AJ551" s="16">
        <f t="shared" si="575"/>
        <v>0</v>
      </c>
      <c r="AK551" s="16">
        <f t="shared" si="576"/>
        <v>0</v>
      </c>
      <c r="AL551" s="16">
        <f t="shared" si="577"/>
        <v>0</v>
      </c>
      <c r="AM551" s="16">
        <f t="shared" si="578"/>
        <v>0</v>
      </c>
      <c r="AN551" s="16">
        <f t="shared" si="579"/>
        <v>0</v>
      </c>
      <c r="AO551" s="16">
        <f t="shared" si="580"/>
        <v>0</v>
      </c>
      <c r="AP551" s="16">
        <f t="shared" si="581"/>
        <v>0</v>
      </c>
      <c r="AQ551" s="15">
        <f t="shared" si="582"/>
        <v>0.42990838161300676</v>
      </c>
      <c r="AR551" s="6">
        <f t="shared" si="640"/>
        <v>0</v>
      </c>
      <c r="AS551" s="6">
        <f t="shared" si="640"/>
        <v>0</v>
      </c>
      <c r="AT551" s="6">
        <f t="shared" si="640"/>
        <v>0</v>
      </c>
      <c r="AU551" s="6">
        <f t="shared" si="640"/>
        <v>0</v>
      </c>
      <c r="AV551" s="9">
        <f t="shared" si="583"/>
        <v>0</v>
      </c>
      <c r="AW551" s="9">
        <f t="shared" si="584"/>
        <v>0</v>
      </c>
      <c r="AX551" s="9">
        <f t="shared" si="585"/>
        <v>0</v>
      </c>
      <c r="AY551" s="9">
        <f t="shared" si="586"/>
        <v>0</v>
      </c>
      <c r="AZ551" s="9">
        <f t="shared" si="587"/>
        <v>0</v>
      </c>
      <c r="BA551" s="9">
        <f t="shared" si="588"/>
        <v>0</v>
      </c>
      <c r="BB551" s="9">
        <f t="shared" si="589"/>
        <v>0</v>
      </c>
      <c r="BC551" s="9">
        <f t="shared" si="590"/>
        <v>0</v>
      </c>
      <c r="BD551" s="9">
        <f t="shared" si="591"/>
        <v>0</v>
      </c>
      <c r="BE551" s="9">
        <f t="shared" si="592"/>
        <v>0</v>
      </c>
      <c r="BF551" s="9">
        <f t="shared" si="593"/>
        <v>0</v>
      </c>
      <c r="BG551" s="9">
        <f t="shared" si="594"/>
        <v>0</v>
      </c>
      <c r="BH551" s="9">
        <f t="shared" si="595"/>
        <v>0</v>
      </c>
      <c r="BI551" s="9">
        <f t="shared" si="596"/>
        <v>0</v>
      </c>
      <c r="BJ551" s="9">
        <f t="shared" si="597"/>
        <v>0</v>
      </c>
      <c r="BK551" s="9">
        <f t="shared" si="598"/>
        <v>0</v>
      </c>
      <c r="BL551" s="9">
        <f t="shared" si="599"/>
        <v>0</v>
      </c>
      <c r="BM551" s="9">
        <f t="shared" si="600"/>
        <v>0</v>
      </c>
      <c r="BN551" s="9">
        <f t="shared" si="601"/>
        <v>0</v>
      </c>
      <c r="BO551" s="9">
        <f t="shared" si="602"/>
        <v>0</v>
      </c>
      <c r="BP551" s="9">
        <f t="shared" si="603"/>
        <v>0</v>
      </c>
      <c r="BQ551" s="9">
        <f t="shared" si="604"/>
        <v>0</v>
      </c>
      <c r="BR551" s="9">
        <f t="shared" si="605"/>
        <v>0</v>
      </c>
      <c r="BS551" s="9">
        <f t="shared" si="606"/>
        <v>0</v>
      </c>
      <c r="BT551" s="9">
        <f t="shared" si="607"/>
        <v>0</v>
      </c>
      <c r="BU551" s="9">
        <f t="shared" si="608"/>
        <v>0</v>
      </c>
      <c r="BV551" s="9">
        <f t="shared" si="609"/>
        <v>0</v>
      </c>
      <c r="BW551" s="9">
        <f t="shared" si="610"/>
        <v>0</v>
      </c>
      <c r="BX551" s="6">
        <f t="shared" si="611"/>
        <v>0</v>
      </c>
      <c r="BY551" s="6">
        <f t="shared" si="612"/>
        <v>0</v>
      </c>
      <c r="BZ551" s="6">
        <f t="shared" si="613"/>
        <v>0</v>
      </c>
      <c r="CA551" s="6">
        <f t="shared" si="614"/>
        <v>0</v>
      </c>
      <c r="CB551" s="10">
        <f t="shared" si="615"/>
        <v>0</v>
      </c>
      <c r="CC551" s="10">
        <f t="shared" si="616"/>
        <v>0</v>
      </c>
      <c r="CD551" s="10">
        <f t="shared" si="617"/>
        <v>0</v>
      </c>
      <c r="CE551" s="10">
        <f t="shared" si="618"/>
        <v>0</v>
      </c>
      <c r="CF551" s="11">
        <f t="shared" si="619"/>
        <v>0</v>
      </c>
      <c r="CG551" s="11">
        <f t="shared" si="620"/>
        <v>0</v>
      </c>
      <c r="CH551" s="11">
        <f t="shared" si="621"/>
        <v>0</v>
      </c>
      <c r="CI551" s="11">
        <f t="shared" si="622"/>
        <v>0</v>
      </c>
      <c r="CJ551" s="10">
        <f t="shared" si="623"/>
        <v>0</v>
      </c>
      <c r="CK551" s="10">
        <f t="shared" si="624"/>
        <v>0</v>
      </c>
      <c r="CL551" s="10">
        <f t="shared" si="625"/>
        <v>0</v>
      </c>
      <c r="CM551" s="10">
        <f t="shared" si="626"/>
        <v>0</v>
      </c>
      <c r="CN551" s="10">
        <f t="shared" si="627"/>
        <v>0</v>
      </c>
      <c r="CO551" s="10">
        <f t="shared" si="628"/>
        <v>0</v>
      </c>
      <c r="CP551" s="10">
        <f t="shared" si="629"/>
        <v>0</v>
      </c>
      <c r="CQ551" s="10">
        <f t="shared" si="630"/>
        <v>0</v>
      </c>
      <c r="CR551" s="10">
        <f t="shared" si="631"/>
        <v>0</v>
      </c>
      <c r="CS551" s="10">
        <f t="shared" si="632"/>
        <v>0</v>
      </c>
      <c r="CT551" s="10">
        <f t="shared" si="633"/>
        <v>0</v>
      </c>
      <c r="CU551" s="10">
        <f t="shared" si="634"/>
        <v>0</v>
      </c>
      <c r="CV551" s="9">
        <f t="shared" si="635"/>
        <v>0</v>
      </c>
      <c r="CW551" s="9">
        <f t="shared" si="636"/>
        <v>0</v>
      </c>
      <c r="CX551" s="9">
        <f t="shared" si="637"/>
        <v>0</v>
      </c>
      <c r="CY551" s="9">
        <f t="shared" si="638"/>
        <v>0</v>
      </c>
      <c r="CZ551" s="12">
        <f t="shared" si="639"/>
        <v>0</v>
      </c>
    </row>
    <row r="552" spans="31:104" ht="18" customHeight="1">
      <c r="AE552" s="16">
        <f t="shared" si="570"/>
        <v>0</v>
      </c>
      <c r="AF552" s="16">
        <f t="shared" si="571"/>
        <v>0</v>
      </c>
      <c r="AG552" s="16">
        <f t="shared" si="572"/>
        <v>0</v>
      </c>
      <c r="AH552" s="16">
        <f t="shared" si="573"/>
        <v>0</v>
      </c>
      <c r="AI552" s="16">
        <f t="shared" si="574"/>
        <v>0</v>
      </c>
      <c r="AJ552" s="16">
        <f t="shared" si="575"/>
        <v>0</v>
      </c>
      <c r="AK552" s="16">
        <f t="shared" si="576"/>
        <v>0</v>
      </c>
      <c r="AL552" s="16">
        <f t="shared" si="577"/>
        <v>0</v>
      </c>
      <c r="AM552" s="16">
        <f t="shared" si="578"/>
        <v>0</v>
      </c>
      <c r="AN552" s="16">
        <f t="shared" si="579"/>
        <v>0</v>
      </c>
      <c r="AO552" s="16">
        <f t="shared" si="580"/>
        <v>0</v>
      </c>
      <c r="AP552" s="16">
        <f t="shared" si="581"/>
        <v>0</v>
      </c>
      <c r="AQ552" s="15">
        <f t="shared" si="582"/>
        <v>0.42990838161300676</v>
      </c>
      <c r="AR552" s="6">
        <f t="shared" si="640"/>
        <v>0</v>
      </c>
      <c r="AS552" s="6">
        <f t="shared" si="640"/>
        <v>0</v>
      </c>
      <c r="AT552" s="6">
        <f t="shared" si="640"/>
        <v>0</v>
      </c>
      <c r="AU552" s="6">
        <f t="shared" si="640"/>
        <v>0</v>
      </c>
      <c r="AV552" s="9">
        <f t="shared" si="583"/>
        <v>0</v>
      </c>
      <c r="AW552" s="9">
        <f t="shared" si="584"/>
        <v>0</v>
      </c>
      <c r="AX552" s="9">
        <f t="shared" si="585"/>
        <v>0</v>
      </c>
      <c r="AY552" s="9">
        <f t="shared" si="586"/>
        <v>0</v>
      </c>
      <c r="AZ552" s="9">
        <f t="shared" si="587"/>
        <v>0</v>
      </c>
      <c r="BA552" s="9">
        <f t="shared" si="588"/>
        <v>0</v>
      </c>
      <c r="BB552" s="9">
        <f t="shared" si="589"/>
        <v>0</v>
      </c>
      <c r="BC552" s="9">
        <f t="shared" si="590"/>
        <v>0</v>
      </c>
      <c r="BD552" s="9">
        <f t="shared" si="591"/>
        <v>0</v>
      </c>
      <c r="BE552" s="9">
        <f t="shared" si="592"/>
        <v>0</v>
      </c>
      <c r="BF552" s="9">
        <f t="shared" si="593"/>
        <v>0</v>
      </c>
      <c r="BG552" s="9">
        <f t="shared" si="594"/>
        <v>0</v>
      </c>
      <c r="BH552" s="9">
        <f t="shared" si="595"/>
        <v>0</v>
      </c>
      <c r="BI552" s="9">
        <f t="shared" si="596"/>
        <v>0</v>
      </c>
      <c r="BJ552" s="9">
        <f t="shared" si="597"/>
        <v>0</v>
      </c>
      <c r="BK552" s="9">
        <f t="shared" si="598"/>
        <v>0</v>
      </c>
      <c r="BL552" s="9">
        <f t="shared" si="599"/>
        <v>0</v>
      </c>
      <c r="BM552" s="9">
        <f t="shared" si="600"/>
        <v>0</v>
      </c>
      <c r="BN552" s="9">
        <f t="shared" si="601"/>
        <v>0</v>
      </c>
      <c r="BO552" s="9">
        <f t="shared" si="602"/>
        <v>0</v>
      </c>
      <c r="BP552" s="9">
        <f t="shared" si="603"/>
        <v>0</v>
      </c>
      <c r="BQ552" s="9">
        <f t="shared" si="604"/>
        <v>0</v>
      </c>
      <c r="BR552" s="9">
        <f t="shared" si="605"/>
        <v>0</v>
      </c>
      <c r="BS552" s="9">
        <f t="shared" si="606"/>
        <v>0</v>
      </c>
      <c r="BT552" s="9">
        <f t="shared" si="607"/>
        <v>0</v>
      </c>
      <c r="BU552" s="9">
        <f t="shared" si="608"/>
        <v>0</v>
      </c>
      <c r="BV552" s="9">
        <f t="shared" si="609"/>
        <v>0</v>
      </c>
      <c r="BW552" s="9">
        <f t="shared" si="610"/>
        <v>0</v>
      </c>
      <c r="BX552" s="6">
        <f t="shared" si="611"/>
        <v>0</v>
      </c>
      <c r="BY552" s="6">
        <f t="shared" si="612"/>
        <v>0</v>
      </c>
      <c r="BZ552" s="6">
        <f t="shared" si="613"/>
        <v>0</v>
      </c>
      <c r="CA552" s="6">
        <f t="shared" si="614"/>
        <v>0</v>
      </c>
      <c r="CB552" s="10">
        <f t="shared" si="615"/>
        <v>0</v>
      </c>
      <c r="CC552" s="10">
        <f t="shared" si="616"/>
        <v>0</v>
      </c>
      <c r="CD552" s="10">
        <f t="shared" si="617"/>
        <v>0</v>
      </c>
      <c r="CE552" s="10">
        <f t="shared" si="618"/>
        <v>0</v>
      </c>
      <c r="CF552" s="11">
        <f t="shared" si="619"/>
        <v>0</v>
      </c>
      <c r="CG552" s="11">
        <f t="shared" si="620"/>
        <v>0</v>
      </c>
      <c r="CH552" s="11">
        <f t="shared" si="621"/>
        <v>0</v>
      </c>
      <c r="CI552" s="11">
        <f t="shared" si="622"/>
        <v>0</v>
      </c>
      <c r="CJ552" s="10">
        <f t="shared" si="623"/>
        <v>0</v>
      </c>
      <c r="CK552" s="10">
        <f t="shared" si="624"/>
        <v>0</v>
      </c>
      <c r="CL552" s="10">
        <f t="shared" si="625"/>
        <v>0</v>
      </c>
      <c r="CM552" s="10">
        <f t="shared" si="626"/>
        <v>0</v>
      </c>
      <c r="CN552" s="10">
        <f t="shared" si="627"/>
        <v>0</v>
      </c>
      <c r="CO552" s="10">
        <f t="shared" si="628"/>
        <v>0</v>
      </c>
      <c r="CP552" s="10">
        <f t="shared" si="629"/>
        <v>0</v>
      </c>
      <c r="CQ552" s="10">
        <f t="shared" si="630"/>
        <v>0</v>
      </c>
      <c r="CR552" s="10">
        <f t="shared" si="631"/>
        <v>0</v>
      </c>
      <c r="CS552" s="10">
        <f t="shared" si="632"/>
        <v>0</v>
      </c>
      <c r="CT552" s="10">
        <f t="shared" si="633"/>
        <v>0</v>
      </c>
      <c r="CU552" s="10">
        <f t="shared" si="634"/>
        <v>0</v>
      </c>
      <c r="CV552" s="9">
        <f t="shared" si="635"/>
        <v>0</v>
      </c>
      <c r="CW552" s="9">
        <f t="shared" si="636"/>
        <v>0</v>
      </c>
      <c r="CX552" s="9">
        <f t="shared" si="637"/>
        <v>0</v>
      </c>
      <c r="CY552" s="9">
        <f t="shared" si="638"/>
        <v>0</v>
      </c>
      <c r="CZ552" s="12">
        <f t="shared" si="639"/>
        <v>0</v>
      </c>
    </row>
    <row r="553" spans="31:104" ht="18" customHeight="1">
      <c r="AE553" s="16">
        <f t="shared" si="570"/>
        <v>0</v>
      </c>
      <c r="AF553" s="16">
        <f t="shared" si="571"/>
        <v>0</v>
      </c>
      <c r="AG553" s="16">
        <f t="shared" si="572"/>
        <v>0</v>
      </c>
      <c r="AH553" s="16">
        <f t="shared" si="573"/>
        <v>0</v>
      </c>
      <c r="AI553" s="16">
        <f t="shared" si="574"/>
        <v>0</v>
      </c>
      <c r="AJ553" s="16">
        <f t="shared" si="575"/>
        <v>0</v>
      </c>
      <c r="AK553" s="16">
        <f t="shared" si="576"/>
        <v>0</v>
      </c>
      <c r="AL553" s="16">
        <f t="shared" si="577"/>
        <v>0</v>
      </c>
      <c r="AM553" s="16">
        <f t="shared" si="578"/>
        <v>0</v>
      </c>
      <c r="AN553" s="16">
        <f t="shared" si="579"/>
        <v>0</v>
      </c>
      <c r="AO553" s="16">
        <f t="shared" si="580"/>
        <v>0</v>
      </c>
      <c r="AP553" s="16">
        <f t="shared" si="581"/>
        <v>0</v>
      </c>
      <c r="AQ553" s="15">
        <f t="shared" si="582"/>
        <v>0.42990838161300676</v>
      </c>
      <c r="AR553" s="6">
        <f t="shared" si="640"/>
        <v>0</v>
      </c>
      <c r="AS553" s="6">
        <f t="shared" si="640"/>
        <v>0</v>
      </c>
      <c r="AT553" s="6">
        <f t="shared" si="640"/>
        <v>0</v>
      </c>
      <c r="AU553" s="6">
        <f t="shared" si="640"/>
        <v>0</v>
      </c>
      <c r="AV553" s="9">
        <f t="shared" si="583"/>
        <v>0</v>
      </c>
      <c r="AW553" s="9">
        <f t="shared" si="584"/>
        <v>0</v>
      </c>
      <c r="AX553" s="9">
        <f t="shared" si="585"/>
        <v>0</v>
      </c>
      <c r="AY553" s="9">
        <f t="shared" si="586"/>
        <v>0</v>
      </c>
      <c r="AZ553" s="9">
        <f t="shared" si="587"/>
        <v>0</v>
      </c>
      <c r="BA553" s="9">
        <f t="shared" si="588"/>
        <v>0</v>
      </c>
      <c r="BB553" s="9">
        <f t="shared" si="589"/>
        <v>0</v>
      </c>
      <c r="BC553" s="9">
        <f t="shared" si="590"/>
        <v>0</v>
      </c>
      <c r="BD553" s="9">
        <f t="shared" si="591"/>
        <v>0</v>
      </c>
      <c r="BE553" s="9">
        <f t="shared" si="592"/>
        <v>0</v>
      </c>
      <c r="BF553" s="9">
        <f t="shared" si="593"/>
        <v>0</v>
      </c>
      <c r="BG553" s="9">
        <f t="shared" si="594"/>
        <v>0</v>
      </c>
      <c r="BH553" s="9">
        <f t="shared" si="595"/>
        <v>0</v>
      </c>
      <c r="BI553" s="9">
        <f t="shared" si="596"/>
        <v>0</v>
      </c>
      <c r="BJ553" s="9">
        <f t="shared" si="597"/>
        <v>0</v>
      </c>
      <c r="BK553" s="9">
        <f t="shared" si="598"/>
        <v>0</v>
      </c>
      <c r="BL553" s="9">
        <f t="shared" si="599"/>
        <v>0</v>
      </c>
      <c r="BM553" s="9">
        <f t="shared" si="600"/>
        <v>0</v>
      </c>
      <c r="BN553" s="9">
        <f t="shared" si="601"/>
        <v>0</v>
      </c>
      <c r="BO553" s="9">
        <f t="shared" si="602"/>
        <v>0</v>
      </c>
      <c r="BP553" s="9">
        <f t="shared" si="603"/>
        <v>0</v>
      </c>
      <c r="BQ553" s="9">
        <f t="shared" si="604"/>
        <v>0</v>
      </c>
      <c r="BR553" s="9">
        <f t="shared" si="605"/>
        <v>0</v>
      </c>
      <c r="BS553" s="9">
        <f t="shared" si="606"/>
        <v>0</v>
      </c>
      <c r="BT553" s="9">
        <f t="shared" si="607"/>
        <v>0</v>
      </c>
      <c r="BU553" s="9">
        <f t="shared" si="608"/>
        <v>0</v>
      </c>
      <c r="BV553" s="9">
        <f t="shared" si="609"/>
        <v>0</v>
      </c>
      <c r="BW553" s="9">
        <f t="shared" si="610"/>
        <v>0</v>
      </c>
      <c r="BX553" s="6">
        <f t="shared" si="611"/>
        <v>0</v>
      </c>
      <c r="BY553" s="6">
        <f t="shared" si="612"/>
        <v>0</v>
      </c>
      <c r="BZ553" s="6">
        <f t="shared" si="613"/>
        <v>0</v>
      </c>
      <c r="CA553" s="6">
        <f t="shared" si="614"/>
        <v>0</v>
      </c>
      <c r="CB553" s="10">
        <f t="shared" si="615"/>
        <v>0</v>
      </c>
      <c r="CC553" s="10">
        <f t="shared" si="616"/>
        <v>0</v>
      </c>
      <c r="CD553" s="10">
        <f t="shared" si="617"/>
        <v>0</v>
      </c>
      <c r="CE553" s="10">
        <f t="shared" si="618"/>
        <v>0</v>
      </c>
      <c r="CF553" s="11">
        <f t="shared" si="619"/>
        <v>0</v>
      </c>
      <c r="CG553" s="11">
        <f t="shared" si="620"/>
        <v>0</v>
      </c>
      <c r="CH553" s="11">
        <f t="shared" si="621"/>
        <v>0</v>
      </c>
      <c r="CI553" s="11">
        <f t="shared" si="622"/>
        <v>0</v>
      </c>
      <c r="CJ553" s="10">
        <f t="shared" si="623"/>
        <v>0</v>
      </c>
      <c r="CK553" s="10">
        <f t="shared" si="624"/>
        <v>0</v>
      </c>
      <c r="CL553" s="10">
        <f t="shared" si="625"/>
        <v>0</v>
      </c>
      <c r="CM553" s="10">
        <f t="shared" si="626"/>
        <v>0</v>
      </c>
      <c r="CN553" s="10">
        <f t="shared" si="627"/>
        <v>0</v>
      </c>
      <c r="CO553" s="10">
        <f t="shared" si="628"/>
        <v>0</v>
      </c>
      <c r="CP553" s="10">
        <f t="shared" si="629"/>
        <v>0</v>
      </c>
      <c r="CQ553" s="10">
        <f t="shared" si="630"/>
        <v>0</v>
      </c>
      <c r="CR553" s="10">
        <f t="shared" si="631"/>
        <v>0</v>
      </c>
      <c r="CS553" s="10">
        <f t="shared" si="632"/>
        <v>0</v>
      </c>
      <c r="CT553" s="10">
        <f t="shared" si="633"/>
        <v>0</v>
      </c>
      <c r="CU553" s="10">
        <f t="shared" si="634"/>
        <v>0</v>
      </c>
      <c r="CV553" s="9">
        <f t="shared" si="635"/>
        <v>0</v>
      </c>
      <c r="CW553" s="9">
        <f t="shared" si="636"/>
        <v>0</v>
      </c>
      <c r="CX553" s="9">
        <f t="shared" si="637"/>
        <v>0</v>
      </c>
      <c r="CY553" s="9">
        <f t="shared" si="638"/>
        <v>0</v>
      </c>
      <c r="CZ553" s="12">
        <f t="shared" si="639"/>
        <v>0</v>
      </c>
    </row>
    <row r="554" spans="31:104" ht="18" customHeight="1">
      <c r="AE554" s="16">
        <f t="shared" si="570"/>
        <v>0</v>
      </c>
      <c r="AF554" s="16">
        <f t="shared" si="571"/>
        <v>0</v>
      </c>
      <c r="AG554" s="16">
        <f t="shared" si="572"/>
        <v>0</v>
      </c>
      <c r="AH554" s="16">
        <f t="shared" si="573"/>
        <v>0</v>
      </c>
      <c r="AI554" s="16">
        <f t="shared" si="574"/>
        <v>0</v>
      </c>
      <c r="AJ554" s="16">
        <f t="shared" si="575"/>
        <v>0</v>
      </c>
      <c r="AK554" s="16">
        <f t="shared" si="576"/>
        <v>0</v>
      </c>
      <c r="AL554" s="16">
        <f t="shared" si="577"/>
        <v>0</v>
      </c>
      <c r="AM554" s="16">
        <f t="shared" si="578"/>
        <v>0</v>
      </c>
      <c r="AN554" s="16">
        <f t="shared" si="579"/>
        <v>0</v>
      </c>
      <c r="AO554" s="16">
        <f t="shared" si="580"/>
        <v>0</v>
      </c>
      <c r="AP554" s="16">
        <f t="shared" si="581"/>
        <v>0</v>
      </c>
      <c r="AQ554" s="15">
        <f t="shared" si="582"/>
        <v>0.42990838161300676</v>
      </c>
      <c r="AR554" s="6">
        <f t="shared" si="640"/>
        <v>0</v>
      </c>
      <c r="AS554" s="6">
        <f t="shared" si="640"/>
        <v>0</v>
      </c>
      <c r="AT554" s="6">
        <f t="shared" si="640"/>
        <v>0</v>
      </c>
      <c r="AU554" s="6">
        <f t="shared" si="640"/>
        <v>0</v>
      </c>
      <c r="AV554" s="9">
        <f t="shared" si="583"/>
        <v>0</v>
      </c>
      <c r="AW554" s="9">
        <f t="shared" si="584"/>
        <v>0</v>
      </c>
      <c r="AX554" s="9">
        <f t="shared" si="585"/>
        <v>0</v>
      </c>
      <c r="AY554" s="9">
        <f t="shared" si="586"/>
        <v>0</v>
      </c>
      <c r="AZ554" s="9">
        <f t="shared" si="587"/>
        <v>0</v>
      </c>
      <c r="BA554" s="9">
        <f t="shared" si="588"/>
        <v>0</v>
      </c>
      <c r="BB554" s="9">
        <f t="shared" si="589"/>
        <v>0</v>
      </c>
      <c r="BC554" s="9">
        <f t="shared" si="590"/>
        <v>0</v>
      </c>
      <c r="BD554" s="9">
        <f t="shared" si="591"/>
        <v>0</v>
      </c>
      <c r="BE554" s="9">
        <f t="shared" si="592"/>
        <v>0</v>
      </c>
      <c r="BF554" s="9">
        <f t="shared" si="593"/>
        <v>0</v>
      </c>
      <c r="BG554" s="9">
        <f t="shared" si="594"/>
        <v>0</v>
      </c>
      <c r="BH554" s="9">
        <f t="shared" si="595"/>
        <v>0</v>
      </c>
      <c r="BI554" s="9">
        <f t="shared" si="596"/>
        <v>0</v>
      </c>
      <c r="BJ554" s="9">
        <f t="shared" si="597"/>
        <v>0</v>
      </c>
      <c r="BK554" s="9">
        <f t="shared" si="598"/>
        <v>0</v>
      </c>
      <c r="BL554" s="9">
        <f t="shared" si="599"/>
        <v>0</v>
      </c>
      <c r="BM554" s="9">
        <f t="shared" si="600"/>
        <v>0</v>
      </c>
      <c r="BN554" s="9">
        <f t="shared" si="601"/>
        <v>0</v>
      </c>
      <c r="BO554" s="9">
        <f t="shared" si="602"/>
        <v>0</v>
      </c>
      <c r="BP554" s="9">
        <f t="shared" si="603"/>
        <v>0</v>
      </c>
      <c r="BQ554" s="9">
        <f t="shared" si="604"/>
        <v>0</v>
      </c>
      <c r="BR554" s="9">
        <f t="shared" si="605"/>
        <v>0</v>
      </c>
      <c r="BS554" s="9">
        <f t="shared" si="606"/>
        <v>0</v>
      </c>
      <c r="BT554" s="9">
        <f t="shared" si="607"/>
        <v>0</v>
      </c>
      <c r="BU554" s="9">
        <f t="shared" si="608"/>
        <v>0</v>
      </c>
      <c r="BV554" s="9">
        <f t="shared" si="609"/>
        <v>0</v>
      </c>
      <c r="BW554" s="9">
        <f t="shared" si="610"/>
        <v>0</v>
      </c>
      <c r="BX554" s="6">
        <f t="shared" si="611"/>
        <v>0</v>
      </c>
      <c r="BY554" s="6">
        <f t="shared" si="612"/>
        <v>0</v>
      </c>
      <c r="BZ554" s="6">
        <f t="shared" si="613"/>
        <v>0</v>
      </c>
      <c r="CA554" s="6">
        <f t="shared" si="614"/>
        <v>0</v>
      </c>
      <c r="CB554" s="10">
        <f t="shared" si="615"/>
        <v>0</v>
      </c>
      <c r="CC554" s="10">
        <f t="shared" si="616"/>
        <v>0</v>
      </c>
      <c r="CD554" s="10">
        <f t="shared" si="617"/>
        <v>0</v>
      </c>
      <c r="CE554" s="10">
        <f t="shared" si="618"/>
        <v>0</v>
      </c>
      <c r="CF554" s="11">
        <f t="shared" si="619"/>
        <v>0</v>
      </c>
      <c r="CG554" s="11">
        <f t="shared" si="620"/>
        <v>0</v>
      </c>
      <c r="CH554" s="11">
        <f t="shared" si="621"/>
        <v>0</v>
      </c>
      <c r="CI554" s="11">
        <f t="shared" si="622"/>
        <v>0</v>
      </c>
      <c r="CJ554" s="10">
        <f t="shared" si="623"/>
        <v>0</v>
      </c>
      <c r="CK554" s="10">
        <f t="shared" si="624"/>
        <v>0</v>
      </c>
      <c r="CL554" s="10">
        <f t="shared" si="625"/>
        <v>0</v>
      </c>
      <c r="CM554" s="10">
        <f t="shared" si="626"/>
        <v>0</v>
      </c>
      <c r="CN554" s="10">
        <f t="shared" si="627"/>
        <v>0</v>
      </c>
      <c r="CO554" s="10">
        <f t="shared" si="628"/>
        <v>0</v>
      </c>
      <c r="CP554" s="10">
        <f t="shared" si="629"/>
        <v>0</v>
      </c>
      <c r="CQ554" s="10">
        <f t="shared" si="630"/>
        <v>0</v>
      </c>
      <c r="CR554" s="10">
        <f t="shared" si="631"/>
        <v>0</v>
      </c>
      <c r="CS554" s="10">
        <f t="shared" si="632"/>
        <v>0</v>
      </c>
      <c r="CT554" s="10">
        <f t="shared" si="633"/>
        <v>0</v>
      </c>
      <c r="CU554" s="10">
        <f t="shared" si="634"/>
        <v>0</v>
      </c>
      <c r="CV554" s="9">
        <f t="shared" si="635"/>
        <v>0</v>
      </c>
      <c r="CW554" s="9">
        <f t="shared" si="636"/>
        <v>0</v>
      </c>
      <c r="CX554" s="9">
        <f t="shared" si="637"/>
        <v>0</v>
      </c>
      <c r="CY554" s="9">
        <f t="shared" si="638"/>
        <v>0</v>
      </c>
      <c r="CZ554" s="12">
        <f t="shared" si="639"/>
        <v>0</v>
      </c>
    </row>
    <row r="555" spans="31:104" ht="18" customHeight="1">
      <c r="AE555" s="16">
        <f t="shared" si="570"/>
        <v>0</v>
      </c>
      <c r="AF555" s="16">
        <f t="shared" si="571"/>
        <v>0</v>
      </c>
      <c r="AG555" s="16">
        <f t="shared" si="572"/>
        <v>0</v>
      </c>
      <c r="AH555" s="16">
        <f t="shared" si="573"/>
        <v>0</v>
      </c>
      <c r="AI555" s="16">
        <f t="shared" si="574"/>
        <v>0</v>
      </c>
      <c r="AJ555" s="16">
        <f t="shared" si="575"/>
        <v>0</v>
      </c>
      <c r="AK555" s="16">
        <f t="shared" si="576"/>
        <v>0</v>
      </c>
      <c r="AL555" s="16">
        <f t="shared" si="577"/>
        <v>0</v>
      </c>
      <c r="AM555" s="16">
        <f t="shared" si="578"/>
        <v>0</v>
      </c>
      <c r="AN555" s="16">
        <f t="shared" si="579"/>
        <v>0</v>
      </c>
      <c r="AO555" s="16">
        <f t="shared" si="580"/>
        <v>0</v>
      </c>
      <c r="AP555" s="16">
        <f t="shared" si="581"/>
        <v>0</v>
      </c>
      <c r="AQ555" s="15">
        <f t="shared" si="582"/>
        <v>0.42990838161300676</v>
      </c>
      <c r="AR555" s="6">
        <f t="shared" si="640"/>
        <v>0</v>
      </c>
      <c r="AS555" s="6">
        <f t="shared" si="640"/>
        <v>0</v>
      </c>
      <c r="AT555" s="6">
        <f t="shared" si="640"/>
        <v>0</v>
      </c>
      <c r="AU555" s="6">
        <f t="shared" si="640"/>
        <v>0</v>
      </c>
      <c r="AV555" s="9">
        <f t="shared" si="583"/>
        <v>0</v>
      </c>
      <c r="AW555" s="9">
        <f t="shared" si="584"/>
        <v>0</v>
      </c>
      <c r="AX555" s="9">
        <f t="shared" si="585"/>
        <v>0</v>
      </c>
      <c r="AY555" s="9">
        <f t="shared" si="586"/>
        <v>0</v>
      </c>
      <c r="AZ555" s="9">
        <f t="shared" si="587"/>
        <v>0</v>
      </c>
      <c r="BA555" s="9">
        <f t="shared" si="588"/>
        <v>0</v>
      </c>
      <c r="BB555" s="9">
        <f t="shared" si="589"/>
        <v>0</v>
      </c>
      <c r="BC555" s="9">
        <f t="shared" si="590"/>
        <v>0</v>
      </c>
      <c r="BD555" s="9">
        <f t="shared" si="591"/>
        <v>0</v>
      </c>
      <c r="BE555" s="9">
        <f t="shared" si="592"/>
        <v>0</v>
      </c>
      <c r="BF555" s="9">
        <f t="shared" si="593"/>
        <v>0</v>
      </c>
      <c r="BG555" s="9">
        <f t="shared" si="594"/>
        <v>0</v>
      </c>
      <c r="BH555" s="9">
        <f t="shared" si="595"/>
        <v>0</v>
      </c>
      <c r="BI555" s="9">
        <f t="shared" si="596"/>
        <v>0</v>
      </c>
      <c r="BJ555" s="9">
        <f t="shared" si="597"/>
        <v>0</v>
      </c>
      <c r="BK555" s="9">
        <f t="shared" si="598"/>
        <v>0</v>
      </c>
      <c r="BL555" s="9">
        <f t="shared" si="599"/>
        <v>0</v>
      </c>
      <c r="BM555" s="9">
        <f t="shared" si="600"/>
        <v>0</v>
      </c>
      <c r="BN555" s="9">
        <f t="shared" si="601"/>
        <v>0</v>
      </c>
      <c r="BO555" s="9">
        <f t="shared" si="602"/>
        <v>0</v>
      </c>
      <c r="BP555" s="9">
        <f t="shared" si="603"/>
        <v>0</v>
      </c>
      <c r="BQ555" s="9">
        <f t="shared" si="604"/>
        <v>0</v>
      </c>
      <c r="BR555" s="9">
        <f t="shared" si="605"/>
        <v>0</v>
      </c>
      <c r="BS555" s="9">
        <f t="shared" si="606"/>
        <v>0</v>
      </c>
      <c r="BT555" s="9">
        <f t="shared" si="607"/>
        <v>0</v>
      </c>
      <c r="BU555" s="9">
        <f t="shared" si="608"/>
        <v>0</v>
      </c>
      <c r="BV555" s="9">
        <f t="shared" si="609"/>
        <v>0</v>
      </c>
      <c r="BW555" s="9">
        <f t="shared" si="610"/>
        <v>0</v>
      </c>
      <c r="BX555" s="6">
        <f t="shared" si="611"/>
        <v>0</v>
      </c>
      <c r="BY555" s="6">
        <f t="shared" si="612"/>
        <v>0</v>
      </c>
      <c r="BZ555" s="6">
        <f t="shared" si="613"/>
        <v>0</v>
      </c>
      <c r="CA555" s="6">
        <f t="shared" si="614"/>
        <v>0</v>
      </c>
      <c r="CB555" s="10">
        <f t="shared" si="615"/>
        <v>0</v>
      </c>
      <c r="CC555" s="10">
        <f t="shared" si="616"/>
        <v>0</v>
      </c>
      <c r="CD555" s="10">
        <f t="shared" si="617"/>
        <v>0</v>
      </c>
      <c r="CE555" s="10">
        <f t="shared" si="618"/>
        <v>0</v>
      </c>
      <c r="CF555" s="11">
        <f t="shared" si="619"/>
        <v>0</v>
      </c>
      <c r="CG555" s="11">
        <f t="shared" si="620"/>
        <v>0</v>
      </c>
      <c r="CH555" s="11">
        <f t="shared" si="621"/>
        <v>0</v>
      </c>
      <c r="CI555" s="11">
        <f t="shared" si="622"/>
        <v>0</v>
      </c>
      <c r="CJ555" s="10">
        <f t="shared" si="623"/>
        <v>0</v>
      </c>
      <c r="CK555" s="10">
        <f t="shared" si="624"/>
        <v>0</v>
      </c>
      <c r="CL555" s="10">
        <f t="shared" si="625"/>
        <v>0</v>
      </c>
      <c r="CM555" s="10">
        <f t="shared" si="626"/>
        <v>0</v>
      </c>
      <c r="CN555" s="10">
        <f t="shared" si="627"/>
        <v>0</v>
      </c>
      <c r="CO555" s="10">
        <f t="shared" si="628"/>
        <v>0</v>
      </c>
      <c r="CP555" s="10">
        <f t="shared" si="629"/>
        <v>0</v>
      </c>
      <c r="CQ555" s="10">
        <f t="shared" si="630"/>
        <v>0</v>
      </c>
      <c r="CR555" s="10">
        <f t="shared" si="631"/>
        <v>0</v>
      </c>
      <c r="CS555" s="10">
        <f t="shared" si="632"/>
        <v>0</v>
      </c>
      <c r="CT555" s="10">
        <f t="shared" si="633"/>
        <v>0</v>
      </c>
      <c r="CU555" s="10">
        <f t="shared" si="634"/>
        <v>0</v>
      </c>
      <c r="CV555" s="9">
        <f t="shared" si="635"/>
        <v>0</v>
      </c>
      <c r="CW555" s="9">
        <f t="shared" si="636"/>
        <v>0</v>
      </c>
      <c r="CX555" s="9">
        <f t="shared" si="637"/>
        <v>0</v>
      </c>
      <c r="CY555" s="9">
        <f t="shared" si="638"/>
        <v>0</v>
      </c>
      <c r="CZ555" s="12">
        <f t="shared" si="639"/>
        <v>0</v>
      </c>
    </row>
    <row r="556" spans="31:104" ht="18" customHeight="1">
      <c r="AE556" s="16">
        <f t="shared" si="570"/>
        <v>0</v>
      </c>
      <c r="AF556" s="16">
        <f t="shared" si="571"/>
        <v>0</v>
      </c>
      <c r="AG556" s="16">
        <f t="shared" si="572"/>
        <v>0</v>
      </c>
      <c r="AH556" s="16">
        <f t="shared" si="573"/>
        <v>0</v>
      </c>
      <c r="AI556" s="16">
        <f t="shared" si="574"/>
        <v>0</v>
      </c>
      <c r="AJ556" s="16">
        <f t="shared" si="575"/>
        <v>0</v>
      </c>
      <c r="AK556" s="16">
        <f t="shared" si="576"/>
        <v>0</v>
      </c>
      <c r="AL556" s="16">
        <f t="shared" si="577"/>
        <v>0</v>
      </c>
      <c r="AM556" s="16">
        <f t="shared" si="578"/>
        <v>0</v>
      </c>
      <c r="AN556" s="16">
        <f t="shared" si="579"/>
        <v>0</v>
      </c>
      <c r="AO556" s="16">
        <f t="shared" si="580"/>
        <v>0</v>
      </c>
      <c r="AP556" s="16">
        <f t="shared" si="581"/>
        <v>0</v>
      </c>
      <c r="AQ556" s="15">
        <f t="shared" si="582"/>
        <v>0.42990838161300676</v>
      </c>
      <c r="AR556" s="6">
        <f t="shared" si="640"/>
        <v>0</v>
      </c>
      <c r="AS556" s="6">
        <f t="shared" si="640"/>
        <v>0</v>
      </c>
      <c r="AT556" s="6">
        <f t="shared" si="640"/>
        <v>0</v>
      </c>
      <c r="AU556" s="6">
        <f t="shared" si="640"/>
        <v>0</v>
      </c>
      <c r="AV556" s="9">
        <f t="shared" si="583"/>
        <v>0</v>
      </c>
      <c r="AW556" s="9">
        <f t="shared" si="584"/>
        <v>0</v>
      </c>
      <c r="AX556" s="9">
        <f t="shared" si="585"/>
        <v>0</v>
      </c>
      <c r="AY556" s="9">
        <f t="shared" si="586"/>
        <v>0</v>
      </c>
      <c r="AZ556" s="9">
        <f t="shared" si="587"/>
        <v>0</v>
      </c>
      <c r="BA556" s="9">
        <f t="shared" si="588"/>
        <v>0</v>
      </c>
      <c r="BB556" s="9">
        <f t="shared" si="589"/>
        <v>0</v>
      </c>
      <c r="BC556" s="9">
        <f t="shared" si="590"/>
        <v>0</v>
      </c>
      <c r="BD556" s="9">
        <f t="shared" si="591"/>
        <v>0</v>
      </c>
      <c r="BE556" s="9">
        <f t="shared" si="592"/>
        <v>0</v>
      </c>
      <c r="BF556" s="9">
        <f t="shared" si="593"/>
        <v>0</v>
      </c>
      <c r="BG556" s="9">
        <f t="shared" si="594"/>
        <v>0</v>
      </c>
      <c r="BH556" s="9">
        <f t="shared" si="595"/>
        <v>0</v>
      </c>
      <c r="BI556" s="9">
        <f t="shared" si="596"/>
        <v>0</v>
      </c>
      <c r="BJ556" s="9">
        <f t="shared" si="597"/>
        <v>0</v>
      </c>
      <c r="BK556" s="9">
        <f t="shared" si="598"/>
        <v>0</v>
      </c>
      <c r="BL556" s="9">
        <f t="shared" si="599"/>
        <v>0</v>
      </c>
      <c r="BM556" s="9">
        <f t="shared" si="600"/>
        <v>0</v>
      </c>
      <c r="BN556" s="9">
        <f t="shared" si="601"/>
        <v>0</v>
      </c>
      <c r="BO556" s="9">
        <f t="shared" si="602"/>
        <v>0</v>
      </c>
      <c r="BP556" s="9">
        <f t="shared" si="603"/>
        <v>0</v>
      </c>
      <c r="BQ556" s="9">
        <f t="shared" si="604"/>
        <v>0</v>
      </c>
      <c r="BR556" s="9">
        <f t="shared" si="605"/>
        <v>0</v>
      </c>
      <c r="BS556" s="9">
        <f t="shared" si="606"/>
        <v>0</v>
      </c>
      <c r="BT556" s="9">
        <f t="shared" si="607"/>
        <v>0</v>
      </c>
      <c r="BU556" s="9">
        <f t="shared" si="608"/>
        <v>0</v>
      </c>
      <c r="BV556" s="9">
        <f t="shared" si="609"/>
        <v>0</v>
      </c>
      <c r="BW556" s="9">
        <f t="shared" si="610"/>
        <v>0</v>
      </c>
      <c r="BX556" s="6">
        <f t="shared" si="611"/>
        <v>0</v>
      </c>
      <c r="BY556" s="6">
        <f t="shared" si="612"/>
        <v>0</v>
      </c>
      <c r="BZ556" s="6">
        <f t="shared" si="613"/>
        <v>0</v>
      </c>
      <c r="CA556" s="6">
        <f t="shared" si="614"/>
        <v>0</v>
      </c>
      <c r="CB556" s="10">
        <f t="shared" si="615"/>
        <v>0</v>
      </c>
      <c r="CC556" s="10">
        <f t="shared" si="616"/>
        <v>0</v>
      </c>
      <c r="CD556" s="10">
        <f t="shared" si="617"/>
        <v>0</v>
      </c>
      <c r="CE556" s="10">
        <f t="shared" si="618"/>
        <v>0</v>
      </c>
      <c r="CF556" s="11">
        <f t="shared" si="619"/>
        <v>0</v>
      </c>
      <c r="CG556" s="11">
        <f t="shared" si="620"/>
        <v>0</v>
      </c>
      <c r="CH556" s="11">
        <f t="shared" si="621"/>
        <v>0</v>
      </c>
      <c r="CI556" s="11">
        <f t="shared" si="622"/>
        <v>0</v>
      </c>
      <c r="CJ556" s="10">
        <f t="shared" si="623"/>
        <v>0</v>
      </c>
      <c r="CK556" s="10">
        <f t="shared" si="624"/>
        <v>0</v>
      </c>
      <c r="CL556" s="10">
        <f t="shared" si="625"/>
        <v>0</v>
      </c>
      <c r="CM556" s="10">
        <f t="shared" si="626"/>
        <v>0</v>
      </c>
      <c r="CN556" s="10">
        <f t="shared" si="627"/>
        <v>0</v>
      </c>
      <c r="CO556" s="10">
        <f t="shared" si="628"/>
        <v>0</v>
      </c>
      <c r="CP556" s="10">
        <f t="shared" si="629"/>
        <v>0</v>
      </c>
      <c r="CQ556" s="10">
        <f t="shared" si="630"/>
        <v>0</v>
      </c>
      <c r="CR556" s="10">
        <f t="shared" si="631"/>
        <v>0</v>
      </c>
      <c r="CS556" s="10">
        <f t="shared" si="632"/>
        <v>0</v>
      </c>
      <c r="CT556" s="10">
        <f t="shared" si="633"/>
        <v>0</v>
      </c>
      <c r="CU556" s="10">
        <f t="shared" si="634"/>
        <v>0</v>
      </c>
      <c r="CV556" s="9">
        <f t="shared" si="635"/>
        <v>0</v>
      </c>
      <c r="CW556" s="9">
        <f t="shared" si="636"/>
        <v>0</v>
      </c>
      <c r="CX556" s="9">
        <f t="shared" si="637"/>
        <v>0</v>
      </c>
      <c r="CY556" s="9">
        <f t="shared" si="638"/>
        <v>0</v>
      </c>
      <c r="CZ556" s="12">
        <f t="shared" si="639"/>
        <v>0</v>
      </c>
    </row>
    <row r="557" spans="31:104" ht="18" customHeight="1">
      <c r="AE557" s="16">
        <f t="shared" si="570"/>
        <v>0</v>
      </c>
      <c r="AF557" s="16">
        <f t="shared" si="571"/>
        <v>0</v>
      </c>
      <c r="AG557" s="16">
        <f t="shared" si="572"/>
        <v>0</v>
      </c>
      <c r="AH557" s="16">
        <f t="shared" si="573"/>
        <v>0</v>
      </c>
      <c r="AI557" s="16">
        <f t="shared" si="574"/>
        <v>0</v>
      </c>
      <c r="AJ557" s="16">
        <f t="shared" si="575"/>
        <v>0</v>
      </c>
      <c r="AK557" s="16">
        <f t="shared" si="576"/>
        <v>0</v>
      </c>
      <c r="AL557" s="16">
        <f t="shared" si="577"/>
        <v>0</v>
      </c>
      <c r="AM557" s="16">
        <f t="shared" si="578"/>
        <v>0</v>
      </c>
      <c r="AN557" s="16">
        <f t="shared" si="579"/>
        <v>0</v>
      </c>
      <c r="AO557" s="16">
        <f t="shared" si="580"/>
        <v>0</v>
      </c>
      <c r="AP557" s="16">
        <f t="shared" si="581"/>
        <v>0</v>
      </c>
      <c r="AQ557" s="15">
        <f t="shared" si="582"/>
        <v>0.42990838161300676</v>
      </c>
      <c r="AR557" s="6">
        <f t="shared" si="640"/>
        <v>0</v>
      </c>
      <c r="AS557" s="6">
        <f t="shared" si="640"/>
        <v>0</v>
      </c>
      <c r="AT557" s="6">
        <f t="shared" si="640"/>
        <v>0</v>
      </c>
      <c r="AU557" s="6">
        <f t="shared" si="640"/>
        <v>0</v>
      </c>
      <c r="AV557" s="9">
        <f t="shared" si="583"/>
        <v>0</v>
      </c>
      <c r="AW557" s="9">
        <f t="shared" si="584"/>
        <v>0</v>
      </c>
      <c r="AX557" s="9">
        <f t="shared" si="585"/>
        <v>0</v>
      </c>
      <c r="AY557" s="9">
        <f t="shared" si="586"/>
        <v>0</v>
      </c>
      <c r="AZ557" s="9">
        <f t="shared" si="587"/>
        <v>0</v>
      </c>
      <c r="BA557" s="9">
        <f t="shared" si="588"/>
        <v>0</v>
      </c>
      <c r="BB557" s="9">
        <f t="shared" si="589"/>
        <v>0</v>
      </c>
      <c r="BC557" s="9">
        <f t="shared" si="590"/>
        <v>0</v>
      </c>
      <c r="BD557" s="9">
        <f t="shared" si="591"/>
        <v>0</v>
      </c>
      <c r="BE557" s="9">
        <f t="shared" si="592"/>
        <v>0</v>
      </c>
      <c r="BF557" s="9">
        <f t="shared" si="593"/>
        <v>0</v>
      </c>
      <c r="BG557" s="9">
        <f t="shared" si="594"/>
        <v>0</v>
      </c>
      <c r="BH557" s="9">
        <f t="shared" si="595"/>
        <v>0</v>
      </c>
      <c r="BI557" s="9">
        <f t="shared" si="596"/>
        <v>0</v>
      </c>
      <c r="BJ557" s="9">
        <f t="shared" si="597"/>
        <v>0</v>
      </c>
      <c r="BK557" s="9">
        <f t="shared" si="598"/>
        <v>0</v>
      </c>
      <c r="BL557" s="9">
        <f t="shared" si="599"/>
        <v>0</v>
      </c>
      <c r="BM557" s="9">
        <f t="shared" si="600"/>
        <v>0</v>
      </c>
      <c r="BN557" s="9">
        <f t="shared" si="601"/>
        <v>0</v>
      </c>
      <c r="BO557" s="9">
        <f t="shared" si="602"/>
        <v>0</v>
      </c>
      <c r="BP557" s="9">
        <f t="shared" si="603"/>
        <v>0</v>
      </c>
      <c r="BQ557" s="9">
        <f t="shared" si="604"/>
        <v>0</v>
      </c>
      <c r="BR557" s="9">
        <f t="shared" si="605"/>
        <v>0</v>
      </c>
      <c r="BS557" s="9">
        <f t="shared" si="606"/>
        <v>0</v>
      </c>
      <c r="BT557" s="9">
        <f t="shared" si="607"/>
        <v>0</v>
      </c>
      <c r="BU557" s="9">
        <f t="shared" si="608"/>
        <v>0</v>
      </c>
      <c r="BV557" s="9">
        <f t="shared" si="609"/>
        <v>0</v>
      </c>
      <c r="BW557" s="9">
        <f t="shared" si="610"/>
        <v>0</v>
      </c>
      <c r="BX557" s="6">
        <f t="shared" si="611"/>
        <v>0</v>
      </c>
      <c r="BY557" s="6">
        <f t="shared" si="612"/>
        <v>0</v>
      </c>
      <c r="BZ557" s="6">
        <f t="shared" si="613"/>
        <v>0</v>
      </c>
      <c r="CA557" s="6">
        <f t="shared" si="614"/>
        <v>0</v>
      </c>
      <c r="CB557" s="10">
        <f t="shared" si="615"/>
        <v>0</v>
      </c>
      <c r="CC557" s="10">
        <f t="shared" si="616"/>
        <v>0</v>
      </c>
      <c r="CD557" s="10">
        <f t="shared" si="617"/>
        <v>0</v>
      </c>
      <c r="CE557" s="10">
        <f t="shared" si="618"/>
        <v>0</v>
      </c>
      <c r="CF557" s="11">
        <f t="shared" si="619"/>
        <v>0</v>
      </c>
      <c r="CG557" s="11">
        <f t="shared" si="620"/>
        <v>0</v>
      </c>
      <c r="CH557" s="11">
        <f t="shared" si="621"/>
        <v>0</v>
      </c>
      <c r="CI557" s="11">
        <f t="shared" si="622"/>
        <v>0</v>
      </c>
      <c r="CJ557" s="10">
        <f t="shared" si="623"/>
        <v>0</v>
      </c>
      <c r="CK557" s="10">
        <f t="shared" si="624"/>
        <v>0</v>
      </c>
      <c r="CL557" s="10">
        <f t="shared" si="625"/>
        <v>0</v>
      </c>
      <c r="CM557" s="10">
        <f t="shared" si="626"/>
        <v>0</v>
      </c>
      <c r="CN557" s="10">
        <f t="shared" si="627"/>
        <v>0</v>
      </c>
      <c r="CO557" s="10">
        <f t="shared" si="628"/>
        <v>0</v>
      </c>
      <c r="CP557" s="10">
        <f t="shared" si="629"/>
        <v>0</v>
      </c>
      <c r="CQ557" s="10">
        <f t="shared" si="630"/>
        <v>0</v>
      </c>
      <c r="CR557" s="10">
        <f t="shared" si="631"/>
        <v>0</v>
      </c>
      <c r="CS557" s="10">
        <f t="shared" si="632"/>
        <v>0</v>
      </c>
      <c r="CT557" s="10">
        <f t="shared" si="633"/>
        <v>0</v>
      </c>
      <c r="CU557" s="10">
        <f t="shared" si="634"/>
        <v>0</v>
      </c>
      <c r="CV557" s="9">
        <f t="shared" si="635"/>
        <v>0</v>
      </c>
      <c r="CW557" s="9">
        <f t="shared" si="636"/>
        <v>0</v>
      </c>
      <c r="CX557" s="9">
        <f t="shared" si="637"/>
        <v>0</v>
      </c>
      <c r="CY557" s="9">
        <f t="shared" si="638"/>
        <v>0</v>
      </c>
      <c r="CZ557" s="12">
        <f t="shared" si="639"/>
        <v>0</v>
      </c>
    </row>
    <row r="558" spans="31:104" ht="18" customHeight="1">
      <c r="AE558" s="16">
        <f t="shared" si="570"/>
        <v>0</v>
      </c>
      <c r="AF558" s="16">
        <f t="shared" si="571"/>
        <v>0</v>
      </c>
      <c r="AG558" s="16">
        <f t="shared" si="572"/>
        <v>0</v>
      </c>
      <c r="AH558" s="16">
        <f t="shared" si="573"/>
        <v>0</v>
      </c>
      <c r="AI558" s="16">
        <f t="shared" si="574"/>
        <v>0</v>
      </c>
      <c r="AJ558" s="16">
        <f t="shared" si="575"/>
        <v>0</v>
      </c>
      <c r="AK558" s="16">
        <f t="shared" si="576"/>
        <v>0</v>
      </c>
      <c r="AL558" s="16">
        <f t="shared" si="577"/>
        <v>0</v>
      </c>
      <c r="AM558" s="16">
        <f t="shared" si="578"/>
        <v>0</v>
      </c>
      <c r="AN558" s="16">
        <f t="shared" si="579"/>
        <v>0</v>
      </c>
      <c r="AO558" s="16">
        <f t="shared" si="580"/>
        <v>0</v>
      </c>
      <c r="AP558" s="16">
        <f t="shared" si="581"/>
        <v>0</v>
      </c>
      <c r="AQ558" s="15">
        <f t="shared" si="582"/>
        <v>0.42990838161300676</v>
      </c>
      <c r="AR558" s="6">
        <f t="shared" si="640"/>
        <v>0</v>
      </c>
      <c r="AS558" s="6">
        <f t="shared" si="640"/>
        <v>0</v>
      </c>
      <c r="AT558" s="6">
        <f t="shared" si="640"/>
        <v>0</v>
      </c>
      <c r="AU558" s="6">
        <f t="shared" si="640"/>
        <v>0</v>
      </c>
      <c r="AV558" s="9">
        <f t="shared" si="583"/>
        <v>0</v>
      </c>
      <c r="AW558" s="9">
        <f t="shared" si="584"/>
        <v>0</v>
      </c>
      <c r="AX558" s="9">
        <f t="shared" si="585"/>
        <v>0</v>
      </c>
      <c r="AY558" s="9">
        <f t="shared" si="586"/>
        <v>0</v>
      </c>
      <c r="AZ558" s="9">
        <f t="shared" si="587"/>
        <v>0</v>
      </c>
      <c r="BA558" s="9">
        <f t="shared" si="588"/>
        <v>0</v>
      </c>
      <c r="BB558" s="9">
        <f t="shared" si="589"/>
        <v>0</v>
      </c>
      <c r="BC558" s="9">
        <f t="shared" si="590"/>
        <v>0</v>
      </c>
      <c r="BD558" s="9">
        <f t="shared" si="591"/>
        <v>0</v>
      </c>
      <c r="BE558" s="9">
        <f t="shared" si="592"/>
        <v>0</v>
      </c>
      <c r="BF558" s="9">
        <f t="shared" si="593"/>
        <v>0</v>
      </c>
      <c r="BG558" s="9">
        <f t="shared" si="594"/>
        <v>0</v>
      </c>
      <c r="BH558" s="9">
        <f t="shared" si="595"/>
        <v>0</v>
      </c>
      <c r="BI558" s="9">
        <f t="shared" si="596"/>
        <v>0</v>
      </c>
      <c r="BJ558" s="9">
        <f t="shared" si="597"/>
        <v>0</v>
      </c>
      <c r="BK558" s="9">
        <f t="shared" si="598"/>
        <v>0</v>
      </c>
      <c r="BL558" s="9">
        <f t="shared" si="599"/>
        <v>0</v>
      </c>
      <c r="BM558" s="9">
        <f t="shared" si="600"/>
        <v>0</v>
      </c>
      <c r="BN558" s="9">
        <f t="shared" si="601"/>
        <v>0</v>
      </c>
      <c r="BO558" s="9">
        <f t="shared" si="602"/>
        <v>0</v>
      </c>
      <c r="BP558" s="9">
        <f t="shared" si="603"/>
        <v>0</v>
      </c>
      <c r="BQ558" s="9">
        <f t="shared" si="604"/>
        <v>0</v>
      </c>
      <c r="BR558" s="9">
        <f t="shared" si="605"/>
        <v>0</v>
      </c>
      <c r="BS558" s="9">
        <f t="shared" si="606"/>
        <v>0</v>
      </c>
      <c r="BT558" s="9">
        <f t="shared" si="607"/>
        <v>0</v>
      </c>
      <c r="BU558" s="9">
        <f t="shared" si="608"/>
        <v>0</v>
      </c>
      <c r="BV558" s="9">
        <f t="shared" si="609"/>
        <v>0</v>
      </c>
      <c r="BW558" s="9">
        <f t="shared" si="610"/>
        <v>0</v>
      </c>
      <c r="BX558" s="6">
        <f t="shared" si="611"/>
        <v>0</v>
      </c>
      <c r="BY558" s="6">
        <f t="shared" si="612"/>
        <v>0</v>
      </c>
      <c r="BZ558" s="6">
        <f t="shared" si="613"/>
        <v>0</v>
      </c>
      <c r="CA558" s="6">
        <f t="shared" si="614"/>
        <v>0</v>
      </c>
      <c r="CB558" s="10">
        <f t="shared" si="615"/>
        <v>0</v>
      </c>
      <c r="CC558" s="10">
        <f t="shared" si="616"/>
        <v>0</v>
      </c>
      <c r="CD558" s="10">
        <f t="shared" si="617"/>
        <v>0</v>
      </c>
      <c r="CE558" s="10">
        <f t="shared" si="618"/>
        <v>0</v>
      </c>
      <c r="CF558" s="11">
        <f t="shared" si="619"/>
        <v>0</v>
      </c>
      <c r="CG558" s="11">
        <f t="shared" si="620"/>
        <v>0</v>
      </c>
      <c r="CH558" s="11">
        <f t="shared" si="621"/>
        <v>0</v>
      </c>
      <c r="CI558" s="11">
        <f t="shared" si="622"/>
        <v>0</v>
      </c>
      <c r="CJ558" s="10">
        <f t="shared" si="623"/>
        <v>0</v>
      </c>
      <c r="CK558" s="10">
        <f t="shared" si="624"/>
        <v>0</v>
      </c>
      <c r="CL558" s="10">
        <f t="shared" si="625"/>
        <v>0</v>
      </c>
      <c r="CM558" s="10">
        <f t="shared" si="626"/>
        <v>0</v>
      </c>
      <c r="CN558" s="10">
        <f t="shared" si="627"/>
        <v>0</v>
      </c>
      <c r="CO558" s="10">
        <f t="shared" si="628"/>
        <v>0</v>
      </c>
      <c r="CP558" s="10">
        <f t="shared" si="629"/>
        <v>0</v>
      </c>
      <c r="CQ558" s="10">
        <f t="shared" si="630"/>
        <v>0</v>
      </c>
      <c r="CR558" s="10">
        <f t="shared" si="631"/>
        <v>0</v>
      </c>
      <c r="CS558" s="10">
        <f t="shared" si="632"/>
        <v>0</v>
      </c>
      <c r="CT558" s="10">
        <f t="shared" si="633"/>
        <v>0</v>
      </c>
      <c r="CU558" s="10">
        <f t="shared" si="634"/>
        <v>0</v>
      </c>
      <c r="CV558" s="9">
        <f t="shared" si="635"/>
        <v>0</v>
      </c>
      <c r="CW558" s="9">
        <f t="shared" si="636"/>
        <v>0</v>
      </c>
      <c r="CX558" s="9">
        <f t="shared" si="637"/>
        <v>0</v>
      </c>
      <c r="CY558" s="9">
        <f t="shared" si="638"/>
        <v>0</v>
      </c>
      <c r="CZ558" s="12">
        <f t="shared" si="639"/>
        <v>0</v>
      </c>
    </row>
    <row r="559" spans="31:104" ht="18" customHeight="1">
      <c r="AE559" s="16">
        <f t="shared" si="570"/>
        <v>0</v>
      </c>
      <c r="AF559" s="16">
        <f t="shared" si="571"/>
        <v>0</v>
      </c>
      <c r="AG559" s="16">
        <f t="shared" si="572"/>
        <v>0</v>
      </c>
      <c r="AH559" s="16">
        <f t="shared" si="573"/>
        <v>0</v>
      </c>
      <c r="AI559" s="16">
        <f t="shared" si="574"/>
        <v>0</v>
      </c>
      <c r="AJ559" s="16">
        <f t="shared" si="575"/>
        <v>0</v>
      </c>
      <c r="AK559" s="16">
        <f t="shared" si="576"/>
        <v>0</v>
      </c>
      <c r="AL559" s="16">
        <f t="shared" si="577"/>
        <v>0</v>
      </c>
      <c r="AM559" s="16">
        <f t="shared" si="578"/>
        <v>0</v>
      </c>
      <c r="AN559" s="16">
        <f t="shared" si="579"/>
        <v>0</v>
      </c>
      <c r="AO559" s="16">
        <f t="shared" si="580"/>
        <v>0</v>
      </c>
      <c r="AP559" s="16">
        <f t="shared" si="581"/>
        <v>0</v>
      </c>
      <c r="AQ559" s="15">
        <f t="shared" si="582"/>
        <v>0.42990838161300676</v>
      </c>
      <c r="AR559" s="6">
        <f t="shared" si="640"/>
        <v>0</v>
      </c>
      <c r="AS559" s="6">
        <f t="shared" si="640"/>
        <v>0</v>
      </c>
      <c r="AT559" s="6">
        <f t="shared" si="640"/>
        <v>0</v>
      </c>
      <c r="AU559" s="6">
        <f t="shared" si="640"/>
        <v>0</v>
      </c>
      <c r="AV559" s="9">
        <f t="shared" si="583"/>
        <v>0</v>
      </c>
      <c r="AW559" s="9">
        <f t="shared" si="584"/>
        <v>0</v>
      </c>
      <c r="AX559" s="9">
        <f t="shared" si="585"/>
        <v>0</v>
      </c>
      <c r="AY559" s="9">
        <f t="shared" si="586"/>
        <v>0</v>
      </c>
      <c r="AZ559" s="9">
        <f t="shared" si="587"/>
        <v>0</v>
      </c>
      <c r="BA559" s="9">
        <f t="shared" si="588"/>
        <v>0</v>
      </c>
      <c r="BB559" s="9">
        <f t="shared" si="589"/>
        <v>0</v>
      </c>
      <c r="BC559" s="9">
        <f t="shared" si="590"/>
        <v>0</v>
      </c>
      <c r="BD559" s="9">
        <f t="shared" si="591"/>
        <v>0</v>
      </c>
      <c r="BE559" s="9">
        <f t="shared" si="592"/>
        <v>0</v>
      </c>
      <c r="BF559" s="9">
        <f t="shared" si="593"/>
        <v>0</v>
      </c>
      <c r="BG559" s="9">
        <f t="shared" si="594"/>
        <v>0</v>
      </c>
      <c r="BH559" s="9">
        <f t="shared" si="595"/>
        <v>0</v>
      </c>
      <c r="BI559" s="9">
        <f t="shared" si="596"/>
        <v>0</v>
      </c>
      <c r="BJ559" s="9">
        <f t="shared" si="597"/>
        <v>0</v>
      </c>
      <c r="BK559" s="9">
        <f t="shared" si="598"/>
        <v>0</v>
      </c>
      <c r="BL559" s="9">
        <f t="shared" si="599"/>
        <v>0</v>
      </c>
      <c r="BM559" s="9">
        <f t="shared" si="600"/>
        <v>0</v>
      </c>
      <c r="BN559" s="9">
        <f t="shared" si="601"/>
        <v>0</v>
      </c>
      <c r="BO559" s="9">
        <f t="shared" si="602"/>
        <v>0</v>
      </c>
      <c r="BP559" s="9">
        <f t="shared" si="603"/>
        <v>0</v>
      </c>
      <c r="BQ559" s="9">
        <f t="shared" si="604"/>
        <v>0</v>
      </c>
      <c r="BR559" s="9">
        <f t="shared" si="605"/>
        <v>0</v>
      </c>
      <c r="BS559" s="9">
        <f t="shared" si="606"/>
        <v>0</v>
      </c>
      <c r="BT559" s="9">
        <f t="shared" si="607"/>
        <v>0</v>
      </c>
      <c r="BU559" s="9">
        <f t="shared" si="608"/>
        <v>0</v>
      </c>
      <c r="BV559" s="9">
        <f t="shared" si="609"/>
        <v>0</v>
      </c>
      <c r="BW559" s="9">
        <f t="shared" si="610"/>
        <v>0</v>
      </c>
      <c r="BX559" s="6">
        <f t="shared" si="611"/>
        <v>0</v>
      </c>
      <c r="BY559" s="6">
        <f t="shared" si="612"/>
        <v>0</v>
      </c>
      <c r="BZ559" s="6">
        <f t="shared" si="613"/>
        <v>0</v>
      </c>
      <c r="CA559" s="6">
        <f t="shared" si="614"/>
        <v>0</v>
      </c>
      <c r="CB559" s="10">
        <f t="shared" si="615"/>
        <v>0</v>
      </c>
      <c r="CC559" s="10">
        <f t="shared" si="616"/>
        <v>0</v>
      </c>
      <c r="CD559" s="10">
        <f t="shared" si="617"/>
        <v>0</v>
      </c>
      <c r="CE559" s="10">
        <f t="shared" si="618"/>
        <v>0</v>
      </c>
      <c r="CF559" s="11">
        <f t="shared" si="619"/>
        <v>0</v>
      </c>
      <c r="CG559" s="11">
        <f t="shared" si="620"/>
        <v>0</v>
      </c>
      <c r="CH559" s="11">
        <f t="shared" si="621"/>
        <v>0</v>
      </c>
      <c r="CI559" s="11">
        <f t="shared" si="622"/>
        <v>0</v>
      </c>
      <c r="CJ559" s="10">
        <f t="shared" si="623"/>
        <v>0</v>
      </c>
      <c r="CK559" s="10">
        <f t="shared" si="624"/>
        <v>0</v>
      </c>
      <c r="CL559" s="10">
        <f t="shared" si="625"/>
        <v>0</v>
      </c>
      <c r="CM559" s="10">
        <f t="shared" si="626"/>
        <v>0</v>
      </c>
      <c r="CN559" s="10">
        <f t="shared" si="627"/>
        <v>0</v>
      </c>
      <c r="CO559" s="10">
        <f t="shared" si="628"/>
        <v>0</v>
      </c>
      <c r="CP559" s="10">
        <f t="shared" si="629"/>
        <v>0</v>
      </c>
      <c r="CQ559" s="10">
        <f t="shared" si="630"/>
        <v>0</v>
      </c>
      <c r="CR559" s="10">
        <f t="shared" si="631"/>
        <v>0</v>
      </c>
      <c r="CS559" s="10">
        <f t="shared" si="632"/>
        <v>0</v>
      </c>
      <c r="CT559" s="10">
        <f t="shared" si="633"/>
        <v>0</v>
      </c>
      <c r="CU559" s="10">
        <f t="shared" si="634"/>
        <v>0</v>
      </c>
      <c r="CV559" s="9">
        <f t="shared" si="635"/>
        <v>0</v>
      </c>
      <c r="CW559" s="9">
        <f t="shared" si="636"/>
        <v>0</v>
      </c>
      <c r="CX559" s="9">
        <f t="shared" si="637"/>
        <v>0</v>
      </c>
      <c r="CY559" s="9">
        <f t="shared" si="638"/>
        <v>0</v>
      </c>
      <c r="CZ559" s="12">
        <f t="shared" si="639"/>
        <v>0</v>
      </c>
    </row>
    <row r="560" spans="31:104" ht="18" customHeight="1">
      <c r="AE560" s="16">
        <f t="shared" si="570"/>
        <v>0</v>
      </c>
      <c r="AF560" s="16">
        <f t="shared" si="571"/>
        <v>0</v>
      </c>
      <c r="AG560" s="16">
        <f t="shared" si="572"/>
        <v>0</v>
      </c>
      <c r="AH560" s="16">
        <f t="shared" si="573"/>
        <v>0</v>
      </c>
      <c r="AI560" s="16">
        <f t="shared" si="574"/>
        <v>0</v>
      </c>
      <c r="AJ560" s="16">
        <f t="shared" si="575"/>
        <v>0</v>
      </c>
      <c r="AK560" s="16">
        <f t="shared" si="576"/>
        <v>0</v>
      </c>
      <c r="AL560" s="16">
        <f t="shared" si="577"/>
        <v>0</v>
      </c>
      <c r="AM560" s="16">
        <f t="shared" si="578"/>
        <v>0</v>
      </c>
      <c r="AN560" s="16">
        <f t="shared" si="579"/>
        <v>0</v>
      </c>
      <c r="AO560" s="16">
        <f t="shared" si="580"/>
        <v>0</v>
      </c>
      <c r="AP560" s="16">
        <f t="shared" si="581"/>
        <v>0</v>
      </c>
      <c r="AQ560" s="15">
        <f t="shared" si="582"/>
        <v>0.42990838161300676</v>
      </c>
      <c r="AR560" s="6">
        <f t="shared" si="640"/>
        <v>0</v>
      </c>
      <c r="AS560" s="6">
        <f t="shared" si="640"/>
        <v>0</v>
      </c>
      <c r="AT560" s="6">
        <f t="shared" si="640"/>
        <v>0</v>
      </c>
      <c r="AU560" s="6">
        <f t="shared" si="640"/>
        <v>0</v>
      </c>
      <c r="AV560" s="9">
        <f t="shared" si="583"/>
        <v>0</v>
      </c>
      <c r="AW560" s="9">
        <f t="shared" si="584"/>
        <v>0</v>
      </c>
      <c r="AX560" s="9">
        <f t="shared" si="585"/>
        <v>0</v>
      </c>
      <c r="AY560" s="9">
        <f t="shared" si="586"/>
        <v>0</v>
      </c>
      <c r="AZ560" s="9">
        <f t="shared" si="587"/>
        <v>0</v>
      </c>
      <c r="BA560" s="9">
        <f t="shared" si="588"/>
        <v>0</v>
      </c>
      <c r="BB560" s="9">
        <f t="shared" si="589"/>
        <v>0</v>
      </c>
      <c r="BC560" s="9">
        <f t="shared" si="590"/>
        <v>0</v>
      </c>
      <c r="BD560" s="9">
        <f t="shared" si="591"/>
        <v>0</v>
      </c>
      <c r="BE560" s="9">
        <f t="shared" si="592"/>
        <v>0</v>
      </c>
      <c r="BF560" s="9">
        <f t="shared" si="593"/>
        <v>0</v>
      </c>
      <c r="BG560" s="9">
        <f t="shared" si="594"/>
        <v>0</v>
      </c>
      <c r="BH560" s="9">
        <f t="shared" si="595"/>
        <v>0</v>
      </c>
      <c r="BI560" s="9">
        <f t="shared" si="596"/>
        <v>0</v>
      </c>
      <c r="BJ560" s="9">
        <f t="shared" si="597"/>
        <v>0</v>
      </c>
      <c r="BK560" s="9">
        <f t="shared" si="598"/>
        <v>0</v>
      </c>
      <c r="BL560" s="9">
        <f t="shared" si="599"/>
        <v>0</v>
      </c>
      <c r="BM560" s="9">
        <f t="shared" si="600"/>
        <v>0</v>
      </c>
      <c r="BN560" s="9">
        <f t="shared" si="601"/>
        <v>0</v>
      </c>
      <c r="BO560" s="9">
        <f t="shared" si="602"/>
        <v>0</v>
      </c>
      <c r="BP560" s="9">
        <f t="shared" si="603"/>
        <v>0</v>
      </c>
      <c r="BQ560" s="9">
        <f t="shared" si="604"/>
        <v>0</v>
      </c>
      <c r="BR560" s="9">
        <f t="shared" si="605"/>
        <v>0</v>
      </c>
      <c r="BS560" s="9">
        <f t="shared" si="606"/>
        <v>0</v>
      </c>
      <c r="BT560" s="9">
        <f t="shared" si="607"/>
        <v>0</v>
      </c>
      <c r="BU560" s="9">
        <f t="shared" si="608"/>
        <v>0</v>
      </c>
      <c r="BV560" s="9">
        <f t="shared" si="609"/>
        <v>0</v>
      </c>
      <c r="BW560" s="9">
        <f t="shared" si="610"/>
        <v>0</v>
      </c>
      <c r="BX560" s="6">
        <f t="shared" si="611"/>
        <v>0</v>
      </c>
      <c r="BY560" s="6">
        <f t="shared" si="612"/>
        <v>0</v>
      </c>
      <c r="BZ560" s="6">
        <f t="shared" si="613"/>
        <v>0</v>
      </c>
      <c r="CA560" s="6">
        <f t="shared" si="614"/>
        <v>0</v>
      </c>
      <c r="CB560" s="10">
        <f t="shared" si="615"/>
        <v>0</v>
      </c>
      <c r="CC560" s="10">
        <f t="shared" si="616"/>
        <v>0</v>
      </c>
      <c r="CD560" s="10">
        <f t="shared" si="617"/>
        <v>0</v>
      </c>
      <c r="CE560" s="10">
        <f t="shared" si="618"/>
        <v>0</v>
      </c>
      <c r="CF560" s="11">
        <f t="shared" si="619"/>
        <v>0</v>
      </c>
      <c r="CG560" s="11">
        <f t="shared" si="620"/>
        <v>0</v>
      </c>
      <c r="CH560" s="11">
        <f t="shared" si="621"/>
        <v>0</v>
      </c>
      <c r="CI560" s="11">
        <f t="shared" si="622"/>
        <v>0</v>
      </c>
      <c r="CJ560" s="10">
        <f t="shared" si="623"/>
        <v>0</v>
      </c>
      <c r="CK560" s="10">
        <f t="shared" si="624"/>
        <v>0</v>
      </c>
      <c r="CL560" s="10">
        <f t="shared" si="625"/>
        <v>0</v>
      </c>
      <c r="CM560" s="10">
        <f t="shared" si="626"/>
        <v>0</v>
      </c>
      <c r="CN560" s="10">
        <f t="shared" si="627"/>
        <v>0</v>
      </c>
      <c r="CO560" s="10">
        <f t="shared" si="628"/>
        <v>0</v>
      </c>
      <c r="CP560" s="10">
        <f t="shared" si="629"/>
        <v>0</v>
      </c>
      <c r="CQ560" s="10">
        <f t="shared" si="630"/>
        <v>0</v>
      </c>
      <c r="CR560" s="10">
        <f t="shared" si="631"/>
        <v>0</v>
      </c>
      <c r="CS560" s="10">
        <f t="shared" si="632"/>
        <v>0</v>
      </c>
      <c r="CT560" s="10">
        <f t="shared" si="633"/>
        <v>0</v>
      </c>
      <c r="CU560" s="10">
        <f t="shared" si="634"/>
        <v>0</v>
      </c>
      <c r="CV560" s="9">
        <f t="shared" si="635"/>
        <v>0</v>
      </c>
      <c r="CW560" s="9">
        <f t="shared" si="636"/>
        <v>0</v>
      </c>
      <c r="CX560" s="9">
        <f t="shared" si="637"/>
        <v>0</v>
      </c>
      <c r="CY560" s="9">
        <f t="shared" si="638"/>
        <v>0</v>
      </c>
      <c r="CZ560" s="12">
        <f t="shared" si="639"/>
        <v>0</v>
      </c>
    </row>
    <row r="561" spans="31:104" ht="18" customHeight="1">
      <c r="AE561" s="16">
        <f t="shared" si="570"/>
        <v>0</v>
      </c>
      <c r="AF561" s="16">
        <f t="shared" si="571"/>
        <v>0</v>
      </c>
      <c r="AG561" s="16">
        <f t="shared" si="572"/>
        <v>0</v>
      </c>
      <c r="AH561" s="16">
        <f t="shared" si="573"/>
        <v>0</v>
      </c>
      <c r="AI561" s="16">
        <f t="shared" si="574"/>
        <v>0</v>
      </c>
      <c r="AJ561" s="16">
        <f t="shared" si="575"/>
        <v>0</v>
      </c>
      <c r="AK561" s="16">
        <f t="shared" si="576"/>
        <v>0</v>
      </c>
      <c r="AL561" s="16">
        <f t="shared" si="577"/>
        <v>0</v>
      </c>
      <c r="AM561" s="16">
        <f t="shared" si="578"/>
        <v>0</v>
      </c>
      <c r="AN561" s="16">
        <f t="shared" si="579"/>
        <v>0</v>
      </c>
      <c r="AO561" s="16">
        <f t="shared" si="580"/>
        <v>0</v>
      </c>
      <c r="AP561" s="16">
        <f t="shared" si="581"/>
        <v>0</v>
      </c>
      <c r="AQ561" s="15">
        <f t="shared" si="582"/>
        <v>0.42990838161300676</v>
      </c>
      <c r="AR561" s="6">
        <f t="shared" si="640"/>
        <v>0</v>
      </c>
      <c r="AS561" s="6">
        <f t="shared" si="640"/>
        <v>0</v>
      </c>
      <c r="AT561" s="6">
        <f t="shared" si="640"/>
        <v>0</v>
      </c>
      <c r="AU561" s="6">
        <f t="shared" si="640"/>
        <v>0</v>
      </c>
      <c r="AV561" s="9">
        <f t="shared" si="583"/>
        <v>0</v>
      </c>
      <c r="AW561" s="9">
        <f t="shared" si="584"/>
        <v>0</v>
      </c>
      <c r="AX561" s="9">
        <f t="shared" si="585"/>
        <v>0</v>
      </c>
      <c r="AY561" s="9">
        <f t="shared" si="586"/>
        <v>0</v>
      </c>
      <c r="AZ561" s="9">
        <f t="shared" si="587"/>
        <v>0</v>
      </c>
      <c r="BA561" s="9">
        <f t="shared" si="588"/>
        <v>0</v>
      </c>
      <c r="BB561" s="9">
        <f t="shared" si="589"/>
        <v>0</v>
      </c>
      <c r="BC561" s="9">
        <f t="shared" si="590"/>
        <v>0</v>
      </c>
      <c r="BD561" s="9">
        <f t="shared" si="591"/>
        <v>0</v>
      </c>
      <c r="BE561" s="9">
        <f t="shared" si="592"/>
        <v>0</v>
      </c>
      <c r="BF561" s="9">
        <f t="shared" si="593"/>
        <v>0</v>
      </c>
      <c r="BG561" s="9">
        <f t="shared" si="594"/>
        <v>0</v>
      </c>
      <c r="BH561" s="9">
        <f t="shared" si="595"/>
        <v>0</v>
      </c>
      <c r="BI561" s="9">
        <f t="shared" si="596"/>
        <v>0</v>
      </c>
      <c r="BJ561" s="9">
        <f t="shared" si="597"/>
        <v>0</v>
      </c>
      <c r="BK561" s="9">
        <f t="shared" si="598"/>
        <v>0</v>
      </c>
      <c r="BL561" s="9">
        <f t="shared" si="599"/>
        <v>0</v>
      </c>
      <c r="BM561" s="9">
        <f t="shared" si="600"/>
        <v>0</v>
      </c>
      <c r="BN561" s="9">
        <f t="shared" si="601"/>
        <v>0</v>
      </c>
      <c r="BO561" s="9">
        <f t="shared" si="602"/>
        <v>0</v>
      </c>
      <c r="BP561" s="9">
        <f t="shared" si="603"/>
        <v>0</v>
      </c>
      <c r="BQ561" s="9">
        <f t="shared" si="604"/>
        <v>0</v>
      </c>
      <c r="BR561" s="9">
        <f t="shared" si="605"/>
        <v>0</v>
      </c>
      <c r="BS561" s="9">
        <f t="shared" si="606"/>
        <v>0</v>
      </c>
      <c r="BT561" s="9">
        <f t="shared" si="607"/>
        <v>0</v>
      </c>
      <c r="BU561" s="9">
        <f t="shared" si="608"/>
        <v>0</v>
      </c>
      <c r="BV561" s="9">
        <f t="shared" si="609"/>
        <v>0</v>
      </c>
      <c r="BW561" s="9">
        <f t="shared" si="610"/>
        <v>0</v>
      </c>
      <c r="BX561" s="6">
        <f t="shared" si="611"/>
        <v>0</v>
      </c>
      <c r="BY561" s="6">
        <f t="shared" si="612"/>
        <v>0</v>
      </c>
      <c r="BZ561" s="6">
        <f t="shared" si="613"/>
        <v>0</v>
      </c>
      <c r="CA561" s="6">
        <f t="shared" si="614"/>
        <v>0</v>
      </c>
      <c r="CB561" s="10">
        <f t="shared" si="615"/>
        <v>0</v>
      </c>
      <c r="CC561" s="10">
        <f t="shared" si="616"/>
        <v>0</v>
      </c>
      <c r="CD561" s="10">
        <f t="shared" si="617"/>
        <v>0</v>
      </c>
      <c r="CE561" s="10">
        <f t="shared" si="618"/>
        <v>0</v>
      </c>
      <c r="CF561" s="11">
        <f t="shared" si="619"/>
        <v>0</v>
      </c>
      <c r="CG561" s="11">
        <f t="shared" si="620"/>
        <v>0</v>
      </c>
      <c r="CH561" s="11">
        <f t="shared" si="621"/>
        <v>0</v>
      </c>
      <c r="CI561" s="11">
        <f t="shared" si="622"/>
        <v>0</v>
      </c>
      <c r="CJ561" s="10">
        <f t="shared" si="623"/>
        <v>0</v>
      </c>
      <c r="CK561" s="10">
        <f t="shared" si="624"/>
        <v>0</v>
      </c>
      <c r="CL561" s="10">
        <f t="shared" si="625"/>
        <v>0</v>
      </c>
      <c r="CM561" s="10">
        <f t="shared" si="626"/>
        <v>0</v>
      </c>
      <c r="CN561" s="10">
        <f t="shared" si="627"/>
        <v>0</v>
      </c>
      <c r="CO561" s="10">
        <f t="shared" si="628"/>
        <v>0</v>
      </c>
      <c r="CP561" s="10">
        <f t="shared" si="629"/>
        <v>0</v>
      </c>
      <c r="CQ561" s="10">
        <f t="shared" si="630"/>
        <v>0</v>
      </c>
      <c r="CR561" s="10">
        <f t="shared" si="631"/>
        <v>0</v>
      </c>
      <c r="CS561" s="10">
        <f t="shared" si="632"/>
        <v>0</v>
      </c>
      <c r="CT561" s="10">
        <f t="shared" si="633"/>
        <v>0</v>
      </c>
      <c r="CU561" s="10">
        <f t="shared" si="634"/>
        <v>0</v>
      </c>
      <c r="CV561" s="9">
        <f t="shared" si="635"/>
        <v>0</v>
      </c>
      <c r="CW561" s="9">
        <f t="shared" si="636"/>
        <v>0</v>
      </c>
      <c r="CX561" s="9">
        <f t="shared" si="637"/>
        <v>0</v>
      </c>
      <c r="CY561" s="9">
        <f t="shared" si="638"/>
        <v>0</v>
      </c>
      <c r="CZ561" s="12">
        <f t="shared" si="639"/>
        <v>0</v>
      </c>
    </row>
    <row r="562" spans="31:104" ht="18" customHeight="1">
      <c r="AE562" s="16">
        <f t="shared" si="570"/>
        <v>0</v>
      </c>
      <c r="AF562" s="16">
        <f t="shared" si="571"/>
        <v>0</v>
      </c>
      <c r="AG562" s="16">
        <f t="shared" si="572"/>
        <v>0</v>
      </c>
      <c r="AH562" s="16">
        <f t="shared" si="573"/>
        <v>0</v>
      </c>
      <c r="AI562" s="16">
        <f t="shared" si="574"/>
        <v>0</v>
      </c>
      <c r="AJ562" s="16">
        <f t="shared" si="575"/>
        <v>0</v>
      </c>
      <c r="AK562" s="16">
        <f t="shared" si="576"/>
        <v>0</v>
      </c>
      <c r="AL562" s="16">
        <f t="shared" si="577"/>
        <v>0</v>
      </c>
      <c r="AM562" s="16">
        <f t="shared" si="578"/>
        <v>0</v>
      </c>
      <c r="AN562" s="16">
        <f t="shared" si="579"/>
        <v>0</v>
      </c>
      <c r="AO562" s="16">
        <f t="shared" si="580"/>
        <v>0</v>
      </c>
      <c r="AP562" s="16">
        <f t="shared" si="581"/>
        <v>0</v>
      </c>
      <c r="AQ562" s="15">
        <f t="shared" si="582"/>
        <v>0.42990838161300676</v>
      </c>
      <c r="AR562" s="6">
        <f t="shared" si="640"/>
        <v>0</v>
      </c>
      <c r="AS562" s="6">
        <f t="shared" si="640"/>
        <v>0</v>
      </c>
      <c r="AT562" s="6">
        <f t="shared" si="640"/>
        <v>0</v>
      </c>
      <c r="AU562" s="6">
        <f t="shared" si="640"/>
        <v>0</v>
      </c>
      <c r="AV562" s="9">
        <f t="shared" si="583"/>
        <v>0</v>
      </c>
      <c r="AW562" s="9">
        <f t="shared" si="584"/>
        <v>0</v>
      </c>
      <c r="AX562" s="9">
        <f t="shared" si="585"/>
        <v>0</v>
      </c>
      <c r="AY562" s="9">
        <f t="shared" si="586"/>
        <v>0</v>
      </c>
      <c r="AZ562" s="9">
        <f t="shared" si="587"/>
        <v>0</v>
      </c>
      <c r="BA562" s="9">
        <f t="shared" si="588"/>
        <v>0</v>
      </c>
      <c r="BB562" s="9">
        <f t="shared" si="589"/>
        <v>0</v>
      </c>
      <c r="BC562" s="9">
        <f t="shared" si="590"/>
        <v>0</v>
      </c>
      <c r="BD562" s="9">
        <f t="shared" si="591"/>
        <v>0</v>
      </c>
      <c r="BE562" s="9">
        <f t="shared" si="592"/>
        <v>0</v>
      </c>
      <c r="BF562" s="9">
        <f t="shared" si="593"/>
        <v>0</v>
      </c>
      <c r="BG562" s="9">
        <f t="shared" si="594"/>
        <v>0</v>
      </c>
      <c r="BH562" s="9">
        <f t="shared" si="595"/>
        <v>0</v>
      </c>
      <c r="BI562" s="9">
        <f t="shared" si="596"/>
        <v>0</v>
      </c>
      <c r="BJ562" s="9">
        <f t="shared" si="597"/>
        <v>0</v>
      </c>
      <c r="BK562" s="9">
        <f t="shared" si="598"/>
        <v>0</v>
      </c>
      <c r="BL562" s="9">
        <f t="shared" si="599"/>
        <v>0</v>
      </c>
      <c r="BM562" s="9">
        <f t="shared" si="600"/>
        <v>0</v>
      </c>
      <c r="BN562" s="9">
        <f t="shared" si="601"/>
        <v>0</v>
      </c>
      <c r="BO562" s="9">
        <f t="shared" si="602"/>
        <v>0</v>
      </c>
      <c r="BP562" s="9">
        <f t="shared" si="603"/>
        <v>0</v>
      </c>
      <c r="BQ562" s="9">
        <f t="shared" si="604"/>
        <v>0</v>
      </c>
      <c r="BR562" s="9">
        <f t="shared" si="605"/>
        <v>0</v>
      </c>
      <c r="BS562" s="9">
        <f t="shared" si="606"/>
        <v>0</v>
      </c>
      <c r="BT562" s="9">
        <f t="shared" si="607"/>
        <v>0</v>
      </c>
      <c r="BU562" s="9">
        <f t="shared" si="608"/>
        <v>0</v>
      </c>
      <c r="BV562" s="9">
        <f t="shared" si="609"/>
        <v>0</v>
      </c>
      <c r="BW562" s="9">
        <f t="shared" si="610"/>
        <v>0</v>
      </c>
      <c r="BX562" s="6">
        <f t="shared" si="611"/>
        <v>0</v>
      </c>
      <c r="BY562" s="6">
        <f t="shared" si="612"/>
        <v>0</v>
      </c>
      <c r="BZ562" s="6">
        <f t="shared" si="613"/>
        <v>0</v>
      </c>
      <c r="CA562" s="6">
        <f t="shared" si="614"/>
        <v>0</v>
      </c>
      <c r="CB562" s="10">
        <f t="shared" si="615"/>
        <v>0</v>
      </c>
      <c r="CC562" s="10">
        <f t="shared" si="616"/>
        <v>0</v>
      </c>
      <c r="CD562" s="10">
        <f t="shared" si="617"/>
        <v>0</v>
      </c>
      <c r="CE562" s="10">
        <f t="shared" si="618"/>
        <v>0</v>
      </c>
      <c r="CF562" s="11">
        <f t="shared" si="619"/>
        <v>0</v>
      </c>
      <c r="CG562" s="11">
        <f t="shared" si="620"/>
        <v>0</v>
      </c>
      <c r="CH562" s="11">
        <f t="shared" si="621"/>
        <v>0</v>
      </c>
      <c r="CI562" s="11">
        <f t="shared" si="622"/>
        <v>0</v>
      </c>
      <c r="CJ562" s="10">
        <f t="shared" si="623"/>
        <v>0</v>
      </c>
      <c r="CK562" s="10">
        <f t="shared" si="624"/>
        <v>0</v>
      </c>
      <c r="CL562" s="10">
        <f t="shared" si="625"/>
        <v>0</v>
      </c>
      <c r="CM562" s="10">
        <f t="shared" si="626"/>
        <v>0</v>
      </c>
      <c r="CN562" s="10">
        <f t="shared" si="627"/>
        <v>0</v>
      </c>
      <c r="CO562" s="10">
        <f t="shared" si="628"/>
        <v>0</v>
      </c>
      <c r="CP562" s="10">
        <f t="shared" si="629"/>
        <v>0</v>
      </c>
      <c r="CQ562" s="10">
        <f t="shared" si="630"/>
        <v>0</v>
      </c>
      <c r="CR562" s="10">
        <f t="shared" si="631"/>
        <v>0</v>
      </c>
      <c r="CS562" s="10">
        <f t="shared" si="632"/>
        <v>0</v>
      </c>
      <c r="CT562" s="10">
        <f t="shared" si="633"/>
        <v>0</v>
      </c>
      <c r="CU562" s="10">
        <f t="shared" si="634"/>
        <v>0</v>
      </c>
      <c r="CV562" s="9">
        <f t="shared" si="635"/>
        <v>0</v>
      </c>
      <c r="CW562" s="9">
        <f t="shared" si="636"/>
        <v>0</v>
      </c>
      <c r="CX562" s="9">
        <f t="shared" si="637"/>
        <v>0</v>
      </c>
      <c r="CY562" s="9">
        <f t="shared" si="638"/>
        <v>0</v>
      </c>
      <c r="CZ562" s="12">
        <f t="shared" si="639"/>
        <v>0</v>
      </c>
    </row>
    <row r="563" spans="31:104" ht="18" customHeight="1">
      <c r="AE563" s="16">
        <f t="shared" si="570"/>
        <v>0</v>
      </c>
      <c r="AF563" s="16">
        <f t="shared" si="571"/>
        <v>0</v>
      </c>
      <c r="AG563" s="16">
        <f t="shared" si="572"/>
        <v>0</v>
      </c>
      <c r="AH563" s="16">
        <f t="shared" si="573"/>
        <v>0</v>
      </c>
      <c r="AI563" s="16">
        <f t="shared" si="574"/>
        <v>0</v>
      </c>
      <c r="AJ563" s="16">
        <f t="shared" si="575"/>
        <v>0</v>
      </c>
      <c r="AK563" s="16">
        <f t="shared" si="576"/>
        <v>0</v>
      </c>
      <c r="AL563" s="16">
        <f t="shared" si="577"/>
        <v>0</v>
      </c>
      <c r="AM563" s="16">
        <f t="shared" si="578"/>
        <v>0</v>
      </c>
      <c r="AN563" s="16">
        <f t="shared" si="579"/>
        <v>0</v>
      </c>
      <c r="AO563" s="16">
        <f t="shared" si="580"/>
        <v>0</v>
      </c>
      <c r="AP563" s="16">
        <f t="shared" si="581"/>
        <v>0</v>
      </c>
      <c r="AQ563" s="15">
        <f t="shared" si="582"/>
        <v>0.42990838161300676</v>
      </c>
      <c r="AR563" s="6">
        <f t="shared" si="640"/>
        <v>0</v>
      </c>
      <c r="AS563" s="6">
        <f t="shared" si="640"/>
        <v>0</v>
      </c>
      <c r="AT563" s="6">
        <f t="shared" si="640"/>
        <v>0</v>
      </c>
      <c r="AU563" s="6">
        <f t="shared" si="640"/>
        <v>0</v>
      </c>
      <c r="AV563" s="9">
        <f t="shared" si="583"/>
        <v>0</v>
      </c>
      <c r="AW563" s="9">
        <f t="shared" si="584"/>
        <v>0</v>
      </c>
      <c r="AX563" s="9">
        <f t="shared" si="585"/>
        <v>0</v>
      </c>
      <c r="AY563" s="9">
        <f t="shared" si="586"/>
        <v>0</v>
      </c>
      <c r="AZ563" s="9">
        <f t="shared" si="587"/>
        <v>0</v>
      </c>
      <c r="BA563" s="9">
        <f t="shared" si="588"/>
        <v>0</v>
      </c>
      <c r="BB563" s="9">
        <f t="shared" si="589"/>
        <v>0</v>
      </c>
      <c r="BC563" s="9">
        <f t="shared" si="590"/>
        <v>0</v>
      </c>
      <c r="BD563" s="9">
        <f t="shared" si="591"/>
        <v>0</v>
      </c>
      <c r="BE563" s="9">
        <f t="shared" si="592"/>
        <v>0</v>
      </c>
      <c r="BF563" s="9">
        <f t="shared" si="593"/>
        <v>0</v>
      </c>
      <c r="BG563" s="9">
        <f t="shared" si="594"/>
        <v>0</v>
      </c>
      <c r="BH563" s="9">
        <f t="shared" si="595"/>
        <v>0</v>
      </c>
      <c r="BI563" s="9">
        <f t="shared" si="596"/>
        <v>0</v>
      </c>
      <c r="BJ563" s="9">
        <f t="shared" si="597"/>
        <v>0</v>
      </c>
      <c r="BK563" s="9">
        <f t="shared" si="598"/>
        <v>0</v>
      </c>
      <c r="BL563" s="9">
        <f t="shared" si="599"/>
        <v>0</v>
      </c>
      <c r="BM563" s="9">
        <f t="shared" si="600"/>
        <v>0</v>
      </c>
      <c r="BN563" s="9">
        <f t="shared" si="601"/>
        <v>0</v>
      </c>
      <c r="BO563" s="9">
        <f t="shared" si="602"/>
        <v>0</v>
      </c>
      <c r="BP563" s="9">
        <f t="shared" si="603"/>
        <v>0</v>
      </c>
      <c r="BQ563" s="9">
        <f t="shared" si="604"/>
        <v>0</v>
      </c>
      <c r="BR563" s="9">
        <f t="shared" si="605"/>
        <v>0</v>
      </c>
      <c r="BS563" s="9">
        <f t="shared" si="606"/>
        <v>0</v>
      </c>
      <c r="BT563" s="9">
        <f t="shared" si="607"/>
        <v>0</v>
      </c>
      <c r="BU563" s="9">
        <f t="shared" si="608"/>
        <v>0</v>
      </c>
      <c r="BV563" s="9">
        <f t="shared" si="609"/>
        <v>0</v>
      </c>
      <c r="BW563" s="9">
        <f t="shared" si="610"/>
        <v>0</v>
      </c>
      <c r="BX563" s="6">
        <f t="shared" si="611"/>
        <v>0</v>
      </c>
      <c r="BY563" s="6">
        <f t="shared" si="612"/>
        <v>0</v>
      </c>
      <c r="BZ563" s="6">
        <f t="shared" si="613"/>
        <v>0</v>
      </c>
      <c r="CA563" s="6">
        <f t="shared" si="614"/>
        <v>0</v>
      </c>
      <c r="CB563" s="10">
        <f t="shared" si="615"/>
        <v>0</v>
      </c>
      <c r="CC563" s="10">
        <f t="shared" si="616"/>
        <v>0</v>
      </c>
      <c r="CD563" s="10">
        <f t="shared" si="617"/>
        <v>0</v>
      </c>
      <c r="CE563" s="10">
        <f t="shared" si="618"/>
        <v>0</v>
      </c>
      <c r="CF563" s="11">
        <f t="shared" si="619"/>
        <v>0</v>
      </c>
      <c r="CG563" s="11">
        <f t="shared" si="620"/>
        <v>0</v>
      </c>
      <c r="CH563" s="11">
        <f t="shared" si="621"/>
        <v>0</v>
      </c>
      <c r="CI563" s="11">
        <f t="shared" si="622"/>
        <v>0</v>
      </c>
      <c r="CJ563" s="10">
        <f t="shared" si="623"/>
        <v>0</v>
      </c>
      <c r="CK563" s="10">
        <f t="shared" si="624"/>
        <v>0</v>
      </c>
      <c r="CL563" s="10">
        <f t="shared" si="625"/>
        <v>0</v>
      </c>
      <c r="CM563" s="10">
        <f t="shared" si="626"/>
        <v>0</v>
      </c>
      <c r="CN563" s="10">
        <f t="shared" si="627"/>
        <v>0</v>
      </c>
      <c r="CO563" s="10">
        <f t="shared" si="628"/>
        <v>0</v>
      </c>
      <c r="CP563" s="10">
        <f t="shared" si="629"/>
        <v>0</v>
      </c>
      <c r="CQ563" s="10">
        <f t="shared" si="630"/>
        <v>0</v>
      </c>
      <c r="CR563" s="10">
        <f t="shared" si="631"/>
        <v>0</v>
      </c>
      <c r="CS563" s="10">
        <f t="shared" si="632"/>
        <v>0</v>
      </c>
      <c r="CT563" s="10">
        <f t="shared" si="633"/>
        <v>0</v>
      </c>
      <c r="CU563" s="10">
        <f t="shared" si="634"/>
        <v>0</v>
      </c>
      <c r="CV563" s="9">
        <f t="shared" si="635"/>
        <v>0</v>
      </c>
      <c r="CW563" s="9">
        <f t="shared" si="636"/>
        <v>0</v>
      </c>
      <c r="CX563" s="9">
        <f t="shared" si="637"/>
        <v>0</v>
      </c>
      <c r="CY563" s="9">
        <f t="shared" si="638"/>
        <v>0</v>
      </c>
      <c r="CZ563" s="12">
        <f t="shared" si="639"/>
        <v>0</v>
      </c>
    </row>
    <row r="564" spans="31:104" ht="18" customHeight="1">
      <c r="AE564" s="16">
        <f t="shared" si="570"/>
        <v>0</v>
      </c>
      <c r="AF564" s="16">
        <f t="shared" si="571"/>
        <v>0</v>
      </c>
      <c r="AG564" s="16">
        <f t="shared" si="572"/>
        <v>0</v>
      </c>
      <c r="AH564" s="16">
        <f t="shared" si="573"/>
        <v>0</v>
      </c>
      <c r="AI564" s="16">
        <f t="shared" si="574"/>
        <v>0</v>
      </c>
      <c r="AJ564" s="16">
        <f t="shared" si="575"/>
        <v>0</v>
      </c>
      <c r="AK564" s="16">
        <f t="shared" si="576"/>
        <v>0</v>
      </c>
      <c r="AL564" s="16">
        <f t="shared" si="577"/>
        <v>0</v>
      </c>
      <c r="AM564" s="16">
        <f t="shared" si="578"/>
        <v>0</v>
      </c>
      <c r="AN564" s="16">
        <f t="shared" si="579"/>
        <v>0</v>
      </c>
      <c r="AO564" s="16">
        <f t="shared" si="580"/>
        <v>0</v>
      </c>
      <c r="AP564" s="16">
        <f t="shared" si="581"/>
        <v>0</v>
      </c>
      <c r="AQ564" s="15">
        <f t="shared" si="582"/>
        <v>0.42990838161300676</v>
      </c>
      <c r="AR564" s="6">
        <f t="shared" si="640"/>
        <v>0</v>
      </c>
      <c r="AS564" s="6">
        <f t="shared" si="640"/>
        <v>0</v>
      </c>
      <c r="AT564" s="6">
        <f t="shared" si="640"/>
        <v>0</v>
      </c>
      <c r="AU564" s="6">
        <f t="shared" si="640"/>
        <v>0</v>
      </c>
      <c r="AV564" s="9">
        <f t="shared" si="583"/>
        <v>0</v>
      </c>
      <c r="AW564" s="9">
        <f t="shared" si="584"/>
        <v>0</v>
      </c>
      <c r="AX564" s="9">
        <f t="shared" si="585"/>
        <v>0</v>
      </c>
      <c r="AY564" s="9">
        <f t="shared" si="586"/>
        <v>0</v>
      </c>
      <c r="AZ564" s="9">
        <f t="shared" si="587"/>
        <v>0</v>
      </c>
      <c r="BA564" s="9">
        <f t="shared" si="588"/>
        <v>0</v>
      </c>
      <c r="BB564" s="9">
        <f t="shared" si="589"/>
        <v>0</v>
      </c>
      <c r="BC564" s="9">
        <f t="shared" si="590"/>
        <v>0</v>
      </c>
      <c r="BD564" s="9">
        <f t="shared" si="591"/>
        <v>0</v>
      </c>
      <c r="BE564" s="9">
        <f t="shared" si="592"/>
        <v>0</v>
      </c>
      <c r="BF564" s="9">
        <f t="shared" si="593"/>
        <v>0</v>
      </c>
      <c r="BG564" s="9">
        <f t="shared" si="594"/>
        <v>0</v>
      </c>
      <c r="BH564" s="9">
        <f t="shared" si="595"/>
        <v>0</v>
      </c>
      <c r="BI564" s="9">
        <f t="shared" si="596"/>
        <v>0</v>
      </c>
      <c r="BJ564" s="9">
        <f t="shared" si="597"/>
        <v>0</v>
      </c>
      <c r="BK564" s="9">
        <f t="shared" si="598"/>
        <v>0</v>
      </c>
      <c r="BL564" s="9">
        <f t="shared" si="599"/>
        <v>0</v>
      </c>
      <c r="BM564" s="9">
        <f t="shared" si="600"/>
        <v>0</v>
      </c>
      <c r="BN564" s="9">
        <f t="shared" si="601"/>
        <v>0</v>
      </c>
      <c r="BO564" s="9">
        <f t="shared" si="602"/>
        <v>0</v>
      </c>
      <c r="BP564" s="9">
        <f t="shared" si="603"/>
        <v>0</v>
      </c>
      <c r="BQ564" s="9">
        <f t="shared" si="604"/>
        <v>0</v>
      </c>
      <c r="BR564" s="9">
        <f t="shared" si="605"/>
        <v>0</v>
      </c>
      <c r="BS564" s="9">
        <f t="shared" si="606"/>
        <v>0</v>
      </c>
      <c r="BT564" s="9">
        <f t="shared" si="607"/>
        <v>0</v>
      </c>
      <c r="BU564" s="9">
        <f t="shared" si="608"/>
        <v>0</v>
      </c>
      <c r="BV564" s="9">
        <f t="shared" si="609"/>
        <v>0</v>
      </c>
      <c r="BW564" s="9">
        <f t="shared" si="610"/>
        <v>0</v>
      </c>
      <c r="BX564" s="6">
        <f t="shared" si="611"/>
        <v>0</v>
      </c>
      <c r="BY564" s="6">
        <f t="shared" si="612"/>
        <v>0</v>
      </c>
      <c r="BZ564" s="6">
        <f t="shared" si="613"/>
        <v>0</v>
      </c>
      <c r="CA564" s="6">
        <f t="shared" si="614"/>
        <v>0</v>
      </c>
      <c r="CB564" s="10">
        <f t="shared" si="615"/>
        <v>0</v>
      </c>
      <c r="CC564" s="10">
        <f t="shared" si="616"/>
        <v>0</v>
      </c>
      <c r="CD564" s="10">
        <f t="shared" si="617"/>
        <v>0</v>
      </c>
      <c r="CE564" s="10">
        <f t="shared" si="618"/>
        <v>0</v>
      </c>
      <c r="CF564" s="11">
        <f t="shared" si="619"/>
        <v>0</v>
      </c>
      <c r="CG564" s="11">
        <f t="shared" si="620"/>
        <v>0</v>
      </c>
      <c r="CH564" s="11">
        <f t="shared" si="621"/>
        <v>0</v>
      </c>
      <c r="CI564" s="11">
        <f t="shared" si="622"/>
        <v>0</v>
      </c>
      <c r="CJ564" s="10">
        <f t="shared" si="623"/>
        <v>0</v>
      </c>
      <c r="CK564" s="10">
        <f t="shared" si="624"/>
        <v>0</v>
      </c>
      <c r="CL564" s="10">
        <f t="shared" si="625"/>
        <v>0</v>
      </c>
      <c r="CM564" s="10">
        <f t="shared" si="626"/>
        <v>0</v>
      </c>
      <c r="CN564" s="10">
        <f t="shared" si="627"/>
        <v>0</v>
      </c>
      <c r="CO564" s="10">
        <f t="shared" si="628"/>
        <v>0</v>
      </c>
      <c r="CP564" s="10">
        <f t="shared" si="629"/>
        <v>0</v>
      </c>
      <c r="CQ564" s="10">
        <f t="shared" si="630"/>
        <v>0</v>
      </c>
      <c r="CR564" s="10">
        <f t="shared" si="631"/>
        <v>0</v>
      </c>
      <c r="CS564" s="10">
        <f t="shared" si="632"/>
        <v>0</v>
      </c>
      <c r="CT564" s="10">
        <f t="shared" si="633"/>
        <v>0</v>
      </c>
      <c r="CU564" s="10">
        <f t="shared" si="634"/>
        <v>0</v>
      </c>
      <c r="CV564" s="9">
        <f t="shared" si="635"/>
        <v>0</v>
      </c>
      <c r="CW564" s="9">
        <f t="shared" si="636"/>
        <v>0</v>
      </c>
      <c r="CX564" s="9">
        <f t="shared" si="637"/>
        <v>0</v>
      </c>
      <c r="CY564" s="9">
        <f t="shared" si="638"/>
        <v>0</v>
      </c>
      <c r="CZ564" s="12">
        <f t="shared" si="639"/>
        <v>0</v>
      </c>
    </row>
    <row r="565" spans="31:104" ht="18" customHeight="1">
      <c r="AE565" s="16">
        <f t="shared" si="570"/>
        <v>0</v>
      </c>
      <c r="AF565" s="16">
        <f t="shared" si="571"/>
        <v>0</v>
      </c>
      <c r="AG565" s="16">
        <f t="shared" si="572"/>
        <v>0</v>
      </c>
      <c r="AH565" s="16">
        <f t="shared" si="573"/>
        <v>0</v>
      </c>
      <c r="AI565" s="16">
        <f t="shared" si="574"/>
        <v>0</v>
      </c>
      <c r="AJ565" s="16">
        <f t="shared" si="575"/>
        <v>0</v>
      </c>
      <c r="AK565" s="16">
        <f t="shared" si="576"/>
        <v>0</v>
      </c>
      <c r="AL565" s="16">
        <f t="shared" si="577"/>
        <v>0</v>
      </c>
      <c r="AM565" s="16">
        <f t="shared" si="578"/>
        <v>0</v>
      </c>
      <c r="AN565" s="16">
        <f t="shared" si="579"/>
        <v>0</v>
      </c>
      <c r="AO565" s="16">
        <f t="shared" si="580"/>
        <v>0</v>
      </c>
      <c r="AP565" s="16">
        <f t="shared" si="581"/>
        <v>0</v>
      </c>
      <c r="AQ565" s="15">
        <f t="shared" si="582"/>
        <v>0.42990838161300676</v>
      </c>
      <c r="AR565" s="6">
        <f t="shared" si="640"/>
        <v>0</v>
      </c>
      <c r="AS565" s="6">
        <f t="shared" si="640"/>
        <v>0</v>
      </c>
      <c r="AT565" s="6">
        <f t="shared" si="640"/>
        <v>0</v>
      </c>
      <c r="AU565" s="6">
        <f t="shared" si="640"/>
        <v>0</v>
      </c>
      <c r="AV565" s="9">
        <f t="shared" si="583"/>
        <v>0</v>
      </c>
      <c r="AW565" s="9">
        <f t="shared" si="584"/>
        <v>0</v>
      </c>
      <c r="AX565" s="9">
        <f t="shared" si="585"/>
        <v>0</v>
      </c>
      <c r="AY565" s="9">
        <f t="shared" si="586"/>
        <v>0</v>
      </c>
      <c r="AZ565" s="9">
        <f t="shared" si="587"/>
        <v>0</v>
      </c>
      <c r="BA565" s="9">
        <f t="shared" si="588"/>
        <v>0</v>
      </c>
      <c r="BB565" s="9">
        <f t="shared" si="589"/>
        <v>0</v>
      </c>
      <c r="BC565" s="9">
        <f t="shared" si="590"/>
        <v>0</v>
      </c>
      <c r="BD565" s="9">
        <f t="shared" si="591"/>
        <v>0</v>
      </c>
      <c r="BE565" s="9">
        <f t="shared" si="592"/>
        <v>0</v>
      </c>
      <c r="BF565" s="9">
        <f t="shared" si="593"/>
        <v>0</v>
      </c>
      <c r="BG565" s="9">
        <f t="shared" si="594"/>
        <v>0</v>
      </c>
      <c r="BH565" s="9">
        <f t="shared" si="595"/>
        <v>0</v>
      </c>
      <c r="BI565" s="9">
        <f t="shared" si="596"/>
        <v>0</v>
      </c>
      <c r="BJ565" s="9">
        <f t="shared" si="597"/>
        <v>0</v>
      </c>
      <c r="BK565" s="9">
        <f t="shared" si="598"/>
        <v>0</v>
      </c>
      <c r="BL565" s="9">
        <f t="shared" si="599"/>
        <v>0</v>
      </c>
      <c r="BM565" s="9">
        <f t="shared" si="600"/>
        <v>0</v>
      </c>
      <c r="BN565" s="9">
        <f t="shared" si="601"/>
        <v>0</v>
      </c>
      <c r="BO565" s="9">
        <f t="shared" si="602"/>
        <v>0</v>
      </c>
      <c r="BP565" s="9">
        <f t="shared" si="603"/>
        <v>0</v>
      </c>
      <c r="BQ565" s="9">
        <f t="shared" si="604"/>
        <v>0</v>
      </c>
      <c r="BR565" s="9">
        <f t="shared" si="605"/>
        <v>0</v>
      </c>
      <c r="BS565" s="9">
        <f t="shared" si="606"/>
        <v>0</v>
      </c>
      <c r="BT565" s="9">
        <f t="shared" si="607"/>
        <v>0</v>
      </c>
      <c r="BU565" s="9">
        <f t="shared" si="608"/>
        <v>0</v>
      </c>
      <c r="BV565" s="9">
        <f t="shared" si="609"/>
        <v>0</v>
      </c>
      <c r="BW565" s="9">
        <f t="shared" si="610"/>
        <v>0</v>
      </c>
      <c r="BX565" s="6">
        <f t="shared" si="611"/>
        <v>0</v>
      </c>
      <c r="BY565" s="6">
        <f t="shared" si="612"/>
        <v>0</v>
      </c>
      <c r="BZ565" s="6">
        <f t="shared" si="613"/>
        <v>0</v>
      </c>
      <c r="CA565" s="6">
        <f t="shared" si="614"/>
        <v>0</v>
      </c>
      <c r="CB565" s="10">
        <f t="shared" si="615"/>
        <v>0</v>
      </c>
      <c r="CC565" s="10">
        <f t="shared" si="616"/>
        <v>0</v>
      </c>
      <c r="CD565" s="10">
        <f t="shared" si="617"/>
        <v>0</v>
      </c>
      <c r="CE565" s="10">
        <f t="shared" si="618"/>
        <v>0</v>
      </c>
      <c r="CF565" s="11">
        <f t="shared" si="619"/>
        <v>0</v>
      </c>
      <c r="CG565" s="11">
        <f t="shared" si="620"/>
        <v>0</v>
      </c>
      <c r="CH565" s="11">
        <f t="shared" si="621"/>
        <v>0</v>
      </c>
      <c r="CI565" s="11">
        <f t="shared" si="622"/>
        <v>0</v>
      </c>
      <c r="CJ565" s="10">
        <f t="shared" si="623"/>
        <v>0</v>
      </c>
      <c r="CK565" s="10">
        <f t="shared" si="624"/>
        <v>0</v>
      </c>
      <c r="CL565" s="10">
        <f t="shared" si="625"/>
        <v>0</v>
      </c>
      <c r="CM565" s="10">
        <f t="shared" si="626"/>
        <v>0</v>
      </c>
      <c r="CN565" s="10">
        <f t="shared" si="627"/>
        <v>0</v>
      </c>
      <c r="CO565" s="10">
        <f t="shared" si="628"/>
        <v>0</v>
      </c>
      <c r="CP565" s="10">
        <f t="shared" si="629"/>
        <v>0</v>
      </c>
      <c r="CQ565" s="10">
        <f t="shared" si="630"/>
        <v>0</v>
      </c>
      <c r="CR565" s="10">
        <f t="shared" si="631"/>
        <v>0</v>
      </c>
      <c r="CS565" s="10">
        <f t="shared" si="632"/>
        <v>0</v>
      </c>
      <c r="CT565" s="10">
        <f t="shared" si="633"/>
        <v>0</v>
      </c>
      <c r="CU565" s="10">
        <f t="shared" si="634"/>
        <v>0</v>
      </c>
      <c r="CV565" s="9">
        <f t="shared" si="635"/>
        <v>0</v>
      </c>
      <c r="CW565" s="9">
        <f t="shared" si="636"/>
        <v>0</v>
      </c>
      <c r="CX565" s="9">
        <f t="shared" si="637"/>
        <v>0</v>
      </c>
      <c r="CY565" s="9">
        <f t="shared" si="638"/>
        <v>0</v>
      </c>
      <c r="CZ565" s="12">
        <f t="shared" si="639"/>
        <v>0</v>
      </c>
    </row>
    <row r="566" spans="31:104" ht="18" customHeight="1">
      <c r="AE566" s="16">
        <f t="shared" si="570"/>
        <v>0</v>
      </c>
      <c r="AF566" s="16">
        <f t="shared" si="571"/>
        <v>0</v>
      </c>
      <c r="AG566" s="16">
        <f t="shared" si="572"/>
        <v>0</v>
      </c>
      <c r="AH566" s="16">
        <f t="shared" si="573"/>
        <v>0</v>
      </c>
      <c r="AI566" s="16">
        <f t="shared" si="574"/>
        <v>0</v>
      </c>
      <c r="AJ566" s="16">
        <f t="shared" si="575"/>
        <v>0</v>
      </c>
      <c r="AK566" s="16">
        <f t="shared" si="576"/>
        <v>0</v>
      </c>
      <c r="AL566" s="16">
        <f t="shared" si="577"/>
        <v>0</v>
      </c>
      <c r="AM566" s="16">
        <f t="shared" si="578"/>
        <v>0</v>
      </c>
      <c r="AN566" s="16">
        <f t="shared" si="579"/>
        <v>0</v>
      </c>
      <c r="AO566" s="16">
        <f t="shared" si="580"/>
        <v>0</v>
      </c>
      <c r="AP566" s="16">
        <f t="shared" si="581"/>
        <v>0</v>
      </c>
      <c r="AQ566" s="15">
        <f t="shared" si="582"/>
        <v>0.42990838161300676</v>
      </c>
      <c r="AR566" s="6">
        <f t="shared" si="640"/>
        <v>0</v>
      </c>
      <c r="AS566" s="6">
        <f t="shared" si="640"/>
        <v>0</v>
      </c>
      <c r="AT566" s="6">
        <f t="shared" si="640"/>
        <v>0</v>
      </c>
      <c r="AU566" s="6">
        <f t="shared" si="640"/>
        <v>0</v>
      </c>
      <c r="AV566" s="9">
        <f t="shared" si="583"/>
        <v>0</v>
      </c>
      <c r="AW566" s="9">
        <f t="shared" si="584"/>
        <v>0</v>
      </c>
      <c r="AX566" s="9">
        <f t="shared" si="585"/>
        <v>0</v>
      </c>
      <c r="AY566" s="9">
        <f t="shared" si="586"/>
        <v>0</v>
      </c>
      <c r="AZ566" s="9">
        <f t="shared" si="587"/>
        <v>0</v>
      </c>
      <c r="BA566" s="9">
        <f t="shared" si="588"/>
        <v>0</v>
      </c>
      <c r="BB566" s="9">
        <f t="shared" si="589"/>
        <v>0</v>
      </c>
      <c r="BC566" s="9">
        <f t="shared" si="590"/>
        <v>0</v>
      </c>
      <c r="BD566" s="9">
        <f t="shared" si="591"/>
        <v>0</v>
      </c>
      <c r="BE566" s="9">
        <f t="shared" si="592"/>
        <v>0</v>
      </c>
      <c r="BF566" s="9">
        <f t="shared" si="593"/>
        <v>0</v>
      </c>
      <c r="BG566" s="9">
        <f t="shared" si="594"/>
        <v>0</v>
      </c>
      <c r="BH566" s="9">
        <f t="shared" si="595"/>
        <v>0</v>
      </c>
      <c r="BI566" s="9">
        <f t="shared" si="596"/>
        <v>0</v>
      </c>
      <c r="BJ566" s="9">
        <f t="shared" si="597"/>
        <v>0</v>
      </c>
      <c r="BK566" s="9">
        <f t="shared" si="598"/>
        <v>0</v>
      </c>
      <c r="BL566" s="9">
        <f t="shared" si="599"/>
        <v>0</v>
      </c>
      <c r="BM566" s="9">
        <f t="shared" si="600"/>
        <v>0</v>
      </c>
      <c r="BN566" s="9">
        <f t="shared" si="601"/>
        <v>0</v>
      </c>
      <c r="BO566" s="9">
        <f t="shared" si="602"/>
        <v>0</v>
      </c>
      <c r="BP566" s="9">
        <f t="shared" si="603"/>
        <v>0</v>
      </c>
      <c r="BQ566" s="9">
        <f t="shared" si="604"/>
        <v>0</v>
      </c>
      <c r="BR566" s="9">
        <f t="shared" si="605"/>
        <v>0</v>
      </c>
      <c r="BS566" s="9">
        <f t="shared" si="606"/>
        <v>0</v>
      </c>
      <c r="BT566" s="9">
        <f t="shared" si="607"/>
        <v>0</v>
      </c>
      <c r="BU566" s="9">
        <f t="shared" si="608"/>
        <v>0</v>
      </c>
      <c r="BV566" s="9">
        <f t="shared" si="609"/>
        <v>0</v>
      </c>
      <c r="BW566" s="9">
        <f t="shared" si="610"/>
        <v>0</v>
      </c>
      <c r="BX566" s="6">
        <f t="shared" si="611"/>
        <v>0</v>
      </c>
      <c r="BY566" s="6">
        <f t="shared" si="612"/>
        <v>0</v>
      </c>
      <c r="BZ566" s="6">
        <f t="shared" si="613"/>
        <v>0</v>
      </c>
      <c r="CA566" s="6">
        <f t="shared" si="614"/>
        <v>0</v>
      </c>
      <c r="CB566" s="10">
        <f t="shared" si="615"/>
        <v>0</v>
      </c>
      <c r="CC566" s="10">
        <f t="shared" si="616"/>
        <v>0</v>
      </c>
      <c r="CD566" s="10">
        <f t="shared" si="617"/>
        <v>0</v>
      </c>
      <c r="CE566" s="10">
        <f t="shared" si="618"/>
        <v>0</v>
      </c>
      <c r="CF566" s="11">
        <f t="shared" si="619"/>
        <v>0</v>
      </c>
      <c r="CG566" s="11">
        <f t="shared" si="620"/>
        <v>0</v>
      </c>
      <c r="CH566" s="11">
        <f t="shared" si="621"/>
        <v>0</v>
      </c>
      <c r="CI566" s="11">
        <f t="shared" si="622"/>
        <v>0</v>
      </c>
      <c r="CJ566" s="10">
        <f t="shared" si="623"/>
        <v>0</v>
      </c>
      <c r="CK566" s="10">
        <f t="shared" si="624"/>
        <v>0</v>
      </c>
      <c r="CL566" s="10">
        <f t="shared" si="625"/>
        <v>0</v>
      </c>
      <c r="CM566" s="10">
        <f t="shared" si="626"/>
        <v>0</v>
      </c>
      <c r="CN566" s="10">
        <f t="shared" si="627"/>
        <v>0</v>
      </c>
      <c r="CO566" s="10">
        <f t="shared" si="628"/>
        <v>0</v>
      </c>
      <c r="CP566" s="10">
        <f t="shared" si="629"/>
        <v>0</v>
      </c>
      <c r="CQ566" s="10">
        <f t="shared" si="630"/>
        <v>0</v>
      </c>
      <c r="CR566" s="10">
        <f t="shared" si="631"/>
        <v>0</v>
      </c>
      <c r="CS566" s="10">
        <f t="shared" si="632"/>
        <v>0</v>
      </c>
      <c r="CT566" s="10">
        <f t="shared" si="633"/>
        <v>0</v>
      </c>
      <c r="CU566" s="10">
        <f t="shared" si="634"/>
        <v>0</v>
      </c>
      <c r="CV566" s="9">
        <f t="shared" si="635"/>
        <v>0</v>
      </c>
      <c r="CW566" s="9">
        <f t="shared" si="636"/>
        <v>0</v>
      </c>
      <c r="CX566" s="9">
        <f t="shared" si="637"/>
        <v>0</v>
      </c>
      <c r="CY566" s="9">
        <f t="shared" si="638"/>
        <v>0</v>
      </c>
      <c r="CZ566" s="12">
        <f t="shared" si="639"/>
        <v>0</v>
      </c>
    </row>
    <row r="567" spans="31:104" ht="18" customHeight="1">
      <c r="AE567" s="16">
        <f t="shared" si="570"/>
        <v>0</v>
      </c>
      <c r="AF567" s="16">
        <f t="shared" si="571"/>
        <v>0</v>
      </c>
      <c r="AG567" s="16">
        <f t="shared" si="572"/>
        <v>0</v>
      </c>
      <c r="AH567" s="16">
        <f t="shared" si="573"/>
        <v>0</v>
      </c>
      <c r="AI567" s="16">
        <f t="shared" si="574"/>
        <v>0</v>
      </c>
      <c r="AJ567" s="16">
        <f t="shared" si="575"/>
        <v>0</v>
      </c>
      <c r="AK567" s="16">
        <f t="shared" si="576"/>
        <v>0</v>
      </c>
      <c r="AL567" s="16">
        <f t="shared" si="577"/>
        <v>0</v>
      </c>
      <c r="AM567" s="16">
        <f t="shared" si="578"/>
        <v>0</v>
      </c>
      <c r="AN567" s="16">
        <f t="shared" si="579"/>
        <v>0</v>
      </c>
      <c r="AO567" s="16">
        <f t="shared" si="580"/>
        <v>0</v>
      </c>
      <c r="AP567" s="16">
        <f t="shared" si="581"/>
        <v>0</v>
      </c>
      <c r="AQ567" s="15">
        <f t="shared" si="582"/>
        <v>0.42990838161300676</v>
      </c>
      <c r="AR567" s="6">
        <f t="shared" si="640"/>
        <v>0</v>
      </c>
      <c r="AS567" s="6">
        <f t="shared" si="640"/>
        <v>0</v>
      </c>
      <c r="AT567" s="6">
        <f t="shared" si="640"/>
        <v>0</v>
      </c>
      <c r="AU567" s="6">
        <f t="shared" si="640"/>
        <v>0</v>
      </c>
      <c r="AV567" s="9">
        <f t="shared" si="583"/>
        <v>0</v>
      </c>
      <c r="AW567" s="9">
        <f t="shared" si="584"/>
        <v>0</v>
      </c>
      <c r="AX567" s="9">
        <f t="shared" si="585"/>
        <v>0</v>
      </c>
      <c r="AY567" s="9">
        <f t="shared" si="586"/>
        <v>0</v>
      </c>
      <c r="AZ567" s="9">
        <f t="shared" si="587"/>
        <v>0</v>
      </c>
      <c r="BA567" s="9">
        <f t="shared" si="588"/>
        <v>0</v>
      </c>
      <c r="BB567" s="9">
        <f t="shared" si="589"/>
        <v>0</v>
      </c>
      <c r="BC567" s="9">
        <f t="shared" si="590"/>
        <v>0</v>
      </c>
      <c r="BD567" s="9">
        <f t="shared" si="591"/>
        <v>0</v>
      </c>
      <c r="BE567" s="9">
        <f t="shared" si="592"/>
        <v>0</v>
      </c>
      <c r="BF567" s="9">
        <f t="shared" si="593"/>
        <v>0</v>
      </c>
      <c r="BG567" s="9">
        <f t="shared" si="594"/>
        <v>0</v>
      </c>
      <c r="BH567" s="9">
        <f t="shared" si="595"/>
        <v>0</v>
      </c>
      <c r="BI567" s="9">
        <f t="shared" si="596"/>
        <v>0</v>
      </c>
      <c r="BJ567" s="9">
        <f t="shared" si="597"/>
        <v>0</v>
      </c>
      <c r="BK567" s="9">
        <f t="shared" si="598"/>
        <v>0</v>
      </c>
      <c r="BL567" s="9">
        <f t="shared" si="599"/>
        <v>0</v>
      </c>
      <c r="BM567" s="9">
        <f t="shared" si="600"/>
        <v>0</v>
      </c>
      <c r="BN567" s="9">
        <f t="shared" si="601"/>
        <v>0</v>
      </c>
      <c r="BO567" s="9">
        <f t="shared" si="602"/>
        <v>0</v>
      </c>
      <c r="BP567" s="9">
        <f t="shared" si="603"/>
        <v>0</v>
      </c>
      <c r="BQ567" s="9">
        <f t="shared" si="604"/>
        <v>0</v>
      </c>
      <c r="BR567" s="9">
        <f t="shared" si="605"/>
        <v>0</v>
      </c>
      <c r="BS567" s="9">
        <f t="shared" si="606"/>
        <v>0</v>
      </c>
      <c r="BT567" s="9">
        <f t="shared" si="607"/>
        <v>0</v>
      </c>
      <c r="BU567" s="9">
        <f t="shared" si="608"/>
        <v>0</v>
      </c>
      <c r="BV567" s="9">
        <f t="shared" si="609"/>
        <v>0</v>
      </c>
      <c r="BW567" s="9">
        <f t="shared" si="610"/>
        <v>0</v>
      </c>
      <c r="BX567" s="6">
        <f t="shared" si="611"/>
        <v>0</v>
      </c>
      <c r="BY567" s="6">
        <f t="shared" si="612"/>
        <v>0</v>
      </c>
      <c r="BZ567" s="6">
        <f t="shared" si="613"/>
        <v>0</v>
      </c>
      <c r="CA567" s="6">
        <f t="shared" si="614"/>
        <v>0</v>
      </c>
      <c r="CB567" s="10">
        <f t="shared" si="615"/>
        <v>0</v>
      </c>
      <c r="CC567" s="10">
        <f t="shared" si="616"/>
        <v>0</v>
      </c>
      <c r="CD567" s="10">
        <f t="shared" si="617"/>
        <v>0</v>
      </c>
      <c r="CE567" s="10">
        <f t="shared" si="618"/>
        <v>0</v>
      </c>
      <c r="CF567" s="11">
        <f t="shared" si="619"/>
        <v>0</v>
      </c>
      <c r="CG567" s="11">
        <f t="shared" si="620"/>
        <v>0</v>
      </c>
      <c r="CH567" s="11">
        <f t="shared" si="621"/>
        <v>0</v>
      </c>
      <c r="CI567" s="11">
        <f t="shared" si="622"/>
        <v>0</v>
      </c>
      <c r="CJ567" s="10">
        <f t="shared" si="623"/>
        <v>0</v>
      </c>
      <c r="CK567" s="10">
        <f t="shared" si="624"/>
        <v>0</v>
      </c>
      <c r="CL567" s="10">
        <f t="shared" si="625"/>
        <v>0</v>
      </c>
      <c r="CM567" s="10">
        <f t="shared" si="626"/>
        <v>0</v>
      </c>
      <c r="CN567" s="10">
        <f t="shared" si="627"/>
        <v>0</v>
      </c>
      <c r="CO567" s="10">
        <f t="shared" si="628"/>
        <v>0</v>
      </c>
      <c r="CP567" s="10">
        <f t="shared" si="629"/>
        <v>0</v>
      </c>
      <c r="CQ567" s="10">
        <f t="shared" si="630"/>
        <v>0</v>
      </c>
      <c r="CR567" s="10">
        <f t="shared" si="631"/>
        <v>0</v>
      </c>
      <c r="CS567" s="10">
        <f t="shared" si="632"/>
        <v>0</v>
      </c>
      <c r="CT567" s="10">
        <f t="shared" si="633"/>
        <v>0</v>
      </c>
      <c r="CU567" s="10">
        <f t="shared" si="634"/>
        <v>0</v>
      </c>
      <c r="CV567" s="9">
        <f t="shared" si="635"/>
        <v>0</v>
      </c>
      <c r="CW567" s="9">
        <f t="shared" si="636"/>
        <v>0</v>
      </c>
      <c r="CX567" s="9">
        <f t="shared" si="637"/>
        <v>0</v>
      </c>
      <c r="CY567" s="9">
        <f t="shared" si="638"/>
        <v>0</v>
      </c>
      <c r="CZ567" s="12">
        <f t="shared" si="639"/>
        <v>0</v>
      </c>
    </row>
    <row r="568" spans="31:104" ht="18" customHeight="1">
      <c r="AE568" s="16">
        <f t="shared" si="570"/>
        <v>0</v>
      </c>
      <c r="AF568" s="16">
        <f t="shared" si="571"/>
        <v>0</v>
      </c>
      <c r="AG568" s="16">
        <f t="shared" si="572"/>
        <v>0</v>
      </c>
      <c r="AH568" s="16">
        <f t="shared" si="573"/>
        <v>0</v>
      </c>
      <c r="AI568" s="16">
        <f t="shared" si="574"/>
        <v>0</v>
      </c>
      <c r="AJ568" s="16">
        <f t="shared" si="575"/>
        <v>0</v>
      </c>
      <c r="AK568" s="16">
        <f t="shared" si="576"/>
        <v>0</v>
      </c>
      <c r="AL568" s="16">
        <f t="shared" si="577"/>
        <v>0</v>
      </c>
      <c r="AM568" s="16">
        <f t="shared" si="578"/>
        <v>0</v>
      </c>
      <c r="AN568" s="16">
        <f t="shared" si="579"/>
        <v>0</v>
      </c>
      <c r="AO568" s="16">
        <f t="shared" si="580"/>
        <v>0</v>
      </c>
      <c r="AP568" s="16">
        <f t="shared" si="581"/>
        <v>0</v>
      </c>
      <c r="AQ568" s="15">
        <f t="shared" si="582"/>
        <v>0.42990838161300676</v>
      </c>
      <c r="AR568" s="6">
        <f t="shared" si="640"/>
        <v>0</v>
      </c>
      <c r="AS568" s="6">
        <f t="shared" si="640"/>
        <v>0</v>
      </c>
      <c r="AT568" s="6">
        <f t="shared" si="640"/>
        <v>0</v>
      </c>
      <c r="AU568" s="6">
        <f t="shared" si="640"/>
        <v>0</v>
      </c>
      <c r="AV568" s="9">
        <f t="shared" si="583"/>
        <v>0</v>
      </c>
      <c r="AW568" s="9">
        <f t="shared" si="584"/>
        <v>0</v>
      </c>
      <c r="AX568" s="9">
        <f t="shared" si="585"/>
        <v>0</v>
      </c>
      <c r="AY568" s="9">
        <f t="shared" si="586"/>
        <v>0</v>
      </c>
      <c r="AZ568" s="9">
        <f t="shared" si="587"/>
        <v>0</v>
      </c>
      <c r="BA568" s="9">
        <f t="shared" si="588"/>
        <v>0</v>
      </c>
      <c r="BB568" s="9">
        <f t="shared" si="589"/>
        <v>0</v>
      </c>
      <c r="BC568" s="9">
        <f t="shared" si="590"/>
        <v>0</v>
      </c>
      <c r="BD568" s="9">
        <f t="shared" si="591"/>
        <v>0</v>
      </c>
      <c r="BE568" s="9">
        <f t="shared" si="592"/>
        <v>0</v>
      </c>
      <c r="BF568" s="9">
        <f t="shared" si="593"/>
        <v>0</v>
      </c>
      <c r="BG568" s="9">
        <f t="shared" si="594"/>
        <v>0</v>
      </c>
      <c r="BH568" s="9">
        <f t="shared" si="595"/>
        <v>0</v>
      </c>
      <c r="BI568" s="9">
        <f t="shared" si="596"/>
        <v>0</v>
      </c>
      <c r="BJ568" s="9">
        <f t="shared" si="597"/>
        <v>0</v>
      </c>
      <c r="BK568" s="9">
        <f t="shared" si="598"/>
        <v>0</v>
      </c>
      <c r="BL568" s="9">
        <f t="shared" si="599"/>
        <v>0</v>
      </c>
      <c r="BM568" s="9">
        <f t="shared" si="600"/>
        <v>0</v>
      </c>
      <c r="BN568" s="9">
        <f t="shared" si="601"/>
        <v>0</v>
      </c>
      <c r="BO568" s="9">
        <f t="shared" si="602"/>
        <v>0</v>
      </c>
      <c r="BP568" s="9">
        <f t="shared" si="603"/>
        <v>0</v>
      </c>
      <c r="BQ568" s="9">
        <f t="shared" si="604"/>
        <v>0</v>
      </c>
      <c r="BR568" s="9">
        <f t="shared" si="605"/>
        <v>0</v>
      </c>
      <c r="BS568" s="9">
        <f t="shared" si="606"/>
        <v>0</v>
      </c>
      <c r="BT568" s="9">
        <f t="shared" si="607"/>
        <v>0</v>
      </c>
      <c r="BU568" s="9">
        <f t="shared" si="608"/>
        <v>0</v>
      </c>
      <c r="BV568" s="9">
        <f t="shared" si="609"/>
        <v>0</v>
      </c>
      <c r="BW568" s="9">
        <f t="shared" si="610"/>
        <v>0</v>
      </c>
      <c r="BX568" s="6">
        <f t="shared" si="611"/>
        <v>0</v>
      </c>
      <c r="BY568" s="6">
        <f t="shared" si="612"/>
        <v>0</v>
      </c>
      <c r="BZ568" s="6">
        <f t="shared" si="613"/>
        <v>0</v>
      </c>
      <c r="CA568" s="6">
        <f t="shared" si="614"/>
        <v>0</v>
      </c>
      <c r="CB568" s="10">
        <f t="shared" si="615"/>
        <v>0</v>
      </c>
      <c r="CC568" s="10">
        <f t="shared" si="616"/>
        <v>0</v>
      </c>
      <c r="CD568" s="10">
        <f t="shared" si="617"/>
        <v>0</v>
      </c>
      <c r="CE568" s="10">
        <f t="shared" si="618"/>
        <v>0</v>
      </c>
      <c r="CF568" s="11">
        <f t="shared" si="619"/>
        <v>0</v>
      </c>
      <c r="CG568" s="11">
        <f t="shared" si="620"/>
        <v>0</v>
      </c>
      <c r="CH568" s="11">
        <f t="shared" si="621"/>
        <v>0</v>
      </c>
      <c r="CI568" s="11">
        <f t="shared" si="622"/>
        <v>0</v>
      </c>
      <c r="CJ568" s="10">
        <f t="shared" si="623"/>
        <v>0</v>
      </c>
      <c r="CK568" s="10">
        <f t="shared" si="624"/>
        <v>0</v>
      </c>
      <c r="CL568" s="10">
        <f t="shared" si="625"/>
        <v>0</v>
      </c>
      <c r="CM568" s="10">
        <f t="shared" si="626"/>
        <v>0</v>
      </c>
      <c r="CN568" s="10">
        <f t="shared" si="627"/>
        <v>0</v>
      </c>
      <c r="CO568" s="10">
        <f t="shared" si="628"/>
        <v>0</v>
      </c>
      <c r="CP568" s="10">
        <f t="shared" si="629"/>
        <v>0</v>
      </c>
      <c r="CQ568" s="10">
        <f t="shared" si="630"/>
        <v>0</v>
      </c>
      <c r="CR568" s="10">
        <f t="shared" si="631"/>
        <v>0</v>
      </c>
      <c r="CS568" s="10">
        <f t="shared" si="632"/>
        <v>0</v>
      </c>
      <c r="CT568" s="10">
        <f t="shared" si="633"/>
        <v>0</v>
      </c>
      <c r="CU568" s="10">
        <f t="shared" si="634"/>
        <v>0</v>
      </c>
      <c r="CV568" s="9">
        <f t="shared" si="635"/>
        <v>0</v>
      </c>
      <c r="CW568" s="9">
        <f t="shared" si="636"/>
        <v>0</v>
      </c>
      <c r="CX568" s="9">
        <f t="shared" si="637"/>
        <v>0</v>
      </c>
      <c r="CY568" s="9">
        <f t="shared" si="638"/>
        <v>0</v>
      </c>
      <c r="CZ568" s="12">
        <f t="shared" si="639"/>
        <v>0</v>
      </c>
    </row>
    <row r="569" spans="31:104" ht="18" customHeight="1">
      <c r="AE569" s="16">
        <f t="shared" si="570"/>
        <v>0</v>
      </c>
      <c r="AF569" s="16">
        <f t="shared" si="571"/>
        <v>0</v>
      </c>
      <c r="AG569" s="16">
        <f t="shared" si="572"/>
        <v>0</v>
      </c>
      <c r="AH569" s="16">
        <f t="shared" si="573"/>
        <v>0</v>
      </c>
      <c r="AI569" s="16">
        <f t="shared" si="574"/>
        <v>0</v>
      </c>
      <c r="AJ569" s="16">
        <f t="shared" si="575"/>
        <v>0</v>
      </c>
      <c r="AK569" s="16">
        <f t="shared" si="576"/>
        <v>0</v>
      </c>
      <c r="AL569" s="16">
        <f t="shared" si="577"/>
        <v>0</v>
      </c>
      <c r="AM569" s="16">
        <f t="shared" si="578"/>
        <v>0</v>
      </c>
      <c r="AN569" s="16">
        <f t="shared" si="579"/>
        <v>0</v>
      </c>
      <c r="AO569" s="16">
        <f t="shared" si="580"/>
        <v>0</v>
      </c>
      <c r="AP569" s="16">
        <f t="shared" si="581"/>
        <v>0</v>
      </c>
      <c r="AQ569" s="15">
        <f t="shared" si="582"/>
        <v>0.42990838161300676</v>
      </c>
      <c r="AR569" s="6">
        <f t="shared" si="640"/>
        <v>0</v>
      </c>
      <c r="AS569" s="6">
        <f t="shared" si="640"/>
        <v>0</v>
      </c>
      <c r="AT569" s="6">
        <f t="shared" si="640"/>
        <v>0</v>
      </c>
      <c r="AU569" s="6">
        <f t="shared" si="640"/>
        <v>0</v>
      </c>
      <c r="AV569" s="9">
        <f t="shared" si="583"/>
        <v>0</v>
      </c>
      <c r="AW569" s="9">
        <f t="shared" si="584"/>
        <v>0</v>
      </c>
      <c r="AX569" s="9">
        <f t="shared" si="585"/>
        <v>0</v>
      </c>
      <c r="AY569" s="9">
        <f t="shared" si="586"/>
        <v>0</v>
      </c>
      <c r="AZ569" s="9">
        <f t="shared" si="587"/>
        <v>0</v>
      </c>
      <c r="BA569" s="9">
        <f t="shared" si="588"/>
        <v>0</v>
      </c>
      <c r="BB569" s="9">
        <f t="shared" si="589"/>
        <v>0</v>
      </c>
      <c r="BC569" s="9">
        <f t="shared" si="590"/>
        <v>0</v>
      </c>
      <c r="BD569" s="9">
        <f t="shared" si="591"/>
        <v>0</v>
      </c>
      <c r="BE569" s="9">
        <f t="shared" si="592"/>
        <v>0</v>
      </c>
      <c r="BF569" s="9">
        <f t="shared" si="593"/>
        <v>0</v>
      </c>
      <c r="BG569" s="9">
        <f t="shared" si="594"/>
        <v>0</v>
      </c>
      <c r="BH569" s="9">
        <f t="shared" si="595"/>
        <v>0</v>
      </c>
      <c r="BI569" s="9">
        <f t="shared" si="596"/>
        <v>0</v>
      </c>
      <c r="BJ569" s="9">
        <f t="shared" si="597"/>
        <v>0</v>
      </c>
      <c r="BK569" s="9">
        <f t="shared" si="598"/>
        <v>0</v>
      </c>
      <c r="BL569" s="9">
        <f t="shared" si="599"/>
        <v>0</v>
      </c>
      <c r="BM569" s="9">
        <f t="shared" si="600"/>
        <v>0</v>
      </c>
      <c r="BN569" s="9">
        <f t="shared" si="601"/>
        <v>0</v>
      </c>
      <c r="BO569" s="9">
        <f t="shared" si="602"/>
        <v>0</v>
      </c>
      <c r="BP569" s="9">
        <f t="shared" si="603"/>
        <v>0</v>
      </c>
      <c r="BQ569" s="9">
        <f t="shared" si="604"/>
        <v>0</v>
      </c>
      <c r="BR569" s="9">
        <f t="shared" si="605"/>
        <v>0</v>
      </c>
      <c r="BS569" s="9">
        <f t="shared" si="606"/>
        <v>0</v>
      </c>
      <c r="BT569" s="9">
        <f t="shared" si="607"/>
        <v>0</v>
      </c>
      <c r="BU569" s="9">
        <f t="shared" si="608"/>
        <v>0</v>
      </c>
      <c r="BV569" s="9">
        <f t="shared" si="609"/>
        <v>0</v>
      </c>
      <c r="BW569" s="9">
        <f t="shared" si="610"/>
        <v>0</v>
      </c>
      <c r="BX569" s="6">
        <f t="shared" si="611"/>
        <v>0</v>
      </c>
      <c r="BY569" s="6">
        <f t="shared" si="612"/>
        <v>0</v>
      </c>
      <c r="BZ569" s="6">
        <f t="shared" si="613"/>
        <v>0</v>
      </c>
      <c r="CA569" s="6">
        <f t="shared" si="614"/>
        <v>0</v>
      </c>
      <c r="CB569" s="10">
        <f t="shared" si="615"/>
        <v>0</v>
      </c>
      <c r="CC569" s="10">
        <f t="shared" si="616"/>
        <v>0</v>
      </c>
      <c r="CD569" s="10">
        <f t="shared" si="617"/>
        <v>0</v>
      </c>
      <c r="CE569" s="10">
        <f t="shared" si="618"/>
        <v>0</v>
      </c>
      <c r="CF569" s="11">
        <f t="shared" si="619"/>
        <v>0</v>
      </c>
      <c r="CG569" s="11">
        <f t="shared" si="620"/>
        <v>0</v>
      </c>
      <c r="CH569" s="11">
        <f t="shared" si="621"/>
        <v>0</v>
      </c>
      <c r="CI569" s="11">
        <f t="shared" si="622"/>
        <v>0</v>
      </c>
      <c r="CJ569" s="10">
        <f t="shared" si="623"/>
        <v>0</v>
      </c>
      <c r="CK569" s="10">
        <f t="shared" si="624"/>
        <v>0</v>
      </c>
      <c r="CL569" s="10">
        <f t="shared" si="625"/>
        <v>0</v>
      </c>
      <c r="CM569" s="10">
        <f t="shared" si="626"/>
        <v>0</v>
      </c>
      <c r="CN569" s="10">
        <f t="shared" si="627"/>
        <v>0</v>
      </c>
      <c r="CO569" s="10">
        <f t="shared" si="628"/>
        <v>0</v>
      </c>
      <c r="CP569" s="10">
        <f t="shared" si="629"/>
        <v>0</v>
      </c>
      <c r="CQ569" s="10">
        <f t="shared" si="630"/>
        <v>0</v>
      </c>
      <c r="CR569" s="10">
        <f t="shared" si="631"/>
        <v>0</v>
      </c>
      <c r="CS569" s="10">
        <f t="shared" si="632"/>
        <v>0</v>
      </c>
      <c r="CT569" s="10">
        <f t="shared" si="633"/>
        <v>0</v>
      </c>
      <c r="CU569" s="10">
        <f t="shared" si="634"/>
        <v>0</v>
      </c>
      <c r="CV569" s="9">
        <f t="shared" si="635"/>
        <v>0</v>
      </c>
      <c r="CW569" s="9">
        <f t="shared" si="636"/>
        <v>0</v>
      </c>
      <c r="CX569" s="9">
        <f t="shared" si="637"/>
        <v>0</v>
      </c>
      <c r="CY569" s="9">
        <f t="shared" si="638"/>
        <v>0</v>
      </c>
      <c r="CZ569" s="12">
        <f t="shared" si="639"/>
        <v>0</v>
      </c>
    </row>
    <row r="570" spans="31:104" ht="18" customHeight="1">
      <c r="AE570" s="16">
        <f t="shared" si="570"/>
        <v>0</v>
      </c>
      <c r="AF570" s="16">
        <f t="shared" si="571"/>
        <v>0</v>
      </c>
      <c r="AG570" s="16">
        <f t="shared" si="572"/>
        <v>0</v>
      </c>
      <c r="AH570" s="16">
        <f t="shared" si="573"/>
        <v>0</v>
      </c>
      <c r="AI570" s="16">
        <f t="shared" si="574"/>
        <v>0</v>
      </c>
      <c r="AJ570" s="16">
        <f t="shared" si="575"/>
        <v>0</v>
      </c>
      <c r="AK570" s="16">
        <f t="shared" si="576"/>
        <v>0</v>
      </c>
      <c r="AL570" s="16">
        <f t="shared" si="577"/>
        <v>0</v>
      </c>
      <c r="AM570" s="16">
        <f t="shared" si="578"/>
        <v>0</v>
      </c>
      <c r="AN570" s="16">
        <f t="shared" si="579"/>
        <v>0</v>
      </c>
      <c r="AO570" s="16">
        <f t="shared" si="580"/>
        <v>0</v>
      </c>
      <c r="AP570" s="16">
        <f t="shared" si="581"/>
        <v>0</v>
      </c>
      <c r="AQ570" s="15">
        <f t="shared" si="582"/>
        <v>0.42990838161300676</v>
      </c>
      <c r="AR570" s="6">
        <f t="shared" si="640"/>
        <v>0</v>
      </c>
      <c r="AS570" s="6">
        <f t="shared" si="640"/>
        <v>0</v>
      </c>
      <c r="AT570" s="6">
        <f t="shared" si="640"/>
        <v>0</v>
      </c>
      <c r="AU570" s="6">
        <f t="shared" si="640"/>
        <v>0</v>
      </c>
      <c r="AV570" s="9">
        <f t="shared" si="583"/>
        <v>0</v>
      </c>
      <c r="AW570" s="9">
        <f t="shared" si="584"/>
        <v>0</v>
      </c>
      <c r="AX570" s="9">
        <f t="shared" si="585"/>
        <v>0</v>
      </c>
      <c r="AY570" s="9">
        <f t="shared" si="586"/>
        <v>0</v>
      </c>
      <c r="AZ570" s="9">
        <f t="shared" si="587"/>
        <v>0</v>
      </c>
      <c r="BA570" s="9">
        <f t="shared" si="588"/>
        <v>0</v>
      </c>
      <c r="BB570" s="9">
        <f t="shared" si="589"/>
        <v>0</v>
      </c>
      <c r="BC570" s="9">
        <f t="shared" si="590"/>
        <v>0</v>
      </c>
      <c r="BD570" s="9">
        <f t="shared" si="591"/>
        <v>0</v>
      </c>
      <c r="BE570" s="9">
        <f t="shared" si="592"/>
        <v>0</v>
      </c>
      <c r="BF570" s="9">
        <f t="shared" si="593"/>
        <v>0</v>
      </c>
      <c r="BG570" s="9">
        <f t="shared" si="594"/>
        <v>0</v>
      </c>
      <c r="BH570" s="9">
        <f t="shared" si="595"/>
        <v>0</v>
      </c>
      <c r="BI570" s="9">
        <f t="shared" si="596"/>
        <v>0</v>
      </c>
      <c r="BJ570" s="9">
        <f t="shared" si="597"/>
        <v>0</v>
      </c>
      <c r="BK570" s="9">
        <f t="shared" si="598"/>
        <v>0</v>
      </c>
      <c r="BL570" s="9">
        <f t="shared" si="599"/>
        <v>0</v>
      </c>
      <c r="BM570" s="9">
        <f t="shared" si="600"/>
        <v>0</v>
      </c>
      <c r="BN570" s="9">
        <f t="shared" si="601"/>
        <v>0</v>
      </c>
      <c r="BO570" s="9">
        <f t="shared" si="602"/>
        <v>0</v>
      </c>
      <c r="BP570" s="9">
        <f t="shared" si="603"/>
        <v>0</v>
      </c>
      <c r="BQ570" s="9">
        <f t="shared" si="604"/>
        <v>0</v>
      </c>
      <c r="BR570" s="9">
        <f t="shared" si="605"/>
        <v>0</v>
      </c>
      <c r="BS570" s="9">
        <f t="shared" si="606"/>
        <v>0</v>
      </c>
      <c r="BT570" s="9">
        <f t="shared" si="607"/>
        <v>0</v>
      </c>
      <c r="BU570" s="9">
        <f t="shared" si="608"/>
        <v>0</v>
      </c>
      <c r="BV570" s="9">
        <f t="shared" si="609"/>
        <v>0</v>
      </c>
      <c r="BW570" s="9">
        <f t="shared" si="610"/>
        <v>0</v>
      </c>
      <c r="BX570" s="6">
        <f t="shared" si="611"/>
        <v>0</v>
      </c>
      <c r="BY570" s="6">
        <f t="shared" si="612"/>
        <v>0</v>
      </c>
      <c r="BZ570" s="6">
        <f t="shared" si="613"/>
        <v>0</v>
      </c>
      <c r="CA570" s="6">
        <f t="shared" si="614"/>
        <v>0</v>
      </c>
      <c r="CB570" s="10">
        <f t="shared" si="615"/>
        <v>0</v>
      </c>
      <c r="CC570" s="10">
        <f t="shared" si="616"/>
        <v>0</v>
      </c>
      <c r="CD570" s="10">
        <f t="shared" si="617"/>
        <v>0</v>
      </c>
      <c r="CE570" s="10">
        <f t="shared" si="618"/>
        <v>0</v>
      </c>
      <c r="CF570" s="11">
        <f t="shared" si="619"/>
        <v>0</v>
      </c>
      <c r="CG570" s="11">
        <f t="shared" si="620"/>
        <v>0</v>
      </c>
      <c r="CH570" s="11">
        <f t="shared" si="621"/>
        <v>0</v>
      </c>
      <c r="CI570" s="11">
        <f t="shared" si="622"/>
        <v>0</v>
      </c>
      <c r="CJ570" s="10">
        <f t="shared" si="623"/>
        <v>0</v>
      </c>
      <c r="CK570" s="10">
        <f t="shared" si="624"/>
        <v>0</v>
      </c>
      <c r="CL570" s="10">
        <f t="shared" si="625"/>
        <v>0</v>
      </c>
      <c r="CM570" s="10">
        <f t="shared" si="626"/>
        <v>0</v>
      </c>
      <c r="CN570" s="10">
        <f t="shared" si="627"/>
        <v>0</v>
      </c>
      <c r="CO570" s="10">
        <f t="shared" si="628"/>
        <v>0</v>
      </c>
      <c r="CP570" s="10">
        <f t="shared" si="629"/>
        <v>0</v>
      </c>
      <c r="CQ570" s="10">
        <f t="shared" si="630"/>
        <v>0</v>
      </c>
      <c r="CR570" s="10">
        <f t="shared" si="631"/>
        <v>0</v>
      </c>
      <c r="CS570" s="10">
        <f t="shared" si="632"/>
        <v>0</v>
      </c>
      <c r="CT570" s="10">
        <f t="shared" si="633"/>
        <v>0</v>
      </c>
      <c r="CU570" s="10">
        <f t="shared" si="634"/>
        <v>0</v>
      </c>
      <c r="CV570" s="9">
        <f t="shared" si="635"/>
        <v>0</v>
      </c>
      <c r="CW570" s="9">
        <f t="shared" si="636"/>
        <v>0</v>
      </c>
      <c r="CX570" s="9">
        <f t="shared" si="637"/>
        <v>0</v>
      </c>
      <c r="CY570" s="9">
        <f t="shared" si="638"/>
        <v>0</v>
      </c>
      <c r="CZ570" s="12">
        <f t="shared" si="639"/>
        <v>0</v>
      </c>
    </row>
    <row r="571" spans="31:104" ht="18" customHeight="1">
      <c r="AE571" s="16">
        <f t="shared" si="570"/>
        <v>0</v>
      </c>
      <c r="AF571" s="16">
        <f t="shared" si="571"/>
        <v>0</v>
      </c>
      <c r="AG571" s="16">
        <f t="shared" si="572"/>
        <v>0</v>
      </c>
      <c r="AH571" s="16">
        <f t="shared" si="573"/>
        <v>0</v>
      </c>
      <c r="AI571" s="16">
        <f t="shared" si="574"/>
        <v>0</v>
      </c>
      <c r="AJ571" s="16">
        <f t="shared" si="575"/>
        <v>0</v>
      </c>
      <c r="AK571" s="16">
        <f t="shared" si="576"/>
        <v>0</v>
      </c>
      <c r="AL571" s="16">
        <f t="shared" si="577"/>
        <v>0</v>
      </c>
      <c r="AM571" s="16">
        <f t="shared" si="578"/>
        <v>0</v>
      </c>
      <c r="AN571" s="16">
        <f t="shared" si="579"/>
        <v>0</v>
      </c>
      <c r="AO571" s="16">
        <f t="shared" si="580"/>
        <v>0</v>
      </c>
      <c r="AP571" s="16">
        <f t="shared" si="581"/>
        <v>0</v>
      </c>
      <c r="AQ571" s="15">
        <f t="shared" si="582"/>
        <v>0.42990838161300676</v>
      </c>
      <c r="AR571" s="6">
        <f t="shared" si="640"/>
        <v>0</v>
      </c>
      <c r="AS571" s="6">
        <f t="shared" si="640"/>
        <v>0</v>
      </c>
      <c r="AT571" s="6">
        <f t="shared" si="640"/>
        <v>0</v>
      </c>
      <c r="AU571" s="6">
        <f t="shared" si="640"/>
        <v>0</v>
      </c>
      <c r="AV571" s="9">
        <f t="shared" si="583"/>
        <v>0</v>
      </c>
      <c r="AW571" s="9">
        <f t="shared" si="584"/>
        <v>0</v>
      </c>
      <c r="AX571" s="9">
        <f t="shared" si="585"/>
        <v>0</v>
      </c>
      <c r="AY571" s="9">
        <f t="shared" si="586"/>
        <v>0</v>
      </c>
      <c r="AZ571" s="9">
        <f t="shared" si="587"/>
        <v>0</v>
      </c>
      <c r="BA571" s="9">
        <f t="shared" si="588"/>
        <v>0</v>
      </c>
      <c r="BB571" s="9">
        <f t="shared" si="589"/>
        <v>0</v>
      </c>
      <c r="BC571" s="9">
        <f t="shared" si="590"/>
        <v>0</v>
      </c>
      <c r="BD571" s="9">
        <f t="shared" si="591"/>
        <v>0</v>
      </c>
      <c r="BE571" s="9">
        <f t="shared" si="592"/>
        <v>0</v>
      </c>
      <c r="BF571" s="9">
        <f t="shared" si="593"/>
        <v>0</v>
      </c>
      <c r="BG571" s="9">
        <f t="shared" si="594"/>
        <v>0</v>
      </c>
      <c r="BH571" s="9">
        <f t="shared" si="595"/>
        <v>0</v>
      </c>
      <c r="BI571" s="9">
        <f t="shared" si="596"/>
        <v>0</v>
      </c>
      <c r="BJ571" s="9">
        <f t="shared" si="597"/>
        <v>0</v>
      </c>
      <c r="BK571" s="9">
        <f t="shared" si="598"/>
        <v>0</v>
      </c>
      <c r="BL571" s="9">
        <f t="shared" si="599"/>
        <v>0</v>
      </c>
      <c r="BM571" s="9">
        <f t="shared" si="600"/>
        <v>0</v>
      </c>
      <c r="BN571" s="9">
        <f t="shared" si="601"/>
        <v>0</v>
      </c>
      <c r="BO571" s="9">
        <f t="shared" si="602"/>
        <v>0</v>
      </c>
      <c r="BP571" s="9">
        <f t="shared" si="603"/>
        <v>0</v>
      </c>
      <c r="BQ571" s="9">
        <f t="shared" si="604"/>
        <v>0</v>
      </c>
      <c r="BR571" s="9">
        <f t="shared" si="605"/>
        <v>0</v>
      </c>
      <c r="BS571" s="9">
        <f t="shared" si="606"/>
        <v>0</v>
      </c>
      <c r="BT571" s="9">
        <f t="shared" si="607"/>
        <v>0</v>
      </c>
      <c r="BU571" s="9">
        <f t="shared" si="608"/>
        <v>0</v>
      </c>
      <c r="BV571" s="9">
        <f t="shared" si="609"/>
        <v>0</v>
      </c>
      <c r="BW571" s="9">
        <f t="shared" si="610"/>
        <v>0</v>
      </c>
      <c r="BX571" s="6">
        <f t="shared" si="611"/>
        <v>0</v>
      </c>
      <c r="BY571" s="6">
        <f t="shared" si="612"/>
        <v>0</v>
      </c>
      <c r="BZ571" s="6">
        <f t="shared" si="613"/>
        <v>0</v>
      </c>
      <c r="CA571" s="6">
        <f t="shared" si="614"/>
        <v>0</v>
      </c>
      <c r="CB571" s="10">
        <f t="shared" si="615"/>
        <v>0</v>
      </c>
      <c r="CC571" s="10">
        <f t="shared" si="616"/>
        <v>0</v>
      </c>
      <c r="CD571" s="10">
        <f t="shared" si="617"/>
        <v>0</v>
      </c>
      <c r="CE571" s="10">
        <f t="shared" si="618"/>
        <v>0</v>
      </c>
      <c r="CF571" s="11">
        <f t="shared" si="619"/>
        <v>0</v>
      </c>
      <c r="CG571" s="11">
        <f t="shared" si="620"/>
        <v>0</v>
      </c>
      <c r="CH571" s="11">
        <f t="shared" si="621"/>
        <v>0</v>
      </c>
      <c r="CI571" s="11">
        <f t="shared" si="622"/>
        <v>0</v>
      </c>
      <c r="CJ571" s="10">
        <f t="shared" si="623"/>
        <v>0</v>
      </c>
      <c r="CK571" s="10">
        <f t="shared" si="624"/>
        <v>0</v>
      </c>
      <c r="CL571" s="10">
        <f t="shared" si="625"/>
        <v>0</v>
      </c>
      <c r="CM571" s="10">
        <f t="shared" si="626"/>
        <v>0</v>
      </c>
      <c r="CN571" s="10">
        <f t="shared" si="627"/>
        <v>0</v>
      </c>
      <c r="CO571" s="10">
        <f t="shared" si="628"/>
        <v>0</v>
      </c>
      <c r="CP571" s="10">
        <f t="shared" si="629"/>
        <v>0</v>
      </c>
      <c r="CQ571" s="10">
        <f t="shared" si="630"/>
        <v>0</v>
      </c>
      <c r="CR571" s="10">
        <f t="shared" si="631"/>
        <v>0</v>
      </c>
      <c r="CS571" s="10">
        <f t="shared" si="632"/>
        <v>0</v>
      </c>
      <c r="CT571" s="10">
        <f t="shared" si="633"/>
        <v>0</v>
      </c>
      <c r="CU571" s="10">
        <f t="shared" si="634"/>
        <v>0</v>
      </c>
      <c r="CV571" s="9">
        <f t="shared" si="635"/>
        <v>0</v>
      </c>
      <c r="CW571" s="9">
        <f t="shared" si="636"/>
        <v>0</v>
      </c>
      <c r="CX571" s="9">
        <f t="shared" si="637"/>
        <v>0</v>
      </c>
      <c r="CY571" s="9">
        <f t="shared" si="638"/>
        <v>0</v>
      </c>
      <c r="CZ571" s="12">
        <f t="shared" si="639"/>
        <v>0</v>
      </c>
    </row>
    <row r="572" spans="31:104" ht="18" customHeight="1">
      <c r="AE572" s="16">
        <f t="shared" si="570"/>
        <v>0</v>
      </c>
      <c r="AF572" s="16">
        <f t="shared" si="571"/>
        <v>0</v>
      </c>
      <c r="AG572" s="16">
        <f t="shared" si="572"/>
        <v>0</v>
      </c>
      <c r="AH572" s="16">
        <f t="shared" si="573"/>
        <v>0</v>
      </c>
      <c r="AI572" s="16">
        <f t="shared" si="574"/>
        <v>0</v>
      </c>
      <c r="AJ572" s="16">
        <f t="shared" si="575"/>
        <v>0</v>
      </c>
      <c r="AK572" s="16">
        <f t="shared" si="576"/>
        <v>0</v>
      </c>
      <c r="AL572" s="16">
        <f t="shared" si="577"/>
        <v>0</v>
      </c>
      <c r="AM572" s="16">
        <f t="shared" si="578"/>
        <v>0</v>
      </c>
      <c r="AN572" s="16">
        <f t="shared" si="579"/>
        <v>0</v>
      </c>
      <c r="AO572" s="16">
        <f t="shared" si="580"/>
        <v>0</v>
      </c>
      <c r="AP572" s="16">
        <f t="shared" si="581"/>
        <v>0</v>
      </c>
      <c r="AQ572" s="15">
        <f t="shared" si="582"/>
        <v>0.42990838161300676</v>
      </c>
      <c r="AR572" s="6">
        <f t="shared" si="640"/>
        <v>0</v>
      </c>
      <c r="AS572" s="6">
        <f t="shared" si="640"/>
        <v>0</v>
      </c>
      <c r="AT572" s="6">
        <f t="shared" si="640"/>
        <v>0</v>
      </c>
      <c r="AU572" s="6">
        <f t="shared" si="640"/>
        <v>0</v>
      </c>
      <c r="AV572" s="9">
        <f t="shared" si="583"/>
        <v>0</v>
      </c>
      <c r="AW572" s="9">
        <f t="shared" si="584"/>
        <v>0</v>
      </c>
      <c r="AX572" s="9">
        <f t="shared" si="585"/>
        <v>0</v>
      </c>
      <c r="AY572" s="9">
        <f t="shared" si="586"/>
        <v>0</v>
      </c>
      <c r="AZ572" s="9">
        <f t="shared" si="587"/>
        <v>0</v>
      </c>
      <c r="BA572" s="9">
        <f t="shared" si="588"/>
        <v>0</v>
      </c>
      <c r="BB572" s="9">
        <f t="shared" si="589"/>
        <v>0</v>
      </c>
      <c r="BC572" s="9">
        <f t="shared" si="590"/>
        <v>0</v>
      </c>
      <c r="BD572" s="9">
        <f t="shared" si="591"/>
        <v>0</v>
      </c>
      <c r="BE572" s="9">
        <f t="shared" si="592"/>
        <v>0</v>
      </c>
      <c r="BF572" s="9">
        <f t="shared" si="593"/>
        <v>0</v>
      </c>
      <c r="BG572" s="9">
        <f t="shared" si="594"/>
        <v>0</v>
      </c>
      <c r="BH572" s="9">
        <f t="shared" si="595"/>
        <v>0</v>
      </c>
      <c r="BI572" s="9">
        <f t="shared" si="596"/>
        <v>0</v>
      </c>
      <c r="BJ572" s="9">
        <f t="shared" si="597"/>
        <v>0</v>
      </c>
      <c r="BK572" s="9">
        <f t="shared" si="598"/>
        <v>0</v>
      </c>
      <c r="BL572" s="9">
        <f t="shared" si="599"/>
        <v>0</v>
      </c>
      <c r="BM572" s="9">
        <f t="shared" si="600"/>
        <v>0</v>
      </c>
      <c r="BN572" s="9">
        <f t="shared" si="601"/>
        <v>0</v>
      </c>
      <c r="BO572" s="9">
        <f t="shared" si="602"/>
        <v>0</v>
      </c>
      <c r="BP572" s="9">
        <f t="shared" si="603"/>
        <v>0</v>
      </c>
      <c r="BQ572" s="9">
        <f t="shared" si="604"/>
        <v>0</v>
      </c>
      <c r="BR572" s="9">
        <f t="shared" si="605"/>
        <v>0</v>
      </c>
      <c r="BS572" s="9">
        <f t="shared" si="606"/>
        <v>0</v>
      </c>
      <c r="BT572" s="9">
        <f t="shared" si="607"/>
        <v>0</v>
      </c>
      <c r="BU572" s="9">
        <f t="shared" si="608"/>
        <v>0</v>
      </c>
      <c r="BV572" s="9">
        <f t="shared" si="609"/>
        <v>0</v>
      </c>
      <c r="BW572" s="9">
        <f t="shared" si="610"/>
        <v>0</v>
      </c>
      <c r="BX572" s="6">
        <f t="shared" si="611"/>
        <v>0</v>
      </c>
      <c r="BY572" s="6">
        <f t="shared" si="612"/>
        <v>0</v>
      </c>
      <c r="BZ572" s="6">
        <f t="shared" si="613"/>
        <v>0</v>
      </c>
      <c r="CA572" s="6">
        <f t="shared" si="614"/>
        <v>0</v>
      </c>
      <c r="CB572" s="10">
        <f t="shared" si="615"/>
        <v>0</v>
      </c>
      <c r="CC572" s="10">
        <f t="shared" si="616"/>
        <v>0</v>
      </c>
      <c r="CD572" s="10">
        <f t="shared" si="617"/>
        <v>0</v>
      </c>
      <c r="CE572" s="10">
        <f t="shared" si="618"/>
        <v>0</v>
      </c>
      <c r="CF572" s="11">
        <f t="shared" si="619"/>
        <v>0</v>
      </c>
      <c r="CG572" s="11">
        <f t="shared" si="620"/>
        <v>0</v>
      </c>
      <c r="CH572" s="11">
        <f t="shared" si="621"/>
        <v>0</v>
      </c>
      <c r="CI572" s="11">
        <f t="shared" si="622"/>
        <v>0</v>
      </c>
      <c r="CJ572" s="10">
        <f t="shared" si="623"/>
        <v>0</v>
      </c>
      <c r="CK572" s="10">
        <f t="shared" si="624"/>
        <v>0</v>
      </c>
      <c r="CL572" s="10">
        <f t="shared" si="625"/>
        <v>0</v>
      </c>
      <c r="CM572" s="10">
        <f t="shared" si="626"/>
        <v>0</v>
      </c>
      <c r="CN572" s="10">
        <f t="shared" si="627"/>
        <v>0</v>
      </c>
      <c r="CO572" s="10">
        <f t="shared" si="628"/>
        <v>0</v>
      </c>
      <c r="CP572" s="10">
        <f t="shared" si="629"/>
        <v>0</v>
      </c>
      <c r="CQ572" s="10">
        <f t="shared" si="630"/>
        <v>0</v>
      </c>
      <c r="CR572" s="10">
        <f t="shared" si="631"/>
        <v>0</v>
      </c>
      <c r="CS572" s="10">
        <f t="shared" si="632"/>
        <v>0</v>
      </c>
      <c r="CT572" s="10">
        <f t="shared" si="633"/>
        <v>0</v>
      </c>
      <c r="CU572" s="10">
        <f t="shared" si="634"/>
        <v>0</v>
      </c>
      <c r="CV572" s="9">
        <f t="shared" si="635"/>
        <v>0</v>
      </c>
      <c r="CW572" s="9">
        <f t="shared" si="636"/>
        <v>0</v>
      </c>
      <c r="CX572" s="9">
        <f t="shared" si="637"/>
        <v>0</v>
      </c>
      <c r="CY572" s="9">
        <f t="shared" si="638"/>
        <v>0</v>
      </c>
      <c r="CZ572" s="12">
        <f t="shared" si="639"/>
        <v>0</v>
      </c>
    </row>
    <row r="573" spans="31:104" ht="18" customHeight="1">
      <c r="AE573" s="16">
        <f t="shared" si="570"/>
        <v>0</v>
      </c>
      <c r="AF573" s="16">
        <f t="shared" si="571"/>
        <v>0</v>
      </c>
      <c r="AG573" s="16">
        <f t="shared" si="572"/>
        <v>0</v>
      </c>
      <c r="AH573" s="16">
        <f t="shared" si="573"/>
        <v>0</v>
      </c>
      <c r="AI573" s="16">
        <f t="shared" si="574"/>
        <v>0</v>
      </c>
      <c r="AJ573" s="16">
        <f t="shared" si="575"/>
        <v>0</v>
      </c>
      <c r="AK573" s="16">
        <f t="shared" si="576"/>
        <v>0</v>
      </c>
      <c r="AL573" s="16">
        <f t="shared" si="577"/>
        <v>0</v>
      </c>
      <c r="AM573" s="16">
        <f t="shared" si="578"/>
        <v>0</v>
      </c>
      <c r="AN573" s="16">
        <f t="shared" si="579"/>
        <v>0</v>
      </c>
      <c r="AO573" s="16">
        <f t="shared" si="580"/>
        <v>0</v>
      </c>
      <c r="AP573" s="16">
        <f t="shared" si="581"/>
        <v>0</v>
      </c>
      <c r="AQ573" s="15">
        <f t="shared" si="582"/>
        <v>0.42990838161300676</v>
      </c>
      <c r="AR573" s="6">
        <f t="shared" si="640"/>
        <v>0</v>
      </c>
      <c r="AS573" s="6">
        <f t="shared" si="640"/>
        <v>0</v>
      </c>
      <c r="AT573" s="6">
        <f t="shared" si="640"/>
        <v>0</v>
      </c>
      <c r="AU573" s="6">
        <f t="shared" si="640"/>
        <v>0</v>
      </c>
      <c r="AV573" s="9">
        <f t="shared" si="583"/>
        <v>0</v>
      </c>
      <c r="AW573" s="9">
        <f t="shared" si="584"/>
        <v>0</v>
      </c>
      <c r="AX573" s="9">
        <f t="shared" si="585"/>
        <v>0</v>
      </c>
      <c r="AY573" s="9">
        <f t="shared" si="586"/>
        <v>0</v>
      </c>
      <c r="AZ573" s="9">
        <f t="shared" si="587"/>
        <v>0</v>
      </c>
      <c r="BA573" s="9">
        <f t="shared" si="588"/>
        <v>0</v>
      </c>
      <c r="BB573" s="9">
        <f t="shared" si="589"/>
        <v>0</v>
      </c>
      <c r="BC573" s="9">
        <f t="shared" si="590"/>
        <v>0</v>
      </c>
      <c r="BD573" s="9">
        <f t="shared" si="591"/>
        <v>0</v>
      </c>
      <c r="BE573" s="9">
        <f t="shared" si="592"/>
        <v>0</v>
      </c>
      <c r="BF573" s="9">
        <f t="shared" si="593"/>
        <v>0</v>
      </c>
      <c r="BG573" s="9">
        <f t="shared" si="594"/>
        <v>0</v>
      </c>
      <c r="BH573" s="9">
        <f t="shared" si="595"/>
        <v>0</v>
      </c>
      <c r="BI573" s="9">
        <f t="shared" si="596"/>
        <v>0</v>
      </c>
      <c r="BJ573" s="9">
        <f t="shared" si="597"/>
        <v>0</v>
      </c>
      <c r="BK573" s="9">
        <f t="shared" si="598"/>
        <v>0</v>
      </c>
      <c r="BL573" s="9">
        <f t="shared" si="599"/>
        <v>0</v>
      </c>
      <c r="BM573" s="9">
        <f t="shared" si="600"/>
        <v>0</v>
      </c>
      <c r="BN573" s="9">
        <f t="shared" si="601"/>
        <v>0</v>
      </c>
      <c r="BO573" s="9">
        <f t="shared" si="602"/>
        <v>0</v>
      </c>
      <c r="BP573" s="9">
        <f t="shared" si="603"/>
        <v>0</v>
      </c>
      <c r="BQ573" s="9">
        <f t="shared" si="604"/>
        <v>0</v>
      </c>
      <c r="BR573" s="9">
        <f t="shared" si="605"/>
        <v>0</v>
      </c>
      <c r="BS573" s="9">
        <f t="shared" si="606"/>
        <v>0</v>
      </c>
      <c r="BT573" s="9">
        <f t="shared" si="607"/>
        <v>0</v>
      </c>
      <c r="BU573" s="9">
        <f t="shared" si="608"/>
        <v>0</v>
      </c>
      <c r="BV573" s="9">
        <f t="shared" si="609"/>
        <v>0</v>
      </c>
      <c r="BW573" s="9">
        <f t="shared" si="610"/>
        <v>0</v>
      </c>
      <c r="BX573" s="6">
        <f t="shared" si="611"/>
        <v>0</v>
      </c>
      <c r="BY573" s="6">
        <f t="shared" si="612"/>
        <v>0</v>
      </c>
      <c r="BZ573" s="6">
        <f t="shared" si="613"/>
        <v>0</v>
      </c>
      <c r="CA573" s="6">
        <f t="shared" si="614"/>
        <v>0</v>
      </c>
      <c r="CB573" s="10">
        <f t="shared" si="615"/>
        <v>0</v>
      </c>
      <c r="CC573" s="10">
        <f t="shared" si="616"/>
        <v>0</v>
      </c>
      <c r="CD573" s="10">
        <f t="shared" si="617"/>
        <v>0</v>
      </c>
      <c r="CE573" s="10">
        <f t="shared" si="618"/>
        <v>0</v>
      </c>
      <c r="CF573" s="11">
        <f t="shared" si="619"/>
        <v>0</v>
      </c>
      <c r="CG573" s="11">
        <f t="shared" si="620"/>
        <v>0</v>
      </c>
      <c r="CH573" s="11">
        <f t="shared" si="621"/>
        <v>0</v>
      </c>
      <c r="CI573" s="11">
        <f t="shared" si="622"/>
        <v>0</v>
      </c>
      <c r="CJ573" s="10">
        <f t="shared" si="623"/>
        <v>0</v>
      </c>
      <c r="CK573" s="10">
        <f t="shared" si="624"/>
        <v>0</v>
      </c>
      <c r="CL573" s="10">
        <f t="shared" si="625"/>
        <v>0</v>
      </c>
      <c r="CM573" s="10">
        <f t="shared" si="626"/>
        <v>0</v>
      </c>
      <c r="CN573" s="10">
        <f t="shared" si="627"/>
        <v>0</v>
      </c>
      <c r="CO573" s="10">
        <f t="shared" si="628"/>
        <v>0</v>
      </c>
      <c r="CP573" s="10">
        <f t="shared" si="629"/>
        <v>0</v>
      </c>
      <c r="CQ573" s="10">
        <f t="shared" si="630"/>
        <v>0</v>
      </c>
      <c r="CR573" s="10">
        <f t="shared" si="631"/>
        <v>0</v>
      </c>
      <c r="CS573" s="10">
        <f t="shared" si="632"/>
        <v>0</v>
      </c>
      <c r="CT573" s="10">
        <f t="shared" si="633"/>
        <v>0</v>
      </c>
      <c r="CU573" s="10">
        <f t="shared" si="634"/>
        <v>0</v>
      </c>
      <c r="CV573" s="9">
        <f t="shared" si="635"/>
        <v>0</v>
      </c>
      <c r="CW573" s="9">
        <f t="shared" si="636"/>
        <v>0</v>
      </c>
      <c r="CX573" s="9">
        <f t="shared" si="637"/>
        <v>0</v>
      </c>
      <c r="CY573" s="9">
        <f t="shared" si="638"/>
        <v>0</v>
      </c>
      <c r="CZ573" s="12">
        <f t="shared" si="639"/>
        <v>0</v>
      </c>
    </row>
    <row r="574" spans="31:104" ht="18" customHeight="1">
      <c r="AE574" s="16">
        <f t="shared" si="570"/>
        <v>0</v>
      </c>
      <c r="AF574" s="16">
        <f t="shared" si="571"/>
        <v>0</v>
      </c>
      <c r="AG574" s="16">
        <f t="shared" si="572"/>
        <v>0</v>
      </c>
      <c r="AH574" s="16">
        <f t="shared" si="573"/>
        <v>0</v>
      </c>
      <c r="AI574" s="16">
        <f t="shared" si="574"/>
        <v>0</v>
      </c>
      <c r="AJ574" s="16">
        <f t="shared" si="575"/>
        <v>0</v>
      </c>
      <c r="AK574" s="16">
        <f t="shared" si="576"/>
        <v>0</v>
      </c>
      <c r="AL574" s="16">
        <f t="shared" si="577"/>
        <v>0</v>
      </c>
      <c r="AM574" s="16">
        <f t="shared" si="578"/>
        <v>0</v>
      </c>
      <c r="AN574" s="16">
        <f t="shared" si="579"/>
        <v>0</v>
      </c>
      <c r="AO574" s="16">
        <f t="shared" si="580"/>
        <v>0</v>
      </c>
      <c r="AP574" s="16">
        <f t="shared" si="581"/>
        <v>0</v>
      </c>
      <c r="AQ574" s="15">
        <f t="shared" si="582"/>
        <v>0.42990838161300676</v>
      </c>
      <c r="AR574" s="6">
        <f t="shared" si="640"/>
        <v>0</v>
      </c>
      <c r="AS574" s="6">
        <f t="shared" si="640"/>
        <v>0</v>
      </c>
      <c r="AT574" s="6">
        <f t="shared" si="640"/>
        <v>0</v>
      </c>
      <c r="AU574" s="6">
        <f t="shared" si="640"/>
        <v>0</v>
      </c>
      <c r="AV574" s="9">
        <f t="shared" si="583"/>
        <v>0</v>
      </c>
      <c r="AW574" s="9">
        <f t="shared" si="584"/>
        <v>0</v>
      </c>
      <c r="AX574" s="9">
        <f t="shared" si="585"/>
        <v>0</v>
      </c>
      <c r="AY574" s="9">
        <f t="shared" si="586"/>
        <v>0</v>
      </c>
      <c r="AZ574" s="9">
        <f t="shared" si="587"/>
        <v>0</v>
      </c>
      <c r="BA574" s="9">
        <f t="shared" si="588"/>
        <v>0</v>
      </c>
      <c r="BB574" s="9">
        <f t="shared" si="589"/>
        <v>0</v>
      </c>
      <c r="BC574" s="9">
        <f t="shared" si="590"/>
        <v>0</v>
      </c>
      <c r="BD574" s="9">
        <f t="shared" si="591"/>
        <v>0</v>
      </c>
      <c r="BE574" s="9">
        <f t="shared" si="592"/>
        <v>0</v>
      </c>
      <c r="BF574" s="9">
        <f t="shared" si="593"/>
        <v>0</v>
      </c>
      <c r="BG574" s="9">
        <f t="shared" si="594"/>
        <v>0</v>
      </c>
      <c r="BH574" s="9">
        <f t="shared" si="595"/>
        <v>0</v>
      </c>
      <c r="BI574" s="9">
        <f t="shared" si="596"/>
        <v>0</v>
      </c>
      <c r="BJ574" s="9">
        <f t="shared" si="597"/>
        <v>0</v>
      </c>
      <c r="BK574" s="9">
        <f t="shared" si="598"/>
        <v>0</v>
      </c>
      <c r="BL574" s="9">
        <f t="shared" si="599"/>
        <v>0</v>
      </c>
      <c r="BM574" s="9">
        <f t="shared" si="600"/>
        <v>0</v>
      </c>
      <c r="BN574" s="9">
        <f t="shared" si="601"/>
        <v>0</v>
      </c>
      <c r="BO574" s="9">
        <f t="shared" si="602"/>
        <v>0</v>
      </c>
      <c r="BP574" s="9">
        <f t="shared" si="603"/>
        <v>0</v>
      </c>
      <c r="BQ574" s="9">
        <f t="shared" si="604"/>
        <v>0</v>
      </c>
      <c r="BR574" s="9">
        <f t="shared" si="605"/>
        <v>0</v>
      </c>
      <c r="BS574" s="9">
        <f t="shared" si="606"/>
        <v>0</v>
      </c>
      <c r="BT574" s="9">
        <f t="shared" si="607"/>
        <v>0</v>
      </c>
      <c r="BU574" s="9">
        <f t="shared" si="608"/>
        <v>0</v>
      </c>
      <c r="BV574" s="9">
        <f t="shared" si="609"/>
        <v>0</v>
      </c>
      <c r="BW574" s="9">
        <f t="shared" si="610"/>
        <v>0</v>
      </c>
      <c r="BX574" s="6">
        <f t="shared" si="611"/>
        <v>0</v>
      </c>
      <c r="BY574" s="6">
        <f t="shared" si="612"/>
        <v>0</v>
      </c>
      <c r="BZ574" s="6">
        <f t="shared" si="613"/>
        <v>0</v>
      </c>
      <c r="CA574" s="6">
        <f t="shared" si="614"/>
        <v>0</v>
      </c>
      <c r="CB574" s="10">
        <f t="shared" si="615"/>
        <v>0</v>
      </c>
      <c r="CC574" s="10">
        <f t="shared" si="616"/>
        <v>0</v>
      </c>
      <c r="CD574" s="10">
        <f t="shared" si="617"/>
        <v>0</v>
      </c>
      <c r="CE574" s="10">
        <f t="shared" si="618"/>
        <v>0</v>
      </c>
      <c r="CF574" s="11">
        <f t="shared" si="619"/>
        <v>0</v>
      </c>
      <c r="CG574" s="11">
        <f t="shared" si="620"/>
        <v>0</v>
      </c>
      <c r="CH574" s="11">
        <f t="shared" si="621"/>
        <v>0</v>
      </c>
      <c r="CI574" s="11">
        <f t="shared" si="622"/>
        <v>0</v>
      </c>
      <c r="CJ574" s="10">
        <f t="shared" si="623"/>
        <v>0</v>
      </c>
      <c r="CK574" s="10">
        <f t="shared" si="624"/>
        <v>0</v>
      </c>
      <c r="CL574" s="10">
        <f t="shared" si="625"/>
        <v>0</v>
      </c>
      <c r="CM574" s="10">
        <f t="shared" si="626"/>
        <v>0</v>
      </c>
      <c r="CN574" s="10">
        <f t="shared" si="627"/>
        <v>0</v>
      </c>
      <c r="CO574" s="10">
        <f t="shared" si="628"/>
        <v>0</v>
      </c>
      <c r="CP574" s="10">
        <f t="shared" si="629"/>
        <v>0</v>
      </c>
      <c r="CQ574" s="10">
        <f t="shared" si="630"/>
        <v>0</v>
      </c>
      <c r="CR574" s="10">
        <f t="shared" si="631"/>
        <v>0</v>
      </c>
      <c r="CS574" s="10">
        <f t="shared" si="632"/>
        <v>0</v>
      </c>
      <c r="CT574" s="10">
        <f t="shared" si="633"/>
        <v>0</v>
      </c>
      <c r="CU574" s="10">
        <f t="shared" si="634"/>
        <v>0</v>
      </c>
      <c r="CV574" s="9">
        <f t="shared" si="635"/>
        <v>0</v>
      </c>
      <c r="CW574" s="9">
        <f t="shared" si="636"/>
        <v>0</v>
      </c>
      <c r="CX574" s="9">
        <f t="shared" si="637"/>
        <v>0</v>
      </c>
      <c r="CY574" s="9">
        <f t="shared" si="638"/>
        <v>0</v>
      </c>
      <c r="CZ574" s="12">
        <f t="shared" si="639"/>
        <v>0</v>
      </c>
    </row>
    <row r="575" spans="31:104" ht="18" customHeight="1">
      <c r="AE575" s="16">
        <f t="shared" si="570"/>
        <v>0</v>
      </c>
      <c r="AF575" s="16">
        <f t="shared" si="571"/>
        <v>0</v>
      </c>
      <c r="AG575" s="16">
        <f t="shared" si="572"/>
        <v>0</v>
      </c>
      <c r="AH575" s="16">
        <f t="shared" si="573"/>
        <v>0</v>
      </c>
      <c r="AI575" s="16">
        <f t="shared" si="574"/>
        <v>0</v>
      </c>
      <c r="AJ575" s="16">
        <f t="shared" si="575"/>
        <v>0</v>
      </c>
      <c r="AK575" s="16">
        <f t="shared" si="576"/>
        <v>0</v>
      </c>
      <c r="AL575" s="16">
        <f t="shared" si="577"/>
        <v>0</v>
      </c>
      <c r="AM575" s="16">
        <f t="shared" si="578"/>
        <v>0</v>
      </c>
      <c r="AN575" s="16">
        <f t="shared" si="579"/>
        <v>0</v>
      </c>
      <c r="AO575" s="16">
        <f t="shared" si="580"/>
        <v>0</v>
      </c>
      <c r="AP575" s="16">
        <f t="shared" si="581"/>
        <v>0</v>
      </c>
      <c r="AQ575" s="15">
        <f t="shared" si="582"/>
        <v>0.42990838161300676</v>
      </c>
      <c r="AR575" s="6">
        <f t="shared" si="640"/>
        <v>0</v>
      </c>
      <c r="AS575" s="6">
        <f t="shared" si="640"/>
        <v>0</v>
      </c>
      <c r="AT575" s="6">
        <f t="shared" si="640"/>
        <v>0</v>
      </c>
      <c r="AU575" s="6">
        <f t="shared" si="640"/>
        <v>0</v>
      </c>
      <c r="AV575" s="9">
        <f t="shared" si="583"/>
        <v>0</v>
      </c>
      <c r="AW575" s="9">
        <f t="shared" si="584"/>
        <v>0</v>
      </c>
      <c r="AX575" s="9">
        <f t="shared" si="585"/>
        <v>0</v>
      </c>
      <c r="AY575" s="9">
        <f t="shared" si="586"/>
        <v>0</v>
      </c>
      <c r="AZ575" s="9">
        <f t="shared" si="587"/>
        <v>0</v>
      </c>
      <c r="BA575" s="9">
        <f t="shared" si="588"/>
        <v>0</v>
      </c>
      <c r="BB575" s="9">
        <f t="shared" si="589"/>
        <v>0</v>
      </c>
      <c r="BC575" s="9">
        <f t="shared" si="590"/>
        <v>0</v>
      </c>
      <c r="BD575" s="9">
        <f t="shared" si="591"/>
        <v>0</v>
      </c>
      <c r="BE575" s="9">
        <f t="shared" si="592"/>
        <v>0</v>
      </c>
      <c r="BF575" s="9">
        <f t="shared" si="593"/>
        <v>0</v>
      </c>
      <c r="BG575" s="9">
        <f t="shared" si="594"/>
        <v>0</v>
      </c>
      <c r="BH575" s="9">
        <f t="shared" si="595"/>
        <v>0</v>
      </c>
      <c r="BI575" s="9">
        <f t="shared" si="596"/>
        <v>0</v>
      </c>
      <c r="BJ575" s="9">
        <f t="shared" si="597"/>
        <v>0</v>
      </c>
      <c r="BK575" s="9">
        <f t="shared" si="598"/>
        <v>0</v>
      </c>
      <c r="BL575" s="9">
        <f t="shared" si="599"/>
        <v>0</v>
      </c>
      <c r="BM575" s="9">
        <f t="shared" si="600"/>
        <v>0</v>
      </c>
      <c r="BN575" s="9">
        <f t="shared" si="601"/>
        <v>0</v>
      </c>
      <c r="BO575" s="9">
        <f t="shared" si="602"/>
        <v>0</v>
      </c>
      <c r="BP575" s="9">
        <f t="shared" si="603"/>
        <v>0</v>
      </c>
      <c r="BQ575" s="9">
        <f t="shared" si="604"/>
        <v>0</v>
      </c>
      <c r="BR575" s="9">
        <f t="shared" si="605"/>
        <v>0</v>
      </c>
      <c r="BS575" s="9">
        <f t="shared" si="606"/>
        <v>0</v>
      </c>
      <c r="BT575" s="9">
        <f t="shared" si="607"/>
        <v>0</v>
      </c>
      <c r="BU575" s="9">
        <f t="shared" si="608"/>
        <v>0</v>
      </c>
      <c r="BV575" s="9">
        <f t="shared" si="609"/>
        <v>0</v>
      </c>
      <c r="BW575" s="9">
        <f t="shared" si="610"/>
        <v>0</v>
      </c>
      <c r="BX575" s="6">
        <f t="shared" si="611"/>
        <v>0</v>
      </c>
      <c r="BY575" s="6">
        <f t="shared" si="612"/>
        <v>0</v>
      </c>
      <c r="BZ575" s="6">
        <f t="shared" si="613"/>
        <v>0</v>
      </c>
      <c r="CA575" s="6">
        <f t="shared" si="614"/>
        <v>0</v>
      </c>
      <c r="CB575" s="10">
        <f t="shared" si="615"/>
        <v>0</v>
      </c>
      <c r="CC575" s="10">
        <f t="shared" si="616"/>
        <v>0</v>
      </c>
      <c r="CD575" s="10">
        <f t="shared" si="617"/>
        <v>0</v>
      </c>
      <c r="CE575" s="10">
        <f t="shared" si="618"/>
        <v>0</v>
      </c>
      <c r="CF575" s="11">
        <f t="shared" si="619"/>
        <v>0</v>
      </c>
      <c r="CG575" s="11">
        <f t="shared" si="620"/>
        <v>0</v>
      </c>
      <c r="CH575" s="11">
        <f t="shared" si="621"/>
        <v>0</v>
      </c>
      <c r="CI575" s="11">
        <f t="shared" si="622"/>
        <v>0</v>
      </c>
      <c r="CJ575" s="10">
        <f t="shared" si="623"/>
        <v>0</v>
      </c>
      <c r="CK575" s="10">
        <f t="shared" si="624"/>
        <v>0</v>
      </c>
      <c r="CL575" s="10">
        <f t="shared" si="625"/>
        <v>0</v>
      </c>
      <c r="CM575" s="10">
        <f t="shared" si="626"/>
        <v>0</v>
      </c>
      <c r="CN575" s="10">
        <f t="shared" si="627"/>
        <v>0</v>
      </c>
      <c r="CO575" s="10">
        <f t="shared" si="628"/>
        <v>0</v>
      </c>
      <c r="CP575" s="10">
        <f t="shared" si="629"/>
        <v>0</v>
      </c>
      <c r="CQ575" s="10">
        <f t="shared" si="630"/>
        <v>0</v>
      </c>
      <c r="CR575" s="10">
        <f t="shared" si="631"/>
        <v>0</v>
      </c>
      <c r="CS575" s="10">
        <f t="shared" si="632"/>
        <v>0</v>
      </c>
      <c r="CT575" s="10">
        <f t="shared" si="633"/>
        <v>0</v>
      </c>
      <c r="CU575" s="10">
        <f t="shared" si="634"/>
        <v>0</v>
      </c>
      <c r="CV575" s="9">
        <f t="shared" si="635"/>
        <v>0</v>
      </c>
      <c r="CW575" s="9">
        <f t="shared" si="636"/>
        <v>0</v>
      </c>
      <c r="CX575" s="9">
        <f t="shared" si="637"/>
        <v>0</v>
      </c>
      <c r="CY575" s="9">
        <f t="shared" si="638"/>
        <v>0</v>
      </c>
      <c r="CZ575" s="12">
        <f t="shared" si="639"/>
        <v>0</v>
      </c>
    </row>
    <row r="576" spans="31:104" ht="18" customHeight="1">
      <c r="AE576" s="16">
        <f t="shared" si="570"/>
        <v>0</v>
      </c>
      <c r="AF576" s="16">
        <f t="shared" si="571"/>
        <v>0</v>
      </c>
      <c r="AG576" s="16">
        <f t="shared" si="572"/>
        <v>0</v>
      </c>
      <c r="AH576" s="16">
        <f t="shared" si="573"/>
        <v>0</v>
      </c>
      <c r="AI576" s="16">
        <f t="shared" si="574"/>
        <v>0</v>
      </c>
      <c r="AJ576" s="16">
        <f t="shared" si="575"/>
        <v>0</v>
      </c>
      <c r="AK576" s="16">
        <f t="shared" si="576"/>
        <v>0</v>
      </c>
      <c r="AL576" s="16">
        <f t="shared" si="577"/>
        <v>0</v>
      </c>
      <c r="AM576" s="16">
        <f t="shared" si="578"/>
        <v>0</v>
      </c>
      <c r="AN576" s="16">
        <f t="shared" si="579"/>
        <v>0</v>
      </c>
      <c r="AO576" s="16">
        <f t="shared" si="580"/>
        <v>0</v>
      </c>
      <c r="AP576" s="16">
        <f t="shared" si="581"/>
        <v>0</v>
      </c>
      <c r="AQ576" s="15">
        <f t="shared" si="582"/>
        <v>0.42990838161300676</v>
      </c>
      <c r="AR576" s="6">
        <f t="shared" si="640"/>
        <v>0</v>
      </c>
      <c r="AS576" s="6">
        <f t="shared" si="640"/>
        <v>0</v>
      </c>
      <c r="AT576" s="6">
        <f t="shared" si="640"/>
        <v>0</v>
      </c>
      <c r="AU576" s="6">
        <f t="shared" si="640"/>
        <v>0</v>
      </c>
      <c r="AV576" s="9">
        <f t="shared" si="583"/>
        <v>0</v>
      </c>
      <c r="AW576" s="9">
        <f t="shared" si="584"/>
        <v>0</v>
      </c>
      <c r="AX576" s="9">
        <f t="shared" si="585"/>
        <v>0</v>
      </c>
      <c r="AY576" s="9">
        <f t="shared" si="586"/>
        <v>0</v>
      </c>
      <c r="AZ576" s="9">
        <f t="shared" si="587"/>
        <v>0</v>
      </c>
      <c r="BA576" s="9">
        <f t="shared" si="588"/>
        <v>0</v>
      </c>
      <c r="BB576" s="9">
        <f t="shared" si="589"/>
        <v>0</v>
      </c>
      <c r="BC576" s="9">
        <f t="shared" si="590"/>
        <v>0</v>
      </c>
      <c r="BD576" s="9">
        <f t="shared" si="591"/>
        <v>0</v>
      </c>
      <c r="BE576" s="9">
        <f t="shared" si="592"/>
        <v>0</v>
      </c>
      <c r="BF576" s="9">
        <f t="shared" si="593"/>
        <v>0</v>
      </c>
      <c r="BG576" s="9">
        <f t="shared" si="594"/>
        <v>0</v>
      </c>
      <c r="BH576" s="9">
        <f t="shared" si="595"/>
        <v>0</v>
      </c>
      <c r="BI576" s="9">
        <f t="shared" si="596"/>
        <v>0</v>
      </c>
      <c r="BJ576" s="9">
        <f t="shared" si="597"/>
        <v>0</v>
      </c>
      <c r="BK576" s="9">
        <f t="shared" si="598"/>
        <v>0</v>
      </c>
      <c r="BL576" s="9">
        <f t="shared" si="599"/>
        <v>0</v>
      </c>
      <c r="BM576" s="9">
        <f t="shared" si="600"/>
        <v>0</v>
      </c>
      <c r="BN576" s="9">
        <f t="shared" si="601"/>
        <v>0</v>
      </c>
      <c r="BO576" s="9">
        <f t="shared" si="602"/>
        <v>0</v>
      </c>
      <c r="BP576" s="9">
        <f t="shared" si="603"/>
        <v>0</v>
      </c>
      <c r="BQ576" s="9">
        <f t="shared" si="604"/>
        <v>0</v>
      </c>
      <c r="BR576" s="9">
        <f t="shared" si="605"/>
        <v>0</v>
      </c>
      <c r="BS576" s="9">
        <f t="shared" si="606"/>
        <v>0</v>
      </c>
      <c r="BT576" s="9">
        <f t="shared" si="607"/>
        <v>0</v>
      </c>
      <c r="BU576" s="9">
        <f t="shared" si="608"/>
        <v>0</v>
      </c>
      <c r="BV576" s="9">
        <f t="shared" si="609"/>
        <v>0</v>
      </c>
      <c r="BW576" s="9">
        <f t="shared" si="610"/>
        <v>0</v>
      </c>
      <c r="BX576" s="6">
        <f t="shared" si="611"/>
        <v>0</v>
      </c>
      <c r="BY576" s="6">
        <f t="shared" si="612"/>
        <v>0</v>
      </c>
      <c r="BZ576" s="6">
        <f t="shared" si="613"/>
        <v>0</v>
      </c>
      <c r="CA576" s="6">
        <f t="shared" si="614"/>
        <v>0</v>
      </c>
      <c r="CB576" s="10">
        <f t="shared" si="615"/>
        <v>0</v>
      </c>
      <c r="CC576" s="10">
        <f t="shared" si="616"/>
        <v>0</v>
      </c>
      <c r="CD576" s="10">
        <f t="shared" si="617"/>
        <v>0</v>
      </c>
      <c r="CE576" s="10">
        <f t="shared" si="618"/>
        <v>0</v>
      </c>
      <c r="CF576" s="11">
        <f t="shared" si="619"/>
        <v>0</v>
      </c>
      <c r="CG576" s="11">
        <f t="shared" si="620"/>
        <v>0</v>
      </c>
      <c r="CH576" s="11">
        <f t="shared" si="621"/>
        <v>0</v>
      </c>
      <c r="CI576" s="11">
        <f t="shared" si="622"/>
        <v>0</v>
      </c>
      <c r="CJ576" s="10">
        <f t="shared" si="623"/>
        <v>0</v>
      </c>
      <c r="CK576" s="10">
        <f t="shared" si="624"/>
        <v>0</v>
      </c>
      <c r="CL576" s="10">
        <f t="shared" si="625"/>
        <v>0</v>
      </c>
      <c r="CM576" s="10">
        <f t="shared" si="626"/>
        <v>0</v>
      </c>
      <c r="CN576" s="10">
        <f t="shared" si="627"/>
        <v>0</v>
      </c>
      <c r="CO576" s="10">
        <f t="shared" si="628"/>
        <v>0</v>
      </c>
      <c r="CP576" s="10">
        <f t="shared" si="629"/>
        <v>0</v>
      </c>
      <c r="CQ576" s="10">
        <f t="shared" si="630"/>
        <v>0</v>
      </c>
      <c r="CR576" s="10">
        <f t="shared" si="631"/>
        <v>0</v>
      </c>
      <c r="CS576" s="10">
        <f t="shared" si="632"/>
        <v>0</v>
      </c>
      <c r="CT576" s="10">
        <f t="shared" si="633"/>
        <v>0</v>
      </c>
      <c r="CU576" s="10">
        <f t="shared" si="634"/>
        <v>0</v>
      </c>
      <c r="CV576" s="9">
        <f t="shared" si="635"/>
        <v>0</v>
      </c>
      <c r="CW576" s="9">
        <f t="shared" si="636"/>
        <v>0</v>
      </c>
      <c r="CX576" s="9">
        <f t="shared" si="637"/>
        <v>0</v>
      </c>
      <c r="CY576" s="9">
        <f t="shared" si="638"/>
        <v>0</v>
      </c>
      <c r="CZ576" s="12">
        <f t="shared" si="639"/>
        <v>0</v>
      </c>
    </row>
    <row r="577" spans="31:104" ht="18" customHeight="1">
      <c r="AE577" s="16">
        <f t="shared" si="570"/>
        <v>0</v>
      </c>
      <c r="AF577" s="16">
        <f t="shared" si="571"/>
        <v>0</v>
      </c>
      <c r="AG577" s="16">
        <f t="shared" si="572"/>
        <v>0</v>
      </c>
      <c r="AH577" s="16">
        <f t="shared" si="573"/>
        <v>0</v>
      </c>
      <c r="AI577" s="16">
        <f t="shared" si="574"/>
        <v>0</v>
      </c>
      <c r="AJ577" s="16">
        <f t="shared" si="575"/>
        <v>0</v>
      </c>
      <c r="AK577" s="16">
        <f t="shared" si="576"/>
        <v>0</v>
      </c>
      <c r="AL577" s="16">
        <f t="shared" si="577"/>
        <v>0</v>
      </c>
      <c r="AM577" s="16">
        <f t="shared" si="578"/>
        <v>0</v>
      </c>
      <c r="AN577" s="16">
        <f t="shared" si="579"/>
        <v>0</v>
      </c>
      <c r="AO577" s="16">
        <f t="shared" si="580"/>
        <v>0</v>
      </c>
      <c r="AP577" s="16">
        <f t="shared" si="581"/>
        <v>0</v>
      </c>
      <c r="AQ577" s="15">
        <f t="shared" si="582"/>
        <v>0.42990838161300676</v>
      </c>
      <c r="AR577" s="6">
        <f t="shared" si="640"/>
        <v>0</v>
      </c>
      <c r="AS577" s="6">
        <f t="shared" si="640"/>
        <v>0</v>
      </c>
      <c r="AT577" s="6">
        <f t="shared" si="640"/>
        <v>0</v>
      </c>
      <c r="AU577" s="6">
        <f t="shared" si="640"/>
        <v>0</v>
      </c>
      <c r="AV577" s="9">
        <f t="shared" si="583"/>
        <v>0</v>
      </c>
      <c r="AW577" s="9">
        <f t="shared" si="584"/>
        <v>0</v>
      </c>
      <c r="AX577" s="9">
        <f t="shared" si="585"/>
        <v>0</v>
      </c>
      <c r="AY577" s="9">
        <f t="shared" si="586"/>
        <v>0</v>
      </c>
      <c r="AZ577" s="9">
        <f t="shared" si="587"/>
        <v>0</v>
      </c>
      <c r="BA577" s="9">
        <f t="shared" si="588"/>
        <v>0</v>
      </c>
      <c r="BB577" s="9">
        <f t="shared" si="589"/>
        <v>0</v>
      </c>
      <c r="BC577" s="9">
        <f t="shared" si="590"/>
        <v>0</v>
      </c>
      <c r="BD577" s="9">
        <f t="shared" si="591"/>
        <v>0</v>
      </c>
      <c r="BE577" s="9">
        <f t="shared" si="592"/>
        <v>0</v>
      </c>
      <c r="BF577" s="9">
        <f t="shared" si="593"/>
        <v>0</v>
      </c>
      <c r="BG577" s="9">
        <f t="shared" si="594"/>
        <v>0</v>
      </c>
      <c r="BH577" s="9">
        <f t="shared" si="595"/>
        <v>0</v>
      </c>
      <c r="BI577" s="9">
        <f t="shared" si="596"/>
        <v>0</v>
      </c>
      <c r="BJ577" s="9">
        <f t="shared" si="597"/>
        <v>0</v>
      </c>
      <c r="BK577" s="9">
        <f t="shared" si="598"/>
        <v>0</v>
      </c>
      <c r="BL577" s="9">
        <f t="shared" si="599"/>
        <v>0</v>
      </c>
      <c r="BM577" s="9">
        <f t="shared" si="600"/>
        <v>0</v>
      </c>
      <c r="BN577" s="9">
        <f t="shared" si="601"/>
        <v>0</v>
      </c>
      <c r="BO577" s="9">
        <f t="shared" si="602"/>
        <v>0</v>
      </c>
      <c r="BP577" s="9">
        <f t="shared" si="603"/>
        <v>0</v>
      </c>
      <c r="BQ577" s="9">
        <f t="shared" si="604"/>
        <v>0</v>
      </c>
      <c r="BR577" s="9">
        <f t="shared" si="605"/>
        <v>0</v>
      </c>
      <c r="BS577" s="9">
        <f t="shared" si="606"/>
        <v>0</v>
      </c>
      <c r="BT577" s="9">
        <f t="shared" si="607"/>
        <v>0</v>
      </c>
      <c r="BU577" s="9">
        <f t="shared" si="608"/>
        <v>0</v>
      </c>
      <c r="BV577" s="9">
        <f t="shared" si="609"/>
        <v>0</v>
      </c>
      <c r="BW577" s="9">
        <f t="shared" si="610"/>
        <v>0</v>
      </c>
      <c r="BX577" s="6">
        <f t="shared" si="611"/>
        <v>0</v>
      </c>
      <c r="BY577" s="6">
        <f t="shared" si="612"/>
        <v>0</v>
      </c>
      <c r="BZ577" s="6">
        <f t="shared" si="613"/>
        <v>0</v>
      </c>
      <c r="CA577" s="6">
        <f t="shared" si="614"/>
        <v>0</v>
      </c>
      <c r="CB577" s="10">
        <f t="shared" si="615"/>
        <v>0</v>
      </c>
      <c r="CC577" s="10">
        <f t="shared" si="616"/>
        <v>0</v>
      </c>
      <c r="CD577" s="10">
        <f t="shared" si="617"/>
        <v>0</v>
      </c>
      <c r="CE577" s="10">
        <f t="shared" si="618"/>
        <v>0</v>
      </c>
      <c r="CF577" s="11">
        <f t="shared" si="619"/>
        <v>0</v>
      </c>
      <c r="CG577" s="11">
        <f t="shared" si="620"/>
        <v>0</v>
      </c>
      <c r="CH577" s="11">
        <f t="shared" si="621"/>
        <v>0</v>
      </c>
      <c r="CI577" s="11">
        <f t="shared" si="622"/>
        <v>0</v>
      </c>
      <c r="CJ577" s="10">
        <f t="shared" si="623"/>
        <v>0</v>
      </c>
      <c r="CK577" s="10">
        <f t="shared" si="624"/>
        <v>0</v>
      </c>
      <c r="CL577" s="10">
        <f t="shared" si="625"/>
        <v>0</v>
      </c>
      <c r="CM577" s="10">
        <f t="shared" si="626"/>
        <v>0</v>
      </c>
      <c r="CN577" s="10">
        <f t="shared" si="627"/>
        <v>0</v>
      </c>
      <c r="CO577" s="10">
        <f t="shared" si="628"/>
        <v>0</v>
      </c>
      <c r="CP577" s="10">
        <f t="shared" si="629"/>
        <v>0</v>
      </c>
      <c r="CQ577" s="10">
        <f t="shared" si="630"/>
        <v>0</v>
      </c>
      <c r="CR577" s="10">
        <f t="shared" si="631"/>
        <v>0</v>
      </c>
      <c r="CS577" s="10">
        <f t="shared" si="632"/>
        <v>0</v>
      </c>
      <c r="CT577" s="10">
        <f t="shared" si="633"/>
        <v>0</v>
      </c>
      <c r="CU577" s="10">
        <f t="shared" si="634"/>
        <v>0</v>
      </c>
      <c r="CV577" s="9">
        <f t="shared" si="635"/>
        <v>0</v>
      </c>
      <c r="CW577" s="9">
        <f t="shared" si="636"/>
        <v>0</v>
      </c>
      <c r="CX577" s="9">
        <f t="shared" si="637"/>
        <v>0</v>
      </c>
      <c r="CY577" s="9">
        <f t="shared" si="638"/>
        <v>0</v>
      </c>
      <c r="CZ577" s="12">
        <f t="shared" si="639"/>
        <v>0</v>
      </c>
    </row>
    <row r="578" spans="31:104" ht="18" customHeight="1">
      <c r="AE578" s="16">
        <f t="shared" si="570"/>
        <v>0</v>
      </c>
      <c r="AF578" s="16">
        <f t="shared" si="571"/>
        <v>0</v>
      </c>
      <c r="AG578" s="16">
        <f t="shared" si="572"/>
        <v>0</v>
      </c>
      <c r="AH578" s="16">
        <f t="shared" si="573"/>
        <v>0</v>
      </c>
      <c r="AI578" s="16">
        <f t="shared" si="574"/>
        <v>0</v>
      </c>
      <c r="AJ578" s="16">
        <f t="shared" si="575"/>
        <v>0</v>
      </c>
      <c r="AK578" s="16">
        <f t="shared" si="576"/>
        <v>0</v>
      </c>
      <c r="AL578" s="16">
        <f t="shared" si="577"/>
        <v>0</v>
      </c>
      <c r="AM578" s="16">
        <f t="shared" si="578"/>
        <v>0</v>
      </c>
      <c r="AN578" s="16">
        <f t="shared" si="579"/>
        <v>0</v>
      </c>
      <c r="AO578" s="16">
        <f t="shared" si="580"/>
        <v>0</v>
      </c>
      <c r="AP578" s="16">
        <f t="shared" si="581"/>
        <v>0</v>
      </c>
      <c r="AQ578" s="15">
        <f t="shared" si="582"/>
        <v>0.42990838161300676</v>
      </c>
      <c r="AR578" s="6">
        <f t="shared" si="640"/>
        <v>0</v>
      </c>
      <c r="AS578" s="6">
        <f t="shared" si="640"/>
        <v>0</v>
      </c>
      <c r="AT578" s="6">
        <f t="shared" si="640"/>
        <v>0</v>
      </c>
      <c r="AU578" s="6">
        <f t="shared" si="640"/>
        <v>0</v>
      </c>
      <c r="AV578" s="9">
        <f t="shared" si="583"/>
        <v>0</v>
      </c>
      <c r="AW578" s="9">
        <f t="shared" si="584"/>
        <v>0</v>
      </c>
      <c r="AX578" s="9">
        <f t="shared" si="585"/>
        <v>0</v>
      </c>
      <c r="AY578" s="9">
        <f t="shared" si="586"/>
        <v>0</v>
      </c>
      <c r="AZ578" s="9">
        <f t="shared" si="587"/>
        <v>0</v>
      </c>
      <c r="BA578" s="9">
        <f t="shared" si="588"/>
        <v>0</v>
      </c>
      <c r="BB578" s="9">
        <f t="shared" si="589"/>
        <v>0</v>
      </c>
      <c r="BC578" s="9">
        <f t="shared" si="590"/>
        <v>0</v>
      </c>
      <c r="BD578" s="9">
        <f t="shared" si="591"/>
        <v>0</v>
      </c>
      <c r="BE578" s="9">
        <f t="shared" si="592"/>
        <v>0</v>
      </c>
      <c r="BF578" s="9">
        <f t="shared" si="593"/>
        <v>0</v>
      </c>
      <c r="BG578" s="9">
        <f t="shared" si="594"/>
        <v>0</v>
      </c>
      <c r="BH578" s="9">
        <f t="shared" si="595"/>
        <v>0</v>
      </c>
      <c r="BI578" s="9">
        <f t="shared" si="596"/>
        <v>0</v>
      </c>
      <c r="BJ578" s="9">
        <f t="shared" si="597"/>
        <v>0</v>
      </c>
      <c r="BK578" s="9">
        <f t="shared" si="598"/>
        <v>0</v>
      </c>
      <c r="BL578" s="9">
        <f t="shared" si="599"/>
        <v>0</v>
      </c>
      <c r="BM578" s="9">
        <f t="shared" si="600"/>
        <v>0</v>
      </c>
      <c r="BN578" s="9">
        <f t="shared" si="601"/>
        <v>0</v>
      </c>
      <c r="BO578" s="9">
        <f t="shared" si="602"/>
        <v>0</v>
      </c>
      <c r="BP578" s="9">
        <f t="shared" si="603"/>
        <v>0</v>
      </c>
      <c r="BQ578" s="9">
        <f t="shared" si="604"/>
        <v>0</v>
      </c>
      <c r="BR578" s="9">
        <f t="shared" si="605"/>
        <v>0</v>
      </c>
      <c r="BS578" s="9">
        <f t="shared" si="606"/>
        <v>0</v>
      </c>
      <c r="BT578" s="9">
        <f t="shared" si="607"/>
        <v>0</v>
      </c>
      <c r="BU578" s="9">
        <f t="shared" si="608"/>
        <v>0</v>
      </c>
      <c r="BV578" s="9">
        <f t="shared" si="609"/>
        <v>0</v>
      </c>
      <c r="BW578" s="9">
        <f t="shared" si="610"/>
        <v>0</v>
      </c>
      <c r="BX578" s="6">
        <f t="shared" si="611"/>
        <v>0</v>
      </c>
      <c r="BY578" s="6">
        <f t="shared" si="612"/>
        <v>0</v>
      </c>
      <c r="BZ578" s="6">
        <f t="shared" si="613"/>
        <v>0</v>
      </c>
      <c r="CA578" s="6">
        <f t="shared" si="614"/>
        <v>0</v>
      </c>
      <c r="CB578" s="10">
        <f t="shared" si="615"/>
        <v>0</v>
      </c>
      <c r="CC578" s="10">
        <f t="shared" si="616"/>
        <v>0</v>
      </c>
      <c r="CD578" s="10">
        <f t="shared" si="617"/>
        <v>0</v>
      </c>
      <c r="CE578" s="10">
        <f t="shared" si="618"/>
        <v>0</v>
      </c>
      <c r="CF578" s="11">
        <f t="shared" si="619"/>
        <v>0</v>
      </c>
      <c r="CG578" s="11">
        <f t="shared" si="620"/>
        <v>0</v>
      </c>
      <c r="CH578" s="11">
        <f t="shared" si="621"/>
        <v>0</v>
      </c>
      <c r="CI578" s="11">
        <f t="shared" si="622"/>
        <v>0</v>
      </c>
      <c r="CJ578" s="10">
        <f t="shared" si="623"/>
        <v>0</v>
      </c>
      <c r="CK578" s="10">
        <f t="shared" si="624"/>
        <v>0</v>
      </c>
      <c r="CL578" s="10">
        <f t="shared" si="625"/>
        <v>0</v>
      </c>
      <c r="CM578" s="10">
        <f t="shared" si="626"/>
        <v>0</v>
      </c>
      <c r="CN578" s="10">
        <f t="shared" si="627"/>
        <v>0</v>
      </c>
      <c r="CO578" s="10">
        <f t="shared" si="628"/>
        <v>0</v>
      </c>
      <c r="CP578" s="10">
        <f t="shared" si="629"/>
        <v>0</v>
      </c>
      <c r="CQ578" s="10">
        <f t="shared" si="630"/>
        <v>0</v>
      </c>
      <c r="CR578" s="10">
        <f t="shared" si="631"/>
        <v>0</v>
      </c>
      <c r="CS578" s="10">
        <f t="shared" si="632"/>
        <v>0</v>
      </c>
      <c r="CT578" s="10">
        <f t="shared" si="633"/>
        <v>0</v>
      </c>
      <c r="CU578" s="10">
        <f t="shared" si="634"/>
        <v>0</v>
      </c>
      <c r="CV578" s="9">
        <f t="shared" si="635"/>
        <v>0</v>
      </c>
      <c r="CW578" s="9">
        <f t="shared" si="636"/>
        <v>0</v>
      </c>
      <c r="CX578" s="9">
        <f t="shared" si="637"/>
        <v>0</v>
      </c>
      <c r="CY578" s="9">
        <f t="shared" si="638"/>
        <v>0</v>
      </c>
      <c r="CZ578" s="12">
        <f t="shared" si="639"/>
        <v>0</v>
      </c>
    </row>
    <row r="579" spans="31:104" ht="18" customHeight="1">
      <c r="AE579" s="16">
        <f t="shared" si="570"/>
        <v>0</v>
      </c>
      <c r="AF579" s="16">
        <f t="shared" si="571"/>
        <v>0</v>
      </c>
      <c r="AG579" s="16">
        <f t="shared" si="572"/>
        <v>0</v>
      </c>
      <c r="AH579" s="16">
        <f t="shared" si="573"/>
        <v>0</v>
      </c>
      <c r="AI579" s="16">
        <f t="shared" si="574"/>
        <v>0</v>
      </c>
      <c r="AJ579" s="16">
        <f t="shared" si="575"/>
        <v>0</v>
      </c>
      <c r="AK579" s="16">
        <f t="shared" si="576"/>
        <v>0</v>
      </c>
      <c r="AL579" s="16">
        <f t="shared" si="577"/>
        <v>0</v>
      </c>
      <c r="AM579" s="16">
        <f t="shared" si="578"/>
        <v>0</v>
      </c>
      <c r="AN579" s="16">
        <f t="shared" si="579"/>
        <v>0</v>
      </c>
      <c r="AO579" s="16">
        <f t="shared" si="580"/>
        <v>0</v>
      </c>
      <c r="AP579" s="16">
        <f t="shared" si="581"/>
        <v>0</v>
      </c>
      <c r="AQ579" s="15">
        <f t="shared" si="582"/>
        <v>0.42990838161300676</v>
      </c>
      <c r="AR579" s="6">
        <f t="shared" si="640"/>
        <v>0</v>
      </c>
      <c r="AS579" s="6">
        <f t="shared" si="640"/>
        <v>0</v>
      </c>
      <c r="AT579" s="6">
        <f t="shared" si="640"/>
        <v>0</v>
      </c>
      <c r="AU579" s="6">
        <f t="shared" si="640"/>
        <v>0</v>
      </c>
      <c r="AV579" s="9">
        <f t="shared" si="583"/>
        <v>0</v>
      </c>
      <c r="AW579" s="9">
        <f t="shared" si="584"/>
        <v>0</v>
      </c>
      <c r="AX579" s="9">
        <f t="shared" si="585"/>
        <v>0</v>
      </c>
      <c r="AY579" s="9">
        <f t="shared" si="586"/>
        <v>0</v>
      </c>
      <c r="AZ579" s="9">
        <f t="shared" si="587"/>
        <v>0</v>
      </c>
      <c r="BA579" s="9">
        <f t="shared" si="588"/>
        <v>0</v>
      </c>
      <c r="BB579" s="9">
        <f t="shared" si="589"/>
        <v>0</v>
      </c>
      <c r="BC579" s="9">
        <f t="shared" si="590"/>
        <v>0</v>
      </c>
      <c r="BD579" s="9">
        <f t="shared" si="591"/>
        <v>0</v>
      </c>
      <c r="BE579" s="9">
        <f t="shared" si="592"/>
        <v>0</v>
      </c>
      <c r="BF579" s="9">
        <f t="shared" si="593"/>
        <v>0</v>
      </c>
      <c r="BG579" s="9">
        <f t="shared" si="594"/>
        <v>0</v>
      </c>
      <c r="BH579" s="9">
        <f t="shared" si="595"/>
        <v>0</v>
      </c>
      <c r="BI579" s="9">
        <f t="shared" si="596"/>
        <v>0</v>
      </c>
      <c r="BJ579" s="9">
        <f t="shared" si="597"/>
        <v>0</v>
      </c>
      <c r="BK579" s="9">
        <f t="shared" si="598"/>
        <v>0</v>
      </c>
      <c r="BL579" s="9">
        <f t="shared" si="599"/>
        <v>0</v>
      </c>
      <c r="BM579" s="9">
        <f t="shared" si="600"/>
        <v>0</v>
      </c>
      <c r="BN579" s="9">
        <f t="shared" si="601"/>
        <v>0</v>
      </c>
      <c r="BO579" s="9">
        <f t="shared" si="602"/>
        <v>0</v>
      </c>
      <c r="BP579" s="9">
        <f t="shared" si="603"/>
        <v>0</v>
      </c>
      <c r="BQ579" s="9">
        <f t="shared" si="604"/>
        <v>0</v>
      </c>
      <c r="BR579" s="9">
        <f t="shared" si="605"/>
        <v>0</v>
      </c>
      <c r="BS579" s="9">
        <f t="shared" si="606"/>
        <v>0</v>
      </c>
      <c r="BT579" s="9">
        <f t="shared" si="607"/>
        <v>0</v>
      </c>
      <c r="BU579" s="9">
        <f t="shared" si="608"/>
        <v>0</v>
      </c>
      <c r="BV579" s="9">
        <f t="shared" si="609"/>
        <v>0</v>
      </c>
      <c r="BW579" s="9">
        <f t="shared" si="610"/>
        <v>0</v>
      </c>
      <c r="BX579" s="6">
        <f t="shared" si="611"/>
        <v>0</v>
      </c>
      <c r="BY579" s="6">
        <f t="shared" si="612"/>
        <v>0</v>
      </c>
      <c r="BZ579" s="6">
        <f t="shared" si="613"/>
        <v>0</v>
      </c>
      <c r="CA579" s="6">
        <f t="shared" si="614"/>
        <v>0</v>
      </c>
      <c r="CB579" s="10">
        <f t="shared" si="615"/>
        <v>0</v>
      </c>
      <c r="CC579" s="10">
        <f t="shared" si="616"/>
        <v>0</v>
      </c>
      <c r="CD579" s="10">
        <f t="shared" si="617"/>
        <v>0</v>
      </c>
      <c r="CE579" s="10">
        <f t="shared" si="618"/>
        <v>0</v>
      </c>
      <c r="CF579" s="11">
        <f t="shared" si="619"/>
        <v>0</v>
      </c>
      <c r="CG579" s="11">
        <f t="shared" si="620"/>
        <v>0</v>
      </c>
      <c r="CH579" s="11">
        <f t="shared" si="621"/>
        <v>0</v>
      </c>
      <c r="CI579" s="11">
        <f t="shared" si="622"/>
        <v>0</v>
      </c>
      <c r="CJ579" s="10">
        <f t="shared" si="623"/>
        <v>0</v>
      </c>
      <c r="CK579" s="10">
        <f t="shared" si="624"/>
        <v>0</v>
      </c>
      <c r="CL579" s="10">
        <f t="shared" si="625"/>
        <v>0</v>
      </c>
      <c r="CM579" s="10">
        <f t="shared" si="626"/>
        <v>0</v>
      </c>
      <c r="CN579" s="10">
        <f t="shared" si="627"/>
        <v>0</v>
      </c>
      <c r="CO579" s="10">
        <f t="shared" si="628"/>
        <v>0</v>
      </c>
      <c r="CP579" s="10">
        <f t="shared" si="629"/>
        <v>0</v>
      </c>
      <c r="CQ579" s="10">
        <f t="shared" si="630"/>
        <v>0</v>
      </c>
      <c r="CR579" s="10">
        <f t="shared" si="631"/>
        <v>0</v>
      </c>
      <c r="CS579" s="10">
        <f t="shared" si="632"/>
        <v>0</v>
      </c>
      <c r="CT579" s="10">
        <f t="shared" si="633"/>
        <v>0</v>
      </c>
      <c r="CU579" s="10">
        <f t="shared" si="634"/>
        <v>0</v>
      </c>
      <c r="CV579" s="9">
        <f t="shared" si="635"/>
        <v>0</v>
      </c>
      <c r="CW579" s="9">
        <f t="shared" si="636"/>
        <v>0</v>
      </c>
      <c r="CX579" s="9">
        <f t="shared" si="637"/>
        <v>0</v>
      </c>
      <c r="CY579" s="9">
        <f t="shared" si="638"/>
        <v>0</v>
      </c>
      <c r="CZ579" s="12">
        <f t="shared" si="639"/>
        <v>0</v>
      </c>
    </row>
    <row r="580" spans="31:104" ht="18" customHeight="1">
      <c r="AE580" s="16">
        <f t="shared" si="570"/>
        <v>0</v>
      </c>
      <c r="AF580" s="16">
        <f t="shared" si="571"/>
        <v>0</v>
      </c>
      <c r="AG580" s="16">
        <f t="shared" si="572"/>
        <v>0</v>
      </c>
      <c r="AH580" s="16">
        <f t="shared" si="573"/>
        <v>0</v>
      </c>
      <c r="AI580" s="16">
        <f t="shared" si="574"/>
        <v>0</v>
      </c>
      <c r="AJ580" s="16">
        <f t="shared" si="575"/>
        <v>0</v>
      </c>
      <c r="AK580" s="16">
        <f t="shared" si="576"/>
        <v>0</v>
      </c>
      <c r="AL580" s="16">
        <f t="shared" si="577"/>
        <v>0</v>
      </c>
      <c r="AM580" s="16">
        <f t="shared" si="578"/>
        <v>0</v>
      </c>
      <c r="AN580" s="16">
        <f t="shared" si="579"/>
        <v>0</v>
      </c>
      <c r="AO580" s="16">
        <f t="shared" si="580"/>
        <v>0</v>
      </c>
      <c r="AP580" s="16">
        <f t="shared" si="581"/>
        <v>0</v>
      </c>
      <c r="AQ580" s="15">
        <f t="shared" si="582"/>
        <v>0.42990838161300676</v>
      </c>
      <c r="AR580" s="6">
        <f t="shared" si="640"/>
        <v>0</v>
      </c>
      <c r="AS580" s="6">
        <f t="shared" si="640"/>
        <v>0</v>
      </c>
      <c r="AT580" s="6">
        <f t="shared" si="640"/>
        <v>0</v>
      </c>
      <c r="AU580" s="6">
        <f t="shared" si="640"/>
        <v>0</v>
      </c>
      <c r="AV580" s="9">
        <f t="shared" si="583"/>
        <v>0</v>
      </c>
      <c r="AW580" s="9">
        <f t="shared" si="584"/>
        <v>0</v>
      </c>
      <c r="AX580" s="9">
        <f t="shared" si="585"/>
        <v>0</v>
      </c>
      <c r="AY580" s="9">
        <f t="shared" si="586"/>
        <v>0</v>
      </c>
      <c r="AZ580" s="9">
        <f t="shared" si="587"/>
        <v>0</v>
      </c>
      <c r="BA580" s="9">
        <f t="shared" si="588"/>
        <v>0</v>
      </c>
      <c r="BB580" s="9">
        <f t="shared" si="589"/>
        <v>0</v>
      </c>
      <c r="BC580" s="9">
        <f t="shared" si="590"/>
        <v>0</v>
      </c>
      <c r="BD580" s="9">
        <f t="shared" si="591"/>
        <v>0</v>
      </c>
      <c r="BE580" s="9">
        <f t="shared" si="592"/>
        <v>0</v>
      </c>
      <c r="BF580" s="9">
        <f t="shared" si="593"/>
        <v>0</v>
      </c>
      <c r="BG580" s="9">
        <f t="shared" si="594"/>
        <v>0</v>
      </c>
      <c r="BH580" s="9">
        <f t="shared" si="595"/>
        <v>0</v>
      </c>
      <c r="BI580" s="9">
        <f t="shared" si="596"/>
        <v>0</v>
      </c>
      <c r="BJ580" s="9">
        <f t="shared" si="597"/>
        <v>0</v>
      </c>
      <c r="BK580" s="9">
        <f t="shared" si="598"/>
        <v>0</v>
      </c>
      <c r="BL580" s="9">
        <f t="shared" si="599"/>
        <v>0</v>
      </c>
      <c r="BM580" s="9">
        <f t="shared" si="600"/>
        <v>0</v>
      </c>
      <c r="BN580" s="9">
        <f t="shared" si="601"/>
        <v>0</v>
      </c>
      <c r="BO580" s="9">
        <f t="shared" si="602"/>
        <v>0</v>
      </c>
      <c r="BP580" s="9">
        <f t="shared" si="603"/>
        <v>0</v>
      </c>
      <c r="BQ580" s="9">
        <f t="shared" si="604"/>
        <v>0</v>
      </c>
      <c r="BR580" s="9">
        <f t="shared" si="605"/>
        <v>0</v>
      </c>
      <c r="BS580" s="9">
        <f t="shared" si="606"/>
        <v>0</v>
      </c>
      <c r="BT580" s="9">
        <f t="shared" si="607"/>
        <v>0</v>
      </c>
      <c r="BU580" s="9">
        <f t="shared" si="608"/>
        <v>0</v>
      </c>
      <c r="BV580" s="9">
        <f t="shared" si="609"/>
        <v>0</v>
      </c>
      <c r="BW580" s="9">
        <f t="shared" si="610"/>
        <v>0</v>
      </c>
      <c r="BX580" s="6">
        <f t="shared" si="611"/>
        <v>0</v>
      </c>
      <c r="BY580" s="6">
        <f t="shared" si="612"/>
        <v>0</v>
      </c>
      <c r="BZ580" s="6">
        <f t="shared" si="613"/>
        <v>0</v>
      </c>
      <c r="CA580" s="6">
        <f t="shared" si="614"/>
        <v>0</v>
      </c>
      <c r="CB580" s="10">
        <f t="shared" si="615"/>
        <v>0</v>
      </c>
      <c r="CC580" s="10">
        <f t="shared" si="616"/>
        <v>0</v>
      </c>
      <c r="CD580" s="10">
        <f t="shared" si="617"/>
        <v>0</v>
      </c>
      <c r="CE580" s="10">
        <f t="shared" si="618"/>
        <v>0</v>
      </c>
      <c r="CF580" s="11">
        <f t="shared" si="619"/>
        <v>0</v>
      </c>
      <c r="CG580" s="11">
        <f t="shared" si="620"/>
        <v>0</v>
      </c>
      <c r="CH580" s="11">
        <f t="shared" si="621"/>
        <v>0</v>
      </c>
      <c r="CI580" s="11">
        <f t="shared" si="622"/>
        <v>0</v>
      </c>
      <c r="CJ580" s="10">
        <f t="shared" si="623"/>
        <v>0</v>
      </c>
      <c r="CK580" s="10">
        <f t="shared" si="624"/>
        <v>0</v>
      </c>
      <c r="CL580" s="10">
        <f t="shared" si="625"/>
        <v>0</v>
      </c>
      <c r="CM580" s="10">
        <f t="shared" si="626"/>
        <v>0</v>
      </c>
      <c r="CN580" s="10">
        <f t="shared" si="627"/>
        <v>0</v>
      </c>
      <c r="CO580" s="10">
        <f t="shared" si="628"/>
        <v>0</v>
      </c>
      <c r="CP580" s="10">
        <f t="shared" si="629"/>
        <v>0</v>
      </c>
      <c r="CQ580" s="10">
        <f t="shared" si="630"/>
        <v>0</v>
      </c>
      <c r="CR580" s="10">
        <f t="shared" si="631"/>
        <v>0</v>
      </c>
      <c r="CS580" s="10">
        <f t="shared" si="632"/>
        <v>0</v>
      </c>
      <c r="CT580" s="10">
        <f t="shared" si="633"/>
        <v>0</v>
      </c>
      <c r="CU580" s="10">
        <f t="shared" si="634"/>
        <v>0</v>
      </c>
      <c r="CV580" s="9">
        <f t="shared" si="635"/>
        <v>0</v>
      </c>
      <c r="CW580" s="9">
        <f t="shared" si="636"/>
        <v>0</v>
      </c>
      <c r="CX580" s="9">
        <f t="shared" si="637"/>
        <v>0</v>
      </c>
      <c r="CY580" s="9">
        <f t="shared" si="638"/>
        <v>0</v>
      </c>
      <c r="CZ580" s="12">
        <f t="shared" si="639"/>
        <v>0</v>
      </c>
    </row>
    <row r="581" spans="31:104" ht="18" customHeight="1">
      <c r="AE581" s="16">
        <f t="shared" si="570"/>
        <v>0</v>
      </c>
      <c r="AF581" s="16">
        <f t="shared" si="571"/>
        <v>0</v>
      </c>
      <c r="AG581" s="16">
        <f t="shared" si="572"/>
        <v>0</v>
      </c>
      <c r="AH581" s="16">
        <f t="shared" si="573"/>
        <v>0</v>
      </c>
      <c r="AI581" s="16">
        <f t="shared" si="574"/>
        <v>0</v>
      </c>
      <c r="AJ581" s="16">
        <f t="shared" si="575"/>
        <v>0</v>
      </c>
      <c r="AK581" s="16">
        <f t="shared" si="576"/>
        <v>0</v>
      </c>
      <c r="AL581" s="16">
        <f t="shared" si="577"/>
        <v>0</v>
      </c>
      <c r="AM581" s="16">
        <f t="shared" si="578"/>
        <v>0</v>
      </c>
      <c r="AN581" s="16">
        <f t="shared" si="579"/>
        <v>0</v>
      </c>
      <c r="AO581" s="16">
        <f t="shared" si="580"/>
        <v>0</v>
      </c>
      <c r="AP581" s="16">
        <f t="shared" si="581"/>
        <v>0</v>
      </c>
      <c r="AQ581" s="15">
        <f t="shared" si="582"/>
        <v>0.42990838161300676</v>
      </c>
      <c r="AR581" s="6">
        <f t="shared" si="640"/>
        <v>0</v>
      </c>
      <c r="AS581" s="6">
        <f t="shared" si="640"/>
        <v>0</v>
      </c>
      <c r="AT581" s="6">
        <f t="shared" si="640"/>
        <v>0</v>
      </c>
      <c r="AU581" s="6">
        <f t="shared" si="640"/>
        <v>0</v>
      </c>
      <c r="AV581" s="9">
        <f t="shared" si="583"/>
        <v>0</v>
      </c>
      <c r="AW581" s="9">
        <f t="shared" si="584"/>
        <v>0</v>
      </c>
      <c r="AX581" s="9">
        <f t="shared" si="585"/>
        <v>0</v>
      </c>
      <c r="AY581" s="9">
        <f t="shared" si="586"/>
        <v>0</v>
      </c>
      <c r="AZ581" s="9">
        <f t="shared" si="587"/>
        <v>0</v>
      </c>
      <c r="BA581" s="9">
        <f t="shared" si="588"/>
        <v>0</v>
      </c>
      <c r="BB581" s="9">
        <f t="shared" si="589"/>
        <v>0</v>
      </c>
      <c r="BC581" s="9">
        <f t="shared" si="590"/>
        <v>0</v>
      </c>
      <c r="BD581" s="9">
        <f t="shared" si="591"/>
        <v>0</v>
      </c>
      <c r="BE581" s="9">
        <f t="shared" si="592"/>
        <v>0</v>
      </c>
      <c r="BF581" s="9">
        <f t="shared" si="593"/>
        <v>0</v>
      </c>
      <c r="BG581" s="9">
        <f t="shared" si="594"/>
        <v>0</v>
      </c>
      <c r="BH581" s="9">
        <f t="shared" si="595"/>
        <v>0</v>
      </c>
      <c r="BI581" s="9">
        <f t="shared" si="596"/>
        <v>0</v>
      </c>
      <c r="BJ581" s="9">
        <f t="shared" si="597"/>
        <v>0</v>
      </c>
      <c r="BK581" s="9">
        <f t="shared" si="598"/>
        <v>0</v>
      </c>
      <c r="BL581" s="9">
        <f t="shared" si="599"/>
        <v>0</v>
      </c>
      <c r="BM581" s="9">
        <f t="shared" si="600"/>
        <v>0</v>
      </c>
      <c r="BN581" s="9">
        <f t="shared" si="601"/>
        <v>0</v>
      </c>
      <c r="BO581" s="9">
        <f t="shared" si="602"/>
        <v>0</v>
      </c>
      <c r="BP581" s="9">
        <f t="shared" si="603"/>
        <v>0</v>
      </c>
      <c r="BQ581" s="9">
        <f t="shared" si="604"/>
        <v>0</v>
      </c>
      <c r="BR581" s="9">
        <f t="shared" si="605"/>
        <v>0</v>
      </c>
      <c r="BS581" s="9">
        <f t="shared" si="606"/>
        <v>0</v>
      </c>
      <c r="BT581" s="9">
        <f t="shared" si="607"/>
        <v>0</v>
      </c>
      <c r="BU581" s="9">
        <f t="shared" si="608"/>
        <v>0</v>
      </c>
      <c r="BV581" s="9">
        <f t="shared" si="609"/>
        <v>0</v>
      </c>
      <c r="BW581" s="9">
        <f t="shared" si="610"/>
        <v>0</v>
      </c>
      <c r="BX581" s="6">
        <f t="shared" si="611"/>
        <v>0</v>
      </c>
      <c r="BY581" s="6">
        <f t="shared" si="612"/>
        <v>0</v>
      </c>
      <c r="BZ581" s="6">
        <f t="shared" si="613"/>
        <v>0</v>
      </c>
      <c r="CA581" s="6">
        <f t="shared" si="614"/>
        <v>0</v>
      </c>
      <c r="CB581" s="10">
        <f t="shared" si="615"/>
        <v>0</v>
      </c>
      <c r="CC581" s="10">
        <f t="shared" si="616"/>
        <v>0</v>
      </c>
      <c r="CD581" s="10">
        <f t="shared" si="617"/>
        <v>0</v>
      </c>
      <c r="CE581" s="10">
        <f t="shared" si="618"/>
        <v>0</v>
      </c>
      <c r="CF581" s="11">
        <f t="shared" si="619"/>
        <v>0</v>
      </c>
      <c r="CG581" s="11">
        <f t="shared" si="620"/>
        <v>0</v>
      </c>
      <c r="CH581" s="11">
        <f t="shared" si="621"/>
        <v>0</v>
      </c>
      <c r="CI581" s="11">
        <f t="shared" si="622"/>
        <v>0</v>
      </c>
      <c r="CJ581" s="10">
        <f t="shared" si="623"/>
        <v>0</v>
      </c>
      <c r="CK581" s="10">
        <f t="shared" si="624"/>
        <v>0</v>
      </c>
      <c r="CL581" s="10">
        <f t="shared" si="625"/>
        <v>0</v>
      </c>
      <c r="CM581" s="10">
        <f t="shared" si="626"/>
        <v>0</v>
      </c>
      <c r="CN581" s="10">
        <f t="shared" si="627"/>
        <v>0</v>
      </c>
      <c r="CO581" s="10">
        <f t="shared" si="628"/>
        <v>0</v>
      </c>
      <c r="CP581" s="10">
        <f t="shared" si="629"/>
        <v>0</v>
      </c>
      <c r="CQ581" s="10">
        <f t="shared" si="630"/>
        <v>0</v>
      </c>
      <c r="CR581" s="10">
        <f t="shared" si="631"/>
        <v>0</v>
      </c>
      <c r="CS581" s="10">
        <f t="shared" si="632"/>
        <v>0</v>
      </c>
      <c r="CT581" s="10">
        <f t="shared" si="633"/>
        <v>0</v>
      </c>
      <c r="CU581" s="10">
        <f t="shared" si="634"/>
        <v>0</v>
      </c>
      <c r="CV581" s="9">
        <f t="shared" si="635"/>
        <v>0</v>
      </c>
      <c r="CW581" s="9">
        <f t="shared" si="636"/>
        <v>0</v>
      </c>
      <c r="CX581" s="9">
        <f t="shared" si="637"/>
        <v>0</v>
      </c>
      <c r="CY581" s="9">
        <f t="shared" si="638"/>
        <v>0</v>
      </c>
      <c r="CZ581" s="12">
        <f t="shared" si="639"/>
        <v>0</v>
      </c>
    </row>
    <row r="582" spans="31:104" ht="18" customHeight="1">
      <c r="AE582" s="16">
        <f t="shared" ref="AE582:AE645" si="641">IF(Q_perm&lt;&gt;0, P_feed1-P_conc,)</f>
        <v>0</v>
      </c>
      <c r="AF582" s="16">
        <f t="shared" ref="AF582:AF645" si="642" xml:space="preserve"> P_feed1-P_feed2</f>
        <v>0</v>
      </c>
      <c r="AG582" s="16">
        <f t="shared" ref="AG582:AG645" si="643">P_feed2-P_feed3</f>
        <v>0</v>
      </c>
      <c r="AH582" s="16">
        <f t="shared" ref="AH582:AH645" si="644">P_feed3-P_conc</f>
        <v>0</v>
      </c>
      <c r="AI582" s="16">
        <f t="shared" ref="AI582:AI645" si="645">IF(AND(Q_perm&lt;&gt;0,diffP&lt;&gt;0),diffP*(2*Q0_conc+Q0_perm)^1.5/(2*Q_conc+Q_perm)^1.5,)</f>
        <v>0</v>
      </c>
      <c r="AJ582" s="16">
        <f t="shared" ref="AJ582:AJ645" si="646">IF(AND(Q_perm1&lt;&gt;0,diffP1&lt;&gt;0),diffP1*(2*(Q0_feed-Q0_perm1)+Q0_perm1)^1.5/(2*(Q_feed-Q_perm1)+Q_perm1)^1.5,)</f>
        <v>0</v>
      </c>
      <c r="AK582" s="16">
        <f t="shared" ref="AK582:AK645" si="647">IF(AND(Q_perm2&lt;&gt;0,diffP2&lt;&gt;0),diffP2*(2*(Q0_feed-Q0_perm1-Q0_perm2)+Q0_perm2)^1.5/(2*(Q_feed-Q_perm1-Q_perm2)+Q_perm2)^1.5,)</f>
        <v>0</v>
      </c>
      <c r="AL582" s="16">
        <f t="shared" ref="AL582:AL645" si="648">IF(AND(Q_perm3&lt;&gt;0,diffP3&lt;&gt;0),diffP3*(2*(Q0_feed-Q0_perm1-Q0_perm2-Q0_perm3)+Q0_perm3)^1.5/(2*(Q_feed-Q_perm1-Q_perm2-Q_perm3)+Q_perm3)^1.5,)</f>
        <v>0</v>
      </c>
      <c r="AM582" s="16">
        <f t="shared" ref="AM582:AM645" si="649">IF(Q_perm&lt;&gt;0,(NoOfPV1*(P_feed1-P_perm1)+NoOfPV2*(P_feed2-P_perm2)+NoOfPV3*(P_feed3-P_perm3))/NoOfPV-diffP/(2*NoOfArray),)</f>
        <v>0</v>
      </c>
      <c r="AN582" s="16">
        <f t="shared" ref="AN582:AN645" si="650">(P_feed1-P_perm1)-diffP1/2</f>
        <v>0</v>
      </c>
      <c r="AO582" s="16">
        <f t="shared" ref="AO582:AO645" si="651">(P_feed2-P_perm2)-diffP2/2</f>
        <v>0</v>
      </c>
      <c r="AP582" s="16">
        <f t="shared" ref="AP582:AP645" si="652">(P_feed3-P_perm3)-diffP3/2</f>
        <v>0</v>
      </c>
      <c r="AQ582" s="15">
        <f t="shared" ref="AQ582:AQ645" si="653">IF(Temp&gt;25,EXP(TCF_U1*(1/298.15-1/(273.15+Temp))),EXP(TCF_U2*(1/298.15-1/(273.15+Temp))))</f>
        <v>0.42990838161300676</v>
      </c>
      <c r="AR582" s="6">
        <f t="shared" si="640"/>
        <v>0</v>
      </c>
      <c r="AS582" s="6">
        <f t="shared" si="640"/>
        <v>0</v>
      </c>
      <c r="AT582" s="6">
        <f t="shared" si="640"/>
        <v>0</v>
      </c>
      <c r="AU582" s="6">
        <f t="shared" si="640"/>
        <v>0</v>
      </c>
      <c r="AV582" s="9">
        <f t="shared" ref="AV582:AV645" si="654">IF(Q_perm&lt;&gt;0,LN(1/(1-Recovery))/Recovery,)</f>
        <v>0</v>
      </c>
      <c r="AW582" s="9">
        <f t="shared" ref="AW582:AW645" si="655">IF(Q_perm1&lt;&gt;0,LN(1/(1-Recovery1))/(Recovery1),)</f>
        <v>0</v>
      </c>
      <c r="AX582" s="9">
        <f t="shared" ref="AX582:AX645" si="656">IF(Q_perm2&lt;&gt;0,LN(1/(1-Recovery2)/Recovery2),)</f>
        <v>0</v>
      </c>
      <c r="AY582" s="9">
        <f t="shared" ref="AY582:AY645" si="657">IF(Q_perm3&lt;&gt;0,LN(1/(1-Recovery3)/Recovery3),)</f>
        <v>0</v>
      </c>
      <c r="AZ582" s="9">
        <f t="shared" ref="AZ582:AZ645" si="658">0.0385*TDSmean*(Temp+273.15)/(14.25*(1000-TDSmean/1000))</f>
        <v>0</v>
      </c>
      <c r="BA582" s="9">
        <f t="shared" ref="BA582:BA645" si="659">0.0385*TDSmean_feed1*(Temp+273.15)/(14.25*(1000-TDSmean/1000))</f>
        <v>0</v>
      </c>
      <c r="BB582" s="9">
        <f t="shared" ref="BB582:BB645" si="660">0.0385*TDSmean_feed2*(Temp+273.15)/(14.25*(1000-TDSmean_feed2/1000))</f>
        <v>0</v>
      </c>
      <c r="BC582" s="9">
        <f t="shared" ref="BC582:BC645" si="661">0.0385*TDSmean_feed3*(Temp+273.15)/(14.25*(1000-TDSmean_feed3/1000))</f>
        <v>0</v>
      </c>
      <c r="BD582" s="9">
        <f t="shared" ref="BD582:BD645" si="662">0.0385*TDS_perm*(Temp+273.15)/(14.25*(1000-TDS_perm/1000))</f>
        <v>0</v>
      </c>
      <c r="BE582" s="9">
        <f t="shared" ref="BE582:BE645" si="663">0.0385*TDS_perm1*(Temp+273.15)/(14.25*(1000-TDS_perm1/1000))</f>
        <v>0</v>
      </c>
      <c r="BF582" s="9">
        <f t="shared" ref="BF582:BF645" si="664">0.0385*TDS_perm2*(Temp+273.15)/(14.25*(1000-TDS_perm2/1000))</f>
        <v>0</v>
      </c>
      <c r="BG582" s="9">
        <f t="shared" ref="BG582:BG645" si="665">0.0385*TDS_perm3*(Temp+273.15)/(14.25*(1000-TDS_perm3/1000))</f>
        <v>0</v>
      </c>
      <c r="BH582" s="9">
        <f t="shared" ref="BH582:BH645" si="666">IF(C_feed1&gt;7630,alpha1*EXP((beta1-LN(C_feed1))^2/gamma1),IF(C_feed1&gt;0,alpha2*EXP((beta2-LN(C_feed1))^2/gamma2),))</f>
        <v>0</v>
      </c>
      <c r="BI582" s="9">
        <f t="shared" ref="BI582:BI645" si="667">IF(C_feed2&gt;7630,alpha1*EXP((beta1-LN(C_feed2))^2/gamma1),IF(C_feed2&gt;0,alpha2*EXP((beta2-LN(C_feed2))^2/gamma2),IF(Recovery1&gt;0,TDS_feed1/(1-Recovery1),)))</f>
        <v>0</v>
      </c>
      <c r="BJ582" s="9">
        <f t="shared" ref="BJ582:BJ645" si="668">IF(C_feed3&gt;7630,alpha1*EXP((beta1-LN(C_feed3))^2/gamma1),IF(C_feed3&gt;0,alpha2*EXP((beta2-LN(C_feed3))^2/gamma2),IF(Recovery2&gt;0,TDS_feed2/(1-Recovery2),)))</f>
        <v>0</v>
      </c>
      <c r="BK582" s="9">
        <f t="shared" ref="BK582:BK645" si="669">IF(C_conc&gt;7630,alpha1*EXP((beta1-LN(C_conc))^2/gamma1),IF(C_conc&gt;0,alpha2*EXP((beta2-LN(C_conc))^2/gamma2),IF(AND(Recovery3&gt;0,Q_perm3&gt;0),TDS_feed3/(1-Recovery3),)))</f>
        <v>0</v>
      </c>
      <c r="BL582" s="9">
        <f t="shared" ref="BL582:BL645" si="670">IF(C_perm&gt;7630,alpha1*EXP((beta1-LN(C_perm))^2/gamma1),IF(C_perm&gt;0,alpha2*EXP((beta2-LN(C_perm))^2/gamma2),))</f>
        <v>0</v>
      </c>
      <c r="BM582" s="9">
        <f t="shared" ref="BM582:BM645" si="671">IF(C_perm1&gt;7630,alpha1*EXP((beta1-LN(C_perm1))^2/gamma1),IF(C_perm1&gt;0,alpha2*EXP((beta2-LN(C_perm1))^2/gamma2),))</f>
        <v>0</v>
      </c>
      <c r="BN582" s="9">
        <f t="shared" ref="BN582:BN645" si="672">IF(C_perm2&gt;7630,alpha1*EXP((beta1-LN(C_perm2))^2/gamma1),IF(C_perm2&gt;0,alpha2*EXP((beta2-LN(C_perm2))^2/gamma2),))</f>
        <v>0</v>
      </c>
      <c r="BO582" s="9">
        <f t="shared" ref="BO582:BO645" si="673">IF(C_perm3&gt;7630,alpha1*EXP((beta1-LN(C_perm3))^2/gamma1),IF(C_perm3&gt;0,alpha2*EXP((beta2-LN(C_perm3))^2/gamma2),))</f>
        <v>0</v>
      </c>
      <c r="BP582" s="9">
        <f t="shared" ref="BP582:BP645" si="674">TDS_feed1*ConcFactor</f>
        <v>0</v>
      </c>
      <c r="BQ582" s="9">
        <f t="shared" ref="BQ582:BQ645" si="675">IF(Q_perm1&gt;0,TDS_feed1*ConcFactor1,)</f>
        <v>0</v>
      </c>
      <c r="BR582" s="9">
        <f t="shared" ref="BR582:BR645" si="676">IF(Q_perm2&gt;0,TDS_feed2*ConcFactor2,)</f>
        <v>0</v>
      </c>
      <c r="BS582" s="9">
        <f t="shared" ref="BS582:BS645" si="677">IF(Q_perm3&gt;0,TDS_feed3*ConcFactor3,)</f>
        <v>0</v>
      </c>
      <c r="BT582" s="9">
        <f t="shared" ref="BT582:BT645" si="678">NetP-Pi_feed+Pi_perm</f>
        <v>0</v>
      </c>
      <c r="BU582" s="9">
        <f t="shared" ref="BU582:BU645" si="679">NetP1-Pi_feed1+Pi_perm1</f>
        <v>0</v>
      </c>
      <c r="BV582" s="9">
        <f t="shared" ref="BV582:BV645" si="680">NetP2-Pi_feed2+Pi_perm2</f>
        <v>0</v>
      </c>
      <c r="BW582" s="9">
        <f t="shared" ref="BW582:BW645" si="681">NetP3-Pi_feed3+Pi_perm3</f>
        <v>0</v>
      </c>
      <c r="BX582" s="6">
        <f t="shared" ref="BX582:BX645" si="682">IF(NDP&gt;0,Q_perm*(TCF0*NDP0)/(TCF*NDP),)</f>
        <v>0</v>
      </c>
      <c r="BY582" s="6">
        <f t="shared" ref="BY582:BY645" si="683">IF(NDP_feed1&gt;0,Q_perm1*(TCF0*NDP0_feed1)/(TCF*NDP_feed1),)</f>
        <v>0</v>
      </c>
      <c r="BZ582" s="6">
        <f t="shared" ref="BZ582:BZ645" si="684">IF(NDP_feed2&gt;0,Q_perm2*(TCF0*NDP0_feed2)/(TCF*NDP_feed2),)</f>
        <v>0</v>
      </c>
      <c r="CA582" s="6">
        <f t="shared" ref="CA582:CA645" si="685">IF(NDP_feed3&gt;0,Q_perm3*(TCF0*NDP0_feed3)/(TCF*NDP_feed3),)</f>
        <v>0</v>
      </c>
      <c r="CB582" s="10">
        <f t="shared" ref="CB582:CB645" si="686">IF(AND(TDSmean&gt;0,NDP0&gt;0,TDS0_feed1&gt;0,TCF0&gt;0),TDS_perm/TDSmean*(NDP/NDP0)*(TCF0/TCF)*(TDSmean0/TDSmean)*(TDS_feed1/TDS0_feed1),)</f>
        <v>0</v>
      </c>
      <c r="CC582" s="10">
        <f t="shared" ref="CC582:CC645" si="687">IF(AND(TDSmean_feed1&gt;0,NDP0_feed1&gt;0,TCF&gt;0,TDS0_feed1&gt;0),TDS_perm1/TDSmean_feed1*(NDP_feed1/NDP0_feed1)*(TCF0/TCF)*(TDSmean0_feed1/TDSmean_feed1)*(TDS_feed1/TDS0_feed1),)</f>
        <v>0</v>
      </c>
      <c r="CD582" s="10">
        <f t="shared" ref="CD582:CD645" si="688">IF(AND(TDSmean_feed2&gt;0,NDP0_feed2&gt;0,TCF&gt;0,TDS0_feed2&gt;0),TDS_perm2/TDSmean_feed2*(NDP_feed2/NDP0_feed2)*(TCF0/TCF)*(TDSmean0_feed2/TDSmean_feed2)*(TDS_feed2/TDS0_feed2),)</f>
        <v>0</v>
      </c>
      <c r="CE582" s="10">
        <f t="shared" ref="CE582:CE645" si="689">IF(AND(TDSmean_feed3&gt;0,NDP0_feed3&gt;0,TCF&gt;0,TDS0_feed3&gt;0),TDS_perm3/TDSmean_feed3*(NDP_feed3/NDP0_feed3)*(TCF0/TCF)*(TDSmean0_feed3/TDSmean_feed3)*(TDS_feed3/TDS0_feed3),)</f>
        <v>0</v>
      </c>
      <c r="CF582" s="11">
        <f t="shared" ref="CF582:CF645" si="690">IF(normSP&gt;0,1-normSP,)</f>
        <v>0</v>
      </c>
      <c r="CG582" s="11">
        <f t="shared" ref="CG582:CG645" si="691">IF(normSP1&gt;0,1-normSP1,)</f>
        <v>0</v>
      </c>
      <c r="CH582" s="11">
        <f t="shared" ref="CH582:CH645" si="692">IF(normSP2&gt;0,1-normSP2,)</f>
        <v>0</v>
      </c>
      <c r="CI582" s="11">
        <f t="shared" ref="CI582:CI645" si="693">IF(normSP3&gt;0,1-normSP3,)</f>
        <v>0</v>
      </c>
      <c r="CJ582" s="10">
        <f t="shared" ref="CJ582:CJ645" si="694">IF(AND(TDS_perm&gt;0,TDS_feed1&gt;0),1-TDS_perm/TDS_feed1,)</f>
        <v>0</v>
      </c>
      <c r="CK582" s="10">
        <f t="shared" ref="CK582:CK645" si="695">IF(AND(TDS_perm1&gt;0,TDS_feed1&gt;0),1-TDS_perm1/TDS_feed1,)</f>
        <v>0</v>
      </c>
      <c r="CL582" s="10">
        <f t="shared" ref="CL582:CL645" si="696">IF(AND(TDS_perm2&gt;0,TDS_feed2&gt;0),1-TDS_perm2/TDS_feed2,)</f>
        <v>0</v>
      </c>
      <c r="CM582" s="10">
        <f t="shared" ref="CM582:CM645" si="697">IF(AND(TDS_perm3&gt;0,TDS_feed3&gt;0),1-TDS_perm3/TDS_feed3,)</f>
        <v>0</v>
      </c>
      <c r="CN582" s="10">
        <f t="shared" ref="CN582:CN645" si="698">IF(Q_perm&gt;0,Q_perm/Q_feed,)</f>
        <v>0</v>
      </c>
      <c r="CO582" s="10">
        <f t="shared" ref="CO582:CO645" si="699">IF(AND(Q_perm1&gt;0,Q_feed&gt;0),Q_perm1/Q_feed,)</f>
        <v>0</v>
      </c>
      <c r="CP582" s="10">
        <f t="shared" ref="CP582:CP645" si="700">IF(AND(Q_feed&gt;Q_perm1,Q_perm2&gt;0),Q_perm2/(Q_feed-Q_perm1),)</f>
        <v>0</v>
      </c>
      <c r="CQ582" s="10">
        <f t="shared" ref="CQ582:CQ645" si="701">IF(AND(Q_feed&gt;(Q_perm1+Q_perm2),Q_perm3&gt;0),Q_perm3/(Q_feed-Q_perm1-Q_perm2),)</f>
        <v>0</v>
      </c>
      <c r="CR582" s="10">
        <f t="shared" ref="CR582:CR645" si="702">IF(AND(C_feed1&gt;0,C_conc&gt;0),1-C_feed1/C_conc,)</f>
        <v>0</v>
      </c>
      <c r="CS582" s="10">
        <f t="shared" ref="CS582:CS645" si="703">IF(AND(C_feed2&gt;0,C_feed1&gt;0),1-C_feed1/C_feed2,)</f>
        <v>0</v>
      </c>
      <c r="CT582" s="10">
        <f t="shared" ref="CT582:CT645" si="704">IF(AND(C_feed2&gt;0,C_feed3&gt;0),1-C_feed2/C_feed3,)</f>
        <v>0</v>
      </c>
      <c r="CU582" s="10">
        <f t="shared" ref="CU582:CU645" si="705">IF(AND(C_feed3&gt;0,C_conc&gt;0),1-C_feed3/C_conc,)</f>
        <v>0</v>
      </c>
      <c r="CV582" s="9">
        <f t="shared" ref="CV582:CV645" si="706">IF(AND(Recovery&gt;0,Rec_C&gt;0),Recovery/Rec_C,)</f>
        <v>0</v>
      </c>
      <c r="CW582" s="9">
        <f t="shared" ref="CW582:CW645" si="707">IF(AND(Recovery1&gt;0,Rec_C1&gt;0),Recovery1/Rec_C1,)</f>
        <v>0</v>
      </c>
      <c r="CX582" s="9">
        <f t="shared" ref="CX582:CX645" si="708">IF(AND(Recovery2&gt;0,Rec_C2&gt;0),Recovery2/Rec_C2,)</f>
        <v>0</v>
      </c>
      <c r="CY582" s="9">
        <f t="shared" ref="CY582:CY645" si="709">IF(AND(Recovery3&gt;0,Rec_C3&gt;0),Recovery3/Rec_C3,)</f>
        <v>0</v>
      </c>
      <c r="CZ582" s="12">
        <f t="shared" si="639"/>
        <v>0</v>
      </c>
    </row>
    <row r="583" spans="31:104" ht="18" customHeight="1">
      <c r="AE583" s="16">
        <f t="shared" si="641"/>
        <v>0</v>
      </c>
      <c r="AF583" s="16">
        <f t="shared" si="642"/>
        <v>0</v>
      </c>
      <c r="AG583" s="16">
        <f t="shared" si="643"/>
        <v>0</v>
      </c>
      <c r="AH583" s="16">
        <f t="shared" si="644"/>
        <v>0</v>
      </c>
      <c r="AI583" s="16">
        <f t="shared" si="645"/>
        <v>0</v>
      </c>
      <c r="AJ583" s="16">
        <f t="shared" si="646"/>
        <v>0</v>
      </c>
      <c r="AK583" s="16">
        <f t="shared" si="647"/>
        <v>0</v>
      </c>
      <c r="AL583" s="16">
        <f t="shared" si="648"/>
        <v>0</v>
      </c>
      <c r="AM583" s="16">
        <f t="shared" si="649"/>
        <v>0</v>
      </c>
      <c r="AN583" s="16">
        <f t="shared" si="650"/>
        <v>0</v>
      </c>
      <c r="AO583" s="16">
        <f t="shared" si="651"/>
        <v>0</v>
      </c>
      <c r="AP583" s="16">
        <f t="shared" si="652"/>
        <v>0</v>
      </c>
      <c r="AQ583" s="15">
        <f t="shared" si="653"/>
        <v>0.42990838161300676</v>
      </c>
      <c r="AR583" s="6">
        <f t="shared" si="640"/>
        <v>0</v>
      </c>
      <c r="AS583" s="6">
        <f t="shared" si="640"/>
        <v>0</v>
      </c>
      <c r="AT583" s="6">
        <f t="shared" si="640"/>
        <v>0</v>
      </c>
      <c r="AU583" s="6">
        <f t="shared" si="640"/>
        <v>0</v>
      </c>
      <c r="AV583" s="9">
        <f t="shared" si="654"/>
        <v>0</v>
      </c>
      <c r="AW583" s="9">
        <f t="shared" si="655"/>
        <v>0</v>
      </c>
      <c r="AX583" s="9">
        <f t="shared" si="656"/>
        <v>0</v>
      </c>
      <c r="AY583" s="9">
        <f t="shared" si="657"/>
        <v>0</v>
      </c>
      <c r="AZ583" s="9">
        <f t="shared" si="658"/>
        <v>0</v>
      </c>
      <c r="BA583" s="9">
        <f t="shared" si="659"/>
        <v>0</v>
      </c>
      <c r="BB583" s="9">
        <f t="shared" si="660"/>
        <v>0</v>
      </c>
      <c r="BC583" s="9">
        <f t="shared" si="661"/>
        <v>0</v>
      </c>
      <c r="BD583" s="9">
        <f t="shared" si="662"/>
        <v>0</v>
      </c>
      <c r="BE583" s="9">
        <f t="shared" si="663"/>
        <v>0</v>
      </c>
      <c r="BF583" s="9">
        <f t="shared" si="664"/>
        <v>0</v>
      </c>
      <c r="BG583" s="9">
        <f t="shared" si="665"/>
        <v>0</v>
      </c>
      <c r="BH583" s="9">
        <f t="shared" si="666"/>
        <v>0</v>
      </c>
      <c r="BI583" s="9">
        <f t="shared" si="667"/>
        <v>0</v>
      </c>
      <c r="BJ583" s="9">
        <f t="shared" si="668"/>
        <v>0</v>
      </c>
      <c r="BK583" s="9">
        <f t="shared" si="669"/>
        <v>0</v>
      </c>
      <c r="BL583" s="9">
        <f t="shared" si="670"/>
        <v>0</v>
      </c>
      <c r="BM583" s="9">
        <f t="shared" si="671"/>
        <v>0</v>
      </c>
      <c r="BN583" s="9">
        <f t="shared" si="672"/>
        <v>0</v>
      </c>
      <c r="BO583" s="9">
        <f t="shared" si="673"/>
        <v>0</v>
      </c>
      <c r="BP583" s="9">
        <f t="shared" si="674"/>
        <v>0</v>
      </c>
      <c r="BQ583" s="9">
        <f t="shared" si="675"/>
        <v>0</v>
      </c>
      <c r="BR583" s="9">
        <f t="shared" si="676"/>
        <v>0</v>
      </c>
      <c r="BS583" s="9">
        <f t="shared" si="677"/>
        <v>0</v>
      </c>
      <c r="BT583" s="9">
        <f t="shared" si="678"/>
        <v>0</v>
      </c>
      <c r="BU583" s="9">
        <f t="shared" si="679"/>
        <v>0</v>
      </c>
      <c r="BV583" s="9">
        <f t="shared" si="680"/>
        <v>0</v>
      </c>
      <c r="BW583" s="9">
        <f t="shared" si="681"/>
        <v>0</v>
      </c>
      <c r="BX583" s="6">
        <f t="shared" si="682"/>
        <v>0</v>
      </c>
      <c r="BY583" s="6">
        <f t="shared" si="683"/>
        <v>0</v>
      </c>
      <c r="BZ583" s="6">
        <f t="shared" si="684"/>
        <v>0</v>
      </c>
      <c r="CA583" s="6">
        <f t="shared" si="685"/>
        <v>0</v>
      </c>
      <c r="CB583" s="10">
        <f t="shared" si="686"/>
        <v>0</v>
      </c>
      <c r="CC583" s="10">
        <f t="shared" si="687"/>
        <v>0</v>
      </c>
      <c r="CD583" s="10">
        <f t="shared" si="688"/>
        <v>0</v>
      </c>
      <c r="CE583" s="10">
        <f t="shared" si="689"/>
        <v>0</v>
      </c>
      <c r="CF583" s="11">
        <f t="shared" si="690"/>
        <v>0</v>
      </c>
      <c r="CG583" s="11">
        <f t="shared" si="691"/>
        <v>0</v>
      </c>
      <c r="CH583" s="11">
        <f t="shared" si="692"/>
        <v>0</v>
      </c>
      <c r="CI583" s="11">
        <f t="shared" si="693"/>
        <v>0</v>
      </c>
      <c r="CJ583" s="10">
        <f t="shared" si="694"/>
        <v>0</v>
      </c>
      <c r="CK583" s="10">
        <f t="shared" si="695"/>
        <v>0</v>
      </c>
      <c r="CL583" s="10">
        <f t="shared" si="696"/>
        <v>0</v>
      </c>
      <c r="CM583" s="10">
        <f t="shared" si="697"/>
        <v>0</v>
      </c>
      <c r="CN583" s="10">
        <f t="shared" si="698"/>
        <v>0</v>
      </c>
      <c r="CO583" s="10">
        <f t="shared" si="699"/>
        <v>0</v>
      </c>
      <c r="CP583" s="10">
        <f t="shared" si="700"/>
        <v>0</v>
      </c>
      <c r="CQ583" s="10">
        <f t="shared" si="701"/>
        <v>0</v>
      </c>
      <c r="CR583" s="10">
        <f t="shared" si="702"/>
        <v>0</v>
      </c>
      <c r="CS583" s="10">
        <f t="shared" si="703"/>
        <v>0</v>
      </c>
      <c r="CT583" s="10">
        <f t="shared" si="704"/>
        <v>0</v>
      </c>
      <c r="CU583" s="10">
        <f t="shared" si="705"/>
        <v>0</v>
      </c>
      <c r="CV583" s="9">
        <f t="shared" si="706"/>
        <v>0</v>
      </c>
      <c r="CW583" s="9">
        <f t="shared" si="707"/>
        <v>0</v>
      </c>
      <c r="CX583" s="9">
        <f t="shared" si="708"/>
        <v>0</v>
      </c>
      <c r="CY583" s="9">
        <f t="shared" si="709"/>
        <v>0</v>
      </c>
      <c r="CZ583" s="12">
        <f t="shared" si="639"/>
        <v>0</v>
      </c>
    </row>
    <row r="584" spans="31:104" ht="18" customHeight="1">
      <c r="AE584" s="16">
        <f t="shared" si="641"/>
        <v>0</v>
      </c>
      <c r="AF584" s="16">
        <f t="shared" si="642"/>
        <v>0</v>
      </c>
      <c r="AG584" s="16">
        <f t="shared" si="643"/>
        <v>0</v>
      </c>
      <c r="AH584" s="16">
        <f t="shared" si="644"/>
        <v>0</v>
      </c>
      <c r="AI584" s="16">
        <f t="shared" si="645"/>
        <v>0</v>
      </c>
      <c r="AJ584" s="16">
        <f t="shared" si="646"/>
        <v>0</v>
      </c>
      <c r="AK584" s="16">
        <f t="shared" si="647"/>
        <v>0</v>
      </c>
      <c r="AL584" s="16">
        <f t="shared" si="648"/>
        <v>0</v>
      </c>
      <c r="AM584" s="16">
        <f t="shared" si="649"/>
        <v>0</v>
      </c>
      <c r="AN584" s="16">
        <f t="shared" si="650"/>
        <v>0</v>
      </c>
      <c r="AO584" s="16">
        <f t="shared" si="651"/>
        <v>0</v>
      </c>
      <c r="AP584" s="16">
        <f t="shared" si="652"/>
        <v>0</v>
      </c>
      <c r="AQ584" s="15">
        <f t="shared" si="653"/>
        <v>0.42990838161300676</v>
      </c>
      <c r="AR584" s="6">
        <f t="shared" si="640"/>
        <v>0</v>
      </c>
      <c r="AS584" s="6">
        <f t="shared" si="640"/>
        <v>0</v>
      </c>
      <c r="AT584" s="6">
        <f t="shared" si="640"/>
        <v>0</v>
      </c>
      <c r="AU584" s="6">
        <f t="shared" si="640"/>
        <v>0</v>
      </c>
      <c r="AV584" s="9">
        <f t="shared" si="654"/>
        <v>0</v>
      </c>
      <c r="AW584" s="9">
        <f t="shared" si="655"/>
        <v>0</v>
      </c>
      <c r="AX584" s="9">
        <f t="shared" si="656"/>
        <v>0</v>
      </c>
      <c r="AY584" s="9">
        <f t="shared" si="657"/>
        <v>0</v>
      </c>
      <c r="AZ584" s="9">
        <f t="shared" si="658"/>
        <v>0</v>
      </c>
      <c r="BA584" s="9">
        <f t="shared" si="659"/>
        <v>0</v>
      </c>
      <c r="BB584" s="9">
        <f t="shared" si="660"/>
        <v>0</v>
      </c>
      <c r="BC584" s="9">
        <f t="shared" si="661"/>
        <v>0</v>
      </c>
      <c r="BD584" s="9">
        <f t="shared" si="662"/>
        <v>0</v>
      </c>
      <c r="BE584" s="9">
        <f t="shared" si="663"/>
        <v>0</v>
      </c>
      <c r="BF584" s="9">
        <f t="shared" si="664"/>
        <v>0</v>
      </c>
      <c r="BG584" s="9">
        <f t="shared" si="665"/>
        <v>0</v>
      </c>
      <c r="BH584" s="9">
        <f t="shared" si="666"/>
        <v>0</v>
      </c>
      <c r="BI584" s="9">
        <f t="shared" si="667"/>
        <v>0</v>
      </c>
      <c r="BJ584" s="9">
        <f t="shared" si="668"/>
        <v>0</v>
      </c>
      <c r="BK584" s="9">
        <f t="shared" si="669"/>
        <v>0</v>
      </c>
      <c r="BL584" s="9">
        <f t="shared" si="670"/>
        <v>0</v>
      </c>
      <c r="BM584" s="9">
        <f t="shared" si="671"/>
        <v>0</v>
      </c>
      <c r="BN584" s="9">
        <f t="shared" si="672"/>
        <v>0</v>
      </c>
      <c r="BO584" s="9">
        <f t="shared" si="673"/>
        <v>0</v>
      </c>
      <c r="BP584" s="9">
        <f t="shared" si="674"/>
        <v>0</v>
      </c>
      <c r="BQ584" s="9">
        <f t="shared" si="675"/>
        <v>0</v>
      </c>
      <c r="BR584" s="9">
        <f t="shared" si="676"/>
        <v>0</v>
      </c>
      <c r="BS584" s="9">
        <f t="shared" si="677"/>
        <v>0</v>
      </c>
      <c r="BT584" s="9">
        <f t="shared" si="678"/>
        <v>0</v>
      </c>
      <c r="BU584" s="9">
        <f t="shared" si="679"/>
        <v>0</v>
      </c>
      <c r="BV584" s="9">
        <f t="shared" si="680"/>
        <v>0</v>
      </c>
      <c r="BW584" s="9">
        <f t="shared" si="681"/>
        <v>0</v>
      </c>
      <c r="BX584" s="6">
        <f t="shared" si="682"/>
        <v>0</v>
      </c>
      <c r="BY584" s="6">
        <f t="shared" si="683"/>
        <v>0</v>
      </c>
      <c r="BZ584" s="6">
        <f t="shared" si="684"/>
        <v>0</v>
      </c>
      <c r="CA584" s="6">
        <f t="shared" si="685"/>
        <v>0</v>
      </c>
      <c r="CB584" s="10">
        <f t="shared" si="686"/>
        <v>0</v>
      </c>
      <c r="CC584" s="10">
        <f t="shared" si="687"/>
        <v>0</v>
      </c>
      <c r="CD584" s="10">
        <f t="shared" si="688"/>
        <v>0</v>
      </c>
      <c r="CE584" s="10">
        <f t="shared" si="689"/>
        <v>0</v>
      </c>
      <c r="CF584" s="11">
        <f t="shared" si="690"/>
        <v>0</v>
      </c>
      <c r="CG584" s="11">
        <f t="shared" si="691"/>
        <v>0</v>
      </c>
      <c r="CH584" s="11">
        <f t="shared" si="692"/>
        <v>0</v>
      </c>
      <c r="CI584" s="11">
        <f t="shared" si="693"/>
        <v>0</v>
      </c>
      <c r="CJ584" s="10">
        <f t="shared" si="694"/>
        <v>0</v>
      </c>
      <c r="CK584" s="10">
        <f t="shared" si="695"/>
        <v>0</v>
      </c>
      <c r="CL584" s="10">
        <f t="shared" si="696"/>
        <v>0</v>
      </c>
      <c r="CM584" s="10">
        <f t="shared" si="697"/>
        <v>0</v>
      </c>
      <c r="CN584" s="10">
        <f t="shared" si="698"/>
        <v>0</v>
      </c>
      <c r="CO584" s="10">
        <f t="shared" si="699"/>
        <v>0</v>
      </c>
      <c r="CP584" s="10">
        <f t="shared" si="700"/>
        <v>0</v>
      </c>
      <c r="CQ584" s="10">
        <f t="shared" si="701"/>
        <v>0</v>
      </c>
      <c r="CR584" s="10">
        <f t="shared" si="702"/>
        <v>0</v>
      </c>
      <c r="CS584" s="10">
        <f t="shared" si="703"/>
        <v>0</v>
      </c>
      <c r="CT584" s="10">
        <f t="shared" si="704"/>
        <v>0</v>
      </c>
      <c r="CU584" s="10">
        <f t="shared" si="705"/>
        <v>0</v>
      </c>
      <c r="CV584" s="9">
        <f t="shared" si="706"/>
        <v>0</v>
      </c>
      <c r="CW584" s="9">
        <f t="shared" si="707"/>
        <v>0</v>
      </c>
      <c r="CX584" s="9">
        <f t="shared" si="708"/>
        <v>0</v>
      </c>
      <c r="CY584" s="9">
        <f t="shared" si="709"/>
        <v>0</v>
      </c>
      <c r="CZ584" s="12">
        <f t="shared" si="639"/>
        <v>0</v>
      </c>
    </row>
    <row r="585" spans="31:104" ht="18" customHeight="1">
      <c r="AE585" s="16">
        <f t="shared" si="641"/>
        <v>0</v>
      </c>
      <c r="AF585" s="16">
        <f t="shared" si="642"/>
        <v>0</v>
      </c>
      <c r="AG585" s="16">
        <f t="shared" si="643"/>
        <v>0</v>
      </c>
      <c r="AH585" s="16">
        <f t="shared" si="644"/>
        <v>0</v>
      </c>
      <c r="AI585" s="16">
        <f t="shared" si="645"/>
        <v>0</v>
      </c>
      <c r="AJ585" s="16">
        <f t="shared" si="646"/>
        <v>0</v>
      </c>
      <c r="AK585" s="16">
        <f t="shared" si="647"/>
        <v>0</v>
      </c>
      <c r="AL585" s="16">
        <f t="shared" si="648"/>
        <v>0</v>
      </c>
      <c r="AM585" s="16">
        <f t="shared" si="649"/>
        <v>0</v>
      </c>
      <c r="AN585" s="16">
        <f t="shared" si="650"/>
        <v>0</v>
      </c>
      <c r="AO585" s="16">
        <f t="shared" si="651"/>
        <v>0</v>
      </c>
      <c r="AP585" s="16">
        <f t="shared" si="652"/>
        <v>0</v>
      </c>
      <c r="AQ585" s="15">
        <f t="shared" si="653"/>
        <v>0.42990838161300676</v>
      </c>
      <c r="AR585" s="6">
        <f t="shared" si="640"/>
        <v>0</v>
      </c>
      <c r="AS585" s="6">
        <f t="shared" si="640"/>
        <v>0</v>
      </c>
      <c r="AT585" s="6">
        <f t="shared" si="640"/>
        <v>0</v>
      </c>
      <c r="AU585" s="6">
        <f t="shared" si="640"/>
        <v>0</v>
      </c>
      <c r="AV585" s="9">
        <f t="shared" si="654"/>
        <v>0</v>
      </c>
      <c r="AW585" s="9">
        <f t="shared" si="655"/>
        <v>0</v>
      </c>
      <c r="AX585" s="9">
        <f t="shared" si="656"/>
        <v>0</v>
      </c>
      <c r="AY585" s="9">
        <f t="shared" si="657"/>
        <v>0</v>
      </c>
      <c r="AZ585" s="9">
        <f t="shared" si="658"/>
        <v>0</v>
      </c>
      <c r="BA585" s="9">
        <f t="shared" si="659"/>
        <v>0</v>
      </c>
      <c r="BB585" s="9">
        <f t="shared" si="660"/>
        <v>0</v>
      </c>
      <c r="BC585" s="9">
        <f t="shared" si="661"/>
        <v>0</v>
      </c>
      <c r="BD585" s="9">
        <f t="shared" si="662"/>
        <v>0</v>
      </c>
      <c r="BE585" s="9">
        <f t="shared" si="663"/>
        <v>0</v>
      </c>
      <c r="BF585" s="9">
        <f t="shared" si="664"/>
        <v>0</v>
      </c>
      <c r="BG585" s="9">
        <f t="shared" si="665"/>
        <v>0</v>
      </c>
      <c r="BH585" s="9">
        <f t="shared" si="666"/>
        <v>0</v>
      </c>
      <c r="BI585" s="9">
        <f t="shared" si="667"/>
        <v>0</v>
      </c>
      <c r="BJ585" s="9">
        <f t="shared" si="668"/>
        <v>0</v>
      </c>
      <c r="BK585" s="9">
        <f t="shared" si="669"/>
        <v>0</v>
      </c>
      <c r="BL585" s="9">
        <f t="shared" si="670"/>
        <v>0</v>
      </c>
      <c r="BM585" s="9">
        <f t="shared" si="671"/>
        <v>0</v>
      </c>
      <c r="BN585" s="9">
        <f t="shared" si="672"/>
        <v>0</v>
      </c>
      <c r="BO585" s="9">
        <f t="shared" si="673"/>
        <v>0</v>
      </c>
      <c r="BP585" s="9">
        <f t="shared" si="674"/>
        <v>0</v>
      </c>
      <c r="BQ585" s="9">
        <f t="shared" si="675"/>
        <v>0</v>
      </c>
      <c r="BR585" s="9">
        <f t="shared" si="676"/>
        <v>0</v>
      </c>
      <c r="BS585" s="9">
        <f t="shared" si="677"/>
        <v>0</v>
      </c>
      <c r="BT585" s="9">
        <f t="shared" si="678"/>
        <v>0</v>
      </c>
      <c r="BU585" s="9">
        <f t="shared" si="679"/>
        <v>0</v>
      </c>
      <c r="BV585" s="9">
        <f t="shared" si="680"/>
        <v>0</v>
      </c>
      <c r="BW585" s="9">
        <f t="shared" si="681"/>
        <v>0</v>
      </c>
      <c r="BX585" s="6">
        <f t="shared" si="682"/>
        <v>0</v>
      </c>
      <c r="BY585" s="6">
        <f t="shared" si="683"/>
        <v>0</v>
      </c>
      <c r="BZ585" s="6">
        <f t="shared" si="684"/>
        <v>0</v>
      </c>
      <c r="CA585" s="6">
        <f t="shared" si="685"/>
        <v>0</v>
      </c>
      <c r="CB585" s="10">
        <f t="shared" si="686"/>
        <v>0</v>
      </c>
      <c r="CC585" s="10">
        <f t="shared" si="687"/>
        <v>0</v>
      </c>
      <c r="CD585" s="10">
        <f t="shared" si="688"/>
        <v>0</v>
      </c>
      <c r="CE585" s="10">
        <f t="shared" si="689"/>
        <v>0</v>
      </c>
      <c r="CF585" s="11">
        <f t="shared" si="690"/>
        <v>0</v>
      </c>
      <c r="CG585" s="11">
        <f t="shared" si="691"/>
        <v>0</v>
      </c>
      <c r="CH585" s="11">
        <f t="shared" si="692"/>
        <v>0</v>
      </c>
      <c r="CI585" s="11">
        <f t="shared" si="693"/>
        <v>0</v>
      </c>
      <c r="CJ585" s="10">
        <f t="shared" si="694"/>
        <v>0</v>
      </c>
      <c r="CK585" s="10">
        <f t="shared" si="695"/>
        <v>0</v>
      </c>
      <c r="CL585" s="10">
        <f t="shared" si="696"/>
        <v>0</v>
      </c>
      <c r="CM585" s="10">
        <f t="shared" si="697"/>
        <v>0</v>
      </c>
      <c r="CN585" s="10">
        <f t="shared" si="698"/>
        <v>0</v>
      </c>
      <c r="CO585" s="10">
        <f t="shared" si="699"/>
        <v>0</v>
      </c>
      <c r="CP585" s="10">
        <f t="shared" si="700"/>
        <v>0</v>
      </c>
      <c r="CQ585" s="10">
        <f t="shared" si="701"/>
        <v>0</v>
      </c>
      <c r="CR585" s="10">
        <f t="shared" si="702"/>
        <v>0</v>
      </c>
      <c r="CS585" s="10">
        <f t="shared" si="703"/>
        <v>0</v>
      </c>
      <c r="CT585" s="10">
        <f t="shared" si="704"/>
        <v>0</v>
      </c>
      <c r="CU585" s="10">
        <f t="shared" si="705"/>
        <v>0</v>
      </c>
      <c r="CV585" s="9">
        <f t="shared" si="706"/>
        <v>0</v>
      </c>
      <c r="CW585" s="9">
        <f t="shared" si="707"/>
        <v>0</v>
      </c>
      <c r="CX585" s="9">
        <f t="shared" si="708"/>
        <v>0</v>
      </c>
      <c r="CY585" s="9">
        <f t="shared" si="709"/>
        <v>0</v>
      </c>
      <c r="CZ585" s="12">
        <f t="shared" si="639"/>
        <v>0</v>
      </c>
    </row>
    <row r="586" spans="31:104" ht="18" customHeight="1">
      <c r="AE586" s="16">
        <f t="shared" si="641"/>
        <v>0</v>
      </c>
      <c r="AF586" s="16">
        <f t="shared" si="642"/>
        <v>0</v>
      </c>
      <c r="AG586" s="16">
        <f t="shared" si="643"/>
        <v>0</v>
      </c>
      <c r="AH586" s="16">
        <f t="shared" si="644"/>
        <v>0</v>
      </c>
      <c r="AI586" s="16">
        <f t="shared" si="645"/>
        <v>0</v>
      </c>
      <c r="AJ586" s="16">
        <f t="shared" si="646"/>
        <v>0</v>
      </c>
      <c r="AK586" s="16">
        <f t="shared" si="647"/>
        <v>0</v>
      </c>
      <c r="AL586" s="16">
        <f t="shared" si="648"/>
        <v>0</v>
      </c>
      <c r="AM586" s="16">
        <f t="shared" si="649"/>
        <v>0</v>
      </c>
      <c r="AN586" s="16">
        <f t="shared" si="650"/>
        <v>0</v>
      </c>
      <c r="AO586" s="16">
        <f t="shared" si="651"/>
        <v>0</v>
      </c>
      <c r="AP586" s="16">
        <f t="shared" si="652"/>
        <v>0</v>
      </c>
      <c r="AQ586" s="15">
        <f t="shared" si="653"/>
        <v>0.42990838161300676</v>
      </c>
      <c r="AR586" s="6">
        <f t="shared" si="640"/>
        <v>0</v>
      </c>
      <c r="AS586" s="6">
        <f t="shared" si="640"/>
        <v>0</v>
      </c>
      <c r="AT586" s="6">
        <f t="shared" si="640"/>
        <v>0</v>
      </c>
      <c r="AU586" s="6">
        <f t="shared" si="640"/>
        <v>0</v>
      </c>
      <c r="AV586" s="9">
        <f t="shared" si="654"/>
        <v>0</v>
      </c>
      <c r="AW586" s="9">
        <f t="shared" si="655"/>
        <v>0</v>
      </c>
      <c r="AX586" s="9">
        <f t="shared" si="656"/>
        <v>0</v>
      </c>
      <c r="AY586" s="9">
        <f t="shared" si="657"/>
        <v>0</v>
      </c>
      <c r="AZ586" s="9">
        <f t="shared" si="658"/>
        <v>0</v>
      </c>
      <c r="BA586" s="9">
        <f t="shared" si="659"/>
        <v>0</v>
      </c>
      <c r="BB586" s="9">
        <f t="shared" si="660"/>
        <v>0</v>
      </c>
      <c r="BC586" s="9">
        <f t="shared" si="661"/>
        <v>0</v>
      </c>
      <c r="BD586" s="9">
        <f t="shared" si="662"/>
        <v>0</v>
      </c>
      <c r="BE586" s="9">
        <f t="shared" si="663"/>
        <v>0</v>
      </c>
      <c r="BF586" s="9">
        <f t="shared" si="664"/>
        <v>0</v>
      </c>
      <c r="BG586" s="9">
        <f t="shared" si="665"/>
        <v>0</v>
      </c>
      <c r="BH586" s="9">
        <f t="shared" si="666"/>
        <v>0</v>
      </c>
      <c r="BI586" s="9">
        <f t="shared" si="667"/>
        <v>0</v>
      </c>
      <c r="BJ586" s="9">
        <f t="shared" si="668"/>
        <v>0</v>
      </c>
      <c r="BK586" s="9">
        <f t="shared" si="669"/>
        <v>0</v>
      </c>
      <c r="BL586" s="9">
        <f t="shared" si="670"/>
        <v>0</v>
      </c>
      <c r="BM586" s="9">
        <f t="shared" si="671"/>
        <v>0</v>
      </c>
      <c r="BN586" s="9">
        <f t="shared" si="672"/>
        <v>0</v>
      </c>
      <c r="BO586" s="9">
        <f t="shared" si="673"/>
        <v>0</v>
      </c>
      <c r="BP586" s="9">
        <f t="shared" si="674"/>
        <v>0</v>
      </c>
      <c r="BQ586" s="9">
        <f t="shared" si="675"/>
        <v>0</v>
      </c>
      <c r="BR586" s="9">
        <f t="shared" si="676"/>
        <v>0</v>
      </c>
      <c r="BS586" s="9">
        <f t="shared" si="677"/>
        <v>0</v>
      </c>
      <c r="BT586" s="9">
        <f t="shared" si="678"/>
        <v>0</v>
      </c>
      <c r="BU586" s="9">
        <f t="shared" si="679"/>
        <v>0</v>
      </c>
      <c r="BV586" s="9">
        <f t="shared" si="680"/>
        <v>0</v>
      </c>
      <c r="BW586" s="9">
        <f t="shared" si="681"/>
        <v>0</v>
      </c>
      <c r="BX586" s="6">
        <f t="shared" si="682"/>
        <v>0</v>
      </c>
      <c r="BY586" s="6">
        <f t="shared" si="683"/>
        <v>0</v>
      </c>
      <c r="BZ586" s="6">
        <f t="shared" si="684"/>
        <v>0</v>
      </c>
      <c r="CA586" s="6">
        <f t="shared" si="685"/>
        <v>0</v>
      </c>
      <c r="CB586" s="10">
        <f t="shared" si="686"/>
        <v>0</v>
      </c>
      <c r="CC586" s="10">
        <f t="shared" si="687"/>
        <v>0</v>
      </c>
      <c r="CD586" s="10">
        <f t="shared" si="688"/>
        <v>0</v>
      </c>
      <c r="CE586" s="10">
        <f t="shared" si="689"/>
        <v>0</v>
      </c>
      <c r="CF586" s="11">
        <f t="shared" si="690"/>
        <v>0</v>
      </c>
      <c r="CG586" s="11">
        <f t="shared" si="691"/>
        <v>0</v>
      </c>
      <c r="CH586" s="11">
        <f t="shared" si="692"/>
        <v>0</v>
      </c>
      <c r="CI586" s="11">
        <f t="shared" si="693"/>
        <v>0</v>
      </c>
      <c r="CJ586" s="10">
        <f t="shared" si="694"/>
        <v>0</v>
      </c>
      <c r="CK586" s="10">
        <f t="shared" si="695"/>
        <v>0</v>
      </c>
      <c r="CL586" s="10">
        <f t="shared" si="696"/>
        <v>0</v>
      </c>
      <c r="CM586" s="10">
        <f t="shared" si="697"/>
        <v>0</v>
      </c>
      <c r="CN586" s="10">
        <f t="shared" si="698"/>
        <v>0</v>
      </c>
      <c r="CO586" s="10">
        <f t="shared" si="699"/>
        <v>0</v>
      </c>
      <c r="CP586" s="10">
        <f t="shared" si="700"/>
        <v>0</v>
      </c>
      <c r="CQ586" s="10">
        <f t="shared" si="701"/>
        <v>0</v>
      </c>
      <c r="CR586" s="10">
        <f t="shared" si="702"/>
        <v>0</v>
      </c>
      <c r="CS586" s="10">
        <f t="shared" si="703"/>
        <v>0</v>
      </c>
      <c r="CT586" s="10">
        <f t="shared" si="704"/>
        <v>0</v>
      </c>
      <c r="CU586" s="10">
        <f t="shared" si="705"/>
        <v>0</v>
      </c>
      <c r="CV586" s="9">
        <f t="shared" si="706"/>
        <v>0</v>
      </c>
      <c r="CW586" s="9">
        <f t="shared" si="707"/>
        <v>0</v>
      </c>
      <c r="CX586" s="9">
        <f t="shared" si="708"/>
        <v>0</v>
      </c>
      <c r="CY586" s="9">
        <f t="shared" si="709"/>
        <v>0</v>
      </c>
      <c r="CZ586" s="12">
        <f t="shared" si="639"/>
        <v>0</v>
      </c>
    </row>
    <row r="587" spans="31:104" ht="18" customHeight="1">
      <c r="AE587" s="16">
        <f t="shared" si="641"/>
        <v>0</v>
      </c>
      <c r="AF587" s="16">
        <f t="shared" si="642"/>
        <v>0</v>
      </c>
      <c r="AG587" s="16">
        <f t="shared" si="643"/>
        <v>0</v>
      </c>
      <c r="AH587" s="16">
        <f t="shared" si="644"/>
        <v>0</v>
      </c>
      <c r="AI587" s="16">
        <f t="shared" si="645"/>
        <v>0</v>
      </c>
      <c r="AJ587" s="16">
        <f t="shared" si="646"/>
        <v>0</v>
      </c>
      <c r="AK587" s="16">
        <f t="shared" si="647"/>
        <v>0</v>
      </c>
      <c r="AL587" s="16">
        <f t="shared" si="648"/>
        <v>0</v>
      </c>
      <c r="AM587" s="16">
        <f t="shared" si="649"/>
        <v>0</v>
      </c>
      <c r="AN587" s="16">
        <f t="shared" si="650"/>
        <v>0</v>
      </c>
      <c r="AO587" s="16">
        <f t="shared" si="651"/>
        <v>0</v>
      </c>
      <c r="AP587" s="16">
        <f t="shared" si="652"/>
        <v>0</v>
      </c>
      <c r="AQ587" s="15">
        <f t="shared" si="653"/>
        <v>0.42990838161300676</v>
      </c>
      <c r="AR587" s="6">
        <f t="shared" si="640"/>
        <v>0</v>
      </c>
      <c r="AS587" s="6">
        <f t="shared" si="640"/>
        <v>0</v>
      </c>
      <c r="AT587" s="6">
        <f t="shared" si="640"/>
        <v>0</v>
      </c>
      <c r="AU587" s="6">
        <f t="shared" si="640"/>
        <v>0</v>
      </c>
      <c r="AV587" s="9">
        <f t="shared" si="654"/>
        <v>0</v>
      </c>
      <c r="AW587" s="9">
        <f t="shared" si="655"/>
        <v>0</v>
      </c>
      <c r="AX587" s="9">
        <f t="shared" si="656"/>
        <v>0</v>
      </c>
      <c r="AY587" s="9">
        <f t="shared" si="657"/>
        <v>0</v>
      </c>
      <c r="AZ587" s="9">
        <f t="shared" si="658"/>
        <v>0</v>
      </c>
      <c r="BA587" s="9">
        <f t="shared" si="659"/>
        <v>0</v>
      </c>
      <c r="BB587" s="9">
        <f t="shared" si="660"/>
        <v>0</v>
      </c>
      <c r="BC587" s="9">
        <f t="shared" si="661"/>
        <v>0</v>
      </c>
      <c r="BD587" s="9">
        <f t="shared" si="662"/>
        <v>0</v>
      </c>
      <c r="BE587" s="9">
        <f t="shared" si="663"/>
        <v>0</v>
      </c>
      <c r="BF587" s="9">
        <f t="shared" si="664"/>
        <v>0</v>
      </c>
      <c r="BG587" s="9">
        <f t="shared" si="665"/>
        <v>0</v>
      </c>
      <c r="BH587" s="9">
        <f t="shared" si="666"/>
        <v>0</v>
      </c>
      <c r="BI587" s="9">
        <f t="shared" si="667"/>
        <v>0</v>
      </c>
      <c r="BJ587" s="9">
        <f t="shared" si="668"/>
        <v>0</v>
      </c>
      <c r="BK587" s="9">
        <f t="shared" si="669"/>
        <v>0</v>
      </c>
      <c r="BL587" s="9">
        <f t="shared" si="670"/>
        <v>0</v>
      </c>
      <c r="BM587" s="9">
        <f t="shared" si="671"/>
        <v>0</v>
      </c>
      <c r="BN587" s="9">
        <f t="shared" si="672"/>
        <v>0</v>
      </c>
      <c r="BO587" s="9">
        <f t="shared" si="673"/>
        <v>0</v>
      </c>
      <c r="BP587" s="9">
        <f t="shared" si="674"/>
        <v>0</v>
      </c>
      <c r="BQ587" s="9">
        <f t="shared" si="675"/>
        <v>0</v>
      </c>
      <c r="BR587" s="9">
        <f t="shared" si="676"/>
        <v>0</v>
      </c>
      <c r="BS587" s="9">
        <f t="shared" si="677"/>
        <v>0</v>
      </c>
      <c r="BT587" s="9">
        <f t="shared" si="678"/>
        <v>0</v>
      </c>
      <c r="BU587" s="9">
        <f t="shared" si="679"/>
        <v>0</v>
      </c>
      <c r="BV587" s="9">
        <f t="shared" si="680"/>
        <v>0</v>
      </c>
      <c r="BW587" s="9">
        <f t="shared" si="681"/>
        <v>0</v>
      </c>
      <c r="BX587" s="6">
        <f t="shared" si="682"/>
        <v>0</v>
      </c>
      <c r="BY587" s="6">
        <f t="shared" si="683"/>
        <v>0</v>
      </c>
      <c r="BZ587" s="6">
        <f t="shared" si="684"/>
        <v>0</v>
      </c>
      <c r="CA587" s="6">
        <f t="shared" si="685"/>
        <v>0</v>
      </c>
      <c r="CB587" s="10">
        <f t="shared" si="686"/>
        <v>0</v>
      </c>
      <c r="CC587" s="10">
        <f t="shared" si="687"/>
        <v>0</v>
      </c>
      <c r="CD587" s="10">
        <f t="shared" si="688"/>
        <v>0</v>
      </c>
      <c r="CE587" s="10">
        <f t="shared" si="689"/>
        <v>0</v>
      </c>
      <c r="CF587" s="11">
        <f t="shared" si="690"/>
        <v>0</v>
      </c>
      <c r="CG587" s="11">
        <f t="shared" si="691"/>
        <v>0</v>
      </c>
      <c r="CH587" s="11">
        <f t="shared" si="692"/>
        <v>0</v>
      </c>
      <c r="CI587" s="11">
        <f t="shared" si="693"/>
        <v>0</v>
      </c>
      <c r="CJ587" s="10">
        <f t="shared" si="694"/>
        <v>0</v>
      </c>
      <c r="CK587" s="10">
        <f t="shared" si="695"/>
        <v>0</v>
      </c>
      <c r="CL587" s="10">
        <f t="shared" si="696"/>
        <v>0</v>
      </c>
      <c r="CM587" s="10">
        <f t="shared" si="697"/>
        <v>0</v>
      </c>
      <c r="CN587" s="10">
        <f t="shared" si="698"/>
        <v>0</v>
      </c>
      <c r="CO587" s="10">
        <f t="shared" si="699"/>
        <v>0</v>
      </c>
      <c r="CP587" s="10">
        <f t="shared" si="700"/>
        <v>0</v>
      </c>
      <c r="CQ587" s="10">
        <f t="shared" si="701"/>
        <v>0</v>
      </c>
      <c r="CR587" s="10">
        <f t="shared" si="702"/>
        <v>0</v>
      </c>
      <c r="CS587" s="10">
        <f t="shared" si="703"/>
        <v>0</v>
      </c>
      <c r="CT587" s="10">
        <f t="shared" si="704"/>
        <v>0</v>
      </c>
      <c r="CU587" s="10">
        <f t="shared" si="705"/>
        <v>0</v>
      </c>
      <c r="CV587" s="9">
        <f t="shared" si="706"/>
        <v>0</v>
      </c>
      <c r="CW587" s="9">
        <f t="shared" si="707"/>
        <v>0</v>
      </c>
      <c r="CX587" s="9">
        <f t="shared" si="708"/>
        <v>0</v>
      </c>
      <c r="CY587" s="9">
        <f t="shared" si="709"/>
        <v>0</v>
      </c>
      <c r="CZ587" s="12">
        <f t="shared" si="639"/>
        <v>0</v>
      </c>
    </row>
    <row r="588" spans="31:104" ht="18" customHeight="1">
      <c r="AE588" s="16">
        <f t="shared" si="641"/>
        <v>0</v>
      </c>
      <c r="AF588" s="16">
        <f t="shared" si="642"/>
        <v>0</v>
      </c>
      <c r="AG588" s="16">
        <f t="shared" si="643"/>
        <v>0</v>
      </c>
      <c r="AH588" s="16">
        <f t="shared" si="644"/>
        <v>0</v>
      </c>
      <c r="AI588" s="16">
        <f t="shared" si="645"/>
        <v>0</v>
      </c>
      <c r="AJ588" s="16">
        <f t="shared" si="646"/>
        <v>0</v>
      </c>
      <c r="AK588" s="16">
        <f t="shared" si="647"/>
        <v>0</v>
      </c>
      <c r="AL588" s="16">
        <f t="shared" si="648"/>
        <v>0</v>
      </c>
      <c r="AM588" s="16">
        <f t="shared" si="649"/>
        <v>0</v>
      </c>
      <c r="AN588" s="16">
        <f t="shared" si="650"/>
        <v>0</v>
      </c>
      <c r="AO588" s="16">
        <f t="shared" si="651"/>
        <v>0</v>
      </c>
      <c r="AP588" s="16">
        <f t="shared" si="652"/>
        <v>0</v>
      </c>
      <c r="AQ588" s="15">
        <f t="shared" si="653"/>
        <v>0.42990838161300676</v>
      </c>
      <c r="AR588" s="6">
        <f t="shared" si="640"/>
        <v>0</v>
      </c>
      <c r="AS588" s="6">
        <f t="shared" si="640"/>
        <v>0</v>
      </c>
      <c r="AT588" s="6">
        <f t="shared" si="640"/>
        <v>0</v>
      </c>
      <c r="AU588" s="6">
        <f t="shared" si="640"/>
        <v>0</v>
      </c>
      <c r="AV588" s="9">
        <f t="shared" si="654"/>
        <v>0</v>
      </c>
      <c r="AW588" s="9">
        <f t="shared" si="655"/>
        <v>0</v>
      </c>
      <c r="AX588" s="9">
        <f t="shared" si="656"/>
        <v>0</v>
      </c>
      <c r="AY588" s="9">
        <f t="shared" si="657"/>
        <v>0</v>
      </c>
      <c r="AZ588" s="9">
        <f t="shared" si="658"/>
        <v>0</v>
      </c>
      <c r="BA588" s="9">
        <f t="shared" si="659"/>
        <v>0</v>
      </c>
      <c r="BB588" s="9">
        <f t="shared" si="660"/>
        <v>0</v>
      </c>
      <c r="BC588" s="9">
        <f t="shared" si="661"/>
        <v>0</v>
      </c>
      <c r="BD588" s="9">
        <f t="shared" si="662"/>
        <v>0</v>
      </c>
      <c r="BE588" s="9">
        <f t="shared" si="663"/>
        <v>0</v>
      </c>
      <c r="BF588" s="9">
        <f t="shared" si="664"/>
        <v>0</v>
      </c>
      <c r="BG588" s="9">
        <f t="shared" si="665"/>
        <v>0</v>
      </c>
      <c r="BH588" s="9">
        <f t="shared" si="666"/>
        <v>0</v>
      </c>
      <c r="BI588" s="9">
        <f t="shared" si="667"/>
        <v>0</v>
      </c>
      <c r="BJ588" s="9">
        <f t="shared" si="668"/>
        <v>0</v>
      </c>
      <c r="BK588" s="9">
        <f t="shared" si="669"/>
        <v>0</v>
      </c>
      <c r="BL588" s="9">
        <f t="shared" si="670"/>
        <v>0</v>
      </c>
      <c r="BM588" s="9">
        <f t="shared" si="671"/>
        <v>0</v>
      </c>
      <c r="BN588" s="9">
        <f t="shared" si="672"/>
        <v>0</v>
      </c>
      <c r="BO588" s="9">
        <f t="shared" si="673"/>
        <v>0</v>
      </c>
      <c r="BP588" s="9">
        <f t="shared" si="674"/>
        <v>0</v>
      </c>
      <c r="BQ588" s="9">
        <f t="shared" si="675"/>
        <v>0</v>
      </c>
      <c r="BR588" s="9">
        <f t="shared" si="676"/>
        <v>0</v>
      </c>
      <c r="BS588" s="9">
        <f t="shared" si="677"/>
        <v>0</v>
      </c>
      <c r="BT588" s="9">
        <f t="shared" si="678"/>
        <v>0</v>
      </c>
      <c r="BU588" s="9">
        <f t="shared" si="679"/>
        <v>0</v>
      </c>
      <c r="BV588" s="9">
        <f t="shared" si="680"/>
        <v>0</v>
      </c>
      <c r="BW588" s="9">
        <f t="shared" si="681"/>
        <v>0</v>
      </c>
      <c r="BX588" s="6">
        <f t="shared" si="682"/>
        <v>0</v>
      </c>
      <c r="BY588" s="6">
        <f t="shared" si="683"/>
        <v>0</v>
      </c>
      <c r="BZ588" s="6">
        <f t="shared" si="684"/>
        <v>0</v>
      </c>
      <c r="CA588" s="6">
        <f t="shared" si="685"/>
        <v>0</v>
      </c>
      <c r="CB588" s="10">
        <f t="shared" si="686"/>
        <v>0</v>
      </c>
      <c r="CC588" s="10">
        <f t="shared" si="687"/>
        <v>0</v>
      </c>
      <c r="CD588" s="10">
        <f t="shared" si="688"/>
        <v>0</v>
      </c>
      <c r="CE588" s="10">
        <f t="shared" si="689"/>
        <v>0</v>
      </c>
      <c r="CF588" s="11">
        <f t="shared" si="690"/>
        <v>0</v>
      </c>
      <c r="CG588" s="11">
        <f t="shared" si="691"/>
        <v>0</v>
      </c>
      <c r="CH588" s="11">
        <f t="shared" si="692"/>
        <v>0</v>
      </c>
      <c r="CI588" s="11">
        <f t="shared" si="693"/>
        <v>0</v>
      </c>
      <c r="CJ588" s="10">
        <f t="shared" si="694"/>
        <v>0</v>
      </c>
      <c r="CK588" s="10">
        <f t="shared" si="695"/>
        <v>0</v>
      </c>
      <c r="CL588" s="10">
        <f t="shared" si="696"/>
        <v>0</v>
      </c>
      <c r="CM588" s="10">
        <f t="shared" si="697"/>
        <v>0</v>
      </c>
      <c r="CN588" s="10">
        <f t="shared" si="698"/>
        <v>0</v>
      </c>
      <c r="CO588" s="10">
        <f t="shared" si="699"/>
        <v>0</v>
      </c>
      <c r="CP588" s="10">
        <f t="shared" si="700"/>
        <v>0</v>
      </c>
      <c r="CQ588" s="10">
        <f t="shared" si="701"/>
        <v>0</v>
      </c>
      <c r="CR588" s="10">
        <f t="shared" si="702"/>
        <v>0</v>
      </c>
      <c r="CS588" s="10">
        <f t="shared" si="703"/>
        <v>0</v>
      </c>
      <c r="CT588" s="10">
        <f t="shared" si="704"/>
        <v>0</v>
      </c>
      <c r="CU588" s="10">
        <f t="shared" si="705"/>
        <v>0</v>
      </c>
      <c r="CV588" s="9">
        <f t="shared" si="706"/>
        <v>0</v>
      </c>
      <c r="CW588" s="9">
        <f t="shared" si="707"/>
        <v>0</v>
      </c>
      <c r="CX588" s="9">
        <f t="shared" si="708"/>
        <v>0</v>
      </c>
      <c r="CY588" s="9">
        <f t="shared" si="709"/>
        <v>0</v>
      </c>
      <c r="CZ588" s="12">
        <f t="shared" ref="CZ588:CZ651" si="710">IF(A588-$A$6&gt;0,A588-$A$6,)</f>
        <v>0</v>
      </c>
    </row>
    <row r="589" spans="31:104" ht="18" customHeight="1">
      <c r="AE589" s="16">
        <f t="shared" si="641"/>
        <v>0</v>
      </c>
      <c r="AF589" s="16">
        <f t="shared" si="642"/>
        <v>0</v>
      </c>
      <c r="AG589" s="16">
        <f t="shared" si="643"/>
        <v>0</v>
      </c>
      <c r="AH589" s="16">
        <f t="shared" si="644"/>
        <v>0</v>
      </c>
      <c r="AI589" s="16">
        <f t="shared" si="645"/>
        <v>0</v>
      </c>
      <c r="AJ589" s="16">
        <f t="shared" si="646"/>
        <v>0</v>
      </c>
      <c r="AK589" s="16">
        <f t="shared" si="647"/>
        <v>0</v>
      </c>
      <c r="AL589" s="16">
        <f t="shared" si="648"/>
        <v>0</v>
      </c>
      <c r="AM589" s="16">
        <f t="shared" si="649"/>
        <v>0</v>
      </c>
      <c r="AN589" s="16">
        <f t="shared" si="650"/>
        <v>0</v>
      </c>
      <c r="AO589" s="16">
        <f t="shared" si="651"/>
        <v>0</v>
      </c>
      <c r="AP589" s="16">
        <f t="shared" si="652"/>
        <v>0</v>
      </c>
      <c r="AQ589" s="15">
        <f t="shared" si="653"/>
        <v>0.42990838161300676</v>
      </c>
      <c r="AR589" s="6">
        <f t="shared" si="640"/>
        <v>0</v>
      </c>
      <c r="AS589" s="6">
        <f t="shared" si="640"/>
        <v>0</v>
      </c>
      <c r="AT589" s="6">
        <f t="shared" si="640"/>
        <v>0</v>
      </c>
      <c r="AU589" s="6">
        <f t="shared" si="640"/>
        <v>0</v>
      </c>
      <c r="AV589" s="9">
        <f t="shared" si="654"/>
        <v>0</v>
      </c>
      <c r="AW589" s="9">
        <f t="shared" si="655"/>
        <v>0</v>
      </c>
      <c r="AX589" s="9">
        <f t="shared" si="656"/>
        <v>0</v>
      </c>
      <c r="AY589" s="9">
        <f t="shared" si="657"/>
        <v>0</v>
      </c>
      <c r="AZ589" s="9">
        <f t="shared" si="658"/>
        <v>0</v>
      </c>
      <c r="BA589" s="9">
        <f t="shared" si="659"/>
        <v>0</v>
      </c>
      <c r="BB589" s="9">
        <f t="shared" si="660"/>
        <v>0</v>
      </c>
      <c r="BC589" s="9">
        <f t="shared" si="661"/>
        <v>0</v>
      </c>
      <c r="BD589" s="9">
        <f t="shared" si="662"/>
        <v>0</v>
      </c>
      <c r="BE589" s="9">
        <f t="shared" si="663"/>
        <v>0</v>
      </c>
      <c r="BF589" s="9">
        <f t="shared" si="664"/>
        <v>0</v>
      </c>
      <c r="BG589" s="9">
        <f t="shared" si="665"/>
        <v>0</v>
      </c>
      <c r="BH589" s="9">
        <f t="shared" si="666"/>
        <v>0</v>
      </c>
      <c r="BI589" s="9">
        <f t="shared" si="667"/>
        <v>0</v>
      </c>
      <c r="BJ589" s="9">
        <f t="shared" si="668"/>
        <v>0</v>
      </c>
      <c r="BK589" s="9">
        <f t="shared" si="669"/>
        <v>0</v>
      </c>
      <c r="BL589" s="9">
        <f t="shared" si="670"/>
        <v>0</v>
      </c>
      <c r="BM589" s="9">
        <f t="shared" si="671"/>
        <v>0</v>
      </c>
      <c r="BN589" s="9">
        <f t="shared" si="672"/>
        <v>0</v>
      </c>
      <c r="BO589" s="9">
        <f t="shared" si="673"/>
        <v>0</v>
      </c>
      <c r="BP589" s="9">
        <f t="shared" si="674"/>
        <v>0</v>
      </c>
      <c r="BQ589" s="9">
        <f t="shared" si="675"/>
        <v>0</v>
      </c>
      <c r="BR589" s="9">
        <f t="shared" si="676"/>
        <v>0</v>
      </c>
      <c r="BS589" s="9">
        <f t="shared" si="677"/>
        <v>0</v>
      </c>
      <c r="BT589" s="9">
        <f t="shared" si="678"/>
        <v>0</v>
      </c>
      <c r="BU589" s="9">
        <f t="shared" si="679"/>
        <v>0</v>
      </c>
      <c r="BV589" s="9">
        <f t="shared" si="680"/>
        <v>0</v>
      </c>
      <c r="BW589" s="9">
        <f t="shared" si="681"/>
        <v>0</v>
      </c>
      <c r="BX589" s="6">
        <f t="shared" si="682"/>
        <v>0</v>
      </c>
      <c r="BY589" s="6">
        <f t="shared" si="683"/>
        <v>0</v>
      </c>
      <c r="BZ589" s="6">
        <f t="shared" si="684"/>
        <v>0</v>
      </c>
      <c r="CA589" s="6">
        <f t="shared" si="685"/>
        <v>0</v>
      </c>
      <c r="CB589" s="10">
        <f t="shared" si="686"/>
        <v>0</v>
      </c>
      <c r="CC589" s="10">
        <f t="shared" si="687"/>
        <v>0</v>
      </c>
      <c r="CD589" s="10">
        <f t="shared" si="688"/>
        <v>0</v>
      </c>
      <c r="CE589" s="10">
        <f t="shared" si="689"/>
        <v>0</v>
      </c>
      <c r="CF589" s="11">
        <f t="shared" si="690"/>
        <v>0</v>
      </c>
      <c r="CG589" s="11">
        <f t="shared" si="691"/>
        <v>0</v>
      </c>
      <c r="CH589" s="11">
        <f t="shared" si="692"/>
        <v>0</v>
      </c>
      <c r="CI589" s="11">
        <f t="shared" si="693"/>
        <v>0</v>
      </c>
      <c r="CJ589" s="10">
        <f t="shared" si="694"/>
        <v>0</v>
      </c>
      <c r="CK589" s="10">
        <f t="shared" si="695"/>
        <v>0</v>
      </c>
      <c r="CL589" s="10">
        <f t="shared" si="696"/>
        <v>0</v>
      </c>
      <c r="CM589" s="10">
        <f t="shared" si="697"/>
        <v>0</v>
      </c>
      <c r="CN589" s="10">
        <f t="shared" si="698"/>
        <v>0</v>
      </c>
      <c r="CO589" s="10">
        <f t="shared" si="699"/>
        <v>0</v>
      </c>
      <c r="CP589" s="10">
        <f t="shared" si="700"/>
        <v>0</v>
      </c>
      <c r="CQ589" s="10">
        <f t="shared" si="701"/>
        <v>0</v>
      </c>
      <c r="CR589" s="10">
        <f t="shared" si="702"/>
        <v>0</v>
      </c>
      <c r="CS589" s="10">
        <f t="shared" si="703"/>
        <v>0</v>
      </c>
      <c r="CT589" s="10">
        <f t="shared" si="704"/>
        <v>0</v>
      </c>
      <c r="CU589" s="10">
        <f t="shared" si="705"/>
        <v>0</v>
      </c>
      <c r="CV589" s="9">
        <f t="shared" si="706"/>
        <v>0</v>
      </c>
      <c r="CW589" s="9">
        <f t="shared" si="707"/>
        <v>0</v>
      </c>
      <c r="CX589" s="9">
        <f t="shared" si="708"/>
        <v>0</v>
      </c>
      <c r="CY589" s="9">
        <f t="shared" si="709"/>
        <v>0</v>
      </c>
      <c r="CZ589" s="12">
        <f t="shared" si="710"/>
        <v>0</v>
      </c>
    </row>
    <row r="590" spans="31:104" ht="18" customHeight="1">
      <c r="AE590" s="16">
        <f t="shared" si="641"/>
        <v>0</v>
      </c>
      <c r="AF590" s="16">
        <f t="shared" si="642"/>
        <v>0</v>
      </c>
      <c r="AG590" s="16">
        <f t="shared" si="643"/>
        <v>0</v>
      </c>
      <c r="AH590" s="16">
        <f t="shared" si="644"/>
        <v>0</v>
      </c>
      <c r="AI590" s="16">
        <f t="shared" si="645"/>
        <v>0</v>
      </c>
      <c r="AJ590" s="16">
        <f t="shared" si="646"/>
        <v>0</v>
      </c>
      <c r="AK590" s="16">
        <f t="shared" si="647"/>
        <v>0</v>
      </c>
      <c r="AL590" s="16">
        <f t="shared" si="648"/>
        <v>0</v>
      </c>
      <c r="AM590" s="16">
        <f t="shared" si="649"/>
        <v>0</v>
      </c>
      <c r="AN590" s="16">
        <f t="shared" si="650"/>
        <v>0</v>
      </c>
      <c r="AO590" s="16">
        <f t="shared" si="651"/>
        <v>0</v>
      </c>
      <c r="AP590" s="16">
        <f t="shared" si="652"/>
        <v>0</v>
      </c>
      <c r="AQ590" s="15">
        <f t="shared" si="653"/>
        <v>0.42990838161300676</v>
      </c>
      <c r="AR590" s="6">
        <f t="shared" si="640"/>
        <v>0</v>
      </c>
      <c r="AS590" s="6">
        <f t="shared" si="640"/>
        <v>0</v>
      </c>
      <c r="AT590" s="6">
        <f t="shared" si="640"/>
        <v>0</v>
      </c>
      <c r="AU590" s="6">
        <f t="shared" si="640"/>
        <v>0</v>
      </c>
      <c r="AV590" s="9">
        <f t="shared" si="654"/>
        <v>0</v>
      </c>
      <c r="AW590" s="9">
        <f t="shared" si="655"/>
        <v>0</v>
      </c>
      <c r="AX590" s="9">
        <f t="shared" si="656"/>
        <v>0</v>
      </c>
      <c r="AY590" s="9">
        <f t="shared" si="657"/>
        <v>0</v>
      </c>
      <c r="AZ590" s="9">
        <f t="shared" si="658"/>
        <v>0</v>
      </c>
      <c r="BA590" s="9">
        <f t="shared" si="659"/>
        <v>0</v>
      </c>
      <c r="BB590" s="9">
        <f t="shared" si="660"/>
        <v>0</v>
      </c>
      <c r="BC590" s="9">
        <f t="shared" si="661"/>
        <v>0</v>
      </c>
      <c r="BD590" s="9">
        <f t="shared" si="662"/>
        <v>0</v>
      </c>
      <c r="BE590" s="9">
        <f t="shared" si="663"/>
        <v>0</v>
      </c>
      <c r="BF590" s="9">
        <f t="shared" si="664"/>
        <v>0</v>
      </c>
      <c r="BG590" s="9">
        <f t="shared" si="665"/>
        <v>0</v>
      </c>
      <c r="BH590" s="9">
        <f t="shared" si="666"/>
        <v>0</v>
      </c>
      <c r="BI590" s="9">
        <f t="shared" si="667"/>
        <v>0</v>
      </c>
      <c r="BJ590" s="9">
        <f t="shared" si="668"/>
        <v>0</v>
      </c>
      <c r="BK590" s="9">
        <f t="shared" si="669"/>
        <v>0</v>
      </c>
      <c r="BL590" s="9">
        <f t="shared" si="670"/>
        <v>0</v>
      </c>
      <c r="BM590" s="9">
        <f t="shared" si="671"/>
        <v>0</v>
      </c>
      <c r="BN590" s="9">
        <f t="shared" si="672"/>
        <v>0</v>
      </c>
      <c r="BO590" s="9">
        <f t="shared" si="673"/>
        <v>0</v>
      </c>
      <c r="BP590" s="9">
        <f t="shared" si="674"/>
        <v>0</v>
      </c>
      <c r="BQ590" s="9">
        <f t="shared" si="675"/>
        <v>0</v>
      </c>
      <c r="BR590" s="9">
        <f t="shared" si="676"/>
        <v>0</v>
      </c>
      <c r="BS590" s="9">
        <f t="shared" si="677"/>
        <v>0</v>
      </c>
      <c r="BT590" s="9">
        <f t="shared" si="678"/>
        <v>0</v>
      </c>
      <c r="BU590" s="9">
        <f t="shared" si="679"/>
        <v>0</v>
      </c>
      <c r="BV590" s="9">
        <f t="shared" si="680"/>
        <v>0</v>
      </c>
      <c r="BW590" s="9">
        <f t="shared" si="681"/>
        <v>0</v>
      </c>
      <c r="BX590" s="6">
        <f t="shared" si="682"/>
        <v>0</v>
      </c>
      <c r="BY590" s="6">
        <f t="shared" si="683"/>
        <v>0</v>
      </c>
      <c r="BZ590" s="6">
        <f t="shared" si="684"/>
        <v>0</v>
      </c>
      <c r="CA590" s="6">
        <f t="shared" si="685"/>
        <v>0</v>
      </c>
      <c r="CB590" s="10">
        <f t="shared" si="686"/>
        <v>0</v>
      </c>
      <c r="CC590" s="10">
        <f t="shared" si="687"/>
        <v>0</v>
      </c>
      <c r="CD590" s="10">
        <f t="shared" si="688"/>
        <v>0</v>
      </c>
      <c r="CE590" s="10">
        <f t="shared" si="689"/>
        <v>0</v>
      </c>
      <c r="CF590" s="11">
        <f t="shared" si="690"/>
        <v>0</v>
      </c>
      <c r="CG590" s="11">
        <f t="shared" si="691"/>
        <v>0</v>
      </c>
      <c r="CH590" s="11">
        <f t="shared" si="692"/>
        <v>0</v>
      </c>
      <c r="CI590" s="11">
        <f t="shared" si="693"/>
        <v>0</v>
      </c>
      <c r="CJ590" s="10">
        <f t="shared" si="694"/>
        <v>0</v>
      </c>
      <c r="CK590" s="10">
        <f t="shared" si="695"/>
        <v>0</v>
      </c>
      <c r="CL590" s="10">
        <f t="shared" si="696"/>
        <v>0</v>
      </c>
      <c r="CM590" s="10">
        <f t="shared" si="697"/>
        <v>0</v>
      </c>
      <c r="CN590" s="10">
        <f t="shared" si="698"/>
        <v>0</v>
      </c>
      <c r="CO590" s="10">
        <f t="shared" si="699"/>
        <v>0</v>
      </c>
      <c r="CP590" s="10">
        <f t="shared" si="700"/>
        <v>0</v>
      </c>
      <c r="CQ590" s="10">
        <f t="shared" si="701"/>
        <v>0</v>
      </c>
      <c r="CR590" s="10">
        <f t="shared" si="702"/>
        <v>0</v>
      </c>
      <c r="CS590" s="10">
        <f t="shared" si="703"/>
        <v>0</v>
      </c>
      <c r="CT590" s="10">
        <f t="shared" si="704"/>
        <v>0</v>
      </c>
      <c r="CU590" s="10">
        <f t="shared" si="705"/>
        <v>0</v>
      </c>
      <c r="CV590" s="9">
        <f t="shared" si="706"/>
        <v>0</v>
      </c>
      <c r="CW590" s="9">
        <f t="shared" si="707"/>
        <v>0</v>
      </c>
      <c r="CX590" s="9">
        <f t="shared" si="708"/>
        <v>0</v>
      </c>
      <c r="CY590" s="9">
        <f t="shared" si="709"/>
        <v>0</v>
      </c>
      <c r="CZ590" s="12">
        <f t="shared" si="710"/>
        <v>0</v>
      </c>
    </row>
    <row r="591" spans="31:104" ht="18" customHeight="1">
      <c r="AE591" s="16">
        <f t="shared" si="641"/>
        <v>0</v>
      </c>
      <c r="AF591" s="16">
        <f t="shared" si="642"/>
        <v>0</v>
      </c>
      <c r="AG591" s="16">
        <f t="shared" si="643"/>
        <v>0</v>
      </c>
      <c r="AH591" s="16">
        <f t="shared" si="644"/>
        <v>0</v>
      </c>
      <c r="AI591" s="16">
        <f t="shared" si="645"/>
        <v>0</v>
      </c>
      <c r="AJ591" s="16">
        <f t="shared" si="646"/>
        <v>0</v>
      </c>
      <c r="AK591" s="16">
        <f t="shared" si="647"/>
        <v>0</v>
      </c>
      <c r="AL591" s="16">
        <f t="shared" si="648"/>
        <v>0</v>
      </c>
      <c r="AM591" s="16">
        <f t="shared" si="649"/>
        <v>0</v>
      </c>
      <c r="AN591" s="16">
        <f t="shared" si="650"/>
        <v>0</v>
      </c>
      <c r="AO591" s="16">
        <f t="shared" si="651"/>
        <v>0</v>
      </c>
      <c r="AP591" s="16">
        <f t="shared" si="652"/>
        <v>0</v>
      </c>
      <c r="AQ591" s="15">
        <f t="shared" si="653"/>
        <v>0.42990838161300676</v>
      </c>
      <c r="AR591" s="6">
        <f t="shared" si="640"/>
        <v>0</v>
      </c>
      <c r="AS591" s="6">
        <f t="shared" si="640"/>
        <v>0</v>
      </c>
      <c r="AT591" s="6">
        <f t="shared" si="640"/>
        <v>0</v>
      </c>
      <c r="AU591" s="6">
        <f t="shared" si="640"/>
        <v>0</v>
      </c>
      <c r="AV591" s="9">
        <f t="shared" si="654"/>
        <v>0</v>
      </c>
      <c r="AW591" s="9">
        <f t="shared" si="655"/>
        <v>0</v>
      </c>
      <c r="AX591" s="9">
        <f t="shared" si="656"/>
        <v>0</v>
      </c>
      <c r="AY591" s="9">
        <f t="shared" si="657"/>
        <v>0</v>
      </c>
      <c r="AZ591" s="9">
        <f t="shared" si="658"/>
        <v>0</v>
      </c>
      <c r="BA591" s="9">
        <f t="shared" si="659"/>
        <v>0</v>
      </c>
      <c r="BB591" s="9">
        <f t="shared" si="660"/>
        <v>0</v>
      </c>
      <c r="BC591" s="9">
        <f t="shared" si="661"/>
        <v>0</v>
      </c>
      <c r="BD591" s="9">
        <f t="shared" si="662"/>
        <v>0</v>
      </c>
      <c r="BE591" s="9">
        <f t="shared" si="663"/>
        <v>0</v>
      </c>
      <c r="BF591" s="9">
        <f t="shared" si="664"/>
        <v>0</v>
      </c>
      <c r="BG591" s="9">
        <f t="shared" si="665"/>
        <v>0</v>
      </c>
      <c r="BH591" s="9">
        <f t="shared" si="666"/>
        <v>0</v>
      </c>
      <c r="BI591" s="9">
        <f t="shared" si="667"/>
        <v>0</v>
      </c>
      <c r="BJ591" s="9">
        <f t="shared" si="668"/>
        <v>0</v>
      </c>
      <c r="BK591" s="9">
        <f t="shared" si="669"/>
        <v>0</v>
      </c>
      <c r="BL591" s="9">
        <f t="shared" si="670"/>
        <v>0</v>
      </c>
      <c r="BM591" s="9">
        <f t="shared" si="671"/>
        <v>0</v>
      </c>
      <c r="BN591" s="9">
        <f t="shared" si="672"/>
        <v>0</v>
      </c>
      <c r="BO591" s="9">
        <f t="shared" si="673"/>
        <v>0</v>
      </c>
      <c r="BP591" s="9">
        <f t="shared" si="674"/>
        <v>0</v>
      </c>
      <c r="BQ591" s="9">
        <f t="shared" si="675"/>
        <v>0</v>
      </c>
      <c r="BR591" s="9">
        <f t="shared" si="676"/>
        <v>0</v>
      </c>
      <c r="BS591" s="9">
        <f t="shared" si="677"/>
        <v>0</v>
      </c>
      <c r="BT591" s="9">
        <f t="shared" si="678"/>
        <v>0</v>
      </c>
      <c r="BU591" s="9">
        <f t="shared" si="679"/>
        <v>0</v>
      </c>
      <c r="BV591" s="9">
        <f t="shared" si="680"/>
        <v>0</v>
      </c>
      <c r="BW591" s="9">
        <f t="shared" si="681"/>
        <v>0</v>
      </c>
      <c r="BX591" s="6">
        <f t="shared" si="682"/>
        <v>0</v>
      </c>
      <c r="BY591" s="6">
        <f t="shared" si="683"/>
        <v>0</v>
      </c>
      <c r="BZ591" s="6">
        <f t="shared" si="684"/>
        <v>0</v>
      </c>
      <c r="CA591" s="6">
        <f t="shared" si="685"/>
        <v>0</v>
      </c>
      <c r="CB591" s="10">
        <f t="shared" si="686"/>
        <v>0</v>
      </c>
      <c r="CC591" s="10">
        <f t="shared" si="687"/>
        <v>0</v>
      </c>
      <c r="CD591" s="10">
        <f t="shared" si="688"/>
        <v>0</v>
      </c>
      <c r="CE591" s="10">
        <f t="shared" si="689"/>
        <v>0</v>
      </c>
      <c r="CF591" s="11">
        <f t="shared" si="690"/>
        <v>0</v>
      </c>
      <c r="CG591" s="11">
        <f t="shared" si="691"/>
        <v>0</v>
      </c>
      <c r="CH591" s="11">
        <f t="shared" si="692"/>
        <v>0</v>
      </c>
      <c r="CI591" s="11">
        <f t="shared" si="693"/>
        <v>0</v>
      </c>
      <c r="CJ591" s="10">
        <f t="shared" si="694"/>
        <v>0</v>
      </c>
      <c r="CK591" s="10">
        <f t="shared" si="695"/>
        <v>0</v>
      </c>
      <c r="CL591" s="10">
        <f t="shared" si="696"/>
        <v>0</v>
      </c>
      <c r="CM591" s="10">
        <f t="shared" si="697"/>
        <v>0</v>
      </c>
      <c r="CN591" s="10">
        <f t="shared" si="698"/>
        <v>0</v>
      </c>
      <c r="CO591" s="10">
        <f t="shared" si="699"/>
        <v>0</v>
      </c>
      <c r="CP591" s="10">
        <f t="shared" si="700"/>
        <v>0</v>
      </c>
      <c r="CQ591" s="10">
        <f t="shared" si="701"/>
        <v>0</v>
      </c>
      <c r="CR591" s="10">
        <f t="shared" si="702"/>
        <v>0</v>
      </c>
      <c r="CS591" s="10">
        <f t="shared" si="703"/>
        <v>0</v>
      </c>
      <c r="CT591" s="10">
        <f t="shared" si="704"/>
        <v>0</v>
      </c>
      <c r="CU591" s="10">
        <f t="shared" si="705"/>
        <v>0</v>
      </c>
      <c r="CV591" s="9">
        <f t="shared" si="706"/>
        <v>0</v>
      </c>
      <c r="CW591" s="9">
        <f t="shared" si="707"/>
        <v>0</v>
      </c>
      <c r="CX591" s="9">
        <f t="shared" si="708"/>
        <v>0</v>
      </c>
      <c r="CY591" s="9">
        <f t="shared" si="709"/>
        <v>0</v>
      </c>
      <c r="CZ591" s="12">
        <f t="shared" si="710"/>
        <v>0</v>
      </c>
    </row>
    <row r="592" spans="31:104" ht="18" customHeight="1">
      <c r="AE592" s="16">
        <f t="shared" si="641"/>
        <v>0</v>
      </c>
      <c r="AF592" s="16">
        <f t="shared" si="642"/>
        <v>0</v>
      </c>
      <c r="AG592" s="16">
        <f t="shared" si="643"/>
        <v>0</v>
      </c>
      <c r="AH592" s="16">
        <f t="shared" si="644"/>
        <v>0</v>
      </c>
      <c r="AI592" s="16">
        <f t="shared" si="645"/>
        <v>0</v>
      </c>
      <c r="AJ592" s="16">
        <f t="shared" si="646"/>
        <v>0</v>
      </c>
      <c r="AK592" s="16">
        <f t="shared" si="647"/>
        <v>0</v>
      </c>
      <c r="AL592" s="16">
        <f t="shared" si="648"/>
        <v>0</v>
      </c>
      <c r="AM592" s="16">
        <f t="shared" si="649"/>
        <v>0</v>
      </c>
      <c r="AN592" s="16">
        <f t="shared" si="650"/>
        <v>0</v>
      </c>
      <c r="AO592" s="16">
        <f t="shared" si="651"/>
        <v>0</v>
      </c>
      <c r="AP592" s="16">
        <f t="shared" si="652"/>
        <v>0</v>
      </c>
      <c r="AQ592" s="15">
        <f t="shared" si="653"/>
        <v>0.42990838161300676</v>
      </c>
      <c r="AR592" s="6">
        <f t="shared" si="640"/>
        <v>0</v>
      </c>
      <c r="AS592" s="6">
        <f t="shared" si="640"/>
        <v>0</v>
      </c>
      <c r="AT592" s="6">
        <f t="shared" si="640"/>
        <v>0</v>
      </c>
      <c r="AU592" s="6">
        <f t="shared" si="640"/>
        <v>0</v>
      </c>
      <c r="AV592" s="9">
        <f t="shared" si="654"/>
        <v>0</v>
      </c>
      <c r="AW592" s="9">
        <f t="shared" si="655"/>
        <v>0</v>
      </c>
      <c r="AX592" s="9">
        <f t="shared" si="656"/>
        <v>0</v>
      </c>
      <c r="AY592" s="9">
        <f t="shared" si="657"/>
        <v>0</v>
      </c>
      <c r="AZ592" s="9">
        <f t="shared" si="658"/>
        <v>0</v>
      </c>
      <c r="BA592" s="9">
        <f t="shared" si="659"/>
        <v>0</v>
      </c>
      <c r="BB592" s="9">
        <f t="shared" si="660"/>
        <v>0</v>
      </c>
      <c r="BC592" s="9">
        <f t="shared" si="661"/>
        <v>0</v>
      </c>
      <c r="BD592" s="9">
        <f t="shared" si="662"/>
        <v>0</v>
      </c>
      <c r="BE592" s="9">
        <f t="shared" si="663"/>
        <v>0</v>
      </c>
      <c r="BF592" s="9">
        <f t="shared" si="664"/>
        <v>0</v>
      </c>
      <c r="BG592" s="9">
        <f t="shared" si="665"/>
        <v>0</v>
      </c>
      <c r="BH592" s="9">
        <f t="shared" si="666"/>
        <v>0</v>
      </c>
      <c r="BI592" s="9">
        <f t="shared" si="667"/>
        <v>0</v>
      </c>
      <c r="BJ592" s="9">
        <f t="shared" si="668"/>
        <v>0</v>
      </c>
      <c r="BK592" s="9">
        <f t="shared" si="669"/>
        <v>0</v>
      </c>
      <c r="BL592" s="9">
        <f t="shared" si="670"/>
        <v>0</v>
      </c>
      <c r="BM592" s="9">
        <f t="shared" si="671"/>
        <v>0</v>
      </c>
      <c r="BN592" s="9">
        <f t="shared" si="672"/>
        <v>0</v>
      </c>
      <c r="BO592" s="9">
        <f t="shared" si="673"/>
        <v>0</v>
      </c>
      <c r="BP592" s="9">
        <f t="shared" si="674"/>
        <v>0</v>
      </c>
      <c r="BQ592" s="9">
        <f t="shared" si="675"/>
        <v>0</v>
      </c>
      <c r="BR592" s="9">
        <f t="shared" si="676"/>
        <v>0</v>
      </c>
      <c r="BS592" s="9">
        <f t="shared" si="677"/>
        <v>0</v>
      </c>
      <c r="BT592" s="9">
        <f t="shared" si="678"/>
        <v>0</v>
      </c>
      <c r="BU592" s="9">
        <f t="shared" si="679"/>
        <v>0</v>
      </c>
      <c r="BV592" s="9">
        <f t="shared" si="680"/>
        <v>0</v>
      </c>
      <c r="BW592" s="9">
        <f t="shared" si="681"/>
        <v>0</v>
      </c>
      <c r="BX592" s="6">
        <f t="shared" si="682"/>
        <v>0</v>
      </c>
      <c r="BY592" s="6">
        <f t="shared" si="683"/>
        <v>0</v>
      </c>
      <c r="BZ592" s="6">
        <f t="shared" si="684"/>
        <v>0</v>
      </c>
      <c r="CA592" s="6">
        <f t="shared" si="685"/>
        <v>0</v>
      </c>
      <c r="CB592" s="10">
        <f t="shared" si="686"/>
        <v>0</v>
      </c>
      <c r="CC592" s="10">
        <f t="shared" si="687"/>
        <v>0</v>
      </c>
      <c r="CD592" s="10">
        <f t="shared" si="688"/>
        <v>0</v>
      </c>
      <c r="CE592" s="10">
        <f t="shared" si="689"/>
        <v>0</v>
      </c>
      <c r="CF592" s="11">
        <f t="shared" si="690"/>
        <v>0</v>
      </c>
      <c r="CG592" s="11">
        <f t="shared" si="691"/>
        <v>0</v>
      </c>
      <c r="CH592" s="11">
        <f t="shared" si="692"/>
        <v>0</v>
      </c>
      <c r="CI592" s="11">
        <f t="shared" si="693"/>
        <v>0</v>
      </c>
      <c r="CJ592" s="10">
        <f t="shared" si="694"/>
        <v>0</v>
      </c>
      <c r="CK592" s="10">
        <f t="shared" si="695"/>
        <v>0</v>
      </c>
      <c r="CL592" s="10">
        <f t="shared" si="696"/>
        <v>0</v>
      </c>
      <c r="CM592" s="10">
        <f t="shared" si="697"/>
        <v>0</v>
      </c>
      <c r="CN592" s="10">
        <f t="shared" si="698"/>
        <v>0</v>
      </c>
      <c r="CO592" s="10">
        <f t="shared" si="699"/>
        <v>0</v>
      </c>
      <c r="CP592" s="10">
        <f t="shared" si="700"/>
        <v>0</v>
      </c>
      <c r="CQ592" s="10">
        <f t="shared" si="701"/>
        <v>0</v>
      </c>
      <c r="CR592" s="10">
        <f t="shared" si="702"/>
        <v>0</v>
      </c>
      <c r="CS592" s="10">
        <f t="shared" si="703"/>
        <v>0</v>
      </c>
      <c r="CT592" s="10">
        <f t="shared" si="704"/>
        <v>0</v>
      </c>
      <c r="CU592" s="10">
        <f t="shared" si="705"/>
        <v>0</v>
      </c>
      <c r="CV592" s="9">
        <f t="shared" si="706"/>
        <v>0</v>
      </c>
      <c r="CW592" s="9">
        <f t="shared" si="707"/>
        <v>0</v>
      </c>
      <c r="CX592" s="9">
        <f t="shared" si="708"/>
        <v>0</v>
      </c>
      <c r="CY592" s="9">
        <f t="shared" si="709"/>
        <v>0</v>
      </c>
      <c r="CZ592" s="12">
        <f t="shared" si="710"/>
        <v>0</v>
      </c>
    </row>
    <row r="593" spans="31:104" ht="18" customHeight="1">
      <c r="AE593" s="16">
        <f t="shared" si="641"/>
        <v>0</v>
      </c>
      <c r="AF593" s="16">
        <f t="shared" si="642"/>
        <v>0</v>
      </c>
      <c r="AG593" s="16">
        <f t="shared" si="643"/>
        <v>0</v>
      </c>
      <c r="AH593" s="16">
        <f t="shared" si="644"/>
        <v>0</v>
      </c>
      <c r="AI593" s="16">
        <f t="shared" si="645"/>
        <v>0</v>
      </c>
      <c r="AJ593" s="16">
        <f t="shared" si="646"/>
        <v>0</v>
      </c>
      <c r="AK593" s="16">
        <f t="shared" si="647"/>
        <v>0</v>
      </c>
      <c r="AL593" s="16">
        <f t="shared" si="648"/>
        <v>0</v>
      </c>
      <c r="AM593" s="16">
        <f t="shared" si="649"/>
        <v>0</v>
      </c>
      <c r="AN593" s="16">
        <f t="shared" si="650"/>
        <v>0</v>
      </c>
      <c r="AO593" s="16">
        <f t="shared" si="651"/>
        <v>0</v>
      </c>
      <c r="AP593" s="16">
        <f t="shared" si="652"/>
        <v>0</v>
      </c>
      <c r="AQ593" s="15">
        <f t="shared" si="653"/>
        <v>0.42990838161300676</v>
      </c>
      <c r="AR593" s="6">
        <f t="shared" si="640"/>
        <v>0</v>
      </c>
      <c r="AS593" s="6">
        <f t="shared" si="640"/>
        <v>0</v>
      </c>
      <c r="AT593" s="6">
        <f t="shared" si="640"/>
        <v>0</v>
      </c>
      <c r="AU593" s="6">
        <f t="shared" ref="AR593:AU656" si="711">IF(Q_perm&gt;0, 1.1,)</f>
        <v>0</v>
      </c>
      <c r="AV593" s="9">
        <f t="shared" si="654"/>
        <v>0</v>
      </c>
      <c r="AW593" s="9">
        <f t="shared" si="655"/>
        <v>0</v>
      </c>
      <c r="AX593" s="9">
        <f t="shared" si="656"/>
        <v>0</v>
      </c>
      <c r="AY593" s="9">
        <f t="shared" si="657"/>
        <v>0</v>
      </c>
      <c r="AZ593" s="9">
        <f t="shared" si="658"/>
        <v>0</v>
      </c>
      <c r="BA593" s="9">
        <f t="shared" si="659"/>
        <v>0</v>
      </c>
      <c r="BB593" s="9">
        <f t="shared" si="660"/>
        <v>0</v>
      </c>
      <c r="BC593" s="9">
        <f t="shared" si="661"/>
        <v>0</v>
      </c>
      <c r="BD593" s="9">
        <f t="shared" si="662"/>
        <v>0</v>
      </c>
      <c r="BE593" s="9">
        <f t="shared" si="663"/>
        <v>0</v>
      </c>
      <c r="BF593" s="9">
        <f t="shared" si="664"/>
        <v>0</v>
      </c>
      <c r="BG593" s="9">
        <f t="shared" si="665"/>
        <v>0</v>
      </c>
      <c r="BH593" s="9">
        <f t="shared" si="666"/>
        <v>0</v>
      </c>
      <c r="BI593" s="9">
        <f t="shared" si="667"/>
        <v>0</v>
      </c>
      <c r="BJ593" s="9">
        <f t="shared" si="668"/>
        <v>0</v>
      </c>
      <c r="BK593" s="9">
        <f t="shared" si="669"/>
        <v>0</v>
      </c>
      <c r="BL593" s="9">
        <f t="shared" si="670"/>
        <v>0</v>
      </c>
      <c r="BM593" s="9">
        <f t="shared" si="671"/>
        <v>0</v>
      </c>
      <c r="BN593" s="9">
        <f t="shared" si="672"/>
        <v>0</v>
      </c>
      <c r="BO593" s="9">
        <f t="shared" si="673"/>
        <v>0</v>
      </c>
      <c r="BP593" s="9">
        <f t="shared" si="674"/>
        <v>0</v>
      </c>
      <c r="BQ593" s="9">
        <f t="shared" si="675"/>
        <v>0</v>
      </c>
      <c r="BR593" s="9">
        <f t="shared" si="676"/>
        <v>0</v>
      </c>
      <c r="BS593" s="9">
        <f t="shared" si="677"/>
        <v>0</v>
      </c>
      <c r="BT593" s="9">
        <f t="shared" si="678"/>
        <v>0</v>
      </c>
      <c r="BU593" s="9">
        <f t="shared" si="679"/>
        <v>0</v>
      </c>
      <c r="BV593" s="9">
        <f t="shared" si="680"/>
        <v>0</v>
      </c>
      <c r="BW593" s="9">
        <f t="shared" si="681"/>
        <v>0</v>
      </c>
      <c r="BX593" s="6">
        <f t="shared" si="682"/>
        <v>0</v>
      </c>
      <c r="BY593" s="6">
        <f t="shared" si="683"/>
        <v>0</v>
      </c>
      <c r="BZ593" s="6">
        <f t="shared" si="684"/>
        <v>0</v>
      </c>
      <c r="CA593" s="6">
        <f t="shared" si="685"/>
        <v>0</v>
      </c>
      <c r="CB593" s="10">
        <f t="shared" si="686"/>
        <v>0</v>
      </c>
      <c r="CC593" s="10">
        <f t="shared" si="687"/>
        <v>0</v>
      </c>
      <c r="CD593" s="10">
        <f t="shared" si="688"/>
        <v>0</v>
      </c>
      <c r="CE593" s="10">
        <f t="shared" si="689"/>
        <v>0</v>
      </c>
      <c r="CF593" s="11">
        <f t="shared" si="690"/>
        <v>0</v>
      </c>
      <c r="CG593" s="11">
        <f t="shared" si="691"/>
        <v>0</v>
      </c>
      <c r="CH593" s="11">
        <f t="shared" si="692"/>
        <v>0</v>
      </c>
      <c r="CI593" s="11">
        <f t="shared" si="693"/>
        <v>0</v>
      </c>
      <c r="CJ593" s="10">
        <f t="shared" si="694"/>
        <v>0</v>
      </c>
      <c r="CK593" s="10">
        <f t="shared" si="695"/>
        <v>0</v>
      </c>
      <c r="CL593" s="10">
        <f t="shared" si="696"/>
        <v>0</v>
      </c>
      <c r="CM593" s="10">
        <f t="shared" si="697"/>
        <v>0</v>
      </c>
      <c r="CN593" s="10">
        <f t="shared" si="698"/>
        <v>0</v>
      </c>
      <c r="CO593" s="10">
        <f t="shared" si="699"/>
        <v>0</v>
      </c>
      <c r="CP593" s="10">
        <f t="shared" si="700"/>
        <v>0</v>
      </c>
      <c r="CQ593" s="10">
        <f t="shared" si="701"/>
        <v>0</v>
      </c>
      <c r="CR593" s="10">
        <f t="shared" si="702"/>
        <v>0</v>
      </c>
      <c r="CS593" s="10">
        <f t="shared" si="703"/>
        <v>0</v>
      </c>
      <c r="CT593" s="10">
        <f t="shared" si="704"/>
        <v>0</v>
      </c>
      <c r="CU593" s="10">
        <f t="shared" si="705"/>
        <v>0</v>
      </c>
      <c r="CV593" s="9">
        <f t="shared" si="706"/>
        <v>0</v>
      </c>
      <c r="CW593" s="9">
        <f t="shared" si="707"/>
        <v>0</v>
      </c>
      <c r="CX593" s="9">
        <f t="shared" si="708"/>
        <v>0</v>
      </c>
      <c r="CY593" s="9">
        <f t="shared" si="709"/>
        <v>0</v>
      </c>
      <c r="CZ593" s="12">
        <f t="shared" si="710"/>
        <v>0</v>
      </c>
    </row>
    <row r="594" spans="31:104" ht="18" customHeight="1">
      <c r="AE594" s="16">
        <f t="shared" si="641"/>
        <v>0</v>
      </c>
      <c r="AF594" s="16">
        <f t="shared" si="642"/>
        <v>0</v>
      </c>
      <c r="AG594" s="16">
        <f t="shared" si="643"/>
        <v>0</v>
      </c>
      <c r="AH594" s="16">
        <f t="shared" si="644"/>
        <v>0</v>
      </c>
      <c r="AI594" s="16">
        <f t="shared" si="645"/>
        <v>0</v>
      </c>
      <c r="AJ594" s="16">
        <f t="shared" si="646"/>
        <v>0</v>
      </c>
      <c r="AK594" s="16">
        <f t="shared" si="647"/>
        <v>0</v>
      </c>
      <c r="AL594" s="16">
        <f t="shared" si="648"/>
        <v>0</v>
      </c>
      <c r="AM594" s="16">
        <f t="shared" si="649"/>
        <v>0</v>
      </c>
      <c r="AN594" s="16">
        <f t="shared" si="650"/>
        <v>0</v>
      </c>
      <c r="AO594" s="16">
        <f t="shared" si="651"/>
        <v>0</v>
      </c>
      <c r="AP594" s="16">
        <f t="shared" si="652"/>
        <v>0</v>
      </c>
      <c r="AQ594" s="15">
        <f t="shared" si="653"/>
        <v>0.42990838161300676</v>
      </c>
      <c r="AR594" s="6">
        <f t="shared" si="711"/>
        <v>0</v>
      </c>
      <c r="AS594" s="6">
        <f t="shared" si="711"/>
        <v>0</v>
      </c>
      <c r="AT594" s="6">
        <f t="shared" si="711"/>
        <v>0</v>
      </c>
      <c r="AU594" s="6">
        <f t="shared" si="711"/>
        <v>0</v>
      </c>
      <c r="AV594" s="9">
        <f t="shared" si="654"/>
        <v>0</v>
      </c>
      <c r="AW594" s="9">
        <f t="shared" si="655"/>
        <v>0</v>
      </c>
      <c r="AX594" s="9">
        <f t="shared" si="656"/>
        <v>0</v>
      </c>
      <c r="AY594" s="9">
        <f t="shared" si="657"/>
        <v>0</v>
      </c>
      <c r="AZ594" s="9">
        <f t="shared" si="658"/>
        <v>0</v>
      </c>
      <c r="BA594" s="9">
        <f t="shared" si="659"/>
        <v>0</v>
      </c>
      <c r="BB594" s="9">
        <f t="shared" si="660"/>
        <v>0</v>
      </c>
      <c r="BC594" s="9">
        <f t="shared" si="661"/>
        <v>0</v>
      </c>
      <c r="BD594" s="9">
        <f t="shared" si="662"/>
        <v>0</v>
      </c>
      <c r="BE594" s="9">
        <f t="shared" si="663"/>
        <v>0</v>
      </c>
      <c r="BF594" s="9">
        <f t="shared" si="664"/>
        <v>0</v>
      </c>
      <c r="BG594" s="9">
        <f t="shared" si="665"/>
        <v>0</v>
      </c>
      <c r="BH594" s="9">
        <f t="shared" si="666"/>
        <v>0</v>
      </c>
      <c r="BI594" s="9">
        <f t="shared" si="667"/>
        <v>0</v>
      </c>
      <c r="BJ594" s="9">
        <f t="shared" si="668"/>
        <v>0</v>
      </c>
      <c r="BK594" s="9">
        <f t="shared" si="669"/>
        <v>0</v>
      </c>
      <c r="BL594" s="9">
        <f t="shared" si="670"/>
        <v>0</v>
      </c>
      <c r="BM594" s="9">
        <f t="shared" si="671"/>
        <v>0</v>
      </c>
      <c r="BN594" s="9">
        <f t="shared" si="672"/>
        <v>0</v>
      </c>
      <c r="BO594" s="9">
        <f t="shared" si="673"/>
        <v>0</v>
      </c>
      <c r="BP594" s="9">
        <f t="shared" si="674"/>
        <v>0</v>
      </c>
      <c r="BQ594" s="9">
        <f t="shared" si="675"/>
        <v>0</v>
      </c>
      <c r="BR594" s="9">
        <f t="shared" si="676"/>
        <v>0</v>
      </c>
      <c r="BS594" s="9">
        <f t="shared" si="677"/>
        <v>0</v>
      </c>
      <c r="BT594" s="9">
        <f t="shared" si="678"/>
        <v>0</v>
      </c>
      <c r="BU594" s="9">
        <f t="shared" si="679"/>
        <v>0</v>
      </c>
      <c r="BV594" s="9">
        <f t="shared" si="680"/>
        <v>0</v>
      </c>
      <c r="BW594" s="9">
        <f t="shared" si="681"/>
        <v>0</v>
      </c>
      <c r="BX594" s="6">
        <f t="shared" si="682"/>
        <v>0</v>
      </c>
      <c r="BY594" s="6">
        <f t="shared" si="683"/>
        <v>0</v>
      </c>
      <c r="BZ594" s="6">
        <f t="shared" si="684"/>
        <v>0</v>
      </c>
      <c r="CA594" s="6">
        <f t="shared" si="685"/>
        <v>0</v>
      </c>
      <c r="CB594" s="10">
        <f t="shared" si="686"/>
        <v>0</v>
      </c>
      <c r="CC594" s="10">
        <f t="shared" si="687"/>
        <v>0</v>
      </c>
      <c r="CD594" s="10">
        <f t="shared" si="688"/>
        <v>0</v>
      </c>
      <c r="CE594" s="10">
        <f t="shared" si="689"/>
        <v>0</v>
      </c>
      <c r="CF594" s="11">
        <f t="shared" si="690"/>
        <v>0</v>
      </c>
      <c r="CG594" s="11">
        <f t="shared" si="691"/>
        <v>0</v>
      </c>
      <c r="CH594" s="11">
        <f t="shared" si="692"/>
        <v>0</v>
      </c>
      <c r="CI594" s="11">
        <f t="shared" si="693"/>
        <v>0</v>
      </c>
      <c r="CJ594" s="10">
        <f t="shared" si="694"/>
        <v>0</v>
      </c>
      <c r="CK594" s="10">
        <f t="shared" si="695"/>
        <v>0</v>
      </c>
      <c r="CL594" s="10">
        <f t="shared" si="696"/>
        <v>0</v>
      </c>
      <c r="CM594" s="10">
        <f t="shared" si="697"/>
        <v>0</v>
      </c>
      <c r="CN594" s="10">
        <f t="shared" si="698"/>
        <v>0</v>
      </c>
      <c r="CO594" s="10">
        <f t="shared" si="699"/>
        <v>0</v>
      </c>
      <c r="CP594" s="10">
        <f t="shared" si="700"/>
        <v>0</v>
      </c>
      <c r="CQ594" s="10">
        <f t="shared" si="701"/>
        <v>0</v>
      </c>
      <c r="CR594" s="10">
        <f t="shared" si="702"/>
        <v>0</v>
      </c>
      <c r="CS594" s="10">
        <f t="shared" si="703"/>
        <v>0</v>
      </c>
      <c r="CT594" s="10">
        <f t="shared" si="704"/>
        <v>0</v>
      </c>
      <c r="CU594" s="10">
        <f t="shared" si="705"/>
        <v>0</v>
      </c>
      <c r="CV594" s="9">
        <f t="shared" si="706"/>
        <v>0</v>
      </c>
      <c r="CW594" s="9">
        <f t="shared" si="707"/>
        <v>0</v>
      </c>
      <c r="CX594" s="9">
        <f t="shared" si="708"/>
        <v>0</v>
      </c>
      <c r="CY594" s="9">
        <f t="shared" si="709"/>
        <v>0</v>
      </c>
      <c r="CZ594" s="12">
        <f t="shared" si="710"/>
        <v>0</v>
      </c>
    </row>
    <row r="595" spans="31:104" ht="18" customHeight="1">
      <c r="AE595" s="16">
        <f t="shared" si="641"/>
        <v>0</v>
      </c>
      <c r="AF595" s="16">
        <f t="shared" si="642"/>
        <v>0</v>
      </c>
      <c r="AG595" s="16">
        <f t="shared" si="643"/>
        <v>0</v>
      </c>
      <c r="AH595" s="16">
        <f t="shared" si="644"/>
        <v>0</v>
      </c>
      <c r="AI595" s="16">
        <f t="shared" si="645"/>
        <v>0</v>
      </c>
      <c r="AJ595" s="16">
        <f t="shared" si="646"/>
        <v>0</v>
      </c>
      <c r="AK595" s="16">
        <f t="shared" si="647"/>
        <v>0</v>
      </c>
      <c r="AL595" s="16">
        <f t="shared" si="648"/>
        <v>0</v>
      </c>
      <c r="AM595" s="16">
        <f t="shared" si="649"/>
        <v>0</v>
      </c>
      <c r="AN595" s="16">
        <f t="shared" si="650"/>
        <v>0</v>
      </c>
      <c r="AO595" s="16">
        <f t="shared" si="651"/>
        <v>0</v>
      </c>
      <c r="AP595" s="16">
        <f t="shared" si="652"/>
        <v>0</v>
      </c>
      <c r="AQ595" s="15">
        <f t="shared" si="653"/>
        <v>0.42990838161300676</v>
      </c>
      <c r="AR595" s="6">
        <f t="shared" si="711"/>
        <v>0</v>
      </c>
      <c r="AS595" s="6">
        <f t="shared" si="711"/>
        <v>0</v>
      </c>
      <c r="AT595" s="6">
        <f t="shared" si="711"/>
        <v>0</v>
      </c>
      <c r="AU595" s="6">
        <f t="shared" si="711"/>
        <v>0</v>
      </c>
      <c r="AV595" s="9">
        <f t="shared" si="654"/>
        <v>0</v>
      </c>
      <c r="AW595" s="9">
        <f t="shared" si="655"/>
        <v>0</v>
      </c>
      <c r="AX595" s="9">
        <f t="shared" si="656"/>
        <v>0</v>
      </c>
      <c r="AY595" s="9">
        <f t="shared" si="657"/>
        <v>0</v>
      </c>
      <c r="AZ595" s="9">
        <f t="shared" si="658"/>
        <v>0</v>
      </c>
      <c r="BA595" s="9">
        <f t="shared" si="659"/>
        <v>0</v>
      </c>
      <c r="BB595" s="9">
        <f t="shared" si="660"/>
        <v>0</v>
      </c>
      <c r="BC595" s="9">
        <f t="shared" si="661"/>
        <v>0</v>
      </c>
      <c r="BD595" s="9">
        <f t="shared" si="662"/>
        <v>0</v>
      </c>
      <c r="BE595" s="9">
        <f t="shared" si="663"/>
        <v>0</v>
      </c>
      <c r="BF595" s="9">
        <f t="shared" si="664"/>
        <v>0</v>
      </c>
      <c r="BG595" s="9">
        <f t="shared" si="665"/>
        <v>0</v>
      </c>
      <c r="BH595" s="9">
        <f t="shared" si="666"/>
        <v>0</v>
      </c>
      <c r="BI595" s="9">
        <f t="shared" si="667"/>
        <v>0</v>
      </c>
      <c r="BJ595" s="9">
        <f t="shared" si="668"/>
        <v>0</v>
      </c>
      <c r="BK595" s="9">
        <f t="shared" si="669"/>
        <v>0</v>
      </c>
      <c r="BL595" s="9">
        <f t="shared" si="670"/>
        <v>0</v>
      </c>
      <c r="BM595" s="9">
        <f t="shared" si="671"/>
        <v>0</v>
      </c>
      <c r="BN595" s="9">
        <f t="shared" si="672"/>
        <v>0</v>
      </c>
      <c r="BO595" s="9">
        <f t="shared" si="673"/>
        <v>0</v>
      </c>
      <c r="BP595" s="9">
        <f t="shared" si="674"/>
        <v>0</v>
      </c>
      <c r="BQ595" s="9">
        <f t="shared" si="675"/>
        <v>0</v>
      </c>
      <c r="BR595" s="9">
        <f t="shared" si="676"/>
        <v>0</v>
      </c>
      <c r="BS595" s="9">
        <f t="shared" si="677"/>
        <v>0</v>
      </c>
      <c r="BT595" s="9">
        <f t="shared" si="678"/>
        <v>0</v>
      </c>
      <c r="BU595" s="9">
        <f t="shared" si="679"/>
        <v>0</v>
      </c>
      <c r="BV595" s="9">
        <f t="shared" si="680"/>
        <v>0</v>
      </c>
      <c r="BW595" s="9">
        <f t="shared" si="681"/>
        <v>0</v>
      </c>
      <c r="BX595" s="6">
        <f t="shared" si="682"/>
        <v>0</v>
      </c>
      <c r="BY595" s="6">
        <f t="shared" si="683"/>
        <v>0</v>
      </c>
      <c r="BZ595" s="6">
        <f t="shared" si="684"/>
        <v>0</v>
      </c>
      <c r="CA595" s="6">
        <f t="shared" si="685"/>
        <v>0</v>
      </c>
      <c r="CB595" s="10">
        <f t="shared" si="686"/>
        <v>0</v>
      </c>
      <c r="CC595" s="10">
        <f t="shared" si="687"/>
        <v>0</v>
      </c>
      <c r="CD595" s="10">
        <f t="shared" si="688"/>
        <v>0</v>
      </c>
      <c r="CE595" s="10">
        <f t="shared" si="689"/>
        <v>0</v>
      </c>
      <c r="CF595" s="11">
        <f t="shared" si="690"/>
        <v>0</v>
      </c>
      <c r="CG595" s="11">
        <f t="shared" si="691"/>
        <v>0</v>
      </c>
      <c r="CH595" s="11">
        <f t="shared" si="692"/>
        <v>0</v>
      </c>
      <c r="CI595" s="11">
        <f t="shared" si="693"/>
        <v>0</v>
      </c>
      <c r="CJ595" s="10">
        <f t="shared" si="694"/>
        <v>0</v>
      </c>
      <c r="CK595" s="10">
        <f t="shared" si="695"/>
        <v>0</v>
      </c>
      <c r="CL595" s="10">
        <f t="shared" si="696"/>
        <v>0</v>
      </c>
      <c r="CM595" s="10">
        <f t="shared" si="697"/>
        <v>0</v>
      </c>
      <c r="CN595" s="10">
        <f t="shared" si="698"/>
        <v>0</v>
      </c>
      <c r="CO595" s="10">
        <f t="shared" si="699"/>
        <v>0</v>
      </c>
      <c r="CP595" s="10">
        <f t="shared" si="700"/>
        <v>0</v>
      </c>
      <c r="CQ595" s="10">
        <f t="shared" si="701"/>
        <v>0</v>
      </c>
      <c r="CR595" s="10">
        <f t="shared" si="702"/>
        <v>0</v>
      </c>
      <c r="CS595" s="10">
        <f t="shared" si="703"/>
        <v>0</v>
      </c>
      <c r="CT595" s="10">
        <f t="shared" si="704"/>
        <v>0</v>
      </c>
      <c r="CU595" s="10">
        <f t="shared" si="705"/>
        <v>0</v>
      </c>
      <c r="CV595" s="9">
        <f t="shared" si="706"/>
        <v>0</v>
      </c>
      <c r="CW595" s="9">
        <f t="shared" si="707"/>
        <v>0</v>
      </c>
      <c r="CX595" s="9">
        <f t="shared" si="708"/>
        <v>0</v>
      </c>
      <c r="CY595" s="9">
        <f t="shared" si="709"/>
        <v>0</v>
      </c>
      <c r="CZ595" s="12">
        <f t="shared" si="710"/>
        <v>0</v>
      </c>
    </row>
    <row r="596" spans="31:104" ht="18" customHeight="1">
      <c r="AE596" s="16">
        <f t="shared" si="641"/>
        <v>0</v>
      </c>
      <c r="AF596" s="16">
        <f t="shared" si="642"/>
        <v>0</v>
      </c>
      <c r="AG596" s="16">
        <f t="shared" si="643"/>
        <v>0</v>
      </c>
      <c r="AH596" s="16">
        <f t="shared" si="644"/>
        <v>0</v>
      </c>
      <c r="AI596" s="16">
        <f t="shared" si="645"/>
        <v>0</v>
      </c>
      <c r="AJ596" s="16">
        <f t="shared" si="646"/>
        <v>0</v>
      </c>
      <c r="AK596" s="16">
        <f t="shared" si="647"/>
        <v>0</v>
      </c>
      <c r="AL596" s="16">
        <f t="shared" si="648"/>
        <v>0</v>
      </c>
      <c r="AM596" s="16">
        <f t="shared" si="649"/>
        <v>0</v>
      </c>
      <c r="AN596" s="16">
        <f t="shared" si="650"/>
        <v>0</v>
      </c>
      <c r="AO596" s="16">
        <f t="shared" si="651"/>
        <v>0</v>
      </c>
      <c r="AP596" s="16">
        <f t="shared" si="652"/>
        <v>0</v>
      </c>
      <c r="AQ596" s="15">
        <f t="shared" si="653"/>
        <v>0.42990838161300676</v>
      </c>
      <c r="AR596" s="6">
        <f t="shared" si="711"/>
        <v>0</v>
      </c>
      <c r="AS596" s="6">
        <f t="shared" si="711"/>
        <v>0</v>
      </c>
      <c r="AT596" s="6">
        <f t="shared" si="711"/>
        <v>0</v>
      </c>
      <c r="AU596" s="6">
        <f t="shared" si="711"/>
        <v>0</v>
      </c>
      <c r="AV596" s="9">
        <f t="shared" si="654"/>
        <v>0</v>
      </c>
      <c r="AW596" s="9">
        <f t="shared" si="655"/>
        <v>0</v>
      </c>
      <c r="AX596" s="9">
        <f t="shared" si="656"/>
        <v>0</v>
      </c>
      <c r="AY596" s="9">
        <f t="shared" si="657"/>
        <v>0</v>
      </c>
      <c r="AZ596" s="9">
        <f t="shared" si="658"/>
        <v>0</v>
      </c>
      <c r="BA596" s="9">
        <f t="shared" si="659"/>
        <v>0</v>
      </c>
      <c r="BB596" s="9">
        <f t="shared" si="660"/>
        <v>0</v>
      </c>
      <c r="BC596" s="9">
        <f t="shared" si="661"/>
        <v>0</v>
      </c>
      <c r="BD596" s="9">
        <f t="shared" si="662"/>
        <v>0</v>
      </c>
      <c r="BE596" s="9">
        <f t="shared" si="663"/>
        <v>0</v>
      </c>
      <c r="BF596" s="9">
        <f t="shared" si="664"/>
        <v>0</v>
      </c>
      <c r="BG596" s="9">
        <f t="shared" si="665"/>
        <v>0</v>
      </c>
      <c r="BH596" s="9">
        <f t="shared" si="666"/>
        <v>0</v>
      </c>
      <c r="BI596" s="9">
        <f t="shared" si="667"/>
        <v>0</v>
      </c>
      <c r="BJ596" s="9">
        <f t="shared" si="668"/>
        <v>0</v>
      </c>
      <c r="BK596" s="9">
        <f t="shared" si="669"/>
        <v>0</v>
      </c>
      <c r="BL596" s="9">
        <f t="shared" si="670"/>
        <v>0</v>
      </c>
      <c r="BM596" s="9">
        <f t="shared" si="671"/>
        <v>0</v>
      </c>
      <c r="BN596" s="9">
        <f t="shared" si="672"/>
        <v>0</v>
      </c>
      <c r="BO596" s="9">
        <f t="shared" si="673"/>
        <v>0</v>
      </c>
      <c r="BP596" s="9">
        <f t="shared" si="674"/>
        <v>0</v>
      </c>
      <c r="BQ596" s="9">
        <f t="shared" si="675"/>
        <v>0</v>
      </c>
      <c r="BR596" s="9">
        <f t="shared" si="676"/>
        <v>0</v>
      </c>
      <c r="BS596" s="9">
        <f t="shared" si="677"/>
        <v>0</v>
      </c>
      <c r="BT596" s="9">
        <f t="shared" si="678"/>
        <v>0</v>
      </c>
      <c r="BU596" s="9">
        <f t="shared" si="679"/>
        <v>0</v>
      </c>
      <c r="BV596" s="9">
        <f t="shared" si="680"/>
        <v>0</v>
      </c>
      <c r="BW596" s="9">
        <f t="shared" si="681"/>
        <v>0</v>
      </c>
      <c r="BX596" s="6">
        <f t="shared" si="682"/>
        <v>0</v>
      </c>
      <c r="BY596" s="6">
        <f t="shared" si="683"/>
        <v>0</v>
      </c>
      <c r="BZ596" s="6">
        <f t="shared" si="684"/>
        <v>0</v>
      </c>
      <c r="CA596" s="6">
        <f t="shared" si="685"/>
        <v>0</v>
      </c>
      <c r="CB596" s="10">
        <f t="shared" si="686"/>
        <v>0</v>
      </c>
      <c r="CC596" s="10">
        <f t="shared" si="687"/>
        <v>0</v>
      </c>
      <c r="CD596" s="10">
        <f t="shared" si="688"/>
        <v>0</v>
      </c>
      <c r="CE596" s="10">
        <f t="shared" si="689"/>
        <v>0</v>
      </c>
      <c r="CF596" s="11">
        <f t="shared" si="690"/>
        <v>0</v>
      </c>
      <c r="CG596" s="11">
        <f t="shared" si="691"/>
        <v>0</v>
      </c>
      <c r="CH596" s="11">
        <f t="shared" si="692"/>
        <v>0</v>
      </c>
      <c r="CI596" s="11">
        <f t="shared" si="693"/>
        <v>0</v>
      </c>
      <c r="CJ596" s="10">
        <f t="shared" si="694"/>
        <v>0</v>
      </c>
      <c r="CK596" s="10">
        <f t="shared" si="695"/>
        <v>0</v>
      </c>
      <c r="CL596" s="10">
        <f t="shared" si="696"/>
        <v>0</v>
      </c>
      <c r="CM596" s="10">
        <f t="shared" si="697"/>
        <v>0</v>
      </c>
      <c r="CN596" s="10">
        <f t="shared" si="698"/>
        <v>0</v>
      </c>
      <c r="CO596" s="10">
        <f t="shared" si="699"/>
        <v>0</v>
      </c>
      <c r="CP596" s="10">
        <f t="shared" si="700"/>
        <v>0</v>
      </c>
      <c r="CQ596" s="10">
        <f t="shared" si="701"/>
        <v>0</v>
      </c>
      <c r="CR596" s="10">
        <f t="shared" si="702"/>
        <v>0</v>
      </c>
      <c r="CS596" s="10">
        <f t="shared" si="703"/>
        <v>0</v>
      </c>
      <c r="CT596" s="10">
        <f t="shared" si="704"/>
        <v>0</v>
      </c>
      <c r="CU596" s="10">
        <f t="shared" si="705"/>
        <v>0</v>
      </c>
      <c r="CV596" s="9">
        <f t="shared" si="706"/>
        <v>0</v>
      </c>
      <c r="CW596" s="9">
        <f t="shared" si="707"/>
        <v>0</v>
      </c>
      <c r="CX596" s="9">
        <f t="shared" si="708"/>
        <v>0</v>
      </c>
      <c r="CY596" s="9">
        <f t="shared" si="709"/>
        <v>0</v>
      </c>
      <c r="CZ596" s="12">
        <f t="shared" si="710"/>
        <v>0</v>
      </c>
    </row>
    <row r="597" spans="31:104" ht="18" customHeight="1">
      <c r="AE597" s="16">
        <f t="shared" si="641"/>
        <v>0</v>
      </c>
      <c r="AF597" s="16">
        <f t="shared" si="642"/>
        <v>0</v>
      </c>
      <c r="AG597" s="16">
        <f t="shared" si="643"/>
        <v>0</v>
      </c>
      <c r="AH597" s="16">
        <f t="shared" si="644"/>
        <v>0</v>
      </c>
      <c r="AI597" s="16">
        <f t="shared" si="645"/>
        <v>0</v>
      </c>
      <c r="AJ597" s="16">
        <f t="shared" si="646"/>
        <v>0</v>
      </c>
      <c r="AK597" s="16">
        <f t="shared" si="647"/>
        <v>0</v>
      </c>
      <c r="AL597" s="16">
        <f t="shared" si="648"/>
        <v>0</v>
      </c>
      <c r="AM597" s="16">
        <f t="shared" si="649"/>
        <v>0</v>
      </c>
      <c r="AN597" s="16">
        <f t="shared" si="650"/>
        <v>0</v>
      </c>
      <c r="AO597" s="16">
        <f t="shared" si="651"/>
        <v>0</v>
      </c>
      <c r="AP597" s="16">
        <f t="shared" si="652"/>
        <v>0</v>
      </c>
      <c r="AQ597" s="15">
        <f t="shared" si="653"/>
        <v>0.42990838161300676</v>
      </c>
      <c r="AR597" s="6">
        <f t="shared" si="711"/>
        <v>0</v>
      </c>
      <c r="AS597" s="6">
        <f t="shared" si="711"/>
        <v>0</v>
      </c>
      <c r="AT597" s="6">
        <f t="shared" si="711"/>
        <v>0</v>
      </c>
      <c r="AU597" s="6">
        <f t="shared" si="711"/>
        <v>0</v>
      </c>
      <c r="AV597" s="9">
        <f t="shared" si="654"/>
        <v>0</v>
      </c>
      <c r="AW597" s="9">
        <f t="shared" si="655"/>
        <v>0</v>
      </c>
      <c r="AX597" s="9">
        <f t="shared" si="656"/>
        <v>0</v>
      </c>
      <c r="AY597" s="9">
        <f t="shared" si="657"/>
        <v>0</v>
      </c>
      <c r="AZ597" s="9">
        <f t="shared" si="658"/>
        <v>0</v>
      </c>
      <c r="BA597" s="9">
        <f t="shared" si="659"/>
        <v>0</v>
      </c>
      <c r="BB597" s="9">
        <f t="shared" si="660"/>
        <v>0</v>
      </c>
      <c r="BC597" s="9">
        <f t="shared" si="661"/>
        <v>0</v>
      </c>
      <c r="BD597" s="9">
        <f t="shared" si="662"/>
        <v>0</v>
      </c>
      <c r="BE597" s="9">
        <f t="shared" si="663"/>
        <v>0</v>
      </c>
      <c r="BF597" s="9">
        <f t="shared" si="664"/>
        <v>0</v>
      </c>
      <c r="BG597" s="9">
        <f t="shared" si="665"/>
        <v>0</v>
      </c>
      <c r="BH597" s="9">
        <f t="shared" si="666"/>
        <v>0</v>
      </c>
      <c r="BI597" s="9">
        <f t="shared" si="667"/>
        <v>0</v>
      </c>
      <c r="BJ597" s="9">
        <f t="shared" si="668"/>
        <v>0</v>
      </c>
      <c r="BK597" s="9">
        <f t="shared" si="669"/>
        <v>0</v>
      </c>
      <c r="BL597" s="9">
        <f t="shared" si="670"/>
        <v>0</v>
      </c>
      <c r="BM597" s="9">
        <f t="shared" si="671"/>
        <v>0</v>
      </c>
      <c r="BN597" s="9">
        <f t="shared" si="672"/>
        <v>0</v>
      </c>
      <c r="BO597" s="9">
        <f t="shared" si="673"/>
        <v>0</v>
      </c>
      <c r="BP597" s="9">
        <f t="shared" si="674"/>
        <v>0</v>
      </c>
      <c r="BQ597" s="9">
        <f t="shared" si="675"/>
        <v>0</v>
      </c>
      <c r="BR597" s="9">
        <f t="shared" si="676"/>
        <v>0</v>
      </c>
      <c r="BS597" s="9">
        <f t="shared" si="677"/>
        <v>0</v>
      </c>
      <c r="BT597" s="9">
        <f t="shared" si="678"/>
        <v>0</v>
      </c>
      <c r="BU597" s="9">
        <f t="shared" si="679"/>
        <v>0</v>
      </c>
      <c r="BV597" s="9">
        <f t="shared" si="680"/>
        <v>0</v>
      </c>
      <c r="BW597" s="9">
        <f t="shared" si="681"/>
        <v>0</v>
      </c>
      <c r="BX597" s="6">
        <f t="shared" si="682"/>
        <v>0</v>
      </c>
      <c r="BY597" s="6">
        <f t="shared" si="683"/>
        <v>0</v>
      </c>
      <c r="BZ597" s="6">
        <f t="shared" si="684"/>
        <v>0</v>
      </c>
      <c r="CA597" s="6">
        <f t="shared" si="685"/>
        <v>0</v>
      </c>
      <c r="CB597" s="10">
        <f t="shared" si="686"/>
        <v>0</v>
      </c>
      <c r="CC597" s="10">
        <f t="shared" si="687"/>
        <v>0</v>
      </c>
      <c r="CD597" s="10">
        <f t="shared" si="688"/>
        <v>0</v>
      </c>
      <c r="CE597" s="10">
        <f t="shared" si="689"/>
        <v>0</v>
      </c>
      <c r="CF597" s="11">
        <f t="shared" si="690"/>
        <v>0</v>
      </c>
      <c r="CG597" s="11">
        <f t="shared" si="691"/>
        <v>0</v>
      </c>
      <c r="CH597" s="11">
        <f t="shared" si="692"/>
        <v>0</v>
      </c>
      <c r="CI597" s="11">
        <f t="shared" si="693"/>
        <v>0</v>
      </c>
      <c r="CJ597" s="10">
        <f t="shared" si="694"/>
        <v>0</v>
      </c>
      <c r="CK597" s="10">
        <f t="shared" si="695"/>
        <v>0</v>
      </c>
      <c r="CL597" s="10">
        <f t="shared" si="696"/>
        <v>0</v>
      </c>
      <c r="CM597" s="10">
        <f t="shared" si="697"/>
        <v>0</v>
      </c>
      <c r="CN597" s="10">
        <f t="shared" si="698"/>
        <v>0</v>
      </c>
      <c r="CO597" s="10">
        <f t="shared" si="699"/>
        <v>0</v>
      </c>
      <c r="CP597" s="10">
        <f t="shared" si="700"/>
        <v>0</v>
      </c>
      <c r="CQ597" s="10">
        <f t="shared" si="701"/>
        <v>0</v>
      </c>
      <c r="CR597" s="10">
        <f t="shared" si="702"/>
        <v>0</v>
      </c>
      <c r="CS597" s="10">
        <f t="shared" si="703"/>
        <v>0</v>
      </c>
      <c r="CT597" s="10">
        <f t="shared" si="704"/>
        <v>0</v>
      </c>
      <c r="CU597" s="10">
        <f t="shared" si="705"/>
        <v>0</v>
      </c>
      <c r="CV597" s="9">
        <f t="shared" si="706"/>
        <v>0</v>
      </c>
      <c r="CW597" s="9">
        <f t="shared" si="707"/>
        <v>0</v>
      </c>
      <c r="CX597" s="9">
        <f t="shared" si="708"/>
        <v>0</v>
      </c>
      <c r="CY597" s="9">
        <f t="shared" si="709"/>
        <v>0</v>
      </c>
      <c r="CZ597" s="12">
        <f t="shared" si="710"/>
        <v>0</v>
      </c>
    </row>
    <row r="598" spans="31:104" ht="18" customHeight="1">
      <c r="AE598" s="16">
        <f t="shared" si="641"/>
        <v>0</v>
      </c>
      <c r="AF598" s="16">
        <f t="shared" si="642"/>
        <v>0</v>
      </c>
      <c r="AG598" s="16">
        <f t="shared" si="643"/>
        <v>0</v>
      </c>
      <c r="AH598" s="16">
        <f t="shared" si="644"/>
        <v>0</v>
      </c>
      <c r="AI598" s="16">
        <f t="shared" si="645"/>
        <v>0</v>
      </c>
      <c r="AJ598" s="16">
        <f t="shared" si="646"/>
        <v>0</v>
      </c>
      <c r="AK598" s="16">
        <f t="shared" si="647"/>
        <v>0</v>
      </c>
      <c r="AL598" s="16">
        <f t="shared" si="648"/>
        <v>0</v>
      </c>
      <c r="AM598" s="16">
        <f t="shared" si="649"/>
        <v>0</v>
      </c>
      <c r="AN598" s="16">
        <f t="shared" si="650"/>
        <v>0</v>
      </c>
      <c r="AO598" s="16">
        <f t="shared" si="651"/>
        <v>0</v>
      </c>
      <c r="AP598" s="16">
        <f t="shared" si="652"/>
        <v>0</v>
      </c>
      <c r="AQ598" s="15">
        <f t="shared" si="653"/>
        <v>0.42990838161300676</v>
      </c>
      <c r="AR598" s="6">
        <f t="shared" si="711"/>
        <v>0</v>
      </c>
      <c r="AS598" s="6">
        <f t="shared" si="711"/>
        <v>0</v>
      </c>
      <c r="AT598" s="6">
        <f t="shared" si="711"/>
        <v>0</v>
      </c>
      <c r="AU598" s="6">
        <f t="shared" si="711"/>
        <v>0</v>
      </c>
      <c r="AV598" s="9">
        <f t="shared" si="654"/>
        <v>0</v>
      </c>
      <c r="AW598" s="9">
        <f t="shared" si="655"/>
        <v>0</v>
      </c>
      <c r="AX598" s="9">
        <f t="shared" si="656"/>
        <v>0</v>
      </c>
      <c r="AY598" s="9">
        <f t="shared" si="657"/>
        <v>0</v>
      </c>
      <c r="AZ598" s="9">
        <f t="shared" si="658"/>
        <v>0</v>
      </c>
      <c r="BA598" s="9">
        <f t="shared" si="659"/>
        <v>0</v>
      </c>
      <c r="BB598" s="9">
        <f t="shared" si="660"/>
        <v>0</v>
      </c>
      <c r="BC598" s="9">
        <f t="shared" si="661"/>
        <v>0</v>
      </c>
      <c r="BD598" s="9">
        <f t="shared" si="662"/>
        <v>0</v>
      </c>
      <c r="BE598" s="9">
        <f t="shared" si="663"/>
        <v>0</v>
      </c>
      <c r="BF598" s="9">
        <f t="shared" si="664"/>
        <v>0</v>
      </c>
      <c r="BG598" s="9">
        <f t="shared" si="665"/>
        <v>0</v>
      </c>
      <c r="BH598" s="9">
        <f t="shared" si="666"/>
        <v>0</v>
      </c>
      <c r="BI598" s="9">
        <f t="shared" si="667"/>
        <v>0</v>
      </c>
      <c r="BJ598" s="9">
        <f t="shared" si="668"/>
        <v>0</v>
      </c>
      <c r="BK598" s="9">
        <f t="shared" si="669"/>
        <v>0</v>
      </c>
      <c r="BL598" s="9">
        <f t="shared" si="670"/>
        <v>0</v>
      </c>
      <c r="BM598" s="9">
        <f t="shared" si="671"/>
        <v>0</v>
      </c>
      <c r="BN598" s="9">
        <f t="shared" si="672"/>
        <v>0</v>
      </c>
      <c r="BO598" s="9">
        <f t="shared" si="673"/>
        <v>0</v>
      </c>
      <c r="BP598" s="9">
        <f t="shared" si="674"/>
        <v>0</v>
      </c>
      <c r="BQ598" s="9">
        <f t="shared" si="675"/>
        <v>0</v>
      </c>
      <c r="BR598" s="9">
        <f t="shared" si="676"/>
        <v>0</v>
      </c>
      <c r="BS598" s="9">
        <f t="shared" si="677"/>
        <v>0</v>
      </c>
      <c r="BT598" s="9">
        <f t="shared" si="678"/>
        <v>0</v>
      </c>
      <c r="BU598" s="9">
        <f t="shared" si="679"/>
        <v>0</v>
      </c>
      <c r="BV598" s="9">
        <f t="shared" si="680"/>
        <v>0</v>
      </c>
      <c r="BW598" s="9">
        <f t="shared" si="681"/>
        <v>0</v>
      </c>
      <c r="BX598" s="6">
        <f t="shared" si="682"/>
        <v>0</v>
      </c>
      <c r="BY598" s="6">
        <f t="shared" si="683"/>
        <v>0</v>
      </c>
      <c r="BZ598" s="6">
        <f t="shared" si="684"/>
        <v>0</v>
      </c>
      <c r="CA598" s="6">
        <f t="shared" si="685"/>
        <v>0</v>
      </c>
      <c r="CB598" s="10">
        <f t="shared" si="686"/>
        <v>0</v>
      </c>
      <c r="CC598" s="10">
        <f t="shared" si="687"/>
        <v>0</v>
      </c>
      <c r="CD598" s="10">
        <f t="shared" si="688"/>
        <v>0</v>
      </c>
      <c r="CE598" s="10">
        <f t="shared" si="689"/>
        <v>0</v>
      </c>
      <c r="CF598" s="11">
        <f t="shared" si="690"/>
        <v>0</v>
      </c>
      <c r="CG598" s="11">
        <f t="shared" si="691"/>
        <v>0</v>
      </c>
      <c r="CH598" s="11">
        <f t="shared" si="692"/>
        <v>0</v>
      </c>
      <c r="CI598" s="11">
        <f t="shared" si="693"/>
        <v>0</v>
      </c>
      <c r="CJ598" s="10">
        <f t="shared" si="694"/>
        <v>0</v>
      </c>
      <c r="CK598" s="10">
        <f t="shared" si="695"/>
        <v>0</v>
      </c>
      <c r="CL598" s="10">
        <f t="shared" si="696"/>
        <v>0</v>
      </c>
      <c r="CM598" s="10">
        <f t="shared" si="697"/>
        <v>0</v>
      </c>
      <c r="CN598" s="10">
        <f t="shared" si="698"/>
        <v>0</v>
      </c>
      <c r="CO598" s="10">
        <f t="shared" si="699"/>
        <v>0</v>
      </c>
      <c r="CP598" s="10">
        <f t="shared" si="700"/>
        <v>0</v>
      </c>
      <c r="CQ598" s="10">
        <f t="shared" si="701"/>
        <v>0</v>
      </c>
      <c r="CR598" s="10">
        <f t="shared" si="702"/>
        <v>0</v>
      </c>
      <c r="CS598" s="10">
        <f t="shared" si="703"/>
        <v>0</v>
      </c>
      <c r="CT598" s="10">
        <f t="shared" si="704"/>
        <v>0</v>
      </c>
      <c r="CU598" s="10">
        <f t="shared" si="705"/>
        <v>0</v>
      </c>
      <c r="CV598" s="9">
        <f t="shared" si="706"/>
        <v>0</v>
      </c>
      <c r="CW598" s="9">
        <f t="shared" si="707"/>
        <v>0</v>
      </c>
      <c r="CX598" s="9">
        <f t="shared" si="708"/>
        <v>0</v>
      </c>
      <c r="CY598" s="9">
        <f t="shared" si="709"/>
        <v>0</v>
      </c>
      <c r="CZ598" s="12">
        <f t="shared" si="710"/>
        <v>0</v>
      </c>
    </row>
    <row r="599" spans="31:104" ht="18" customHeight="1">
      <c r="AE599" s="16">
        <f t="shared" si="641"/>
        <v>0</v>
      </c>
      <c r="AF599" s="16">
        <f t="shared" si="642"/>
        <v>0</v>
      </c>
      <c r="AG599" s="16">
        <f t="shared" si="643"/>
        <v>0</v>
      </c>
      <c r="AH599" s="16">
        <f t="shared" si="644"/>
        <v>0</v>
      </c>
      <c r="AI599" s="16">
        <f t="shared" si="645"/>
        <v>0</v>
      </c>
      <c r="AJ599" s="16">
        <f t="shared" si="646"/>
        <v>0</v>
      </c>
      <c r="AK599" s="16">
        <f t="shared" si="647"/>
        <v>0</v>
      </c>
      <c r="AL599" s="16">
        <f t="shared" si="648"/>
        <v>0</v>
      </c>
      <c r="AM599" s="16">
        <f t="shared" si="649"/>
        <v>0</v>
      </c>
      <c r="AN599" s="16">
        <f t="shared" si="650"/>
        <v>0</v>
      </c>
      <c r="AO599" s="16">
        <f t="shared" si="651"/>
        <v>0</v>
      </c>
      <c r="AP599" s="16">
        <f t="shared" si="652"/>
        <v>0</v>
      </c>
      <c r="AQ599" s="15">
        <f t="shared" si="653"/>
        <v>0.42990838161300676</v>
      </c>
      <c r="AR599" s="6">
        <f t="shared" si="711"/>
        <v>0</v>
      </c>
      <c r="AS599" s="6">
        <f t="shared" si="711"/>
        <v>0</v>
      </c>
      <c r="AT599" s="6">
        <f t="shared" si="711"/>
        <v>0</v>
      </c>
      <c r="AU599" s="6">
        <f t="shared" si="711"/>
        <v>0</v>
      </c>
      <c r="AV599" s="9">
        <f t="shared" si="654"/>
        <v>0</v>
      </c>
      <c r="AW599" s="9">
        <f t="shared" si="655"/>
        <v>0</v>
      </c>
      <c r="AX599" s="9">
        <f t="shared" si="656"/>
        <v>0</v>
      </c>
      <c r="AY599" s="9">
        <f t="shared" si="657"/>
        <v>0</v>
      </c>
      <c r="AZ599" s="9">
        <f t="shared" si="658"/>
        <v>0</v>
      </c>
      <c r="BA599" s="9">
        <f t="shared" si="659"/>
        <v>0</v>
      </c>
      <c r="BB599" s="9">
        <f t="shared" si="660"/>
        <v>0</v>
      </c>
      <c r="BC599" s="9">
        <f t="shared" si="661"/>
        <v>0</v>
      </c>
      <c r="BD599" s="9">
        <f t="shared" si="662"/>
        <v>0</v>
      </c>
      <c r="BE599" s="9">
        <f t="shared" si="663"/>
        <v>0</v>
      </c>
      <c r="BF599" s="9">
        <f t="shared" si="664"/>
        <v>0</v>
      </c>
      <c r="BG599" s="9">
        <f t="shared" si="665"/>
        <v>0</v>
      </c>
      <c r="BH599" s="9">
        <f t="shared" si="666"/>
        <v>0</v>
      </c>
      <c r="BI599" s="9">
        <f t="shared" si="667"/>
        <v>0</v>
      </c>
      <c r="BJ599" s="9">
        <f t="shared" si="668"/>
        <v>0</v>
      </c>
      <c r="BK599" s="9">
        <f t="shared" si="669"/>
        <v>0</v>
      </c>
      <c r="BL599" s="9">
        <f t="shared" si="670"/>
        <v>0</v>
      </c>
      <c r="BM599" s="9">
        <f t="shared" si="671"/>
        <v>0</v>
      </c>
      <c r="BN599" s="9">
        <f t="shared" si="672"/>
        <v>0</v>
      </c>
      <c r="BO599" s="9">
        <f t="shared" si="673"/>
        <v>0</v>
      </c>
      <c r="BP599" s="9">
        <f t="shared" si="674"/>
        <v>0</v>
      </c>
      <c r="BQ599" s="9">
        <f t="shared" si="675"/>
        <v>0</v>
      </c>
      <c r="BR599" s="9">
        <f t="shared" si="676"/>
        <v>0</v>
      </c>
      <c r="BS599" s="9">
        <f t="shared" si="677"/>
        <v>0</v>
      </c>
      <c r="BT599" s="9">
        <f t="shared" si="678"/>
        <v>0</v>
      </c>
      <c r="BU599" s="9">
        <f t="shared" si="679"/>
        <v>0</v>
      </c>
      <c r="BV599" s="9">
        <f t="shared" si="680"/>
        <v>0</v>
      </c>
      <c r="BW599" s="9">
        <f t="shared" si="681"/>
        <v>0</v>
      </c>
      <c r="BX599" s="6">
        <f t="shared" si="682"/>
        <v>0</v>
      </c>
      <c r="BY599" s="6">
        <f t="shared" si="683"/>
        <v>0</v>
      </c>
      <c r="BZ599" s="6">
        <f t="shared" si="684"/>
        <v>0</v>
      </c>
      <c r="CA599" s="6">
        <f t="shared" si="685"/>
        <v>0</v>
      </c>
      <c r="CB599" s="10">
        <f t="shared" si="686"/>
        <v>0</v>
      </c>
      <c r="CC599" s="10">
        <f t="shared" si="687"/>
        <v>0</v>
      </c>
      <c r="CD599" s="10">
        <f t="shared" si="688"/>
        <v>0</v>
      </c>
      <c r="CE599" s="10">
        <f t="shared" si="689"/>
        <v>0</v>
      </c>
      <c r="CF599" s="11">
        <f t="shared" si="690"/>
        <v>0</v>
      </c>
      <c r="CG599" s="11">
        <f t="shared" si="691"/>
        <v>0</v>
      </c>
      <c r="CH599" s="11">
        <f t="shared" si="692"/>
        <v>0</v>
      </c>
      <c r="CI599" s="11">
        <f t="shared" si="693"/>
        <v>0</v>
      </c>
      <c r="CJ599" s="10">
        <f t="shared" si="694"/>
        <v>0</v>
      </c>
      <c r="CK599" s="10">
        <f t="shared" si="695"/>
        <v>0</v>
      </c>
      <c r="CL599" s="10">
        <f t="shared" si="696"/>
        <v>0</v>
      </c>
      <c r="CM599" s="10">
        <f t="shared" si="697"/>
        <v>0</v>
      </c>
      <c r="CN599" s="10">
        <f t="shared" si="698"/>
        <v>0</v>
      </c>
      <c r="CO599" s="10">
        <f t="shared" si="699"/>
        <v>0</v>
      </c>
      <c r="CP599" s="10">
        <f t="shared" si="700"/>
        <v>0</v>
      </c>
      <c r="CQ599" s="10">
        <f t="shared" si="701"/>
        <v>0</v>
      </c>
      <c r="CR599" s="10">
        <f t="shared" si="702"/>
        <v>0</v>
      </c>
      <c r="CS599" s="10">
        <f t="shared" si="703"/>
        <v>0</v>
      </c>
      <c r="CT599" s="10">
        <f t="shared" si="704"/>
        <v>0</v>
      </c>
      <c r="CU599" s="10">
        <f t="shared" si="705"/>
        <v>0</v>
      </c>
      <c r="CV599" s="9">
        <f t="shared" si="706"/>
        <v>0</v>
      </c>
      <c r="CW599" s="9">
        <f t="shared" si="707"/>
        <v>0</v>
      </c>
      <c r="CX599" s="9">
        <f t="shared" si="708"/>
        <v>0</v>
      </c>
      <c r="CY599" s="9">
        <f t="shared" si="709"/>
        <v>0</v>
      </c>
      <c r="CZ599" s="12">
        <f t="shared" si="710"/>
        <v>0</v>
      </c>
    </row>
    <row r="600" spans="31:104" ht="18" customHeight="1">
      <c r="AE600" s="16">
        <f t="shared" si="641"/>
        <v>0</v>
      </c>
      <c r="AF600" s="16">
        <f t="shared" si="642"/>
        <v>0</v>
      </c>
      <c r="AG600" s="16">
        <f t="shared" si="643"/>
        <v>0</v>
      </c>
      <c r="AH600" s="16">
        <f t="shared" si="644"/>
        <v>0</v>
      </c>
      <c r="AI600" s="16">
        <f t="shared" si="645"/>
        <v>0</v>
      </c>
      <c r="AJ600" s="16">
        <f t="shared" si="646"/>
        <v>0</v>
      </c>
      <c r="AK600" s="16">
        <f t="shared" si="647"/>
        <v>0</v>
      </c>
      <c r="AL600" s="16">
        <f t="shared" si="648"/>
        <v>0</v>
      </c>
      <c r="AM600" s="16">
        <f t="shared" si="649"/>
        <v>0</v>
      </c>
      <c r="AN600" s="16">
        <f t="shared" si="650"/>
        <v>0</v>
      </c>
      <c r="AO600" s="16">
        <f t="shared" si="651"/>
        <v>0</v>
      </c>
      <c r="AP600" s="16">
        <f t="shared" si="652"/>
        <v>0</v>
      </c>
      <c r="AQ600" s="15">
        <f t="shared" si="653"/>
        <v>0.42990838161300676</v>
      </c>
      <c r="AR600" s="6">
        <f t="shared" si="711"/>
        <v>0</v>
      </c>
      <c r="AS600" s="6">
        <f t="shared" si="711"/>
        <v>0</v>
      </c>
      <c r="AT600" s="6">
        <f t="shared" si="711"/>
        <v>0</v>
      </c>
      <c r="AU600" s="6">
        <f t="shared" si="711"/>
        <v>0</v>
      </c>
      <c r="AV600" s="9">
        <f t="shared" si="654"/>
        <v>0</v>
      </c>
      <c r="AW600" s="9">
        <f t="shared" si="655"/>
        <v>0</v>
      </c>
      <c r="AX600" s="9">
        <f t="shared" si="656"/>
        <v>0</v>
      </c>
      <c r="AY600" s="9">
        <f t="shared" si="657"/>
        <v>0</v>
      </c>
      <c r="AZ600" s="9">
        <f t="shared" si="658"/>
        <v>0</v>
      </c>
      <c r="BA600" s="9">
        <f t="shared" si="659"/>
        <v>0</v>
      </c>
      <c r="BB600" s="9">
        <f t="shared" si="660"/>
        <v>0</v>
      </c>
      <c r="BC600" s="9">
        <f t="shared" si="661"/>
        <v>0</v>
      </c>
      <c r="BD600" s="9">
        <f t="shared" si="662"/>
        <v>0</v>
      </c>
      <c r="BE600" s="9">
        <f t="shared" si="663"/>
        <v>0</v>
      </c>
      <c r="BF600" s="9">
        <f t="shared" si="664"/>
        <v>0</v>
      </c>
      <c r="BG600" s="9">
        <f t="shared" si="665"/>
        <v>0</v>
      </c>
      <c r="BH600" s="9">
        <f t="shared" si="666"/>
        <v>0</v>
      </c>
      <c r="BI600" s="9">
        <f t="shared" si="667"/>
        <v>0</v>
      </c>
      <c r="BJ600" s="9">
        <f t="shared" si="668"/>
        <v>0</v>
      </c>
      <c r="BK600" s="9">
        <f t="shared" si="669"/>
        <v>0</v>
      </c>
      <c r="BL600" s="9">
        <f t="shared" si="670"/>
        <v>0</v>
      </c>
      <c r="BM600" s="9">
        <f t="shared" si="671"/>
        <v>0</v>
      </c>
      <c r="BN600" s="9">
        <f t="shared" si="672"/>
        <v>0</v>
      </c>
      <c r="BO600" s="9">
        <f t="shared" si="673"/>
        <v>0</v>
      </c>
      <c r="BP600" s="9">
        <f t="shared" si="674"/>
        <v>0</v>
      </c>
      <c r="BQ600" s="9">
        <f t="shared" si="675"/>
        <v>0</v>
      </c>
      <c r="BR600" s="9">
        <f t="shared" si="676"/>
        <v>0</v>
      </c>
      <c r="BS600" s="9">
        <f t="shared" si="677"/>
        <v>0</v>
      </c>
      <c r="BT600" s="9">
        <f t="shared" si="678"/>
        <v>0</v>
      </c>
      <c r="BU600" s="9">
        <f t="shared" si="679"/>
        <v>0</v>
      </c>
      <c r="BV600" s="9">
        <f t="shared" si="680"/>
        <v>0</v>
      </c>
      <c r="BW600" s="9">
        <f t="shared" si="681"/>
        <v>0</v>
      </c>
      <c r="BX600" s="6">
        <f t="shared" si="682"/>
        <v>0</v>
      </c>
      <c r="BY600" s="6">
        <f t="shared" si="683"/>
        <v>0</v>
      </c>
      <c r="BZ600" s="6">
        <f t="shared" si="684"/>
        <v>0</v>
      </c>
      <c r="CA600" s="6">
        <f t="shared" si="685"/>
        <v>0</v>
      </c>
      <c r="CB600" s="10">
        <f t="shared" si="686"/>
        <v>0</v>
      </c>
      <c r="CC600" s="10">
        <f t="shared" si="687"/>
        <v>0</v>
      </c>
      <c r="CD600" s="10">
        <f t="shared" si="688"/>
        <v>0</v>
      </c>
      <c r="CE600" s="10">
        <f t="shared" si="689"/>
        <v>0</v>
      </c>
      <c r="CF600" s="11">
        <f t="shared" si="690"/>
        <v>0</v>
      </c>
      <c r="CG600" s="11">
        <f t="shared" si="691"/>
        <v>0</v>
      </c>
      <c r="CH600" s="11">
        <f t="shared" si="692"/>
        <v>0</v>
      </c>
      <c r="CI600" s="11">
        <f t="shared" si="693"/>
        <v>0</v>
      </c>
      <c r="CJ600" s="10">
        <f t="shared" si="694"/>
        <v>0</v>
      </c>
      <c r="CK600" s="10">
        <f t="shared" si="695"/>
        <v>0</v>
      </c>
      <c r="CL600" s="10">
        <f t="shared" si="696"/>
        <v>0</v>
      </c>
      <c r="CM600" s="10">
        <f t="shared" si="697"/>
        <v>0</v>
      </c>
      <c r="CN600" s="10">
        <f t="shared" si="698"/>
        <v>0</v>
      </c>
      <c r="CO600" s="10">
        <f t="shared" si="699"/>
        <v>0</v>
      </c>
      <c r="CP600" s="10">
        <f t="shared" si="700"/>
        <v>0</v>
      </c>
      <c r="CQ600" s="10">
        <f t="shared" si="701"/>
        <v>0</v>
      </c>
      <c r="CR600" s="10">
        <f t="shared" si="702"/>
        <v>0</v>
      </c>
      <c r="CS600" s="10">
        <f t="shared" si="703"/>
        <v>0</v>
      </c>
      <c r="CT600" s="10">
        <f t="shared" si="704"/>
        <v>0</v>
      </c>
      <c r="CU600" s="10">
        <f t="shared" si="705"/>
        <v>0</v>
      </c>
      <c r="CV600" s="9">
        <f t="shared" si="706"/>
        <v>0</v>
      </c>
      <c r="CW600" s="9">
        <f t="shared" si="707"/>
        <v>0</v>
      </c>
      <c r="CX600" s="9">
        <f t="shared" si="708"/>
        <v>0</v>
      </c>
      <c r="CY600" s="9">
        <f t="shared" si="709"/>
        <v>0</v>
      </c>
      <c r="CZ600" s="12">
        <f t="shared" si="710"/>
        <v>0</v>
      </c>
    </row>
    <row r="601" spans="31:104" ht="18" customHeight="1">
      <c r="AE601" s="16">
        <f t="shared" si="641"/>
        <v>0</v>
      </c>
      <c r="AF601" s="16">
        <f t="shared" si="642"/>
        <v>0</v>
      </c>
      <c r="AG601" s="16">
        <f t="shared" si="643"/>
        <v>0</v>
      </c>
      <c r="AH601" s="16">
        <f t="shared" si="644"/>
        <v>0</v>
      </c>
      <c r="AI601" s="16">
        <f t="shared" si="645"/>
        <v>0</v>
      </c>
      <c r="AJ601" s="16">
        <f t="shared" si="646"/>
        <v>0</v>
      </c>
      <c r="AK601" s="16">
        <f t="shared" si="647"/>
        <v>0</v>
      </c>
      <c r="AL601" s="16">
        <f t="shared" si="648"/>
        <v>0</v>
      </c>
      <c r="AM601" s="16">
        <f t="shared" si="649"/>
        <v>0</v>
      </c>
      <c r="AN601" s="16">
        <f t="shared" si="650"/>
        <v>0</v>
      </c>
      <c r="AO601" s="16">
        <f t="shared" si="651"/>
        <v>0</v>
      </c>
      <c r="AP601" s="16">
        <f t="shared" si="652"/>
        <v>0</v>
      </c>
      <c r="AQ601" s="15">
        <f t="shared" si="653"/>
        <v>0.42990838161300676</v>
      </c>
      <c r="AR601" s="6">
        <f t="shared" si="711"/>
        <v>0</v>
      </c>
      <c r="AS601" s="6">
        <f t="shared" si="711"/>
        <v>0</v>
      </c>
      <c r="AT601" s="6">
        <f t="shared" si="711"/>
        <v>0</v>
      </c>
      <c r="AU601" s="6">
        <f t="shared" si="711"/>
        <v>0</v>
      </c>
      <c r="AV601" s="9">
        <f t="shared" si="654"/>
        <v>0</v>
      </c>
      <c r="AW601" s="9">
        <f t="shared" si="655"/>
        <v>0</v>
      </c>
      <c r="AX601" s="9">
        <f t="shared" si="656"/>
        <v>0</v>
      </c>
      <c r="AY601" s="9">
        <f t="shared" si="657"/>
        <v>0</v>
      </c>
      <c r="AZ601" s="9">
        <f t="shared" si="658"/>
        <v>0</v>
      </c>
      <c r="BA601" s="9">
        <f t="shared" si="659"/>
        <v>0</v>
      </c>
      <c r="BB601" s="9">
        <f t="shared" si="660"/>
        <v>0</v>
      </c>
      <c r="BC601" s="9">
        <f t="shared" si="661"/>
        <v>0</v>
      </c>
      <c r="BD601" s="9">
        <f t="shared" si="662"/>
        <v>0</v>
      </c>
      <c r="BE601" s="9">
        <f t="shared" si="663"/>
        <v>0</v>
      </c>
      <c r="BF601" s="9">
        <f t="shared" si="664"/>
        <v>0</v>
      </c>
      <c r="BG601" s="9">
        <f t="shared" si="665"/>
        <v>0</v>
      </c>
      <c r="BH601" s="9">
        <f t="shared" si="666"/>
        <v>0</v>
      </c>
      <c r="BI601" s="9">
        <f t="shared" si="667"/>
        <v>0</v>
      </c>
      <c r="BJ601" s="9">
        <f t="shared" si="668"/>
        <v>0</v>
      </c>
      <c r="BK601" s="9">
        <f t="shared" si="669"/>
        <v>0</v>
      </c>
      <c r="BL601" s="9">
        <f t="shared" si="670"/>
        <v>0</v>
      </c>
      <c r="BM601" s="9">
        <f t="shared" si="671"/>
        <v>0</v>
      </c>
      <c r="BN601" s="9">
        <f t="shared" si="672"/>
        <v>0</v>
      </c>
      <c r="BO601" s="9">
        <f t="shared" si="673"/>
        <v>0</v>
      </c>
      <c r="BP601" s="9">
        <f t="shared" si="674"/>
        <v>0</v>
      </c>
      <c r="BQ601" s="9">
        <f t="shared" si="675"/>
        <v>0</v>
      </c>
      <c r="BR601" s="9">
        <f t="shared" si="676"/>
        <v>0</v>
      </c>
      <c r="BS601" s="9">
        <f t="shared" si="677"/>
        <v>0</v>
      </c>
      <c r="BT601" s="9">
        <f t="shared" si="678"/>
        <v>0</v>
      </c>
      <c r="BU601" s="9">
        <f t="shared" si="679"/>
        <v>0</v>
      </c>
      <c r="BV601" s="9">
        <f t="shared" si="680"/>
        <v>0</v>
      </c>
      <c r="BW601" s="9">
        <f t="shared" si="681"/>
        <v>0</v>
      </c>
      <c r="BX601" s="6">
        <f t="shared" si="682"/>
        <v>0</v>
      </c>
      <c r="BY601" s="6">
        <f t="shared" si="683"/>
        <v>0</v>
      </c>
      <c r="BZ601" s="6">
        <f t="shared" si="684"/>
        <v>0</v>
      </c>
      <c r="CA601" s="6">
        <f t="shared" si="685"/>
        <v>0</v>
      </c>
      <c r="CB601" s="10">
        <f t="shared" si="686"/>
        <v>0</v>
      </c>
      <c r="CC601" s="10">
        <f t="shared" si="687"/>
        <v>0</v>
      </c>
      <c r="CD601" s="10">
        <f t="shared" si="688"/>
        <v>0</v>
      </c>
      <c r="CE601" s="10">
        <f t="shared" si="689"/>
        <v>0</v>
      </c>
      <c r="CF601" s="11">
        <f t="shared" si="690"/>
        <v>0</v>
      </c>
      <c r="CG601" s="11">
        <f t="shared" si="691"/>
        <v>0</v>
      </c>
      <c r="CH601" s="11">
        <f t="shared" si="692"/>
        <v>0</v>
      </c>
      <c r="CI601" s="11">
        <f t="shared" si="693"/>
        <v>0</v>
      </c>
      <c r="CJ601" s="10">
        <f t="shared" si="694"/>
        <v>0</v>
      </c>
      <c r="CK601" s="10">
        <f t="shared" si="695"/>
        <v>0</v>
      </c>
      <c r="CL601" s="10">
        <f t="shared" si="696"/>
        <v>0</v>
      </c>
      <c r="CM601" s="10">
        <f t="shared" si="697"/>
        <v>0</v>
      </c>
      <c r="CN601" s="10">
        <f t="shared" si="698"/>
        <v>0</v>
      </c>
      <c r="CO601" s="10">
        <f t="shared" si="699"/>
        <v>0</v>
      </c>
      <c r="CP601" s="10">
        <f t="shared" si="700"/>
        <v>0</v>
      </c>
      <c r="CQ601" s="10">
        <f t="shared" si="701"/>
        <v>0</v>
      </c>
      <c r="CR601" s="10">
        <f t="shared" si="702"/>
        <v>0</v>
      </c>
      <c r="CS601" s="10">
        <f t="shared" si="703"/>
        <v>0</v>
      </c>
      <c r="CT601" s="10">
        <f t="shared" si="704"/>
        <v>0</v>
      </c>
      <c r="CU601" s="10">
        <f t="shared" si="705"/>
        <v>0</v>
      </c>
      <c r="CV601" s="9">
        <f t="shared" si="706"/>
        <v>0</v>
      </c>
      <c r="CW601" s="9">
        <f t="shared" si="707"/>
        <v>0</v>
      </c>
      <c r="CX601" s="9">
        <f t="shared" si="708"/>
        <v>0</v>
      </c>
      <c r="CY601" s="9">
        <f t="shared" si="709"/>
        <v>0</v>
      </c>
      <c r="CZ601" s="12">
        <f t="shared" si="710"/>
        <v>0</v>
      </c>
    </row>
    <row r="602" spans="31:104" ht="18" customHeight="1">
      <c r="AE602" s="16">
        <f t="shared" si="641"/>
        <v>0</v>
      </c>
      <c r="AF602" s="16">
        <f t="shared" si="642"/>
        <v>0</v>
      </c>
      <c r="AG602" s="16">
        <f t="shared" si="643"/>
        <v>0</v>
      </c>
      <c r="AH602" s="16">
        <f t="shared" si="644"/>
        <v>0</v>
      </c>
      <c r="AI602" s="16">
        <f t="shared" si="645"/>
        <v>0</v>
      </c>
      <c r="AJ602" s="16">
        <f t="shared" si="646"/>
        <v>0</v>
      </c>
      <c r="AK602" s="16">
        <f t="shared" si="647"/>
        <v>0</v>
      </c>
      <c r="AL602" s="16">
        <f t="shared" si="648"/>
        <v>0</v>
      </c>
      <c r="AM602" s="16">
        <f t="shared" si="649"/>
        <v>0</v>
      </c>
      <c r="AN602" s="16">
        <f t="shared" si="650"/>
        <v>0</v>
      </c>
      <c r="AO602" s="16">
        <f t="shared" si="651"/>
        <v>0</v>
      </c>
      <c r="AP602" s="16">
        <f t="shared" si="652"/>
        <v>0</v>
      </c>
      <c r="AQ602" s="15">
        <f t="shared" si="653"/>
        <v>0.42990838161300676</v>
      </c>
      <c r="AR602" s="6">
        <f t="shared" si="711"/>
        <v>0</v>
      </c>
      <c r="AS602" s="6">
        <f t="shared" si="711"/>
        <v>0</v>
      </c>
      <c r="AT602" s="6">
        <f t="shared" si="711"/>
        <v>0</v>
      </c>
      <c r="AU602" s="6">
        <f t="shared" si="711"/>
        <v>0</v>
      </c>
      <c r="AV602" s="9">
        <f t="shared" si="654"/>
        <v>0</v>
      </c>
      <c r="AW602" s="9">
        <f t="shared" si="655"/>
        <v>0</v>
      </c>
      <c r="AX602" s="9">
        <f t="shared" si="656"/>
        <v>0</v>
      </c>
      <c r="AY602" s="9">
        <f t="shared" si="657"/>
        <v>0</v>
      </c>
      <c r="AZ602" s="9">
        <f t="shared" si="658"/>
        <v>0</v>
      </c>
      <c r="BA602" s="9">
        <f t="shared" si="659"/>
        <v>0</v>
      </c>
      <c r="BB602" s="9">
        <f t="shared" si="660"/>
        <v>0</v>
      </c>
      <c r="BC602" s="9">
        <f t="shared" si="661"/>
        <v>0</v>
      </c>
      <c r="BD602" s="9">
        <f t="shared" si="662"/>
        <v>0</v>
      </c>
      <c r="BE602" s="9">
        <f t="shared" si="663"/>
        <v>0</v>
      </c>
      <c r="BF602" s="9">
        <f t="shared" si="664"/>
        <v>0</v>
      </c>
      <c r="BG602" s="9">
        <f t="shared" si="665"/>
        <v>0</v>
      </c>
      <c r="BH602" s="9">
        <f t="shared" si="666"/>
        <v>0</v>
      </c>
      <c r="BI602" s="9">
        <f t="shared" si="667"/>
        <v>0</v>
      </c>
      <c r="BJ602" s="9">
        <f t="shared" si="668"/>
        <v>0</v>
      </c>
      <c r="BK602" s="9">
        <f t="shared" si="669"/>
        <v>0</v>
      </c>
      <c r="BL602" s="9">
        <f t="shared" si="670"/>
        <v>0</v>
      </c>
      <c r="BM602" s="9">
        <f t="shared" si="671"/>
        <v>0</v>
      </c>
      <c r="BN602" s="9">
        <f t="shared" si="672"/>
        <v>0</v>
      </c>
      <c r="BO602" s="9">
        <f t="shared" si="673"/>
        <v>0</v>
      </c>
      <c r="BP602" s="9">
        <f t="shared" si="674"/>
        <v>0</v>
      </c>
      <c r="BQ602" s="9">
        <f t="shared" si="675"/>
        <v>0</v>
      </c>
      <c r="BR602" s="9">
        <f t="shared" si="676"/>
        <v>0</v>
      </c>
      <c r="BS602" s="9">
        <f t="shared" si="677"/>
        <v>0</v>
      </c>
      <c r="BT602" s="9">
        <f t="shared" si="678"/>
        <v>0</v>
      </c>
      <c r="BU602" s="9">
        <f t="shared" si="679"/>
        <v>0</v>
      </c>
      <c r="BV602" s="9">
        <f t="shared" si="680"/>
        <v>0</v>
      </c>
      <c r="BW602" s="9">
        <f t="shared" si="681"/>
        <v>0</v>
      </c>
      <c r="BX602" s="6">
        <f t="shared" si="682"/>
        <v>0</v>
      </c>
      <c r="BY602" s="6">
        <f t="shared" si="683"/>
        <v>0</v>
      </c>
      <c r="BZ602" s="6">
        <f t="shared" si="684"/>
        <v>0</v>
      </c>
      <c r="CA602" s="6">
        <f t="shared" si="685"/>
        <v>0</v>
      </c>
      <c r="CB602" s="10">
        <f t="shared" si="686"/>
        <v>0</v>
      </c>
      <c r="CC602" s="10">
        <f t="shared" si="687"/>
        <v>0</v>
      </c>
      <c r="CD602" s="10">
        <f t="shared" si="688"/>
        <v>0</v>
      </c>
      <c r="CE602" s="10">
        <f t="shared" si="689"/>
        <v>0</v>
      </c>
      <c r="CF602" s="11">
        <f t="shared" si="690"/>
        <v>0</v>
      </c>
      <c r="CG602" s="11">
        <f t="shared" si="691"/>
        <v>0</v>
      </c>
      <c r="CH602" s="11">
        <f t="shared" si="692"/>
        <v>0</v>
      </c>
      <c r="CI602" s="11">
        <f t="shared" si="693"/>
        <v>0</v>
      </c>
      <c r="CJ602" s="10">
        <f t="shared" si="694"/>
        <v>0</v>
      </c>
      <c r="CK602" s="10">
        <f t="shared" si="695"/>
        <v>0</v>
      </c>
      <c r="CL602" s="10">
        <f t="shared" si="696"/>
        <v>0</v>
      </c>
      <c r="CM602" s="10">
        <f t="shared" si="697"/>
        <v>0</v>
      </c>
      <c r="CN602" s="10">
        <f t="shared" si="698"/>
        <v>0</v>
      </c>
      <c r="CO602" s="10">
        <f t="shared" si="699"/>
        <v>0</v>
      </c>
      <c r="CP602" s="10">
        <f t="shared" si="700"/>
        <v>0</v>
      </c>
      <c r="CQ602" s="10">
        <f t="shared" si="701"/>
        <v>0</v>
      </c>
      <c r="CR602" s="10">
        <f t="shared" si="702"/>
        <v>0</v>
      </c>
      <c r="CS602" s="10">
        <f t="shared" si="703"/>
        <v>0</v>
      </c>
      <c r="CT602" s="10">
        <f t="shared" si="704"/>
        <v>0</v>
      </c>
      <c r="CU602" s="10">
        <f t="shared" si="705"/>
        <v>0</v>
      </c>
      <c r="CV602" s="9">
        <f t="shared" si="706"/>
        <v>0</v>
      </c>
      <c r="CW602" s="9">
        <f t="shared" si="707"/>
        <v>0</v>
      </c>
      <c r="CX602" s="9">
        <f t="shared" si="708"/>
        <v>0</v>
      </c>
      <c r="CY602" s="9">
        <f t="shared" si="709"/>
        <v>0</v>
      </c>
      <c r="CZ602" s="12">
        <f t="shared" si="710"/>
        <v>0</v>
      </c>
    </row>
    <row r="603" spans="31:104" ht="18" customHeight="1">
      <c r="AE603" s="16">
        <f t="shared" si="641"/>
        <v>0</v>
      </c>
      <c r="AF603" s="16">
        <f t="shared" si="642"/>
        <v>0</v>
      </c>
      <c r="AG603" s="16">
        <f t="shared" si="643"/>
        <v>0</v>
      </c>
      <c r="AH603" s="16">
        <f t="shared" si="644"/>
        <v>0</v>
      </c>
      <c r="AI603" s="16">
        <f t="shared" si="645"/>
        <v>0</v>
      </c>
      <c r="AJ603" s="16">
        <f t="shared" si="646"/>
        <v>0</v>
      </c>
      <c r="AK603" s="16">
        <f t="shared" si="647"/>
        <v>0</v>
      </c>
      <c r="AL603" s="16">
        <f t="shared" si="648"/>
        <v>0</v>
      </c>
      <c r="AM603" s="16">
        <f t="shared" si="649"/>
        <v>0</v>
      </c>
      <c r="AN603" s="16">
        <f t="shared" si="650"/>
        <v>0</v>
      </c>
      <c r="AO603" s="16">
        <f t="shared" si="651"/>
        <v>0</v>
      </c>
      <c r="AP603" s="16">
        <f t="shared" si="652"/>
        <v>0</v>
      </c>
      <c r="AQ603" s="15">
        <f t="shared" si="653"/>
        <v>0.42990838161300676</v>
      </c>
      <c r="AR603" s="6">
        <f t="shared" si="711"/>
        <v>0</v>
      </c>
      <c r="AS603" s="6">
        <f t="shared" si="711"/>
        <v>0</v>
      </c>
      <c r="AT603" s="6">
        <f t="shared" si="711"/>
        <v>0</v>
      </c>
      <c r="AU603" s="6">
        <f t="shared" si="711"/>
        <v>0</v>
      </c>
      <c r="AV603" s="9">
        <f t="shared" si="654"/>
        <v>0</v>
      </c>
      <c r="AW603" s="9">
        <f t="shared" si="655"/>
        <v>0</v>
      </c>
      <c r="AX603" s="9">
        <f t="shared" si="656"/>
        <v>0</v>
      </c>
      <c r="AY603" s="9">
        <f t="shared" si="657"/>
        <v>0</v>
      </c>
      <c r="AZ603" s="9">
        <f t="shared" si="658"/>
        <v>0</v>
      </c>
      <c r="BA603" s="9">
        <f t="shared" si="659"/>
        <v>0</v>
      </c>
      <c r="BB603" s="9">
        <f t="shared" si="660"/>
        <v>0</v>
      </c>
      <c r="BC603" s="9">
        <f t="shared" si="661"/>
        <v>0</v>
      </c>
      <c r="BD603" s="9">
        <f t="shared" si="662"/>
        <v>0</v>
      </c>
      <c r="BE603" s="9">
        <f t="shared" si="663"/>
        <v>0</v>
      </c>
      <c r="BF603" s="9">
        <f t="shared" si="664"/>
        <v>0</v>
      </c>
      <c r="BG603" s="9">
        <f t="shared" si="665"/>
        <v>0</v>
      </c>
      <c r="BH603" s="9">
        <f t="shared" si="666"/>
        <v>0</v>
      </c>
      <c r="BI603" s="9">
        <f t="shared" si="667"/>
        <v>0</v>
      </c>
      <c r="BJ603" s="9">
        <f t="shared" si="668"/>
        <v>0</v>
      </c>
      <c r="BK603" s="9">
        <f t="shared" si="669"/>
        <v>0</v>
      </c>
      <c r="BL603" s="9">
        <f t="shared" si="670"/>
        <v>0</v>
      </c>
      <c r="BM603" s="9">
        <f t="shared" si="671"/>
        <v>0</v>
      </c>
      <c r="BN603" s="9">
        <f t="shared" si="672"/>
        <v>0</v>
      </c>
      <c r="BO603" s="9">
        <f t="shared" si="673"/>
        <v>0</v>
      </c>
      <c r="BP603" s="9">
        <f t="shared" si="674"/>
        <v>0</v>
      </c>
      <c r="BQ603" s="9">
        <f t="shared" si="675"/>
        <v>0</v>
      </c>
      <c r="BR603" s="9">
        <f t="shared" si="676"/>
        <v>0</v>
      </c>
      <c r="BS603" s="9">
        <f t="shared" si="677"/>
        <v>0</v>
      </c>
      <c r="BT603" s="9">
        <f t="shared" si="678"/>
        <v>0</v>
      </c>
      <c r="BU603" s="9">
        <f t="shared" si="679"/>
        <v>0</v>
      </c>
      <c r="BV603" s="9">
        <f t="shared" si="680"/>
        <v>0</v>
      </c>
      <c r="BW603" s="9">
        <f t="shared" si="681"/>
        <v>0</v>
      </c>
      <c r="BX603" s="6">
        <f t="shared" si="682"/>
        <v>0</v>
      </c>
      <c r="BY603" s="6">
        <f t="shared" si="683"/>
        <v>0</v>
      </c>
      <c r="BZ603" s="6">
        <f t="shared" si="684"/>
        <v>0</v>
      </c>
      <c r="CA603" s="6">
        <f t="shared" si="685"/>
        <v>0</v>
      </c>
      <c r="CB603" s="10">
        <f t="shared" si="686"/>
        <v>0</v>
      </c>
      <c r="CC603" s="10">
        <f t="shared" si="687"/>
        <v>0</v>
      </c>
      <c r="CD603" s="10">
        <f t="shared" si="688"/>
        <v>0</v>
      </c>
      <c r="CE603" s="10">
        <f t="shared" si="689"/>
        <v>0</v>
      </c>
      <c r="CF603" s="11">
        <f t="shared" si="690"/>
        <v>0</v>
      </c>
      <c r="CG603" s="11">
        <f t="shared" si="691"/>
        <v>0</v>
      </c>
      <c r="CH603" s="11">
        <f t="shared" si="692"/>
        <v>0</v>
      </c>
      <c r="CI603" s="11">
        <f t="shared" si="693"/>
        <v>0</v>
      </c>
      <c r="CJ603" s="10">
        <f t="shared" si="694"/>
        <v>0</v>
      </c>
      <c r="CK603" s="10">
        <f t="shared" si="695"/>
        <v>0</v>
      </c>
      <c r="CL603" s="10">
        <f t="shared" si="696"/>
        <v>0</v>
      </c>
      <c r="CM603" s="10">
        <f t="shared" si="697"/>
        <v>0</v>
      </c>
      <c r="CN603" s="10">
        <f t="shared" si="698"/>
        <v>0</v>
      </c>
      <c r="CO603" s="10">
        <f t="shared" si="699"/>
        <v>0</v>
      </c>
      <c r="CP603" s="10">
        <f t="shared" si="700"/>
        <v>0</v>
      </c>
      <c r="CQ603" s="10">
        <f t="shared" si="701"/>
        <v>0</v>
      </c>
      <c r="CR603" s="10">
        <f t="shared" si="702"/>
        <v>0</v>
      </c>
      <c r="CS603" s="10">
        <f t="shared" si="703"/>
        <v>0</v>
      </c>
      <c r="CT603" s="10">
        <f t="shared" si="704"/>
        <v>0</v>
      </c>
      <c r="CU603" s="10">
        <f t="shared" si="705"/>
        <v>0</v>
      </c>
      <c r="CV603" s="9">
        <f t="shared" si="706"/>
        <v>0</v>
      </c>
      <c r="CW603" s="9">
        <f t="shared" si="707"/>
        <v>0</v>
      </c>
      <c r="CX603" s="9">
        <f t="shared" si="708"/>
        <v>0</v>
      </c>
      <c r="CY603" s="9">
        <f t="shared" si="709"/>
        <v>0</v>
      </c>
      <c r="CZ603" s="12">
        <f t="shared" si="710"/>
        <v>0</v>
      </c>
    </row>
    <row r="604" spans="31:104" ht="18" customHeight="1">
      <c r="AE604" s="16">
        <f t="shared" si="641"/>
        <v>0</v>
      </c>
      <c r="AF604" s="16">
        <f t="shared" si="642"/>
        <v>0</v>
      </c>
      <c r="AG604" s="16">
        <f t="shared" si="643"/>
        <v>0</v>
      </c>
      <c r="AH604" s="16">
        <f t="shared" si="644"/>
        <v>0</v>
      </c>
      <c r="AI604" s="16">
        <f t="shared" si="645"/>
        <v>0</v>
      </c>
      <c r="AJ604" s="16">
        <f t="shared" si="646"/>
        <v>0</v>
      </c>
      <c r="AK604" s="16">
        <f t="shared" si="647"/>
        <v>0</v>
      </c>
      <c r="AL604" s="16">
        <f t="shared" si="648"/>
        <v>0</v>
      </c>
      <c r="AM604" s="16">
        <f t="shared" si="649"/>
        <v>0</v>
      </c>
      <c r="AN604" s="16">
        <f t="shared" si="650"/>
        <v>0</v>
      </c>
      <c r="AO604" s="16">
        <f t="shared" si="651"/>
        <v>0</v>
      </c>
      <c r="AP604" s="16">
        <f t="shared" si="652"/>
        <v>0</v>
      </c>
      <c r="AQ604" s="15">
        <f t="shared" si="653"/>
        <v>0.42990838161300676</v>
      </c>
      <c r="AR604" s="6">
        <f t="shared" si="711"/>
        <v>0</v>
      </c>
      <c r="AS604" s="6">
        <f t="shared" si="711"/>
        <v>0</v>
      </c>
      <c r="AT604" s="6">
        <f t="shared" si="711"/>
        <v>0</v>
      </c>
      <c r="AU604" s="6">
        <f t="shared" si="711"/>
        <v>0</v>
      </c>
      <c r="AV604" s="9">
        <f t="shared" si="654"/>
        <v>0</v>
      </c>
      <c r="AW604" s="9">
        <f t="shared" si="655"/>
        <v>0</v>
      </c>
      <c r="AX604" s="9">
        <f t="shared" si="656"/>
        <v>0</v>
      </c>
      <c r="AY604" s="9">
        <f t="shared" si="657"/>
        <v>0</v>
      </c>
      <c r="AZ604" s="9">
        <f t="shared" si="658"/>
        <v>0</v>
      </c>
      <c r="BA604" s="9">
        <f t="shared" si="659"/>
        <v>0</v>
      </c>
      <c r="BB604" s="9">
        <f t="shared" si="660"/>
        <v>0</v>
      </c>
      <c r="BC604" s="9">
        <f t="shared" si="661"/>
        <v>0</v>
      </c>
      <c r="BD604" s="9">
        <f t="shared" si="662"/>
        <v>0</v>
      </c>
      <c r="BE604" s="9">
        <f t="shared" si="663"/>
        <v>0</v>
      </c>
      <c r="BF604" s="9">
        <f t="shared" si="664"/>
        <v>0</v>
      </c>
      <c r="BG604" s="9">
        <f t="shared" si="665"/>
        <v>0</v>
      </c>
      <c r="BH604" s="9">
        <f t="shared" si="666"/>
        <v>0</v>
      </c>
      <c r="BI604" s="9">
        <f t="shared" si="667"/>
        <v>0</v>
      </c>
      <c r="BJ604" s="9">
        <f t="shared" si="668"/>
        <v>0</v>
      </c>
      <c r="BK604" s="9">
        <f t="shared" si="669"/>
        <v>0</v>
      </c>
      <c r="BL604" s="9">
        <f t="shared" si="670"/>
        <v>0</v>
      </c>
      <c r="BM604" s="9">
        <f t="shared" si="671"/>
        <v>0</v>
      </c>
      <c r="BN604" s="9">
        <f t="shared" si="672"/>
        <v>0</v>
      </c>
      <c r="BO604" s="9">
        <f t="shared" si="673"/>
        <v>0</v>
      </c>
      <c r="BP604" s="9">
        <f t="shared" si="674"/>
        <v>0</v>
      </c>
      <c r="BQ604" s="9">
        <f t="shared" si="675"/>
        <v>0</v>
      </c>
      <c r="BR604" s="9">
        <f t="shared" si="676"/>
        <v>0</v>
      </c>
      <c r="BS604" s="9">
        <f t="shared" si="677"/>
        <v>0</v>
      </c>
      <c r="BT604" s="9">
        <f t="shared" si="678"/>
        <v>0</v>
      </c>
      <c r="BU604" s="9">
        <f t="shared" si="679"/>
        <v>0</v>
      </c>
      <c r="BV604" s="9">
        <f t="shared" si="680"/>
        <v>0</v>
      </c>
      <c r="BW604" s="9">
        <f t="shared" si="681"/>
        <v>0</v>
      </c>
      <c r="BX604" s="6">
        <f t="shared" si="682"/>
        <v>0</v>
      </c>
      <c r="BY604" s="6">
        <f t="shared" si="683"/>
        <v>0</v>
      </c>
      <c r="BZ604" s="6">
        <f t="shared" si="684"/>
        <v>0</v>
      </c>
      <c r="CA604" s="6">
        <f t="shared" si="685"/>
        <v>0</v>
      </c>
      <c r="CB604" s="10">
        <f t="shared" si="686"/>
        <v>0</v>
      </c>
      <c r="CC604" s="10">
        <f t="shared" si="687"/>
        <v>0</v>
      </c>
      <c r="CD604" s="10">
        <f t="shared" si="688"/>
        <v>0</v>
      </c>
      <c r="CE604" s="10">
        <f t="shared" si="689"/>
        <v>0</v>
      </c>
      <c r="CF604" s="11">
        <f t="shared" si="690"/>
        <v>0</v>
      </c>
      <c r="CG604" s="11">
        <f t="shared" si="691"/>
        <v>0</v>
      </c>
      <c r="CH604" s="11">
        <f t="shared" si="692"/>
        <v>0</v>
      </c>
      <c r="CI604" s="11">
        <f t="shared" si="693"/>
        <v>0</v>
      </c>
      <c r="CJ604" s="10">
        <f t="shared" si="694"/>
        <v>0</v>
      </c>
      <c r="CK604" s="10">
        <f t="shared" si="695"/>
        <v>0</v>
      </c>
      <c r="CL604" s="10">
        <f t="shared" si="696"/>
        <v>0</v>
      </c>
      <c r="CM604" s="10">
        <f t="shared" si="697"/>
        <v>0</v>
      </c>
      <c r="CN604" s="10">
        <f t="shared" si="698"/>
        <v>0</v>
      </c>
      <c r="CO604" s="10">
        <f t="shared" si="699"/>
        <v>0</v>
      </c>
      <c r="CP604" s="10">
        <f t="shared" si="700"/>
        <v>0</v>
      </c>
      <c r="CQ604" s="10">
        <f t="shared" si="701"/>
        <v>0</v>
      </c>
      <c r="CR604" s="10">
        <f t="shared" si="702"/>
        <v>0</v>
      </c>
      <c r="CS604" s="10">
        <f t="shared" si="703"/>
        <v>0</v>
      </c>
      <c r="CT604" s="10">
        <f t="shared" si="704"/>
        <v>0</v>
      </c>
      <c r="CU604" s="10">
        <f t="shared" si="705"/>
        <v>0</v>
      </c>
      <c r="CV604" s="9">
        <f t="shared" si="706"/>
        <v>0</v>
      </c>
      <c r="CW604" s="9">
        <f t="shared" si="707"/>
        <v>0</v>
      </c>
      <c r="CX604" s="9">
        <f t="shared" si="708"/>
        <v>0</v>
      </c>
      <c r="CY604" s="9">
        <f t="shared" si="709"/>
        <v>0</v>
      </c>
      <c r="CZ604" s="12">
        <f t="shared" si="710"/>
        <v>0</v>
      </c>
    </row>
    <row r="605" spans="31:104" ht="18" customHeight="1">
      <c r="AE605" s="16">
        <f t="shared" si="641"/>
        <v>0</v>
      </c>
      <c r="AF605" s="16">
        <f t="shared" si="642"/>
        <v>0</v>
      </c>
      <c r="AG605" s="16">
        <f t="shared" si="643"/>
        <v>0</v>
      </c>
      <c r="AH605" s="16">
        <f t="shared" si="644"/>
        <v>0</v>
      </c>
      <c r="AI605" s="16">
        <f t="shared" si="645"/>
        <v>0</v>
      </c>
      <c r="AJ605" s="16">
        <f t="shared" si="646"/>
        <v>0</v>
      </c>
      <c r="AK605" s="16">
        <f t="shared" si="647"/>
        <v>0</v>
      </c>
      <c r="AL605" s="16">
        <f t="shared" si="648"/>
        <v>0</v>
      </c>
      <c r="AM605" s="16">
        <f t="shared" si="649"/>
        <v>0</v>
      </c>
      <c r="AN605" s="16">
        <f t="shared" si="650"/>
        <v>0</v>
      </c>
      <c r="AO605" s="16">
        <f t="shared" si="651"/>
        <v>0</v>
      </c>
      <c r="AP605" s="16">
        <f t="shared" si="652"/>
        <v>0</v>
      </c>
      <c r="AQ605" s="15">
        <f t="shared" si="653"/>
        <v>0.42990838161300676</v>
      </c>
      <c r="AR605" s="6">
        <f t="shared" si="711"/>
        <v>0</v>
      </c>
      <c r="AS605" s="6">
        <f t="shared" si="711"/>
        <v>0</v>
      </c>
      <c r="AT605" s="6">
        <f t="shared" si="711"/>
        <v>0</v>
      </c>
      <c r="AU605" s="6">
        <f t="shared" si="711"/>
        <v>0</v>
      </c>
      <c r="AV605" s="9">
        <f t="shared" si="654"/>
        <v>0</v>
      </c>
      <c r="AW605" s="9">
        <f t="shared" si="655"/>
        <v>0</v>
      </c>
      <c r="AX605" s="9">
        <f t="shared" si="656"/>
        <v>0</v>
      </c>
      <c r="AY605" s="9">
        <f t="shared" si="657"/>
        <v>0</v>
      </c>
      <c r="AZ605" s="9">
        <f t="shared" si="658"/>
        <v>0</v>
      </c>
      <c r="BA605" s="9">
        <f t="shared" si="659"/>
        <v>0</v>
      </c>
      <c r="BB605" s="9">
        <f t="shared" si="660"/>
        <v>0</v>
      </c>
      <c r="BC605" s="9">
        <f t="shared" si="661"/>
        <v>0</v>
      </c>
      <c r="BD605" s="9">
        <f t="shared" si="662"/>
        <v>0</v>
      </c>
      <c r="BE605" s="9">
        <f t="shared" si="663"/>
        <v>0</v>
      </c>
      <c r="BF605" s="9">
        <f t="shared" si="664"/>
        <v>0</v>
      </c>
      <c r="BG605" s="9">
        <f t="shared" si="665"/>
        <v>0</v>
      </c>
      <c r="BH605" s="9">
        <f t="shared" si="666"/>
        <v>0</v>
      </c>
      <c r="BI605" s="9">
        <f t="shared" si="667"/>
        <v>0</v>
      </c>
      <c r="BJ605" s="9">
        <f t="shared" si="668"/>
        <v>0</v>
      </c>
      <c r="BK605" s="9">
        <f t="shared" si="669"/>
        <v>0</v>
      </c>
      <c r="BL605" s="9">
        <f t="shared" si="670"/>
        <v>0</v>
      </c>
      <c r="BM605" s="9">
        <f t="shared" si="671"/>
        <v>0</v>
      </c>
      <c r="BN605" s="9">
        <f t="shared" si="672"/>
        <v>0</v>
      </c>
      <c r="BO605" s="9">
        <f t="shared" si="673"/>
        <v>0</v>
      </c>
      <c r="BP605" s="9">
        <f t="shared" si="674"/>
        <v>0</v>
      </c>
      <c r="BQ605" s="9">
        <f t="shared" si="675"/>
        <v>0</v>
      </c>
      <c r="BR605" s="9">
        <f t="shared" si="676"/>
        <v>0</v>
      </c>
      <c r="BS605" s="9">
        <f t="shared" si="677"/>
        <v>0</v>
      </c>
      <c r="BT605" s="9">
        <f t="shared" si="678"/>
        <v>0</v>
      </c>
      <c r="BU605" s="9">
        <f t="shared" si="679"/>
        <v>0</v>
      </c>
      <c r="BV605" s="9">
        <f t="shared" si="680"/>
        <v>0</v>
      </c>
      <c r="BW605" s="9">
        <f t="shared" si="681"/>
        <v>0</v>
      </c>
      <c r="BX605" s="6">
        <f t="shared" si="682"/>
        <v>0</v>
      </c>
      <c r="BY605" s="6">
        <f t="shared" si="683"/>
        <v>0</v>
      </c>
      <c r="BZ605" s="6">
        <f t="shared" si="684"/>
        <v>0</v>
      </c>
      <c r="CA605" s="6">
        <f t="shared" si="685"/>
        <v>0</v>
      </c>
      <c r="CB605" s="10">
        <f t="shared" si="686"/>
        <v>0</v>
      </c>
      <c r="CC605" s="10">
        <f t="shared" si="687"/>
        <v>0</v>
      </c>
      <c r="CD605" s="10">
        <f t="shared" si="688"/>
        <v>0</v>
      </c>
      <c r="CE605" s="10">
        <f t="shared" si="689"/>
        <v>0</v>
      </c>
      <c r="CF605" s="11">
        <f t="shared" si="690"/>
        <v>0</v>
      </c>
      <c r="CG605" s="11">
        <f t="shared" si="691"/>
        <v>0</v>
      </c>
      <c r="CH605" s="11">
        <f t="shared" si="692"/>
        <v>0</v>
      </c>
      <c r="CI605" s="11">
        <f t="shared" si="693"/>
        <v>0</v>
      </c>
      <c r="CJ605" s="10">
        <f t="shared" si="694"/>
        <v>0</v>
      </c>
      <c r="CK605" s="10">
        <f t="shared" si="695"/>
        <v>0</v>
      </c>
      <c r="CL605" s="10">
        <f t="shared" si="696"/>
        <v>0</v>
      </c>
      <c r="CM605" s="10">
        <f t="shared" si="697"/>
        <v>0</v>
      </c>
      <c r="CN605" s="10">
        <f t="shared" si="698"/>
        <v>0</v>
      </c>
      <c r="CO605" s="10">
        <f t="shared" si="699"/>
        <v>0</v>
      </c>
      <c r="CP605" s="10">
        <f t="shared" si="700"/>
        <v>0</v>
      </c>
      <c r="CQ605" s="10">
        <f t="shared" si="701"/>
        <v>0</v>
      </c>
      <c r="CR605" s="10">
        <f t="shared" si="702"/>
        <v>0</v>
      </c>
      <c r="CS605" s="10">
        <f t="shared" si="703"/>
        <v>0</v>
      </c>
      <c r="CT605" s="10">
        <f t="shared" si="704"/>
        <v>0</v>
      </c>
      <c r="CU605" s="10">
        <f t="shared" si="705"/>
        <v>0</v>
      </c>
      <c r="CV605" s="9">
        <f t="shared" si="706"/>
        <v>0</v>
      </c>
      <c r="CW605" s="9">
        <f t="shared" si="707"/>
        <v>0</v>
      </c>
      <c r="CX605" s="9">
        <f t="shared" si="708"/>
        <v>0</v>
      </c>
      <c r="CY605" s="9">
        <f t="shared" si="709"/>
        <v>0</v>
      </c>
      <c r="CZ605" s="12">
        <f t="shared" si="710"/>
        <v>0</v>
      </c>
    </row>
    <row r="606" spans="31:104" ht="18" customHeight="1">
      <c r="AE606" s="16">
        <f t="shared" si="641"/>
        <v>0</v>
      </c>
      <c r="AF606" s="16">
        <f t="shared" si="642"/>
        <v>0</v>
      </c>
      <c r="AG606" s="16">
        <f t="shared" si="643"/>
        <v>0</v>
      </c>
      <c r="AH606" s="16">
        <f t="shared" si="644"/>
        <v>0</v>
      </c>
      <c r="AI606" s="16">
        <f t="shared" si="645"/>
        <v>0</v>
      </c>
      <c r="AJ606" s="16">
        <f t="shared" si="646"/>
        <v>0</v>
      </c>
      <c r="AK606" s="16">
        <f t="shared" si="647"/>
        <v>0</v>
      </c>
      <c r="AL606" s="16">
        <f t="shared" si="648"/>
        <v>0</v>
      </c>
      <c r="AM606" s="16">
        <f t="shared" si="649"/>
        <v>0</v>
      </c>
      <c r="AN606" s="16">
        <f t="shared" si="650"/>
        <v>0</v>
      </c>
      <c r="AO606" s="16">
        <f t="shared" si="651"/>
        <v>0</v>
      </c>
      <c r="AP606" s="16">
        <f t="shared" si="652"/>
        <v>0</v>
      </c>
      <c r="AQ606" s="15">
        <f t="shared" si="653"/>
        <v>0.42990838161300676</v>
      </c>
      <c r="AR606" s="6">
        <f t="shared" si="711"/>
        <v>0</v>
      </c>
      <c r="AS606" s="6">
        <f t="shared" si="711"/>
        <v>0</v>
      </c>
      <c r="AT606" s="6">
        <f t="shared" si="711"/>
        <v>0</v>
      </c>
      <c r="AU606" s="6">
        <f t="shared" si="711"/>
        <v>0</v>
      </c>
      <c r="AV606" s="9">
        <f t="shared" si="654"/>
        <v>0</v>
      </c>
      <c r="AW606" s="9">
        <f t="shared" si="655"/>
        <v>0</v>
      </c>
      <c r="AX606" s="9">
        <f t="shared" si="656"/>
        <v>0</v>
      </c>
      <c r="AY606" s="9">
        <f t="shared" si="657"/>
        <v>0</v>
      </c>
      <c r="AZ606" s="9">
        <f t="shared" si="658"/>
        <v>0</v>
      </c>
      <c r="BA606" s="9">
        <f t="shared" si="659"/>
        <v>0</v>
      </c>
      <c r="BB606" s="9">
        <f t="shared" si="660"/>
        <v>0</v>
      </c>
      <c r="BC606" s="9">
        <f t="shared" si="661"/>
        <v>0</v>
      </c>
      <c r="BD606" s="9">
        <f t="shared" si="662"/>
        <v>0</v>
      </c>
      <c r="BE606" s="9">
        <f t="shared" si="663"/>
        <v>0</v>
      </c>
      <c r="BF606" s="9">
        <f t="shared" si="664"/>
        <v>0</v>
      </c>
      <c r="BG606" s="9">
        <f t="shared" si="665"/>
        <v>0</v>
      </c>
      <c r="BH606" s="9">
        <f t="shared" si="666"/>
        <v>0</v>
      </c>
      <c r="BI606" s="9">
        <f t="shared" si="667"/>
        <v>0</v>
      </c>
      <c r="BJ606" s="9">
        <f t="shared" si="668"/>
        <v>0</v>
      </c>
      <c r="BK606" s="9">
        <f t="shared" si="669"/>
        <v>0</v>
      </c>
      <c r="BL606" s="9">
        <f t="shared" si="670"/>
        <v>0</v>
      </c>
      <c r="BM606" s="9">
        <f t="shared" si="671"/>
        <v>0</v>
      </c>
      <c r="BN606" s="9">
        <f t="shared" si="672"/>
        <v>0</v>
      </c>
      <c r="BO606" s="9">
        <f t="shared" si="673"/>
        <v>0</v>
      </c>
      <c r="BP606" s="9">
        <f t="shared" si="674"/>
        <v>0</v>
      </c>
      <c r="BQ606" s="9">
        <f t="shared" si="675"/>
        <v>0</v>
      </c>
      <c r="BR606" s="9">
        <f t="shared" si="676"/>
        <v>0</v>
      </c>
      <c r="BS606" s="9">
        <f t="shared" si="677"/>
        <v>0</v>
      </c>
      <c r="BT606" s="9">
        <f t="shared" si="678"/>
        <v>0</v>
      </c>
      <c r="BU606" s="9">
        <f t="shared" si="679"/>
        <v>0</v>
      </c>
      <c r="BV606" s="9">
        <f t="shared" si="680"/>
        <v>0</v>
      </c>
      <c r="BW606" s="9">
        <f t="shared" si="681"/>
        <v>0</v>
      </c>
      <c r="BX606" s="6">
        <f t="shared" si="682"/>
        <v>0</v>
      </c>
      <c r="BY606" s="6">
        <f t="shared" si="683"/>
        <v>0</v>
      </c>
      <c r="BZ606" s="6">
        <f t="shared" si="684"/>
        <v>0</v>
      </c>
      <c r="CA606" s="6">
        <f t="shared" si="685"/>
        <v>0</v>
      </c>
      <c r="CB606" s="10">
        <f t="shared" si="686"/>
        <v>0</v>
      </c>
      <c r="CC606" s="10">
        <f t="shared" si="687"/>
        <v>0</v>
      </c>
      <c r="CD606" s="10">
        <f t="shared" si="688"/>
        <v>0</v>
      </c>
      <c r="CE606" s="10">
        <f t="shared" si="689"/>
        <v>0</v>
      </c>
      <c r="CF606" s="11">
        <f t="shared" si="690"/>
        <v>0</v>
      </c>
      <c r="CG606" s="11">
        <f t="shared" si="691"/>
        <v>0</v>
      </c>
      <c r="CH606" s="11">
        <f t="shared" si="692"/>
        <v>0</v>
      </c>
      <c r="CI606" s="11">
        <f t="shared" si="693"/>
        <v>0</v>
      </c>
      <c r="CJ606" s="10">
        <f t="shared" si="694"/>
        <v>0</v>
      </c>
      <c r="CK606" s="10">
        <f t="shared" si="695"/>
        <v>0</v>
      </c>
      <c r="CL606" s="10">
        <f t="shared" si="696"/>
        <v>0</v>
      </c>
      <c r="CM606" s="10">
        <f t="shared" si="697"/>
        <v>0</v>
      </c>
      <c r="CN606" s="10">
        <f t="shared" si="698"/>
        <v>0</v>
      </c>
      <c r="CO606" s="10">
        <f t="shared" si="699"/>
        <v>0</v>
      </c>
      <c r="CP606" s="10">
        <f t="shared" si="700"/>
        <v>0</v>
      </c>
      <c r="CQ606" s="10">
        <f t="shared" si="701"/>
        <v>0</v>
      </c>
      <c r="CR606" s="10">
        <f t="shared" si="702"/>
        <v>0</v>
      </c>
      <c r="CS606" s="10">
        <f t="shared" si="703"/>
        <v>0</v>
      </c>
      <c r="CT606" s="10">
        <f t="shared" si="704"/>
        <v>0</v>
      </c>
      <c r="CU606" s="10">
        <f t="shared" si="705"/>
        <v>0</v>
      </c>
      <c r="CV606" s="9">
        <f t="shared" si="706"/>
        <v>0</v>
      </c>
      <c r="CW606" s="9">
        <f t="shared" si="707"/>
        <v>0</v>
      </c>
      <c r="CX606" s="9">
        <f t="shared" si="708"/>
        <v>0</v>
      </c>
      <c r="CY606" s="9">
        <f t="shared" si="709"/>
        <v>0</v>
      </c>
      <c r="CZ606" s="12">
        <f t="shared" si="710"/>
        <v>0</v>
      </c>
    </row>
    <row r="607" spans="31:104" ht="18" customHeight="1">
      <c r="AE607" s="16">
        <f t="shared" si="641"/>
        <v>0</v>
      </c>
      <c r="AF607" s="16">
        <f t="shared" si="642"/>
        <v>0</v>
      </c>
      <c r="AG607" s="16">
        <f t="shared" si="643"/>
        <v>0</v>
      </c>
      <c r="AH607" s="16">
        <f t="shared" si="644"/>
        <v>0</v>
      </c>
      <c r="AI607" s="16">
        <f t="shared" si="645"/>
        <v>0</v>
      </c>
      <c r="AJ607" s="16">
        <f t="shared" si="646"/>
        <v>0</v>
      </c>
      <c r="AK607" s="16">
        <f t="shared" si="647"/>
        <v>0</v>
      </c>
      <c r="AL607" s="16">
        <f t="shared" si="648"/>
        <v>0</v>
      </c>
      <c r="AM607" s="16">
        <f t="shared" si="649"/>
        <v>0</v>
      </c>
      <c r="AN607" s="16">
        <f t="shared" si="650"/>
        <v>0</v>
      </c>
      <c r="AO607" s="16">
        <f t="shared" si="651"/>
        <v>0</v>
      </c>
      <c r="AP607" s="16">
        <f t="shared" si="652"/>
        <v>0</v>
      </c>
      <c r="AQ607" s="15">
        <f t="shared" si="653"/>
        <v>0.42990838161300676</v>
      </c>
      <c r="AR607" s="6">
        <f t="shared" si="711"/>
        <v>0</v>
      </c>
      <c r="AS607" s="6">
        <f t="shared" si="711"/>
        <v>0</v>
      </c>
      <c r="AT607" s="6">
        <f t="shared" si="711"/>
        <v>0</v>
      </c>
      <c r="AU607" s="6">
        <f t="shared" si="711"/>
        <v>0</v>
      </c>
      <c r="AV607" s="9">
        <f t="shared" si="654"/>
        <v>0</v>
      </c>
      <c r="AW607" s="9">
        <f t="shared" si="655"/>
        <v>0</v>
      </c>
      <c r="AX607" s="9">
        <f t="shared" si="656"/>
        <v>0</v>
      </c>
      <c r="AY607" s="9">
        <f t="shared" si="657"/>
        <v>0</v>
      </c>
      <c r="AZ607" s="9">
        <f t="shared" si="658"/>
        <v>0</v>
      </c>
      <c r="BA607" s="9">
        <f t="shared" si="659"/>
        <v>0</v>
      </c>
      <c r="BB607" s="9">
        <f t="shared" si="660"/>
        <v>0</v>
      </c>
      <c r="BC607" s="9">
        <f t="shared" si="661"/>
        <v>0</v>
      </c>
      <c r="BD607" s="9">
        <f t="shared" si="662"/>
        <v>0</v>
      </c>
      <c r="BE607" s="9">
        <f t="shared" si="663"/>
        <v>0</v>
      </c>
      <c r="BF607" s="9">
        <f t="shared" si="664"/>
        <v>0</v>
      </c>
      <c r="BG607" s="9">
        <f t="shared" si="665"/>
        <v>0</v>
      </c>
      <c r="BH607" s="9">
        <f t="shared" si="666"/>
        <v>0</v>
      </c>
      <c r="BI607" s="9">
        <f t="shared" si="667"/>
        <v>0</v>
      </c>
      <c r="BJ607" s="9">
        <f t="shared" si="668"/>
        <v>0</v>
      </c>
      <c r="BK607" s="9">
        <f t="shared" si="669"/>
        <v>0</v>
      </c>
      <c r="BL607" s="9">
        <f t="shared" si="670"/>
        <v>0</v>
      </c>
      <c r="BM607" s="9">
        <f t="shared" si="671"/>
        <v>0</v>
      </c>
      <c r="BN607" s="9">
        <f t="shared" si="672"/>
        <v>0</v>
      </c>
      <c r="BO607" s="9">
        <f t="shared" si="673"/>
        <v>0</v>
      </c>
      <c r="BP607" s="9">
        <f t="shared" si="674"/>
        <v>0</v>
      </c>
      <c r="BQ607" s="9">
        <f t="shared" si="675"/>
        <v>0</v>
      </c>
      <c r="BR607" s="9">
        <f t="shared" si="676"/>
        <v>0</v>
      </c>
      <c r="BS607" s="9">
        <f t="shared" si="677"/>
        <v>0</v>
      </c>
      <c r="BT607" s="9">
        <f t="shared" si="678"/>
        <v>0</v>
      </c>
      <c r="BU607" s="9">
        <f t="shared" si="679"/>
        <v>0</v>
      </c>
      <c r="BV607" s="9">
        <f t="shared" si="680"/>
        <v>0</v>
      </c>
      <c r="BW607" s="9">
        <f t="shared" si="681"/>
        <v>0</v>
      </c>
      <c r="BX607" s="6">
        <f t="shared" si="682"/>
        <v>0</v>
      </c>
      <c r="BY607" s="6">
        <f t="shared" si="683"/>
        <v>0</v>
      </c>
      <c r="BZ607" s="6">
        <f t="shared" si="684"/>
        <v>0</v>
      </c>
      <c r="CA607" s="6">
        <f t="shared" si="685"/>
        <v>0</v>
      </c>
      <c r="CB607" s="10">
        <f t="shared" si="686"/>
        <v>0</v>
      </c>
      <c r="CC607" s="10">
        <f t="shared" si="687"/>
        <v>0</v>
      </c>
      <c r="CD607" s="10">
        <f t="shared" si="688"/>
        <v>0</v>
      </c>
      <c r="CE607" s="10">
        <f t="shared" si="689"/>
        <v>0</v>
      </c>
      <c r="CF607" s="11">
        <f t="shared" si="690"/>
        <v>0</v>
      </c>
      <c r="CG607" s="11">
        <f t="shared" si="691"/>
        <v>0</v>
      </c>
      <c r="CH607" s="11">
        <f t="shared" si="692"/>
        <v>0</v>
      </c>
      <c r="CI607" s="11">
        <f t="shared" si="693"/>
        <v>0</v>
      </c>
      <c r="CJ607" s="10">
        <f t="shared" si="694"/>
        <v>0</v>
      </c>
      <c r="CK607" s="10">
        <f t="shared" si="695"/>
        <v>0</v>
      </c>
      <c r="CL607" s="10">
        <f t="shared" si="696"/>
        <v>0</v>
      </c>
      <c r="CM607" s="10">
        <f t="shared" si="697"/>
        <v>0</v>
      </c>
      <c r="CN607" s="10">
        <f t="shared" si="698"/>
        <v>0</v>
      </c>
      <c r="CO607" s="10">
        <f t="shared" si="699"/>
        <v>0</v>
      </c>
      <c r="CP607" s="10">
        <f t="shared" si="700"/>
        <v>0</v>
      </c>
      <c r="CQ607" s="10">
        <f t="shared" si="701"/>
        <v>0</v>
      </c>
      <c r="CR607" s="10">
        <f t="shared" si="702"/>
        <v>0</v>
      </c>
      <c r="CS607" s="10">
        <f t="shared" si="703"/>
        <v>0</v>
      </c>
      <c r="CT607" s="10">
        <f t="shared" si="704"/>
        <v>0</v>
      </c>
      <c r="CU607" s="10">
        <f t="shared" si="705"/>
        <v>0</v>
      </c>
      <c r="CV607" s="9">
        <f t="shared" si="706"/>
        <v>0</v>
      </c>
      <c r="CW607" s="9">
        <f t="shared" si="707"/>
        <v>0</v>
      </c>
      <c r="CX607" s="9">
        <f t="shared" si="708"/>
        <v>0</v>
      </c>
      <c r="CY607" s="9">
        <f t="shared" si="709"/>
        <v>0</v>
      </c>
      <c r="CZ607" s="12">
        <f t="shared" si="710"/>
        <v>0</v>
      </c>
    </row>
    <row r="608" spans="31:104" ht="18" customHeight="1">
      <c r="AE608" s="16">
        <f t="shared" si="641"/>
        <v>0</v>
      </c>
      <c r="AF608" s="16">
        <f t="shared" si="642"/>
        <v>0</v>
      </c>
      <c r="AG608" s="16">
        <f t="shared" si="643"/>
        <v>0</v>
      </c>
      <c r="AH608" s="16">
        <f t="shared" si="644"/>
        <v>0</v>
      </c>
      <c r="AI608" s="16">
        <f t="shared" si="645"/>
        <v>0</v>
      </c>
      <c r="AJ608" s="16">
        <f t="shared" si="646"/>
        <v>0</v>
      </c>
      <c r="AK608" s="16">
        <f t="shared" si="647"/>
        <v>0</v>
      </c>
      <c r="AL608" s="16">
        <f t="shared" si="648"/>
        <v>0</v>
      </c>
      <c r="AM608" s="16">
        <f t="shared" si="649"/>
        <v>0</v>
      </c>
      <c r="AN608" s="16">
        <f t="shared" si="650"/>
        <v>0</v>
      </c>
      <c r="AO608" s="16">
        <f t="shared" si="651"/>
        <v>0</v>
      </c>
      <c r="AP608" s="16">
        <f t="shared" si="652"/>
        <v>0</v>
      </c>
      <c r="AQ608" s="15">
        <f t="shared" si="653"/>
        <v>0.42990838161300676</v>
      </c>
      <c r="AR608" s="6">
        <f t="shared" si="711"/>
        <v>0</v>
      </c>
      <c r="AS608" s="6">
        <f t="shared" si="711"/>
        <v>0</v>
      </c>
      <c r="AT608" s="6">
        <f t="shared" si="711"/>
        <v>0</v>
      </c>
      <c r="AU608" s="6">
        <f t="shared" si="711"/>
        <v>0</v>
      </c>
      <c r="AV608" s="9">
        <f t="shared" si="654"/>
        <v>0</v>
      </c>
      <c r="AW608" s="9">
        <f t="shared" si="655"/>
        <v>0</v>
      </c>
      <c r="AX608" s="9">
        <f t="shared" si="656"/>
        <v>0</v>
      </c>
      <c r="AY608" s="9">
        <f t="shared" si="657"/>
        <v>0</v>
      </c>
      <c r="AZ608" s="9">
        <f t="shared" si="658"/>
        <v>0</v>
      </c>
      <c r="BA608" s="9">
        <f t="shared" si="659"/>
        <v>0</v>
      </c>
      <c r="BB608" s="9">
        <f t="shared" si="660"/>
        <v>0</v>
      </c>
      <c r="BC608" s="9">
        <f t="shared" si="661"/>
        <v>0</v>
      </c>
      <c r="BD608" s="9">
        <f t="shared" si="662"/>
        <v>0</v>
      </c>
      <c r="BE608" s="9">
        <f t="shared" si="663"/>
        <v>0</v>
      </c>
      <c r="BF608" s="9">
        <f t="shared" si="664"/>
        <v>0</v>
      </c>
      <c r="BG608" s="9">
        <f t="shared" si="665"/>
        <v>0</v>
      </c>
      <c r="BH608" s="9">
        <f t="shared" si="666"/>
        <v>0</v>
      </c>
      <c r="BI608" s="9">
        <f t="shared" si="667"/>
        <v>0</v>
      </c>
      <c r="BJ608" s="9">
        <f t="shared" si="668"/>
        <v>0</v>
      </c>
      <c r="BK608" s="9">
        <f t="shared" si="669"/>
        <v>0</v>
      </c>
      <c r="BL608" s="9">
        <f t="shared" si="670"/>
        <v>0</v>
      </c>
      <c r="BM608" s="9">
        <f t="shared" si="671"/>
        <v>0</v>
      </c>
      <c r="BN608" s="9">
        <f t="shared" si="672"/>
        <v>0</v>
      </c>
      <c r="BO608" s="9">
        <f t="shared" si="673"/>
        <v>0</v>
      </c>
      <c r="BP608" s="9">
        <f t="shared" si="674"/>
        <v>0</v>
      </c>
      <c r="BQ608" s="9">
        <f t="shared" si="675"/>
        <v>0</v>
      </c>
      <c r="BR608" s="9">
        <f t="shared" si="676"/>
        <v>0</v>
      </c>
      <c r="BS608" s="9">
        <f t="shared" si="677"/>
        <v>0</v>
      </c>
      <c r="BT608" s="9">
        <f t="shared" si="678"/>
        <v>0</v>
      </c>
      <c r="BU608" s="9">
        <f t="shared" si="679"/>
        <v>0</v>
      </c>
      <c r="BV608" s="9">
        <f t="shared" si="680"/>
        <v>0</v>
      </c>
      <c r="BW608" s="9">
        <f t="shared" si="681"/>
        <v>0</v>
      </c>
      <c r="BX608" s="6">
        <f t="shared" si="682"/>
        <v>0</v>
      </c>
      <c r="BY608" s="6">
        <f t="shared" si="683"/>
        <v>0</v>
      </c>
      <c r="BZ608" s="6">
        <f t="shared" si="684"/>
        <v>0</v>
      </c>
      <c r="CA608" s="6">
        <f t="shared" si="685"/>
        <v>0</v>
      </c>
      <c r="CB608" s="10">
        <f t="shared" si="686"/>
        <v>0</v>
      </c>
      <c r="CC608" s="10">
        <f t="shared" si="687"/>
        <v>0</v>
      </c>
      <c r="CD608" s="10">
        <f t="shared" si="688"/>
        <v>0</v>
      </c>
      <c r="CE608" s="10">
        <f t="shared" si="689"/>
        <v>0</v>
      </c>
      <c r="CF608" s="11">
        <f t="shared" si="690"/>
        <v>0</v>
      </c>
      <c r="CG608" s="11">
        <f t="shared" si="691"/>
        <v>0</v>
      </c>
      <c r="CH608" s="11">
        <f t="shared" si="692"/>
        <v>0</v>
      </c>
      <c r="CI608" s="11">
        <f t="shared" si="693"/>
        <v>0</v>
      </c>
      <c r="CJ608" s="10">
        <f t="shared" si="694"/>
        <v>0</v>
      </c>
      <c r="CK608" s="10">
        <f t="shared" si="695"/>
        <v>0</v>
      </c>
      <c r="CL608" s="10">
        <f t="shared" si="696"/>
        <v>0</v>
      </c>
      <c r="CM608" s="10">
        <f t="shared" si="697"/>
        <v>0</v>
      </c>
      <c r="CN608" s="10">
        <f t="shared" si="698"/>
        <v>0</v>
      </c>
      <c r="CO608" s="10">
        <f t="shared" si="699"/>
        <v>0</v>
      </c>
      <c r="CP608" s="10">
        <f t="shared" si="700"/>
        <v>0</v>
      </c>
      <c r="CQ608" s="10">
        <f t="shared" si="701"/>
        <v>0</v>
      </c>
      <c r="CR608" s="10">
        <f t="shared" si="702"/>
        <v>0</v>
      </c>
      <c r="CS608" s="10">
        <f t="shared" si="703"/>
        <v>0</v>
      </c>
      <c r="CT608" s="10">
        <f t="shared" si="704"/>
        <v>0</v>
      </c>
      <c r="CU608" s="10">
        <f t="shared" si="705"/>
        <v>0</v>
      </c>
      <c r="CV608" s="9">
        <f t="shared" si="706"/>
        <v>0</v>
      </c>
      <c r="CW608" s="9">
        <f t="shared" si="707"/>
        <v>0</v>
      </c>
      <c r="CX608" s="9">
        <f t="shared" si="708"/>
        <v>0</v>
      </c>
      <c r="CY608" s="9">
        <f t="shared" si="709"/>
        <v>0</v>
      </c>
      <c r="CZ608" s="12">
        <f t="shared" si="710"/>
        <v>0</v>
      </c>
    </row>
    <row r="609" spans="31:104" ht="18" customHeight="1">
      <c r="AE609" s="16">
        <f t="shared" si="641"/>
        <v>0</v>
      </c>
      <c r="AF609" s="16">
        <f t="shared" si="642"/>
        <v>0</v>
      </c>
      <c r="AG609" s="16">
        <f t="shared" si="643"/>
        <v>0</v>
      </c>
      <c r="AH609" s="16">
        <f t="shared" si="644"/>
        <v>0</v>
      </c>
      <c r="AI609" s="16">
        <f t="shared" si="645"/>
        <v>0</v>
      </c>
      <c r="AJ609" s="16">
        <f t="shared" si="646"/>
        <v>0</v>
      </c>
      <c r="AK609" s="16">
        <f t="shared" si="647"/>
        <v>0</v>
      </c>
      <c r="AL609" s="16">
        <f t="shared" si="648"/>
        <v>0</v>
      </c>
      <c r="AM609" s="16">
        <f t="shared" si="649"/>
        <v>0</v>
      </c>
      <c r="AN609" s="16">
        <f t="shared" si="650"/>
        <v>0</v>
      </c>
      <c r="AO609" s="16">
        <f t="shared" si="651"/>
        <v>0</v>
      </c>
      <c r="AP609" s="16">
        <f t="shared" si="652"/>
        <v>0</v>
      </c>
      <c r="AQ609" s="15">
        <f t="shared" si="653"/>
        <v>0.42990838161300676</v>
      </c>
      <c r="AR609" s="6">
        <f t="shared" si="711"/>
        <v>0</v>
      </c>
      <c r="AS609" s="6">
        <f t="shared" si="711"/>
        <v>0</v>
      </c>
      <c r="AT609" s="6">
        <f t="shared" si="711"/>
        <v>0</v>
      </c>
      <c r="AU609" s="6">
        <f t="shared" si="711"/>
        <v>0</v>
      </c>
      <c r="AV609" s="9">
        <f t="shared" si="654"/>
        <v>0</v>
      </c>
      <c r="AW609" s="9">
        <f t="shared" si="655"/>
        <v>0</v>
      </c>
      <c r="AX609" s="9">
        <f t="shared" si="656"/>
        <v>0</v>
      </c>
      <c r="AY609" s="9">
        <f t="shared" si="657"/>
        <v>0</v>
      </c>
      <c r="AZ609" s="9">
        <f t="shared" si="658"/>
        <v>0</v>
      </c>
      <c r="BA609" s="9">
        <f t="shared" si="659"/>
        <v>0</v>
      </c>
      <c r="BB609" s="9">
        <f t="shared" si="660"/>
        <v>0</v>
      </c>
      <c r="BC609" s="9">
        <f t="shared" si="661"/>
        <v>0</v>
      </c>
      <c r="BD609" s="9">
        <f t="shared" si="662"/>
        <v>0</v>
      </c>
      <c r="BE609" s="9">
        <f t="shared" si="663"/>
        <v>0</v>
      </c>
      <c r="BF609" s="9">
        <f t="shared" si="664"/>
        <v>0</v>
      </c>
      <c r="BG609" s="9">
        <f t="shared" si="665"/>
        <v>0</v>
      </c>
      <c r="BH609" s="9">
        <f t="shared" si="666"/>
        <v>0</v>
      </c>
      <c r="BI609" s="9">
        <f t="shared" si="667"/>
        <v>0</v>
      </c>
      <c r="BJ609" s="9">
        <f t="shared" si="668"/>
        <v>0</v>
      </c>
      <c r="BK609" s="9">
        <f t="shared" si="669"/>
        <v>0</v>
      </c>
      <c r="BL609" s="9">
        <f t="shared" si="670"/>
        <v>0</v>
      </c>
      <c r="BM609" s="9">
        <f t="shared" si="671"/>
        <v>0</v>
      </c>
      <c r="BN609" s="9">
        <f t="shared" si="672"/>
        <v>0</v>
      </c>
      <c r="BO609" s="9">
        <f t="shared" si="673"/>
        <v>0</v>
      </c>
      <c r="BP609" s="9">
        <f t="shared" si="674"/>
        <v>0</v>
      </c>
      <c r="BQ609" s="9">
        <f t="shared" si="675"/>
        <v>0</v>
      </c>
      <c r="BR609" s="9">
        <f t="shared" si="676"/>
        <v>0</v>
      </c>
      <c r="BS609" s="9">
        <f t="shared" si="677"/>
        <v>0</v>
      </c>
      <c r="BT609" s="9">
        <f t="shared" si="678"/>
        <v>0</v>
      </c>
      <c r="BU609" s="9">
        <f t="shared" si="679"/>
        <v>0</v>
      </c>
      <c r="BV609" s="9">
        <f t="shared" si="680"/>
        <v>0</v>
      </c>
      <c r="BW609" s="9">
        <f t="shared" si="681"/>
        <v>0</v>
      </c>
      <c r="BX609" s="6">
        <f t="shared" si="682"/>
        <v>0</v>
      </c>
      <c r="BY609" s="6">
        <f t="shared" si="683"/>
        <v>0</v>
      </c>
      <c r="BZ609" s="6">
        <f t="shared" si="684"/>
        <v>0</v>
      </c>
      <c r="CA609" s="6">
        <f t="shared" si="685"/>
        <v>0</v>
      </c>
      <c r="CB609" s="10">
        <f t="shared" si="686"/>
        <v>0</v>
      </c>
      <c r="CC609" s="10">
        <f t="shared" si="687"/>
        <v>0</v>
      </c>
      <c r="CD609" s="10">
        <f t="shared" si="688"/>
        <v>0</v>
      </c>
      <c r="CE609" s="10">
        <f t="shared" si="689"/>
        <v>0</v>
      </c>
      <c r="CF609" s="11">
        <f t="shared" si="690"/>
        <v>0</v>
      </c>
      <c r="CG609" s="11">
        <f t="shared" si="691"/>
        <v>0</v>
      </c>
      <c r="CH609" s="11">
        <f t="shared" si="692"/>
        <v>0</v>
      </c>
      <c r="CI609" s="11">
        <f t="shared" si="693"/>
        <v>0</v>
      </c>
      <c r="CJ609" s="10">
        <f t="shared" si="694"/>
        <v>0</v>
      </c>
      <c r="CK609" s="10">
        <f t="shared" si="695"/>
        <v>0</v>
      </c>
      <c r="CL609" s="10">
        <f t="shared" si="696"/>
        <v>0</v>
      </c>
      <c r="CM609" s="10">
        <f t="shared" si="697"/>
        <v>0</v>
      </c>
      <c r="CN609" s="10">
        <f t="shared" si="698"/>
        <v>0</v>
      </c>
      <c r="CO609" s="10">
        <f t="shared" si="699"/>
        <v>0</v>
      </c>
      <c r="CP609" s="10">
        <f t="shared" si="700"/>
        <v>0</v>
      </c>
      <c r="CQ609" s="10">
        <f t="shared" si="701"/>
        <v>0</v>
      </c>
      <c r="CR609" s="10">
        <f t="shared" si="702"/>
        <v>0</v>
      </c>
      <c r="CS609" s="10">
        <f t="shared" si="703"/>
        <v>0</v>
      </c>
      <c r="CT609" s="10">
        <f t="shared" si="704"/>
        <v>0</v>
      </c>
      <c r="CU609" s="10">
        <f t="shared" si="705"/>
        <v>0</v>
      </c>
      <c r="CV609" s="9">
        <f t="shared" si="706"/>
        <v>0</v>
      </c>
      <c r="CW609" s="9">
        <f t="shared" si="707"/>
        <v>0</v>
      </c>
      <c r="CX609" s="9">
        <f t="shared" si="708"/>
        <v>0</v>
      </c>
      <c r="CY609" s="9">
        <f t="shared" si="709"/>
        <v>0</v>
      </c>
      <c r="CZ609" s="12">
        <f t="shared" si="710"/>
        <v>0</v>
      </c>
    </row>
    <row r="610" spans="31:104" ht="18" customHeight="1">
      <c r="AE610" s="16">
        <f t="shared" si="641"/>
        <v>0</v>
      </c>
      <c r="AF610" s="16">
        <f t="shared" si="642"/>
        <v>0</v>
      </c>
      <c r="AG610" s="16">
        <f t="shared" si="643"/>
        <v>0</v>
      </c>
      <c r="AH610" s="16">
        <f t="shared" si="644"/>
        <v>0</v>
      </c>
      <c r="AI610" s="16">
        <f t="shared" si="645"/>
        <v>0</v>
      </c>
      <c r="AJ610" s="16">
        <f t="shared" si="646"/>
        <v>0</v>
      </c>
      <c r="AK610" s="16">
        <f t="shared" si="647"/>
        <v>0</v>
      </c>
      <c r="AL610" s="16">
        <f t="shared" si="648"/>
        <v>0</v>
      </c>
      <c r="AM610" s="16">
        <f t="shared" si="649"/>
        <v>0</v>
      </c>
      <c r="AN610" s="16">
        <f t="shared" si="650"/>
        <v>0</v>
      </c>
      <c r="AO610" s="16">
        <f t="shared" si="651"/>
        <v>0</v>
      </c>
      <c r="AP610" s="16">
        <f t="shared" si="652"/>
        <v>0</v>
      </c>
      <c r="AQ610" s="15">
        <f t="shared" si="653"/>
        <v>0.42990838161300676</v>
      </c>
      <c r="AR610" s="6">
        <f t="shared" si="711"/>
        <v>0</v>
      </c>
      <c r="AS610" s="6">
        <f t="shared" si="711"/>
        <v>0</v>
      </c>
      <c r="AT610" s="6">
        <f t="shared" si="711"/>
        <v>0</v>
      </c>
      <c r="AU610" s="6">
        <f t="shared" si="711"/>
        <v>0</v>
      </c>
      <c r="AV610" s="9">
        <f t="shared" si="654"/>
        <v>0</v>
      </c>
      <c r="AW610" s="9">
        <f t="shared" si="655"/>
        <v>0</v>
      </c>
      <c r="AX610" s="9">
        <f t="shared" si="656"/>
        <v>0</v>
      </c>
      <c r="AY610" s="9">
        <f t="shared" si="657"/>
        <v>0</v>
      </c>
      <c r="AZ610" s="9">
        <f t="shared" si="658"/>
        <v>0</v>
      </c>
      <c r="BA610" s="9">
        <f t="shared" si="659"/>
        <v>0</v>
      </c>
      <c r="BB610" s="9">
        <f t="shared" si="660"/>
        <v>0</v>
      </c>
      <c r="BC610" s="9">
        <f t="shared" si="661"/>
        <v>0</v>
      </c>
      <c r="BD610" s="9">
        <f t="shared" si="662"/>
        <v>0</v>
      </c>
      <c r="BE610" s="9">
        <f t="shared" si="663"/>
        <v>0</v>
      </c>
      <c r="BF610" s="9">
        <f t="shared" si="664"/>
        <v>0</v>
      </c>
      <c r="BG610" s="9">
        <f t="shared" si="665"/>
        <v>0</v>
      </c>
      <c r="BH610" s="9">
        <f t="shared" si="666"/>
        <v>0</v>
      </c>
      <c r="BI610" s="9">
        <f t="shared" si="667"/>
        <v>0</v>
      </c>
      <c r="BJ610" s="9">
        <f t="shared" si="668"/>
        <v>0</v>
      </c>
      <c r="BK610" s="9">
        <f t="shared" si="669"/>
        <v>0</v>
      </c>
      <c r="BL610" s="9">
        <f t="shared" si="670"/>
        <v>0</v>
      </c>
      <c r="BM610" s="9">
        <f t="shared" si="671"/>
        <v>0</v>
      </c>
      <c r="BN610" s="9">
        <f t="shared" si="672"/>
        <v>0</v>
      </c>
      <c r="BO610" s="9">
        <f t="shared" si="673"/>
        <v>0</v>
      </c>
      <c r="BP610" s="9">
        <f t="shared" si="674"/>
        <v>0</v>
      </c>
      <c r="BQ610" s="9">
        <f t="shared" si="675"/>
        <v>0</v>
      </c>
      <c r="BR610" s="9">
        <f t="shared" si="676"/>
        <v>0</v>
      </c>
      <c r="BS610" s="9">
        <f t="shared" si="677"/>
        <v>0</v>
      </c>
      <c r="BT610" s="9">
        <f t="shared" si="678"/>
        <v>0</v>
      </c>
      <c r="BU610" s="9">
        <f t="shared" si="679"/>
        <v>0</v>
      </c>
      <c r="BV610" s="9">
        <f t="shared" si="680"/>
        <v>0</v>
      </c>
      <c r="BW610" s="9">
        <f t="shared" si="681"/>
        <v>0</v>
      </c>
      <c r="BX610" s="6">
        <f t="shared" si="682"/>
        <v>0</v>
      </c>
      <c r="BY610" s="6">
        <f t="shared" si="683"/>
        <v>0</v>
      </c>
      <c r="BZ610" s="6">
        <f t="shared" si="684"/>
        <v>0</v>
      </c>
      <c r="CA610" s="6">
        <f t="shared" si="685"/>
        <v>0</v>
      </c>
      <c r="CB610" s="10">
        <f t="shared" si="686"/>
        <v>0</v>
      </c>
      <c r="CC610" s="10">
        <f t="shared" si="687"/>
        <v>0</v>
      </c>
      <c r="CD610" s="10">
        <f t="shared" si="688"/>
        <v>0</v>
      </c>
      <c r="CE610" s="10">
        <f t="shared" si="689"/>
        <v>0</v>
      </c>
      <c r="CF610" s="11">
        <f t="shared" si="690"/>
        <v>0</v>
      </c>
      <c r="CG610" s="11">
        <f t="shared" si="691"/>
        <v>0</v>
      </c>
      <c r="CH610" s="11">
        <f t="shared" si="692"/>
        <v>0</v>
      </c>
      <c r="CI610" s="11">
        <f t="shared" si="693"/>
        <v>0</v>
      </c>
      <c r="CJ610" s="10">
        <f t="shared" si="694"/>
        <v>0</v>
      </c>
      <c r="CK610" s="10">
        <f t="shared" si="695"/>
        <v>0</v>
      </c>
      <c r="CL610" s="10">
        <f t="shared" si="696"/>
        <v>0</v>
      </c>
      <c r="CM610" s="10">
        <f t="shared" si="697"/>
        <v>0</v>
      </c>
      <c r="CN610" s="10">
        <f t="shared" si="698"/>
        <v>0</v>
      </c>
      <c r="CO610" s="10">
        <f t="shared" si="699"/>
        <v>0</v>
      </c>
      <c r="CP610" s="10">
        <f t="shared" si="700"/>
        <v>0</v>
      </c>
      <c r="CQ610" s="10">
        <f t="shared" si="701"/>
        <v>0</v>
      </c>
      <c r="CR610" s="10">
        <f t="shared" si="702"/>
        <v>0</v>
      </c>
      <c r="CS610" s="10">
        <f t="shared" si="703"/>
        <v>0</v>
      </c>
      <c r="CT610" s="10">
        <f t="shared" si="704"/>
        <v>0</v>
      </c>
      <c r="CU610" s="10">
        <f t="shared" si="705"/>
        <v>0</v>
      </c>
      <c r="CV610" s="9">
        <f t="shared" si="706"/>
        <v>0</v>
      </c>
      <c r="CW610" s="9">
        <f t="shared" si="707"/>
        <v>0</v>
      </c>
      <c r="CX610" s="9">
        <f t="shared" si="708"/>
        <v>0</v>
      </c>
      <c r="CY610" s="9">
        <f t="shared" si="709"/>
        <v>0</v>
      </c>
      <c r="CZ610" s="12">
        <f t="shared" si="710"/>
        <v>0</v>
      </c>
    </row>
    <row r="611" spans="31:104" ht="18" customHeight="1">
      <c r="AE611" s="16">
        <f t="shared" si="641"/>
        <v>0</v>
      </c>
      <c r="AF611" s="16">
        <f t="shared" si="642"/>
        <v>0</v>
      </c>
      <c r="AG611" s="16">
        <f t="shared" si="643"/>
        <v>0</v>
      </c>
      <c r="AH611" s="16">
        <f t="shared" si="644"/>
        <v>0</v>
      </c>
      <c r="AI611" s="16">
        <f t="shared" si="645"/>
        <v>0</v>
      </c>
      <c r="AJ611" s="16">
        <f t="shared" si="646"/>
        <v>0</v>
      </c>
      <c r="AK611" s="16">
        <f t="shared" si="647"/>
        <v>0</v>
      </c>
      <c r="AL611" s="16">
        <f t="shared" si="648"/>
        <v>0</v>
      </c>
      <c r="AM611" s="16">
        <f t="shared" si="649"/>
        <v>0</v>
      </c>
      <c r="AN611" s="16">
        <f t="shared" si="650"/>
        <v>0</v>
      </c>
      <c r="AO611" s="16">
        <f t="shared" si="651"/>
        <v>0</v>
      </c>
      <c r="AP611" s="16">
        <f t="shared" si="652"/>
        <v>0</v>
      </c>
      <c r="AQ611" s="15">
        <f t="shared" si="653"/>
        <v>0.42990838161300676</v>
      </c>
      <c r="AR611" s="6">
        <f t="shared" si="711"/>
        <v>0</v>
      </c>
      <c r="AS611" s="6">
        <f t="shared" si="711"/>
        <v>0</v>
      </c>
      <c r="AT611" s="6">
        <f t="shared" si="711"/>
        <v>0</v>
      </c>
      <c r="AU611" s="6">
        <f t="shared" si="711"/>
        <v>0</v>
      </c>
      <c r="AV611" s="9">
        <f t="shared" si="654"/>
        <v>0</v>
      </c>
      <c r="AW611" s="9">
        <f t="shared" si="655"/>
        <v>0</v>
      </c>
      <c r="AX611" s="9">
        <f t="shared" si="656"/>
        <v>0</v>
      </c>
      <c r="AY611" s="9">
        <f t="shared" si="657"/>
        <v>0</v>
      </c>
      <c r="AZ611" s="9">
        <f t="shared" si="658"/>
        <v>0</v>
      </c>
      <c r="BA611" s="9">
        <f t="shared" si="659"/>
        <v>0</v>
      </c>
      <c r="BB611" s="9">
        <f t="shared" si="660"/>
        <v>0</v>
      </c>
      <c r="BC611" s="9">
        <f t="shared" si="661"/>
        <v>0</v>
      </c>
      <c r="BD611" s="9">
        <f t="shared" si="662"/>
        <v>0</v>
      </c>
      <c r="BE611" s="9">
        <f t="shared" si="663"/>
        <v>0</v>
      </c>
      <c r="BF611" s="9">
        <f t="shared" si="664"/>
        <v>0</v>
      </c>
      <c r="BG611" s="9">
        <f t="shared" si="665"/>
        <v>0</v>
      </c>
      <c r="BH611" s="9">
        <f t="shared" si="666"/>
        <v>0</v>
      </c>
      <c r="BI611" s="9">
        <f t="shared" si="667"/>
        <v>0</v>
      </c>
      <c r="BJ611" s="9">
        <f t="shared" si="668"/>
        <v>0</v>
      </c>
      <c r="BK611" s="9">
        <f t="shared" si="669"/>
        <v>0</v>
      </c>
      <c r="BL611" s="9">
        <f t="shared" si="670"/>
        <v>0</v>
      </c>
      <c r="BM611" s="9">
        <f t="shared" si="671"/>
        <v>0</v>
      </c>
      <c r="BN611" s="9">
        <f t="shared" si="672"/>
        <v>0</v>
      </c>
      <c r="BO611" s="9">
        <f t="shared" si="673"/>
        <v>0</v>
      </c>
      <c r="BP611" s="9">
        <f t="shared" si="674"/>
        <v>0</v>
      </c>
      <c r="BQ611" s="9">
        <f t="shared" si="675"/>
        <v>0</v>
      </c>
      <c r="BR611" s="9">
        <f t="shared" si="676"/>
        <v>0</v>
      </c>
      <c r="BS611" s="9">
        <f t="shared" si="677"/>
        <v>0</v>
      </c>
      <c r="BT611" s="9">
        <f t="shared" si="678"/>
        <v>0</v>
      </c>
      <c r="BU611" s="9">
        <f t="shared" si="679"/>
        <v>0</v>
      </c>
      <c r="BV611" s="9">
        <f t="shared" si="680"/>
        <v>0</v>
      </c>
      <c r="BW611" s="9">
        <f t="shared" si="681"/>
        <v>0</v>
      </c>
      <c r="BX611" s="6">
        <f t="shared" si="682"/>
        <v>0</v>
      </c>
      <c r="BY611" s="6">
        <f t="shared" si="683"/>
        <v>0</v>
      </c>
      <c r="BZ611" s="6">
        <f t="shared" si="684"/>
        <v>0</v>
      </c>
      <c r="CA611" s="6">
        <f t="shared" si="685"/>
        <v>0</v>
      </c>
      <c r="CB611" s="10">
        <f t="shared" si="686"/>
        <v>0</v>
      </c>
      <c r="CC611" s="10">
        <f t="shared" si="687"/>
        <v>0</v>
      </c>
      <c r="CD611" s="10">
        <f t="shared" si="688"/>
        <v>0</v>
      </c>
      <c r="CE611" s="10">
        <f t="shared" si="689"/>
        <v>0</v>
      </c>
      <c r="CF611" s="11">
        <f t="shared" si="690"/>
        <v>0</v>
      </c>
      <c r="CG611" s="11">
        <f t="shared" si="691"/>
        <v>0</v>
      </c>
      <c r="CH611" s="11">
        <f t="shared" si="692"/>
        <v>0</v>
      </c>
      <c r="CI611" s="11">
        <f t="shared" si="693"/>
        <v>0</v>
      </c>
      <c r="CJ611" s="10">
        <f t="shared" si="694"/>
        <v>0</v>
      </c>
      <c r="CK611" s="10">
        <f t="shared" si="695"/>
        <v>0</v>
      </c>
      <c r="CL611" s="10">
        <f t="shared" si="696"/>
        <v>0</v>
      </c>
      <c r="CM611" s="10">
        <f t="shared" si="697"/>
        <v>0</v>
      </c>
      <c r="CN611" s="10">
        <f t="shared" si="698"/>
        <v>0</v>
      </c>
      <c r="CO611" s="10">
        <f t="shared" si="699"/>
        <v>0</v>
      </c>
      <c r="CP611" s="10">
        <f t="shared" si="700"/>
        <v>0</v>
      </c>
      <c r="CQ611" s="10">
        <f t="shared" si="701"/>
        <v>0</v>
      </c>
      <c r="CR611" s="10">
        <f t="shared" si="702"/>
        <v>0</v>
      </c>
      <c r="CS611" s="10">
        <f t="shared" si="703"/>
        <v>0</v>
      </c>
      <c r="CT611" s="10">
        <f t="shared" si="704"/>
        <v>0</v>
      </c>
      <c r="CU611" s="10">
        <f t="shared" si="705"/>
        <v>0</v>
      </c>
      <c r="CV611" s="9">
        <f t="shared" si="706"/>
        <v>0</v>
      </c>
      <c r="CW611" s="9">
        <f t="shared" si="707"/>
        <v>0</v>
      </c>
      <c r="CX611" s="9">
        <f t="shared" si="708"/>
        <v>0</v>
      </c>
      <c r="CY611" s="9">
        <f t="shared" si="709"/>
        <v>0</v>
      </c>
      <c r="CZ611" s="12">
        <f t="shared" si="710"/>
        <v>0</v>
      </c>
    </row>
    <row r="612" spans="31:104" ht="18" customHeight="1">
      <c r="AE612" s="16">
        <f t="shared" si="641"/>
        <v>0</v>
      </c>
      <c r="AF612" s="16">
        <f t="shared" si="642"/>
        <v>0</v>
      </c>
      <c r="AG612" s="16">
        <f t="shared" si="643"/>
        <v>0</v>
      </c>
      <c r="AH612" s="16">
        <f t="shared" si="644"/>
        <v>0</v>
      </c>
      <c r="AI612" s="16">
        <f t="shared" si="645"/>
        <v>0</v>
      </c>
      <c r="AJ612" s="16">
        <f t="shared" si="646"/>
        <v>0</v>
      </c>
      <c r="AK612" s="16">
        <f t="shared" si="647"/>
        <v>0</v>
      </c>
      <c r="AL612" s="16">
        <f t="shared" si="648"/>
        <v>0</v>
      </c>
      <c r="AM612" s="16">
        <f t="shared" si="649"/>
        <v>0</v>
      </c>
      <c r="AN612" s="16">
        <f t="shared" si="650"/>
        <v>0</v>
      </c>
      <c r="AO612" s="16">
        <f t="shared" si="651"/>
        <v>0</v>
      </c>
      <c r="AP612" s="16">
        <f t="shared" si="652"/>
        <v>0</v>
      </c>
      <c r="AQ612" s="15">
        <f t="shared" si="653"/>
        <v>0.42990838161300676</v>
      </c>
      <c r="AR612" s="6">
        <f t="shared" si="711"/>
        <v>0</v>
      </c>
      <c r="AS612" s="6">
        <f t="shared" si="711"/>
        <v>0</v>
      </c>
      <c r="AT612" s="6">
        <f t="shared" si="711"/>
        <v>0</v>
      </c>
      <c r="AU612" s="6">
        <f t="shared" si="711"/>
        <v>0</v>
      </c>
      <c r="AV612" s="9">
        <f t="shared" si="654"/>
        <v>0</v>
      </c>
      <c r="AW612" s="9">
        <f t="shared" si="655"/>
        <v>0</v>
      </c>
      <c r="AX612" s="9">
        <f t="shared" si="656"/>
        <v>0</v>
      </c>
      <c r="AY612" s="9">
        <f t="shared" si="657"/>
        <v>0</v>
      </c>
      <c r="AZ612" s="9">
        <f t="shared" si="658"/>
        <v>0</v>
      </c>
      <c r="BA612" s="9">
        <f t="shared" si="659"/>
        <v>0</v>
      </c>
      <c r="BB612" s="9">
        <f t="shared" si="660"/>
        <v>0</v>
      </c>
      <c r="BC612" s="9">
        <f t="shared" si="661"/>
        <v>0</v>
      </c>
      <c r="BD612" s="9">
        <f t="shared" si="662"/>
        <v>0</v>
      </c>
      <c r="BE612" s="9">
        <f t="shared" si="663"/>
        <v>0</v>
      </c>
      <c r="BF612" s="9">
        <f t="shared" si="664"/>
        <v>0</v>
      </c>
      <c r="BG612" s="9">
        <f t="shared" si="665"/>
        <v>0</v>
      </c>
      <c r="BH612" s="9">
        <f t="shared" si="666"/>
        <v>0</v>
      </c>
      <c r="BI612" s="9">
        <f t="shared" si="667"/>
        <v>0</v>
      </c>
      <c r="BJ612" s="9">
        <f t="shared" si="668"/>
        <v>0</v>
      </c>
      <c r="BK612" s="9">
        <f t="shared" si="669"/>
        <v>0</v>
      </c>
      <c r="BL612" s="9">
        <f t="shared" si="670"/>
        <v>0</v>
      </c>
      <c r="BM612" s="9">
        <f t="shared" si="671"/>
        <v>0</v>
      </c>
      <c r="BN612" s="9">
        <f t="shared" si="672"/>
        <v>0</v>
      </c>
      <c r="BO612" s="9">
        <f t="shared" si="673"/>
        <v>0</v>
      </c>
      <c r="BP612" s="9">
        <f t="shared" si="674"/>
        <v>0</v>
      </c>
      <c r="BQ612" s="9">
        <f t="shared" si="675"/>
        <v>0</v>
      </c>
      <c r="BR612" s="9">
        <f t="shared" si="676"/>
        <v>0</v>
      </c>
      <c r="BS612" s="9">
        <f t="shared" si="677"/>
        <v>0</v>
      </c>
      <c r="BT612" s="9">
        <f t="shared" si="678"/>
        <v>0</v>
      </c>
      <c r="BU612" s="9">
        <f t="shared" si="679"/>
        <v>0</v>
      </c>
      <c r="BV612" s="9">
        <f t="shared" si="680"/>
        <v>0</v>
      </c>
      <c r="BW612" s="9">
        <f t="shared" si="681"/>
        <v>0</v>
      </c>
      <c r="BX612" s="6">
        <f t="shared" si="682"/>
        <v>0</v>
      </c>
      <c r="BY612" s="6">
        <f t="shared" si="683"/>
        <v>0</v>
      </c>
      <c r="BZ612" s="6">
        <f t="shared" si="684"/>
        <v>0</v>
      </c>
      <c r="CA612" s="6">
        <f t="shared" si="685"/>
        <v>0</v>
      </c>
      <c r="CB612" s="10">
        <f t="shared" si="686"/>
        <v>0</v>
      </c>
      <c r="CC612" s="10">
        <f t="shared" si="687"/>
        <v>0</v>
      </c>
      <c r="CD612" s="10">
        <f t="shared" si="688"/>
        <v>0</v>
      </c>
      <c r="CE612" s="10">
        <f t="shared" si="689"/>
        <v>0</v>
      </c>
      <c r="CF612" s="11">
        <f t="shared" si="690"/>
        <v>0</v>
      </c>
      <c r="CG612" s="11">
        <f t="shared" si="691"/>
        <v>0</v>
      </c>
      <c r="CH612" s="11">
        <f t="shared" si="692"/>
        <v>0</v>
      </c>
      <c r="CI612" s="11">
        <f t="shared" si="693"/>
        <v>0</v>
      </c>
      <c r="CJ612" s="10">
        <f t="shared" si="694"/>
        <v>0</v>
      </c>
      <c r="CK612" s="10">
        <f t="shared" si="695"/>
        <v>0</v>
      </c>
      <c r="CL612" s="10">
        <f t="shared" si="696"/>
        <v>0</v>
      </c>
      <c r="CM612" s="10">
        <f t="shared" si="697"/>
        <v>0</v>
      </c>
      <c r="CN612" s="10">
        <f t="shared" si="698"/>
        <v>0</v>
      </c>
      <c r="CO612" s="10">
        <f t="shared" si="699"/>
        <v>0</v>
      </c>
      <c r="CP612" s="10">
        <f t="shared" si="700"/>
        <v>0</v>
      </c>
      <c r="CQ612" s="10">
        <f t="shared" si="701"/>
        <v>0</v>
      </c>
      <c r="CR612" s="10">
        <f t="shared" si="702"/>
        <v>0</v>
      </c>
      <c r="CS612" s="10">
        <f t="shared" si="703"/>
        <v>0</v>
      </c>
      <c r="CT612" s="10">
        <f t="shared" si="704"/>
        <v>0</v>
      </c>
      <c r="CU612" s="10">
        <f t="shared" si="705"/>
        <v>0</v>
      </c>
      <c r="CV612" s="9">
        <f t="shared" si="706"/>
        <v>0</v>
      </c>
      <c r="CW612" s="9">
        <f t="shared" si="707"/>
        <v>0</v>
      </c>
      <c r="CX612" s="9">
        <f t="shared" si="708"/>
        <v>0</v>
      </c>
      <c r="CY612" s="9">
        <f t="shared" si="709"/>
        <v>0</v>
      </c>
      <c r="CZ612" s="12">
        <f t="shared" si="710"/>
        <v>0</v>
      </c>
    </row>
    <row r="613" spans="31:104" ht="18" customHeight="1">
      <c r="AE613" s="16">
        <f t="shared" si="641"/>
        <v>0</v>
      </c>
      <c r="AF613" s="16">
        <f t="shared" si="642"/>
        <v>0</v>
      </c>
      <c r="AG613" s="16">
        <f t="shared" si="643"/>
        <v>0</v>
      </c>
      <c r="AH613" s="16">
        <f t="shared" si="644"/>
        <v>0</v>
      </c>
      <c r="AI613" s="16">
        <f t="shared" si="645"/>
        <v>0</v>
      </c>
      <c r="AJ613" s="16">
        <f t="shared" si="646"/>
        <v>0</v>
      </c>
      <c r="AK613" s="16">
        <f t="shared" si="647"/>
        <v>0</v>
      </c>
      <c r="AL613" s="16">
        <f t="shared" si="648"/>
        <v>0</v>
      </c>
      <c r="AM613" s="16">
        <f t="shared" si="649"/>
        <v>0</v>
      </c>
      <c r="AN613" s="16">
        <f t="shared" si="650"/>
        <v>0</v>
      </c>
      <c r="AO613" s="16">
        <f t="shared" si="651"/>
        <v>0</v>
      </c>
      <c r="AP613" s="16">
        <f t="shared" si="652"/>
        <v>0</v>
      </c>
      <c r="AQ613" s="15">
        <f t="shared" si="653"/>
        <v>0.42990838161300676</v>
      </c>
      <c r="AR613" s="6">
        <f t="shared" si="711"/>
        <v>0</v>
      </c>
      <c r="AS613" s="6">
        <f t="shared" si="711"/>
        <v>0</v>
      </c>
      <c r="AT613" s="6">
        <f t="shared" si="711"/>
        <v>0</v>
      </c>
      <c r="AU613" s="6">
        <f t="shared" si="711"/>
        <v>0</v>
      </c>
      <c r="AV613" s="9">
        <f t="shared" si="654"/>
        <v>0</v>
      </c>
      <c r="AW613" s="9">
        <f t="shared" si="655"/>
        <v>0</v>
      </c>
      <c r="AX613" s="9">
        <f t="shared" si="656"/>
        <v>0</v>
      </c>
      <c r="AY613" s="9">
        <f t="shared" si="657"/>
        <v>0</v>
      </c>
      <c r="AZ613" s="9">
        <f t="shared" si="658"/>
        <v>0</v>
      </c>
      <c r="BA613" s="9">
        <f t="shared" si="659"/>
        <v>0</v>
      </c>
      <c r="BB613" s="9">
        <f t="shared" si="660"/>
        <v>0</v>
      </c>
      <c r="BC613" s="9">
        <f t="shared" si="661"/>
        <v>0</v>
      </c>
      <c r="BD613" s="9">
        <f t="shared" si="662"/>
        <v>0</v>
      </c>
      <c r="BE613" s="9">
        <f t="shared" si="663"/>
        <v>0</v>
      </c>
      <c r="BF613" s="9">
        <f t="shared" si="664"/>
        <v>0</v>
      </c>
      <c r="BG613" s="9">
        <f t="shared" si="665"/>
        <v>0</v>
      </c>
      <c r="BH613" s="9">
        <f t="shared" si="666"/>
        <v>0</v>
      </c>
      <c r="BI613" s="9">
        <f t="shared" si="667"/>
        <v>0</v>
      </c>
      <c r="BJ613" s="9">
        <f t="shared" si="668"/>
        <v>0</v>
      </c>
      <c r="BK613" s="9">
        <f t="shared" si="669"/>
        <v>0</v>
      </c>
      <c r="BL613" s="9">
        <f t="shared" si="670"/>
        <v>0</v>
      </c>
      <c r="BM613" s="9">
        <f t="shared" si="671"/>
        <v>0</v>
      </c>
      <c r="BN613" s="9">
        <f t="shared" si="672"/>
        <v>0</v>
      </c>
      <c r="BO613" s="9">
        <f t="shared" si="673"/>
        <v>0</v>
      </c>
      <c r="BP613" s="9">
        <f t="shared" si="674"/>
        <v>0</v>
      </c>
      <c r="BQ613" s="9">
        <f t="shared" si="675"/>
        <v>0</v>
      </c>
      <c r="BR613" s="9">
        <f t="shared" si="676"/>
        <v>0</v>
      </c>
      <c r="BS613" s="9">
        <f t="shared" si="677"/>
        <v>0</v>
      </c>
      <c r="BT613" s="9">
        <f t="shared" si="678"/>
        <v>0</v>
      </c>
      <c r="BU613" s="9">
        <f t="shared" si="679"/>
        <v>0</v>
      </c>
      <c r="BV613" s="9">
        <f t="shared" si="680"/>
        <v>0</v>
      </c>
      <c r="BW613" s="9">
        <f t="shared" si="681"/>
        <v>0</v>
      </c>
      <c r="BX613" s="6">
        <f t="shared" si="682"/>
        <v>0</v>
      </c>
      <c r="BY613" s="6">
        <f t="shared" si="683"/>
        <v>0</v>
      </c>
      <c r="BZ613" s="6">
        <f t="shared" si="684"/>
        <v>0</v>
      </c>
      <c r="CA613" s="6">
        <f t="shared" si="685"/>
        <v>0</v>
      </c>
      <c r="CB613" s="10">
        <f t="shared" si="686"/>
        <v>0</v>
      </c>
      <c r="CC613" s="10">
        <f t="shared" si="687"/>
        <v>0</v>
      </c>
      <c r="CD613" s="10">
        <f t="shared" si="688"/>
        <v>0</v>
      </c>
      <c r="CE613" s="10">
        <f t="shared" si="689"/>
        <v>0</v>
      </c>
      <c r="CF613" s="11">
        <f t="shared" si="690"/>
        <v>0</v>
      </c>
      <c r="CG613" s="11">
        <f t="shared" si="691"/>
        <v>0</v>
      </c>
      <c r="CH613" s="11">
        <f t="shared" si="692"/>
        <v>0</v>
      </c>
      <c r="CI613" s="11">
        <f t="shared" si="693"/>
        <v>0</v>
      </c>
      <c r="CJ613" s="10">
        <f t="shared" si="694"/>
        <v>0</v>
      </c>
      <c r="CK613" s="10">
        <f t="shared" si="695"/>
        <v>0</v>
      </c>
      <c r="CL613" s="10">
        <f t="shared" si="696"/>
        <v>0</v>
      </c>
      <c r="CM613" s="10">
        <f t="shared" si="697"/>
        <v>0</v>
      </c>
      <c r="CN613" s="10">
        <f t="shared" si="698"/>
        <v>0</v>
      </c>
      <c r="CO613" s="10">
        <f t="shared" si="699"/>
        <v>0</v>
      </c>
      <c r="CP613" s="10">
        <f t="shared" si="700"/>
        <v>0</v>
      </c>
      <c r="CQ613" s="10">
        <f t="shared" si="701"/>
        <v>0</v>
      </c>
      <c r="CR613" s="10">
        <f t="shared" si="702"/>
        <v>0</v>
      </c>
      <c r="CS613" s="10">
        <f t="shared" si="703"/>
        <v>0</v>
      </c>
      <c r="CT613" s="10">
        <f t="shared" si="704"/>
        <v>0</v>
      </c>
      <c r="CU613" s="10">
        <f t="shared" si="705"/>
        <v>0</v>
      </c>
      <c r="CV613" s="9">
        <f t="shared" si="706"/>
        <v>0</v>
      </c>
      <c r="CW613" s="9">
        <f t="shared" si="707"/>
        <v>0</v>
      </c>
      <c r="CX613" s="9">
        <f t="shared" si="708"/>
        <v>0</v>
      </c>
      <c r="CY613" s="9">
        <f t="shared" si="709"/>
        <v>0</v>
      </c>
      <c r="CZ613" s="12">
        <f t="shared" si="710"/>
        <v>0</v>
      </c>
    </row>
    <row r="614" spans="31:104" ht="18" customHeight="1">
      <c r="AE614" s="16">
        <f t="shared" si="641"/>
        <v>0</v>
      </c>
      <c r="AF614" s="16">
        <f t="shared" si="642"/>
        <v>0</v>
      </c>
      <c r="AG614" s="16">
        <f t="shared" si="643"/>
        <v>0</v>
      </c>
      <c r="AH614" s="16">
        <f t="shared" si="644"/>
        <v>0</v>
      </c>
      <c r="AI614" s="16">
        <f t="shared" si="645"/>
        <v>0</v>
      </c>
      <c r="AJ614" s="16">
        <f t="shared" si="646"/>
        <v>0</v>
      </c>
      <c r="AK614" s="16">
        <f t="shared" si="647"/>
        <v>0</v>
      </c>
      <c r="AL614" s="16">
        <f t="shared" si="648"/>
        <v>0</v>
      </c>
      <c r="AM614" s="16">
        <f t="shared" si="649"/>
        <v>0</v>
      </c>
      <c r="AN614" s="16">
        <f t="shared" si="650"/>
        <v>0</v>
      </c>
      <c r="AO614" s="16">
        <f t="shared" si="651"/>
        <v>0</v>
      </c>
      <c r="AP614" s="16">
        <f t="shared" si="652"/>
        <v>0</v>
      </c>
      <c r="AQ614" s="15">
        <f t="shared" si="653"/>
        <v>0.42990838161300676</v>
      </c>
      <c r="AR614" s="6">
        <f t="shared" si="711"/>
        <v>0</v>
      </c>
      <c r="AS614" s="6">
        <f t="shared" si="711"/>
        <v>0</v>
      </c>
      <c r="AT614" s="6">
        <f t="shared" si="711"/>
        <v>0</v>
      </c>
      <c r="AU614" s="6">
        <f t="shared" si="711"/>
        <v>0</v>
      </c>
      <c r="AV614" s="9">
        <f t="shared" si="654"/>
        <v>0</v>
      </c>
      <c r="AW614" s="9">
        <f t="shared" si="655"/>
        <v>0</v>
      </c>
      <c r="AX614" s="9">
        <f t="shared" si="656"/>
        <v>0</v>
      </c>
      <c r="AY614" s="9">
        <f t="shared" si="657"/>
        <v>0</v>
      </c>
      <c r="AZ614" s="9">
        <f t="shared" si="658"/>
        <v>0</v>
      </c>
      <c r="BA614" s="9">
        <f t="shared" si="659"/>
        <v>0</v>
      </c>
      <c r="BB614" s="9">
        <f t="shared" si="660"/>
        <v>0</v>
      </c>
      <c r="BC614" s="9">
        <f t="shared" si="661"/>
        <v>0</v>
      </c>
      <c r="BD614" s="9">
        <f t="shared" si="662"/>
        <v>0</v>
      </c>
      <c r="BE614" s="9">
        <f t="shared" si="663"/>
        <v>0</v>
      </c>
      <c r="BF614" s="9">
        <f t="shared" si="664"/>
        <v>0</v>
      </c>
      <c r="BG614" s="9">
        <f t="shared" si="665"/>
        <v>0</v>
      </c>
      <c r="BH614" s="9">
        <f t="shared" si="666"/>
        <v>0</v>
      </c>
      <c r="BI614" s="9">
        <f t="shared" si="667"/>
        <v>0</v>
      </c>
      <c r="BJ614" s="9">
        <f t="shared" si="668"/>
        <v>0</v>
      </c>
      <c r="BK614" s="9">
        <f t="shared" si="669"/>
        <v>0</v>
      </c>
      <c r="BL614" s="9">
        <f t="shared" si="670"/>
        <v>0</v>
      </c>
      <c r="BM614" s="9">
        <f t="shared" si="671"/>
        <v>0</v>
      </c>
      <c r="BN614" s="9">
        <f t="shared" si="672"/>
        <v>0</v>
      </c>
      <c r="BO614" s="9">
        <f t="shared" si="673"/>
        <v>0</v>
      </c>
      <c r="BP614" s="9">
        <f t="shared" si="674"/>
        <v>0</v>
      </c>
      <c r="BQ614" s="9">
        <f t="shared" si="675"/>
        <v>0</v>
      </c>
      <c r="BR614" s="9">
        <f t="shared" si="676"/>
        <v>0</v>
      </c>
      <c r="BS614" s="9">
        <f t="shared" si="677"/>
        <v>0</v>
      </c>
      <c r="BT614" s="9">
        <f t="shared" si="678"/>
        <v>0</v>
      </c>
      <c r="BU614" s="9">
        <f t="shared" si="679"/>
        <v>0</v>
      </c>
      <c r="BV614" s="9">
        <f t="shared" si="680"/>
        <v>0</v>
      </c>
      <c r="BW614" s="9">
        <f t="shared" si="681"/>
        <v>0</v>
      </c>
      <c r="BX614" s="6">
        <f t="shared" si="682"/>
        <v>0</v>
      </c>
      <c r="BY614" s="6">
        <f t="shared" si="683"/>
        <v>0</v>
      </c>
      <c r="BZ614" s="6">
        <f t="shared" si="684"/>
        <v>0</v>
      </c>
      <c r="CA614" s="6">
        <f t="shared" si="685"/>
        <v>0</v>
      </c>
      <c r="CB614" s="10">
        <f t="shared" si="686"/>
        <v>0</v>
      </c>
      <c r="CC614" s="10">
        <f t="shared" si="687"/>
        <v>0</v>
      </c>
      <c r="CD614" s="10">
        <f t="shared" si="688"/>
        <v>0</v>
      </c>
      <c r="CE614" s="10">
        <f t="shared" si="689"/>
        <v>0</v>
      </c>
      <c r="CF614" s="11">
        <f t="shared" si="690"/>
        <v>0</v>
      </c>
      <c r="CG614" s="11">
        <f t="shared" si="691"/>
        <v>0</v>
      </c>
      <c r="CH614" s="11">
        <f t="shared" si="692"/>
        <v>0</v>
      </c>
      <c r="CI614" s="11">
        <f t="shared" si="693"/>
        <v>0</v>
      </c>
      <c r="CJ614" s="10">
        <f t="shared" si="694"/>
        <v>0</v>
      </c>
      <c r="CK614" s="10">
        <f t="shared" si="695"/>
        <v>0</v>
      </c>
      <c r="CL614" s="10">
        <f t="shared" si="696"/>
        <v>0</v>
      </c>
      <c r="CM614" s="10">
        <f t="shared" si="697"/>
        <v>0</v>
      </c>
      <c r="CN614" s="10">
        <f t="shared" si="698"/>
        <v>0</v>
      </c>
      <c r="CO614" s="10">
        <f t="shared" si="699"/>
        <v>0</v>
      </c>
      <c r="CP614" s="10">
        <f t="shared" si="700"/>
        <v>0</v>
      </c>
      <c r="CQ614" s="10">
        <f t="shared" si="701"/>
        <v>0</v>
      </c>
      <c r="CR614" s="10">
        <f t="shared" si="702"/>
        <v>0</v>
      </c>
      <c r="CS614" s="10">
        <f t="shared" si="703"/>
        <v>0</v>
      </c>
      <c r="CT614" s="10">
        <f t="shared" si="704"/>
        <v>0</v>
      </c>
      <c r="CU614" s="10">
        <f t="shared" si="705"/>
        <v>0</v>
      </c>
      <c r="CV614" s="9">
        <f t="shared" si="706"/>
        <v>0</v>
      </c>
      <c r="CW614" s="9">
        <f t="shared" si="707"/>
        <v>0</v>
      </c>
      <c r="CX614" s="9">
        <f t="shared" si="708"/>
        <v>0</v>
      </c>
      <c r="CY614" s="9">
        <f t="shared" si="709"/>
        <v>0</v>
      </c>
      <c r="CZ614" s="12">
        <f t="shared" si="710"/>
        <v>0</v>
      </c>
    </row>
    <row r="615" spans="31:104" ht="18" customHeight="1">
      <c r="AE615" s="16">
        <f t="shared" si="641"/>
        <v>0</v>
      </c>
      <c r="AF615" s="16">
        <f t="shared" si="642"/>
        <v>0</v>
      </c>
      <c r="AG615" s="16">
        <f t="shared" si="643"/>
        <v>0</v>
      </c>
      <c r="AH615" s="16">
        <f t="shared" si="644"/>
        <v>0</v>
      </c>
      <c r="AI615" s="16">
        <f t="shared" si="645"/>
        <v>0</v>
      </c>
      <c r="AJ615" s="16">
        <f t="shared" si="646"/>
        <v>0</v>
      </c>
      <c r="AK615" s="16">
        <f t="shared" si="647"/>
        <v>0</v>
      </c>
      <c r="AL615" s="16">
        <f t="shared" si="648"/>
        <v>0</v>
      </c>
      <c r="AM615" s="16">
        <f t="shared" si="649"/>
        <v>0</v>
      </c>
      <c r="AN615" s="16">
        <f t="shared" si="650"/>
        <v>0</v>
      </c>
      <c r="AO615" s="16">
        <f t="shared" si="651"/>
        <v>0</v>
      </c>
      <c r="AP615" s="16">
        <f t="shared" si="652"/>
        <v>0</v>
      </c>
      <c r="AQ615" s="15">
        <f t="shared" si="653"/>
        <v>0.42990838161300676</v>
      </c>
      <c r="AR615" s="6">
        <f t="shared" si="711"/>
        <v>0</v>
      </c>
      <c r="AS615" s="6">
        <f t="shared" si="711"/>
        <v>0</v>
      </c>
      <c r="AT615" s="6">
        <f t="shared" si="711"/>
        <v>0</v>
      </c>
      <c r="AU615" s="6">
        <f t="shared" si="711"/>
        <v>0</v>
      </c>
      <c r="AV615" s="9">
        <f t="shared" si="654"/>
        <v>0</v>
      </c>
      <c r="AW615" s="9">
        <f t="shared" si="655"/>
        <v>0</v>
      </c>
      <c r="AX615" s="9">
        <f t="shared" si="656"/>
        <v>0</v>
      </c>
      <c r="AY615" s="9">
        <f t="shared" si="657"/>
        <v>0</v>
      </c>
      <c r="AZ615" s="9">
        <f t="shared" si="658"/>
        <v>0</v>
      </c>
      <c r="BA615" s="9">
        <f t="shared" si="659"/>
        <v>0</v>
      </c>
      <c r="BB615" s="9">
        <f t="shared" si="660"/>
        <v>0</v>
      </c>
      <c r="BC615" s="9">
        <f t="shared" si="661"/>
        <v>0</v>
      </c>
      <c r="BD615" s="9">
        <f t="shared" si="662"/>
        <v>0</v>
      </c>
      <c r="BE615" s="9">
        <f t="shared" si="663"/>
        <v>0</v>
      </c>
      <c r="BF615" s="9">
        <f t="shared" si="664"/>
        <v>0</v>
      </c>
      <c r="BG615" s="9">
        <f t="shared" si="665"/>
        <v>0</v>
      </c>
      <c r="BH615" s="9">
        <f t="shared" si="666"/>
        <v>0</v>
      </c>
      <c r="BI615" s="9">
        <f t="shared" si="667"/>
        <v>0</v>
      </c>
      <c r="BJ615" s="9">
        <f t="shared" si="668"/>
        <v>0</v>
      </c>
      <c r="BK615" s="9">
        <f t="shared" si="669"/>
        <v>0</v>
      </c>
      <c r="BL615" s="9">
        <f t="shared" si="670"/>
        <v>0</v>
      </c>
      <c r="BM615" s="9">
        <f t="shared" si="671"/>
        <v>0</v>
      </c>
      <c r="BN615" s="9">
        <f t="shared" si="672"/>
        <v>0</v>
      </c>
      <c r="BO615" s="9">
        <f t="shared" si="673"/>
        <v>0</v>
      </c>
      <c r="BP615" s="9">
        <f t="shared" si="674"/>
        <v>0</v>
      </c>
      <c r="BQ615" s="9">
        <f t="shared" si="675"/>
        <v>0</v>
      </c>
      <c r="BR615" s="9">
        <f t="shared" si="676"/>
        <v>0</v>
      </c>
      <c r="BS615" s="9">
        <f t="shared" si="677"/>
        <v>0</v>
      </c>
      <c r="BT615" s="9">
        <f t="shared" si="678"/>
        <v>0</v>
      </c>
      <c r="BU615" s="9">
        <f t="shared" si="679"/>
        <v>0</v>
      </c>
      <c r="BV615" s="9">
        <f t="shared" si="680"/>
        <v>0</v>
      </c>
      <c r="BW615" s="9">
        <f t="shared" si="681"/>
        <v>0</v>
      </c>
      <c r="BX615" s="6">
        <f t="shared" si="682"/>
        <v>0</v>
      </c>
      <c r="BY615" s="6">
        <f t="shared" si="683"/>
        <v>0</v>
      </c>
      <c r="BZ615" s="6">
        <f t="shared" si="684"/>
        <v>0</v>
      </c>
      <c r="CA615" s="6">
        <f t="shared" si="685"/>
        <v>0</v>
      </c>
      <c r="CB615" s="10">
        <f t="shared" si="686"/>
        <v>0</v>
      </c>
      <c r="CC615" s="10">
        <f t="shared" si="687"/>
        <v>0</v>
      </c>
      <c r="CD615" s="10">
        <f t="shared" si="688"/>
        <v>0</v>
      </c>
      <c r="CE615" s="10">
        <f t="shared" si="689"/>
        <v>0</v>
      </c>
      <c r="CF615" s="11">
        <f t="shared" si="690"/>
        <v>0</v>
      </c>
      <c r="CG615" s="11">
        <f t="shared" si="691"/>
        <v>0</v>
      </c>
      <c r="CH615" s="11">
        <f t="shared" si="692"/>
        <v>0</v>
      </c>
      <c r="CI615" s="11">
        <f t="shared" si="693"/>
        <v>0</v>
      </c>
      <c r="CJ615" s="10">
        <f t="shared" si="694"/>
        <v>0</v>
      </c>
      <c r="CK615" s="10">
        <f t="shared" si="695"/>
        <v>0</v>
      </c>
      <c r="CL615" s="10">
        <f t="shared" si="696"/>
        <v>0</v>
      </c>
      <c r="CM615" s="10">
        <f t="shared" si="697"/>
        <v>0</v>
      </c>
      <c r="CN615" s="10">
        <f t="shared" si="698"/>
        <v>0</v>
      </c>
      <c r="CO615" s="10">
        <f t="shared" si="699"/>
        <v>0</v>
      </c>
      <c r="CP615" s="10">
        <f t="shared" si="700"/>
        <v>0</v>
      </c>
      <c r="CQ615" s="10">
        <f t="shared" si="701"/>
        <v>0</v>
      </c>
      <c r="CR615" s="10">
        <f t="shared" si="702"/>
        <v>0</v>
      </c>
      <c r="CS615" s="10">
        <f t="shared" si="703"/>
        <v>0</v>
      </c>
      <c r="CT615" s="10">
        <f t="shared" si="704"/>
        <v>0</v>
      </c>
      <c r="CU615" s="10">
        <f t="shared" si="705"/>
        <v>0</v>
      </c>
      <c r="CV615" s="9">
        <f t="shared" si="706"/>
        <v>0</v>
      </c>
      <c r="CW615" s="9">
        <f t="shared" si="707"/>
        <v>0</v>
      </c>
      <c r="CX615" s="9">
        <f t="shared" si="708"/>
        <v>0</v>
      </c>
      <c r="CY615" s="9">
        <f t="shared" si="709"/>
        <v>0</v>
      </c>
      <c r="CZ615" s="12">
        <f t="shared" si="710"/>
        <v>0</v>
      </c>
    </row>
    <row r="616" spans="31:104" ht="18" customHeight="1">
      <c r="AE616" s="16">
        <f t="shared" si="641"/>
        <v>0</v>
      </c>
      <c r="AF616" s="16">
        <f t="shared" si="642"/>
        <v>0</v>
      </c>
      <c r="AG616" s="16">
        <f t="shared" si="643"/>
        <v>0</v>
      </c>
      <c r="AH616" s="16">
        <f t="shared" si="644"/>
        <v>0</v>
      </c>
      <c r="AI616" s="16">
        <f t="shared" si="645"/>
        <v>0</v>
      </c>
      <c r="AJ616" s="16">
        <f t="shared" si="646"/>
        <v>0</v>
      </c>
      <c r="AK616" s="16">
        <f t="shared" si="647"/>
        <v>0</v>
      </c>
      <c r="AL616" s="16">
        <f t="shared" si="648"/>
        <v>0</v>
      </c>
      <c r="AM616" s="16">
        <f t="shared" si="649"/>
        <v>0</v>
      </c>
      <c r="AN616" s="16">
        <f t="shared" si="650"/>
        <v>0</v>
      </c>
      <c r="AO616" s="16">
        <f t="shared" si="651"/>
        <v>0</v>
      </c>
      <c r="AP616" s="16">
        <f t="shared" si="652"/>
        <v>0</v>
      </c>
      <c r="AQ616" s="15">
        <f t="shared" si="653"/>
        <v>0.42990838161300676</v>
      </c>
      <c r="AR616" s="6">
        <f t="shared" si="711"/>
        <v>0</v>
      </c>
      <c r="AS616" s="6">
        <f t="shared" si="711"/>
        <v>0</v>
      </c>
      <c r="AT616" s="6">
        <f t="shared" si="711"/>
        <v>0</v>
      </c>
      <c r="AU616" s="6">
        <f t="shared" si="711"/>
        <v>0</v>
      </c>
      <c r="AV616" s="9">
        <f t="shared" si="654"/>
        <v>0</v>
      </c>
      <c r="AW616" s="9">
        <f t="shared" si="655"/>
        <v>0</v>
      </c>
      <c r="AX616" s="9">
        <f t="shared" si="656"/>
        <v>0</v>
      </c>
      <c r="AY616" s="9">
        <f t="shared" si="657"/>
        <v>0</v>
      </c>
      <c r="AZ616" s="9">
        <f t="shared" si="658"/>
        <v>0</v>
      </c>
      <c r="BA616" s="9">
        <f t="shared" si="659"/>
        <v>0</v>
      </c>
      <c r="BB616" s="9">
        <f t="shared" si="660"/>
        <v>0</v>
      </c>
      <c r="BC616" s="9">
        <f t="shared" si="661"/>
        <v>0</v>
      </c>
      <c r="BD616" s="9">
        <f t="shared" si="662"/>
        <v>0</v>
      </c>
      <c r="BE616" s="9">
        <f t="shared" si="663"/>
        <v>0</v>
      </c>
      <c r="BF616" s="9">
        <f t="shared" si="664"/>
        <v>0</v>
      </c>
      <c r="BG616" s="9">
        <f t="shared" si="665"/>
        <v>0</v>
      </c>
      <c r="BH616" s="9">
        <f t="shared" si="666"/>
        <v>0</v>
      </c>
      <c r="BI616" s="9">
        <f t="shared" si="667"/>
        <v>0</v>
      </c>
      <c r="BJ616" s="9">
        <f t="shared" si="668"/>
        <v>0</v>
      </c>
      <c r="BK616" s="9">
        <f t="shared" si="669"/>
        <v>0</v>
      </c>
      <c r="BL616" s="9">
        <f t="shared" si="670"/>
        <v>0</v>
      </c>
      <c r="BM616" s="9">
        <f t="shared" si="671"/>
        <v>0</v>
      </c>
      <c r="BN616" s="9">
        <f t="shared" si="672"/>
        <v>0</v>
      </c>
      <c r="BO616" s="9">
        <f t="shared" si="673"/>
        <v>0</v>
      </c>
      <c r="BP616" s="9">
        <f t="shared" si="674"/>
        <v>0</v>
      </c>
      <c r="BQ616" s="9">
        <f t="shared" si="675"/>
        <v>0</v>
      </c>
      <c r="BR616" s="9">
        <f t="shared" si="676"/>
        <v>0</v>
      </c>
      <c r="BS616" s="9">
        <f t="shared" si="677"/>
        <v>0</v>
      </c>
      <c r="BT616" s="9">
        <f t="shared" si="678"/>
        <v>0</v>
      </c>
      <c r="BU616" s="9">
        <f t="shared" si="679"/>
        <v>0</v>
      </c>
      <c r="BV616" s="9">
        <f t="shared" si="680"/>
        <v>0</v>
      </c>
      <c r="BW616" s="9">
        <f t="shared" si="681"/>
        <v>0</v>
      </c>
      <c r="BX616" s="6">
        <f t="shared" si="682"/>
        <v>0</v>
      </c>
      <c r="BY616" s="6">
        <f t="shared" si="683"/>
        <v>0</v>
      </c>
      <c r="BZ616" s="6">
        <f t="shared" si="684"/>
        <v>0</v>
      </c>
      <c r="CA616" s="6">
        <f t="shared" si="685"/>
        <v>0</v>
      </c>
      <c r="CB616" s="10">
        <f t="shared" si="686"/>
        <v>0</v>
      </c>
      <c r="CC616" s="10">
        <f t="shared" si="687"/>
        <v>0</v>
      </c>
      <c r="CD616" s="10">
        <f t="shared" si="688"/>
        <v>0</v>
      </c>
      <c r="CE616" s="10">
        <f t="shared" si="689"/>
        <v>0</v>
      </c>
      <c r="CF616" s="11">
        <f t="shared" si="690"/>
        <v>0</v>
      </c>
      <c r="CG616" s="11">
        <f t="shared" si="691"/>
        <v>0</v>
      </c>
      <c r="CH616" s="11">
        <f t="shared" si="692"/>
        <v>0</v>
      </c>
      <c r="CI616" s="11">
        <f t="shared" si="693"/>
        <v>0</v>
      </c>
      <c r="CJ616" s="10">
        <f t="shared" si="694"/>
        <v>0</v>
      </c>
      <c r="CK616" s="10">
        <f t="shared" si="695"/>
        <v>0</v>
      </c>
      <c r="CL616" s="10">
        <f t="shared" si="696"/>
        <v>0</v>
      </c>
      <c r="CM616" s="10">
        <f t="shared" si="697"/>
        <v>0</v>
      </c>
      <c r="CN616" s="10">
        <f t="shared" si="698"/>
        <v>0</v>
      </c>
      <c r="CO616" s="10">
        <f t="shared" si="699"/>
        <v>0</v>
      </c>
      <c r="CP616" s="10">
        <f t="shared" si="700"/>
        <v>0</v>
      </c>
      <c r="CQ616" s="10">
        <f t="shared" si="701"/>
        <v>0</v>
      </c>
      <c r="CR616" s="10">
        <f t="shared" si="702"/>
        <v>0</v>
      </c>
      <c r="CS616" s="10">
        <f t="shared" si="703"/>
        <v>0</v>
      </c>
      <c r="CT616" s="10">
        <f t="shared" si="704"/>
        <v>0</v>
      </c>
      <c r="CU616" s="10">
        <f t="shared" si="705"/>
        <v>0</v>
      </c>
      <c r="CV616" s="9">
        <f t="shared" si="706"/>
        <v>0</v>
      </c>
      <c r="CW616" s="9">
        <f t="shared" si="707"/>
        <v>0</v>
      </c>
      <c r="CX616" s="9">
        <f t="shared" si="708"/>
        <v>0</v>
      </c>
      <c r="CY616" s="9">
        <f t="shared" si="709"/>
        <v>0</v>
      </c>
      <c r="CZ616" s="12">
        <f t="shared" si="710"/>
        <v>0</v>
      </c>
    </row>
    <row r="617" spans="31:104" ht="18" customHeight="1">
      <c r="AE617" s="16">
        <f t="shared" si="641"/>
        <v>0</v>
      </c>
      <c r="AF617" s="16">
        <f t="shared" si="642"/>
        <v>0</v>
      </c>
      <c r="AG617" s="16">
        <f t="shared" si="643"/>
        <v>0</v>
      </c>
      <c r="AH617" s="16">
        <f t="shared" si="644"/>
        <v>0</v>
      </c>
      <c r="AI617" s="16">
        <f t="shared" si="645"/>
        <v>0</v>
      </c>
      <c r="AJ617" s="16">
        <f t="shared" si="646"/>
        <v>0</v>
      </c>
      <c r="AK617" s="16">
        <f t="shared" si="647"/>
        <v>0</v>
      </c>
      <c r="AL617" s="16">
        <f t="shared" si="648"/>
        <v>0</v>
      </c>
      <c r="AM617" s="16">
        <f t="shared" si="649"/>
        <v>0</v>
      </c>
      <c r="AN617" s="16">
        <f t="shared" si="650"/>
        <v>0</v>
      </c>
      <c r="AO617" s="16">
        <f t="shared" si="651"/>
        <v>0</v>
      </c>
      <c r="AP617" s="16">
        <f t="shared" si="652"/>
        <v>0</v>
      </c>
      <c r="AQ617" s="15">
        <f t="shared" si="653"/>
        <v>0.42990838161300676</v>
      </c>
      <c r="AR617" s="6">
        <f t="shared" si="711"/>
        <v>0</v>
      </c>
      <c r="AS617" s="6">
        <f t="shared" si="711"/>
        <v>0</v>
      </c>
      <c r="AT617" s="6">
        <f t="shared" si="711"/>
        <v>0</v>
      </c>
      <c r="AU617" s="6">
        <f t="shared" si="711"/>
        <v>0</v>
      </c>
      <c r="AV617" s="9">
        <f t="shared" si="654"/>
        <v>0</v>
      </c>
      <c r="AW617" s="9">
        <f t="shared" si="655"/>
        <v>0</v>
      </c>
      <c r="AX617" s="9">
        <f t="shared" si="656"/>
        <v>0</v>
      </c>
      <c r="AY617" s="9">
        <f t="shared" si="657"/>
        <v>0</v>
      </c>
      <c r="AZ617" s="9">
        <f t="shared" si="658"/>
        <v>0</v>
      </c>
      <c r="BA617" s="9">
        <f t="shared" si="659"/>
        <v>0</v>
      </c>
      <c r="BB617" s="9">
        <f t="shared" si="660"/>
        <v>0</v>
      </c>
      <c r="BC617" s="9">
        <f t="shared" si="661"/>
        <v>0</v>
      </c>
      <c r="BD617" s="9">
        <f t="shared" si="662"/>
        <v>0</v>
      </c>
      <c r="BE617" s="9">
        <f t="shared" si="663"/>
        <v>0</v>
      </c>
      <c r="BF617" s="9">
        <f t="shared" si="664"/>
        <v>0</v>
      </c>
      <c r="BG617" s="9">
        <f t="shared" si="665"/>
        <v>0</v>
      </c>
      <c r="BH617" s="9">
        <f t="shared" si="666"/>
        <v>0</v>
      </c>
      <c r="BI617" s="9">
        <f t="shared" si="667"/>
        <v>0</v>
      </c>
      <c r="BJ617" s="9">
        <f t="shared" si="668"/>
        <v>0</v>
      </c>
      <c r="BK617" s="9">
        <f t="shared" si="669"/>
        <v>0</v>
      </c>
      <c r="BL617" s="9">
        <f t="shared" si="670"/>
        <v>0</v>
      </c>
      <c r="BM617" s="9">
        <f t="shared" si="671"/>
        <v>0</v>
      </c>
      <c r="BN617" s="9">
        <f t="shared" si="672"/>
        <v>0</v>
      </c>
      <c r="BO617" s="9">
        <f t="shared" si="673"/>
        <v>0</v>
      </c>
      <c r="BP617" s="9">
        <f t="shared" si="674"/>
        <v>0</v>
      </c>
      <c r="BQ617" s="9">
        <f t="shared" si="675"/>
        <v>0</v>
      </c>
      <c r="BR617" s="9">
        <f t="shared" si="676"/>
        <v>0</v>
      </c>
      <c r="BS617" s="9">
        <f t="shared" si="677"/>
        <v>0</v>
      </c>
      <c r="BT617" s="9">
        <f t="shared" si="678"/>
        <v>0</v>
      </c>
      <c r="BU617" s="9">
        <f t="shared" si="679"/>
        <v>0</v>
      </c>
      <c r="BV617" s="9">
        <f t="shared" si="680"/>
        <v>0</v>
      </c>
      <c r="BW617" s="9">
        <f t="shared" si="681"/>
        <v>0</v>
      </c>
      <c r="BX617" s="6">
        <f t="shared" si="682"/>
        <v>0</v>
      </c>
      <c r="BY617" s="6">
        <f t="shared" si="683"/>
        <v>0</v>
      </c>
      <c r="BZ617" s="6">
        <f t="shared" si="684"/>
        <v>0</v>
      </c>
      <c r="CA617" s="6">
        <f t="shared" si="685"/>
        <v>0</v>
      </c>
      <c r="CB617" s="10">
        <f t="shared" si="686"/>
        <v>0</v>
      </c>
      <c r="CC617" s="10">
        <f t="shared" si="687"/>
        <v>0</v>
      </c>
      <c r="CD617" s="10">
        <f t="shared" si="688"/>
        <v>0</v>
      </c>
      <c r="CE617" s="10">
        <f t="shared" si="689"/>
        <v>0</v>
      </c>
      <c r="CF617" s="11">
        <f t="shared" si="690"/>
        <v>0</v>
      </c>
      <c r="CG617" s="11">
        <f t="shared" si="691"/>
        <v>0</v>
      </c>
      <c r="CH617" s="11">
        <f t="shared" si="692"/>
        <v>0</v>
      </c>
      <c r="CI617" s="11">
        <f t="shared" si="693"/>
        <v>0</v>
      </c>
      <c r="CJ617" s="10">
        <f t="shared" si="694"/>
        <v>0</v>
      </c>
      <c r="CK617" s="10">
        <f t="shared" si="695"/>
        <v>0</v>
      </c>
      <c r="CL617" s="10">
        <f t="shared" si="696"/>
        <v>0</v>
      </c>
      <c r="CM617" s="10">
        <f t="shared" si="697"/>
        <v>0</v>
      </c>
      <c r="CN617" s="10">
        <f t="shared" si="698"/>
        <v>0</v>
      </c>
      <c r="CO617" s="10">
        <f t="shared" si="699"/>
        <v>0</v>
      </c>
      <c r="CP617" s="10">
        <f t="shared" si="700"/>
        <v>0</v>
      </c>
      <c r="CQ617" s="10">
        <f t="shared" si="701"/>
        <v>0</v>
      </c>
      <c r="CR617" s="10">
        <f t="shared" si="702"/>
        <v>0</v>
      </c>
      <c r="CS617" s="10">
        <f t="shared" si="703"/>
        <v>0</v>
      </c>
      <c r="CT617" s="10">
        <f t="shared" si="704"/>
        <v>0</v>
      </c>
      <c r="CU617" s="10">
        <f t="shared" si="705"/>
        <v>0</v>
      </c>
      <c r="CV617" s="9">
        <f t="shared" si="706"/>
        <v>0</v>
      </c>
      <c r="CW617" s="9">
        <f t="shared" si="707"/>
        <v>0</v>
      </c>
      <c r="CX617" s="9">
        <f t="shared" si="708"/>
        <v>0</v>
      </c>
      <c r="CY617" s="9">
        <f t="shared" si="709"/>
        <v>0</v>
      </c>
      <c r="CZ617" s="12">
        <f t="shared" si="710"/>
        <v>0</v>
      </c>
    </row>
    <row r="618" spans="31:104" ht="18" customHeight="1">
      <c r="AE618" s="16">
        <f t="shared" si="641"/>
        <v>0</v>
      </c>
      <c r="AF618" s="16">
        <f t="shared" si="642"/>
        <v>0</v>
      </c>
      <c r="AG618" s="16">
        <f t="shared" si="643"/>
        <v>0</v>
      </c>
      <c r="AH618" s="16">
        <f t="shared" si="644"/>
        <v>0</v>
      </c>
      <c r="AI618" s="16">
        <f t="shared" si="645"/>
        <v>0</v>
      </c>
      <c r="AJ618" s="16">
        <f t="shared" si="646"/>
        <v>0</v>
      </c>
      <c r="AK618" s="16">
        <f t="shared" si="647"/>
        <v>0</v>
      </c>
      <c r="AL618" s="16">
        <f t="shared" si="648"/>
        <v>0</v>
      </c>
      <c r="AM618" s="16">
        <f t="shared" si="649"/>
        <v>0</v>
      </c>
      <c r="AN618" s="16">
        <f t="shared" si="650"/>
        <v>0</v>
      </c>
      <c r="AO618" s="16">
        <f t="shared" si="651"/>
        <v>0</v>
      </c>
      <c r="AP618" s="16">
        <f t="shared" si="652"/>
        <v>0</v>
      </c>
      <c r="AQ618" s="15">
        <f t="shared" si="653"/>
        <v>0.42990838161300676</v>
      </c>
      <c r="AR618" s="6">
        <f t="shared" si="711"/>
        <v>0</v>
      </c>
      <c r="AS618" s="6">
        <f t="shared" si="711"/>
        <v>0</v>
      </c>
      <c r="AT618" s="6">
        <f t="shared" si="711"/>
        <v>0</v>
      </c>
      <c r="AU618" s="6">
        <f t="shared" si="711"/>
        <v>0</v>
      </c>
      <c r="AV618" s="9">
        <f t="shared" si="654"/>
        <v>0</v>
      </c>
      <c r="AW618" s="9">
        <f t="shared" si="655"/>
        <v>0</v>
      </c>
      <c r="AX618" s="9">
        <f t="shared" si="656"/>
        <v>0</v>
      </c>
      <c r="AY618" s="9">
        <f t="shared" si="657"/>
        <v>0</v>
      </c>
      <c r="AZ618" s="9">
        <f t="shared" si="658"/>
        <v>0</v>
      </c>
      <c r="BA618" s="9">
        <f t="shared" si="659"/>
        <v>0</v>
      </c>
      <c r="BB618" s="9">
        <f t="shared" si="660"/>
        <v>0</v>
      </c>
      <c r="BC618" s="9">
        <f t="shared" si="661"/>
        <v>0</v>
      </c>
      <c r="BD618" s="9">
        <f t="shared" si="662"/>
        <v>0</v>
      </c>
      <c r="BE618" s="9">
        <f t="shared" si="663"/>
        <v>0</v>
      </c>
      <c r="BF618" s="9">
        <f t="shared" si="664"/>
        <v>0</v>
      </c>
      <c r="BG618" s="9">
        <f t="shared" si="665"/>
        <v>0</v>
      </c>
      <c r="BH618" s="9">
        <f t="shared" si="666"/>
        <v>0</v>
      </c>
      <c r="BI618" s="9">
        <f t="shared" si="667"/>
        <v>0</v>
      </c>
      <c r="BJ618" s="9">
        <f t="shared" si="668"/>
        <v>0</v>
      </c>
      <c r="BK618" s="9">
        <f t="shared" si="669"/>
        <v>0</v>
      </c>
      <c r="BL618" s="9">
        <f t="shared" si="670"/>
        <v>0</v>
      </c>
      <c r="BM618" s="9">
        <f t="shared" si="671"/>
        <v>0</v>
      </c>
      <c r="BN618" s="9">
        <f t="shared" si="672"/>
        <v>0</v>
      </c>
      <c r="BO618" s="9">
        <f t="shared" si="673"/>
        <v>0</v>
      </c>
      <c r="BP618" s="9">
        <f t="shared" si="674"/>
        <v>0</v>
      </c>
      <c r="BQ618" s="9">
        <f t="shared" si="675"/>
        <v>0</v>
      </c>
      <c r="BR618" s="9">
        <f t="shared" si="676"/>
        <v>0</v>
      </c>
      <c r="BS618" s="9">
        <f t="shared" si="677"/>
        <v>0</v>
      </c>
      <c r="BT618" s="9">
        <f t="shared" si="678"/>
        <v>0</v>
      </c>
      <c r="BU618" s="9">
        <f t="shared" si="679"/>
        <v>0</v>
      </c>
      <c r="BV618" s="9">
        <f t="shared" si="680"/>
        <v>0</v>
      </c>
      <c r="BW618" s="9">
        <f t="shared" si="681"/>
        <v>0</v>
      </c>
      <c r="BX618" s="6">
        <f t="shared" si="682"/>
        <v>0</v>
      </c>
      <c r="BY618" s="6">
        <f t="shared" si="683"/>
        <v>0</v>
      </c>
      <c r="BZ618" s="6">
        <f t="shared" si="684"/>
        <v>0</v>
      </c>
      <c r="CA618" s="6">
        <f t="shared" si="685"/>
        <v>0</v>
      </c>
      <c r="CB618" s="10">
        <f t="shared" si="686"/>
        <v>0</v>
      </c>
      <c r="CC618" s="10">
        <f t="shared" si="687"/>
        <v>0</v>
      </c>
      <c r="CD618" s="10">
        <f t="shared" si="688"/>
        <v>0</v>
      </c>
      <c r="CE618" s="10">
        <f t="shared" si="689"/>
        <v>0</v>
      </c>
      <c r="CF618" s="11">
        <f t="shared" si="690"/>
        <v>0</v>
      </c>
      <c r="CG618" s="11">
        <f t="shared" si="691"/>
        <v>0</v>
      </c>
      <c r="CH618" s="11">
        <f t="shared" si="692"/>
        <v>0</v>
      </c>
      <c r="CI618" s="11">
        <f t="shared" si="693"/>
        <v>0</v>
      </c>
      <c r="CJ618" s="10">
        <f t="shared" si="694"/>
        <v>0</v>
      </c>
      <c r="CK618" s="10">
        <f t="shared" si="695"/>
        <v>0</v>
      </c>
      <c r="CL618" s="10">
        <f t="shared" si="696"/>
        <v>0</v>
      </c>
      <c r="CM618" s="10">
        <f t="shared" si="697"/>
        <v>0</v>
      </c>
      <c r="CN618" s="10">
        <f t="shared" si="698"/>
        <v>0</v>
      </c>
      <c r="CO618" s="10">
        <f t="shared" si="699"/>
        <v>0</v>
      </c>
      <c r="CP618" s="10">
        <f t="shared" si="700"/>
        <v>0</v>
      </c>
      <c r="CQ618" s="10">
        <f t="shared" si="701"/>
        <v>0</v>
      </c>
      <c r="CR618" s="10">
        <f t="shared" si="702"/>
        <v>0</v>
      </c>
      <c r="CS618" s="10">
        <f t="shared" si="703"/>
        <v>0</v>
      </c>
      <c r="CT618" s="10">
        <f t="shared" si="704"/>
        <v>0</v>
      </c>
      <c r="CU618" s="10">
        <f t="shared" si="705"/>
        <v>0</v>
      </c>
      <c r="CV618" s="9">
        <f t="shared" si="706"/>
        <v>0</v>
      </c>
      <c r="CW618" s="9">
        <f t="shared" si="707"/>
        <v>0</v>
      </c>
      <c r="CX618" s="9">
        <f t="shared" si="708"/>
        <v>0</v>
      </c>
      <c r="CY618" s="9">
        <f t="shared" si="709"/>
        <v>0</v>
      </c>
      <c r="CZ618" s="12">
        <f t="shared" si="710"/>
        <v>0</v>
      </c>
    </row>
    <row r="619" spans="31:104" ht="18" customHeight="1">
      <c r="AE619" s="16">
        <f t="shared" si="641"/>
        <v>0</v>
      </c>
      <c r="AF619" s="16">
        <f t="shared" si="642"/>
        <v>0</v>
      </c>
      <c r="AG619" s="16">
        <f t="shared" si="643"/>
        <v>0</v>
      </c>
      <c r="AH619" s="16">
        <f t="shared" si="644"/>
        <v>0</v>
      </c>
      <c r="AI619" s="16">
        <f t="shared" si="645"/>
        <v>0</v>
      </c>
      <c r="AJ619" s="16">
        <f t="shared" si="646"/>
        <v>0</v>
      </c>
      <c r="AK619" s="16">
        <f t="shared" si="647"/>
        <v>0</v>
      </c>
      <c r="AL619" s="16">
        <f t="shared" si="648"/>
        <v>0</v>
      </c>
      <c r="AM619" s="16">
        <f t="shared" si="649"/>
        <v>0</v>
      </c>
      <c r="AN619" s="16">
        <f t="shared" si="650"/>
        <v>0</v>
      </c>
      <c r="AO619" s="16">
        <f t="shared" si="651"/>
        <v>0</v>
      </c>
      <c r="AP619" s="16">
        <f t="shared" si="652"/>
        <v>0</v>
      </c>
      <c r="AQ619" s="15">
        <f t="shared" si="653"/>
        <v>0.42990838161300676</v>
      </c>
      <c r="AR619" s="6">
        <f t="shared" si="711"/>
        <v>0</v>
      </c>
      <c r="AS619" s="6">
        <f t="shared" si="711"/>
        <v>0</v>
      </c>
      <c r="AT619" s="6">
        <f t="shared" si="711"/>
        <v>0</v>
      </c>
      <c r="AU619" s="6">
        <f t="shared" si="711"/>
        <v>0</v>
      </c>
      <c r="AV619" s="9">
        <f t="shared" si="654"/>
        <v>0</v>
      </c>
      <c r="AW619" s="9">
        <f t="shared" si="655"/>
        <v>0</v>
      </c>
      <c r="AX619" s="9">
        <f t="shared" si="656"/>
        <v>0</v>
      </c>
      <c r="AY619" s="9">
        <f t="shared" si="657"/>
        <v>0</v>
      </c>
      <c r="AZ619" s="9">
        <f t="shared" si="658"/>
        <v>0</v>
      </c>
      <c r="BA619" s="9">
        <f t="shared" si="659"/>
        <v>0</v>
      </c>
      <c r="BB619" s="9">
        <f t="shared" si="660"/>
        <v>0</v>
      </c>
      <c r="BC619" s="9">
        <f t="shared" si="661"/>
        <v>0</v>
      </c>
      <c r="BD619" s="9">
        <f t="shared" si="662"/>
        <v>0</v>
      </c>
      <c r="BE619" s="9">
        <f t="shared" si="663"/>
        <v>0</v>
      </c>
      <c r="BF619" s="9">
        <f t="shared" si="664"/>
        <v>0</v>
      </c>
      <c r="BG619" s="9">
        <f t="shared" si="665"/>
        <v>0</v>
      </c>
      <c r="BH619" s="9">
        <f t="shared" si="666"/>
        <v>0</v>
      </c>
      <c r="BI619" s="9">
        <f t="shared" si="667"/>
        <v>0</v>
      </c>
      <c r="BJ619" s="9">
        <f t="shared" si="668"/>
        <v>0</v>
      </c>
      <c r="BK619" s="9">
        <f t="shared" si="669"/>
        <v>0</v>
      </c>
      <c r="BL619" s="9">
        <f t="shared" si="670"/>
        <v>0</v>
      </c>
      <c r="BM619" s="9">
        <f t="shared" si="671"/>
        <v>0</v>
      </c>
      <c r="BN619" s="9">
        <f t="shared" si="672"/>
        <v>0</v>
      </c>
      <c r="BO619" s="9">
        <f t="shared" si="673"/>
        <v>0</v>
      </c>
      <c r="BP619" s="9">
        <f t="shared" si="674"/>
        <v>0</v>
      </c>
      <c r="BQ619" s="9">
        <f t="shared" si="675"/>
        <v>0</v>
      </c>
      <c r="BR619" s="9">
        <f t="shared" si="676"/>
        <v>0</v>
      </c>
      <c r="BS619" s="9">
        <f t="shared" si="677"/>
        <v>0</v>
      </c>
      <c r="BT619" s="9">
        <f t="shared" si="678"/>
        <v>0</v>
      </c>
      <c r="BU619" s="9">
        <f t="shared" si="679"/>
        <v>0</v>
      </c>
      <c r="BV619" s="9">
        <f t="shared" si="680"/>
        <v>0</v>
      </c>
      <c r="BW619" s="9">
        <f t="shared" si="681"/>
        <v>0</v>
      </c>
      <c r="BX619" s="6">
        <f t="shared" si="682"/>
        <v>0</v>
      </c>
      <c r="BY619" s="6">
        <f t="shared" si="683"/>
        <v>0</v>
      </c>
      <c r="BZ619" s="6">
        <f t="shared" si="684"/>
        <v>0</v>
      </c>
      <c r="CA619" s="6">
        <f t="shared" si="685"/>
        <v>0</v>
      </c>
      <c r="CB619" s="10">
        <f t="shared" si="686"/>
        <v>0</v>
      </c>
      <c r="CC619" s="10">
        <f t="shared" si="687"/>
        <v>0</v>
      </c>
      <c r="CD619" s="10">
        <f t="shared" si="688"/>
        <v>0</v>
      </c>
      <c r="CE619" s="10">
        <f t="shared" si="689"/>
        <v>0</v>
      </c>
      <c r="CF619" s="11">
        <f t="shared" si="690"/>
        <v>0</v>
      </c>
      <c r="CG619" s="11">
        <f t="shared" si="691"/>
        <v>0</v>
      </c>
      <c r="CH619" s="11">
        <f t="shared" si="692"/>
        <v>0</v>
      </c>
      <c r="CI619" s="11">
        <f t="shared" si="693"/>
        <v>0</v>
      </c>
      <c r="CJ619" s="10">
        <f t="shared" si="694"/>
        <v>0</v>
      </c>
      <c r="CK619" s="10">
        <f t="shared" si="695"/>
        <v>0</v>
      </c>
      <c r="CL619" s="10">
        <f t="shared" si="696"/>
        <v>0</v>
      </c>
      <c r="CM619" s="10">
        <f t="shared" si="697"/>
        <v>0</v>
      </c>
      <c r="CN619" s="10">
        <f t="shared" si="698"/>
        <v>0</v>
      </c>
      <c r="CO619" s="10">
        <f t="shared" si="699"/>
        <v>0</v>
      </c>
      <c r="CP619" s="10">
        <f t="shared" si="700"/>
        <v>0</v>
      </c>
      <c r="CQ619" s="10">
        <f t="shared" si="701"/>
        <v>0</v>
      </c>
      <c r="CR619" s="10">
        <f t="shared" si="702"/>
        <v>0</v>
      </c>
      <c r="CS619" s="10">
        <f t="shared" si="703"/>
        <v>0</v>
      </c>
      <c r="CT619" s="10">
        <f t="shared" si="704"/>
        <v>0</v>
      </c>
      <c r="CU619" s="10">
        <f t="shared" si="705"/>
        <v>0</v>
      </c>
      <c r="CV619" s="9">
        <f t="shared" si="706"/>
        <v>0</v>
      </c>
      <c r="CW619" s="9">
        <f t="shared" si="707"/>
        <v>0</v>
      </c>
      <c r="CX619" s="9">
        <f t="shared" si="708"/>
        <v>0</v>
      </c>
      <c r="CY619" s="9">
        <f t="shared" si="709"/>
        <v>0</v>
      </c>
      <c r="CZ619" s="12">
        <f t="shared" si="710"/>
        <v>0</v>
      </c>
    </row>
    <row r="620" spans="31:104" ht="18" customHeight="1">
      <c r="AE620" s="16">
        <f t="shared" si="641"/>
        <v>0</v>
      </c>
      <c r="AF620" s="16">
        <f t="shared" si="642"/>
        <v>0</v>
      </c>
      <c r="AG620" s="16">
        <f t="shared" si="643"/>
        <v>0</v>
      </c>
      <c r="AH620" s="16">
        <f t="shared" si="644"/>
        <v>0</v>
      </c>
      <c r="AI620" s="16">
        <f t="shared" si="645"/>
        <v>0</v>
      </c>
      <c r="AJ620" s="16">
        <f t="shared" si="646"/>
        <v>0</v>
      </c>
      <c r="AK620" s="16">
        <f t="shared" si="647"/>
        <v>0</v>
      </c>
      <c r="AL620" s="16">
        <f t="shared" si="648"/>
        <v>0</v>
      </c>
      <c r="AM620" s="16">
        <f t="shared" si="649"/>
        <v>0</v>
      </c>
      <c r="AN620" s="16">
        <f t="shared" si="650"/>
        <v>0</v>
      </c>
      <c r="AO620" s="16">
        <f t="shared" si="651"/>
        <v>0</v>
      </c>
      <c r="AP620" s="16">
        <f t="shared" si="652"/>
        <v>0</v>
      </c>
      <c r="AQ620" s="15">
        <f t="shared" si="653"/>
        <v>0.42990838161300676</v>
      </c>
      <c r="AR620" s="6">
        <f t="shared" si="711"/>
        <v>0</v>
      </c>
      <c r="AS620" s="6">
        <f t="shared" si="711"/>
        <v>0</v>
      </c>
      <c r="AT620" s="6">
        <f t="shared" si="711"/>
        <v>0</v>
      </c>
      <c r="AU620" s="6">
        <f t="shared" si="711"/>
        <v>0</v>
      </c>
      <c r="AV620" s="9">
        <f t="shared" si="654"/>
        <v>0</v>
      </c>
      <c r="AW620" s="9">
        <f t="shared" si="655"/>
        <v>0</v>
      </c>
      <c r="AX620" s="9">
        <f t="shared" si="656"/>
        <v>0</v>
      </c>
      <c r="AY620" s="9">
        <f t="shared" si="657"/>
        <v>0</v>
      </c>
      <c r="AZ620" s="9">
        <f t="shared" si="658"/>
        <v>0</v>
      </c>
      <c r="BA620" s="9">
        <f t="shared" si="659"/>
        <v>0</v>
      </c>
      <c r="BB620" s="9">
        <f t="shared" si="660"/>
        <v>0</v>
      </c>
      <c r="BC620" s="9">
        <f t="shared" si="661"/>
        <v>0</v>
      </c>
      <c r="BD620" s="9">
        <f t="shared" si="662"/>
        <v>0</v>
      </c>
      <c r="BE620" s="9">
        <f t="shared" si="663"/>
        <v>0</v>
      </c>
      <c r="BF620" s="9">
        <f t="shared" si="664"/>
        <v>0</v>
      </c>
      <c r="BG620" s="9">
        <f t="shared" si="665"/>
        <v>0</v>
      </c>
      <c r="BH620" s="9">
        <f t="shared" si="666"/>
        <v>0</v>
      </c>
      <c r="BI620" s="9">
        <f t="shared" si="667"/>
        <v>0</v>
      </c>
      <c r="BJ620" s="9">
        <f t="shared" si="668"/>
        <v>0</v>
      </c>
      <c r="BK620" s="9">
        <f t="shared" si="669"/>
        <v>0</v>
      </c>
      <c r="BL620" s="9">
        <f t="shared" si="670"/>
        <v>0</v>
      </c>
      <c r="BM620" s="9">
        <f t="shared" si="671"/>
        <v>0</v>
      </c>
      <c r="BN620" s="9">
        <f t="shared" si="672"/>
        <v>0</v>
      </c>
      <c r="BO620" s="9">
        <f t="shared" si="673"/>
        <v>0</v>
      </c>
      <c r="BP620" s="9">
        <f t="shared" si="674"/>
        <v>0</v>
      </c>
      <c r="BQ620" s="9">
        <f t="shared" si="675"/>
        <v>0</v>
      </c>
      <c r="BR620" s="9">
        <f t="shared" si="676"/>
        <v>0</v>
      </c>
      <c r="BS620" s="9">
        <f t="shared" si="677"/>
        <v>0</v>
      </c>
      <c r="BT620" s="9">
        <f t="shared" si="678"/>
        <v>0</v>
      </c>
      <c r="BU620" s="9">
        <f t="shared" si="679"/>
        <v>0</v>
      </c>
      <c r="BV620" s="9">
        <f t="shared" si="680"/>
        <v>0</v>
      </c>
      <c r="BW620" s="9">
        <f t="shared" si="681"/>
        <v>0</v>
      </c>
      <c r="BX620" s="6">
        <f t="shared" si="682"/>
        <v>0</v>
      </c>
      <c r="BY620" s="6">
        <f t="shared" si="683"/>
        <v>0</v>
      </c>
      <c r="BZ620" s="6">
        <f t="shared" si="684"/>
        <v>0</v>
      </c>
      <c r="CA620" s="6">
        <f t="shared" si="685"/>
        <v>0</v>
      </c>
      <c r="CB620" s="10">
        <f t="shared" si="686"/>
        <v>0</v>
      </c>
      <c r="CC620" s="10">
        <f t="shared" si="687"/>
        <v>0</v>
      </c>
      <c r="CD620" s="10">
        <f t="shared" si="688"/>
        <v>0</v>
      </c>
      <c r="CE620" s="10">
        <f t="shared" si="689"/>
        <v>0</v>
      </c>
      <c r="CF620" s="11">
        <f t="shared" si="690"/>
        <v>0</v>
      </c>
      <c r="CG620" s="11">
        <f t="shared" si="691"/>
        <v>0</v>
      </c>
      <c r="CH620" s="11">
        <f t="shared" si="692"/>
        <v>0</v>
      </c>
      <c r="CI620" s="11">
        <f t="shared" si="693"/>
        <v>0</v>
      </c>
      <c r="CJ620" s="10">
        <f t="shared" si="694"/>
        <v>0</v>
      </c>
      <c r="CK620" s="10">
        <f t="shared" si="695"/>
        <v>0</v>
      </c>
      <c r="CL620" s="10">
        <f t="shared" si="696"/>
        <v>0</v>
      </c>
      <c r="CM620" s="10">
        <f t="shared" si="697"/>
        <v>0</v>
      </c>
      <c r="CN620" s="10">
        <f t="shared" si="698"/>
        <v>0</v>
      </c>
      <c r="CO620" s="10">
        <f t="shared" si="699"/>
        <v>0</v>
      </c>
      <c r="CP620" s="10">
        <f t="shared" si="700"/>
        <v>0</v>
      </c>
      <c r="CQ620" s="10">
        <f t="shared" si="701"/>
        <v>0</v>
      </c>
      <c r="CR620" s="10">
        <f t="shared" si="702"/>
        <v>0</v>
      </c>
      <c r="CS620" s="10">
        <f t="shared" si="703"/>
        <v>0</v>
      </c>
      <c r="CT620" s="10">
        <f t="shared" si="704"/>
        <v>0</v>
      </c>
      <c r="CU620" s="10">
        <f t="shared" si="705"/>
        <v>0</v>
      </c>
      <c r="CV620" s="9">
        <f t="shared" si="706"/>
        <v>0</v>
      </c>
      <c r="CW620" s="9">
        <f t="shared" si="707"/>
        <v>0</v>
      </c>
      <c r="CX620" s="9">
        <f t="shared" si="708"/>
        <v>0</v>
      </c>
      <c r="CY620" s="9">
        <f t="shared" si="709"/>
        <v>0</v>
      </c>
      <c r="CZ620" s="12">
        <f t="shared" si="710"/>
        <v>0</v>
      </c>
    </row>
    <row r="621" spans="31:104" ht="18" customHeight="1">
      <c r="AE621" s="16">
        <f t="shared" si="641"/>
        <v>0</v>
      </c>
      <c r="AF621" s="16">
        <f t="shared" si="642"/>
        <v>0</v>
      </c>
      <c r="AG621" s="16">
        <f t="shared" si="643"/>
        <v>0</v>
      </c>
      <c r="AH621" s="16">
        <f t="shared" si="644"/>
        <v>0</v>
      </c>
      <c r="AI621" s="16">
        <f t="shared" si="645"/>
        <v>0</v>
      </c>
      <c r="AJ621" s="16">
        <f t="shared" si="646"/>
        <v>0</v>
      </c>
      <c r="AK621" s="16">
        <f t="shared" si="647"/>
        <v>0</v>
      </c>
      <c r="AL621" s="16">
        <f t="shared" si="648"/>
        <v>0</v>
      </c>
      <c r="AM621" s="16">
        <f t="shared" si="649"/>
        <v>0</v>
      </c>
      <c r="AN621" s="16">
        <f t="shared" si="650"/>
        <v>0</v>
      </c>
      <c r="AO621" s="16">
        <f t="shared" si="651"/>
        <v>0</v>
      </c>
      <c r="AP621" s="16">
        <f t="shared" si="652"/>
        <v>0</v>
      </c>
      <c r="AQ621" s="15">
        <f t="shared" si="653"/>
        <v>0.42990838161300676</v>
      </c>
      <c r="AR621" s="6">
        <f t="shared" si="711"/>
        <v>0</v>
      </c>
      <c r="AS621" s="6">
        <f t="shared" si="711"/>
        <v>0</v>
      </c>
      <c r="AT621" s="6">
        <f t="shared" si="711"/>
        <v>0</v>
      </c>
      <c r="AU621" s="6">
        <f t="shared" si="711"/>
        <v>0</v>
      </c>
      <c r="AV621" s="9">
        <f t="shared" si="654"/>
        <v>0</v>
      </c>
      <c r="AW621" s="9">
        <f t="shared" si="655"/>
        <v>0</v>
      </c>
      <c r="AX621" s="9">
        <f t="shared" si="656"/>
        <v>0</v>
      </c>
      <c r="AY621" s="9">
        <f t="shared" si="657"/>
        <v>0</v>
      </c>
      <c r="AZ621" s="9">
        <f t="shared" si="658"/>
        <v>0</v>
      </c>
      <c r="BA621" s="9">
        <f t="shared" si="659"/>
        <v>0</v>
      </c>
      <c r="BB621" s="9">
        <f t="shared" si="660"/>
        <v>0</v>
      </c>
      <c r="BC621" s="9">
        <f t="shared" si="661"/>
        <v>0</v>
      </c>
      <c r="BD621" s="9">
        <f t="shared" si="662"/>
        <v>0</v>
      </c>
      <c r="BE621" s="9">
        <f t="shared" si="663"/>
        <v>0</v>
      </c>
      <c r="BF621" s="9">
        <f t="shared" si="664"/>
        <v>0</v>
      </c>
      <c r="BG621" s="9">
        <f t="shared" si="665"/>
        <v>0</v>
      </c>
      <c r="BH621" s="9">
        <f t="shared" si="666"/>
        <v>0</v>
      </c>
      <c r="BI621" s="9">
        <f t="shared" si="667"/>
        <v>0</v>
      </c>
      <c r="BJ621" s="9">
        <f t="shared" si="668"/>
        <v>0</v>
      </c>
      <c r="BK621" s="9">
        <f t="shared" si="669"/>
        <v>0</v>
      </c>
      <c r="BL621" s="9">
        <f t="shared" si="670"/>
        <v>0</v>
      </c>
      <c r="BM621" s="9">
        <f t="shared" si="671"/>
        <v>0</v>
      </c>
      <c r="BN621" s="9">
        <f t="shared" si="672"/>
        <v>0</v>
      </c>
      <c r="BO621" s="9">
        <f t="shared" si="673"/>
        <v>0</v>
      </c>
      <c r="BP621" s="9">
        <f t="shared" si="674"/>
        <v>0</v>
      </c>
      <c r="BQ621" s="9">
        <f t="shared" si="675"/>
        <v>0</v>
      </c>
      <c r="BR621" s="9">
        <f t="shared" si="676"/>
        <v>0</v>
      </c>
      <c r="BS621" s="9">
        <f t="shared" si="677"/>
        <v>0</v>
      </c>
      <c r="BT621" s="9">
        <f t="shared" si="678"/>
        <v>0</v>
      </c>
      <c r="BU621" s="9">
        <f t="shared" si="679"/>
        <v>0</v>
      </c>
      <c r="BV621" s="9">
        <f t="shared" si="680"/>
        <v>0</v>
      </c>
      <c r="BW621" s="9">
        <f t="shared" si="681"/>
        <v>0</v>
      </c>
      <c r="BX621" s="6">
        <f t="shared" si="682"/>
        <v>0</v>
      </c>
      <c r="BY621" s="6">
        <f t="shared" si="683"/>
        <v>0</v>
      </c>
      <c r="BZ621" s="6">
        <f t="shared" si="684"/>
        <v>0</v>
      </c>
      <c r="CA621" s="6">
        <f t="shared" si="685"/>
        <v>0</v>
      </c>
      <c r="CB621" s="10">
        <f t="shared" si="686"/>
        <v>0</v>
      </c>
      <c r="CC621" s="10">
        <f t="shared" si="687"/>
        <v>0</v>
      </c>
      <c r="CD621" s="10">
        <f t="shared" si="688"/>
        <v>0</v>
      </c>
      <c r="CE621" s="10">
        <f t="shared" si="689"/>
        <v>0</v>
      </c>
      <c r="CF621" s="11">
        <f t="shared" si="690"/>
        <v>0</v>
      </c>
      <c r="CG621" s="11">
        <f t="shared" si="691"/>
        <v>0</v>
      </c>
      <c r="CH621" s="11">
        <f t="shared" si="692"/>
        <v>0</v>
      </c>
      <c r="CI621" s="11">
        <f t="shared" si="693"/>
        <v>0</v>
      </c>
      <c r="CJ621" s="10">
        <f t="shared" si="694"/>
        <v>0</v>
      </c>
      <c r="CK621" s="10">
        <f t="shared" si="695"/>
        <v>0</v>
      </c>
      <c r="CL621" s="10">
        <f t="shared" si="696"/>
        <v>0</v>
      </c>
      <c r="CM621" s="10">
        <f t="shared" si="697"/>
        <v>0</v>
      </c>
      <c r="CN621" s="10">
        <f t="shared" si="698"/>
        <v>0</v>
      </c>
      <c r="CO621" s="10">
        <f t="shared" si="699"/>
        <v>0</v>
      </c>
      <c r="CP621" s="10">
        <f t="shared" si="700"/>
        <v>0</v>
      </c>
      <c r="CQ621" s="10">
        <f t="shared" si="701"/>
        <v>0</v>
      </c>
      <c r="CR621" s="10">
        <f t="shared" si="702"/>
        <v>0</v>
      </c>
      <c r="CS621" s="10">
        <f t="shared" si="703"/>
        <v>0</v>
      </c>
      <c r="CT621" s="10">
        <f t="shared" si="704"/>
        <v>0</v>
      </c>
      <c r="CU621" s="10">
        <f t="shared" si="705"/>
        <v>0</v>
      </c>
      <c r="CV621" s="9">
        <f t="shared" si="706"/>
        <v>0</v>
      </c>
      <c r="CW621" s="9">
        <f t="shared" si="707"/>
        <v>0</v>
      </c>
      <c r="CX621" s="9">
        <f t="shared" si="708"/>
        <v>0</v>
      </c>
      <c r="CY621" s="9">
        <f t="shared" si="709"/>
        <v>0</v>
      </c>
      <c r="CZ621" s="12">
        <f t="shared" si="710"/>
        <v>0</v>
      </c>
    </row>
    <row r="622" spans="31:104" ht="18" customHeight="1">
      <c r="AE622" s="16">
        <f t="shared" si="641"/>
        <v>0</v>
      </c>
      <c r="AF622" s="16">
        <f t="shared" si="642"/>
        <v>0</v>
      </c>
      <c r="AG622" s="16">
        <f t="shared" si="643"/>
        <v>0</v>
      </c>
      <c r="AH622" s="16">
        <f t="shared" si="644"/>
        <v>0</v>
      </c>
      <c r="AI622" s="16">
        <f t="shared" si="645"/>
        <v>0</v>
      </c>
      <c r="AJ622" s="16">
        <f t="shared" si="646"/>
        <v>0</v>
      </c>
      <c r="AK622" s="16">
        <f t="shared" si="647"/>
        <v>0</v>
      </c>
      <c r="AL622" s="16">
        <f t="shared" si="648"/>
        <v>0</v>
      </c>
      <c r="AM622" s="16">
        <f t="shared" si="649"/>
        <v>0</v>
      </c>
      <c r="AN622" s="16">
        <f t="shared" si="650"/>
        <v>0</v>
      </c>
      <c r="AO622" s="16">
        <f t="shared" si="651"/>
        <v>0</v>
      </c>
      <c r="AP622" s="16">
        <f t="shared" si="652"/>
        <v>0</v>
      </c>
      <c r="AQ622" s="15">
        <f t="shared" si="653"/>
        <v>0.42990838161300676</v>
      </c>
      <c r="AR622" s="6">
        <f t="shared" si="711"/>
        <v>0</v>
      </c>
      <c r="AS622" s="6">
        <f t="shared" si="711"/>
        <v>0</v>
      </c>
      <c r="AT622" s="6">
        <f t="shared" si="711"/>
        <v>0</v>
      </c>
      <c r="AU622" s="6">
        <f t="shared" si="711"/>
        <v>0</v>
      </c>
      <c r="AV622" s="9">
        <f t="shared" si="654"/>
        <v>0</v>
      </c>
      <c r="AW622" s="9">
        <f t="shared" si="655"/>
        <v>0</v>
      </c>
      <c r="AX622" s="9">
        <f t="shared" si="656"/>
        <v>0</v>
      </c>
      <c r="AY622" s="9">
        <f t="shared" si="657"/>
        <v>0</v>
      </c>
      <c r="AZ622" s="9">
        <f t="shared" si="658"/>
        <v>0</v>
      </c>
      <c r="BA622" s="9">
        <f t="shared" si="659"/>
        <v>0</v>
      </c>
      <c r="BB622" s="9">
        <f t="shared" si="660"/>
        <v>0</v>
      </c>
      <c r="BC622" s="9">
        <f t="shared" si="661"/>
        <v>0</v>
      </c>
      <c r="BD622" s="9">
        <f t="shared" si="662"/>
        <v>0</v>
      </c>
      <c r="BE622" s="9">
        <f t="shared" si="663"/>
        <v>0</v>
      </c>
      <c r="BF622" s="9">
        <f t="shared" si="664"/>
        <v>0</v>
      </c>
      <c r="BG622" s="9">
        <f t="shared" si="665"/>
        <v>0</v>
      </c>
      <c r="BH622" s="9">
        <f t="shared" si="666"/>
        <v>0</v>
      </c>
      <c r="BI622" s="9">
        <f t="shared" si="667"/>
        <v>0</v>
      </c>
      <c r="BJ622" s="9">
        <f t="shared" si="668"/>
        <v>0</v>
      </c>
      <c r="BK622" s="9">
        <f t="shared" si="669"/>
        <v>0</v>
      </c>
      <c r="BL622" s="9">
        <f t="shared" si="670"/>
        <v>0</v>
      </c>
      <c r="BM622" s="9">
        <f t="shared" si="671"/>
        <v>0</v>
      </c>
      <c r="BN622" s="9">
        <f t="shared" si="672"/>
        <v>0</v>
      </c>
      <c r="BO622" s="9">
        <f t="shared" si="673"/>
        <v>0</v>
      </c>
      <c r="BP622" s="9">
        <f t="shared" si="674"/>
        <v>0</v>
      </c>
      <c r="BQ622" s="9">
        <f t="shared" si="675"/>
        <v>0</v>
      </c>
      <c r="BR622" s="9">
        <f t="shared" si="676"/>
        <v>0</v>
      </c>
      <c r="BS622" s="9">
        <f t="shared" si="677"/>
        <v>0</v>
      </c>
      <c r="BT622" s="9">
        <f t="shared" si="678"/>
        <v>0</v>
      </c>
      <c r="BU622" s="9">
        <f t="shared" si="679"/>
        <v>0</v>
      </c>
      <c r="BV622" s="9">
        <f t="shared" si="680"/>
        <v>0</v>
      </c>
      <c r="BW622" s="9">
        <f t="shared" si="681"/>
        <v>0</v>
      </c>
      <c r="BX622" s="6">
        <f t="shared" si="682"/>
        <v>0</v>
      </c>
      <c r="BY622" s="6">
        <f t="shared" si="683"/>
        <v>0</v>
      </c>
      <c r="BZ622" s="6">
        <f t="shared" si="684"/>
        <v>0</v>
      </c>
      <c r="CA622" s="6">
        <f t="shared" si="685"/>
        <v>0</v>
      </c>
      <c r="CB622" s="10">
        <f t="shared" si="686"/>
        <v>0</v>
      </c>
      <c r="CC622" s="10">
        <f t="shared" si="687"/>
        <v>0</v>
      </c>
      <c r="CD622" s="10">
        <f t="shared" si="688"/>
        <v>0</v>
      </c>
      <c r="CE622" s="10">
        <f t="shared" si="689"/>
        <v>0</v>
      </c>
      <c r="CF622" s="11">
        <f t="shared" si="690"/>
        <v>0</v>
      </c>
      <c r="CG622" s="11">
        <f t="shared" si="691"/>
        <v>0</v>
      </c>
      <c r="CH622" s="11">
        <f t="shared" si="692"/>
        <v>0</v>
      </c>
      <c r="CI622" s="11">
        <f t="shared" si="693"/>
        <v>0</v>
      </c>
      <c r="CJ622" s="10">
        <f t="shared" si="694"/>
        <v>0</v>
      </c>
      <c r="CK622" s="10">
        <f t="shared" si="695"/>
        <v>0</v>
      </c>
      <c r="CL622" s="10">
        <f t="shared" si="696"/>
        <v>0</v>
      </c>
      <c r="CM622" s="10">
        <f t="shared" si="697"/>
        <v>0</v>
      </c>
      <c r="CN622" s="10">
        <f t="shared" si="698"/>
        <v>0</v>
      </c>
      <c r="CO622" s="10">
        <f t="shared" si="699"/>
        <v>0</v>
      </c>
      <c r="CP622" s="10">
        <f t="shared" si="700"/>
        <v>0</v>
      </c>
      <c r="CQ622" s="10">
        <f t="shared" si="701"/>
        <v>0</v>
      </c>
      <c r="CR622" s="10">
        <f t="shared" si="702"/>
        <v>0</v>
      </c>
      <c r="CS622" s="10">
        <f t="shared" si="703"/>
        <v>0</v>
      </c>
      <c r="CT622" s="10">
        <f t="shared" si="704"/>
        <v>0</v>
      </c>
      <c r="CU622" s="10">
        <f t="shared" si="705"/>
        <v>0</v>
      </c>
      <c r="CV622" s="9">
        <f t="shared" si="706"/>
        <v>0</v>
      </c>
      <c r="CW622" s="9">
        <f t="shared" si="707"/>
        <v>0</v>
      </c>
      <c r="CX622" s="9">
        <f t="shared" si="708"/>
        <v>0</v>
      </c>
      <c r="CY622" s="9">
        <f t="shared" si="709"/>
        <v>0</v>
      </c>
      <c r="CZ622" s="12">
        <f t="shared" si="710"/>
        <v>0</v>
      </c>
    </row>
    <row r="623" spans="31:104" ht="18" customHeight="1">
      <c r="AE623" s="16">
        <f t="shared" si="641"/>
        <v>0</v>
      </c>
      <c r="AF623" s="16">
        <f t="shared" si="642"/>
        <v>0</v>
      </c>
      <c r="AG623" s="16">
        <f t="shared" si="643"/>
        <v>0</v>
      </c>
      <c r="AH623" s="16">
        <f t="shared" si="644"/>
        <v>0</v>
      </c>
      <c r="AI623" s="16">
        <f t="shared" si="645"/>
        <v>0</v>
      </c>
      <c r="AJ623" s="16">
        <f t="shared" si="646"/>
        <v>0</v>
      </c>
      <c r="AK623" s="16">
        <f t="shared" si="647"/>
        <v>0</v>
      </c>
      <c r="AL623" s="16">
        <f t="shared" si="648"/>
        <v>0</v>
      </c>
      <c r="AM623" s="16">
        <f t="shared" si="649"/>
        <v>0</v>
      </c>
      <c r="AN623" s="16">
        <f t="shared" si="650"/>
        <v>0</v>
      </c>
      <c r="AO623" s="16">
        <f t="shared" si="651"/>
        <v>0</v>
      </c>
      <c r="AP623" s="16">
        <f t="shared" si="652"/>
        <v>0</v>
      </c>
      <c r="AQ623" s="15">
        <f t="shared" si="653"/>
        <v>0.42990838161300676</v>
      </c>
      <c r="AR623" s="6">
        <f t="shared" si="711"/>
        <v>0</v>
      </c>
      <c r="AS623" s="6">
        <f t="shared" si="711"/>
        <v>0</v>
      </c>
      <c r="AT623" s="6">
        <f t="shared" si="711"/>
        <v>0</v>
      </c>
      <c r="AU623" s="6">
        <f t="shared" si="711"/>
        <v>0</v>
      </c>
      <c r="AV623" s="9">
        <f t="shared" si="654"/>
        <v>0</v>
      </c>
      <c r="AW623" s="9">
        <f t="shared" si="655"/>
        <v>0</v>
      </c>
      <c r="AX623" s="9">
        <f t="shared" si="656"/>
        <v>0</v>
      </c>
      <c r="AY623" s="9">
        <f t="shared" si="657"/>
        <v>0</v>
      </c>
      <c r="AZ623" s="9">
        <f t="shared" si="658"/>
        <v>0</v>
      </c>
      <c r="BA623" s="9">
        <f t="shared" si="659"/>
        <v>0</v>
      </c>
      <c r="BB623" s="9">
        <f t="shared" si="660"/>
        <v>0</v>
      </c>
      <c r="BC623" s="9">
        <f t="shared" si="661"/>
        <v>0</v>
      </c>
      <c r="BD623" s="9">
        <f t="shared" si="662"/>
        <v>0</v>
      </c>
      <c r="BE623" s="9">
        <f t="shared" si="663"/>
        <v>0</v>
      </c>
      <c r="BF623" s="9">
        <f t="shared" si="664"/>
        <v>0</v>
      </c>
      <c r="BG623" s="9">
        <f t="shared" si="665"/>
        <v>0</v>
      </c>
      <c r="BH623" s="9">
        <f t="shared" si="666"/>
        <v>0</v>
      </c>
      <c r="BI623" s="9">
        <f t="shared" si="667"/>
        <v>0</v>
      </c>
      <c r="BJ623" s="9">
        <f t="shared" si="668"/>
        <v>0</v>
      </c>
      <c r="BK623" s="9">
        <f t="shared" si="669"/>
        <v>0</v>
      </c>
      <c r="BL623" s="9">
        <f t="shared" si="670"/>
        <v>0</v>
      </c>
      <c r="BM623" s="9">
        <f t="shared" si="671"/>
        <v>0</v>
      </c>
      <c r="BN623" s="9">
        <f t="shared" si="672"/>
        <v>0</v>
      </c>
      <c r="BO623" s="9">
        <f t="shared" si="673"/>
        <v>0</v>
      </c>
      <c r="BP623" s="9">
        <f t="shared" si="674"/>
        <v>0</v>
      </c>
      <c r="BQ623" s="9">
        <f t="shared" si="675"/>
        <v>0</v>
      </c>
      <c r="BR623" s="9">
        <f t="shared" si="676"/>
        <v>0</v>
      </c>
      <c r="BS623" s="9">
        <f t="shared" si="677"/>
        <v>0</v>
      </c>
      <c r="BT623" s="9">
        <f t="shared" si="678"/>
        <v>0</v>
      </c>
      <c r="BU623" s="9">
        <f t="shared" si="679"/>
        <v>0</v>
      </c>
      <c r="BV623" s="9">
        <f t="shared" si="680"/>
        <v>0</v>
      </c>
      <c r="BW623" s="9">
        <f t="shared" si="681"/>
        <v>0</v>
      </c>
      <c r="BX623" s="6">
        <f t="shared" si="682"/>
        <v>0</v>
      </c>
      <c r="BY623" s="6">
        <f t="shared" si="683"/>
        <v>0</v>
      </c>
      <c r="BZ623" s="6">
        <f t="shared" si="684"/>
        <v>0</v>
      </c>
      <c r="CA623" s="6">
        <f t="shared" si="685"/>
        <v>0</v>
      </c>
      <c r="CB623" s="10">
        <f t="shared" si="686"/>
        <v>0</v>
      </c>
      <c r="CC623" s="10">
        <f t="shared" si="687"/>
        <v>0</v>
      </c>
      <c r="CD623" s="10">
        <f t="shared" si="688"/>
        <v>0</v>
      </c>
      <c r="CE623" s="10">
        <f t="shared" si="689"/>
        <v>0</v>
      </c>
      <c r="CF623" s="11">
        <f t="shared" si="690"/>
        <v>0</v>
      </c>
      <c r="CG623" s="11">
        <f t="shared" si="691"/>
        <v>0</v>
      </c>
      <c r="CH623" s="11">
        <f t="shared" si="692"/>
        <v>0</v>
      </c>
      <c r="CI623" s="11">
        <f t="shared" si="693"/>
        <v>0</v>
      </c>
      <c r="CJ623" s="10">
        <f t="shared" si="694"/>
        <v>0</v>
      </c>
      <c r="CK623" s="10">
        <f t="shared" si="695"/>
        <v>0</v>
      </c>
      <c r="CL623" s="10">
        <f t="shared" si="696"/>
        <v>0</v>
      </c>
      <c r="CM623" s="10">
        <f t="shared" si="697"/>
        <v>0</v>
      </c>
      <c r="CN623" s="10">
        <f t="shared" si="698"/>
        <v>0</v>
      </c>
      <c r="CO623" s="10">
        <f t="shared" si="699"/>
        <v>0</v>
      </c>
      <c r="CP623" s="10">
        <f t="shared" si="700"/>
        <v>0</v>
      </c>
      <c r="CQ623" s="10">
        <f t="shared" si="701"/>
        <v>0</v>
      </c>
      <c r="CR623" s="10">
        <f t="shared" si="702"/>
        <v>0</v>
      </c>
      <c r="CS623" s="10">
        <f t="shared" si="703"/>
        <v>0</v>
      </c>
      <c r="CT623" s="10">
        <f t="shared" si="704"/>
        <v>0</v>
      </c>
      <c r="CU623" s="10">
        <f t="shared" si="705"/>
        <v>0</v>
      </c>
      <c r="CV623" s="9">
        <f t="shared" si="706"/>
        <v>0</v>
      </c>
      <c r="CW623" s="9">
        <f t="shared" si="707"/>
        <v>0</v>
      </c>
      <c r="CX623" s="9">
        <f t="shared" si="708"/>
        <v>0</v>
      </c>
      <c r="CY623" s="9">
        <f t="shared" si="709"/>
        <v>0</v>
      </c>
      <c r="CZ623" s="12">
        <f t="shared" si="710"/>
        <v>0</v>
      </c>
    </row>
    <row r="624" spans="31:104" ht="18" customHeight="1">
      <c r="AE624" s="16">
        <f t="shared" si="641"/>
        <v>0</v>
      </c>
      <c r="AF624" s="16">
        <f t="shared" si="642"/>
        <v>0</v>
      </c>
      <c r="AG624" s="16">
        <f t="shared" si="643"/>
        <v>0</v>
      </c>
      <c r="AH624" s="16">
        <f t="shared" si="644"/>
        <v>0</v>
      </c>
      <c r="AI624" s="16">
        <f t="shared" si="645"/>
        <v>0</v>
      </c>
      <c r="AJ624" s="16">
        <f t="shared" si="646"/>
        <v>0</v>
      </c>
      <c r="AK624" s="16">
        <f t="shared" si="647"/>
        <v>0</v>
      </c>
      <c r="AL624" s="16">
        <f t="shared" si="648"/>
        <v>0</v>
      </c>
      <c r="AM624" s="16">
        <f t="shared" si="649"/>
        <v>0</v>
      </c>
      <c r="AN624" s="16">
        <f t="shared" si="650"/>
        <v>0</v>
      </c>
      <c r="AO624" s="16">
        <f t="shared" si="651"/>
        <v>0</v>
      </c>
      <c r="AP624" s="16">
        <f t="shared" si="652"/>
        <v>0</v>
      </c>
      <c r="AQ624" s="15">
        <f t="shared" si="653"/>
        <v>0.42990838161300676</v>
      </c>
      <c r="AR624" s="6">
        <f t="shared" si="711"/>
        <v>0</v>
      </c>
      <c r="AS624" s="6">
        <f t="shared" si="711"/>
        <v>0</v>
      </c>
      <c r="AT624" s="6">
        <f t="shared" si="711"/>
        <v>0</v>
      </c>
      <c r="AU624" s="6">
        <f t="shared" si="711"/>
        <v>0</v>
      </c>
      <c r="AV624" s="9">
        <f t="shared" si="654"/>
        <v>0</v>
      </c>
      <c r="AW624" s="9">
        <f t="shared" si="655"/>
        <v>0</v>
      </c>
      <c r="AX624" s="9">
        <f t="shared" si="656"/>
        <v>0</v>
      </c>
      <c r="AY624" s="9">
        <f t="shared" si="657"/>
        <v>0</v>
      </c>
      <c r="AZ624" s="9">
        <f t="shared" si="658"/>
        <v>0</v>
      </c>
      <c r="BA624" s="9">
        <f t="shared" si="659"/>
        <v>0</v>
      </c>
      <c r="BB624" s="9">
        <f t="shared" si="660"/>
        <v>0</v>
      </c>
      <c r="BC624" s="9">
        <f t="shared" si="661"/>
        <v>0</v>
      </c>
      <c r="BD624" s="9">
        <f t="shared" si="662"/>
        <v>0</v>
      </c>
      <c r="BE624" s="9">
        <f t="shared" si="663"/>
        <v>0</v>
      </c>
      <c r="BF624" s="9">
        <f t="shared" si="664"/>
        <v>0</v>
      </c>
      <c r="BG624" s="9">
        <f t="shared" si="665"/>
        <v>0</v>
      </c>
      <c r="BH624" s="9">
        <f t="shared" si="666"/>
        <v>0</v>
      </c>
      <c r="BI624" s="9">
        <f t="shared" si="667"/>
        <v>0</v>
      </c>
      <c r="BJ624" s="9">
        <f t="shared" si="668"/>
        <v>0</v>
      </c>
      <c r="BK624" s="9">
        <f t="shared" si="669"/>
        <v>0</v>
      </c>
      <c r="BL624" s="9">
        <f t="shared" si="670"/>
        <v>0</v>
      </c>
      <c r="BM624" s="9">
        <f t="shared" si="671"/>
        <v>0</v>
      </c>
      <c r="BN624" s="9">
        <f t="shared" si="672"/>
        <v>0</v>
      </c>
      <c r="BO624" s="9">
        <f t="shared" si="673"/>
        <v>0</v>
      </c>
      <c r="BP624" s="9">
        <f t="shared" si="674"/>
        <v>0</v>
      </c>
      <c r="BQ624" s="9">
        <f t="shared" si="675"/>
        <v>0</v>
      </c>
      <c r="BR624" s="9">
        <f t="shared" si="676"/>
        <v>0</v>
      </c>
      <c r="BS624" s="9">
        <f t="shared" si="677"/>
        <v>0</v>
      </c>
      <c r="BT624" s="9">
        <f t="shared" si="678"/>
        <v>0</v>
      </c>
      <c r="BU624" s="9">
        <f t="shared" si="679"/>
        <v>0</v>
      </c>
      <c r="BV624" s="9">
        <f t="shared" si="680"/>
        <v>0</v>
      </c>
      <c r="BW624" s="9">
        <f t="shared" si="681"/>
        <v>0</v>
      </c>
      <c r="BX624" s="6">
        <f t="shared" si="682"/>
        <v>0</v>
      </c>
      <c r="BY624" s="6">
        <f t="shared" si="683"/>
        <v>0</v>
      </c>
      <c r="BZ624" s="6">
        <f t="shared" si="684"/>
        <v>0</v>
      </c>
      <c r="CA624" s="6">
        <f t="shared" si="685"/>
        <v>0</v>
      </c>
      <c r="CB624" s="10">
        <f t="shared" si="686"/>
        <v>0</v>
      </c>
      <c r="CC624" s="10">
        <f t="shared" si="687"/>
        <v>0</v>
      </c>
      <c r="CD624" s="10">
        <f t="shared" si="688"/>
        <v>0</v>
      </c>
      <c r="CE624" s="10">
        <f t="shared" si="689"/>
        <v>0</v>
      </c>
      <c r="CF624" s="11">
        <f t="shared" si="690"/>
        <v>0</v>
      </c>
      <c r="CG624" s="11">
        <f t="shared" si="691"/>
        <v>0</v>
      </c>
      <c r="CH624" s="11">
        <f t="shared" si="692"/>
        <v>0</v>
      </c>
      <c r="CI624" s="11">
        <f t="shared" si="693"/>
        <v>0</v>
      </c>
      <c r="CJ624" s="10">
        <f t="shared" si="694"/>
        <v>0</v>
      </c>
      <c r="CK624" s="10">
        <f t="shared" si="695"/>
        <v>0</v>
      </c>
      <c r="CL624" s="10">
        <f t="shared" si="696"/>
        <v>0</v>
      </c>
      <c r="CM624" s="10">
        <f t="shared" si="697"/>
        <v>0</v>
      </c>
      <c r="CN624" s="10">
        <f t="shared" si="698"/>
        <v>0</v>
      </c>
      <c r="CO624" s="10">
        <f t="shared" si="699"/>
        <v>0</v>
      </c>
      <c r="CP624" s="10">
        <f t="shared" si="700"/>
        <v>0</v>
      </c>
      <c r="CQ624" s="10">
        <f t="shared" si="701"/>
        <v>0</v>
      </c>
      <c r="CR624" s="10">
        <f t="shared" si="702"/>
        <v>0</v>
      </c>
      <c r="CS624" s="10">
        <f t="shared" si="703"/>
        <v>0</v>
      </c>
      <c r="CT624" s="10">
        <f t="shared" si="704"/>
        <v>0</v>
      </c>
      <c r="CU624" s="10">
        <f t="shared" si="705"/>
        <v>0</v>
      </c>
      <c r="CV624" s="9">
        <f t="shared" si="706"/>
        <v>0</v>
      </c>
      <c r="CW624" s="9">
        <f t="shared" si="707"/>
        <v>0</v>
      </c>
      <c r="CX624" s="9">
        <f t="shared" si="708"/>
        <v>0</v>
      </c>
      <c r="CY624" s="9">
        <f t="shared" si="709"/>
        <v>0</v>
      </c>
      <c r="CZ624" s="12">
        <f t="shared" si="710"/>
        <v>0</v>
      </c>
    </row>
    <row r="625" spans="31:104" ht="18" customHeight="1">
      <c r="AE625" s="16">
        <f t="shared" si="641"/>
        <v>0</v>
      </c>
      <c r="AF625" s="16">
        <f t="shared" si="642"/>
        <v>0</v>
      </c>
      <c r="AG625" s="16">
        <f t="shared" si="643"/>
        <v>0</v>
      </c>
      <c r="AH625" s="16">
        <f t="shared" si="644"/>
        <v>0</v>
      </c>
      <c r="AI625" s="16">
        <f t="shared" si="645"/>
        <v>0</v>
      </c>
      <c r="AJ625" s="16">
        <f t="shared" si="646"/>
        <v>0</v>
      </c>
      <c r="AK625" s="16">
        <f t="shared" si="647"/>
        <v>0</v>
      </c>
      <c r="AL625" s="16">
        <f t="shared" si="648"/>
        <v>0</v>
      </c>
      <c r="AM625" s="16">
        <f t="shared" si="649"/>
        <v>0</v>
      </c>
      <c r="AN625" s="16">
        <f t="shared" si="650"/>
        <v>0</v>
      </c>
      <c r="AO625" s="16">
        <f t="shared" si="651"/>
        <v>0</v>
      </c>
      <c r="AP625" s="16">
        <f t="shared" si="652"/>
        <v>0</v>
      </c>
      <c r="AQ625" s="15">
        <f t="shared" si="653"/>
        <v>0.42990838161300676</v>
      </c>
      <c r="AR625" s="6">
        <f t="shared" si="711"/>
        <v>0</v>
      </c>
      <c r="AS625" s="6">
        <f t="shared" si="711"/>
        <v>0</v>
      </c>
      <c r="AT625" s="6">
        <f t="shared" si="711"/>
        <v>0</v>
      </c>
      <c r="AU625" s="6">
        <f t="shared" si="711"/>
        <v>0</v>
      </c>
      <c r="AV625" s="9">
        <f t="shared" si="654"/>
        <v>0</v>
      </c>
      <c r="AW625" s="9">
        <f t="shared" si="655"/>
        <v>0</v>
      </c>
      <c r="AX625" s="9">
        <f t="shared" si="656"/>
        <v>0</v>
      </c>
      <c r="AY625" s="9">
        <f t="shared" si="657"/>
        <v>0</v>
      </c>
      <c r="AZ625" s="9">
        <f t="shared" si="658"/>
        <v>0</v>
      </c>
      <c r="BA625" s="9">
        <f t="shared" si="659"/>
        <v>0</v>
      </c>
      <c r="BB625" s="9">
        <f t="shared" si="660"/>
        <v>0</v>
      </c>
      <c r="BC625" s="9">
        <f t="shared" si="661"/>
        <v>0</v>
      </c>
      <c r="BD625" s="9">
        <f t="shared" si="662"/>
        <v>0</v>
      </c>
      <c r="BE625" s="9">
        <f t="shared" si="663"/>
        <v>0</v>
      </c>
      <c r="BF625" s="9">
        <f t="shared" si="664"/>
        <v>0</v>
      </c>
      <c r="BG625" s="9">
        <f t="shared" si="665"/>
        <v>0</v>
      </c>
      <c r="BH625" s="9">
        <f t="shared" si="666"/>
        <v>0</v>
      </c>
      <c r="BI625" s="9">
        <f t="shared" si="667"/>
        <v>0</v>
      </c>
      <c r="BJ625" s="9">
        <f t="shared" si="668"/>
        <v>0</v>
      </c>
      <c r="BK625" s="9">
        <f t="shared" si="669"/>
        <v>0</v>
      </c>
      <c r="BL625" s="9">
        <f t="shared" si="670"/>
        <v>0</v>
      </c>
      <c r="BM625" s="9">
        <f t="shared" si="671"/>
        <v>0</v>
      </c>
      <c r="BN625" s="9">
        <f t="shared" si="672"/>
        <v>0</v>
      </c>
      <c r="BO625" s="9">
        <f t="shared" si="673"/>
        <v>0</v>
      </c>
      <c r="BP625" s="9">
        <f t="shared" si="674"/>
        <v>0</v>
      </c>
      <c r="BQ625" s="9">
        <f t="shared" si="675"/>
        <v>0</v>
      </c>
      <c r="BR625" s="9">
        <f t="shared" si="676"/>
        <v>0</v>
      </c>
      <c r="BS625" s="9">
        <f t="shared" si="677"/>
        <v>0</v>
      </c>
      <c r="BT625" s="9">
        <f t="shared" si="678"/>
        <v>0</v>
      </c>
      <c r="BU625" s="9">
        <f t="shared" si="679"/>
        <v>0</v>
      </c>
      <c r="BV625" s="9">
        <f t="shared" si="680"/>
        <v>0</v>
      </c>
      <c r="BW625" s="9">
        <f t="shared" si="681"/>
        <v>0</v>
      </c>
      <c r="BX625" s="6">
        <f t="shared" si="682"/>
        <v>0</v>
      </c>
      <c r="BY625" s="6">
        <f t="shared" si="683"/>
        <v>0</v>
      </c>
      <c r="BZ625" s="6">
        <f t="shared" si="684"/>
        <v>0</v>
      </c>
      <c r="CA625" s="6">
        <f t="shared" si="685"/>
        <v>0</v>
      </c>
      <c r="CB625" s="10">
        <f t="shared" si="686"/>
        <v>0</v>
      </c>
      <c r="CC625" s="10">
        <f t="shared" si="687"/>
        <v>0</v>
      </c>
      <c r="CD625" s="10">
        <f t="shared" si="688"/>
        <v>0</v>
      </c>
      <c r="CE625" s="10">
        <f t="shared" si="689"/>
        <v>0</v>
      </c>
      <c r="CF625" s="11">
        <f t="shared" si="690"/>
        <v>0</v>
      </c>
      <c r="CG625" s="11">
        <f t="shared" si="691"/>
        <v>0</v>
      </c>
      <c r="CH625" s="11">
        <f t="shared" si="692"/>
        <v>0</v>
      </c>
      <c r="CI625" s="11">
        <f t="shared" si="693"/>
        <v>0</v>
      </c>
      <c r="CJ625" s="10">
        <f t="shared" si="694"/>
        <v>0</v>
      </c>
      <c r="CK625" s="10">
        <f t="shared" si="695"/>
        <v>0</v>
      </c>
      <c r="CL625" s="10">
        <f t="shared" si="696"/>
        <v>0</v>
      </c>
      <c r="CM625" s="10">
        <f t="shared" si="697"/>
        <v>0</v>
      </c>
      <c r="CN625" s="10">
        <f t="shared" si="698"/>
        <v>0</v>
      </c>
      <c r="CO625" s="10">
        <f t="shared" si="699"/>
        <v>0</v>
      </c>
      <c r="CP625" s="10">
        <f t="shared" si="700"/>
        <v>0</v>
      </c>
      <c r="CQ625" s="10">
        <f t="shared" si="701"/>
        <v>0</v>
      </c>
      <c r="CR625" s="10">
        <f t="shared" si="702"/>
        <v>0</v>
      </c>
      <c r="CS625" s="10">
        <f t="shared" si="703"/>
        <v>0</v>
      </c>
      <c r="CT625" s="10">
        <f t="shared" si="704"/>
        <v>0</v>
      </c>
      <c r="CU625" s="10">
        <f t="shared" si="705"/>
        <v>0</v>
      </c>
      <c r="CV625" s="9">
        <f t="shared" si="706"/>
        <v>0</v>
      </c>
      <c r="CW625" s="9">
        <f t="shared" si="707"/>
        <v>0</v>
      </c>
      <c r="CX625" s="9">
        <f t="shared" si="708"/>
        <v>0</v>
      </c>
      <c r="CY625" s="9">
        <f t="shared" si="709"/>
        <v>0</v>
      </c>
      <c r="CZ625" s="12">
        <f t="shared" si="710"/>
        <v>0</v>
      </c>
    </row>
    <row r="626" spans="31:104" ht="18" customHeight="1">
      <c r="AE626" s="16">
        <f t="shared" si="641"/>
        <v>0</v>
      </c>
      <c r="AF626" s="16">
        <f t="shared" si="642"/>
        <v>0</v>
      </c>
      <c r="AG626" s="16">
        <f t="shared" si="643"/>
        <v>0</v>
      </c>
      <c r="AH626" s="16">
        <f t="shared" si="644"/>
        <v>0</v>
      </c>
      <c r="AI626" s="16">
        <f t="shared" si="645"/>
        <v>0</v>
      </c>
      <c r="AJ626" s="16">
        <f t="shared" si="646"/>
        <v>0</v>
      </c>
      <c r="AK626" s="16">
        <f t="shared" si="647"/>
        <v>0</v>
      </c>
      <c r="AL626" s="16">
        <f t="shared" si="648"/>
        <v>0</v>
      </c>
      <c r="AM626" s="16">
        <f t="shared" si="649"/>
        <v>0</v>
      </c>
      <c r="AN626" s="16">
        <f t="shared" si="650"/>
        <v>0</v>
      </c>
      <c r="AO626" s="16">
        <f t="shared" si="651"/>
        <v>0</v>
      </c>
      <c r="AP626" s="16">
        <f t="shared" si="652"/>
        <v>0</v>
      </c>
      <c r="AQ626" s="15">
        <f t="shared" si="653"/>
        <v>0.42990838161300676</v>
      </c>
      <c r="AR626" s="6">
        <f t="shared" si="711"/>
        <v>0</v>
      </c>
      <c r="AS626" s="6">
        <f t="shared" si="711"/>
        <v>0</v>
      </c>
      <c r="AT626" s="6">
        <f t="shared" si="711"/>
        <v>0</v>
      </c>
      <c r="AU626" s="6">
        <f t="shared" si="711"/>
        <v>0</v>
      </c>
      <c r="AV626" s="9">
        <f t="shared" si="654"/>
        <v>0</v>
      </c>
      <c r="AW626" s="9">
        <f t="shared" si="655"/>
        <v>0</v>
      </c>
      <c r="AX626" s="9">
        <f t="shared" si="656"/>
        <v>0</v>
      </c>
      <c r="AY626" s="9">
        <f t="shared" si="657"/>
        <v>0</v>
      </c>
      <c r="AZ626" s="9">
        <f t="shared" si="658"/>
        <v>0</v>
      </c>
      <c r="BA626" s="9">
        <f t="shared" si="659"/>
        <v>0</v>
      </c>
      <c r="BB626" s="9">
        <f t="shared" si="660"/>
        <v>0</v>
      </c>
      <c r="BC626" s="9">
        <f t="shared" si="661"/>
        <v>0</v>
      </c>
      <c r="BD626" s="9">
        <f t="shared" si="662"/>
        <v>0</v>
      </c>
      <c r="BE626" s="9">
        <f t="shared" si="663"/>
        <v>0</v>
      </c>
      <c r="BF626" s="9">
        <f t="shared" si="664"/>
        <v>0</v>
      </c>
      <c r="BG626" s="9">
        <f t="shared" si="665"/>
        <v>0</v>
      </c>
      <c r="BH626" s="9">
        <f t="shared" si="666"/>
        <v>0</v>
      </c>
      <c r="BI626" s="9">
        <f t="shared" si="667"/>
        <v>0</v>
      </c>
      <c r="BJ626" s="9">
        <f t="shared" si="668"/>
        <v>0</v>
      </c>
      <c r="BK626" s="9">
        <f t="shared" si="669"/>
        <v>0</v>
      </c>
      <c r="BL626" s="9">
        <f t="shared" si="670"/>
        <v>0</v>
      </c>
      <c r="BM626" s="9">
        <f t="shared" si="671"/>
        <v>0</v>
      </c>
      <c r="BN626" s="9">
        <f t="shared" si="672"/>
        <v>0</v>
      </c>
      <c r="BO626" s="9">
        <f t="shared" si="673"/>
        <v>0</v>
      </c>
      <c r="BP626" s="9">
        <f t="shared" si="674"/>
        <v>0</v>
      </c>
      <c r="BQ626" s="9">
        <f t="shared" si="675"/>
        <v>0</v>
      </c>
      <c r="BR626" s="9">
        <f t="shared" si="676"/>
        <v>0</v>
      </c>
      <c r="BS626" s="9">
        <f t="shared" si="677"/>
        <v>0</v>
      </c>
      <c r="BT626" s="9">
        <f t="shared" si="678"/>
        <v>0</v>
      </c>
      <c r="BU626" s="9">
        <f t="shared" si="679"/>
        <v>0</v>
      </c>
      <c r="BV626" s="9">
        <f t="shared" si="680"/>
        <v>0</v>
      </c>
      <c r="BW626" s="9">
        <f t="shared" si="681"/>
        <v>0</v>
      </c>
      <c r="BX626" s="6">
        <f t="shared" si="682"/>
        <v>0</v>
      </c>
      <c r="BY626" s="6">
        <f t="shared" si="683"/>
        <v>0</v>
      </c>
      <c r="BZ626" s="6">
        <f t="shared" si="684"/>
        <v>0</v>
      </c>
      <c r="CA626" s="6">
        <f t="shared" si="685"/>
        <v>0</v>
      </c>
      <c r="CB626" s="10">
        <f t="shared" si="686"/>
        <v>0</v>
      </c>
      <c r="CC626" s="10">
        <f t="shared" si="687"/>
        <v>0</v>
      </c>
      <c r="CD626" s="10">
        <f t="shared" si="688"/>
        <v>0</v>
      </c>
      <c r="CE626" s="10">
        <f t="shared" si="689"/>
        <v>0</v>
      </c>
      <c r="CF626" s="11">
        <f t="shared" si="690"/>
        <v>0</v>
      </c>
      <c r="CG626" s="11">
        <f t="shared" si="691"/>
        <v>0</v>
      </c>
      <c r="CH626" s="11">
        <f t="shared" si="692"/>
        <v>0</v>
      </c>
      <c r="CI626" s="11">
        <f t="shared" si="693"/>
        <v>0</v>
      </c>
      <c r="CJ626" s="10">
        <f t="shared" si="694"/>
        <v>0</v>
      </c>
      <c r="CK626" s="10">
        <f t="shared" si="695"/>
        <v>0</v>
      </c>
      <c r="CL626" s="10">
        <f t="shared" si="696"/>
        <v>0</v>
      </c>
      <c r="CM626" s="10">
        <f t="shared" si="697"/>
        <v>0</v>
      </c>
      <c r="CN626" s="10">
        <f t="shared" si="698"/>
        <v>0</v>
      </c>
      <c r="CO626" s="10">
        <f t="shared" si="699"/>
        <v>0</v>
      </c>
      <c r="CP626" s="10">
        <f t="shared" si="700"/>
        <v>0</v>
      </c>
      <c r="CQ626" s="10">
        <f t="shared" si="701"/>
        <v>0</v>
      </c>
      <c r="CR626" s="10">
        <f t="shared" si="702"/>
        <v>0</v>
      </c>
      <c r="CS626" s="10">
        <f t="shared" si="703"/>
        <v>0</v>
      </c>
      <c r="CT626" s="10">
        <f t="shared" si="704"/>
        <v>0</v>
      </c>
      <c r="CU626" s="10">
        <f t="shared" si="705"/>
        <v>0</v>
      </c>
      <c r="CV626" s="9">
        <f t="shared" si="706"/>
        <v>0</v>
      </c>
      <c r="CW626" s="9">
        <f t="shared" si="707"/>
        <v>0</v>
      </c>
      <c r="CX626" s="9">
        <f t="shared" si="708"/>
        <v>0</v>
      </c>
      <c r="CY626" s="9">
        <f t="shared" si="709"/>
        <v>0</v>
      </c>
      <c r="CZ626" s="12">
        <f t="shared" si="710"/>
        <v>0</v>
      </c>
    </row>
    <row r="627" spans="31:104" ht="18" customHeight="1">
      <c r="AE627" s="16">
        <f t="shared" si="641"/>
        <v>0</v>
      </c>
      <c r="AF627" s="16">
        <f t="shared" si="642"/>
        <v>0</v>
      </c>
      <c r="AG627" s="16">
        <f t="shared" si="643"/>
        <v>0</v>
      </c>
      <c r="AH627" s="16">
        <f t="shared" si="644"/>
        <v>0</v>
      </c>
      <c r="AI627" s="16">
        <f t="shared" si="645"/>
        <v>0</v>
      </c>
      <c r="AJ627" s="16">
        <f t="shared" si="646"/>
        <v>0</v>
      </c>
      <c r="AK627" s="16">
        <f t="shared" si="647"/>
        <v>0</v>
      </c>
      <c r="AL627" s="16">
        <f t="shared" si="648"/>
        <v>0</v>
      </c>
      <c r="AM627" s="16">
        <f t="shared" si="649"/>
        <v>0</v>
      </c>
      <c r="AN627" s="16">
        <f t="shared" si="650"/>
        <v>0</v>
      </c>
      <c r="AO627" s="16">
        <f t="shared" si="651"/>
        <v>0</v>
      </c>
      <c r="AP627" s="16">
        <f t="shared" si="652"/>
        <v>0</v>
      </c>
      <c r="AQ627" s="15">
        <f t="shared" si="653"/>
        <v>0.42990838161300676</v>
      </c>
      <c r="AR627" s="6">
        <f t="shared" si="711"/>
        <v>0</v>
      </c>
      <c r="AS627" s="6">
        <f t="shared" si="711"/>
        <v>0</v>
      </c>
      <c r="AT627" s="6">
        <f t="shared" si="711"/>
        <v>0</v>
      </c>
      <c r="AU627" s="6">
        <f t="shared" si="711"/>
        <v>0</v>
      </c>
      <c r="AV627" s="9">
        <f t="shared" si="654"/>
        <v>0</v>
      </c>
      <c r="AW627" s="9">
        <f t="shared" si="655"/>
        <v>0</v>
      </c>
      <c r="AX627" s="9">
        <f t="shared" si="656"/>
        <v>0</v>
      </c>
      <c r="AY627" s="9">
        <f t="shared" si="657"/>
        <v>0</v>
      </c>
      <c r="AZ627" s="9">
        <f t="shared" si="658"/>
        <v>0</v>
      </c>
      <c r="BA627" s="9">
        <f t="shared" si="659"/>
        <v>0</v>
      </c>
      <c r="BB627" s="9">
        <f t="shared" si="660"/>
        <v>0</v>
      </c>
      <c r="BC627" s="9">
        <f t="shared" si="661"/>
        <v>0</v>
      </c>
      <c r="BD627" s="9">
        <f t="shared" si="662"/>
        <v>0</v>
      </c>
      <c r="BE627" s="9">
        <f t="shared" si="663"/>
        <v>0</v>
      </c>
      <c r="BF627" s="9">
        <f t="shared" si="664"/>
        <v>0</v>
      </c>
      <c r="BG627" s="9">
        <f t="shared" si="665"/>
        <v>0</v>
      </c>
      <c r="BH627" s="9">
        <f t="shared" si="666"/>
        <v>0</v>
      </c>
      <c r="BI627" s="9">
        <f t="shared" si="667"/>
        <v>0</v>
      </c>
      <c r="BJ627" s="9">
        <f t="shared" si="668"/>
        <v>0</v>
      </c>
      <c r="BK627" s="9">
        <f t="shared" si="669"/>
        <v>0</v>
      </c>
      <c r="BL627" s="9">
        <f t="shared" si="670"/>
        <v>0</v>
      </c>
      <c r="BM627" s="9">
        <f t="shared" si="671"/>
        <v>0</v>
      </c>
      <c r="BN627" s="9">
        <f t="shared" si="672"/>
        <v>0</v>
      </c>
      <c r="BO627" s="9">
        <f t="shared" si="673"/>
        <v>0</v>
      </c>
      <c r="BP627" s="9">
        <f t="shared" si="674"/>
        <v>0</v>
      </c>
      <c r="BQ627" s="9">
        <f t="shared" si="675"/>
        <v>0</v>
      </c>
      <c r="BR627" s="9">
        <f t="shared" si="676"/>
        <v>0</v>
      </c>
      <c r="BS627" s="9">
        <f t="shared" si="677"/>
        <v>0</v>
      </c>
      <c r="BT627" s="9">
        <f t="shared" si="678"/>
        <v>0</v>
      </c>
      <c r="BU627" s="9">
        <f t="shared" si="679"/>
        <v>0</v>
      </c>
      <c r="BV627" s="9">
        <f t="shared" si="680"/>
        <v>0</v>
      </c>
      <c r="BW627" s="9">
        <f t="shared" si="681"/>
        <v>0</v>
      </c>
      <c r="BX627" s="6">
        <f t="shared" si="682"/>
        <v>0</v>
      </c>
      <c r="BY627" s="6">
        <f t="shared" si="683"/>
        <v>0</v>
      </c>
      <c r="BZ627" s="6">
        <f t="shared" si="684"/>
        <v>0</v>
      </c>
      <c r="CA627" s="6">
        <f t="shared" si="685"/>
        <v>0</v>
      </c>
      <c r="CB627" s="10">
        <f t="shared" si="686"/>
        <v>0</v>
      </c>
      <c r="CC627" s="10">
        <f t="shared" si="687"/>
        <v>0</v>
      </c>
      <c r="CD627" s="10">
        <f t="shared" si="688"/>
        <v>0</v>
      </c>
      <c r="CE627" s="10">
        <f t="shared" si="689"/>
        <v>0</v>
      </c>
      <c r="CF627" s="11">
        <f t="shared" si="690"/>
        <v>0</v>
      </c>
      <c r="CG627" s="11">
        <f t="shared" si="691"/>
        <v>0</v>
      </c>
      <c r="CH627" s="11">
        <f t="shared" si="692"/>
        <v>0</v>
      </c>
      <c r="CI627" s="11">
        <f t="shared" si="693"/>
        <v>0</v>
      </c>
      <c r="CJ627" s="10">
        <f t="shared" si="694"/>
        <v>0</v>
      </c>
      <c r="CK627" s="10">
        <f t="shared" si="695"/>
        <v>0</v>
      </c>
      <c r="CL627" s="10">
        <f t="shared" si="696"/>
        <v>0</v>
      </c>
      <c r="CM627" s="10">
        <f t="shared" si="697"/>
        <v>0</v>
      </c>
      <c r="CN627" s="10">
        <f t="shared" si="698"/>
        <v>0</v>
      </c>
      <c r="CO627" s="10">
        <f t="shared" si="699"/>
        <v>0</v>
      </c>
      <c r="CP627" s="10">
        <f t="shared" si="700"/>
        <v>0</v>
      </c>
      <c r="CQ627" s="10">
        <f t="shared" si="701"/>
        <v>0</v>
      </c>
      <c r="CR627" s="10">
        <f t="shared" si="702"/>
        <v>0</v>
      </c>
      <c r="CS627" s="10">
        <f t="shared" si="703"/>
        <v>0</v>
      </c>
      <c r="CT627" s="10">
        <f t="shared" si="704"/>
        <v>0</v>
      </c>
      <c r="CU627" s="10">
        <f t="shared" si="705"/>
        <v>0</v>
      </c>
      <c r="CV627" s="9">
        <f t="shared" si="706"/>
        <v>0</v>
      </c>
      <c r="CW627" s="9">
        <f t="shared" si="707"/>
        <v>0</v>
      </c>
      <c r="CX627" s="9">
        <f t="shared" si="708"/>
        <v>0</v>
      </c>
      <c r="CY627" s="9">
        <f t="shared" si="709"/>
        <v>0</v>
      </c>
      <c r="CZ627" s="12">
        <f t="shared" si="710"/>
        <v>0</v>
      </c>
    </row>
    <row r="628" spans="31:104" ht="18" customHeight="1">
      <c r="AE628" s="16">
        <f t="shared" si="641"/>
        <v>0</v>
      </c>
      <c r="AF628" s="16">
        <f t="shared" si="642"/>
        <v>0</v>
      </c>
      <c r="AG628" s="16">
        <f t="shared" si="643"/>
        <v>0</v>
      </c>
      <c r="AH628" s="16">
        <f t="shared" si="644"/>
        <v>0</v>
      </c>
      <c r="AI628" s="16">
        <f t="shared" si="645"/>
        <v>0</v>
      </c>
      <c r="AJ628" s="16">
        <f t="shared" si="646"/>
        <v>0</v>
      </c>
      <c r="AK628" s="16">
        <f t="shared" si="647"/>
        <v>0</v>
      </c>
      <c r="AL628" s="16">
        <f t="shared" si="648"/>
        <v>0</v>
      </c>
      <c r="AM628" s="16">
        <f t="shared" si="649"/>
        <v>0</v>
      </c>
      <c r="AN628" s="16">
        <f t="shared" si="650"/>
        <v>0</v>
      </c>
      <c r="AO628" s="16">
        <f t="shared" si="651"/>
        <v>0</v>
      </c>
      <c r="AP628" s="16">
        <f t="shared" si="652"/>
        <v>0</v>
      </c>
      <c r="AQ628" s="15">
        <f t="shared" si="653"/>
        <v>0.42990838161300676</v>
      </c>
      <c r="AR628" s="6">
        <f t="shared" si="711"/>
        <v>0</v>
      </c>
      <c r="AS628" s="6">
        <f t="shared" si="711"/>
        <v>0</v>
      </c>
      <c r="AT628" s="6">
        <f t="shared" si="711"/>
        <v>0</v>
      </c>
      <c r="AU628" s="6">
        <f t="shared" si="711"/>
        <v>0</v>
      </c>
      <c r="AV628" s="9">
        <f t="shared" si="654"/>
        <v>0</v>
      </c>
      <c r="AW628" s="9">
        <f t="shared" si="655"/>
        <v>0</v>
      </c>
      <c r="AX628" s="9">
        <f t="shared" si="656"/>
        <v>0</v>
      </c>
      <c r="AY628" s="9">
        <f t="shared" si="657"/>
        <v>0</v>
      </c>
      <c r="AZ628" s="9">
        <f t="shared" si="658"/>
        <v>0</v>
      </c>
      <c r="BA628" s="9">
        <f t="shared" si="659"/>
        <v>0</v>
      </c>
      <c r="BB628" s="9">
        <f t="shared" si="660"/>
        <v>0</v>
      </c>
      <c r="BC628" s="9">
        <f t="shared" si="661"/>
        <v>0</v>
      </c>
      <c r="BD628" s="9">
        <f t="shared" si="662"/>
        <v>0</v>
      </c>
      <c r="BE628" s="9">
        <f t="shared" si="663"/>
        <v>0</v>
      </c>
      <c r="BF628" s="9">
        <f t="shared" si="664"/>
        <v>0</v>
      </c>
      <c r="BG628" s="9">
        <f t="shared" si="665"/>
        <v>0</v>
      </c>
      <c r="BH628" s="9">
        <f t="shared" si="666"/>
        <v>0</v>
      </c>
      <c r="BI628" s="9">
        <f t="shared" si="667"/>
        <v>0</v>
      </c>
      <c r="BJ628" s="9">
        <f t="shared" si="668"/>
        <v>0</v>
      </c>
      <c r="BK628" s="9">
        <f t="shared" si="669"/>
        <v>0</v>
      </c>
      <c r="BL628" s="9">
        <f t="shared" si="670"/>
        <v>0</v>
      </c>
      <c r="BM628" s="9">
        <f t="shared" si="671"/>
        <v>0</v>
      </c>
      <c r="BN628" s="9">
        <f t="shared" si="672"/>
        <v>0</v>
      </c>
      <c r="BO628" s="9">
        <f t="shared" si="673"/>
        <v>0</v>
      </c>
      <c r="BP628" s="9">
        <f t="shared" si="674"/>
        <v>0</v>
      </c>
      <c r="BQ628" s="9">
        <f t="shared" si="675"/>
        <v>0</v>
      </c>
      <c r="BR628" s="9">
        <f t="shared" si="676"/>
        <v>0</v>
      </c>
      <c r="BS628" s="9">
        <f t="shared" si="677"/>
        <v>0</v>
      </c>
      <c r="BT628" s="9">
        <f t="shared" si="678"/>
        <v>0</v>
      </c>
      <c r="BU628" s="9">
        <f t="shared" si="679"/>
        <v>0</v>
      </c>
      <c r="BV628" s="9">
        <f t="shared" si="680"/>
        <v>0</v>
      </c>
      <c r="BW628" s="9">
        <f t="shared" si="681"/>
        <v>0</v>
      </c>
      <c r="BX628" s="6">
        <f t="shared" si="682"/>
        <v>0</v>
      </c>
      <c r="BY628" s="6">
        <f t="shared" si="683"/>
        <v>0</v>
      </c>
      <c r="BZ628" s="6">
        <f t="shared" si="684"/>
        <v>0</v>
      </c>
      <c r="CA628" s="6">
        <f t="shared" si="685"/>
        <v>0</v>
      </c>
      <c r="CB628" s="10">
        <f t="shared" si="686"/>
        <v>0</v>
      </c>
      <c r="CC628" s="10">
        <f t="shared" si="687"/>
        <v>0</v>
      </c>
      <c r="CD628" s="10">
        <f t="shared" si="688"/>
        <v>0</v>
      </c>
      <c r="CE628" s="10">
        <f t="shared" si="689"/>
        <v>0</v>
      </c>
      <c r="CF628" s="11">
        <f t="shared" si="690"/>
        <v>0</v>
      </c>
      <c r="CG628" s="11">
        <f t="shared" si="691"/>
        <v>0</v>
      </c>
      <c r="CH628" s="11">
        <f t="shared" si="692"/>
        <v>0</v>
      </c>
      <c r="CI628" s="11">
        <f t="shared" si="693"/>
        <v>0</v>
      </c>
      <c r="CJ628" s="10">
        <f t="shared" si="694"/>
        <v>0</v>
      </c>
      <c r="CK628" s="10">
        <f t="shared" si="695"/>
        <v>0</v>
      </c>
      <c r="CL628" s="10">
        <f t="shared" si="696"/>
        <v>0</v>
      </c>
      <c r="CM628" s="10">
        <f t="shared" si="697"/>
        <v>0</v>
      </c>
      <c r="CN628" s="10">
        <f t="shared" si="698"/>
        <v>0</v>
      </c>
      <c r="CO628" s="10">
        <f t="shared" si="699"/>
        <v>0</v>
      </c>
      <c r="CP628" s="10">
        <f t="shared" si="700"/>
        <v>0</v>
      </c>
      <c r="CQ628" s="10">
        <f t="shared" si="701"/>
        <v>0</v>
      </c>
      <c r="CR628" s="10">
        <f t="shared" si="702"/>
        <v>0</v>
      </c>
      <c r="CS628" s="10">
        <f t="shared" si="703"/>
        <v>0</v>
      </c>
      <c r="CT628" s="10">
        <f t="shared" si="704"/>
        <v>0</v>
      </c>
      <c r="CU628" s="10">
        <f t="shared" si="705"/>
        <v>0</v>
      </c>
      <c r="CV628" s="9">
        <f t="shared" si="706"/>
        <v>0</v>
      </c>
      <c r="CW628" s="9">
        <f t="shared" si="707"/>
        <v>0</v>
      </c>
      <c r="CX628" s="9">
        <f t="shared" si="708"/>
        <v>0</v>
      </c>
      <c r="CY628" s="9">
        <f t="shared" si="709"/>
        <v>0</v>
      </c>
      <c r="CZ628" s="12">
        <f t="shared" si="710"/>
        <v>0</v>
      </c>
    </row>
    <row r="629" spans="31:104" ht="18" customHeight="1">
      <c r="AE629" s="16">
        <f t="shared" si="641"/>
        <v>0</v>
      </c>
      <c r="AF629" s="16">
        <f t="shared" si="642"/>
        <v>0</v>
      </c>
      <c r="AG629" s="16">
        <f t="shared" si="643"/>
        <v>0</v>
      </c>
      <c r="AH629" s="16">
        <f t="shared" si="644"/>
        <v>0</v>
      </c>
      <c r="AI629" s="16">
        <f t="shared" si="645"/>
        <v>0</v>
      </c>
      <c r="AJ629" s="16">
        <f t="shared" si="646"/>
        <v>0</v>
      </c>
      <c r="AK629" s="16">
        <f t="shared" si="647"/>
        <v>0</v>
      </c>
      <c r="AL629" s="16">
        <f t="shared" si="648"/>
        <v>0</v>
      </c>
      <c r="AM629" s="16">
        <f t="shared" si="649"/>
        <v>0</v>
      </c>
      <c r="AN629" s="16">
        <f t="shared" si="650"/>
        <v>0</v>
      </c>
      <c r="AO629" s="16">
        <f t="shared" si="651"/>
        <v>0</v>
      </c>
      <c r="AP629" s="16">
        <f t="shared" si="652"/>
        <v>0</v>
      </c>
      <c r="AQ629" s="15">
        <f t="shared" si="653"/>
        <v>0.42990838161300676</v>
      </c>
      <c r="AR629" s="6">
        <f t="shared" si="711"/>
        <v>0</v>
      </c>
      <c r="AS629" s="6">
        <f t="shared" si="711"/>
        <v>0</v>
      </c>
      <c r="AT629" s="6">
        <f t="shared" si="711"/>
        <v>0</v>
      </c>
      <c r="AU629" s="6">
        <f t="shared" si="711"/>
        <v>0</v>
      </c>
      <c r="AV629" s="9">
        <f t="shared" si="654"/>
        <v>0</v>
      </c>
      <c r="AW629" s="9">
        <f t="shared" si="655"/>
        <v>0</v>
      </c>
      <c r="AX629" s="9">
        <f t="shared" si="656"/>
        <v>0</v>
      </c>
      <c r="AY629" s="9">
        <f t="shared" si="657"/>
        <v>0</v>
      </c>
      <c r="AZ629" s="9">
        <f t="shared" si="658"/>
        <v>0</v>
      </c>
      <c r="BA629" s="9">
        <f t="shared" si="659"/>
        <v>0</v>
      </c>
      <c r="BB629" s="9">
        <f t="shared" si="660"/>
        <v>0</v>
      </c>
      <c r="BC629" s="9">
        <f t="shared" si="661"/>
        <v>0</v>
      </c>
      <c r="BD629" s="9">
        <f t="shared" si="662"/>
        <v>0</v>
      </c>
      <c r="BE629" s="9">
        <f t="shared" si="663"/>
        <v>0</v>
      </c>
      <c r="BF629" s="9">
        <f t="shared" si="664"/>
        <v>0</v>
      </c>
      <c r="BG629" s="9">
        <f t="shared" si="665"/>
        <v>0</v>
      </c>
      <c r="BH629" s="9">
        <f t="shared" si="666"/>
        <v>0</v>
      </c>
      <c r="BI629" s="9">
        <f t="shared" si="667"/>
        <v>0</v>
      </c>
      <c r="BJ629" s="9">
        <f t="shared" si="668"/>
        <v>0</v>
      </c>
      <c r="BK629" s="9">
        <f t="shared" si="669"/>
        <v>0</v>
      </c>
      <c r="BL629" s="9">
        <f t="shared" si="670"/>
        <v>0</v>
      </c>
      <c r="BM629" s="9">
        <f t="shared" si="671"/>
        <v>0</v>
      </c>
      <c r="BN629" s="9">
        <f t="shared" si="672"/>
        <v>0</v>
      </c>
      <c r="BO629" s="9">
        <f t="shared" si="673"/>
        <v>0</v>
      </c>
      <c r="BP629" s="9">
        <f t="shared" si="674"/>
        <v>0</v>
      </c>
      <c r="BQ629" s="9">
        <f t="shared" si="675"/>
        <v>0</v>
      </c>
      <c r="BR629" s="9">
        <f t="shared" si="676"/>
        <v>0</v>
      </c>
      <c r="BS629" s="9">
        <f t="shared" si="677"/>
        <v>0</v>
      </c>
      <c r="BT629" s="9">
        <f t="shared" si="678"/>
        <v>0</v>
      </c>
      <c r="BU629" s="9">
        <f t="shared" si="679"/>
        <v>0</v>
      </c>
      <c r="BV629" s="9">
        <f t="shared" si="680"/>
        <v>0</v>
      </c>
      <c r="BW629" s="9">
        <f t="shared" si="681"/>
        <v>0</v>
      </c>
      <c r="BX629" s="6">
        <f t="shared" si="682"/>
        <v>0</v>
      </c>
      <c r="BY629" s="6">
        <f t="shared" si="683"/>
        <v>0</v>
      </c>
      <c r="BZ629" s="6">
        <f t="shared" si="684"/>
        <v>0</v>
      </c>
      <c r="CA629" s="6">
        <f t="shared" si="685"/>
        <v>0</v>
      </c>
      <c r="CB629" s="10">
        <f t="shared" si="686"/>
        <v>0</v>
      </c>
      <c r="CC629" s="10">
        <f t="shared" si="687"/>
        <v>0</v>
      </c>
      <c r="CD629" s="10">
        <f t="shared" si="688"/>
        <v>0</v>
      </c>
      <c r="CE629" s="10">
        <f t="shared" si="689"/>
        <v>0</v>
      </c>
      <c r="CF629" s="11">
        <f t="shared" si="690"/>
        <v>0</v>
      </c>
      <c r="CG629" s="11">
        <f t="shared" si="691"/>
        <v>0</v>
      </c>
      <c r="CH629" s="11">
        <f t="shared" si="692"/>
        <v>0</v>
      </c>
      <c r="CI629" s="11">
        <f t="shared" si="693"/>
        <v>0</v>
      </c>
      <c r="CJ629" s="10">
        <f t="shared" si="694"/>
        <v>0</v>
      </c>
      <c r="CK629" s="10">
        <f t="shared" si="695"/>
        <v>0</v>
      </c>
      <c r="CL629" s="10">
        <f t="shared" si="696"/>
        <v>0</v>
      </c>
      <c r="CM629" s="10">
        <f t="shared" si="697"/>
        <v>0</v>
      </c>
      <c r="CN629" s="10">
        <f t="shared" si="698"/>
        <v>0</v>
      </c>
      <c r="CO629" s="10">
        <f t="shared" si="699"/>
        <v>0</v>
      </c>
      <c r="CP629" s="10">
        <f t="shared" si="700"/>
        <v>0</v>
      </c>
      <c r="CQ629" s="10">
        <f t="shared" si="701"/>
        <v>0</v>
      </c>
      <c r="CR629" s="10">
        <f t="shared" si="702"/>
        <v>0</v>
      </c>
      <c r="CS629" s="10">
        <f t="shared" si="703"/>
        <v>0</v>
      </c>
      <c r="CT629" s="10">
        <f t="shared" si="704"/>
        <v>0</v>
      </c>
      <c r="CU629" s="10">
        <f t="shared" si="705"/>
        <v>0</v>
      </c>
      <c r="CV629" s="9">
        <f t="shared" si="706"/>
        <v>0</v>
      </c>
      <c r="CW629" s="9">
        <f t="shared" si="707"/>
        <v>0</v>
      </c>
      <c r="CX629" s="9">
        <f t="shared" si="708"/>
        <v>0</v>
      </c>
      <c r="CY629" s="9">
        <f t="shared" si="709"/>
        <v>0</v>
      </c>
      <c r="CZ629" s="12">
        <f t="shared" si="710"/>
        <v>0</v>
      </c>
    </row>
    <row r="630" spans="31:104" ht="18" customHeight="1">
      <c r="AE630" s="16">
        <f t="shared" si="641"/>
        <v>0</v>
      </c>
      <c r="AF630" s="16">
        <f t="shared" si="642"/>
        <v>0</v>
      </c>
      <c r="AG630" s="16">
        <f t="shared" si="643"/>
        <v>0</v>
      </c>
      <c r="AH630" s="16">
        <f t="shared" si="644"/>
        <v>0</v>
      </c>
      <c r="AI630" s="16">
        <f t="shared" si="645"/>
        <v>0</v>
      </c>
      <c r="AJ630" s="16">
        <f t="shared" si="646"/>
        <v>0</v>
      </c>
      <c r="AK630" s="16">
        <f t="shared" si="647"/>
        <v>0</v>
      </c>
      <c r="AL630" s="16">
        <f t="shared" si="648"/>
        <v>0</v>
      </c>
      <c r="AM630" s="16">
        <f t="shared" si="649"/>
        <v>0</v>
      </c>
      <c r="AN630" s="16">
        <f t="shared" si="650"/>
        <v>0</v>
      </c>
      <c r="AO630" s="16">
        <f t="shared" si="651"/>
        <v>0</v>
      </c>
      <c r="AP630" s="16">
        <f t="shared" si="652"/>
        <v>0</v>
      </c>
      <c r="AQ630" s="15">
        <f t="shared" si="653"/>
        <v>0.42990838161300676</v>
      </c>
      <c r="AR630" s="6">
        <f t="shared" si="711"/>
        <v>0</v>
      </c>
      <c r="AS630" s="6">
        <f t="shared" si="711"/>
        <v>0</v>
      </c>
      <c r="AT630" s="6">
        <f t="shared" si="711"/>
        <v>0</v>
      </c>
      <c r="AU630" s="6">
        <f t="shared" si="711"/>
        <v>0</v>
      </c>
      <c r="AV630" s="9">
        <f t="shared" si="654"/>
        <v>0</v>
      </c>
      <c r="AW630" s="9">
        <f t="shared" si="655"/>
        <v>0</v>
      </c>
      <c r="AX630" s="9">
        <f t="shared" si="656"/>
        <v>0</v>
      </c>
      <c r="AY630" s="9">
        <f t="shared" si="657"/>
        <v>0</v>
      </c>
      <c r="AZ630" s="9">
        <f t="shared" si="658"/>
        <v>0</v>
      </c>
      <c r="BA630" s="9">
        <f t="shared" si="659"/>
        <v>0</v>
      </c>
      <c r="BB630" s="9">
        <f t="shared" si="660"/>
        <v>0</v>
      </c>
      <c r="BC630" s="9">
        <f t="shared" si="661"/>
        <v>0</v>
      </c>
      <c r="BD630" s="9">
        <f t="shared" si="662"/>
        <v>0</v>
      </c>
      <c r="BE630" s="9">
        <f t="shared" si="663"/>
        <v>0</v>
      </c>
      <c r="BF630" s="9">
        <f t="shared" si="664"/>
        <v>0</v>
      </c>
      <c r="BG630" s="9">
        <f t="shared" si="665"/>
        <v>0</v>
      </c>
      <c r="BH630" s="9">
        <f t="shared" si="666"/>
        <v>0</v>
      </c>
      <c r="BI630" s="9">
        <f t="shared" si="667"/>
        <v>0</v>
      </c>
      <c r="BJ630" s="9">
        <f t="shared" si="668"/>
        <v>0</v>
      </c>
      <c r="BK630" s="9">
        <f t="shared" si="669"/>
        <v>0</v>
      </c>
      <c r="BL630" s="9">
        <f t="shared" si="670"/>
        <v>0</v>
      </c>
      <c r="BM630" s="9">
        <f t="shared" si="671"/>
        <v>0</v>
      </c>
      <c r="BN630" s="9">
        <f t="shared" si="672"/>
        <v>0</v>
      </c>
      <c r="BO630" s="9">
        <f t="shared" si="673"/>
        <v>0</v>
      </c>
      <c r="BP630" s="9">
        <f t="shared" si="674"/>
        <v>0</v>
      </c>
      <c r="BQ630" s="9">
        <f t="shared" si="675"/>
        <v>0</v>
      </c>
      <c r="BR630" s="9">
        <f t="shared" si="676"/>
        <v>0</v>
      </c>
      <c r="BS630" s="9">
        <f t="shared" si="677"/>
        <v>0</v>
      </c>
      <c r="BT630" s="9">
        <f t="shared" si="678"/>
        <v>0</v>
      </c>
      <c r="BU630" s="9">
        <f t="shared" si="679"/>
        <v>0</v>
      </c>
      <c r="BV630" s="9">
        <f t="shared" si="680"/>
        <v>0</v>
      </c>
      <c r="BW630" s="9">
        <f t="shared" si="681"/>
        <v>0</v>
      </c>
      <c r="BX630" s="6">
        <f t="shared" si="682"/>
        <v>0</v>
      </c>
      <c r="BY630" s="6">
        <f t="shared" si="683"/>
        <v>0</v>
      </c>
      <c r="BZ630" s="6">
        <f t="shared" si="684"/>
        <v>0</v>
      </c>
      <c r="CA630" s="6">
        <f t="shared" si="685"/>
        <v>0</v>
      </c>
      <c r="CB630" s="10">
        <f t="shared" si="686"/>
        <v>0</v>
      </c>
      <c r="CC630" s="10">
        <f t="shared" si="687"/>
        <v>0</v>
      </c>
      <c r="CD630" s="10">
        <f t="shared" si="688"/>
        <v>0</v>
      </c>
      <c r="CE630" s="10">
        <f t="shared" si="689"/>
        <v>0</v>
      </c>
      <c r="CF630" s="11">
        <f t="shared" si="690"/>
        <v>0</v>
      </c>
      <c r="CG630" s="11">
        <f t="shared" si="691"/>
        <v>0</v>
      </c>
      <c r="CH630" s="11">
        <f t="shared" si="692"/>
        <v>0</v>
      </c>
      <c r="CI630" s="11">
        <f t="shared" si="693"/>
        <v>0</v>
      </c>
      <c r="CJ630" s="10">
        <f t="shared" si="694"/>
        <v>0</v>
      </c>
      <c r="CK630" s="10">
        <f t="shared" si="695"/>
        <v>0</v>
      </c>
      <c r="CL630" s="10">
        <f t="shared" si="696"/>
        <v>0</v>
      </c>
      <c r="CM630" s="10">
        <f t="shared" si="697"/>
        <v>0</v>
      </c>
      <c r="CN630" s="10">
        <f t="shared" si="698"/>
        <v>0</v>
      </c>
      <c r="CO630" s="10">
        <f t="shared" si="699"/>
        <v>0</v>
      </c>
      <c r="CP630" s="10">
        <f t="shared" si="700"/>
        <v>0</v>
      </c>
      <c r="CQ630" s="10">
        <f t="shared" si="701"/>
        <v>0</v>
      </c>
      <c r="CR630" s="10">
        <f t="shared" si="702"/>
        <v>0</v>
      </c>
      <c r="CS630" s="10">
        <f t="shared" si="703"/>
        <v>0</v>
      </c>
      <c r="CT630" s="10">
        <f t="shared" si="704"/>
        <v>0</v>
      </c>
      <c r="CU630" s="10">
        <f t="shared" si="705"/>
        <v>0</v>
      </c>
      <c r="CV630" s="9">
        <f t="shared" si="706"/>
        <v>0</v>
      </c>
      <c r="CW630" s="9">
        <f t="shared" si="707"/>
        <v>0</v>
      </c>
      <c r="CX630" s="9">
        <f t="shared" si="708"/>
        <v>0</v>
      </c>
      <c r="CY630" s="9">
        <f t="shared" si="709"/>
        <v>0</v>
      </c>
      <c r="CZ630" s="12">
        <f t="shared" si="710"/>
        <v>0</v>
      </c>
    </row>
    <row r="631" spans="31:104" ht="18" customHeight="1">
      <c r="AE631" s="16">
        <f t="shared" si="641"/>
        <v>0</v>
      </c>
      <c r="AF631" s="16">
        <f t="shared" si="642"/>
        <v>0</v>
      </c>
      <c r="AG631" s="16">
        <f t="shared" si="643"/>
        <v>0</v>
      </c>
      <c r="AH631" s="16">
        <f t="shared" si="644"/>
        <v>0</v>
      </c>
      <c r="AI631" s="16">
        <f t="shared" si="645"/>
        <v>0</v>
      </c>
      <c r="AJ631" s="16">
        <f t="shared" si="646"/>
        <v>0</v>
      </c>
      <c r="AK631" s="16">
        <f t="shared" si="647"/>
        <v>0</v>
      </c>
      <c r="AL631" s="16">
        <f t="shared" si="648"/>
        <v>0</v>
      </c>
      <c r="AM631" s="16">
        <f t="shared" si="649"/>
        <v>0</v>
      </c>
      <c r="AN631" s="16">
        <f t="shared" si="650"/>
        <v>0</v>
      </c>
      <c r="AO631" s="16">
        <f t="shared" si="651"/>
        <v>0</v>
      </c>
      <c r="AP631" s="16">
        <f t="shared" si="652"/>
        <v>0</v>
      </c>
      <c r="AQ631" s="15">
        <f t="shared" si="653"/>
        <v>0.42990838161300676</v>
      </c>
      <c r="AR631" s="6">
        <f t="shared" si="711"/>
        <v>0</v>
      </c>
      <c r="AS631" s="6">
        <f t="shared" si="711"/>
        <v>0</v>
      </c>
      <c r="AT631" s="6">
        <f t="shared" si="711"/>
        <v>0</v>
      </c>
      <c r="AU631" s="6">
        <f t="shared" si="711"/>
        <v>0</v>
      </c>
      <c r="AV631" s="9">
        <f t="shared" si="654"/>
        <v>0</v>
      </c>
      <c r="AW631" s="9">
        <f t="shared" si="655"/>
        <v>0</v>
      </c>
      <c r="AX631" s="9">
        <f t="shared" si="656"/>
        <v>0</v>
      </c>
      <c r="AY631" s="9">
        <f t="shared" si="657"/>
        <v>0</v>
      </c>
      <c r="AZ631" s="9">
        <f t="shared" si="658"/>
        <v>0</v>
      </c>
      <c r="BA631" s="9">
        <f t="shared" si="659"/>
        <v>0</v>
      </c>
      <c r="BB631" s="9">
        <f t="shared" si="660"/>
        <v>0</v>
      </c>
      <c r="BC631" s="9">
        <f t="shared" si="661"/>
        <v>0</v>
      </c>
      <c r="BD631" s="9">
        <f t="shared" si="662"/>
        <v>0</v>
      </c>
      <c r="BE631" s="9">
        <f t="shared" si="663"/>
        <v>0</v>
      </c>
      <c r="BF631" s="9">
        <f t="shared" si="664"/>
        <v>0</v>
      </c>
      <c r="BG631" s="9">
        <f t="shared" si="665"/>
        <v>0</v>
      </c>
      <c r="BH631" s="9">
        <f t="shared" si="666"/>
        <v>0</v>
      </c>
      <c r="BI631" s="9">
        <f t="shared" si="667"/>
        <v>0</v>
      </c>
      <c r="BJ631" s="9">
        <f t="shared" si="668"/>
        <v>0</v>
      </c>
      <c r="BK631" s="9">
        <f t="shared" si="669"/>
        <v>0</v>
      </c>
      <c r="BL631" s="9">
        <f t="shared" si="670"/>
        <v>0</v>
      </c>
      <c r="BM631" s="9">
        <f t="shared" si="671"/>
        <v>0</v>
      </c>
      <c r="BN631" s="9">
        <f t="shared" si="672"/>
        <v>0</v>
      </c>
      <c r="BO631" s="9">
        <f t="shared" si="673"/>
        <v>0</v>
      </c>
      <c r="BP631" s="9">
        <f t="shared" si="674"/>
        <v>0</v>
      </c>
      <c r="BQ631" s="9">
        <f t="shared" si="675"/>
        <v>0</v>
      </c>
      <c r="BR631" s="9">
        <f t="shared" si="676"/>
        <v>0</v>
      </c>
      <c r="BS631" s="9">
        <f t="shared" si="677"/>
        <v>0</v>
      </c>
      <c r="BT631" s="9">
        <f t="shared" si="678"/>
        <v>0</v>
      </c>
      <c r="BU631" s="9">
        <f t="shared" si="679"/>
        <v>0</v>
      </c>
      <c r="BV631" s="9">
        <f t="shared" si="680"/>
        <v>0</v>
      </c>
      <c r="BW631" s="9">
        <f t="shared" si="681"/>
        <v>0</v>
      </c>
      <c r="BX631" s="6">
        <f t="shared" si="682"/>
        <v>0</v>
      </c>
      <c r="BY631" s="6">
        <f t="shared" si="683"/>
        <v>0</v>
      </c>
      <c r="BZ631" s="6">
        <f t="shared" si="684"/>
        <v>0</v>
      </c>
      <c r="CA631" s="6">
        <f t="shared" si="685"/>
        <v>0</v>
      </c>
      <c r="CB631" s="10">
        <f t="shared" si="686"/>
        <v>0</v>
      </c>
      <c r="CC631" s="10">
        <f t="shared" si="687"/>
        <v>0</v>
      </c>
      <c r="CD631" s="10">
        <f t="shared" si="688"/>
        <v>0</v>
      </c>
      <c r="CE631" s="10">
        <f t="shared" si="689"/>
        <v>0</v>
      </c>
      <c r="CF631" s="11">
        <f t="shared" si="690"/>
        <v>0</v>
      </c>
      <c r="CG631" s="11">
        <f t="shared" si="691"/>
        <v>0</v>
      </c>
      <c r="CH631" s="11">
        <f t="shared" si="692"/>
        <v>0</v>
      </c>
      <c r="CI631" s="11">
        <f t="shared" si="693"/>
        <v>0</v>
      </c>
      <c r="CJ631" s="10">
        <f t="shared" si="694"/>
        <v>0</v>
      </c>
      <c r="CK631" s="10">
        <f t="shared" si="695"/>
        <v>0</v>
      </c>
      <c r="CL631" s="10">
        <f t="shared" si="696"/>
        <v>0</v>
      </c>
      <c r="CM631" s="10">
        <f t="shared" si="697"/>
        <v>0</v>
      </c>
      <c r="CN631" s="10">
        <f t="shared" si="698"/>
        <v>0</v>
      </c>
      <c r="CO631" s="10">
        <f t="shared" si="699"/>
        <v>0</v>
      </c>
      <c r="CP631" s="10">
        <f t="shared" si="700"/>
        <v>0</v>
      </c>
      <c r="CQ631" s="10">
        <f t="shared" si="701"/>
        <v>0</v>
      </c>
      <c r="CR631" s="10">
        <f t="shared" si="702"/>
        <v>0</v>
      </c>
      <c r="CS631" s="10">
        <f t="shared" si="703"/>
        <v>0</v>
      </c>
      <c r="CT631" s="10">
        <f t="shared" si="704"/>
        <v>0</v>
      </c>
      <c r="CU631" s="10">
        <f t="shared" si="705"/>
        <v>0</v>
      </c>
      <c r="CV631" s="9">
        <f t="shared" si="706"/>
        <v>0</v>
      </c>
      <c r="CW631" s="9">
        <f t="shared" si="707"/>
        <v>0</v>
      </c>
      <c r="CX631" s="9">
        <f t="shared" si="708"/>
        <v>0</v>
      </c>
      <c r="CY631" s="9">
        <f t="shared" si="709"/>
        <v>0</v>
      </c>
      <c r="CZ631" s="12">
        <f t="shared" si="710"/>
        <v>0</v>
      </c>
    </row>
    <row r="632" spans="31:104" ht="18" customHeight="1">
      <c r="AE632" s="16">
        <f t="shared" si="641"/>
        <v>0</v>
      </c>
      <c r="AF632" s="16">
        <f t="shared" si="642"/>
        <v>0</v>
      </c>
      <c r="AG632" s="16">
        <f t="shared" si="643"/>
        <v>0</v>
      </c>
      <c r="AH632" s="16">
        <f t="shared" si="644"/>
        <v>0</v>
      </c>
      <c r="AI632" s="16">
        <f t="shared" si="645"/>
        <v>0</v>
      </c>
      <c r="AJ632" s="16">
        <f t="shared" si="646"/>
        <v>0</v>
      </c>
      <c r="AK632" s="16">
        <f t="shared" si="647"/>
        <v>0</v>
      </c>
      <c r="AL632" s="16">
        <f t="shared" si="648"/>
        <v>0</v>
      </c>
      <c r="AM632" s="16">
        <f t="shared" si="649"/>
        <v>0</v>
      </c>
      <c r="AN632" s="16">
        <f t="shared" si="650"/>
        <v>0</v>
      </c>
      <c r="AO632" s="16">
        <f t="shared" si="651"/>
        <v>0</v>
      </c>
      <c r="AP632" s="16">
        <f t="shared" si="652"/>
        <v>0</v>
      </c>
      <c r="AQ632" s="15">
        <f t="shared" si="653"/>
        <v>0.42990838161300676</v>
      </c>
      <c r="AR632" s="6">
        <f t="shared" si="711"/>
        <v>0</v>
      </c>
      <c r="AS632" s="6">
        <f t="shared" si="711"/>
        <v>0</v>
      </c>
      <c r="AT632" s="6">
        <f t="shared" si="711"/>
        <v>0</v>
      </c>
      <c r="AU632" s="6">
        <f t="shared" si="711"/>
        <v>0</v>
      </c>
      <c r="AV632" s="9">
        <f t="shared" si="654"/>
        <v>0</v>
      </c>
      <c r="AW632" s="9">
        <f t="shared" si="655"/>
        <v>0</v>
      </c>
      <c r="AX632" s="9">
        <f t="shared" si="656"/>
        <v>0</v>
      </c>
      <c r="AY632" s="9">
        <f t="shared" si="657"/>
        <v>0</v>
      </c>
      <c r="AZ632" s="9">
        <f t="shared" si="658"/>
        <v>0</v>
      </c>
      <c r="BA632" s="9">
        <f t="shared" si="659"/>
        <v>0</v>
      </c>
      <c r="BB632" s="9">
        <f t="shared" si="660"/>
        <v>0</v>
      </c>
      <c r="BC632" s="9">
        <f t="shared" si="661"/>
        <v>0</v>
      </c>
      <c r="BD632" s="9">
        <f t="shared" si="662"/>
        <v>0</v>
      </c>
      <c r="BE632" s="9">
        <f t="shared" si="663"/>
        <v>0</v>
      </c>
      <c r="BF632" s="9">
        <f t="shared" si="664"/>
        <v>0</v>
      </c>
      <c r="BG632" s="9">
        <f t="shared" si="665"/>
        <v>0</v>
      </c>
      <c r="BH632" s="9">
        <f t="shared" si="666"/>
        <v>0</v>
      </c>
      <c r="BI632" s="9">
        <f t="shared" si="667"/>
        <v>0</v>
      </c>
      <c r="BJ632" s="9">
        <f t="shared" si="668"/>
        <v>0</v>
      </c>
      <c r="BK632" s="9">
        <f t="shared" si="669"/>
        <v>0</v>
      </c>
      <c r="BL632" s="9">
        <f t="shared" si="670"/>
        <v>0</v>
      </c>
      <c r="BM632" s="9">
        <f t="shared" si="671"/>
        <v>0</v>
      </c>
      <c r="BN632" s="9">
        <f t="shared" si="672"/>
        <v>0</v>
      </c>
      <c r="BO632" s="9">
        <f t="shared" si="673"/>
        <v>0</v>
      </c>
      <c r="BP632" s="9">
        <f t="shared" si="674"/>
        <v>0</v>
      </c>
      <c r="BQ632" s="9">
        <f t="shared" si="675"/>
        <v>0</v>
      </c>
      <c r="BR632" s="9">
        <f t="shared" si="676"/>
        <v>0</v>
      </c>
      <c r="BS632" s="9">
        <f t="shared" si="677"/>
        <v>0</v>
      </c>
      <c r="BT632" s="9">
        <f t="shared" si="678"/>
        <v>0</v>
      </c>
      <c r="BU632" s="9">
        <f t="shared" si="679"/>
        <v>0</v>
      </c>
      <c r="BV632" s="9">
        <f t="shared" si="680"/>
        <v>0</v>
      </c>
      <c r="BW632" s="9">
        <f t="shared" si="681"/>
        <v>0</v>
      </c>
      <c r="BX632" s="6">
        <f t="shared" si="682"/>
        <v>0</v>
      </c>
      <c r="BY632" s="6">
        <f t="shared" si="683"/>
        <v>0</v>
      </c>
      <c r="BZ632" s="6">
        <f t="shared" si="684"/>
        <v>0</v>
      </c>
      <c r="CA632" s="6">
        <f t="shared" si="685"/>
        <v>0</v>
      </c>
      <c r="CB632" s="10">
        <f t="shared" si="686"/>
        <v>0</v>
      </c>
      <c r="CC632" s="10">
        <f t="shared" si="687"/>
        <v>0</v>
      </c>
      <c r="CD632" s="10">
        <f t="shared" si="688"/>
        <v>0</v>
      </c>
      <c r="CE632" s="10">
        <f t="shared" si="689"/>
        <v>0</v>
      </c>
      <c r="CF632" s="11">
        <f t="shared" si="690"/>
        <v>0</v>
      </c>
      <c r="CG632" s="11">
        <f t="shared" si="691"/>
        <v>0</v>
      </c>
      <c r="CH632" s="11">
        <f t="shared" si="692"/>
        <v>0</v>
      </c>
      <c r="CI632" s="11">
        <f t="shared" si="693"/>
        <v>0</v>
      </c>
      <c r="CJ632" s="10">
        <f t="shared" si="694"/>
        <v>0</v>
      </c>
      <c r="CK632" s="10">
        <f t="shared" si="695"/>
        <v>0</v>
      </c>
      <c r="CL632" s="10">
        <f t="shared" si="696"/>
        <v>0</v>
      </c>
      <c r="CM632" s="10">
        <f t="shared" si="697"/>
        <v>0</v>
      </c>
      <c r="CN632" s="10">
        <f t="shared" si="698"/>
        <v>0</v>
      </c>
      <c r="CO632" s="10">
        <f t="shared" si="699"/>
        <v>0</v>
      </c>
      <c r="CP632" s="10">
        <f t="shared" si="700"/>
        <v>0</v>
      </c>
      <c r="CQ632" s="10">
        <f t="shared" si="701"/>
        <v>0</v>
      </c>
      <c r="CR632" s="10">
        <f t="shared" si="702"/>
        <v>0</v>
      </c>
      <c r="CS632" s="10">
        <f t="shared" si="703"/>
        <v>0</v>
      </c>
      <c r="CT632" s="10">
        <f t="shared" si="704"/>
        <v>0</v>
      </c>
      <c r="CU632" s="10">
        <f t="shared" si="705"/>
        <v>0</v>
      </c>
      <c r="CV632" s="9">
        <f t="shared" si="706"/>
        <v>0</v>
      </c>
      <c r="CW632" s="9">
        <f t="shared" si="707"/>
        <v>0</v>
      </c>
      <c r="CX632" s="9">
        <f t="shared" si="708"/>
        <v>0</v>
      </c>
      <c r="CY632" s="9">
        <f t="shared" si="709"/>
        <v>0</v>
      </c>
      <c r="CZ632" s="12">
        <f t="shared" si="710"/>
        <v>0</v>
      </c>
    </row>
    <row r="633" spans="31:104" ht="18" customHeight="1">
      <c r="AE633" s="16">
        <f t="shared" si="641"/>
        <v>0</v>
      </c>
      <c r="AF633" s="16">
        <f t="shared" si="642"/>
        <v>0</v>
      </c>
      <c r="AG633" s="16">
        <f t="shared" si="643"/>
        <v>0</v>
      </c>
      <c r="AH633" s="16">
        <f t="shared" si="644"/>
        <v>0</v>
      </c>
      <c r="AI633" s="16">
        <f t="shared" si="645"/>
        <v>0</v>
      </c>
      <c r="AJ633" s="16">
        <f t="shared" si="646"/>
        <v>0</v>
      </c>
      <c r="AK633" s="16">
        <f t="shared" si="647"/>
        <v>0</v>
      </c>
      <c r="AL633" s="16">
        <f t="shared" si="648"/>
        <v>0</v>
      </c>
      <c r="AM633" s="16">
        <f t="shared" si="649"/>
        <v>0</v>
      </c>
      <c r="AN633" s="16">
        <f t="shared" si="650"/>
        <v>0</v>
      </c>
      <c r="AO633" s="16">
        <f t="shared" si="651"/>
        <v>0</v>
      </c>
      <c r="AP633" s="16">
        <f t="shared" si="652"/>
        <v>0</v>
      </c>
      <c r="AQ633" s="15">
        <f t="shared" si="653"/>
        <v>0.42990838161300676</v>
      </c>
      <c r="AR633" s="6">
        <f t="shared" si="711"/>
        <v>0</v>
      </c>
      <c r="AS633" s="6">
        <f t="shared" si="711"/>
        <v>0</v>
      </c>
      <c r="AT633" s="6">
        <f t="shared" si="711"/>
        <v>0</v>
      </c>
      <c r="AU633" s="6">
        <f t="shared" si="711"/>
        <v>0</v>
      </c>
      <c r="AV633" s="9">
        <f t="shared" si="654"/>
        <v>0</v>
      </c>
      <c r="AW633" s="9">
        <f t="shared" si="655"/>
        <v>0</v>
      </c>
      <c r="AX633" s="9">
        <f t="shared" si="656"/>
        <v>0</v>
      </c>
      <c r="AY633" s="9">
        <f t="shared" si="657"/>
        <v>0</v>
      </c>
      <c r="AZ633" s="9">
        <f t="shared" si="658"/>
        <v>0</v>
      </c>
      <c r="BA633" s="9">
        <f t="shared" si="659"/>
        <v>0</v>
      </c>
      <c r="BB633" s="9">
        <f t="shared" si="660"/>
        <v>0</v>
      </c>
      <c r="BC633" s="9">
        <f t="shared" si="661"/>
        <v>0</v>
      </c>
      <c r="BD633" s="9">
        <f t="shared" si="662"/>
        <v>0</v>
      </c>
      <c r="BE633" s="9">
        <f t="shared" si="663"/>
        <v>0</v>
      </c>
      <c r="BF633" s="9">
        <f t="shared" si="664"/>
        <v>0</v>
      </c>
      <c r="BG633" s="9">
        <f t="shared" si="665"/>
        <v>0</v>
      </c>
      <c r="BH633" s="9">
        <f t="shared" si="666"/>
        <v>0</v>
      </c>
      <c r="BI633" s="9">
        <f t="shared" si="667"/>
        <v>0</v>
      </c>
      <c r="BJ633" s="9">
        <f t="shared" si="668"/>
        <v>0</v>
      </c>
      <c r="BK633" s="9">
        <f t="shared" si="669"/>
        <v>0</v>
      </c>
      <c r="BL633" s="9">
        <f t="shared" si="670"/>
        <v>0</v>
      </c>
      <c r="BM633" s="9">
        <f t="shared" si="671"/>
        <v>0</v>
      </c>
      <c r="BN633" s="9">
        <f t="shared" si="672"/>
        <v>0</v>
      </c>
      <c r="BO633" s="9">
        <f t="shared" si="673"/>
        <v>0</v>
      </c>
      <c r="BP633" s="9">
        <f t="shared" si="674"/>
        <v>0</v>
      </c>
      <c r="BQ633" s="9">
        <f t="shared" si="675"/>
        <v>0</v>
      </c>
      <c r="BR633" s="9">
        <f t="shared" si="676"/>
        <v>0</v>
      </c>
      <c r="BS633" s="9">
        <f t="shared" si="677"/>
        <v>0</v>
      </c>
      <c r="BT633" s="9">
        <f t="shared" si="678"/>
        <v>0</v>
      </c>
      <c r="BU633" s="9">
        <f t="shared" si="679"/>
        <v>0</v>
      </c>
      <c r="BV633" s="9">
        <f t="shared" si="680"/>
        <v>0</v>
      </c>
      <c r="BW633" s="9">
        <f t="shared" si="681"/>
        <v>0</v>
      </c>
      <c r="BX633" s="6">
        <f t="shared" si="682"/>
        <v>0</v>
      </c>
      <c r="BY633" s="6">
        <f t="shared" si="683"/>
        <v>0</v>
      </c>
      <c r="BZ633" s="6">
        <f t="shared" si="684"/>
        <v>0</v>
      </c>
      <c r="CA633" s="6">
        <f t="shared" si="685"/>
        <v>0</v>
      </c>
      <c r="CB633" s="10">
        <f t="shared" si="686"/>
        <v>0</v>
      </c>
      <c r="CC633" s="10">
        <f t="shared" si="687"/>
        <v>0</v>
      </c>
      <c r="CD633" s="10">
        <f t="shared" si="688"/>
        <v>0</v>
      </c>
      <c r="CE633" s="10">
        <f t="shared" si="689"/>
        <v>0</v>
      </c>
      <c r="CF633" s="11">
        <f t="shared" si="690"/>
        <v>0</v>
      </c>
      <c r="CG633" s="11">
        <f t="shared" si="691"/>
        <v>0</v>
      </c>
      <c r="CH633" s="11">
        <f t="shared" si="692"/>
        <v>0</v>
      </c>
      <c r="CI633" s="11">
        <f t="shared" si="693"/>
        <v>0</v>
      </c>
      <c r="CJ633" s="10">
        <f t="shared" si="694"/>
        <v>0</v>
      </c>
      <c r="CK633" s="10">
        <f t="shared" si="695"/>
        <v>0</v>
      </c>
      <c r="CL633" s="10">
        <f t="shared" si="696"/>
        <v>0</v>
      </c>
      <c r="CM633" s="10">
        <f t="shared" si="697"/>
        <v>0</v>
      </c>
      <c r="CN633" s="10">
        <f t="shared" si="698"/>
        <v>0</v>
      </c>
      <c r="CO633" s="10">
        <f t="shared" si="699"/>
        <v>0</v>
      </c>
      <c r="CP633" s="10">
        <f t="shared" si="700"/>
        <v>0</v>
      </c>
      <c r="CQ633" s="10">
        <f t="shared" si="701"/>
        <v>0</v>
      </c>
      <c r="CR633" s="10">
        <f t="shared" si="702"/>
        <v>0</v>
      </c>
      <c r="CS633" s="10">
        <f t="shared" si="703"/>
        <v>0</v>
      </c>
      <c r="CT633" s="10">
        <f t="shared" si="704"/>
        <v>0</v>
      </c>
      <c r="CU633" s="10">
        <f t="shared" si="705"/>
        <v>0</v>
      </c>
      <c r="CV633" s="9">
        <f t="shared" si="706"/>
        <v>0</v>
      </c>
      <c r="CW633" s="9">
        <f t="shared" si="707"/>
        <v>0</v>
      </c>
      <c r="CX633" s="9">
        <f t="shared" si="708"/>
        <v>0</v>
      </c>
      <c r="CY633" s="9">
        <f t="shared" si="709"/>
        <v>0</v>
      </c>
      <c r="CZ633" s="12">
        <f t="shared" si="710"/>
        <v>0</v>
      </c>
    </row>
    <row r="634" spans="31:104" ht="18" customHeight="1">
      <c r="AE634" s="16">
        <f t="shared" si="641"/>
        <v>0</v>
      </c>
      <c r="AF634" s="16">
        <f t="shared" si="642"/>
        <v>0</v>
      </c>
      <c r="AG634" s="16">
        <f t="shared" si="643"/>
        <v>0</v>
      </c>
      <c r="AH634" s="16">
        <f t="shared" si="644"/>
        <v>0</v>
      </c>
      <c r="AI634" s="16">
        <f t="shared" si="645"/>
        <v>0</v>
      </c>
      <c r="AJ634" s="16">
        <f t="shared" si="646"/>
        <v>0</v>
      </c>
      <c r="AK634" s="16">
        <f t="shared" si="647"/>
        <v>0</v>
      </c>
      <c r="AL634" s="16">
        <f t="shared" si="648"/>
        <v>0</v>
      </c>
      <c r="AM634" s="16">
        <f t="shared" si="649"/>
        <v>0</v>
      </c>
      <c r="AN634" s="16">
        <f t="shared" si="650"/>
        <v>0</v>
      </c>
      <c r="AO634" s="16">
        <f t="shared" si="651"/>
        <v>0</v>
      </c>
      <c r="AP634" s="16">
        <f t="shared" si="652"/>
        <v>0</v>
      </c>
      <c r="AQ634" s="15">
        <f t="shared" si="653"/>
        <v>0.42990838161300676</v>
      </c>
      <c r="AR634" s="6">
        <f t="shared" si="711"/>
        <v>0</v>
      </c>
      <c r="AS634" s="6">
        <f t="shared" si="711"/>
        <v>0</v>
      </c>
      <c r="AT634" s="6">
        <f t="shared" si="711"/>
        <v>0</v>
      </c>
      <c r="AU634" s="6">
        <f t="shared" si="711"/>
        <v>0</v>
      </c>
      <c r="AV634" s="9">
        <f t="shared" si="654"/>
        <v>0</v>
      </c>
      <c r="AW634" s="9">
        <f t="shared" si="655"/>
        <v>0</v>
      </c>
      <c r="AX634" s="9">
        <f t="shared" si="656"/>
        <v>0</v>
      </c>
      <c r="AY634" s="9">
        <f t="shared" si="657"/>
        <v>0</v>
      </c>
      <c r="AZ634" s="9">
        <f t="shared" si="658"/>
        <v>0</v>
      </c>
      <c r="BA634" s="9">
        <f t="shared" si="659"/>
        <v>0</v>
      </c>
      <c r="BB634" s="9">
        <f t="shared" si="660"/>
        <v>0</v>
      </c>
      <c r="BC634" s="9">
        <f t="shared" si="661"/>
        <v>0</v>
      </c>
      <c r="BD634" s="9">
        <f t="shared" si="662"/>
        <v>0</v>
      </c>
      <c r="BE634" s="9">
        <f t="shared" si="663"/>
        <v>0</v>
      </c>
      <c r="BF634" s="9">
        <f t="shared" si="664"/>
        <v>0</v>
      </c>
      <c r="BG634" s="9">
        <f t="shared" si="665"/>
        <v>0</v>
      </c>
      <c r="BH634" s="9">
        <f t="shared" si="666"/>
        <v>0</v>
      </c>
      <c r="BI634" s="9">
        <f t="shared" si="667"/>
        <v>0</v>
      </c>
      <c r="BJ634" s="9">
        <f t="shared" si="668"/>
        <v>0</v>
      </c>
      <c r="BK634" s="9">
        <f t="shared" si="669"/>
        <v>0</v>
      </c>
      <c r="BL634" s="9">
        <f t="shared" si="670"/>
        <v>0</v>
      </c>
      <c r="BM634" s="9">
        <f t="shared" si="671"/>
        <v>0</v>
      </c>
      <c r="BN634" s="9">
        <f t="shared" si="672"/>
        <v>0</v>
      </c>
      <c r="BO634" s="9">
        <f t="shared" si="673"/>
        <v>0</v>
      </c>
      <c r="BP634" s="9">
        <f t="shared" si="674"/>
        <v>0</v>
      </c>
      <c r="BQ634" s="9">
        <f t="shared" si="675"/>
        <v>0</v>
      </c>
      <c r="BR634" s="9">
        <f t="shared" si="676"/>
        <v>0</v>
      </c>
      <c r="BS634" s="9">
        <f t="shared" si="677"/>
        <v>0</v>
      </c>
      <c r="BT634" s="9">
        <f t="shared" si="678"/>
        <v>0</v>
      </c>
      <c r="BU634" s="9">
        <f t="shared" si="679"/>
        <v>0</v>
      </c>
      <c r="BV634" s="9">
        <f t="shared" si="680"/>
        <v>0</v>
      </c>
      <c r="BW634" s="9">
        <f t="shared" si="681"/>
        <v>0</v>
      </c>
      <c r="BX634" s="6">
        <f t="shared" si="682"/>
        <v>0</v>
      </c>
      <c r="BY634" s="6">
        <f t="shared" si="683"/>
        <v>0</v>
      </c>
      <c r="BZ634" s="6">
        <f t="shared" si="684"/>
        <v>0</v>
      </c>
      <c r="CA634" s="6">
        <f t="shared" si="685"/>
        <v>0</v>
      </c>
      <c r="CB634" s="10">
        <f t="shared" si="686"/>
        <v>0</v>
      </c>
      <c r="CC634" s="10">
        <f t="shared" si="687"/>
        <v>0</v>
      </c>
      <c r="CD634" s="10">
        <f t="shared" si="688"/>
        <v>0</v>
      </c>
      <c r="CE634" s="10">
        <f t="shared" si="689"/>
        <v>0</v>
      </c>
      <c r="CF634" s="11">
        <f t="shared" si="690"/>
        <v>0</v>
      </c>
      <c r="CG634" s="11">
        <f t="shared" si="691"/>
        <v>0</v>
      </c>
      <c r="CH634" s="11">
        <f t="shared" si="692"/>
        <v>0</v>
      </c>
      <c r="CI634" s="11">
        <f t="shared" si="693"/>
        <v>0</v>
      </c>
      <c r="CJ634" s="10">
        <f t="shared" si="694"/>
        <v>0</v>
      </c>
      <c r="CK634" s="10">
        <f t="shared" si="695"/>
        <v>0</v>
      </c>
      <c r="CL634" s="10">
        <f t="shared" si="696"/>
        <v>0</v>
      </c>
      <c r="CM634" s="10">
        <f t="shared" si="697"/>
        <v>0</v>
      </c>
      <c r="CN634" s="10">
        <f t="shared" si="698"/>
        <v>0</v>
      </c>
      <c r="CO634" s="10">
        <f t="shared" si="699"/>
        <v>0</v>
      </c>
      <c r="CP634" s="10">
        <f t="shared" si="700"/>
        <v>0</v>
      </c>
      <c r="CQ634" s="10">
        <f t="shared" si="701"/>
        <v>0</v>
      </c>
      <c r="CR634" s="10">
        <f t="shared" si="702"/>
        <v>0</v>
      </c>
      <c r="CS634" s="10">
        <f t="shared" si="703"/>
        <v>0</v>
      </c>
      <c r="CT634" s="10">
        <f t="shared" si="704"/>
        <v>0</v>
      </c>
      <c r="CU634" s="10">
        <f t="shared" si="705"/>
        <v>0</v>
      </c>
      <c r="CV634" s="9">
        <f t="shared" si="706"/>
        <v>0</v>
      </c>
      <c r="CW634" s="9">
        <f t="shared" si="707"/>
        <v>0</v>
      </c>
      <c r="CX634" s="9">
        <f t="shared" si="708"/>
        <v>0</v>
      </c>
      <c r="CY634" s="9">
        <f t="shared" si="709"/>
        <v>0</v>
      </c>
      <c r="CZ634" s="12">
        <f t="shared" si="710"/>
        <v>0</v>
      </c>
    </row>
    <row r="635" spans="31:104" ht="18" customHeight="1">
      <c r="AE635" s="16">
        <f t="shared" si="641"/>
        <v>0</v>
      </c>
      <c r="AF635" s="16">
        <f t="shared" si="642"/>
        <v>0</v>
      </c>
      <c r="AG635" s="16">
        <f t="shared" si="643"/>
        <v>0</v>
      </c>
      <c r="AH635" s="16">
        <f t="shared" si="644"/>
        <v>0</v>
      </c>
      <c r="AI635" s="16">
        <f t="shared" si="645"/>
        <v>0</v>
      </c>
      <c r="AJ635" s="16">
        <f t="shared" si="646"/>
        <v>0</v>
      </c>
      <c r="AK635" s="16">
        <f t="shared" si="647"/>
        <v>0</v>
      </c>
      <c r="AL635" s="16">
        <f t="shared" si="648"/>
        <v>0</v>
      </c>
      <c r="AM635" s="16">
        <f t="shared" si="649"/>
        <v>0</v>
      </c>
      <c r="AN635" s="16">
        <f t="shared" si="650"/>
        <v>0</v>
      </c>
      <c r="AO635" s="16">
        <f t="shared" si="651"/>
        <v>0</v>
      </c>
      <c r="AP635" s="16">
        <f t="shared" si="652"/>
        <v>0</v>
      </c>
      <c r="AQ635" s="15">
        <f t="shared" si="653"/>
        <v>0.42990838161300676</v>
      </c>
      <c r="AR635" s="6">
        <f t="shared" si="711"/>
        <v>0</v>
      </c>
      <c r="AS635" s="6">
        <f t="shared" si="711"/>
        <v>0</v>
      </c>
      <c r="AT635" s="6">
        <f t="shared" si="711"/>
        <v>0</v>
      </c>
      <c r="AU635" s="6">
        <f t="shared" si="711"/>
        <v>0</v>
      </c>
      <c r="AV635" s="9">
        <f t="shared" si="654"/>
        <v>0</v>
      </c>
      <c r="AW635" s="9">
        <f t="shared" si="655"/>
        <v>0</v>
      </c>
      <c r="AX635" s="9">
        <f t="shared" si="656"/>
        <v>0</v>
      </c>
      <c r="AY635" s="9">
        <f t="shared" si="657"/>
        <v>0</v>
      </c>
      <c r="AZ635" s="9">
        <f t="shared" si="658"/>
        <v>0</v>
      </c>
      <c r="BA635" s="9">
        <f t="shared" si="659"/>
        <v>0</v>
      </c>
      <c r="BB635" s="9">
        <f t="shared" si="660"/>
        <v>0</v>
      </c>
      <c r="BC635" s="9">
        <f t="shared" si="661"/>
        <v>0</v>
      </c>
      <c r="BD635" s="9">
        <f t="shared" si="662"/>
        <v>0</v>
      </c>
      <c r="BE635" s="9">
        <f t="shared" si="663"/>
        <v>0</v>
      </c>
      <c r="BF635" s="9">
        <f t="shared" si="664"/>
        <v>0</v>
      </c>
      <c r="BG635" s="9">
        <f t="shared" si="665"/>
        <v>0</v>
      </c>
      <c r="BH635" s="9">
        <f t="shared" si="666"/>
        <v>0</v>
      </c>
      <c r="BI635" s="9">
        <f t="shared" si="667"/>
        <v>0</v>
      </c>
      <c r="BJ635" s="9">
        <f t="shared" si="668"/>
        <v>0</v>
      </c>
      <c r="BK635" s="9">
        <f t="shared" si="669"/>
        <v>0</v>
      </c>
      <c r="BL635" s="9">
        <f t="shared" si="670"/>
        <v>0</v>
      </c>
      <c r="BM635" s="9">
        <f t="shared" si="671"/>
        <v>0</v>
      </c>
      <c r="BN635" s="9">
        <f t="shared" si="672"/>
        <v>0</v>
      </c>
      <c r="BO635" s="9">
        <f t="shared" si="673"/>
        <v>0</v>
      </c>
      <c r="BP635" s="9">
        <f t="shared" si="674"/>
        <v>0</v>
      </c>
      <c r="BQ635" s="9">
        <f t="shared" si="675"/>
        <v>0</v>
      </c>
      <c r="BR635" s="9">
        <f t="shared" si="676"/>
        <v>0</v>
      </c>
      <c r="BS635" s="9">
        <f t="shared" si="677"/>
        <v>0</v>
      </c>
      <c r="BT635" s="9">
        <f t="shared" si="678"/>
        <v>0</v>
      </c>
      <c r="BU635" s="9">
        <f t="shared" si="679"/>
        <v>0</v>
      </c>
      <c r="BV635" s="9">
        <f t="shared" si="680"/>
        <v>0</v>
      </c>
      <c r="BW635" s="9">
        <f t="shared" si="681"/>
        <v>0</v>
      </c>
      <c r="BX635" s="6">
        <f t="shared" si="682"/>
        <v>0</v>
      </c>
      <c r="BY635" s="6">
        <f t="shared" si="683"/>
        <v>0</v>
      </c>
      <c r="BZ635" s="6">
        <f t="shared" si="684"/>
        <v>0</v>
      </c>
      <c r="CA635" s="6">
        <f t="shared" si="685"/>
        <v>0</v>
      </c>
      <c r="CB635" s="10">
        <f t="shared" si="686"/>
        <v>0</v>
      </c>
      <c r="CC635" s="10">
        <f t="shared" si="687"/>
        <v>0</v>
      </c>
      <c r="CD635" s="10">
        <f t="shared" si="688"/>
        <v>0</v>
      </c>
      <c r="CE635" s="10">
        <f t="shared" si="689"/>
        <v>0</v>
      </c>
      <c r="CF635" s="11">
        <f t="shared" si="690"/>
        <v>0</v>
      </c>
      <c r="CG635" s="11">
        <f t="shared" si="691"/>
        <v>0</v>
      </c>
      <c r="CH635" s="11">
        <f t="shared" si="692"/>
        <v>0</v>
      </c>
      <c r="CI635" s="11">
        <f t="shared" si="693"/>
        <v>0</v>
      </c>
      <c r="CJ635" s="10">
        <f t="shared" si="694"/>
        <v>0</v>
      </c>
      <c r="CK635" s="10">
        <f t="shared" si="695"/>
        <v>0</v>
      </c>
      <c r="CL635" s="10">
        <f t="shared" si="696"/>
        <v>0</v>
      </c>
      <c r="CM635" s="10">
        <f t="shared" si="697"/>
        <v>0</v>
      </c>
      <c r="CN635" s="10">
        <f t="shared" si="698"/>
        <v>0</v>
      </c>
      <c r="CO635" s="10">
        <f t="shared" si="699"/>
        <v>0</v>
      </c>
      <c r="CP635" s="10">
        <f t="shared" si="700"/>
        <v>0</v>
      </c>
      <c r="CQ635" s="10">
        <f t="shared" si="701"/>
        <v>0</v>
      </c>
      <c r="CR635" s="10">
        <f t="shared" si="702"/>
        <v>0</v>
      </c>
      <c r="CS635" s="10">
        <f t="shared" si="703"/>
        <v>0</v>
      </c>
      <c r="CT635" s="10">
        <f t="shared" si="704"/>
        <v>0</v>
      </c>
      <c r="CU635" s="10">
        <f t="shared" si="705"/>
        <v>0</v>
      </c>
      <c r="CV635" s="9">
        <f t="shared" si="706"/>
        <v>0</v>
      </c>
      <c r="CW635" s="9">
        <f t="shared" si="707"/>
        <v>0</v>
      </c>
      <c r="CX635" s="9">
        <f t="shared" si="708"/>
        <v>0</v>
      </c>
      <c r="CY635" s="9">
        <f t="shared" si="709"/>
        <v>0</v>
      </c>
      <c r="CZ635" s="12">
        <f t="shared" si="710"/>
        <v>0</v>
      </c>
    </row>
    <row r="636" spans="31:104" ht="18" customHeight="1">
      <c r="AE636" s="16">
        <f t="shared" si="641"/>
        <v>0</v>
      </c>
      <c r="AF636" s="16">
        <f t="shared" si="642"/>
        <v>0</v>
      </c>
      <c r="AG636" s="16">
        <f t="shared" si="643"/>
        <v>0</v>
      </c>
      <c r="AH636" s="16">
        <f t="shared" si="644"/>
        <v>0</v>
      </c>
      <c r="AI636" s="16">
        <f t="shared" si="645"/>
        <v>0</v>
      </c>
      <c r="AJ636" s="16">
        <f t="shared" si="646"/>
        <v>0</v>
      </c>
      <c r="AK636" s="16">
        <f t="shared" si="647"/>
        <v>0</v>
      </c>
      <c r="AL636" s="16">
        <f t="shared" si="648"/>
        <v>0</v>
      </c>
      <c r="AM636" s="16">
        <f t="shared" si="649"/>
        <v>0</v>
      </c>
      <c r="AN636" s="16">
        <f t="shared" si="650"/>
        <v>0</v>
      </c>
      <c r="AO636" s="16">
        <f t="shared" si="651"/>
        <v>0</v>
      </c>
      <c r="AP636" s="16">
        <f t="shared" si="652"/>
        <v>0</v>
      </c>
      <c r="AQ636" s="15">
        <f t="shared" si="653"/>
        <v>0.42990838161300676</v>
      </c>
      <c r="AR636" s="6">
        <f t="shared" si="711"/>
        <v>0</v>
      </c>
      <c r="AS636" s="6">
        <f t="shared" si="711"/>
        <v>0</v>
      </c>
      <c r="AT636" s="6">
        <f t="shared" si="711"/>
        <v>0</v>
      </c>
      <c r="AU636" s="6">
        <f t="shared" si="711"/>
        <v>0</v>
      </c>
      <c r="AV636" s="9">
        <f t="shared" si="654"/>
        <v>0</v>
      </c>
      <c r="AW636" s="9">
        <f t="shared" si="655"/>
        <v>0</v>
      </c>
      <c r="AX636" s="9">
        <f t="shared" si="656"/>
        <v>0</v>
      </c>
      <c r="AY636" s="9">
        <f t="shared" si="657"/>
        <v>0</v>
      </c>
      <c r="AZ636" s="9">
        <f t="shared" si="658"/>
        <v>0</v>
      </c>
      <c r="BA636" s="9">
        <f t="shared" si="659"/>
        <v>0</v>
      </c>
      <c r="BB636" s="9">
        <f t="shared" si="660"/>
        <v>0</v>
      </c>
      <c r="BC636" s="9">
        <f t="shared" si="661"/>
        <v>0</v>
      </c>
      <c r="BD636" s="9">
        <f t="shared" si="662"/>
        <v>0</v>
      </c>
      <c r="BE636" s="9">
        <f t="shared" si="663"/>
        <v>0</v>
      </c>
      <c r="BF636" s="9">
        <f t="shared" si="664"/>
        <v>0</v>
      </c>
      <c r="BG636" s="9">
        <f t="shared" si="665"/>
        <v>0</v>
      </c>
      <c r="BH636" s="9">
        <f t="shared" si="666"/>
        <v>0</v>
      </c>
      <c r="BI636" s="9">
        <f t="shared" si="667"/>
        <v>0</v>
      </c>
      <c r="BJ636" s="9">
        <f t="shared" si="668"/>
        <v>0</v>
      </c>
      <c r="BK636" s="9">
        <f t="shared" si="669"/>
        <v>0</v>
      </c>
      <c r="BL636" s="9">
        <f t="shared" si="670"/>
        <v>0</v>
      </c>
      <c r="BM636" s="9">
        <f t="shared" si="671"/>
        <v>0</v>
      </c>
      <c r="BN636" s="9">
        <f t="shared" si="672"/>
        <v>0</v>
      </c>
      <c r="BO636" s="9">
        <f t="shared" si="673"/>
        <v>0</v>
      </c>
      <c r="BP636" s="9">
        <f t="shared" si="674"/>
        <v>0</v>
      </c>
      <c r="BQ636" s="9">
        <f t="shared" si="675"/>
        <v>0</v>
      </c>
      <c r="BR636" s="9">
        <f t="shared" si="676"/>
        <v>0</v>
      </c>
      <c r="BS636" s="9">
        <f t="shared" si="677"/>
        <v>0</v>
      </c>
      <c r="BT636" s="9">
        <f t="shared" si="678"/>
        <v>0</v>
      </c>
      <c r="BU636" s="9">
        <f t="shared" si="679"/>
        <v>0</v>
      </c>
      <c r="BV636" s="9">
        <f t="shared" si="680"/>
        <v>0</v>
      </c>
      <c r="BW636" s="9">
        <f t="shared" si="681"/>
        <v>0</v>
      </c>
      <c r="BX636" s="6">
        <f t="shared" si="682"/>
        <v>0</v>
      </c>
      <c r="BY636" s="6">
        <f t="shared" si="683"/>
        <v>0</v>
      </c>
      <c r="BZ636" s="6">
        <f t="shared" si="684"/>
        <v>0</v>
      </c>
      <c r="CA636" s="6">
        <f t="shared" si="685"/>
        <v>0</v>
      </c>
      <c r="CB636" s="10">
        <f t="shared" si="686"/>
        <v>0</v>
      </c>
      <c r="CC636" s="10">
        <f t="shared" si="687"/>
        <v>0</v>
      </c>
      <c r="CD636" s="10">
        <f t="shared" si="688"/>
        <v>0</v>
      </c>
      <c r="CE636" s="10">
        <f t="shared" si="689"/>
        <v>0</v>
      </c>
      <c r="CF636" s="11">
        <f t="shared" si="690"/>
        <v>0</v>
      </c>
      <c r="CG636" s="11">
        <f t="shared" si="691"/>
        <v>0</v>
      </c>
      <c r="CH636" s="11">
        <f t="shared" si="692"/>
        <v>0</v>
      </c>
      <c r="CI636" s="11">
        <f t="shared" si="693"/>
        <v>0</v>
      </c>
      <c r="CJ636" s="10">
        <f t="shared" si="694"/>
        <v>0</v>
      </c>
      <c r="CK636" s="10">
        <f t="shared" si="695"/>
        <v>0</v>
      </c>
      <c r="CL636" s="10">
        <f t="shared" si="696"/>
        <v>0</v>
      </c>
      <c r="CM636" s="10">
        <f t="shared" si="697"/>
        <v>0</v>
      </c>
      <c r="CN636" s="10">
        <f t="shared" si="698"/>
        <v>0</v>
      </c>
      <c r="CO636" s="10">
        <f t="shared" si="699"/>
        <v>0</v>
      </c>
      <c r="CP636" s="10">
        <f t="shared" si="700"/>
        <v>0</v>
      </c>
      <c r="CQ636" s="10">
        <f t="shared" si="701"/>
        <v>0</v>
      </c>
      <c r="CR636" s="10">
        <f t="shared" si="702"/>
        <v>0</v>
      </c>
      <c r="CS636" s="10">
        <f t="shared" si="703"/>
        <v>0</v>
      </c>
      <c r="CT636" s="10">
        <f t="shared" si="704"/>
        <v>0</v>
      </c>
      <c r="CU636" s="10">
        <f t="shared" si="705"/>
        <v>0</v>
      </c>
      <c r="CV636" s="9">
        <f t="shared" si="706"/>
        <v>0</v>
      </c>
      <c r="CW636" s="9">
        <f t="shared" si="707"/>
        <v>0</v>
      </c>
      <c r="CX636" s="9">
        <f t="shared" si="708"/>
        <v>0</v>
      </c>
      <c r="CY636" s="9">
        <f t="shared" si="709"/>
        <v>0</v>
      </c>
      <c r="CZ636" s="12">
        <f t="shared" si="710"/>
        <v>0</v>
      </c>
    </row>
    <row r="637" spans="31:104" ht="18" customHeight="1">
      <c r="AE637" s="16">
        <f t="shared" si="641"/>
        <v>0</v>
      </c>
      <c r="AF637" s="16">
        <f t="shared" si="642"/>
        <v>0</v>
      </c>
      <c r="AG637" s="16">
        <f t="shared" si="643"/>
        <v>0</v>
      </c>
      <c r="AH637" s="16">
        <f t="shared" si="644"/>
        <v>0</v>
      </c>
      <c r="AI637" s="16">
        <f t="shared" si="645"/>
        <v>0</v>
      </c>
      <c r="AJ637" s="16">
        <f t="shared" si="646"/>
        <v>0</v>
      </c>
      <c r="AK637" s="16">
        <f t="shared" si="647"/>
        <v>0</v>
      </c>
      <c r="AL637" s="16">
        <f t="shared" si="648"/>
        <v>0</v>
      </c>
      <c r="AM637" s="16">
        <f t="shared" si="649"/>
        <v>0</v>
      </c>
      <c r="AN637" s="16">
        <f t="shared" si="650"/>
        <v>0</v>
      </c>
      <c r="AO637" s="16">
        <f t="shared" si="651"/>
        <v>0</v>
      </c>
      <c r="AP637" s="16">
        <f t="shared" si="652"/>
        <v>0</v>
      </c>
      <c r="AQ637" s="15">
        <f t="shared" si="653"/>
        <v>0.42990838161300676</v>
      </c>
      <c r="AR637" s="6">
        <f t="shared" si="711"/>
        <v>0</v>
      </c>
      <c r="AS637" s="6">
        <f t="shared" si="711"/>
        <v>0</v>
      </c>
      <c r="AT637" s="6">
        <f t="shared" si="711"/>
        <v>0</v>
      </c>
      <c r="AU637" s="6">
        <f t="shared" si="711"/>
        <v>0</v>
      </c>
      <c r="AV637" s="9">
        <f t="shared" si="654"/>
        <v>0</v>
      </c>
      <c r="AW637" s="9">
        <f t="shared" si="655"/>
        <v>0</v>
      </c>
      <c r="AX637" s="9">
        <f t="shared" si="656"/>
        <v>0</v>
      </c>
      <c r="AY637" s="9">
        <f t="shared" si="657"/>
        <v>0</v>
      </c>
      <c r="AZ637" s="9">
        <f t="shared" si="658"/>
        <v>0</v>
      </c>
      <c r="BA637" s="9">
        <f t="shared" si="659"/>
        <v>0</v>
      </c>
      <c r="BB637" s="9">
        <f t="shared" si="660"/>
        <v>0</v>
      </c>
      <c r="BC637" s="9">
        <f t="shared" si="661"/>
        <v>0</v>
      </c>
      <c r="BD637" s="9">
        <f t="shared" si="662"/>
        <v>0</v>
      </c>
      <c r="BE637" s="9">
        <f t="shared" si="663"/>
        <v>0</v>
      </c>
      <c r="BF637" s="9">
        <f t="shared" si="664"/>
        <v>0</v>
      </c>
      <c r="BG637" s="9">
        <f t="shared" si="665"/>
        <v>0</v>
      </c>
      <c r="BH637" s="9">
        <f t="shared" si="666"/>
        <v>0</v>
      </c>
      <c r="BI637" s="9">
        <f t="shared" si="667"/>
        <v>0</v>
      </c>
      <c r="BJ637" s="9">
        <f t="shared" si="668"/>
        <v>0</v>
      </c>
      <c r="BK637" s="9">
        <f t="shared" si="669"/>
        <v>0</v>
      </c>
      <c r="BL637" s="9">
        <f t="shared" si="670"/>
        <v>0</v>
      </c>
      <c r="BM637" s="9">
        <f t="shared" si="671"/>
        <v>0</v>
      </c>
      <c r="BN637" s="9">
        <f t="shared" si="672"/>
        <v>0</v>
      </c>
      <c r="BO637" s="9">
        <f t="shared" si="673"/>
        <v>0</v>
      </c>
      <c r="BP637" s="9">
        <f t="shared" si="674"/>
        <v>0</v>
      </c>
      <c r="BQ637" s="9">
        <f t="shared" si="675"/>
        <v>0</v>
      </c>
      <c r="BR637" s="9">
        <f t="shared" si="676"/>
        <v>0</v>
      </c>
      <c r="BS637" s="9">
        <f t="shared" si="677"/>
        <v>0</v>
      </c>
      <c r="BT637" s="9">
        <f t="shared" si="678"/>
        <v>0</v>
      </c>
      <c r="BU637" s="9">
        <f t="shared" si="679"/>
        <v>0</v>
      </c>
      <c r="BV637" s="9">
        <f t="shared" si="680"/>
        <v>0</v>
      </c>
      <c r="BW637" s="9">
        <f t="shared" si="681"/>
        <v>0</v>
      </c>
      <c r="BX637" s="6">
        <f t="shared" si="682"/>
        <v>0</v>
      </c>
      <c r="BY637" s="6">
        <f t="shared" si="683"/>
        <v>0</v>
      </c>
      <c r="BZ637" s="6">
        <f t="shared" si="684"/>
        <v>0</v>
      </c>
      <c r="CA637" s="6">
        <f t="shared" si="685"/>
        <v>0</v>
      </c>
      <c r="CB637" s="10">
        <f t="shared" si="686"/>
        <v>0</v>
      </c>
      <c r="CC637" s="10">
        <f t="shared" si="687"/>
        <v>0</v>
      </c>
      <c r="CD637" s="10">
        <f t="shared" si="688"/>
        <v>0</v>
      </c>
      <c r="CE637" s="10">
        <f t="shared" si="689"/>
        <v>0</v>
      </c>
      <c r="CF637" s="11">
        <f t="shared" si="690"/>
        <v>0</v>
      </c>
      <c r="CG637" s="11">
        <f t="shared" si="691"/>
        <v>0</v>
      </c>
      <c r="CH637" s="11">
        <f t="shared" si="692"/>
        <v>0</v>
      </c>
      <c r="CI637" s="11">
        <f t="shared" si="693"/>
        <v>0</v>
      </c>
      <c r="CJ637" s="10">
        <f t="shared" si="694"/>
        <v>0</v>
      </c>
      <c r="CK637" s="10">
        <f t="shared" si="695"/>
        <v>0</v>
      </c>
      <c r="CL637" s="10">
        <f t="shared" si="696"/>
        <v>0</v>
      </c>
      <c r="CM637" s="10">
        <f t="shared" si="697"/>
        <v>0</v>
      </c>
      <c r="CN637" s="10">
        <f t="shared" si="698"/>
        <v>0</v>
      </c>
      <c r="CO637" s="10">
        <f t="shared" si="699"/>
        <v>0</v>
      </c>
      <c r="CP637" s="10">
        <f t="shared" si="700"/>
        <v>0</v>
      </c>
      <c r="CQ637" s="10">
        <f t="shared" si="701"/>
        <v>0</v>
      </c>
      <c r="CR637" s="10">
        <f t="shared" si="702"/>
        <v>0</v>
      </c>
      <c r="CS637" s="10">
        <f t="shared" si="703"/>
        <v>0</v>
      </c>
      <c r="CT637" s="10">
        <f t="shared" si="704"/>
        <v>0</v>
      </c>
      <c r="CU637" s="10">
        <f t="shared" si="705"/>
        <v>0</v>
      </c>
      <c r="CV637" s="9">
        <f t="shared" si="706"/>
        <v>0</v>
      </c>
      <c r="CW637" s="9">
        <f t="shared" si="707"/>
        <v>0</v>
      </c>
      <c r="CX637" s="9">
        <f t="shared" si="708"/>
        <v>0</v>
      </c>
      <c r="CY637" s="9">
        <f t="shared" si="709"/>
        <v>0</v>
      </c>
      <c r="CZ637" s="12">
        <f t="shared" si="710"/>
        <v>0</v>
      </c>
    </row>
    <row r="638" spans="31:104" ht="18" customHeight="1">
      <c r="AE638" s="16">
        <f t="shared" si="641"/>
        <v>0</v>
      </c>
      <c r="AF638" s="16">
        <f t="shared" si="642"/>
        <v>0</v>
      </c>
      <c r="AG638" s="16">
        <f t="shared" si="643"/>
        <v>0</v>
      </c>
      <c r="AH638" s="16">
        <f t="shared" si="644"/>
        <v>0</v>
      </c>
      <c r="AI638" s="16">
        <f t="shared" si="645"/>
        <v>0</v>
      </c>
      <c r="AJ638" s="16">
        <f t="shared" si="646"/>
        <v>0</v>
      </c>
      <c r="AK638" s="16">
        <f t="shared" si="647"/>
        <v>0</v>
      </c>
      <c r="AL638" s="16">
        <f t="shared" si="648"/>
        <v>0</v>
      </c>
      <c r="AM638" s="16">
        <f t="shared" si="649"/>
        <v>0</v>
      </c>
      <c r="AN638" s="16">
        <f t="shared" si="650"/>
        <v>0</v>
      </c>
      <c r="AO638" s="16">
        <f t="shared" si="651"/>
        <v>0</v>
      </c>
      <c r="AP638" s="16">
        <f t="shared" si="652"/>
        <v>0</v>
      </c>
      <c r="AQ638" s="15">
        <f t="shared" si="653"/>
        <v>0.42990838161300676</v>
      </c>
      <c r="AR638" s="6">
        <f t="shared" si="711"/>
        <v>0</v>
      </c>
      <c r="AS638" s="6">
        <f t="shared" si="711"/>
        <v>0</v>
      </c>
      <c r="AT638" s="6">
        <f t="shared" si="711"/>
        <v>0</v>
      </c>
      <c r="AU638" s="6">
        <f t="shared" si="711"/>
        <v>0</v>
      </c>
      <c r="AV638" s="9">
        <f t="shared" si="654"/>
        <v>0</v>
      </c>
      <c r="AW638" s="9">
        <f t="shared" si="655"/>
        <v>0</v>
      </c>
      <c r="AX638" s="9">
        <f t="shared" si="656"/>
        <v>0</v>
      </c>
      <c r="AY638" s="9">
        <f t="shared" si="657"/>
        <v>0</v>
      </c>
      <c r="AZ638" s="9">
        <f t="shared" si="658"/>
        <v>0</v>
      </c>
      <c r="BA638" s="9">
        <f t="shared" si="659"/>
        <v>0</v>
      </c>
      <c r="BB638" s="9">
        <f t="shared" si="660"/>
        <v>0</v>
      </c>
      <c r="BC638" s="9">
        <f t="shared" si="661"/>
        <v>0</v>
      </c>
      <c r="BD638" s="9">
        <f t="shared" si="662"/>
        <v>0</v>
      </c>
      <c r="BE638" s="9">
        <f t="shared" si="663"/>
        <v>0</v>
      </c>
      <c r="BF638" s="9">
        <f t="shared" si="664"/>
        <v>0</v>
      </c>
      <c r="BG638" s="9">
        <f t="shared" si="665"/>
        <v>0</v>
      </c>
      <c r="BH638" s="9">
        <f t="shared" si="666"/>
        <v>0</v>
      </c>
      <c r="BI638" s="9">
        <f t="shared" si="667"/>
        <v>0</v>
      </c>
      <c r="BJ638" s="9">
        <f t="shared" si="668"/>
        <v>0</v>
      </c>
      <c r="BK638" s="9">
        <f t="shared" si="669"/>
        <v>0</v>
      </c>
      <c r="BL638" s="9">
        <f t="shared" si="670"/>
        <v>0</v>
      </c>
      <c r="BM638" s="9">
        <f t="shared" si="671"/>
        <v>0</v>
      </c>
      <c r="BN638" s="9">
        <f t="shared" si="672"/>
        <v>0</v>
      </c>
      <c r="BO638" s="9">
        <f t="shared" si="673"/>
        <v>0</v>
      </c>
      <c r="BP638" s="9">
        <f t="shared" si="674"/>
        <v>0</v>
      </c>
      <c r="BQ638" s="9">
        <f t="shared" si="675"/>
        <v>0</v>
      </c>
      <c r="BR638" s="9">
        <f t="shared" si="676"/>
        <v>0</v>
      </c>
      <c r="BS638" s="9">
        <f t="shared" si="677"/>
        <v>0</v>
      </c>
      <c r="BT638" s="9">
        <f t="shared" si="678"/>
        <v>0</v>
      </c>
      <c r="BU638" s="9">
        <f t="shared" si="679"/>
        <v>0</v>
      </c>
      <c r="BV638" s="9">
        <f t="shared" si="680"/>
        <v>0</v>
      </c>
      <c r="BW638" s="9">
        <f t="shared" si="681"/>
        <v>0</v>
      </c>
      <c r="BX638" s="6">
        <f t="shared" si="682"/>
        <v>0</v>
      </c>
      <c r="BY638" s="6">
        <f t="shared" si="683"/>
        <v>0</v>
      </c>
      <c r="BZ638" s="6">
        <f t="shared" si="684"/>
        <v>0</v>
      </c>
      <c r="CA638" s="6">
        <f t="shared" si="685"/>
        <v>0</v>
      </c>
      <c r="CB638" s="10">
        <f t="shared" si="686"/>
        <v>0</v>
      </c>
      <c r="CC638" s="10">
        <f t="shared" si="687"/>
        <v>0</v>
      </c>
      <c r="CD638" s="10">
        <f t="shared" si="688"/>
        <v>0</v>
      </c>
      <c r="CE638" s="10">
        <f t="shared" si="689"/>
        <v>0</v>
      </c>
      <c r="CF638" s="11">
        <f t="shared" si="690"/>
        <v>0</v>
      </c>
      <c r="CG638" s="11">
        <f t="shared" si="691"/>
        <v>0</v>
      </c>
      <c r="CH638" s="11">
        <f t="shared" si="692"/>
        <v>0</v>
      </c>
      <c r="CI638" s="11">
        <f t="shared" si="693"/>
        <v>0</v>
      </c>
      <c r="CJ638" s="10">
        <f t="shared" si="694"/>
        <v>0</v>
      </c>
      <c r="CK638" s="10">
        <f t="shared" si="695"/>
        <v>0</v>
      </c>
      <c r="CL638" s="10">
        <f t="shared" si="696"/>
        <v>0</v>
      </c>
      <c r="CM638" s="10">
        <f t="shared" si="697"/>
        <v>0</v>
      </c>
      <c r="CN638" s="10">
        <f t="shared" si="698"/>
        <v>0</v>
      </c>
      <c r="CO638" s="10">
        <f t="shared" si="699"/>
        <v>0</v>
      </c>
      <c r="CP638" s="10">
        <f t="shared" si="700"/>
        <v>0</v>
      </c>
      <c r="CQ638" s="10">
        <f t="shared" si="701"/>
        <v>0</v>
      </c>
      <c r="CR638" s="10">
        <f t="shared" si="702"/>
        <v>0</v>
      </c>
      <c r="CS638" s="10">
        <f t="shared" si="703"/>
        <v>0</v>
      </c>
      <c r="CT638" s="10">
        <f t="shared" si="704"/>
        <v>0</v>
      </c>
      <c r="CU638" s="10">
        <f t="shared" si="705"/>
        <v>0</v>
      </c>
      <c r="CV638" s="9">
        <f t="shared" si="706"/>
        <v>0</v>
      </c>
      <c r="CW638" s="9">
        <f t="shared" si="707"/>
        <v>0</v>
      </c>
      <c r="CX638" s="9">
        <f t="shared" si="708"/>
        <v>0</v>
      </c>
      <c r="CY638" s="9">
        <f t="shared" si="709"/>
        <v>0</v>
      </c>
      <c r="CZ638" s="12">
        <f t="shared" si="710"/>
        <v>0</v>
      </c>
    </row>
    <row r="639" spans="31:104" ht="18" customHeight="1">
      <c r="AE639" s="16">
        <f t="shared" si="641"/>
        <v>0</v>
      </c>
      <c r="AF639" s="16">
        <f t="shared" si="642"/>
        <v>0</v>
      </c>
      <c r="AG639" s="16">
        <f t="shared" si="643"/>
        <v>0</v>
      </c>
      <c r="AH639" s="16">
        <f t="shared" si="644"/>
        <v>0</v>
      </c>
      <c r="AI639" s="16">
        <f t="shared" si="645"/>
        <v>0</v>
      </c>
      <c r="AJ639" s="16">
        <f t="shared" si="646"/>
        <v>0</v>
      </c>
      <c r="AK639" s="16">
        <f t="shared" si="647"/>
        <v>0</v>
      </c>
      <c r="AL639" s="16">
        <f t="shared" si="648"/>
        <v>0</v>
      </c>
      <c r="AM639" s="16">
        <f t="shared" si="649"/>
        <v>0</v>
      </c>
      <c r="AN639" s="16">
        <f t="shared" si="650"/>
        <v>0</v>
      </c>
      <c r="AO639" s="16">
        <f t="shared" si="651"/>
        <v>0</v>
      </c>
      <c r="AP639" s="16">
        <f t="shared" si="652"/>
        <v>0</v>
      </c>
      <c r="AQ639" s="15">
        <f t="shared" si="653"/>
        <v>0.42990838161300676</v>
      </c>
      <c r="AR639" s="6">
        <f t="shared" si="711"/>
        <v>0</v>
      </c>
      <c r="AS639" s="6">
        <f t="shared" si="711"/>
        <v>0</v>
      </c>
      <c r="AT639" s="6">
        <f t="shared" si="711"/>
        <v>0</v>
      </c>
      <c r="AU639" s="6">
        <f t="shared" si="711"/>
        <v>0</v>
      </c>
      <c r="AV639" s="9">
        <f t="shared" si="654"/>
        <v>0</v>
      </c>
      <c r="AW639" s="9">
        <f t="shared" si="655"/>
        <v>0</v>
      </c>
      <c r="AX639" s="9">
        <f t="shared" si="656"/>
        <v>0</v>
      </c>
      <c r="AY639" s="9">
        <f t="shared" si="657"/>
        <v>0</v>
      </c>
      <c r="AZ639" s="9">
        <f t="shared" si="658"/>
        <v>0</v>
      </c>
      <c r="BA639" s="9">
        <f t="shared" si="659"/>
        <v>0</v>
      </c>
      <c r="BB639" s="9">
        <f t="shared" si="660"/>
        <v>0</v>
      </c>
      <c r="BC639" s="9">
        <f t="shared" si="661"/>
        <v>0</v>
      </c>
      <c r="BD639" s="9">
        <f t="shared" si="662"/>
        <v>0</v>
      </c>
      <c r="BE639" s="9">
        <f t="shared" si="663"/>
        <v>0</v>
      </c>
      <c r="BF639" s="9">
        <f t="shared" si="664"/>
        <v>0</v>
      </c>
      <c r="BG639" s="9">
        <f t="shared" si="665"/>
        <v>0</v>
      </c>
      <c r="BH639" s="9">
        <f t="shared" si="666"/>
        <v>0</v>
      </c>
      <c r="BI639" s="9">
        <f t="shared" si="667"/>
        <v>0</v>
      </c>
      <c r="BJ639" s="9">
        <f t="shared" si="668"/>
        <v>0</v>
      </c>
      <c r="BK639" s="9">
        <f t="shared" si="669"/>
        <v>0</v>
      </c>
      <c r="BL639" s="9">
        <f t="shared" si="670"/>
        <v>0</v>
      </c>
      <c r="BM639" s="9">
        <f t="shared" si="671"/>
        <v>0</v>
      </c>
      <c r="BN639" s="9">
        <f t="shared" si="672"/>
        <v>0</v>
      </c>
      <c r="BO639" s="9">
        <f t="shared" si="673"/>
        <v>0</v>
      </c>
      <c r="BP639" s="9">
        <f t="shared" si="674"/>
        <v>0</v>
      </c>
      <c r="BQ639" s="9">
        <f t="shared" si="675"/>
        <v>0</v>
      </c>
      <c r="BR639" s="9">
        <f t="shared" si="676"/>
        <v>0</v>
      </c>
      <c r="BS639" s="9">
        <f t="shared" si="677"/>
        <v>0</v>
      </c>
      <c r="BT639" s="9">
        <f t="shared" si="678"/>
        <v>0</v>
      </c>
      <c r="BU639" s="9">
        <f t="shared" si="679"/>
        <v>0</v>
      </c>
      <c r="BV639" s="9">
        <f t="shared" si="680"/>
        <v>0</v>
      </c>
      <c r="BW639" s="9">
        <f t="shared" si="681"/>
        <v>0</v>
      </c>
      <c r="BX639" s="6">
        <f t="shared" si="682"/>
        <v>0</v>
      </c>
      <c r="BY639" s="6">
        <f t="shared" si="683"/>
        <v>0</v>
      </c>
      <c r="BZ639" s="6">
        <f t="shared" si="684"/>
        <v>0</v>
      </c>
      <c r="CA639" s="6">
        <f t="shared" si="685"/>
        <v>0</v>
      </c>
      <c r="CB639" s="10">
        <f t="shared" si="686"/>
        <v>0</v>
      </c>
      <c r="CC639" s="10">
        <f t="shared" si="687"/>
        <v>0</v>
      </c>
      <c r="CD639" s="10">
        <f t="shared" si="688"/>
        <v>0</v>
      </c>
      <c r="CE639" s="10">
        <f t="shared" si="689"/>
        <v>0</v>
      </c>
      <c r="CF639" s="11">
        <f t="shared" si="690"/>
        <v>0</v>
      </c>
      <c r="CG639" s="11">
        <f t="shared" si="691"/>
        <v>0</v>
      </c>
      <c r="CH639" s="11">
        <f t="shared" si="692"/>
        <v>0</v>
      </c>
      <c r="CI639" s="11">
        <f t="shared" si="693"/>
        <v>0</v>
      </c>
      <c r="CJ639" s="10">
        <f t="shared" si="694"/>
        <v>0</v>
      </c>
      <c r="CK639" s="10">
        <f t="shared" si="695"/>
        <v>0</v>
      </c>
      <c r="CL639" s="10">
        <f t="shared" si="696"/>
        <v>0</v>
      </c>
      <c r="CM639" s="10">
        <f t="shared" si="697"/>
        <v>0</v>
      </c>
      <c r="CN639" s="10">
        <f t="shared" si="698"/>
        <v>0</v>
      </c>
      <c r="CO639" s="10">
        <f t="shared" si="699"/>
        <v>0</v>
      </c>
      <c r="CP639" s="10">
        <f t="shared" si="700"/>
        <v>0</v>
      </c>
      <c r="CQ639" s="10">
        <f t="shared" si="701"/>
        <v>0</v>
      </c>
      <c r="CR639" s="10">
        <f t="shared" si="702"/>
        <v>0</v>
      </c>
      <c r="CS639" s="10">
        <f t="shared" si="703"/>
        <v>0</v>
      </c>
      <c r="CT639" s="10">
        <f t="shared" si="704"/>
        <v>0</v>
      </c>
      <c r="CU639" s="10">
        <f t="shared" si="705"/>
        <v>0</v>
      </c>
      <c r="CV639" s="9">
        <f t="shared" si="706"/>
        <v>0</v>
      </c>
      <c r="CW639" s="9">
        <f t="shared" si="707"/>
        <v>0</v>
      </c>
      <c r="CX639" s="9">
        <f t="shared" si="708"/>
        <v>0</v>
      </c>
      <c r="CY639" s="9">
        <f t="shared" si="709"/>
        <v>0</v>
      </c>
      <c r="CZ639" s="12">
        <f t="shared" si="710"/>
        <v>0</v>
      </c>
    </row>
    <row r="640" spans="31:104" ht="18" customHeight="1">
      <c r="AE640" s="16">
        <f t="shared" si="641"/>
        <v>0</v>
      </c>
      <c r="AF640" s="16">
        <f t="shared" si="642"/>
        <v>0</v>
      </c>
      <c r="AG640" s="16">
        <f t="shared" si="643"/>
        <v>0</v>
      </c>
      <c r="AH640" s="16">
        <f t="shared" si="644"/>
        <v>0</v>
      </c>
      <c r="AI640" s="16">
        <f t="shared" si="645"/>
        <v>0</v>
      </c>
      <c r="AJ640" s="16">
        <f t="shared" si="646"/>
        <v>0</v>
      </c>
      <c r="AK640" s="16">
        <f t="shared" si="647"/>
        <v>0</v>
      </c>
      <c r="AL640" s="16">
        <f t="shared" si="648"/>
        <v>0</v>
      </c>
      <c r="AM640" s="16">
        <f t="shared" si="649"/>
        <v>0</v>
      </c>
      <c r="AN640" s="16">
        <f t="shared" si="650"/>
        <v>0</v>
      </c>
      <c r="AO640" s="16">
        <f t="shared" si="651"/>
        <v>0</v>
      </c>
      <c r="AP640" s="16">
        <f t="shared" si="652"/>
        <v>0</v>
      </c>
      <c r="AQ640" s="15">
        <f t="shared" si="653"/>
        <v>0.42990838161300676</v>
      </c>
      <c r="AR640" s="6">
        <f t="shared" si="711"/>
        <v>0</v>
      </c>
      <c r="AS640" s="6">
        <f t="shared" si="711"/>
        <v>0</v>
      </c>
      <c r="AT640" s="6">
        <f t="shared" si="711"/>
        <v>0</v>
      </c>
      <c r="AU640" s="6">
        <f t="shared" si="711"/>
        <v>0</v>
      </c>
      <c r="AV640" s="9">
        <f t="shared" si="654"/>
        <v>0</v>
      </c>
      <c r="AW640" s="9">
        <f t="shared" si="655"/>
        <v>0</v>
      </c>
      <c r="AX640" s="9">
        <f t="shared" si="656"/>
        <v>0</v>
      </c>
      <c r="AY640" s="9">
        <f t="shared" si="657"/>
        <v>0</v>
      </c>
      <c r="AZ640" s="9">
        <f t="shared" si="658"/>
        <v>0</v>
      </c>
      <c r="BA640" s="9">
        <f t="shared" si="659"/>
        <v>0</v>
      </c>
      <c r="BB640" s="9">
        <f t="shared" si="660"/>
        <v>0</v>
      </c>
      <c r="BC640" s="9">
        <f t="shared" si="661"/>
        <v>0</v>
      </c>
      <c r="BD640" s="9">
        <f t="shared" si="662"/>
        <v>0</v>
      </c>
      <c r="BE640" s="9">
        <f t="shared" si="663"/>
        <v>0</v>
      </c>
      <c r="BF640" s="9">
        <f t="shared" si="664"/>
        <v>0</v>
      </c>
      <c r="BG640" s="9">
        <f t="shared" si="665"/>
        <v>0</v>
      </c>
      <c r="BH640" s="9">
        <f t="shared" si="666"/>
        <v>0</v>
      </c>
      <c r="BI640" s="9">
        <f t="shared" si="667"/>
        <v>0</v>
      </c>
      <c r="BJ640" s="9">
        <f t="shared" si="668"/>
        <v>0</v>
      </c>
      <c r="BK640" s="9">
        <f t="shared" si="669"/>
        <v>0</v>
      </c>
      <c r="BL640" s="9">
        <f t="shared" si="670"/>
        <v>0</v>
      </c>
      <c r="BM640" s="9">
        <f t="shared" si="671"/>
        <v>0</v>
      </c>
      <c r="BN640" s="9">
        <f t="shared" si="672"/>
        <v>0</v>
      </c>
      <c r="BO640" s="9">
        <f t="shared" si="673"/>
        <v>0</v>
      </c>
      <c r="BP640" s="9">
        <f t="shared" si="674"/>
        <v>0</v>
      </c>
      <c r="BQ640" s="9">
        <f t="shared" si="675"/>
        <v>0</v>
      </c>
      <c r="BR640" s="9">
        <f t="shared" si="676"/>
        <v>0</v>
      </c>
      <c r="BS640" s="9">
        <f t="shared" si="677"/>
        <v>0</v>
      </c>
      <c r="BT640" s="9">
        <f t="shared" si="678"/>
        <v>0</v>
      </c>
      <c r="BU640" s="9">
        <f t="shared" si="679"/>
        <v>0</v>
      </c>
      <c r="BV640" s="9">
        <f t="shared" si="680"/>
        <v>0</v>
      </c>
      <c r="BW640" s="9">
        <f t="shared" si="681"/>
        <v>0</v>
      </c>
      <c r="BX640" s="6">
        <f t="shared" si="682"/>
        <v>0</v>
      </c>
      <c r="BY640" s="6">
        <f t="shared" si="683"/>
        <v>0</v>
      </c>
      <c r="BZ640" s="6">
        <f t="shared" si="684"/>
        <v>0</v>
      </c>
      <c r="CA640" s="6">
        <f t="shared" si="685"/>
        <v>0</v>
      </c>
      <c r="CB640" s="10">
        <f t="shared" si="686"/>
        <v>0</v>
      </c>
      <c r="CC640" s="10">
        <f t="shared" si="687"/>
        <v>0</v>
      </c>
      <c r="CD640" s="10">
        <f t="shared" si="688"/>
        <v>0</v>
      </c>
      <c r="CE640" s="10">
        <f t="shared" si="689"/>
        <v>0</v>
      </c>
      <c r="CF640" s="11">
        <f t="shared" si="690"/>
        <v>0</v>
      </c>
      <c r="CG640" s="11">
        <f t="shared" si="691"/>
        <v>0</v>
      </c>
      <c r="CH640" s="11">
        <f t="shared" si="692"/>
        <v>0</v>
      </c>
      <c r="CI640" s="11">
        <f t="shared" si="693"/>
        <v>0</v>
      </c>
      <c r="CJ640" s="10">
        <f t="shared" si="694"/>
        <v>0</v>
      </c>
      <c r="CK640" s="10">
        <f t="shared" si="695"/>
        <v>0</v>
      </c>
      <c r="CL640" s="10">
        <f t="shared" si="696"/>
        <v>0</v>
      </c>
      <c r="CM640" s="10">
        <f t="shared" si="697"/>
        <v>0</v>
      </c>
      <c r="CN640" s="10">
        <f t="shared" si="698"/>
        <v>0</v>
      </c>
      <c r="CO640" s="10">
        <f t="shared" si="699"/>
        <v>0</v>
      </c>
      <c r="CP640" s="10">
        <f t="shared" si="700"/>
        <v>0</v>
      </c>
      <c r="CQ640" s="10">
        <f t="shared" si="701"/>
        <v>0</v>
      </c>
      <c r="CR640" s="10">
        <f t="shared" si="702"/>
        <v>0</v>
      </c>
      <c r="CS640" s="10">
        <f t="shared" si="703"/>
        <v>0</v>
      </c>
      <c r="CT640" s="10">
        <f t="shared" si="704"/>
        <v>0</v>
      </c>
      <c r="CU640" s="10">
        <f t="shared" si="705"/>
        <v>0</v>
      </c>
      <c r="CV640" s="9">
        <f t="shared" si="706"/>
        <v>0</v>
      </c>
      <c r="CW640" s="9">
        <f t="shared" si="707"/>
        <v>0</v>
      </c>
      <c r="CX640" s="9">
        <f t="shared" si="708"/>
        <v>0</v>
      </c>
      <c r="CY640" s="9">
        <f t="shared" si="709"/>
        <v>0</v>
      </c>
      <c r="CZ640" s="12">
        <f t="shared" si="710"/>
        <v>0</v>
      </c>
    </row>
    <row r="641" spans="31:104" ht="18" customHeight="1">
      <c r="AE641" s="16">
        <f t="shared" si="641"/>
        <v>0</v>
      </c>
      <c r="AF641" s="16">
        <f t="shared" si="642"/>
        <v>0</v>
      </c>
      <c r="AG641" s="16">
        <f t="shared" si="643"/>
        <v>0</v>
      </c>
      <c r="AH641" s="16">
        <f t="shared" si="644"/>
        <v>0</v>
      </c>
      <c r="AI641" s="16">
        <f t="shared" si="645"/>
        <v>0</v>
      </c>
      <c r="AJ641" s="16">
        <f t="shared" si="646"/>
        <v>0</v>
      </c>
      <c r="AK641" s="16">
        <f t="shared" si="647"/>
        <v>0</v>
      </c>
      <c r="AL641" s="16">
        <f t="shared" si="648"/>
        <v>0</v>
      </c>
      <c r="AM641" s="16">
        <f t="shared" si="649"/>
        <v>0</v>
      </c>
      <c r="AN641" s="16">
        <f t="shared" si="650"/>
        <v>0</v>
      </c>
      <c r="AO641" s="16">
        <f t="shared" si="651"/>
        <v>0</v>
      </c>
      <c r="AP641" s="16">
        <f t="shared" si="652"/>
        <v>0</v>
      </c>
      <c r="AQ641" s="15">
        <f t="shared" si="653"/>
        <v>0.42990838161300676</v>
      </c>
      <c r="AR641" s="6">
        <f t="shared" si="711"/>
        <v>0</v>
      </c>
      <c r="AS641" s="6">
        <f t="shared" si="711"/>
        <v>0</v>
      </c>
      <c r="AT641" s="6">
        <f t="shared" si="711"/>
        <v>0</v>
      </c>
      <c r="AU641" s="6">
        <f t="shared" si="711"/>
        <v>0</v>
      </c>
      <c r="AV641" s="9">
        <f t="shared" si="654"/>
        <v>0</v>
      </c>
      <c r="AW641" s="9">
        <f t="shared" si="655"/>
        <v>0</v>
      </c>
      <c r="AX641" s="9">
        <f t="shared" si="656"/>
        <v>0</v>
      </c>
      <c r="AY641" s="9">
        <f t="shared" si="657"/>
        <v>0</v>
      </c>
      <c r="AZ641" s="9">
        <f t="shared" si="658"/>
        <v>0</v>
      </c>
      <c r="BA641" s="9">
        <f t="shared" si="659"/>
        <v>0</v>
      </c>
      <c r="BB641" s="9">
        <f t="shared" si="660"/>
        <v>0</v>
      </c>
      <c r="BC641" s="9">
        <f t="shared" si="661"/>
        <v>0</v>
      </c>
      <c r="BD641" s="9">
        <f t="shared" si="662"/>
        <v>0</v>
      </c>
      <c r="BE641" s="9">
        <f t="shared" si="663"/>
        <v>0</v>
      </c>
      <c r="BF641" s="9">
        <f t="shared" si="664"/>
        <v>0</v>
      </c>
      <c r="BG641" s="9">
        <f t="shared" si="665"/>
        <v>0</v>
      </c>
      <c r="BH641" s="9">
        <f t="shared" si="666"/>
        <v>0</v>
      </c>
      <c r="BI641" s="9">
        <f t="shared" si="667"/>
        <v>0</v>
      </c>
      <c r="BJ641" s="9">
        <f t="shared" si="668"/>
        <v>0</v>
      </c>
      <c r="BK641" s="9">
        <f t="shared" si="669"/>
        <v>0</v>
      </c>
      <c r="BL641" s="9">
        <f t="shared" si="670"/>
        <v>0</v>
      </c>
      <c r="BM641" s="9">
        <f t="shared" si="671"/>
        <v>0</v>
      </c>
      <c r="BN641" s="9">
        <f t="shared" si="672"/>
        <v>0</v>
      </c>
      <c r="BO641" s="9">
        <f t="shared" si="673"/>
        <v>0</v>
      </c>
      <c r="BP641" s="9">
        <f t="shared" si="674"/>
        <v>0</v>
      </c>
      <c r="BQ641" s="9">
        <f t="shared" si="675"/>
        <v>0</v>
      </c>
      <c r="BR641" s="9">
        <f t="shared" si="676"/>
        <v>0</v>
      </c>
      <c r="BS641" s="9">
        <f t="shared" si="677"/>
        <v>0</v>
      </c>
      <c r="BT641" s="9">
        <f t="shared" si="678"/>
        <v>0</v>
      </c>
      <c r="BU641" s="9">
        <f t="shared" si="679"/>
        <v>0</v>
      </c>
      <c r="BV641" s="9">
        <f t="shared" si="680"/>
        <v>0</v>
      </c>
      <c r="BW641" s="9">
        <f t="shared" si="681"/>
        <v>0</v>
      </c>
      <c r="BX641" s="6">
        <f t="shared" si="682"/>
        <v>0</v>
      </c>
      <c r="BY641" s="6">
        <f t="shared" si="683"/>
        <v>0</v>
      </c>
      <c r="BZ641" s="6">
        <f t="shared" si="684"/>
        <v>0</v>
      </c>
      <c r="CA641" s="6">
        <f t="shared" si="685"/>
        <v>0</v>
      </c>
      <c r="CB641" s="10">
        <f t="shared" si="686"/>
        <v>0</v>
      </c>
      <c r="CC641" s="10">
        <f t="shared" si="687"/>
        <v>0</v>
      </c>
      <c r="CD641" s="10">
        <f t="shared" si="688"/>
        <v>0</v>
      </c>
      <c r="CE641" s="10">
        <f t="shared" si="689"/>
        <v>0</v>
      </c>
      <c r="CF641" s="11">
        <f t="shared" si="690"/>
        <v>0</v>
      </c>
      <c r="CG641" s="11">
        <f t="shared" si="691"/>
        <v>0</v>
      </c>
      <c r="CH641" s="11">
        <f t="shared" si="692"/>
        <v>0</v>
      </c>
      <c r="CI641" s="11">
        <f t="shared" si="693"/>
        <v>0</v>
      </c>
      <c r="CJ641" s="10">
        <f t="shared" si="694"/>
        <v>0</v>
      </c>
      <c r="CK641" s="10">
        <f t="shared" si="695"/>
        <v>0</v>
      </c>
      <c r="CL641" s="10">
        <f t="shared" si="696"/>
        <v>0</v>
      </c>
      <c r="CM641" s="10">
        <f t="shared" si="697"/>
        <v>0</v>
      </c>
      <c r="CN641" s="10">
        <f t="shared" si="698"/>
        <v>0</v>
      </c>
      <c r="CO641" s="10">
        <f t="shared" si="699"/>
        <v>0</v>
      </c>
      <c r="CP641" s="10">
        <f t="shared" si="700"/>
        <v>0</v>
      </c>
      <c r="CQ641" s="10">
        <f t="shared" si="701"/>
        <v>0</v>
      </c>
      <c r="CR641" s="10">
        <f t="shared" si="702"/>
        <v>0</v>
      </c>
      <c r="CS641" s="10">
        <f t="shared" si="703"/>
        <v>0</v>
      </c>
      <c r="CT641" s="10">
        <f t="shared" si="704"/>
        <v>0</v>
      </c>
      <c r="CU641" s="10">
        <f t="shared" si="705"/>
        <v>0</v>
      </c>
      <c r="CV641" s="9">
        <f t="shared" si="706"/>
        <v>0</v>
      </c>
      <c r="CW641" s="9">
        <f t="shared" si="707"/>
        <v>0</v>
      </c>
      <c r="CX641" s="9">
        <f t="shared" si="708"/>
        <v>0</v>
      </c>
      <c r="CY641" s="9">
        <f t="shared" si="709"/>
        <v>0</v>
      </c>
      <c r="CZ641" s="12">
        <f t="shared" si="710"/>
        <v>0</v>
      </c>
    </row>
    <row r="642" spans="31:104" ht="18" customHeight="1">
      <c r="AE642" s="16">
        <f t="shared" si="641"/>
        <v>0</v>
      </c>
      <c r="AF642" s="16">
        <f t="shared" si="642"/>
        <v>0</v>
      </c>
      <c r="AG642" s="16">
        <f t="shared" si="643"/>
        <v>0</v>
      </c>
      <c r="AH642" s="16">
        <f t="shared" si="644"/>
        <v>0</v>
      </c>
      <c r="AI642" s="16">
        <f t="shared" si="645"/>
        <v>0</v>
      </c>
      <c r="AJ642" s="16">
        <f t="shared" si="646"/>
        <v>0</v>
      </c>
      <c r="AK642" s="16">
        <f t="shared" si="647"/>
        <v>0</v>
      </c>
      <c r="AL642" s="16">
        <f t="shared" si="648"/>
        <v>0</v>
      </c>
      <c r="AM642" s="16">
        <f t="shared" si="649"/>
        <v>0</v>
      </c>
      <c r="AN642" s="16">
        <f t="shared" si="650"/>
        <v>0</v>
      </c>
      <c r="AO642" s="16">
        <f t="shared" si="651"/>
        <v>0</v>
      </c>
      <c r="AP642" s="16">
        <f t="shared" si="652"/>
        <v>0</v>
      </c>
      <c r="AQ642" s="15">
        <f t="shared" si="653"/>
        <v>0.42990838161300676</v>
      </c>
      <c r="AR642" s="6">
        <f t="shared" si="711"/>
        <v>0</v>
      </c>
      <c r="AS642" s="6">
        <f t="shared" si="711"/>
        <v>0</v>
      </c>
      <c r="AT642" s="6">
        <f t="shared" si="711"/>
        <v>0</v>
      </c>
      <c r="AU642" s="6">
        <f t="shared" si="711"/>
        <v>0</v>
      </c>
      <c r="AV642" s="9">
        <f t="shared" si="654"/>
        <v>0</v>
      </c>
      <c r="AW642" s="9">
        <f t="shared" si="655"/>
        <v>0</v>
      </c>
      <c r="AX642" s="9">
        <f t="shared" si="656"/>
        <v>0</v>
      </c>
      <c r="AY642" s="9">
        <f t="shared" si="657"/>
        <v>0</v>
      </c>
      <c r="AZ642" s="9">
        <f t="shared" si="658"/>
        <v>0</v>
      </c>
      <c r="BA642" s="9">
        <f t="shared" si="659"/>
        <v>0</v>
      </c>
      <c r="BB642" s="9">
        <f t="shared" si="660"/>
        <v>0</v>
      </c>
      <c r="BC642" s="9">
        <f t="shared" si="661"/>
        <v>0</v>
      </c>
      <c r="BD642" s="9">
        <f t="shared" si="662"/>
        <v>0</v>
      </c>
      <c r="BE642" s="9">
        <f t="shared" si="663"/>
        <v>0</v>
      </c>
      <c r="BF642" s="9">
        <f t="shared" si="664"/>
        <v>0</v>
      </c>
      <c r="BG642" s="9">
        <f t="shared" si="665"/>
        <v>0</v>
      </c>
      <c r="BH642" s="9">
        <f t="shared" si="666"/>
        <v>0</v>
      </c>
      <c r="BI642" s="9">
        <f t="shared" si="667"/>
        <v>0</v>
      </c>
      <c r="BJ642" s="9">
        <f t="shared" si="668"/>
        <v>0</v>
      </c>
      <c r="BK642" s="9">
        <f t="shared" si="669"/>
        <v>0</v>
      </c>
      <c r="BL642" s="9">
        <f t="shared" si="670"/>
        <v>0</v>
      </c>
      <c r="BM642" s="9">
        <f t="shared" si="671"/>
        <v>0</v>
      </c>
      <c r="BN642" s="9">
        <f t="shared" si="672"/>
        <v>0</v>
      </c>
      <c r="BO642" s="9">
        <f t="shared" si="673"/>
        <v>0</v>
      </c>
      <c r="BP642" s="9">
        <f t="shared" si="674"/>
        <v>0</v>
      </c>
      <c r="BQ642" s="9">
        <f t="shared" si="675"/>
        <v>0</v>
      </c>
      <c r="BR642" s="9">
        <f t="shared" si="676"/>
        <v>0</v>
      </c>
      <c r="BS642" s="9">
        <f t="shared" si="677"/>
        <v>0</v>
      </c>
      <c r="BT642" s="9">
        <f t="shared" si="678"/>
        <v>0</v>
      </c>
      <c r="BU642" s="9">
        <f t="shared" si="679"/>
        <v>0</v>
      </c>
      <c r="BV642" s="9">
        <f t="shared" si="680"/>
        <v>0</v>
      </c>
      <c r="BW642" s="9">
        <f t="shared" si="681"/>
        <v>0</v>
      </c>
      <c r="BX642" s="6">
        <f t="shared" si="682"/>
        <v>0</v>
      </c>
      <c r="BY642" s="6">
        <f t="shared" si="683"/>
        <v>0</v>
      </c>
      <c r="BZ642" s="6">
        <f t="shared" si="684"/>
        <v>0</v>
      </c>
      <c r="CA642" s="6">
        <f t="shared" si="685"/>
        <v>0</v>
      </c>
      <c r="CB642" s="10">
        <f t="shared" si="686"/>
        <v>0</v>
      </c>
      <c r="CC642" s="10">
        <f t="shared" si="687"/>
        <v>0</v>
      </c>
      <c r="CD642" s="10">
        <f t="shared" si="688"/>
        <v>0</v>
      </c>
      <c r="CE642" s="10">
        <f t="shared" si="689"/>
        <v>0</v>
      </c>
      <c r="CF642" s="11">
        <f t="shared" si="690"/>
        <v>0</v>
      </c>
      <c r="CG642" s="11">
        <f t="shared" si="691"/>
        <v>0</v>
      </c>
      <c r="CH642" s="11">
        <f t="shared" si="692"/>
        <v>0</v>
      </c>
      <c r="CI642" s="11">
        <f t="shared" si="693"/>
        <v>0</v>
      </c>
      <c r="CJ642" s="10">
        <f t="shared" si="694"/>
        <v>0</v>
      </c>
      <c r="CK642" s="10">
        <f t="shared" si="695"/>
        <v>0</v>
      </c>
      <c r="CL642" s="10">
        <f t="shared" si="696"/>
        <v>0</v>
      </c>
      <c r="CM642" s="10">
        <f t="shared" si="697"/>
        <v>0</v>
      </c>
      <c r="CN642" s="10">
        <f t="shared" si="698"/>
        <v>0</v>
      </c>
      <c r="CO642" s="10">
        <f t="shared" si="699"/>
        <v>0</v>
      </c>
      <c r="CP642" s="10">
        <f t="shared" si="700"/>
        <v>0</v>
      </c>
      <c r="CQ642" s="10">
        <f t="shared" si="701"/>
        <v>0</v>
      </c>
      <c r="CR642" s="10">
        <f t="shared" si="702"/>
        <v>0</v>
      </c>
      <c r="CS642" s="10">
        <f t="shared" si="703"/>
        <v>0</v>
      </c>
      <c r="CT642" s="10">
        <f t="shared" si="704"/>
        <v>0</v>
      </c>
      <c r="CU642" s="10">
        <f t="shared" si="705"/>
        <v>0</v>
      </c>
      <c r="CV642" s="9">
        <f t="shared" si="706"/>
        <v>0</v>
      </c>
      <c r="CW642" s="9">
        <f t="shared" si="707"/>
        <v>0</v>
      </c>
      <c r="CX642" s="9">
        <f t="shared" si="708"/>
        <v>0</v>
      </c>
      <c r="CY642" s="9">
        <f t="shared" si="709"/>
        <v>0</v>
      </c>
      <c r="CZ642" s="12">
        <f t="shared" si="710"/>
        <v>0</v>
      </c>
    </row>
    <row r="643" spans="31:104" ht="18" customHeight="1">
      <c r="AE643" s="16">
        <f t="shared" si="641"/>
        <v>0</v>
      </c>
      <c r="AF643" s="16">
        <f t="shared" si="642"/>
        <v>0</v>
      </c>
      <c r="AG643" s="16">
        <f t="shared" si="643"/>
        <v>0</v>
      </c>
      <c r="AH643" s="16">
        <f t="shared" si="644"/>
        <v>0</v>
      </c>
      <c r="AI643" s="16">
        <f t="shared" si="645"/>
        <v>0</v>
      </c>
      <c r="AJ643" s="16">
        <f t="shared" si="646"/>
        <v>0</v>
      </c>
      <c r="AK643" s="16">
        <f t="shared" si="647"/>
        <v>0</v>
      </c>
      <c r="AL643" s="16">
        <f t="shared" si="648"/>
        <v>0</v>
      </c>
      <c r="AM643" s="16">
        <f t="shared" si="649"/>
        <v>0</v>
      </c>
      <c r="AN643" s="16">
        <f t="shared" si="650"/>
        <v>0</v>
      </c>
      <c r="AO643" s="16">
        <f t="shared" si="651"/>
        <v>0</v>
      </c>
      <c r="AP643" s="16">
        <f t="shared" si="652"/>
        <v>0</v>
      </c>
      <c r="AQ643" s="15">
        <f t="shared" si="653"/>
        <v>0.42990838161300676</v>
      </c>
      <c r="AR643" s="6">
        <f t="shared" si="711"/>
        <v>0</v>
      </c>
      <c r="AS643" s="6">
        <f t="shared" si="711"/>
        <v>0</v>
      </c>
      <c r="AT643" s="6">
        <f t="shared" si="711"/>
        <v>0</v>
      </c>
      <c r="AU643" s="6">
        <f t="shared" si="711"/>
        <v>0</v>
      </c>
      <c r="AV643" s="9">
        <f t="shared" si="654"/>
        <v>0</v>
      </c>
      <c r="AW643" s="9">
        <f t="shared" si="655"/>
        <v>0</v>
      </c>
      <c r="AX643" s="9">
        <f t="shared" si="656"/>
        <v>0</v>
      </c>
      <c r="AY643" s="9">
        <f t="shared" si="657"/>
        <v>0</v>
      </c>
      <c r="AZ643" s="9">
        <f t="shared" si="658"/>
        <v>0</v>
      </c>
      <c r="BA643" s="9">
        <f t="shared" si="659"/>
        <v>0</v>
      </c>
      <c r="BB643" s="9">
        <f t="shared" si="660"/>
        <v>0</v>
      </c>
      <c r="BC643" s="9">
        <f t="shared" si="661"/>
        <v>0</v>
      </c>
      <c r="BD643" s="9">
        <f t="shared" si="662"/>
        <v>0</v>
      </c>
      <c r="BE643" s="9">
        <f t="shared" si="663"/>
        <v>0</v>
      </c>
      <c r="BF643" s="9">
        <f t="shared" si="664"/>
        <v>0</v>
      </c>
      <c r="BG643" s="9">
        <f t="shared" si="665"/>
        <v>0</v>
      </c>
      <c r="BH643" s="9">
        <f t="shared" si="666"/>
        <v>0</v>
      </c>
      <c r="BI643" s="9">
        <f t="shared" si="667"/>
        <v>0</v>
      </c>
      <c r="BJ643" s="9">
        <f t="shared" si="668"/>
        <v>0</v>
      </c>
      <c r="BK643" s="9">
        <f t="shared" si="669"/>
        <v>0</v>
      </c>
      <c r="BL643" s="9">
        <f t="shared" si="670"/>
        <v>0</v>
      </c>
      <c r="BM643" s="9">
        <f t="shared" si="671"/>
        <v>0</v>
      </c>
      <c r="BN643" s="9">
        <f t="shared" si="672"/>
        <v>0</v>
      </c>
      <c r="BO643" s="9">
        <f t="shared" si="673"/>
        <v>0</v>
      </c>
      <c r="BP643" s="9">
        <f t="shared" si="674"/>
        <v>0</v>
      </c>
      <c r="BQ643" s="9">
        <f t="shared" si="675"/>
        <v>0</v>
      </c>
      <c r="BR643" s="9">
        <f t="shared" si="676"/>
        <v>0</v>
      </c>
      <c r="BS643" s="9">
        <f t="shared" si="677"/>
        <v>0</v>
      </c>
      <c r="BT643" s="9">
        <f t="shared" si="678"/>
        <v>0</v>
      </c>
      <c r="BU643" s="9">
        <f t="shared" si="679"/>
        <v>0</v>
      </c>
      <c r="BV643" s="9">
        <f t="shared" si="680"/>
        <v>0</v>
      </c>
      <c r="BW643" s="9">
        <f t="shared" si="681"/>
        <v>0</v>
      </c>
      <c r="BX643" s="6">
        <f t="shared" si="682"/>
        <v>0</v>
      </c>
      <c r="BY643" s="6">
        <f t="shared" si="683"/>
        <v>0</v>
      </c>
      <c r="BZ643" s="6">
        <f t="shared" si="684"/>
        <v>0</v>
      </c>
      <c r="CA643" s="6">
        <f t="shared" si="685"/>
        <v>0</v>
      </c>
      <c r="CB643" s="10">
        <f t="shared" si="686"/>
        <v>0</v>
      </c>
      <c r="CC643" s="10">
        <f t="shared" si="687"/>
        <v>0</v>
      </c>
      <c r="CD643" s="10">
        <f t="shared" si="688"/>
        <v>0</v>
      </c>
      <c r="CE643" s="10">
        <f t="shared" si="689"/>
        <v>0</v>
      </c>
      <c r="CF643" s="11">
        <f t="shared" si="690"/>
        <v>0</v>
      </c>
      <c r="CG643" s="11">
        <f t="shared" si="691"/>
        <v>0</v>
      </c>
      <c r="CH643" s="11">
        <f t="shared" si="692"/>
        <v>0</v>
      </c>
      <c r="CI643" s="11">
        <f t="shared" si="693"/>
        <v>0</v>
      </c>
      <c r="CJ643" s="10">
        <f t="shared" si="694"/>
        <v>0</v>
      </c>
      <c r="CK643" s="10">
        <f t="shared" si="695"/>
        <v>0</v>
      </c>
      <c r="CL643" s="10">
        <f t="shared" si="696"/>
        <v>0</v>
      </c>
      <c r="CM643" s="10">
        <f t="shared" si="697"/>
        <v>0</v>
      </c>
      <c r="CN643" s="10">
        <f t="shared" si="698"/>
        <v>0</v>
      </c>
      <c r="CO643" s="10">
        <f t="shared" si="699"/>
        <v>0</v>
      </c>
      <c r="CP643" s="10">
        <f t="shared" si="700"/>
        <v>0</v>
      </c>
      <c r="CQ643" s="10">
        <f t="shared" si="701"/>
        <v>0</v>
      </c>
      <c r="CR643" s="10">
        <f t="shared" si="702"/>
        <v>0</v>
      </c>
      <c r="CS643" s="10">
        <f t="shared" si="703"/>
        <v>0</v>
      </c>
      <c r="CT643" s="10">
        <f t="shared" si="704"/>
        <v>0</v>
      </c>
      <c r="CU643" s="10">
        <f t="shared" si="705"/>
        <v>0</v>
      </c>
      <c r="CV643" s="9">
        <f t="shared" si="706"/>
        <v>0</v>
      </c>
      <c r="CW643" s="9">
        <f t="shared" si="707"/>
        <v>0</v>
      </c>
      <c r="CX643" s="9">
        <f t="shared" si="708"/>
        <v>0</v>
      </c>
      <c r="CY643" s="9">
        <f t="shared" si="709"/>
        <v>0</v>
      </c>
      <c r="CZ643" s="12">
        <f t="shared" si="710"/>
        <v>0</v>
      </c>
    </row>
    <row r="644" spans="31:104" ht="18" customHeight="1">
      <c r="AE644" s="16">
        <f t="shared" si="641"/>
        <v>0</v>
      </c>
      <c r="AF644" s="16">
        <f t="shared" si="642"/>
        <v>0</v>
      </c>
      <c r="AG644" s="16">
        <f t="shared" si="643"/>
        <v>0</v>
      </c>
      <c r="AH644" s="16">
        <f t="shared" si="644"/>
        <v>0</v>
      </c>
      <c r="AI644" s="16">
        <f t="shared" si="645"/>
        <v>0</v>
      </c>
      <c r="AJ644" s="16">
        <f t="shared" si="646"/>
        <v>0</v>
      </c>
      <c r="AK644" s="16">
        <f t="shared" si="647"/>
        <v>0</v>
      </c>
      <c r="AL644" s="16">
        <f t="shared" si="648"/>
        <v>0</v>
      </c>
      <c r="AM644" s="16">
        <f t="shared" si="649"/>
        <v>0</v>
      </c>
      <c r="AN644" s="16">
        <f t="shared" si="650"/>
        <v>0</v>
      </c>
      <c r="AO644" s="16">
        <f t="shared" si="651"/>
        <v>0</v>
      </c>
      <c r="AP644" s="16">
        <f t="shared" si="652"/>
        <v>0</v>
      </c>
      <c r="AQ644" s="15">
        <f t="shared" si="653"/>
        <v>0.42990838161300676</v>
      </c>
      <c r="AR644" s="6">
        <f t="shared" si="711"/>
        <v>0</v>
      </c>
      <c r="AS644" s="6">
        <f t="shared" si="711"/>
        <v>0</v>
      </c>
      <c r="AT644" s="6">
        <f t="shared" si="711"/>
        <v>0</v>
      </c>
      <c r="AU644" s="6">
        <f t="shared" si="711"/>
        <v>0</v>
      </c>
      <c r="AV644" s="9">
        <f t="shared" si="654"/>
        <v>0</v>
      </c>
      <c r="AW644" s="9">
        <f t="shared" si="655"/>
        <v>0</v>
      </c>
      <c r="AX644" s="9">
        <f t="shared" si="656"/>
        <v>0</v>
      </c>
      <c r="AY644" s="9">
        <f t="shared" si="657"/>
        <v>0</v>
      </c>
      <c r="AZ644" s="9">
        <f t="shared" si="658"/>
        <v>0</v>
      </c>
      <c r="BA644" s="9">
        <f t="shared" si="659"/>
        <v>0</v>
      </c>
      <c r="BB644" s="9">
        <f t="shared" si="660"/>
        <v>0</v>
      </c>
      <c r="BC644" s="9">
        <f t="shared" si="661"/>
        <v>0</v>
      </c>
      <c r="BD644" s="9">
        <f t="shared" si="662"/>
        <v>0</v>
      </c>
      <c r="BE644" s="9">
        <f t="shared" si="663"/>
        <v>0</v>
      </c>
      <c r="BF644" s="9">
        <f t="shared" si="664"/>
        <v>0</v>
      </c>
      <c r="BG644" s="9">
        <f t="shared" si="665"/>
        <v>0</v>
      </c>
      <c r="BH644" s="9">
        <f t="shared" si="666"/>
        <v>0</v>
      </c>
      <c r="BI644" s="9">
        <f t="shared" si="667"/>
        <v>0</v>
      </c>
      <c r="BJ644" s="9">
        <f t="shared" si="668"/>
        <v>0</v>
      </c>
      <c r="BK644" s="9">
        <f t="shared" si="669"/>
        <v>0</v>
      </c>
      <c r="BL644" s="9">
        <f t="shared" si="670"/>
        <v>0</v>
      </c>
      <c r="BM644" s="9">
        <f t="shared" si="671"/>
        <v>0</v>
      </c>
      <c r="BN644" s="9">
        <f t="shared" si="672"/>
        <v>0</v>
      </c>
      <c r="BO644" s="9">
        <f t="shared" si="673"/>
        <v>0</v>
      </c>
      <c r="BP644" s="9">
        <f t="shared" si="674"/>
        <v>0</v>
      </c>
      <c r="BQ644" s="9">
        <f t="shared" si="675"/>
        <v>0</v>
      </c>
      <c r="BR644" s="9">
        <f t="shared" si="676"/>
        <v>0</v>
      </c>
      <c r="BS644" s="9">
        <f t="shared" si="677"/>
        <v>0</v>
      </c>
      <c r="BT644" s="9">
        <f t="shared" si="678"/>
        <v>0</v>
      </c>
      <c r="BU644" s="9">
        <f t="shared" si="679"/>
        <v>0</v>
      </c>
      <c r="BV644" s="9">
        <f t="shared" si="680"/>
        <v>0</v>
      </c>
      <c r="BW644" s="9">
        <f t="shared" si="681"/>
        <v>0</v>
      </c>
      <c r="BX644" s="6">
        <f t="shared" si="682"/>
        <v>0</v>
      </c>
      <c r="BY644" s="6">
        <f t="shared" si="683"/>
        <v>0</v>
      </c>
      <c r="BZ644" s="6">
        <f t="shared" si="684"/>
        <v>0</v>
      </c>
      <c r="CA644" s="6">
        <f t="shared" si="685"/>
        <v>0</v>
      </c>
      <c r="CB644" s="10">
        <f t="shared" si="686"/>
        <v>0</v>
      </c>
      <c r="CC644" s="10">
        <f t="shared" si="687"/>
        <v>0</v>
      </c>
      <c r="CD644" s="10">
        <f t="shared" si="688"/>
        <v>0</v>
      </c>
      <c r="CE644" s="10">
        <f t="shared" si="689"/>
        <v>0</v>
      </c>
      <c r="CF644" s="11">
        <f t="shared" si="690"/>
        <v>0</v>
      </c>
      <c r="CG644" s="11">
        <f t="shared" si="691"/>
        <v>0</v>
      </c>
      <c r="CH644" s="11">
        <f t="shared" si="692"/>
        <v>0</v>
      </c>
      <c r="CI644" s="11">
        <f t="shared" si="693"/>
        <v>0</v>
      </c>
      <c r="CJ644" s="10">
        <f t="shared" si="694"/>
        <v>0</v>
      </c>
      <c r="CK644" s="10">
        <f t="shared" si="695"/>
        <v>0</v>
      </c>
      <c r="CL644" s="10">
        <f t="shared" si="696"/>
        <v>0</v>
      </c>
      <c r="CM644" s="10">
        <f t="shared" si="697"/>
        <v>0</v>
      </c>
      <c r="CN644" s="10">
        <f t="shared" si="698"/>
        <v>0</v>
      </c>
      <c r="CO644" s="10">
        <f t="shared" si="699"/>
        <v>0</v>
      </c>
      <c r="CP644" s="10">
        <f t="shared" si="700"/>
        <v>0</v>
      </c>
      <c r="CQ644" s="10">
        <f t="shared" si="701"/>
        <v>0</v>
      </c>
      <c r="CR644" s="10">
        <f t="shared" si="702"/>
        <v>0</v>
      </c>
      <c r="CS644" s="10">
        <f t="shared" si="703"/>
        <v>0</v>
      </c>
      <c r="CT644" s="10">
        <f t="shared" si="704"/>
        <v>0</v>
      </c>
      <c r="CU644" s="10">
        <f t="shared" si="705"/>
        <v>0</v>
      </c>
      <c r="CV644" s="9">
        <f t="shared" si="706"/>
        <v>0</v>
      </c>
      <c r="CW644" s="9">
        <f t="shared" si="707"/>
        <v>0</v>
      </c>
      <c r="CX644" s="9">
        <f t="shared" si="708"/>
        <v>0</v>
      </c>
      <c r="CY644" s="9">
        <f t="shared" si="709"/>
        <v>0</v>
      </c>
      <c r="CZ644" s="12">
        <f t="shared" si="710"/>
        <v>0</v>
      </c>
    </row>
    <row r="645" spans="31:104" ht="18" customHeight="1">
      <c r="AE645" s="16">
        <f t="shared" si="641"/>
        <v>0</v>
      </c>
      <c r="AF645" s="16">
        <f t="shared" si="642"/>
        <v>0</v>
      </c>
      <c r="AG645" s="16">
        <f t="shared" si="643"/>
        <v>0</v>
      </c>
      <c r="AH645" s="16">
        <f t="shared" si="644"/>
        <v>0</v>
      </c>
      <c r="AI645" s="16">
        <f t="shared" si="645"/>
        <v>0</v>
      </c>
      <c r="AJ645" s="16">
        <f t="shared" si="646"/>
        <v>0</v>
      </c>
      <c r="AK645" s="16">
        <f t="shared" si="647"/>
        <v>0</v>
      </c>
      <c r="AL645" s="16">
        <f t="shared" si="648"/>
        <v>0</v>
      </c>
      <c r="AM645" s="16">
        <f t="shared" si="649"/>
        <v>0</v>
      </c>
      <c r="AN645" s="16">
        <f t="shared" si="650"/>
        <v>0</v>
      </c>
      <c r="AO645" s="16">
        <f t="shared" si="651"/>
        <v>0</v>
      </c>
      <c r="AP645" s="16">
        <f t="shared" si="652"/>
        <v>0</v>
      </c>
      <c r="AQ645" s="15">
        <f t="shared" si="653"/>
        <v>0.42990838161300676</v>
      </c>
      <c r="AR645" s="6">
        <f t="shared" si="711"/>
        <v>0</v>
      </c>
      <c r="AS645" s="6">
        <f t="shared" si="711"/>
        <v>0</v>
      </c>
      <c r="AT645" s="6">
        <f t="shared" si="711"/>
        <v>0</v>
      </c>
      <c r="AU645" s="6">
        <f t="shared" si="711"/>
        <v>0</v>
      </c>
      <c r="AV645" s="9">
        <f t="shared" si="654"/>
        <v>0</v>
      </c>
      <c r="AW645" s="9">
        <f t="shared" si="655"/>
        <v>0</v>
      </c>
      <c r="AX645" s="9">
        <f t="shared" si="656"/>
        <v>0</v>
      </c>
      <c r="AY645" s="9">
        <f t="shared" si="657"/>
        <v>0</v>
      </c>
      <c r="AZ645" s="9">
        <f t="shared" si="658"/>
        <v>0</v>
      </c>
      <c r="BA645" s="9">
        <f t="shared" si="659"/>
        <v>0</v>
      </c>
      <c r="BB645" s="9">
        <f t="shared" si="660"/>
        <v>0</v>
      </c>
      <c r="BC645" s="9">
        <f t="shared" si="661"/>
        <v>0</v>
      </c>
      <c r="BD645" s="9">
        <f t="shared" si="662"/>
        <v>0</v>
      </c>
      <c r="BE645" s="9">
        <f t="shared" si="663"/>
        <v>0</v>
      </c>
      <c r="BF645" s="9">
        <f t="shared" si="664"/>
        <v>0</v>
      </c>
      <c r="BG645" s="9">
        <f t="shared" si="665"/>
        <v>0</v>
      </c>
      <c r="BH645" s="9">
        <f t="shared" si="666"/>
        <v>0</v>
      </c>
      <c r="BI645" s="9">
        <f t="shared" si="667"/>
        <v>0</v>
      </c>
      <c r="BJ645" s="9">
        <f t="shared" si="668"/>
        <v>0</v>
      </c>
      <c r="BK645" s="9">
        <f t="shared" si="669"/>
        <v>0</v>
      </c>
      <c r="BL645" s="9">
        <f t="shared" si="670"/>
        <v>0</v>
      </c>
      <c r="BM645" s="9">
        <f t="shared" si="671"/>
        <v>0</v>
      </c>
      <c r="BN645" s="9">
        <f t="shared" si="672"/>
        <v>0</v>
      </c>
      <c r="BO645" s="9">
        <f t="shared" si="673"/>
        <v>0</v>
      </c>
      <c r="BP645" s="9">
        <f t="shared" si="674"/>
        <v>0</v>
      </c>
      <c r="BQ645" s="9">
        <f t="shared" si="675"/>
        <v>0</v>
      </c>
      <c r="BR645" s="9">
        <f t="shared" si="676"/>
        <v>0</v>
      </c>
      <c r="BS645" s="9">
        <f t="shared" si="677"/>
        <v>0</v>
      </c>
      <c r="BT645" s="9">
        <f t="shared" si="678"/>
        <v>0</v>
      </c>
      <c r="BU645" s="9">
        <f t="shared" si="679"/>
        <v>0</v>
      </c>
      <c r="BV645" s="9">
        <f t="shared" si="680"/>
        <v>0</v>
      </c>
      <c r="BW645" s="9">
        <f t="shared" si="681"/>
        <v>0</v>
      </c>
      <c r="BX645" s="6">
        <f t="shared" si="682"/>
        <v>0</v>
      </c>
      <c r="BY645" s="6">
        <f t="shared" si="683"/>
        <v>0</v>
      </c>
      <c r="BZ645" s="6">
        <f t="shared" si="684"/>
        <v>0</v>
      </c>
      <c r="CA645" s="6">
        <f t="shared" si="685"/>
        <v>0</v>
      </c>
      <c r="CB645" s="10">
        <f t="shared" si="686"/>
        <v>0</v>
      </c>
      <c r="CC645" s="10">
        <f t="shared" si="687"/>
        <v>0</v>
      </c>
      <c r="CD645" s="10">
        <f t="shared" si="688"/>
        <v>0</v>
      </c>
      <c r="CE645" s="10">
        <f t="shared" si="689"/>
        <v>0</v>
      </c>
      <c r="CF645" s="11">
        <f t="shared" si="690"/>
        <v>0</v>
      </c>
      <c r="CG645" s="11">
        <f t="shared" si="691"/>
        <v>0</v>
      </c>
      <c r="CH645" s="11">
        <f t="shared" si="692"/>
        <v>0</v>
      </c>
      <c r="CI645" s="11">
        <f t="shared" si="693"/>
        <v>0</v>
      </c>
      <c r="CJ645" s="10">
        <f t="shared" si="694"/>
        <v>0</v>
      </c>
      <c r="CK645" s="10">
        <f t="shared" si="695"/>
        <v>0</v>
      </c>
      <c r="CL645" s="10">
        <f t="shared" si="696"/>
        <v>0</v>
      </c>
      <c r="CM645" s="10">
        <f t="shared" si="697"/>
        <v>0</v>
      </c>
      <c r="CN645" s="10">
        <f t="shared" si="698"/>
        <v>0</v>
      </c>
      <c r="CO645" s="10">
        <f t="shared" si="699"/>
        <v>0</v>
      </c>
      <c r="CP645" s="10">
        <f t="shared" si="700"/>
        <v>0</v>
      </c>
      <c r="CQ645" s="10">
        <f t="shared" si="701"/>
        <v>0</v>
      </c>
      <c r="CR645" s="10">
        <f t="shared" si="702"/>
        <v>0</v>
      </c>
      <c r="CS645" s="10">
        <f t="shared" si="703"/>
        <v>0</v>
      </c>
      <c r="CT645" s="10">
        <f t="shared" si="704"/>
        <v>0</v>
      </c>
      <c r="CU645" s="10">
        <f t="shared" si="705"/>
        <v>0</v>
      </c>
      <c r="CV645" s="9">
        <f t="shared" si="706"/>
        <v>0</v>
      </c>
      <c r="CW645" s="9">
        <f t="shared" si="707"/>
        <v>0</v>
      </c>
      <c r="CX645" s="9">
        <f t="shared" si="708"/>
        <v>0</v>
      </c>
      <c r="CY645" s="9">
        <f t="shared" si="709"/>
        <v>0</v>
      </c>
      <c r="CZ645" s="12">
        <f t="shared" si="710"/>
        <v>0</v>
      </c>
    </row>
    <row r="646" spans="31:104" ht="18" customHeight="1">
      <c r="AE646" s="16">
        <f t="shared" ref="AE646:AE709" si="712">IF(Q_perm&lt;&gt;0, P_feed1-P_conc,)</f>
        <v>0</v>
      </c>
      <c r="AF646" s="16">
        <f t="shared" ref="AF646:AF709" si="713" xml:space="preserve"> P_feed1-P_feed2</f>
        <v>0</v>
      </c>
      <c r="AG646" s="16">
        <f t="shared" ref="AG646:AG709" si="714">P_feed2-P_feed3</f>
        <v>0</v>
      </c>
      <c r="AH646" s="16">
        <f t="shared" ref="AH646:AH709" si="715">P_feed3-P_conc</f>
        <v>0</v>
      </c>
      <c r="AI646" s="16">
        <f t="shared" ref="AI646:AI709" si="716">IF(AND(Q_perm&lt;&gt;0,diffP&lt;&gt;0),diffP*(2*Q0_conc+Q0_perm)^1.5/(2*Q_conc+Q_perm)^1.5,)</f>
        <v>0</v>
      </c>
      <c r="AJ646" s="16">
        <f t="shared" ref="AJ646:AJ709" si="717">IF(AND(Q_perm1&lt;&gt;0,diffP1&lt;&gt;0),diffP1*(2*(Q0_feed-Q0_perm1)+Q0_perm1)^1.5/(2*(Q_feed-Q_perm1)+Q_perm1)^1.5,)</f>
        <v>0</v>
      </c>
      <c r="AK646" s="16">
        <f t="shared" ref="AK646:AK709" si="718">IF(AND(Q_perm2&lt;&gt;0,diffP2&lt;&gt;0),diffP2*(2*(Q0_feed-Q0_perm1-Q0_perm2)+Q0_perm2)^1.5/(2*(Q_feed-Q_perm1-Q_perm2)+Q_perm2)^1.5,)</f>
        <v>0</v>
      </c>
      <c r="AL646" s="16">
        <f t="shared" ref="AL646:AL709" si="719">IF(AND(Q_perm3&lt;&gt;0,diffP3&lt;&gt;0),diffP3*(2*(Q0_feed-Q0_perm1-Q0_perm2-Q0_perm3)+Q0_perm3)^1.5/(2*(Q_feed-Q_perm1-Q_perm2-Q_perm3)+Q_perm3)^1.5,)</f>
        <v>0</v>
      </c>
      <c r="AM646" s="16">
        <f t="shared" ref="AM646:AM709" si="720">IF(Q_perm&lt;&gt;0,(NoOfPV1*(P_feed1-P_perm1)+NoOfPV2*(P_feed2-P_perm2)+NoOfPV3*(P_feed3-P_perm3))/NoOfPV-diffP/(2*NoOfArray),)</f>
        <v>0</v>
      </c>
      <c r="AN646" s="16">
        <f t="shared" ref="AN646:AN709" si="721">(P_feed1-P_perm1)-diffP1/2</f>
        <v>0</v>
      </c>
      <c r="AO646" s="16">
        <f t="shared" ref="AO646:AO709" si="722">(P_feed2-P_perm2)-diffP2/2</f>
        <v>0</v>
      </c>
      <c r="AP646" s="16">
        <f t="shared" ref="AP646:AP709" si="723">(P_feed3-P_perm3)-diffP3/2</f>
        <v>0</v>
      </c>
      <c r="AQ646" s="15">
        <f t="shared" ref="AQ646:AQ709" si="724">IF(Temp&gt;25,EXP(TCF_U1*(1/298.15-1/(273.15+Temp))),EXP(TCF_U2*(1/298.15-1/(273.15+Temp))))</f>
        <v>0.42990838161300676</v>
      </c>
      <c r="AR646" s="6">
        <f t="shared" si="711"/>
        <v>0</v>
      </c>
      <c r="AS646" s="6">
        <f t="shared" si="711"/>
        <v>0</v>
      </c>
      <c r="AT646" s="6">
        <f t="shared" si="711"/>
        <v>0</v>
      </c>
      <c r="AU646" s="6">
        <f t="shared" si="711"/>
        <v>0</v>
      </c>
      <c r="AV646" s="9">
        <f t="shared" ref="AV646:AV709" si="725">IF(Q_perm&lt;&gt;0,LN(1/(1-Recovery))/Recovery,)</f>
        <v>0</v>
      </c>
      <c r="AW646" s="9">
        <f t="shared" ref="AW646:AW709" si="726">IF(Q_perm1&lt;&gt;0,LN(1/(1-Recovery1))/(Recovery1),)</f>
        <v>0</v>
      </c>
      <c r="AX646" s="9">
        <f t="shared" ref="AX646:AX709" si="727">IF(Q_perm2&lt;&gt;0,LN(1/(1-Recovery2)/Recovery2),)</f>
        <v>0</v>
      </c>
      <c r="AY646" s="9">
        <f t="shared" ref="AY646:AY709" si="728">IF(Q_perm3&lt;&gt;0,LN(1/(1-Recovery3)/Recovery3),)</f>
        <v>0</v>
      </c>
      <c r="AZ646" s="9">
        <f t="shared" ref="AZ646:AZ709" si="729">0.0385*TDSmean*(Temp+273.15)/(14.25*(1000-TDSmean/1000))</f>
        <v>0</v>
      </c>
      <c r="BA646" s="9">
        <f t="shared" ref="BA646:BA709" si="730">0.0385*TDSmean_feed1*(Temp+273.15)/(14.25*(1000-TDSmean/1000))</f>
        <v>0</v>
      </c>
      <c r="BB646" s="9">
        <f t="shared" ref="BB646:BB709" si="731">0.0385*TDSmean_feed2*(Temp+273.15)/(14.25*(1000-TDSmean_feed2/1000))</f>
        <v>0</v>
      </c>
      <c r="BC646" s="9">
        <f t="shared" ref="BC646:BC709" si="732">0.0385*TDSmean_feed3*(Temp+273.15)/(14.25*(1000-TDSmean_feed3/1000))</f>
        <v>0</v>
      </c>
      <c r="BD646" s="9">
        <f t="shared" ref="BD646:BD709" si="733">0.0385*TDS_perm*(Temp+273.15)/(14.25*(1000-TDS_perm/1000))</f>
        <v>0</v>
      </c>
      <c r="BE646" s="9">
        <f t="shared" ref="BE646:BE709" si="734">0.0385*TDS_perm1*(Temp+273.15)/(14.25*(1000-TDS_perm1/1000))</f>
        <v>0</v>
      </c>
      <c r="BF646" s="9">
        <f t="shared" ref="BF646:BF709" si="735">0.0385*TDS_perm2*(Temp+273.15)/(14.25*(1000-TDS_perm2/1000))</f>
        <v>0</v>
      </c>
      <c r="BG646" s="9">
        <f t="shared" ref="BG646:BG709" si="736">0.0385*TDS_perm3*(Temp+273.15)/(14.25*(1000-TDS_perm3/1000))</f>
        <v>0</v>
      </c>
      <c r="BH646" s="9">
        <f t="shared" ref="BH646:BH709" si="737">IF(C_feed1&gt;7630,alpha1*EXP((beta1-LN(C_feed1))^2/gamma1),IF(C_feed1&gt;0,alpha2*EXP((beta2-LN(C_feed1))^2/gamma2),))</f>
        <v>0</v>
      </c>
      <c r="BI646" s="9">
        <f t="shared" ref="BI646:BI709" si="738">IF(C_feed2&gt;7630,alpha1*EXP((beta1-LN(C_feed2))^2/gamma1),IF(C_feed2&gt;0,alpha2*EXP((beta2-LN(C_feed2))^2/gamma2),IF(Recovery1&gt;0,TDS_feed1/(1-Recovery1),)))</f>
        <v>0</v>
      </c>
      <c r="BJ646" s="9">
        <f t="shared" ref="BJ646:BJ709" si="739">IF(C_feed3&gt;7630,alpha1*EXP((beta1-LN(C_feed3))^2/gamma1),IF(C_feed3&gt;0,alpha2*EXP((beta2-LN(C_feed3))^2/gamma2),IF(Recovery2&gt;0,TDS_feed2/(1-Recovery2),)))</f>
        <v>0</v>
      </c>
      <c r="BK646" s="9">
        <f t="shared" ref="BK646:BK709" si="740">IF(C_conc&gt;7630,alpha1*EXP((beta1-LN(C_conc))^2/gamma1),IF(C_conc&gt;0,alpha2*EXP((beta2-LN(C_conc))^2/gamma2),IF(AND(Recovery3&gt;0,Q_perm3&gt;0),TDS_feed3/(1-Recovery3),)))</f>
        <v>0</v>
      </c>
      <c r="BL646" s="9">
        <f t="shared" ref="BL646:BL709" si="741">IF(C_perm&gt;7630,alpha1*EXP((beta1-LN(C_perm))^2/gamma1),IF(C_perm&gt;0,alpha2*EXP((beta2-LN(C_perm))^2/gamma2),))</f>
        <v>0</v>
      </c>
      <c r="BM646" s="9">
        <f t="shared" ref="BM646:BM709" si="742">IF(C_perm1&gt;7630,alpha1*EXP((beta1-LN(C_perm1))^2/gamma1),IF(C_perm1&gt;0,alpha2*EXP((beta2-LN(C_perm1))^2/gamma2),))</f>
        <v>0</v>
      </c>
      <c r="BN646" s="9">
        <f t="shared" ref="BN646:BN709" si="743">IF(C_perm2&gt;7630,alpha1*EXP((beta1-LN(C_perm2))^2/gamma1),IF(C_perm2&gt;0,alpha2*EXP((beta2-LN(C_perm2))^2/gamma2),))</f>
        <v>0</v>
      </c>
      <c r="BO646" s="9">
        <f t="shared" ref="BO646:BO709" si="744">IF(C_perm3&gt;7630,alpha1*EXP((beta1-LN(C_perm3))^2/gamma1),IF(C_perm3&gt;0,alpha2*EXP((beta2-LN(C_perm3))^2/gamma2),))</f>
        <v>0</v>
      </c>
      <c r="BP646" s="9">
        <f t="shared" ref="BP646:BP709" si="745">TDS_feed1*ConcFactor</f>
        <v>0</v>
      </c>
      <c r="BQ646" s="9">
        <f t="shared" ref="BQ646:BQ709" si="746">IF(Q_perm1&gt;0,TDS_feed1*ConcFactor1,)</f>
        <v>0</v>
      </c>
      <c r="BR646" s="9">
        <f t="shared" ref="BR646:BR709" si="747">IF(Q_perm2&gt;0,TDS_feed2*ConcFactor2,)</f>
        <v>0</v>
      </c>
      <c r="BS646" s="9">
        <f t="shared" ref="BS646:BS709" si="748">IF(Q_perm3&gt;0,TDS_feed3*ConcFactor3,)</f>
        <v>0</v>
      </c>
      <c r="BT646" s="9">
        <f t="shared" ref="BT646:BT709" si="749">NetP-Pi_feed+Pi_perm</f>
        <v>0</v>
      </c>
      <c r="BU646" s="9">
        <f t="shared" ref="BU646:BU709" si="750">NetP1-Pi_feed1+Pi_perm1</f>
        <v>0</v>
      </c>
      <c r="BV646" s="9">
        <f t="shared" ref="BV646:BV709" si="751">NetP2-Pi_feed2+Pi_perm2</f>
        <v>0</v>
      </c>
      <c r="BW646" s="9">
        <f t="shared" ref="BW646:BW709" si="752">NetP3-Pi_feed3+Pi_perm3</f>
        <v>0</v>
      </c>
      <c r="BX646" s="6">
        <f t="shared" ref="BX646:BX709" si="753">IF(NDP&gt;0,Q_perm*(TCF0*NDP0)/(TCF*NDP),)</f>
        <v>0</v>
      </c>
      <c r="BY646" s="6">
        <f t="shared" ref="BY646:BY709" si="754">IF(NDP_feed1&gt;0,Q_perm1*(TCF0*NDP0_feed1)/(TCF*NDP_feed1),)</f>
        <v>0</v>
      </c>
      <c r="BZ646" s="6">
        <f t="shared" ref="BZ646:BZ709" si="755">IF(NDP_feed2&gt;0,Q_perm2*(TCF0*NDP0_feed2)/(TCF*NDP_feed2),)</f>
        <v>0</v>
      </c>
      <c r="CA646" s="6">
        <f t="shared" ref="CA646:CA709" si="756">IF(NDP_feed3&gt;0,Q_perm3*(TCF0*NDP0_feed3)/(TCF*NDP_feed3),)</f>
        <v>0</v>
      </c>
      <c r="CB646" s="10">
        <f t="shared" ref="CB646:CB709" si="757">IF(AND(TDSmean&gt;0,NDP0&gt;0,TDS0_feed1&gt;0,TCF0&gt;0),TDS_perm/TDSmean*(NDP/NDP0)*(TCF0/TCF)*(TDSmean0/TDSmean)*(TDS_feed1/TDS0_feed1),)</f>
        <v>0</v>
      </c>
      <c r="CC646" s="10">
        <f t="shared" ref="CC646:CC709" si="758">IF(AND(TDSmean_feed1&gt;0,NDP0_feed1&gt;0,TCF&gt;0,TDS0_feed1&gt;0),TDS_perm1/TDSmean_feed1*(NDP_feed1/NDP0_feed1)*(TCF0/TCF)*(TDSmean0_feed1/TDSmean_feed1)*(TDS_feed1/TDS0_feed1),)</f>
        <v>0</v>
      </c>
      <c r="CD646" s="10">
        <f t="shared" ref="CD646:CD709" si="759">IF(AND(TDSmean_feed2&gt;0,NDP0_feed2&gt;0,TCF&gt;0,TDS0_feed2&gt;0),TDS_perm2/TDSmean_feed2*(NDP_feed2/NDP0_feed2)*(TCF0/TCF)*(TDSmean0_feed2/TDSmean_feed2)*(TDS_feed2/TDS0_feed2),)</f>
        <v>0</v>
      </c>
      <c r="CE646" s="10">
        <f t="shared" ref="CE646:CE709" si="760">IF(AND(TDSmean_feed3&gt;0,NDP0_feed3&gt;0,TCF&gt;0,TDS0_feed3&gt;0),TDS_perm3/TDSmean_feed3*(NDP_feed3/NDP0_feed3)*(TCF0/TCF)*(TDSmean0_feed3/TDSmean_feed3)*(TDS_feed3/TDS0_feed3),)</f>
        <v>0</v>
      </c>
      <c r="CF646" s="11">
        <f t="shared" ref="CF646:CF709" si="761">IF(normSP&gt;0,1-normSP,)</f>
        <v>0</v>
      </c>
      <c r="CG646" s="11">
        <f t="shared" ref="CG646:CG709" si="762">IF(normSP1&gt;0,1-normSP1,)</f>
        <v>0</v>
      </c>
      <c r="CH646" s="11">
        <f t="shared" ref="CH646:CH709" si="763">IF(normSP2&gt;0,1-normSP2,)</f>
        <v>0</v>
      </c>
      <c r="CI646" s="11">
        <f t="shared" ref="CI646:CI709" si="764">IF(normSP3&gt;0,1-normSP3,)</f>
        <v>0</v>
      </c>
      <c r="CJ646" s="10">
        <f t="shared" ref="CJ646:CJ709" si="765">IF(AND(TDS_perm&gt;0,TDS_feed1&gt;0),1-TDS_perm/TDS_feed1,)</f>
        <v>0</v>
      </c>
      <c r="CK646" s="10">
        <f t="shared" ref="CK646:CK709" si="766">IF(AND(TDS_perm1&gt;0,TDS_feed1&gt;0),1-TDS_perm1/TDS_feed1,)</f>
        <v>0</v>
      </c>
      <c r="CL646" s="10">
        <f t="shared" ref="CL646:CL709" si="767">IF(AND(TDS_perm2&gt;0,TDS_feed2&gt;0),1-TDS_perm2/TDS_feed2,)</f>
        <v>0</v>
      </c>
      <c r="CM646" s="10">
        <f t="shared" ref="CM646:CM709" si="768">IF(AND(TDS_perm3&gt;0,TDS_feed3&gt;0),1-TDS_perm3/TDS_feed3,)</f>
        <v>0</v>
      </c>
      <c r="CN646" s="10">
        <f t="shared" ref="CN646:CN709" si="769">IF(Q_perm&gt;0,Q_perm/Q_feed,)</f>
        <v>0</v>
      </c>
      <c r="CO646" s="10">
        <f t="shared" ref="CO646:CO709" si="770">IF(AND(Q_perm1&gt;0,Q_feed&gt;0),Q_perm1/Q_feed,)</f>
        <v>0</v>
      </c>
      <c r="CP646" s="10">
        <f t="shared" ref="CP646:CP709" si="771">IF(AND(Q_feed&gt;Q_perm1,Q_perm2&gt;0),Q_perm2/(Q_feed-Q_perm1),)</f>
        <v>0</v>
      </c>
      <c r="CQ646" s="10">
        <f t="shared" ref="CQ646:CQ709" si="772">IF(AND(Q_feed&gt;(Q_perm1+Q_perm2),Q_perm3&gt;0),Q_perm3/(Q_feed-Q_perm1-Q_perm2),)</f>
        <v>0</v>
      </c>
      <c r="CR646" s="10">
        <f t="shared" ref="CR646:CR709" si="773">IF(AND(C_feed1&gt;0,C_conc&gt;0),1-C_feed1/C_conc,)</f>
        <v>0</v>
      </c>
      <c r="CS646" s="10">
        <f t="shared" ref="CS646:CS709" si="774">IF(AND(C_feed2&gt;0,C_feed1&gt;0),1-C_feed1/C_feed2,)</f>
        <v>0</v>
      </c>
      <c r="CT646" s="10">
        <f t="shared" ref="CT646:CT709" si="775">IF(AND(C_feed2&gt;0,C_feed3&gt;0),1-C_feed2/C_feed3,)</f>
        <v>0</v>
      </c>
      <c r="CU646" s="10">
        <f t="shared" ref="CU646:CU709" si="776">IF(AND(C_feed3&gt;0,C_conc&gt;0),1-C_feed3/C_conc,)</f>
        <v>0</v>
      </c>
      <c r="CV646" s="9">
        <f t="shared" ref="CV646:CV709" si="777">IF(AND(Recovery&gt;0,Rec_C&gt;0),Recovery/Rec_C,)</f>
        <v>0</v>
      </c>
      <c r="CW646" s="9">
        <f t="shared" ref="CW646:CW709" si="778">IF(AND(Recovery1&gt;0,Rec_C1&gt;0),Recovery1/Rec_C1,)</f>
        <v>0</v>
      </c>
      <c r="CX646" s="9">
        <f t="shared" ref="CX646:CX709" si="779">IF(AND(Recovery2&gt;0,Rec_C2&gt;0),Recovery2/Rec_C2,)</f>
        <v>0</v>
      </c>
      <c r="CY646" s="9">
        <f t="shared" ref="CY646:CY709" si="780">IF(AND(Recovery3&gt;0,Rec_C3&gt;0),Recovery3/Rec_C3,)</f>
        <v>0</v>
      </c>
      <c r="CZ646" s="12">
        <f t="shared" si="710"/>
        <v>0</v>
      </c>
    </row>
    <row r="647" spans="31:104" ht="18" customHeight="1">
      <c r="AE647" s="16">
        <f t="shared" si="712"/>
        <v>0</v>
      </c>
      <c r="AF647" s="16">
        <f t="shared" si="713"/>
        <v>0</v>
      </c>
      <c r="AG647" s="16">
        <f t="shared" si="714"/>
        <v>0</v>
      </c>
      <c r="AH647" s="16">
        <f t="shared" si="715"/>
        <v>0</v>
      </c>
      <c r="AI647" s="16">
        <f t="shared" si="716"/>
        <v>0</v>
      </c>
      <c r="AJ647" s="16">
        <f t="shared" si="717"/>
        <v>0</v>
      </c>
      <c r="AK647" s="16">
        <f t="shared" si="718"/>
        <v>0</v>
      </c>
      <c r="AL647" s="16">
        <f t="shared" si="719"/>
        <v>0</v>
      </c>
      <c r="AM647" s="16">
        <f t="shared" si="720"/>
        <v>0</v>
      </c>
      <c r="AN647" s="16">
        <f t="shared" si="721"/>
        <v>0</v>
      </c>
      <c r="AO647" s="16">
        <f t="shared" si="722"/>
        <v>0</v>
      </c>
      <c r="AP647" s="16">
        <f t="shared" si="723"/>
        <v>0</v>
      </c>
      <c r="AQ647" s="15">
        <f t="shared" si="724"/>
        <v>0.42990838161300676</v>
      </c>
      <c r="AR647" s="6">
        <f t="shared" si="711"/>
        <v>0</v>
      </c>
      <c r="AS647" s="6">
        <f t="shared" si="711"/>
        <v>0</v>
      </c>
      <c r="AT647" s="6">
        <f t="shared" si="711"/>
        <v>0</v>
      </c>
      <c r="AU647" s="6">
        <f t="shared" si="711"/>
        <v>0</v>
      </c>
      <c r="AV647" s="9">
        <f t="shared" si="725"/>
        <v>0</v>
      </c>
      <c r="AW647" s="9">
        <f t="shared" si="726"/>
        <v>0</v>
      </c>
      <c r="AX647" s="9">
        <f t="shared" si="727"/>
        <v>0</v>
      </c>
      <c r="AY647" s="9">
        <f t="shared" si="728"/>
        <v>0</v>
      </c>
      <c r="AZ647" s="9">
        <f t="shared" si="729"/>
        <v>0</v>
      </c>
      <c r="BA647" s="9">
        <f t="shared" si="730"/>
        <v>0</v>
      </c>
      <c r="BB647" s="9">
        <f t="shared" si="731"/>
        <v>0</v>
      </c>
      <c r="BC647" s="9">
        <f t="shared" si="732"/>
        <v>0</v>
      </c>
      <c r="BD647" s="9">
        <f t="shared" si="733"/>
        <v>0</v>
      </c>
      <c r="BE647" s="9">
        <f t="shared" si="734"/>
        <v>0</v>
      </c>
      <c r="BF647" s="9">
        <f t="shared" si="735"/>
        <v>0</v>
      </c>
      <c r="BG647" s="9">
        <f t="shared" si="736"/>
        <v>0</v>
      </c>
      <c r="BH647" s="9">
        <f t="shared" si="737"/>
        <v>0</v>
      </c>
      <c r="BI647" s="9">
        <f t="shared" si="738"/>
        <v>0</v>
      </c>
      <c r="BJ647" s="9">
        <f t="shared" si="739"/>
        <v>0</v>
      </c>
      <c r="BK647" s="9">
        <f t="shared" si="740"/>
        <v>0</v>
      </c>
      <c r="BL647" s="9">
        <f t="shared" si="741"/>
        <v>0</v>
      </c>
      <c r="BM647" s="9">
        <f t="shared" si="742"/>
        <v>0</v>
      </c>
      <c r="BN647" s="9">
        <f t="shared" si="743"/>
        <v>0</v>
      </c>
      <c r="BO647" s="9">
        <f t="shared" si="744"/>
        <v>0</v>
      </c>
      <c r="BP647" s="9">
        <f t="shared" si="745"/>
        <v>0</v>
      </c>
      <c r="BQ647" s="9">
        <f t="shared" si="746"/>
        <v>0</v>
      </c>
      <c r="BR647" s="9">
        <f t="shared" si="747"/>
        <v>0</v>
      </c>
      <c r="BS647" s="9">
        <f t="shared" si="748"/>
        <v>0</v>
      </c>
      <c r="BT647" s="9">
        <f t="shared" si="749"/>
        <v>0</v>
      </c>
      <c r="BU647" s="9">
        <f t="shared" si="750"/>
        <v>0</v>
      </c>
      <c r="BV647" s="9">
        <f t="shared" si="751"/>
        <v>0</v>
      </c>
      <c r="BW647" s="9">
        <f t="shared" si="752"/>
        <v>0</v>
      </c>
      <c r="BX647" s="6">
        <f t="shared" si="753"/>
        <v>0</v>
      </c>
      <c r="BY647" s="6">
        <f t="shared" si="754"/>
        <v>0</v>
      </c>
      <c r="BZ647" s="6">
        <f t="shared" si="755"/>
        <v>0</v>
      </c>
      <c r="CA647" s="6">
        <f t="shared" si="756"/>
        <v>0</v>
      </c>
      <c r="CB647" s="10">
        <f t="shared" si="757"/>
        <v>0</v>
      </c>
      <c r="CC647" s="10">
        <f t="shared" si="758"/>
        <v>0</v>
      </c>
      <c r="CD647" s="10">
        <f t="shared" si="759"/>
        <v>0</v>
      </c>
      <c r="CE647" s="10">
        <f t="shared" si="760"/>
        <v>0</v>
      </c>
      <c r="CF647" s="11">
        <f t="shared" si="761"/>
        <v>0</v>
      </c>
      <c r="CG647" s="11">
        <f t="shared" si="762"/>
        <v>0</v>
      </c>
      <c r="CH647" s="11">
        <f t="shared" si="763"/>
        <v>0</v>
      </c>
      <c r="CI647" s="11">
        <f t="shared" si="764"/>
        <v>0</v>
      </c>
      <c r="CJ647" s="10">
        <f t="shared" si="765"/>
        <v>0</v>
      </c>
      <c r="CK647" s="10">
        <f t="shared" si="766"/>
        <v>0</v>
      </c>
      <c r="CL647" s="10">
        <f t="shared" si="767"/>
        <v>0</v>
      </c>
      <c r="CM647" s="10">
        <f t="shared" si="768"/>
        <v>0</v>
      </c>
      <c r="CN647" s="10">
        <f t="shared" si="769"/>
        <v>0</v>
      </c>
      <c r="CO647" s="10">
        <f t="shared" si="770"/>
        <v>0</v>
      </c>
      <c r="CP647" s="10">
        <f t="shared" si="771"/>
        <v>0</v>
      </c>
      <c r="CQ647" s="10">
        <f t="shared" si="772"/>
        <v>0</v>
      </c>
      <c r="CR647" s="10">
        <f t="shared" si="773"/>
        <v>0</v>
      </c>
      <c r="CS647" s="10">
        <f t="shared" si="774"/>
        <v>0</v>
      </c>
      <c r="CT647" s="10">
        <f t="shared" si="775"/>
        <v>0</v>
      </c>
      <c r="CU647" s="10">
        <f t="shared" si="776"/>
        <v>0</v>
      </c>
      <c r="CV647" s="9">
        <f t="shared" si="777"/>
        <v>0</v>
      </c>
      <c r="CW647" s="9">
        <f t="shared" si="778"/>
        <v>0</v>
      </c>
      <c r="CX647" s="9">
        <f t="shared" si="779"/>
        <v>0</v>
      </c>
      <c r="CY647" s="9">
        <f t="shared" si="780"/>
        <v>0</v>
      </c>
      <c r="CZ647" s="12">
        <f t="shared" si="710"/>
        <v>0</v>
      </c>
    </row>
    <row r="648" spans="31:104" ht="18" customHeight="1">
      <c r="AE648" s="16">
        <f t="shared" si="712"/>
        <v>0</v>
      </c>
      <c r="AF648" s="16">
        <f t="shared" si="713"/>
        <v>0</v>
      </c>
      <c r="AG648" s="16">
        <f t="shared" si="714"/>
        <v>0</v>
      </c>
      <c r="AH648" s="16">
        <f t="shared" si="715"/>
        <v>0</v>
      </c>
      <c r="AI648" s="16">
        <f t="shared" si="716"/>
        <v>0</v>
      </c>
      <c r="AJ648" s="16">
        <f t="shared" si="717"/>
        <v>0</v>
      </c>
      <c r="AK648" s="16">
        <f t="shared" si="718"/>
        <v>0</v>
      </c>
      <c r="AL648" s="16">
        <f t="shared" si="719"/>
        <v>0</v>
      </c>
      <c r="AM648" s="16">
        <f t="shared" si="720"/>
        <v>0</v>
      </c>
      <c r="AN648" s="16">
        <f t="shared" si="721"/>
        <v>0</v>
      </c>
      <c r="AO648" s="16">
        <f t="shared" si="722"/>
        <v>0</v>
      </c>
      <c r="AP648" s="16">
        <f t="shared" si="723"/>
        <v>0</v>
      </c>
      <c r="AQ648" s="15">
        <f t="shared" si="724"/>
        <v>0.42990838161300676</v>
      </c>
      <c r="AR648" s="6">
        <f t="shared" si="711"/>
        <v>0</v>
      </c>
      <c r="AS648" s="6">
        <f t="shared" si="711"/>
        <v>0</v>
      </c>
      <c r="AT648" s="6">
        <f t="shared" si="711"/>
        <v>0</v>
      </c>
      <c r="AU648" s="6">
        <f t="shared" si="711"/>
        <v>0</v>
      </c>
      <c r="AV648" s="9">
        <f t="shared" si="725"/>
        <v>0</v>
      </c>
      <c r="AW648" s="9">
        <f t="shared" si="726"/>
        <v>0</v>
      </c>
      <c r="AX648" s="9">
        <f t="shared" si="727"/>
        <v>0</v>
      </c>
      <c r="AY648" s="9">
        <f t="shared" si="728"/>
        <v>0</v>
      </c>
      <c r="AZ648" s="9">
        <f t="shared" si="729"/>
        <v>0</v>
      </c>
      <c r="BA648" s="9">
        <f t="shared" si="730"/>
        <v>0</v>
      </c>
      <c r="BB648" s="9">
        <f t="shared" si="731"/>
        <v>0</v>
      </c>
      <c r="BC648" s="9">
        <f t="shared" si="732"/>
        <v>0</v>
      </c>
      <c r="BD648" s="9">
        <f t="shared" si="733"/>
        <v>0</v>
      </c>
      <c r="BE648" s="9">
        <f t="shared" si="734"/>
        <v>0</v>
      </c>
      <c r="BF648" s="9">
        <f t="shared" si="735"/>
        <v>0</v>
      </c>
      <c r="BG648" s="9">
        <f t="shared" si="736"/>
        <v>0</v>
      </c>
      <c r="BH648" s="9">
        <f t="shared" si="737"/>
        <v>0</v>
      </c>
      <c r="BI648" s="9">
        <f t="shared" si="738"/>
        <v>0</v>
      </c>
      <c r="BJ648" s="9">
        <f t="shared" si="739"/>
        <v>0</v>
      </c>
      <c r="BK648" s="9">
        <f t="shared" si="740"/>
        <v>0</v>
      </c>
      <c r="BL648" s="9">
        <f t="shared" si="741"/>
        <v>0</v>
      </c>
      <c r="BM648" s="9">
        <f t="shared" si="742"/>
        <v>0</v>
      </c>
      <c r="BN648" s="9">
        <f t="shared" si="743"/>
        <v>0</v>
      </c>
      <c r="BO648" s="9">
        <f t="shared" si="744"/>
        <v>0</v>
      </c>
      <c r="BP648" s="9">
        <f t="shared" si="745"/>
        <v>0</v>
      </c>
      <c r="BQ648" s="9">
        <f t="shared" si="746"/>
        <v>0</v>
      </c>
      <c r="BR648" s="9">
        <f t="shared" si="747"/>
        <v>0</v>
      </c>
      <c r="BS648" s="9">
        <f t="shared" si="748"/>
        <v>0</v>
      </c>
      <c r="BT648" s="9">
        <f t="shared" si="749"/>
        <v>0</v>
      </c>
      <c r="BU648" s="9">
        <f t="shared" si="750"/>
        <v>0</v>
      </c>
      <c r="BV648" s="9">
        <f t="shared" si="751"/>
        <v>0</v>
      </c>
      <c r="BW648" s="9">
        <f t="shared" si="752"/>
        <v>0</v>
      </c>
      <c r="BX648" s="6">
        <f t="shared" si="753"/>
        <v>0</v>
      </c>
      <c r="BY648" s="6">
        <f t="shared" si="754"/>
        <v>0</v>
      </c>
      <c r="BZ648" s="6">
        <f t="shared" si="755"/>
        <v>0</v>
      </c>
      <c r="CA648" s="6">
        <f t="shared" si="756"/>
        <v>0</v>
      </c>
      <c r="CB648" s="10">
        <f t="shared" si="757"/>
        <v>0</v>
      </c>
      <c r="CC648" s="10">
        <f t="shared" si="758"/>
        <v>0</v>
      </c>
      <c r="CD648" s="10">
        <f t="shared" si="759"/>
        <v>0</v>
      </c>
      <c r="CE648" s="10">
        <f t="shared" si="760"/>
        <v>0</v>
      </c>
      <c r="CF648" s="11">
        <f t="shared" si="761"/>
        <v>0</v>
      </c>
      <c r="CG648" s="11">
        <f t="shared" si="762"/>
        <v>0</v>
      </c>
      <c r="CH648" s="11">
        <f t="shared" si="763"/>
        <v>0</v>
      </c>
      <c r="CI648" s="11">
        <f t="shared" si="764"/>
        <v>0</v>
      </c>
      <c r="CJ648" s="10">
        <f t="shared" si="765"/>
        <v>0</v>
      </c>
      <c r="CK648" s="10">
        <f t="shared" si="766"/>
        <v>0</v>
      </c>
      <c r="CL648" s="10">
        <f t="shared" si="767"/>
        <v>0</v>
      </c>
      <c r="CM648" s="10">
        <f t="shared" si="768"/>
        <v>0</v>
      </c>
      <c r="CN648" s="10">
        <f t="shared" si="769"/>
        <v>0</v>
      </c>
      <c r="CO648" s="10">
        <f t="shared" si="770"/>
        <v>0</v>
      </c>
      <c r="CP648" s="10">
        <f t="shared" si="771"/>
        <v>0</v>
      </c>
      <c r="CQ648" s="10">
        <f t="shared" si="772"/>
        <v>0</v>
      </c>
      <c r="CR648" s="10">
        <f t="shared" si="773"/>
        <v>0</v>
      </c>
      <c r="CS648" s="10">
        <f t="shared" si="774"/>
        <v>0</v>
      </c>
      <c r="CT648" s="10">
        <f t="shared" si="775"/>
        <v>0</v>
      </c>
      <c r="CU648" s="10">
        <f t="shared" si="776"/>
        <v>0</v>
      </c>
      <c r="CV648" s="9">
        <f t="shared" si="777"/>
        <v>0</v>
      </c>
      <c r="CW648" s="9">
        <f t="shared" si="778"/>
        <v>0</v>
      </c>
      <c r="CX648" s="9">
        <f t="shared" si="779"/>
        <v>0</v>
      </c>
      <c r="CY648" s="9">
        <f t="shared" si="780"/>
        <v>0</v>
      </c>
      <c r="CZ648" s="12">
        <f t="shared" si="710"/>
        <v>0</v>
      </c>
    </row>
    <row r="649" spans="31:104" ht="18" customHeight="1">
      <c r="AE649" s="16">
        <f t="shared" si="712"/>
        <v>0</v>
      </c>
      <c r="AF649" s="16">
        <f t="shared" si="713"/>
        <v>0</v>
      </c>
      <c r="AG649" s="16">
        <f t="shared" si="714"/>
        <v>0</v>
      </c>
      <c r="AH649" s="16">
        <f t="shared" si="715"/>
        <v>0</v>
      </c>
      <c r="AI649" s="16">
        <f t="shared" si="716"/>
        <v>0</v>
      </c>
      <c r="AJ649" s="16">
        <f t="shared" si="717"/>
        <v>0</v>
      </c>
      <c r="AK649" s="16">
        <f t="shared" si="718"/>
        <v>0</v>
      </c>
      <c r="AL649" s="16">
        <f t="shared" si="719"/>
        <v>0</v>
      </c>
      <c r="AM649" s="16">
        <f t="shared" si="720"/>
        <v>0</v>
      </c>
      <c r="AN649" s="16">
        <f t="shared" si="721"/>
        <v>0</v>
      </c>
      <c r="AO649" s="16">
        <f t="shared" si="722"/>
        <v>0</v>
      </c>
      <c r="AP649" s="16">
        <f t="shared" si="723"/>
        <v>0</v>
      </c>
      <c r="AQ649" s="15">
        <f t="shared" si="724"/>
        <v>0.42990838161300676</v>
      </c>
      <c r="AR649" s="6">
        <f t="shared" si="711"/>
        <v>0</v>
      </c>
      <c r="AS649" s="6">
        <f t="shared" si="711"/>
        <v>0</v>
      </c>
      <c r="AT649" s="6">
        <f t="shared" si="711"/>
        <v>0</v>
      </c>
      <c r="AU649" s="6">
        <f t="shared" si="711"/>
        <v>0</v>
      </c>
      <c r="AV649" s="9">
        <f t="shared" si="725"/>
        <v>0</v>
      </c>
      <c r="AW649" s="9">
        <f t="shared" si="726"/>
        <v>0</v>
      </c>
      <c r="AX649" s="9">
        <f t="shared" si="727"/>
        <v>0</v>
      </c>
      <c r="AY649" s="9">
        <f t="shared" si="728"/>
        <v>0</v>
      </c>
      <c r="AZ649" s="9">
        <f t="shared" si="729"/>
        <v>0</v>
      </c>
      <c r="BA649" s="9">
        <f t="shared" si="730"/>
        <v>0</v>
      </c>
      <c r="BB649" s="9">
        <f t="shared" si="731"/>
        <v>0</v>
      </c>
      <c r="BC649" s="9">
        <f t="shared" si="732"/>
        <v>0</v>
      </c>
      <c r="BD649" s="9">
        <f t="shared" si="733"/>
        <v>0</v>
      </c>
      <c r="BE649" s="9">
        <f t="shared" si="734"/>
        <v>0</v>
      </c>
      <c r="BF649" s="9">
        <f t="shared" si="735"/>
        <v>0</v>
      </c>
      <c r="BG649" s="9">
        <f t="shared" si="736"/>
        <v>0</v>
      </c>
      <c r="BH649" s="9">
        <f t="shared" si="737"/>
        <v>0</v>
      </c>
      <c r="BI649" s="9">
        <f t="shared" si="738"/>
        <v>0</v>
      </c>
      <c r="BJ649" s="9">
        <f t="shared" si="739"/>
        <v>0</v>
      </c>
      <c r="BK649" s="9">
        <f t="shared" si="740"/>
        <v>0</v>
      </c>
      <c r="BL649" s="9">
        <f t="shared" si="741"/>
        <v>0</v>
      </c>
      <c r="BM649" s="9">
        <f t="shared" si="742"/>
        <v>0</v>
      </c>
      <c r="BN649" s="9">
        <f t="shared" si="743"/>
        <v>0</v>
      </c>
      <c r="BO649" s="9">
        <f t="shared" si="744"/>
        <v>0</v>
      </c>
      <c r="BP649" s="9">
        <f t="shared" si="745"/>
        <v>0</v>
      </c>
      <c r="BQ649" s="9">
        <f t="shared" si="746"/>
        <v>0</v>
      </c>
      <c r="BR649" s="9">
        <f t="shared" si="747"/>
        <v>0</v>
      </c>
      <c r="BS649" s="9">
        <f t="shared" si="748"/>
        <v>0</v>
      </c>
      <c r="BT649" s="9">
        <f t="shared" si="749"/>
        <v>0</v>
      </c>
      <c r="BU649" s="9">
        <f t="shared" si="750"/>
        <v>0</v>
      </c>
      <c r="BV649" s="9">
        <f t="shared" si="751"/>
        <v>0</v>
      </c>
      <c r="BW649" s="9">
        <f t="shared" si="752"/>
        <v>0</v>
      </c>
      <c r="BX649" s="6">
        <f t="shared" si="753"/>
        <v>0</v>
      </c>
      <c r="BY649" s="6">
        <f t="shared" si="754"/>
        <v>0</v>
      </c>
      <c r="BZ649" s="6">
        <f t="shared" si="755"/>
        <v>0</v>
      </c>
      <c r="CA649" s="6">
        <f t="shared" si="756"/>
        <v>0</v>
      </c>
      <c r="CB649" s="10">
        <f t="shared" si="757"/>
        <v>0</v>
      </c>
      <c r="CC649" s="10">
        <f t="shared" si="758"/>
        <v>0</v>
      </c>
      <c r="CD649" s="10">
        <f t="shared" si="759"/>
        <v>0</v>
      </c>
      <c r="CE649" s="10">
        <f t="shared" si="760"/>
        <v>0</v>
      </c>
      <c r="CF649" s="11">
        <f t="shared" si="761"/>
        <v>0</v>
      </c>
      <c r="CG649" s="11">
        <f t="shared" si="762"/>
        <v>0</v>
      </c>
      <c r="CH649" s="11">
        <f t="shared" si="763"/>
        <v>0</v>
      </c>
      <c r="CI649" s="11">
        <f t="shared" si="764"/>
        <v>0</v>
      </c>
      <c r="CJ649" s="10">
        <f t="shared" si="765"/>
        <v>0</v>
      </c>
      <c r="CK649" s="10">
        <f t="shared" si="766"/>
        <v>0</v>
      </c>
      <c r="CL649" s="10">
        <f t="shared" si="767"/>
        <v>0</v>
      </c>
      <c r="CM649" s="10">
        <f t="shared" si="768"/>
        <v>0</v>
      </c>
      <c r="CN649" s="10">
        <f t="shared" si="769"/>
        <v>0</v>
      </c>
      <c r="CO649" s="10">
        <f t="shared" si="770"/>
        <v>0</v>
      </c>
      <c r="CP649" s="10">
        <f t="shared" si="771"/>
        <v>0</v>
      </c>
      <c r="CQ649" s="10">
        <f t="shared" si="772"/>
        <v>0</v>
      </c>
      <c r="CR649" s="10">
        <f t="shared" si="773"/>
        <v>0</v>
      </c>
      <c r="CS649" s="10">
        <f t="shared" si="774"/>
        <v>0</v>
      </c>
      <c r="CT649" s="10">
        <f t="shared" si="775"/>
        <v>0</v>
      </c>
      <c r="CU649" s="10">
        <f t="shared" si="776"/>
        <v>0</v>
      </c>
      <c r="CV649" s="9">
        <f t="shared" si="777"/>
        <v>0</v>
      </c>
      <c r="CW649" s="9">
        <f t="shared" si="778"/>
        <v>0</v>
      </c>
      <c r="CX649" s="9">
        <f t="shared" si="779"/>
        <v>0</v>
      </c>
      <c r="CY649" s="9">
        <f t="shared" si="780"/>
        <v>0</v>
      </c>
      <c r="CZ649" s="12">
        <f t="shared" si="710"/>
        <v>0</v>
      </c>
    </row>
    <row r="650" spans="31:104" ht="18" customHeight="1">
      <c r="AE650" s="16">
        <f t="shared" si="712"/>
        <v>0</v>
      </c>
      <c r="AF650" s="16">
        <f t="shared" si="713"/>
        <v>0</v>
      </c>
      <c r="AG650" s="16">
        <f t="shared" si="714"/>
        <v>0</v>
      </c>
      <c r="AH650" s="16">
        <f t="shared" si="715"/>
        <v>0</v>
      </c>
      <c r="AI650" s="16">
        <f t="shared" si="716"/>
        <v>0</v>
      </c>
      <c r="AJ650" s="16">
        <f t="shared" si="717"/>
        <v>0</v>
      </c>
      <c r="AK650" s="16">
        <f t="shared" si="718"/>
        <v>0</v>
      </c>
      <c r="AL650" s="16">
        <f t="shared" si="719"/>
        <v>0</v>
      </c>
      <c r="AM650" s="16">
        <f t="shared" si="720"/>
        <v>0</v>
      </c>
      <c r="AN650" s="16">
        <f t="shared" si="721"/>
        <v>0</v>
      </c>
      <c r="AO650" s="16">
        <f t="shared" si="722"/>
        <v>0</v>
      </c>
      <c r="AP650" s="16">
        <f t="shared" si="723"/>
        <v>0</v>
      </c>
      <c r="AQ650" s="15">
        <f t="shared" si="724"/>
        <v>0.42990838161300676</v>
      </c>
      <c r="AR650" s="6">
        <f t="shared" si="711"/>
        <v>0</v>
      </c>
      <c r="AS650" s="6">
        <f t="shared" si="711"/>
        <v>0</v>
      </c>
      <c r="AT650" s="6">
        <f t="shared" si="711"/>
        <v>0</v>
      </c>
      <c r="AU650" s="6">
        <f t="shared" si="711"/>
        <v>0</v>
      </c>
      <c r="AV650" s="9">
        <f t="shared" si="725"/>
        <v>0</v>
      </c>
      <c r="AW650" s="9">
        <f t="shared" si="726"/>
        <v>0</v>
      </c>
      <c r="AX650" s="9">
        <f t="shared" si="727"/>
        <v>0</v>
      </c>
      <c r="AY650" s="9">
        <f t="shared" si="728"/>
        <v>0</v>
      </c>
      <c r="AZ650" s="9">
        <f t="shared" si="729"/>
        <v>0</v>
      </c>
      <c r="BA650" s="9">
        <f t="shared" si="730"/>
        <v>0</v>
      </c>
      <c r="BB650" s="9">
        <f t="shared" si="731"/>
        <v>0</v>
      </c>
      <c r="BC650" s="9">
        <f t="shared" si="732"/>
        <v>0</v>
      </c>
      <c r="BD650" s="9">
        <f t="shared" si="733"/>
        <v>0</v>
      </c>
      <c r="BE650" s="9">
        <f t="shared" si="734"/>
        <v>0</v>
      </c>
      <c r="BF650" s="9">
        <f t="shared" si="735"/>
        <v>0</v>
      </c>
      <c r="BG650" s="9">
        <f t="shared" si="736"/>
        <v>0</v>
      </c>
      <c r="BH650" s="9">
        <f t="shared" si="737"/>
        <v>0</v>
      </c>
      <c r="BI650" s="9">
        <f t="shared" si="738"/>
        <v>0</v>
      </c>
      <c r="BJ650" s="9">
        <f t="shared" si="739"/>
        <v>0</v>
      </c>
      <c r="BK650" s="9">
        <f t="shared" si="740"/>
        <v>0</v>
      </c>
      <c r="BL650" s="9">
        <f t="shared" si="741"/>
        <v>0</v>
      </c>
      <c r="BM650" s="9">
        <f t="shared" si="742"/>
        <v>0</v>
      </c>
      <c r="BN650" s="9">
        <f t="shared" si="743"/>
        <v>0</v>
      </c>
      <c r="BO650" s="9">
        <f t="shared" si="744"/>
        <v>0</v>
      </c>
      <c r="BP650" s="9">
        <f t="shared" si="745"/>
        <v>0</v>
      </c>
      <c r="BQ650" s="9">
        <f t="shared" si="746"/>
        <v>0</v>
      </c>
      <c r="BR650" s="9">
        <f t="shared" si="747"/>
        <v>0</v>
      </c>
      <c r="BS650" s="9">
        <f t="shared" si="748"/>
        <v>0</v>
      </c>
      <c r="BT650" s="9">
        <f t="shared" si="749"/>
        <v>0</v>
      </c>
      <c r="BU650" s="9">
        <f t="shared" si="750"/>
        <v>0</v>
      </c>
      <c r="BV650" s="9">
        <f t="shared" si="751"/>
        <v>0</v>
      </c>
      <c r="BW650" s="9">
        <f t="shared" si="752"/>
        <v>0</v>
      </c>
      <c r="BX650" s="6">
        <f t="shared" si="753"/>
        <v>0</v>
      </c>
      <c r="BY650" s="6">
        <f t="shared" si="754"/>
        <v>0</v>
      </c>
      <c r="BZ650" s="6">
        <f t="shared" si="755"/>
        <v>0</v>
      </c>
      <c r="CA650" s="6">
        <f t="shared" si="756"/>
        <v>0</v>
      </c>
      <c r="CB650" s="10">
        <f t="shared" si="757"/>
        <v>0</v>
      </c>
      <c r="CC650" s="10">
        <f t="shared" si="758"/>
        <v>0</v>
      </c>
      <c r="CD650" s="10">
        <f t="shared" si="759"/>
        <v>0</v>
      </c>
      <c r="CE650" s="10">
        <f t="shared" si="760"/>
        <v>0</v>
      </c>
      <c r="CF650" s="11">
        <f t="shared" si="761"/>
        <v>0</v>
      </c>
      <c r="CG650" s="11">
        <f t="shared" si="762"/>
        <v>0</v>
      </c>
      <c r="CH650" s="11">
        <f t="shared" si="763"/>
        <v>0</v>
      </c>
      <c r="CI650" s="11">
        <f t="shared" si="764"/>
        <v>0</v>
      </c>
      <c r="CJ650" s="10">
        <f t="shared" si="765"/>
        <v>0</v>
      </c>
      <c r="CK650" s="10">
        <f t="shared" si="766"/>
        <v>0</v>
      </c>
      <c r="CL650" s="10">
        <f t="shared" si="767"/>
        <v>0</v>
      </c>
      <c r="CM650" s="10">
        <f t="shared" si="768"/>
        <v>0</v>
      </c>
      <c r="CN650" s="10">
        <f t="shared" si="769"/>
        <v>0</v>
      </c>
      <c r="CO650" s="10">
        <f t="shared" si="770"/>
        <v>0</v>
      </c>
      <c r="CP650" s="10">
        <f t="shared" si="771"/>
        <v>0</v>
      </c>
      <c r="CQ650" s="10">
        <f t="shared" si="772"/>
        <v>0</v>
      </c>
      <c r="CR650" s="10">
        <f t="shared" si="773"/>
        <v>0</v>
      </c>
      <c r="CS650" s="10">
        <f t="shared" si="774"/>
        <v>0</v>
      </c>
      <c r="CT650" s="10">
        <f t="shared" si="775"/>
        <v>0</v>
      </c>
      <c r="CU650" s="10">
        <f t="shared" si="776"/>
        <v>0</v>
      </c>
      <c r="CV650" s="9">
        <f t="shared" si="777"/>
        <v>0</v>
      </c>
      <c r="CW650" s="9">
        <f t="shared" si="778"/>
        <v>0</v>
      </c>
      <c r="CX650" s="9">
        <f t="shared" si="779"/>
        <v>0</v>
      </c>
      <c r="CY650" s="9">
        <f t="shared" si="780"/>
        <v>0</v>
      </c>
      <c r="CZ650" s="12">
        <f t="shared" si="710"/>
        <v>0</v>
      </c>
    </row>
    <row r="651" spans="31:104" ht="18" customHeight="1">
      <c r="AE651" s="16">
        <f t="shared" si="712"/>
        <v>0</v>
      </c>
      <c r="AF651" s="16">
        <f t="shared" si="713"/>
        <v>0</v>
      </c>
      <c r="AG651" s="16">
        <f t="shared" si="714"/>
        <v>0</v>
      </c>
      <c r="AH651" s="16">
        <f t="shared" si="715"/>
        <v>0</v>
      </c>
      <c r="AI651" s="16">
        <f t="shared" si="716"/>
        <v>0</v>
      </c>
      <c r="AJ651" s="16">
        <f t="shared" si="717"/>
        <v>0</v>
      </c>
      <c r="AK651" s="16">
        <f t="shared" si="718"/>
        <v>0</v>
      </c>
      <c r="AL651" s="16">
        <f t="shared" si="719"/>
        <v>0</v>
      </c>
      <c r="AM651" s="16">
        <f t="shared" si="720"/>
        <v>0</v>
      </c>
      <c r="AN651" s="16">
        <f t="shared" si="721"/>
        <v>0</v>
      </c>
      <c r="AO651" s="16">
        <f t="shared" si="722"/>
        <v>0</v>
      </c>
      <c r="AP651" s="16">
        <f t="shared" si="723"/>
        <v>0</v>
      </c>
      <c r="AQ651" s="15">
        <f t="shared" si="724"/>
        <v>0.42990838161300676</v>
      </c>
      <c r="AR651" s="6">
        <f t="shared" si="711"/>
        <v>0</v>
      </c>
      <c r="AS651" s="6">
        <f t="shared" si="711"/>
        <v>0</v>
      </c>
      <c r="AT651" s="6">
        <f t="shared" si="711"/>
        <v>0</v>
      </c>
      <c r="AU651" s="6">
        <f t="shared" si="711"/>
        <v>0</v>
      </c>
      <c r="AV651" s="9">
        <f t="shared" si="725"/>
        <v>0</v>
      </c>
      <c r="AW651" s="9">
        <f t="shared" si="726"/>
        <v>0</v>
      </c>
      <c r="AX651" s="9">
        <f t="shared" si="727"/>
        <v>0</v>
      </c>
      <c r="AY651" s="9">
        <f t="shared" si="728"/>
        <v>0</v>
      </c>
      <c r="AZ651" s="9">
        <f t="shared" si="729"/>
        <v>0</v>
      </c>
      <c r="BA651" s="9">
        <f t="shared" si="730"/>
        <v>0</v>
      </c>
      <c r="BB651" s="9">
        <f t="shared" si="731"/>
        <v>0</v>
      </c>
      <c r="BC651" s="9">
        <f t="shared" si="732"/>
        <v>0</v>
      </c>
      <c r="BD651" s="9">
        <f t="shared" si="733"/>
        <v>0</v>
      </c>
      <c r="BE651" s="9">
        <f t="shared" si="734"/>
        <v>0</v>
      </c>
      <c r="BF651" s="9">
        <f t="shared" si="735"/>
        <v>0</v>
      </c>
      <c r="BG651" s="9">
        <f t="shared" si="736"/>
        <v>0</v>
      </c>
      <c r="BH651" s="9">
        <f t="shared" si="737"/>
        <v>0</v>
      </c>
      <c r="BI651" s="9">
        <f t="shared" si="738"/>
        <v>0</v>
      </c>
      <c r="BJ651" s="9">
        <f t="shared" si="739"/>
        <v>0</v>
      </c>
      <c r="BK651" s="9">
        <f t="shared" si="740"/>
        <v>0</v>
      </c>
      <c r="BL651" s="9">
        <f t="shared" si="741"/>
        <v>0</v>
      </c>
      <c r="BM651" s="9">
        <f t="shared" si="742"/>
        <v>0</v>
      </c>
      <c r="BN651" s="9">
        <f t="shared" si="743"/>
        <v>0</v>
      </c>
      <c r="BO651" s="9">
        <f t="shared" si="744"/>
        <v>0</v>
      </c>
      <c r="BP651" s="9">
        <f t="shared" si="745"/>
        <v>0</v>
      </c>
      <c r="BQ651" s="9">
        <f t="shared" si="746"/>
        <v>0</v>
      </c>
      <c r="BR651" s="9">
        <f t="shared" si="747"/>
        <v>0</v>
      </c>
      <c r="BS651" s="9">
        <f t="shared" si="748"/>
        <v>0</v>
      </c>
      <c r="BT651" s="9">
        <f t="shared" si="749"/>
        <v>0</v>
      </c>
      <c r="BU651" s="9">
        <f t="shared" si="750"/>
        <v>0</v>
      </c>
      <c r="BV651" s="9">
        <f t="shared" si="751"/>
        <v>0</v>
      </c>
      <c r="BW651" s="9">
        <f t="shared" si="752"/>
        <v>0</v>
      </c>
      <c r="BX651" s="6">
        <f t="shared" si="753"/>
        <v>0</v>
      </c>
      <c r="BY651" s="6">
        <f t="shared" si="754"/>
        <v>0</v>
      </c>
      <c r="BZ651" s="6">
        <f t="shared" si="755"/>
        <v>0</v>
      </c>
      <c r="CA651" s="6">
        <f t="shared" si="756"/>
        <v>0</v>
      </c>
      <c r="CB651" s="10">
        <f t="shared" si="757"/>
        <v>0</v>
      </c>
      <c r="CC651" s="10">
        <f t="shared" si="758"/>
        <v>0</v>
      </c>
      <c r="CD651" s="10">
        <f t="shared" si="759"/>
        <v>0</v>
      </c>
      <c r="CE651" s="10">
        <f t="shared" si="760"/>
        <v>0</v>
      </c>
      <c r="CF651" s="11">
        <f t="shared" si="761"/>
        <v>0</v>
      </c>
      <c r="CG651" s="11">
        <f t="shared" si="762"/>
        <v>0</v>
      </c>
      <c r="CH651" s="11">
        <f t="shared" si="763"/>
        <v>0</v>
      </c>
      <c r="CI651" s="11">
        <f t="shared" si="764"/>
        <v>0</v>
      </c>
      <c r="CJ651" s="10">
        <f t="shared" si="765"/>
        <v>0</v>
      </c>
      <c r="CK651" s="10">
        <f t="shared" si="766"/>
        <v>0</v>
      </c>
      <c r="CL651" s="10">
        <f t="shared" si="767"/>
        <v>0</v>
      </c>
      <c r="CM651" s="10">
        <f t="shared" si="768"/>
        <v>0</v>
      </c>
      <c r="CN651" s="10">
        <f t="shared" si="769"/>
        <v>0</v>
      </c>
      <c r="CO651" s="10">
        <f t="shared" si="770"/>
        <v>0</v>
      </c>
      <c r="CP651" s="10">
        <f t="shared" si="771"/>
        <v>0</v>
      </c>
      <c r="CQ651" s="10">
        <f t="shared" si="772"/>
        <v>0</v>
      </c>
      <c r="CR651" s="10">
        <f t="shared" si="773"/>
        <v>0</v>
      </c>
      <c r="CS651" s="10">
        <f t="shared" si="774"/>
        <v>0</v>
      </c>
      <c r="CT651" s="10">
        <f t="shared" si="775"/>
        <v>0</v>
      </c>
      <c r="CU651" s="10">
        <f t="shared" si="776"/>
        <v>0</v>
      </c>
      <c r="CV651" s="9">
        <f t="shared" si="777"/>
        <v>0</v>
      </c>
      <c r="CW651" s="9">
        <f t="shared" si="778"/>
        <v>0</v>
      </c>
      <c r="CX651" s="9">
        <f t="shared" si="779"/>
        <v>0</v>
      </c>
      <c r="CY651" s="9">
        <f t="shared" si="780"/>
        <v>0</v>
      </c>
      <c r="CZ651" s="12">
        <f t="shared" si="710"/>
        <v>0</v>
      </c>
    </row>
    <row r="652" spans="31:104" ht="18" customHeight="1">
      <c r="AE652" s="16">
        <f t="shared" si="712"/>
        <v>0</v>
      </c>
      <c r="AF652" s="16">
        <f t="shared" si="713"/>
        <v>0</v>
      </c>
      <c r="AG652" s="16">
        <f t="shared" si="714"/>
        <v>0</v>
      </c>
      <c r="AH652" s="16">
        <f t="shared" si="715"/>
        <v>0</v>
      </c>
      <c r="AI652" s="16">
        <f t="shared" si="716"/>
        <v>0</v>
      </c>
      <c r="AJ652" s="16">
        <f t="shared" si="717"/>
        <v>0</v>
      </c>
      <c r="AK652" s="16">
        <f t="shared" si="718"/>
        <v>0</v>
      </c>
      <c r="AL652" s="16">
        <f t="shared" si="719"/>
        <v>0</v>
      </c>
      <c r="AM652" s="16">
        <f t="shared" si="720"/>
        <v>0</v>
      </c>
      <c r="AN652" s="16">
        <f t="shared" si="721"/>
        <v>0</v>
      </c>
      <c r="AO652" s="16">
        <f t="shared" si="722"/>
        <v>0</v>
      </c>
      <c r="AP652" s="16">
        <f t="shared" si="723"/>
        <v>0</v>
      </c>
      <c r="AQ652" s="15">
        <f t="shared" si="724"/>
        <v>0.42990838161300676</v>
      </c>
      <c r="AR652" s="6">
        <f t="shared" si="711"/>
        <v>0</v>
      </c>
      <c r="AS652" s="6">
        <f t="shared" si="711"/>
        <v>0</v>
      </c>
      <c r="AT652" s="6">
        <f t="shared" si="711"/>
        <v>0</v>
      </c>
      <c r="AU652" s="6">
        <f t="shared" si="711"/>
        <v>0</v>
      </c>
      <c r="AV652" s="9">
        <f t="shared" si="725"/>
        <v>0</v>
      </c>
      <c r="AW652" s="9">
        <f t="shared" si="726"/>
        <v>0</v>
      </c>
      <c r="AX652" s="9">
        <f t="shared" si="727"/>
        <v>0</v>
      </c>
      <c r="AY652" s="9">
        <f t="shared" si="728"/>
        <v>0</v>
      </c>
      <c r="AZ652" s="9">
        <f t="shared" si="729"/>
        <v>0</v>
      </c>
      <c r="BA652" s="9">
        <f t="shared" si="730"/>
        <v>0</v>
      </c>
      <c r="BB652" s="9">
        <f t="shared" si="731"/>
        <v>0</v>
      </c>
      <c r="BC652" s="9">
        <f t="shared" si="732"/>
        <v>0</v>
      </c>
      <c r="BD652" s="9">
        <f t="shared" si="733"/>
        <v>0</v>
      </c>
      <c r="BE652" s="9">
        <f t="shared" si="734"/>
        <v>0</v>
      </c>
      <c r="BF652" s="9">
        <f t="shared" si="735"/>
        <v>0</v>
      </c>
      <c r="BG652" s="9">
        <f t="shared" si="736"/>
        <v>0</v>
      </c>
      <c r="BH652" s="9">
        <f t="shared" si="737"/>
        <v>0</v>
      </c>
      <c r="BI652" s="9">
        <f t="shared" si="738"/>
        <v>0</v>
      </c>
      <c r="BJ652" s="9">
        <f t="shared" si="739"/>
        <v>0</v>
      </c>
      <c r="BK652" s="9">
        <f t="shared" si="740"/>
        <v>0</v>
      </c>
      <c r="BL652" s="9">
        <f t="shared" si="741"/>
        <v>0</v>
      </c>
      <c r="BM652" s="9">
        <f t="shared" si="742"/>
        <v>0</v>
      </c>
      <c r="BN652" s="9">
        <f t="shared" si="743"/>
        <v>0</v>
      </c>
      <c r="BO652" s="9">
        <f t="shared" si="744"/>
        <v>0</v>
      </c>
      <c r="BP652" s="9">
        <f t="shared" si="745"/>
        <v>0</v>
      </c>
      <c r="BQ652" s="9">
        <f t="shared" si="746"/>
        <v>0</v>
      </c>
      <c r="BR652" s="9">
        <f t="shared" si="747"/>
        <v>0</v>
      </c>
      <c r="BS652" s="9">
        <f t="shared" si="748"/>
        <v>0</v>
      </c>
      <c r="BT652" s="9">
        <f t="shared" si="749"/>
        <v>0</v>
      </c>
      <c r="BU652" s="9">
        <f t="shared" si="750"/>
        <v>0</v>
      </c>
      <c r="BV652" s="9">
        <f t="shared" si="751"/>
        <v>0</v>
      </c>
      <c r="BW652" s="9">
        <f t="shared" si="752"/>
        <v>0</v>
      </c>
      <c r="BX652" s="6">
        <f t="shared" si="753"/>
        <v>0</v>
      </c>
      <c r="BY652" s="6">
        <f t="shared" si="754"/>
        <v>0</v>
      </c>
      <c r="BZ652" s="6">
        <f t="shared" si="755"/>
        <v>0</v>
      </c>
      <c r="CA652" s="6">
        <f t="shared" si="756"/>
        <v>0</v>
      </c>
      <c r="CB652" s="10">
        <f t="shared" si="757"/>
        <v>0</v>
      </c>
      <c r="CC652" s="10">
        <f t="shared" si="758"/>
        <v>0</v>
      </c>
      <c r="CD652" s="10">
        <f t="shared" si="759"/>
        <v>0</v>
      </c>
      <c r="CE652" s="10">
        <f t="shared" si="760"/>
        <v>0</v>
      </c>
      <c r="CF652" s="11">
        <f t="shared" si="761"/>
        <v>0</v>
      </c>
      <c r="CG652" s="11">
        <f t="shared" si="762"/>
        <v>0</v>
      </c>
      <c r="CH652" s="11">
        <f t="shared" si="763"/>
        <v>0</v>
      </c>
      <c r="CI652" s="11">
        <f t="shared" si="764"/>
        <v>0</v>
      </c>
      <c r="CJ652" s="10">
        <f t="shared" si="765"/>
        <v>0</v>
      </c>
      <c r="CK652" s="10">
        <f t="shared" si="766"/>
        <v>0</v>
      </c>
      <c r="CL652" s="10">
        <f t="shared" si="767"/>
        <v>0</v>
      </c>
      <c r="CM652" s="10">
        <f t="shared" si="768"/>
        <v>0</v>
      </c>
      <c r="CN652" s="10">
        <f t="shared" si="769"/>
        <v>0</v>
      </c>
      <c r="CO652" s="10">
        <f t="shared" si="770"/>
        <v>0</v>
      </c>
      <c r="CP652" s="10">
        <f t="shared" si="771"/>
        <v>0</v>
      </c>
      <c r="CQ652" s="10">
        <f t="shared" si="772"/>
        <v>0</v>
      </c>
      <c r="CR652" s="10">
        <f t="shared" si="773"/>
        <v>0</v>
      </c>
      <c r="CS652" s="10">
        <f t="shared" si="774"/>
        <v>0</v>
      </c>
      <c r="CT652" s="10">
        <f t="shared" si="775"/>
        <v>0</v>
      </c>
      <c r="CU652" s="10">
        <f t="shared" si="776"/>
        <v>0</v>
      </c>
      <c r="CV652" s="9">
        <f t="shared" si="777"/>
        <v>0</v>
      </c>
      <c r="CW652" s="9">
        <f t="shared" si="778"/>
        <v>0</v>
      </c>
      <c r="CX652" s="9">
        <f t="shared" si="779"/>
        <v>0</v>
      </c>
      <c r="CY652" s="9">
        <f t="shared" si="780"/>
        <v>0</v>
      </c>
      <c r="CZ652" s="12">
        <f t="shared" ref="CZ652:CZ715" si="781">IF(A652-$A$6&gt;0,A652-$A$6,)</f>
        <v>0</v>
      </c>
    </row>
    <row r="653" spans="31:104" ht="18" customHeight="1">
      <c r="AE653" s="16">
        <f t="shared" si="712"/>
        <v>0</v>
      </c>
      <c r="AF653" s="16">
        <f t="shared" si="713"/>
        <v>0</v>
      </c>
      <c r="AG653" s="16">
        <f t="shared" si="714"/>
        <v>0</v>
      </c>
      <c r="AH653" s="16">
        <f t="shared" si="715"/>
        <v>0</v>
      </c>
      <c r="AI653" s="16">
        <f t="shared" si="716"/>
        <v>0</v>
      </c>
      <c r="AJ653" s="16">
        <f t="shared" si="717"/>
        <v>0</v>
      </c>
      <c r="AK653" s="16">
        <f t="shared" si="718"/>
        <v>0</v>
      </c>
      <c r="AL653" s="16">
        <f t="shared" si="719"/>
        <v>0</v>
      </c>
      <c r="AM653" s="16">
        <f t="shared" si="720"/>
        <v>0</v>
      </c>
      <c r="AN653" s="16">
        <f t="shared" si="721"/>
        <v>0</v>
      </c>
      <c r="AO653" s="16">
        <f t="shared" si="722"/>
        <v>0</v>
      </c>
      <c r="AP653" s="16">
        <f t="shared" si="723"/>
        <v>0</v>
      </c>
      <c r="AQ653" s="15">
        <f t="shared" si="724"/>
        <v>0.42990838161300676</v>
      </c>
      <c r="AR653" s="6">
        <f t="shared" si="711"/>
        <v>0</v>
      </c>
      <c r="AS653" s="6">
        <f t="shared" si="711"/>
        <v>0</v>
      </c>
      <c r="AT653" s="6">
        <f t="shared" si="711"/>
        <v>0</v>
      </c>
      <c r="AU653" s="6">
        <f t="shared" si="711"/>
        <v>0</v>
      </c>
      <c r="AV653" s="9">
        <f t="shared" si="725"/>
        <v>0</v>
      </c>
      <c r="AW653" s="9">
        <f t="shared" si="726"/>
        <v>0</v>
      </c>
      <c r="AX653" s="9">
        <f t="shared" si="727"/>
        <v>0</v>
      </c>
      <c r="AY653" s="9">
        <f t="shared" si="728"/>
        <v>0</v>
      </c>
      <c r="AZ653" s="9">
        <f t="shared" si="729"/>
        <v>0</v>
      </c>
      <c r="BA653" s="9">
        <f t="shared" si="730"/>
        <v>0</v>
      </c>
      <c r="BB653" s="9">
        <f t="shared" si="731"/>
        <v>0</v>
      </c>
      <c r="BC653" s="9">
        <f t="shared" si="732"/>
        <v>0</v>
      </c>
      <c r="BD653" s="9">
        <f t="shared" si="733"/>
        <v>0</v>
      </c>
      <c r="BE653" s="9">
        <f t="shared" si="734"/>
        <v>0</v>
      </c>
      <c r="BF653" s="9">
        <f t="shared" si="735"/>
        <v>0</v>
      </c>
      <c r="BG653" s="9">
        <f t="shared" si="736"/>
        <v>0</v>
      </c>
      <c r="BH653" s="9">
        <f t="shared" si="737"/>
        <v>0</v>
      </c>
      <c r="BI653" s="9">
        <f t="shared" si="738"/>
        <v>0</v>
      </c>
      <c r="BJ653" s="9">
        <f t="shared" si="739"/>
        <v>0</v>
      </c>
      <c r="BK653" s="9">
        <f t="shared" si="740"/>
        <v>0</v>
      </c>
      <c r="BL653" s="9">
        <f t="shared" si="741"/>
        <v>0</v>
      </c>
      <c r="BM653" s="9">
        <f t="shared" si="742"/>
        <v>0</v>
      </c>
      <c r="BN653" s="9">
        <f t="shared" si="743"/>
        <v>0</v>
      </c>
      <c r="BO653" s="9">
        <f t="shared" si="744"/>
        <v>0</v>
      </c>
      <c r="BP653" s="9">
        <f t="shared" si="745"/>
        <v>0</v>
      </c>
      <c r="BQ653" s="9">
        <f t="shared" si="746"/>
        <v>0</v>
      </c>
      <c r="BR653" s="9">
        <f t="shared" si="747"/>
        <v>0</v>
      </c>
      <c r="BS653" s="9">
        <f t="shared" si="748"/>
        <v>0</v>
      </c>
      <c r="BT653" s="9">
        <f t="shared" si="749"/>
        <v>0</v>
      </c>
      <c r="BU653" s="9">
        <f t="shared" si="750"/>
        <v>0</v>
      </c>
      <c r="BV653" s="9">
        <f t="shared" si="751"/>
        <v>0</v>
      </c>
      <c r="BW653" s="9">
        <f t="shared" si="752"/>
        <v>0</v>
      </c>
      <c r="BX653" s="6">
        <f t="shared" si="753"/>
        <v>0</v>
      </c>
      <c r="BY653" s="6">
        <f t="shared" si="754"/>
        <v>0</v>
      </c>
      <c r="BZ653" s="6">
        <f t="shared" si="755"/>
        <v>0</v>
      </c>
      <c r="CA653" s="6">
        <f t="shared" si="756"/>
        <v>0</v>
      </c>
      <c r="CB653" s="10">
        <f t="shared" si="757"/>
        <v>0</v>
      </c>
      <c r="CC653" s="10">
        <f t="shared" si="758"/>
        <v>0</v>
      </c>
      <c r="CD653" s="10">
        <f t="shared" si="759"/>
        <v>0</v>
      </c>
      <c r="CE653" s="10">
        <f t="shared" si="760"/>
        <v>0</v>
      </c>
      <c r="CF653" s="11">
        <f t="shared" si="761"/>
        <v>0</v>
      </c>
      <c r="CG653" s="11">
        <f t="shared" si="762"/>
        <v>0</v>
      </c>
      <c r="CH653" s="11">
        <f t="shared" si="763"/>
        <v>0</v>
      </c>
      <c r="CI653" s="11">
        <f t="shared" si="764"/>
        <v>0</v>
      </c>
      <c r="CJ653" s="10">
        <f t="shared" si="765"/>
        <v>0</v>
      </c>
      <c r="CK653" s="10">
        <f t="shared" si="766"/>
        <v>0</v>
      </c>
      <c r="CL653" s="10">
        <f t="shared" si="767"/>
        <v>0</v>
      </c>
      <c r="CM653" s="10">
        <f t="shared" si="768"/>
        <v>0</v>
      </c>
      <c r="CN653" s="10">
        <f t="shared" si="769"/>
        <v>0</v>
      </c>
      <c r="CO653" s="10">
        <f t="shared" si="770"/>
        <v>0</v>
      </c>
      <c r="CP653" s="10">
        <f t="shared" si="771"/>
        <v>0</v>
      </c>
      <c r="CQ653" s="10">
        <f t="shared" si="772"/>
        <v>0</v>
      </c>
      <c r="CR653" s="10">
        <f t="shared" si="773"/>
        <v>0</v>
      </c>
      <c r="CS653" s="10">
        <f t="shared" si="774"/>
        <v>0</v>
      </c>
      <c r="CT653" s="10">
        <f t="shared" si="775"/>
        <v>0</v>
      </c>
      <c r="CU653" s="10">
        <f t="shared" si="776"/>
        <v>0</v>
      </c>
      <c r="CV653" s="9">
        <f t="shared" si="777"/>
        <v>0</v>
      </c>
      <c r="CW653" s="9">
        <f t="shared" si="778"/>
        <v>0</v>
      </c>
      <c r="CX653" s="9">
        <f t="shared" si="779"/>
        <v>0</v>
      </c>
      <c r="CY653" s="9">
        <f t="shared" si="780"/>
        <v>0</v>
      </c>
      <c r="CZ653" s="12">
        <f t="shared" si="781"/>
        <v>0</v>
      </c>
    </row>
    <row r="654" spans="31:104" ht="18" customHeight="1">
      <c r="AE654" s="16">
        <f t="shared" si="712"/>
        <v>0</v>
      </c>
      <c r="AF654" s="16">
        <f t="shared" si="713"/>
        <v>0</v>
      </c>
      <c r="AG654" s="16">
        <f t="shared" si="714"/>
        <v>0</v>
      </c>
      <c r="AH654" s="16">
        <f t="shared" si="715"/>
        <v>0</v>
      </c>
      <c r="AI654" s="16">
        <f t="shared" si="716"/>
        <v>0</v>
      </c>
      <c r="AJ654" s="16">
        <f t="shared" si="717"/>
        <v>0</v>
      </c>
      <c r="AK654" s="16">
        <f t="shared" si="718"/>
        <v>0</v>
      </c>
      <c r="AL654" s="16">
        <f t="shared" si="719"/>
        <v>0</v>
      </c>
      <c r="AM654" s="16">
        <f t="shared" si="720"/>
        <v>0</v>
      </c>
      <c r="AN654" s="16">
        <f t="shared" si="721"/>
        <v>0</v>
      </c>
      <c r="AO654" s="16">
        <f t="shared" si="722"/>
        <v>0</v>
      </c>
      <c r="AP654" s="16">
        <f t="shared" si="723"/>
        <v>0</v>
      </c>
      <c r="AQ654" s="15">
        <f t="shared" si="724"/>
        <v>0.42990838161300676</v>
      </c>
      <c r="AR654" s="6">
        <f t="shared" si="711"/>
        <v>0</v>
      </c>
      <c r="AS654" s="6">
        <f t="shared" si="711"/>
        <v>0</v>
      </c>
      <c r="AT654" s="6">
        <f t="shared" si="711"/>
        <v>0</v>
      </c>
      <c r="AU654" s="6">
        <f t="shared" si="711"/>
        <v>0</v>
      </c>
      <c r="AV654" s="9">
        <f t="shared" si="725"/>
        <v>0</v>
      </c>
      <c r="AW654" s="9">
        <f t="shared" si="726"/>
        <v>0</v>
      </c>
      <c r="AX654" s="9">
        <f t="shared" si="727"/>
        <v>0</v>
      </c>
      <c r="AY654" s="9">
        <f t="shared" si="728"/>
        <v>0</v>
      </c>
      <c r="AZ654" s="9">
        <f t="shared" si="729"/>
        <v>0</v>
      </c>
      <c r="BA654" s="9">
        <f t="shared" si="730"/>
        <v>0</v>
      </c>
      <c r="BB654" s="9">
        <f t="shared" si="731"/>
        <v>0</v>
      </c>
      <c r="BC654" s="9">
        <f t="shared" si="732"/>
        <v>0</v>
      </c>
      <c r="BD654" s="9">
        <f t="shared" si="733"/>
        <v>0</v>
      </c>
      <c r="BE654" s="9">
        <f t="shared" si="734"/>
        <v>0</v>
      </c>
      <c r="BF654" s="9">
        <f t="shared" si="735"/>
        <v>0</v>
      </c>
      <c r="BG654" s="9">
        <f t="shared" si="736"/>
        <v>0</v>
      </c>
      <c r="BH654" s="9">
        <f t="shared" si="737"/>
        <v>0</v>
      </c>
      <c r="BI654" s="9">
        <f t="shared" si="738"/>
        <v>0</v>
      </c>
      <c r="BJ654" s="9">
        <f t="shared" si="739"/>
        <v>0</v>
      </c>
      <c r="BK654" s="9">
        <f t="shared" si="740"/>
        <v>0</v>
      </c>
      <c r="BL654" s="9">
        <f t="shared" si="741"/>
        <v>0</v>
      </c>
      <c r="BM654" s="9">
        <f t="shared" si="742"/>
        <v>0</v>
      </c>
      <c r="BN654" s="9">
        <f t="shared" si="743"/>
        <v>0</v>
      </c>
      <c r="BO654" s="9">
        <f t="shared" si="744"/>
        <v>0</v>
      </c>
      <c r="BP654" s="9">
        <f t="shared" si="745"/>
        <v>0</v>
      </c>
      <c r="BQ654" s="9">
        <f t="shared" si="746"/>
        <v>0</v>
      </c>
      <c r="BR654" s="9">
        <f t="shared" si="747"/>
        <v>0</v>
      </c>
      <c r="BS654" s="9">
        <f t="shared" si="748"/>
        <v>0</v>
      </c>
      <c r="BT654" s="9">
        <f t="shared" si="749"/>
        <v>0</v>
      </c>
      <c r="BU654" s="9">
        <f t="shared" si="750"/>
        <v>0</v>
      </c>
      <c r="BV654" s="9">
        <f t="shared" si="751"/>
        <v>0</v>
      </c>
      <c r="BW654" s="9">
        <f t="shared" si="752"/>
        <v>0</v>
      </c>
      <c r="BX654" s="6">
        <f t="shared" si="753"/>
        <v>0</v>
      </c>
      <c r="BY654" s="6">
        <f t="shared" si="754"/>
        <v>0</v>
      </c>
      <c r="BZ654" s="6">
        <f t="shared" si="755"/>
        <v>0</v>
      </c>
      <c r="CA654" s="6">
        <f t="shared" si="756"/>
        <v>0</v>
      </c>
      <c r="CB654" s="10">
        <f t="shared" si="757"/>
        <v>0</v>
      </c>
      <c r="CC654" s="10">
        <f t="shared" si="758"/>
        <v>0</v>
      </c>
      <c r="CD654" s="10">
        <f t="shared" si="759"/>
        <v>0</v>
      </c>
      <c r="CE654" s="10">
        <f t="shared" si="760"/>
        <v>0</v>
      </c>
      <c r="CF654" s="11">
        <f t="shared" si="761"/>
        <v>0</v>
      </c>
      <c r="CG654" s="11">
        <f t="shared" si="762"/>
        <v>0</v>
      </c>
      <c r="CH654" s="11">
        <f t="shared" si="763"/>
        <v>0</v>
      </c>
      <c r="CI654" s="11">
        <f t="shared" si="764"/>
        <v>0</v>
      </c>
      <c r="CJ654" s="10">
        <f t="shared" si="765"/>
        <v>0</v>
      </c>
      <c r="CK654" s="10">
        <f t="shared" si="766"/>
        <v>0</v>
      </c>
      <c r="CL654" s="10">
        <f t="shared" si="767"/>
        <v>0</v>
      </c>
      <c r="CM654" s="10">
        <f t="shared" si="768"/>
        <v>0</v>
      </c>
      <c r="CN654" s="10">
        <f t="shared" si="769"/>
        <v>0</v>
      </c>
      <c r="CO654" s="10">
        <f t="shared" si="770"/>
        <v>0</v>
      </c>
      <c r="CP654" s="10">
        <f t="shared" si="771"/>
        <v>0</v>
      </c>
      <c r="CQ654" s="10">
        <f t="shared" si="772"/>
        <v>0</v>
      </c>
      <c r="CR654" s="10">
        <f t="shared" si="773"/>
        <v>0</v>
      </c>
      <c r="CS654" s="10">
        <f t="shared" si="774"/>
        <v>0</v>
      </c>
      <c r="CT654" s="10">
        <f t="shared" si="775"/>
        <v>0</v>
      </c>
      <c r="CU654" s="10">
        <f t="shared" si="776"/>
        <v>0</v>
      </c>
      <c r="CV654" s="9">
        <f t="shared" si="777"/>
        <v>0</v>
      </c>
      <c r="CW654" s="9">
        <f t="shared" si="778"/>
        <v>0</v>
      </c>
      <c r="CX654" s="9">
        <f t="shared" si="779"/>
        <v>0</v>
      </c>
      <c r="CY654" s="9">
        <f t="shared" si="780"/>
        <v>0</v>
      </c>
      <c r="CZ654" s="12">
        <f t="shared" si="781"/>
        <v>0</v>
      </c>
    </row>
    <row r="655" spans="31:104" ht="18" customHeight="1">
      <c r="AE655" s="16">
        <f t="shared" si="712"/>
        <v>0</v>
      </c>
      <c r="AF655" s="16">
        <f t="shared" si="713"/>
        <v>0</v>
      </c>
      <c r="AG655" s="16">
        <f t="shared" si="714"/>
        <v>0</v>
      </c>
      <c r="AH655" s="16">
        <f t="shared" si="715"/>
        <v>0</v>
      </c>
      <c r="AI655" s="16">
        <f t="shared" si="716"/>
        <v>0</v>
      </c>
      <c r="AJ655" s="16">
        <f t="shared" si="717"/>
        <v>0</v>
      </c>
      <c r="AK655" s="16">
        <f t="shared" si="718"/>
        <v>0</v>
      </c>
      <c r="AL655" s="16">
        <f t="shared" si="719"/>
        <v>0</v>
      </c>
      <c r="AM655" s="16">
        <f t="shared" si="720"/>
        <v>0</v>
      </c>
      <c r="AN655" s="16">
        <f t="shared" si="721"/>
        <v>0</v>
      </c>
      <c r="AO655" s="16">
        <f t="shared" si="722"/>
        <v>0</v>
      </c>
      <c r="AP655" s="16">
        <f t="shared" si="723"/>
        <v>0</v>
      </c>
      <c r="AQ655" s="15">
        <f t="shared" si="724"/>
        <v>0.42990838161300676</v>
      </c>
      <c r="AR655" s="6">
        <f t="shared" si="711"/>
        <v>0</v>
      </c>
      <c r="AS655" s="6">
        <f t="shared" si="711"/>
        <v>0</v>
      </c>
      <c r="AT655" s="6">
        <f t="shared" si="711"/>
        <v>0</v>
      </c>
      <c r="AU655" s="6">
        <f t="shared" si="711"/>
        <v>0</v>
      </c>
      <c r="AV655" s="9">
        <f t="shared" si="725"/>
        <v>0</v>
      </c>
      <c r="AW655" s="9">
        <f t="shared" si="726"/>
        <v>0</v>
      </c>
      <c r="AX655" s="9">
        <f t="shared" si="727"/>
        <v>0</v>
      </c>
      <c r="AY655" s="9">
        <f t="shared" si="728"/>
        <v>0</v>
      </c>
      <c r="AZ655" s="9">
        <f t="shared" si="729"/>
        <v>0</v>
      </c>
      <c r="BA655" s="9">
        <f t="shared" si="730"/>
        <v>0</v>
      </c>
      <c r="BB655" s="9">
        <f t="shared" si="731"/>
        <v>0</v>
      </c>
      <c r="BC655" s="9">
        <f t="shared" si="732"/>
        <v>0</v>
      </c>
      <c r="BD655" s="9">
        <f t="shared" si="733"/>
        <v>0</v>
      </c>
      <c r="BE655" s="9">
        <f t="shared" si="734"/>
        <v>0</v>
      </c>
      <c r="BF655" s="9">
        <f t="shared" si="735"/>
        <v>0</v>
      </c>
      <c r="BG655" s="9">
        <f t="shared" si="736"/>
        <v>0</v>
      </c>
      <c r="BH655" s="9">
        <f t="shared" si="737"/>
        <v>0</v>
      </c>
      <c r="BI655" s="9">
        <f t="shared" si="738"/>
        <v>0</v>
      </c>
      <c r="BJ655" s="9">
        <f t="shared" si="739"/>
        <v>0</v>
      </c>
      <c r="BK655" s="9">
        <f t="shared" si="740"/>
        <v>0</v>
      </c>
      <c r="BL655" s="9">
        <f t="shared" si="741"/>
        <v>0</v>
      </c>
      <c r="BM655" s="9">
        <f t="shared" si="742"/>
        <v>0</v>
      </c>
      <c r="BN655" s="9">
        <f t="shared" si="743"/>
        <v>0</v>
      </c>
      <c r="BO655" s="9">
        <f t="shared" si="744"/>
        <v>0</v>
      </c>
      <c r="BP655" s="9">
        <f t="shared" si="745"/>
        <v>0</v>
      </c>
      <c r="BQ655" s="9">
        <f t="shared" si="746"/>
        <v>0</v>
      </c>
      <c r="BR655" s="9">
        <f t="shared" si="747"/>
        <v>0</v>
      </c>
      <c r="BS655" s="9">
        <f t="shared" si="748"/>
        <v>0</v>
      </c>
      <c r="BT655" s="9">
        <f t="shared" si="749"/>
        <v>0</v>
      </c>
      <c r="BU655" s="9">
        <f t="shared" si="750"/>
        <v>0</v>
      </c>
      <c r="BV655" s="9">
        <f t="shared" si="751"/>
        <v>0</v>
      </c>
      <c r="BW655" s="9">
        <f t="shared" si="752"/>
        <v>0</v>
      </c>
      <c r="BX655" s="6">
        <f t="shared" si="753"/>
        <v>0</v>
      </c>
      <c r="BY655" s="6">
        <f t="shared" si="754"/>
        <v>0</v>
      </c>
      <c r="BZ655" s="6">
        <f t="shared" si="755"/>
        <v>0</v>
      </c>
      <c r="CA655" s="6">
        <f t="shared" si="756"/>
        <v>0</v>
      </c>
      <c r="CB655" s="10">
        <f t="shared" si="757"/>
        <v>0</v>
      </c>
      <c r="CC655" s="10">
        <f t="shared" si="758"/>
        <v>0</v>
      </c>
      <c r="CD655" s="10">
        <f t="shared" si="759"/>
        <v>0</v>
      </c>
      <c r="CE655" s="10">
        <f t="shared" si="760"/>
        <v>0</v>
      </c>
      <c r="CF655" s="11">
        <f t="shared" si="761"/>
        <v>0</v>
      </c>
      <c r="CG655" s="11">
        <f t="shared" si="762"/>
        <v>0</v>
      </c>
      <c r="CH655" s="11">
        <f t="shared" si="763"/>
        <v>0</v>
      </c>
      <c r="CI655" s="11">
        <f t="shared" si="764"/>
        <v>0</v>
      </c>
      <c r="CJ655" s="10">
        <f t="shared" si="765"/>
        <v>0</v>
      </c>
      <c r="CK655" s="10">
        <f t="shared" si="766"/>
        <v>0</v>
      </c>
      <c r="CL655" s="10">
        <f t="shared" si="767"/>
        <v>0</v>
      </c>
      <c r="CM655" s="10">
        <f t="shared" si="768"/>
        <v>0</v>
      </c>
      <c r="CN655" s="10">
        <f t="shared" si="769"/>
        <v>0</v>
      </c>
      <c r="CO655" s="10">
        <f t="shared" si="770"/>
        <v>0</v>
      </c>
      <c r="CP655" s="10">
        <f t="shared" si="771"/>
        <v>0</v>
      </c>
      <c r="CQ655" s="10">
        <f t="shared" si="772"/>
        <v>0</v>
      </c>
      <c r="CR655" s="10">
        <f t="shared" si="773"/>
        <v>0</v>
      </c>
      <c r="CS655" s="10">
        <f t="shared" si="774"/>
        <v>0</v>
      </c>
      <c r="CT655" s="10">
        <f t="shared" si="775"/>
        <v>0</v>
      </c>
      <c r="CU655" s="10">
        <f t="shared" si="776"/>
        <v>0</v>
      </c>
      <c r="CV655" s="9">
        <f t="shared" si="777"/>
        <v>0</v>
      </c>
      <c r="CW655" s="9">
        <f t="shared" si="778"/>
        <v>0</v>
      </c>
      <c r="CX655" s="9">
        <f t="shared" si="779"/>
        <v>0</v>
      </c>
      <c r="CY655" s="9">
        <f t="shared" si="780"/>
        <v>0</v>
      </c>
      <c r="CZ655" s="12">
        <f t="shared" si="781"/>
        <v>0</v>
      </c>
    </row>
    <row r="656" spans="31:104" ht="18" customHeight="1">
      <c r="AE656" s="16">
        <f t="shared" si="712"/>
        <v>0</v>
      </c>
      <c r="AF656" s="16">
        <f t="shared" si="713"/>
        <v>0</v>
      </c>
      <c r="AG656" s="16">
        <f t="shared" si="714"/>
        <v>0</v>
      </c>
      <c r="AH656" s="16">
        <f t="shared" si="715"/>
        <v>0</v>
      </c>
      <c r="AI656" s="16">
        <f t="shared" si="716"/>
        <v>0</v>
      </c>
      <c r="AJ656" s="16">
        <f t="shared" si="717"/>
        <v>0</v>
      </c>
      <c r="AK656" s="16">
        <f t="shared" si="718"/>
        <v>0</v>
      </c>
      <c r="AL656" s="16">
        <f t="shared" si="719"/>
        <v>0</v>
      </c>
      <c r="AM656" s="16">
        <f t="shared" si="720"/>
        <v>0</v>
      </c>
      <c r="AN656" s="16">
        <f t="shared" si="721"/>
        <v>0</v>
      </c>
      <c r="AO656" s="16">
        <f t="shared" si="722"/>
        <v>0</v>
      </c>
      <c r="AP656" s="16">
        <f t="shared" si="723"/>
        <v>0</v>
      </c>
      <c r="AQ656" s="15">
        <f t="shared" si="724"/>
        <v>0.42990838161300676</v>
      </c>
      <c r="AR656" s="6">
        <f t="shared" si="711"/>
        <v>0</v>
      </c>
      <c r="AS656" s="6">
        <f t="shared" si="711"/>
        <v>0</v>
      </c>
      <c r="AT656" s="6">
        <f t="shared" si="711"/>
        <v>0</v>
      </c>
      <c r="AU656" s="6">
        <f t="shared" si="711"/>
        <v>0</v>
      </c>
      <c r="AV656" s="9">
        <f t="shared" si="725"/>
        <v>0</v>
      </c>
      <c r="AW656" s="9">
        <f t="shared" si="726"/>
        <v>0</v>
      </c>
      <c r="AX656" s="9">
        <f t="shared" si="727"/>
        <v>0</v>
      </c>
      <c r="AY656" s="9">
        <f t="shared" si="728"/>
        <v>0</v>
      </c>
      <c r="AZ656" s="9">
        <f t="shared" si="729"/>
        <v>0</v>
      </c>
      <c r="BA656" s="9">
        <f t="shared" si="730"/>
        <v>0</v>
      </c>
      <c r="BB656" s="9">
        <f t="shared" si="731"/>
        <v>0</v>
      </c>
      <c r="BC656" s="9">
        <f t="shared" si="732"/>
        <v>0</v>
      </c>
      <c r="BD656" s="9">
        <f t="shared" si="733"/>
        <v>0</v>
      </c>
      <c r="BE656" s="9">
        <f t="shared" si="734"/>
        <v>0</v>
      </c>
      <c r="BF656" s="9">
        <f t="shared" si="735"/>
        <v>0</v>
      </c>
      <c r="BG656" s="9">
        <f t="shared" si="736"/>
        <v>0</v>
      </c>
      <c r="BH656" s="9">
        <f t="shared" si="737"/>
        <v>0</v>
      </c>
      <c r="BI656" s="9">
        <f t="shared" si="738"/>
        <v>0</v>
      </c>
      <c r="BJ656" s="9">
        <f t="shared" si="739"/>
        <v>0</v>
      </c>
      <c r="BK656" s="9">
        <f t="shared" si="740"/>
        <v>0</v>
      </c>
      <c r="BL656" s="9">
        <f t="shared" si="741"/>
        <v>0</v>
      </c>
      <c r="BM656" s="9">
        <f t="shared" si="742"/>
        <v>0</v>
      </c>
      <c r="BN656" s="9">
        <f t="shared" si="743"/>
        <v>0</v>
      </c>
      <c r="BO656" s="9">
        <f t="shared" si="744"/>
        <v>0</v>
      </c>
      <c r="BP656" s="9">
        <f t="shared" si="745"/>
        <v>0</v>
      </c>
      <c r="BQ656" s="9">
        <f t="shared" si="746"/>
        <v>0</v>
      </c>
      <c r="BR656" s="9">
        <f t="shared" si="747"/>
        <v>0</v>
      </c>
      <c r="BS656" s="9">
        <f t="shared" si="748"/>
        <v>0</v>
      </c>
      <c r="BT656" s="9">
        <f t="shared" si="749"/>
        <v>0</v>
      </c>
      <c r="BU656" s="9">
        <f t="shared" si="750"/>
        <v>0</v>
      </c>
      <c r="BV656" s="9">
        <f t="shared" si="751"/>
        <v>0</v>
      </c>
      <c r="BW656" s="9">
        <f t="shared" si="752"/>
        <v>0</v>
      </c>
      <c r="BX656" s="6">
        <f t="shared" si="753"/>
        <v>0</v>
      </c>
      <c r="BY656" s="6">
        <f t="shared" si="754"/>
        <v>0</v>
      </c>
      <c r="BZ656" s="6">
        <f t="shared" si="755"/>
        <v>0</v>
      </c>
      <c r="CA656" s="6">
        <f t="shared" si="756"/>
        <v>0</v>
      </c>
      <c r="CB656" s="10">
        <f t="shared" si="757"/>
        <v>0</v>
      </c>
      <c r="CC656" s="10">
        <f t="shared" si="758"/>
        <v>0</v>
      </c>
      <c r="CD656" s="10">
        <f t="shared" si="759"/>
        <v>0</v>
      </c>
      <c r="CE656" s="10">
        <f t="shared" si="760"/>
        <v>0</v>
      </c>
      <c r="CF656" s="11">
        <f t="shared" si="761"/>
        <v>0</v>
      </c>
      <c r="CG656" s="11">
        <f t="shared" si="762"/>
        <v>0</v>
      </c>
      <c r="CH656" s="11">
        <f t="shared" si="763"/>
        <v>0</v>
      </c>
      <c r="CI656" s="11">
        <f t="shared" si="764"/>
        <v>0</v>
      </c>
      <c r="CJ656" s="10">
        <f t="shared" si="765"/>
        <v>0</v>
      </c>
      <c r="CK656" s="10">
        <f t="shared" si="766"/>
        <v>0</v>
      </c>
      <c r="CL656" s="10">
        <f t="shared" si="767"/>
        <v>0</v>
      </c>
      <c r="CM656" s="10">
        <f t="shared" si="768"/>
        <v>0</v>
      </c>
      <c r="CN656" s="10">
        <f t="shared" si="769"/>
        <v>0</v>
      </c>
      <c r="CO656" s="10">
        <f t="shared" si="770"/>
        <v>0</v>
      </c>
      <c r="CP656" s="10">
        <f t="shared" si="771"/>
        <v>0</v>
      </c>
      <c r="CQ656" s="10">
        <f t="shared" si="772"/>
        <v>0</v>
      </c>
      <c r="CR656" s="10">
        <f t="shared" si="773"/>
        <v>0</v>
      </c>
      <c r="CS656" s="10">
        <f t="shared" si="774"/>
        <v>0</v>
      </c>
      <c r="CT656" s="10">
        <f t="shared" si="775"/>
        <v>0</v>
      </c>
      <c r="CU656" s="10">
        <f t="shared" si="776"/>
        <v>0</v>
      </c>
      <c r="CV656" s="9">
        <f t="shared" si="777"/>
        <v>0</v>
      </c>
      <c r="CW656" s="9">
        <f t="shared" si="778"/>
        <v>0</v>
      </c>
      <c r="CX656" s="9">
        <f t="shared" si="779"/>
        <v>0</v>
      </c>
      <c r="CY656" s="9">
        <f t="shared" si="780"/>
        <v>0</v>
      </c>
      <c r="CZ656" s="12">
        <f t="shared" si="781"/>
        <v>0</v>
      </c>
    </row>
    <row r="657" spans="31:104" ht="18" customHeight="1">
      <c r="AE657" s="16">
        <f t="shared" si="712"/>
        <v>0</v>
      </c>
      <c r="AF657" s="16">
        <f t="shared" si="713"/>
        <v>0</v>
      </c>
      <c r="AG657" s="16">
        <f t="shared" si="714"/>
        <v>0</v>
      </c>
      <c r="AH657" s="16">
        <f t="shared" si="715"/>
        <v>0</v>
      </c>
      <c r="AI657" s="16">
        <f t="shared" si="716"/>
        <v>0</v>
      </c>
      <c r="AJ657" s="16">
        <f t="shared" si="717"/>
        <v>0</v>
      </c>
      <c r="AK657" s="16">
        <f t="shared" si="718"/>
        <v>0</v>
      </c>
      <c r="AL657" s="16">
        <f t="shared" si="719"/>
        <v>0</v>
      </c>
      <c r="AM657" s="16">
        <f t="shared" si="720"/>
        <v>0</v>
      </c>
      <c r="AN657" s="16">
        <f t="shared" si="721"/>
        <v>0</v>
      </c>
      <c r="AO657" s="16">
        <f t="shared" si="722"/>
        <v>0</v>
      </c>
      <c r="AP657" s="16">
        <f t="shared" si="723"/>
        <v>0</v>
      </c>
      <c r="AQ657" s="15">
        <f t="shared" si="724"/>
        <v>0.42990838161300676</v>
      </c>
      <c r="AR657" s="6">
        <f t="shared" ref="AR657:AU720" si="782">IF(Q_perm&gt;0, 1.1,)</f>
        <v>0</v>
      </c>
      <c r="AS657" s="6">
        <f t="shared" si="782"/>
        <v>0</v>
      </c>
      <c r="AT657" s="6">
        <f t="shared" si="782"/>
        <v>0</v>
      </c>
      <c r="AU657" s="6">
        <f t="shared" si="782"/>
        <v>0</v>
      </c>
      <c r="AV657" s="9">
        <f t="shared" si="725"/>
        <v>0</v>
      </c>
      <c r="AW657" s="9">
        <f t="shared" si="726"/>
        <v>0</v>
      </c>
      <c r="AX657" s="9">
        <f t="shared" si="727"/>
        <v>0</v>
      </c>
      <c r="AY657" s="9">
        <f t="shared" si="728"/>
        <v>0</v>
      </c>
      <c r="AZ657" s="9">
        <f t="shared" si="729"/>
        <v>0</v>
      </c>
      <c r="BA657" s="9">
        <f t="shared" si="730"/>
        <v>0</v>
      </c>
      <c r="BB657" s="9">
        <f t="shared" si="731"/>
        <v>0</v>
      </c>
      <c r="BC657" s="9">
        <f t="shared" si="732"/>
        <v>0</v>
      </c>
      <c r="BD657" s="9">
        <f t="shared" si="733"/>
        <v>0</v>
      </c>
      <c r="BE657" s="9">
        <f t="shared" si="734"/>
        <v>0</v>
      </c>
      <c r="BF657" s="9">
        <f t="shared" si="735"/>
        <v>0</v>
      </c>
      <c r="BG657" s="9">
        <f t="shared" si="736"/>
        <v>0</v>
      </c>
      <c r="BH657" s="9">
        <f t="shared" si="737"/>
        <v>0</v>
      </c>
      <c r="BI657" s="9">
        <f t="shared" si="738"/>
        <v>0</v>
      </c>
      <c r="BJ657" s="9">
        <f t="shared" si="739"/>
        <v>0</v>
      </c>
      <c r="BK657" s="9">
        <f t="shared" si="740"/>
        <v>0</v>
      </c>
      <c r="BL657" s="9">
        <f t="shared" si="741"/>
        <v>0</v>
      </c>
      <c r="BM657" s="9">
        <f t="shared" si="742"/>
        <v>0</v>
      </c>
      <c r="BN657" s="9">
        <f t="shared" si="743"/>
        <v>0</v>
      </c>
      <c r="BO657" s="9">
        <f t="shared" si="744"/>
        <v>0</v>
      </c>
      <c r="BP657" s="9">
        <f t="shared" si="745"/>
        <v>0</v>
      </c>
      <c r="BQ657" s="9">
        <f t="shared" si="746"/>
        <v>0</v>
      </c>
      <c r="BR657" s="9">
        <f t="shared" si="747"/>
        <v>0</v>
      </c>
      <c r="BS657" s="9">
        <f t="shared" si="748"/>
        <v>0</v>
      </c>
      <c r="BT657" s="9">
        <f t="shared" si="749"/>
        <v>0</v>
      </c>
      <c r="BU657" s="9">
        <f t="shared" si="750"/>
        <v>0</v>
      </c>
      <c r="BV657" s="9">
        <f t="shared" si="751"/>
        <v>0</v>
      </c>
      <c r="BW657" s="9">
        <f t="shared" si="752"/>
        <v>0</v>
      </c>
      <c r="BX657" s="6">
        <f t="shared" si="753"/>
        <v>0</v>
      </c>
      <c r="BY657" s="6">
        <f t="shared" si="754"/>
        <v>0</v>
      </c>
      <c r="BZ657" s="6">
        <f t="shared" si="755"/>
        <v>0</v>
      </c>
      <c r="CA657" s="6">
        <f t="shared" si="756"/>
        <v>0</v>
      </c>
      <c r="CB657" s="10">
        <f t="shared" si="757"/>
        <v>0</v>
      </c>
      <c r="CC657" s="10">
        <f t="shared" si="758"/>
        <v>0</v>
      </c>
      <c r="CD657" s="10">
        <f t="shared" si="759"/>
        <v>0</v>
      </c>
      <c r="CE657" s="10">
        <f t="shared" si="760"/>
        <v>0</v>
      </c>
      <c r="CF657" s="11">
        <f t="shared" si="761"/>
        <v>0</v>
      </c>
      <c r="CG657" s="11">
        <f t="shared" si="762"/>
        <v>0</v>
      </c>
      <c r="CH657" s="11">
        <f t="shared" si="763"/>
        <v>0</v>
      </c>
      <c r="CI657" s="11">
        <f t="shared" si="764"/>
        <v>0</v>
      </c>
      <c r="CJ657" s="10">
        <f t="shared" si="765"/>
        <v>0</v>
      </c>
      <c r="CK657" s="10">
        <f t="shared" si="766"/>
        <v>0</v>
      </c>
      <c r="CL657" s="10">
        <f t="shared" si="767"/>
        <v>0</v>
      </c>
      <c r="CM657" s="10">
        <f t="shared" si="768"/>
        <v>0</v>
      </c>
      <c r="CN657" s="10">
        <f t="shared" si="769"/>
        <v>0</v>
      </c>
      <c r="CO657" s="10">
        <f t="shared" si="770"/>
        <v>0</v>
      </c>
      <c r="CP657" s="10">
        <f t="shared" si="771"/>
        <v>0</v>
      </c>
      <c r="CQ657" s="10">
        <f t="shared" si="772"/>
        <v>0</v>
      </c>
      <c r="CR657" s="10">
        <f t="shared" si="773"/>
        <v>0</v>
      </c>
      <c r="CS657" s="10">
        <f t="shared" si="774"/>
        <v>0</v>
      </c>
      <c r="CT657" s="10">
        <f t="shared" si="775"/>
        <v>0</v>
      </c>
      <c r="CU657" s="10">
        <f t="shared" si="776"/>
        <v>0</v>
      </c>
      <c r="CV657" s="9">
        <f t="shared" si="777"/>
        <v>0</v>
      </c>
      <c r="CW657" s="9">
        <f t="shared" si="778"/>
        <v>0</v>
      </c>
      <c r="CX657" s="9">
        <f t="shared" si="779"/>
        <v>0</v>
      </c>
      <c r="CY657" s="9">
        <f t="shared" si="780"/>
        <v>0</v>
      </c>
      <c r="CZ657" s="12">
        <f t="shared" si="781"/>
        <v>0</v>
      </c>
    </row>
    <row r="658" spans="31:104" ht="18" customHeight="1">
      <c r="AE658" s="16">
        <f t="shared" si="712"/>
        <v>0</v>
      </c>
      <c r="AF658" s="16">
        <f t="shared" si="713"/>
        <v>0</v>
      </c>
      <c r="AG658" s="16">
        <f t="shared" si="714"/>
        <v>0</v>
      </c>
      <c r="AH658" s="16">
        <f t="shared" si="715"/>
        <v>0</v>
      </c>
      <c r="AI658" s="16">
        <f t="shared" si="716"/>
        <v>0</v>
      </c>
      <c r="AJ658" s="16">
        <f t="shared" si="717"/>
        <v>0</v>
      </c>
      <c r="AK658" s="16">
        <f t="shared" si="718"/>
        <v>0</v>
      </c>
      <c r="AL658" s="16">
        <f t="shared" si="719"/>
        <v>0</v>
      </c>
      <c r="AM658" s="16">
        <f t="shared" si="720"/>
        <v>0</v>
      </c>
      <c r="AN658" s="16">
        <f t="shared" si="721"/>
        <v>0</v>
      </c>
      <c r="AO658" s="16">
        <f t="shared" si="722"/>
        <v>0</v>
      </c>
      <c r="AP658" s="16">
        <f t="shared" si="723"/>
        <v>0</v>
      </c>
      <c r="AQ658" s="15">
        <f t="shared" si="724"/>
        <v>0.42990838161300676</v>
      </c>
      <c r="AR658" s="6">
        <f t="shared" si="782"/>
        <v>0</v>
      </c>
      <c r="AS658" s="6">
        <f t="shared" si="782"/>
        <v>0</v>
      </c>
      <c r="AT658" s="6">
        <f t="shared" si="782"/>
        <v>0</v>
      </c>
      <c r="AU658" s="6">
        <f t="shared" si="782"/>
        <v>0</v>
      </c>
      <c r="AV658" s="9">
        <f t="shared" si="725"/>
        <v>0</v>
      </c>
      <c r="AW658" s="9">
        <f t="shared" si="726"/>
        <v>0</v>
      </c>
      <c r="AX658" s="9">
        <f t="shared" si="727"/>
        <v>0</v>
      </c>
      <c r="AY658" s="9">
        <f t="shared" si="728"/>
        <v>0</v>
      </c>
      <c r="AZ658" s="9">
        <f t="shared" si="729"/>
        <v>0</v>
      </c>
      <c r="BA658" s="9">
        <f t="shared" si="730"/>
        <v>0</v>
      </c>
      <c r="BB658" s="9">
        <f t="shared" si="731"/>
        <v>0</v>
      </c>
      <c r="BC658" s="9">
        <f t="shared" si="732"/>
        <v>0</v>
      </c>
      <c r="BD658" s="9">
        <f t="shared" si="733"/>
        <v>0</v>
      </c>
      <c r="BE658" s="9">
        <f t="shared" si="734"/>
        <v>0</v>
      </c>
      <c r="BF658" s="9">
        <f t="shared" si="735"/>
        <v>0</v>
      </c>
      <c r="BG658" s="9">
        <f t="shared" si="736"/>
        <v>0</v>
      </c>
      <c r="BH658" s="9">
        <f t="shared" si="737"/>
        <v>0</v>
      </c>
      <c r="BI658" s="9">
        <f t="shared" si="738"/>
        <v>0</v>
      </c>
      <c r="BJ658" s="9">
        <f t="shared" si="739"/>
        <v>0</v>
      </c>
      <c r="BK658" s="9">
        <f t="shared" si="740"/>
        <v>0</v>
      </c>
      <c r="BL658" s="9">
        <f t="shared" si="741"/>
        <v>0</v>
      </c>
      <c r="BM658" s="9">
        <f t="shared" si="742"/>
        <v>0</v>
      </c>
      <c r="BN658" s="9">
        <f t="shared" si="743"/>
        <v>0</v>
      </c>
      <c r="BO658" s="9">
        <f t="shared" si="744"/>
        <v>0</v>
      </c>
      <c r="BP658" s="9">
        <f t="shared" si="745"/>
        <v>0</v>
      </c>
      <c r="BQ658" s="9">
        <f t="shared" si="746"/>
        <v>0</v>
      </c>
      <c r="BR658" s="9">
        <f t="shared" si="747"/>
        <v>0</v>
      </c>
      <c r="BS658" s="9">
        <f t="shared" si="748"/>
        <v>0</v>
      </c>
      <c r="BT658" s="9">
        <f t="shared" si="749"/>
        <v>0</v>
      </c>
      <c r="BU658" s="9">
        <f t="shared" si="750"/>
        <v>0</v>
      </c>
      <c r="BV658" s="9">
        <f t="shared" si="751"/>
        <v>0</v>
      </c>
      <c r="BW658" s="9">
        <f t="shared" si="752"/>
        <v>0</v>
      </c>
      <c r="BX658" s="6">
        <f t="shared" si="753"/>
        <v>0</v>
      </c>
      <c r="BY658" s="6">
        <f t="shared" si="754"/>
        <v>0</v>
      </c>
      <c r="BZ658" s="6">
        <f t="shared" si="755"/>
        <v>0</v>
      </c>
      <c r="CA658" s="6">
        <f t="shared" si="756"/>
        <v>0</v>
      </c>
      <c r="CB658" s="10">
        <f t="shared" si="757"/>
        <v>0</v>
      </c>
      <c r="CC658" s="10">
        <f t="shared" si="758"/>
        <v>0</v>
      </c>
      <c r="CD658" s="10">
        <f t="shared" si="759"/>
        <v>0</v>
      </c>
      <c r="CE658" s="10">
        <f t="shared" si="760"/>
        <v>0</v>
      </c>
      <c r="CF658" s="11">
        <f t="shared" si="761"/>
        <v>0</v>
      </c>
      <c r="CG658" s="11">
        <f t="shared" si="762"/>
        <v>0</v>
      </c>
      <c r="CH658" s="11">
        <f t="shared" si="763"/>
        <v>0</v>
      </c>
      <c r="CI658" s="11">
        <f t="shared" si="764"/>
        <v>0</v>
      </c>
      <c r="CJ658" s="10">
        <f t="shared" si="765"/>
        <v>0</v>
      </c>
      <c r="CK658" s="10">
        <f t="shared" si="766"/>
        <v>0</v>
      </c>
      <c r="CL658" s="10">
        <f t="shared" si="767"/>
        <v>0</v>
      </c>
      <c r="CM658" s="10">
        <f t="shared" si="768"/>
        <v>0</v>
      </c>
      <c r="CN658" s="10">
        <f t="shared" si="769"/>
        <v>0</v>
      </c>
      <c r="CO658" s="10">
        <f t="shared" si="770"/>
        <v>0</v>
      </c>
      <c r="CP658" s="10">
        <f t="shared" si="771"/>
        <v>0</v>
      </c>
      <c r="CQ658" s="10">
        <f t="shared" si="772"/>
        <v>0</v>
      </c>
      <c r="CR658" s="10">
        <f t="shared" si="773"/>
        <v>0</v>
      </c>
      <c r="CS658" s="10">
        <f t="shared" si="774"/>
        <v>0</v>
      </c>
      <c r="CT658" s="10">
        <f t="shared" si="775"/>
        <v>0</v>
      </c>
      <c r="CU658" s="10">
        <f t="shared" si="776"/>
        <v>0</v>
      </c>
      <c r="CV658" s="9">
        <f t="shared" si="777"/>
        <v>0</v>
      </c>
      <c r="CW658" s="9">
        <f t="shared" si="778"/>
        <v>0</v>
      </c>
      <c r="CX658" s="9">
        <f t="shared" si="779"/>
        <v>0</v>
      </c>
      <c r="CY658" s="9">
        <f t="shared" si="780"/>
        <v>0</v>
      </c>
      <c r="CZ658" s="12">
        <f t="shared" si="781"/>
        <v>0</v>
      </c>
    </row>
    <row r="659" spans="31:104" ht="18" customHeight="1">
      <c r="AE659" s="16">
        <f t="shared" si="712"/>
        <v>0</v>
      </c>
      <c r="AF659" s="16">
        <f t="shared" si="713"/>
        <v>0</v>
      </c>
      <c r="AG659" s="16">
        <f t="shared" si="714"/>
        <v>0</v>
      </c>
      <c r="AH659" s="16">
        <f t="shared" si="715"/>
        <v>0</v>
      </c>
      <c r="AI659" s="16">
        <f t="shared" si="716"/>
        <v>0</v>
      </c>
      <c r="AJ659" s="16">
        <f t="shared" si="717"/>
        <v>0</v>
      </c>
      <c r="AK659" s="16">
        <f t="shared" si="718"/>
        <v>0</v>
      </c>
      <c r="AL659" s="16">
        <f t="shared" si="719"/>
        <v>0</v>
      </c>
      <c r="AM659" s="16">
        <f t="shared" si="720"/>
        <v>0</v>
      </c>
      <c r="AN659" s="16">
        <f t="shared" si="721"/>
        <v>0</v>
      </c>
      <c r="AO659" s="16">
        <f t="shared" si="722"/>
        <v>0</v>
      </c>
      <c r="AP659" s="16">
        <f t="shared" si="723"/>
        <v>0</v>
      </c>
      <c r="AQ659" s="15">
        <f t="shared" si="724"/>
        <v>0.42990838161300676</v>
      </c>
      <c r="AR659" s="6">
        <f t="shared" si="782"/>
        <v>0</v>
      </c>
      <c r="AS659" s="6">
        <f t="shared" si="782"/>
        <v>0</v>
      </c>
      <c r="AT659" s="6">
        <f t="shared" si="782"/>
        <v>0</v>
      </c>
      <c r="AU659" s="6">
        <f t="shared" si="782"/>
        <v>0</v>
      </c>
      <c r="AV659" s="9">
        <f t="shared" si="725"/>
        <v>0</v>
      </c>
      <c r="AW659" s="9">
        <f t="shared" si="726"/>
        <v>0</v>
      </c>
      <c r="AX659" s="9">
        <f t="shared" si="727"/>
        <v>0</v>
      </c>
      <c r="AY659" s="9">
        <f t="shared" si="728"/>
        <v>0</v>
      </c>
      <c r="AZ659" s="9">
        <f t="shared" si="729"/>
        <v>0</v>
      </c>
      <c r="BA659" s="9">
        <f t="shared" si="730"/>
        <v>0</v>
      </c>
      <c r="BB659" s="9">
        <f t="shared" si="731"/>
        <v>0</v>
      </c>
      <c r="BC659" s="9">
        <f t="shared" si="732"/>
        <v>0</v>
      </c>
      <c r="BD659" s="9">
        <f t="shared" si="733"/>
        <v>0</v>
      </c>
      <c r="BE659" s="9">
        <f t="shared" si="734"/>
        <v>0</v>
      </c>
      <c r="BF659" s="9">
        <f t="shared" si="735"/>
        <v>0</v>
      </c>
      <c r="BG659" s="9">
        <f t="shared" si="736"/>
        <v>0</v>
      </c>
      <c r="BH659" s="9">
        <f t="shared" si="737"/>
        <v>0</v>
      </c>
      <c r="BI659" s="9">
        <f t="shared" si="738"/>
        <v>0</v>
      </c>
      <c r="BJ659" s="9">
        <f t="shared" si="739"/>
        <v>0</v>
      </c>
      <c r="BK659" s="9">
        <f t="shared" si="740"/>
        <v>0</v>
      </c>
      <c r="BL659" s="9">
        <f t="shared" si="741"/>
        <v>0</v>
      </c>
      <c r="BM659" s="9">
        <f t="shared" si="742"/>
        <v>0</v>
      </c>
      <c r="BN659" s="9">
        <f t="shared" si="743"/>
        <v>0</v>
      </c>
      <c r="BO659" s="9">
        <f t="shared" si="744"/>
        <v>0</v>
      </c>
      <c r="BP659" s="9">
        <f t="shared" si="745"/>
        <v>0</v>
      </c>
      <c r="BQ659" s="9">
        <f t="shared" si="746"/>
        <v>0</v>
      </c>
      <c r="BR659" s="9">
        <f t="shared" si="747"/>
        <v>0</v>
      </c>
      <c r="BS659" s="9">
        <f t="shared" si="748"/>
        <v>0</v>
      </c>
      <c r="BT659" s="9">
        <f t="shared" si="749"/>
        <v>0</v>
      </c>
      <c r="BU659" s="9">
        <f t="shared" si="750"/>
        <v>0</v>
      </c>
      <c r="BV659" s="9">
        <f t="shared" si="751"/>
        <v>0</v>
      </c>
      <c r="BW659" s="9">
        <f t="shared" si="752"/>
        <v>0</v>
      </c>
      <c r="BX659" s="6">
        <f t="shared" si="753"/>
        <v>0</v>
      </c>
      <c r="BY659" s="6">
        <f t="shared" si="754"/>
        <v>0</v>
      </c>
      <c r="BZ659" s="6">
        <f t="shared" si="755"/>
        <v>0</v>
      </c>
      <c r="CA659" s="6">
        <f t="shared" si="756"/>
        <v>0</v>
      </c>
      <c r="CB659" s="10">
        <f t="shared" si="757"/>
        <v>0</v>
      </c>
      <c r="CC659" s="10">
        <f t="shared" si="758"/>
        <v>0</v>
      </c>
      <c r="CD659" s="10">
        <f t="shared" si="759"/>
        <v>0</v>
      </c>
      <c r="CE659" s="10">
        <f t="shared" si="760"/>
        <v>0</v>
      </c>
      <c r="CF659" s="11">
        <f t="shared" si="761"/>
        <v>0</v>
      </c>
      <c r="CG659" s="11">
        <f t="shared" si="762"/>
        <v>0</v>
      </c>
      <c r="CH659" s="11">
        <f t="shared" si="763"/>
        <v>0</v>
      </c>
      <c r="CI659" s="11">
        <f t="shared" si="764"/>
        <v>0</v>
      </c>
      <c r="CJ659" s="10">
        <f t="shared" si="765"/>
        <v>0</v>
      </c>
      <c r="CK659" s="10">
        <f t="shared" si="766"/>
        <v>0</v>
      </c>
      <c r="CL659" s="10">
        <f t="shared" si="767"/>
        <v>0</v>
      </c>
      <c r="CM659" s="10">
        <f t="shared" si="768"/>
        <v>0</v>
      </c>
      <c r="CN659" s="10">
        <f t="shared" si="769"/>
        <v>0</v>
      </c>
      <c r="CO659" s="10">
        <f t="shared" si="770"/>
        <v>0</v>
      </c>
      <c r="CP659" s="10">
        <f t="shared" si="771"/>
        <v>0</v>
      </c>
      <c r="CQ659" s="10">
        <f t="shared" si="772"/>
        <v>0</v>
      </c>
      <c r="CR659" s="10">
        <f t="shared" si="773"/>
        <v>0</v>
      </c>
      <c r="CS659" s="10">
        <f t="shared" si="774"/>
        <v>0</v>
      </c>
      <c r="CT659" s="10">
        <f t="shared" si="775"/>
        <v>0</v>
      </c>
      <c r="CU659" s="10">
        <f t="shared" si="776"/>
        <v>0</v>
      </c>
      <c r="CV659" s="9">
        <f t="shared" si="777"/>
        <v>0</v>
      </c>
      <c r="CW659" s="9">
        <f t="shared" si="778"/>
        <v>0</v>
      </c>
      <c r="CX659" s="9">
        <f t="shared" si="779"/>
        <v>0</v>
      </c>
      <c r="CY659" s="9">
        <f t="shared" si="780"/>
        <v>0</v>
      </c>
      <c r="CZ659" s="12">
        <f t="shared" si="781"/>
        <v>0</v>
      </c>
    </row>
    <row r="660" spans="31:104" ht="18" customHeight="1">
      <c r="AE660" s="16">
        <f t="shared" si="712"/>
        <v>0</v>
      </c>
      <c r="AF660" s="16">
        <f t="shared" si="713"/>
        <v>0</v>
      </c>
      <c r="AG660" s="16">
        <f t="shared" si="714"/>
        <v>0</v>
      </c>
      <c r="AH660" s="16">
        <f t="shared" si="715"/>
        <v>0</v>
      </c>
      <c r="AI660" s="16">
        <f t="shared" si="716"/>
        <v>0</v>
      </c>
      <c r="AJ660" s="16">
        <f t="shared" si="717"/>
        <v>0</v>
      </c>
      <c r="AK660" s="16">
        <f t="shared" si="718"/>
        <v>0</v>
      </c>
      <c r="AL660" s="16">
        <f t="shared" si="719"/>
        <v>0</v>
      </c>
      <c r="AM660" s="16">
        <f t="shared" si="720"/>
        <v>0</v>
      </c>
      <c r="AN660" s="16">
        <f t="shared" si="721"/>
        <v>0</v>
      </c>
      <c r="AO660" s="16">
        <f t="shared" si="722"/>
        <v>0</v>
      </c>
      <c r="AP660" s="16">
        <f t="shared" si="723"/>
        <v>0</v>
      </c>
      <c r="AQ660" s="15">
        <f t="shared" si="724"/>
        <v>0.42990838161300676</v>
      </c>
      <c r="AR660" s="6">
        <f t="shared" si="782"/>
        <v>0</v>
      </c>
      <c r="AS660" s="6">
        <f t="shared" si="782"/>
        <v>0</v>
      </c>
      <c r="AT660" s="6">
        <f t="shared" si="782"/>
        <v>0</v>
      </c>
      <c r="AU660" s="6">
        <f t="shared" si="782"/>
        <v>0</v>
      </c>
      <c r="AV660" s="9">
        <f t="shared" si="725"/>
        <v>0</v>
      </c>
      <c r="AW660" s="9">
        <f t="shared" si="726"/>
        <v>0</v>
      </c>
      <c r="AX660" s="9">
        <f t="shared" si="727"/>
        <v>0</v>
      </c>
      <c r="AY660" s="9">
        <f t="shared" si="728"/>
        <v>0</v>
      </c>
      <c r="AZ660" s="9">
        <f t="shared" si="729"/>
        <v>0</v>
      </c>
      <c r="BA660" s="9">
        <f t="shared" si="730"/>
        <v>0</v>
      </c>
      <c r="BB660" s="9">
        <f t="shared" si="731"/>
        <v>0</v>
      </c>
      <c r="BC660" s="9">
        <f t="shared" si="732"/>
        <v>0</v>
      </c>
      <c r="BD660" s="9">
        <f t="shared" si="733"/>
        <v>0</v>
      </c>
      <c r="BE660" s="9">
        <f t="shared" si="734"/>
        <v>0</v>
      </c>
      <c r="BF660" s="9">
        <f t="shared" si="735"/>
        <v>0</v>
      </c>
      <c r="BG660" s="9">
        <f t="shared" si="736"/>
        <v>0</v>
      </c>
      <c r="BH660" s="9">
        <f t="shared" si="737"/>
        <v>0</v>
      </c>
      <c r="BI660" s="9">
        <f t="shared" si="738"/>
        <v>0</v>
      </c>
      <c r="BJ660" s="9">
        <f t="shared" si="739"/>
        <v>0</v>
      </c>
      <c r="BK660" s="9">
        <f t="shared" si="740"/>
        <v>0</v>
      </c>
      <c r="BL660" s="9">
        <f t="shared" si="741"/>
        <v>0</v>
      </c>
      <c r="BM660" s="9">
        <f t="shared" si="742"/>
        <v>0</v>
      </c>
      <c r="BN660" s="9">
        <f t="shared" si="743"/>
        <v>0</v>
      </c>
      <c r="BO660" s="9">
        <f t="shared" si="744"/>
        <v>0</v>
      </c>
      <c r="BP660" s="9">
        <f t="shared" si="745"/>
        <v>0</v>
      </c>
      <c r="BQ660" s="9">
        <f t="shared" si="746"/>
        <v>0</v>
      </c>
      <c r="BR660" s="9">
        <f t="shared" si="747"/>
        <v>0</v>
      </c>
      <c r="BS660" s="9">
        <f t="shared" si="748"/>
        <v>0</v>
      </c>
      <c r="BT660" s="9">
        <f t="shared" si="749"/>
        <v>0</v>
      </c>
      <c r="BU660" s="9">
        <f t="shared" si="750"/>
        <v>0</v>
      </c>
      <c r="BV660" s="9">
        <f t="shared" si="751"/>
        <v>0</v>
      </c>
      <c r="BW660" s="9">
        <f t="shared" si="752"/>
        <v>0</v>
      </c>
      <c r="BX660" s="6">
        <f t="shared" si="753"/>
        <v>0</v>
      </c>
      <c r="BY660" s="6">
        <f t="shared" si="754"/>
        <v>0</v>
      </c>
      <c r="BZ660" s="6">
        <f t="shared" si="755"/>
        <v>0</v>
      </c>
      <c r="CA660" s="6">
        <f t="shared" si="756"/>
        <v>0</v>
      </c>
      <c r="CB660" s="10">
        <f t="shared" si="757"/>
        <v>0</v>
      </c>
      <c r="CC660" s="10">
        <f t="shared" si="758"/>
        <v>0</v>
      </c>
      <c r="CD660" s="10">
        <f t="shared" si="759"/>
        <v>0</v>
      </c>
      <c r="CE660" s="10">
        <f t="shared" si="760"/>
        <v>0</v>
      </c>
      <c r="CF660" s="11">
        <f t="shared" si="761"/>
        <v>0</v>
      </c>
      <c r="CG660" s="11">
        <f t="shared" si="762"/>
        <v>0</v>
      </c>
      <c r="CH660" s="11">
        <f t="shared" si="763"/>
        <v>0</v>
      </c>
      <c r="CI660" s="11">
        <f t="shared" si="764"/>
        <v>0</v>
      </c>
      <c r="CJ660" s="10">
        <f t="shared" si="765"/>
        <v>0</v>
      </c>
      <c r="CK660" s="10">
        <f t="shared" si="766"/>
        <v>0</v>
      </c>
      <c r="CL660" s="10">
        <f t="shared" si="767"/>
        <v>0</v>
      </c>
      <c r="CM660" s="10">
        <f t="shared" si="768"/>
        <v>0</v>
      </c>
      <c r="CN660" s="10">
        <f t="shared" si="769"/>
        <v>0</v>
      </c>
      <c r="CO660" s="10">
        <f t="shared" si="770"/>
        <v>0</v>
      </c>
      <c r="CP660" s="10">
        <f t="shared" si="771"/>
        <v>0</v>
      </c>
      <c r="CQ660" s="10">
        <f t="shared" si="772"/>
        <v>0</v>
      </c>
      <c r="CR660" s="10">
        <f t="shared" si="773"/>
        <v>0</v>
      </c>
      <c r="CS660" s="10">
        <f t="shared" si="774"/>
        <v>0</v>
      </c>
      <c r="CT660" s="10">
        <f t="shared" si="775"/>
        <v>0</v>
      </c>
      <c r="CU660" s="10">
        <f t="shared" si="776"/>
        <v>0</v>
      </c>
      <c r="CV660" s="9">
        <f t="shared" si="777"/>
        <v>0</v>
      </c>
      <c r="CW660" s="9">
        <f t="shared" si="778"/>
        <v>0</v>
      </c>
      <c r="CX660" s="9">
        <f t="shared" si="779"/>
        <v>0</v>
      </c>
      <c r="CY660" s="9">
        <f t="shared" si="780"/>
        <v>0</v>
      </c>
      <c r="CZ660" s="12">
        <f t="shared" si="781"/>
        <v>0</v>
      </c>
    </row>
    <row r="661" spans="31:104" ht="18" customHeight="1">
      <c r="AE661" s="16">
        <f t="shared" si="712"/>
        <v>0</v>
      </c>
      <c r="AF661" s="16">
        <f t="shared" si="713"/>
        <v>0</v>
      </c>
      <c r="AG661" s="16">
        <f t="shared" si="714"/>
        <v>0</v>
      </c>
      <c r="AH661" s="16">
        <f t="shared" si="715"/>
        <v>0</v>
      </c>
      <c r="AI661" s="16">
        <f t="shared" si="716"/>
        <v>0</v>
      </c>
      <c r="AJ661" s="16">
        <f t="shared" si="717"/>
        <v>0</v>
      </c>
      <c r="AK661" s="16">
        <f t="shared" si="718"/>
        <v>0</v>
      </c>
      <c r="AL661" s="16">
        <f t="shared" si="719"/>
        <v>0</v>
      </c>
      <c r="AM661" s="16">
        <f t="shared" si="720"/>
        <v>0</v>
      </c>
      <c r="AN661" s="16">
        <f t="shared" si="721"/>
        <v>0</v>
      </c>
      <c r="AO661" s="16">
        <f t="shared" si="722"/>
        <v>0</v>
      </c>
      <c r="AP661" s="16">
        <f t="shared" si="723"/>
        <v>0</v>
      </c>
      <c r="AQ661" s="15">
        <f t="shared" si="724"/>
        <v>0.42990838161300676</v>
      </c>
      <c r="AR661" s="6">
        <f t="shared" si="782"/>
        <v>0</v>
      </c>
      <c r="AS661" s="6">
        <f t="shared" si="782"/>
        <v>0</v>
      </c>
      <c r="AT661" s="6">
        <f t="shared" si="782"/>
        <v>0</v>
      </c>
      <c r="AU661" s="6">
        <f t="shared" si="782"/>
        <v>0</v>
      </c>
      <c r="AV661" s="9">
        <f t="shared" si="725"/>
        <v>0</v>
      </c>
      <c r="AW661" s="9">
        <f t="shared" si="726"/>
        <v>0</v>
      </c>
      <c r="AX661" s="9">
        <f t="shared" si="727"/>
        <v>0</v>
      </c>
      <c r="AY661" s="9">
        <f t="shared" si="728"/>
        <v>0</v>
      </c>
      <c r="AZ661" s="9">
        <f t="shared" si="729"/>
        <v>0</v>
      </c>
      <c r="BA661" s="9">
        <f t="shared" si="730"/>
        <v>0</v>
      </c>
      <c r="BB661" s="9">
        <f t="shared" si="731"/>
        <v>0</v>
      </c>
      <c r="BC661" s="9">
        <f t="shared" si="732"/>
        <v>0</v>
      </c>
      <c r="BD661" s="9">
        <f t="shared" si="733"/>
        <v>0</v>
      </c>
      <c r="BE661" s="9">
        <f t="shared" si="734"/>
        <v>0</v>
      </c>
      <c r="BF661" s="9">
        <f t="shared" si="735"/>
        <v>0</v>
      </c>
      <c r="BG661" s="9">
        <f t="shared" si="736"/>
        <v>0</v>
      </c>
      <c r="BH661" s="9">
        <f t="shared" si="737"/>
        <v>0</v>
      </c>
      <c r="BI661" s="9">
        <f t="shared" si="738"/>
        <v>0</v>
      </c>
      <c r="BJ661" s="9">
        <f t="shared" si="739"/>
        <v>0</v>
      </c>
      <c r="BK661" s="9">
        <f t="shared" si="740"/>
        <v>0</v>
      </c>
      <c r="BL661" s="9">
        <f t="shared" si="741"/>
        <v>0</v>
      </c>
      <c r="BM661" s="9">
        <f t="shared" si="742"/>
        <v>0</v>
      </c>
      <c r="BN661" s="9">
        <f t="shared" si="743"/>
        <v>0</v>
      </c>
      <c r="BO661" s="9">
        <f t="shared" si="744"/>
        <v>0</v>
      </c>
      <c r="BP661" s="9">
        <f t="shared" si="745"/>
        <v>0</v>
      </c>
      <c r="BQ661" s="9">
        <f t="shared" si="746"/>
        <v>0</v>
      </c>
      <c r="BR661" s="9">
        <f t="shared" si="747"/>
        <v>0</v>
      </c>
      <c r="BS661" s="9">
        <f t="shared" si="748"/>
        <v>0</v>
      </c>
      <c r="BT661" s="9">
        <f t="shared" si="749"/>
        <v>0</v>
      </c>
      <c r="BU661" s="9">
        <f t="shared" si="750"/>
        <v>0</v>
      </c>
      <c r="BV661" s="9">
        <f t="shared" si="751"/>
        <v>0</v>
      </c>
      <c r="BW661" s="9">
        <f t="shared" si="752"/>
        <v>0</v>
      </c>
      <c r="BX661" s="6">
        <f t="shared" si="753"/>
        <v>0</v>
      </c>
      <c r="BY661" s="6">
        <f t="shared" si="754"/>
        <v>0</v>
      </c>
      <c r="BZ661" s="6">
        <f t="shared" si="755"/>
        <v>0</v>
      </c>
      <c r="CA661" s="6">
        <f t="shared" si="756"/>
        <v>0</v>
      </c>
      <c r="CB661" s="10">
        <f t="shared" si="757"/>
        <v>0</v>
      </c>
      <c r="CC661" s="10">
        <f t="shared" si="758"/>
        <v>0</v>
      </c>
      <c r="CD661" s="10">
        <f t="shared" si="759"/>
        <v>0</v>
      </c>
      <c r="CE661" s="10">
        <f t="shared" si="760"/>
        <v>0</v>
      </c>
      <c r="CF661" s="11">
        <f t="shared" si="761"/>
        <v>0</v>
      </c>
      <c r="CG661" s="11">
        <f t="shared" si="762"/>
        <v>0</v>
      </c>
      <c r="CH661" s="11">
        <f t="shared" si="763"/>
        <v>0</v>
      </c>
      <c r="CI661" s="11">
        <f t="shared" si="764"/>
        <v>0</v>
      </c>
      <c r="CJ661" s="10">
        <f t="shared" si="765"/>
        <v>0</v>
      </c>
      <c r="CK661" s="10">
        <f t="shared" si="766"/>
        <v>0</v>
      </c>
      <c r="CL661" s="10">
        <f t="shared" si="767"/>
        <v>0</v>
      </c>
      <c r="CM661" s="10">
        <f t="shared" si="768"/>
        <v>0</v>
      </c>
      <c r="CN661" s="10">
        <f t="shared" si="769"/>
        <v>0</v>
      </c>
      <c r="CO661" s="10">
        <f t="shared" si="770"/>
        <v>0</v>
      </c>
      <c r="CP661" s="10">
        <f t="shared" si="771"/>
        <v>0</v>
      </c>
      <c r="CQ661" s="10">
        <f t="shared" si="772"/>
        <v>0</v>
      </c>
      <c r="CR661" s="10">
        <f t="shared" si="773"/>
        <v>0</v>
      </c>
      <c r="CS661" s="10">
        <f t="shared" si="774"/>
        <v>0</v>
      </c>
      <c r="CT661" s="10">
        <f t="shared" si="775"/>
        <v>0</v>
      </c>
      <c r="CU661" s="10">
        <f t="shared" si="776"/>
        <v>0</v>
      </c>
      <c r="CV661" s="9">
        <f t="shared" si="777"/>
        <v>0</v>
      </c>
      <c r="CW661" s="9">
        <f t="shared" si="778"/>
        <v>0</v>
      </c>
      <c r="CX661" s="9">
        <f t="shared" si="779"/>
        <v>0</v>
      </c>
      <c r="CY661" s="9">
        <f t="shared" si="780"/>
        <v>0</v>
      </c>
      <c r="CZ661" s="12">
        <f t="shared" si="781"/>
        <v>0</v>
      </c>
    </row>
    <row r="662" spans="31:104" ht="18" customHeight="1">
      <c r="AE662" s="16">
        <f t="shared" si="712"/>
        <v>0</v>
      </c>
      <c r="AF662" s="16">
        <f t="shared" si="713"/>
        <v>0</v>
      </c>
      <c r="AG662" s="16">
        <f t="shared" si="714"/>
        <v>0</v>
      </c>
      <c r="AH662" s="16">
        <f t="shared" si="715"/>
        <v>0</v>
      </c>
      <c r="AI662" s="16">
        <f t="shared" si="716"/>
        <v>0</v>
      </c>
      <c r="AJ662" s="16">
        <f t="shared" si="717"/>
        <v>0</v>
      </c>
      <c r="AK662" s="16">
        <f t="shared" si="718"/>
        <v>0</v>
      </c>
      <c r="AL662" s="16">
        <f t="shared" si="719"/>
        <v>0</v>
      </c>
      <c r="AM662" s="16">
        <f t="shared" si="720"/>
        <v>0</v>
      </c>
      <c r="AN662" s="16">
        <f t="shared" si="721"/>
        <v>0</v>
      </c>
      <c r="AO662" s="16">
        <f t="shared" si="722"/>
        <v>0</v>
      </c>
      <c r="AP662" s="16">
        <f t="shared" si="723"/>
        <v>0</v>
      </c>
      <c r="AQ662" s="15">
        <f t="shared" si="724"/>
        <v>0.42990838161300676</v>
      </c>
      <c r="AR662" s="6">
        <f t="shared" si="782"/>
        <v>0</v>
      </c>
      <c r="AS662" s="6">
        <f t="shared" si="782"/>
        <v>0</v>
      </c>
      <c r="AT662" s="6">
        <f t="shared" si="782"/>
        <v>0</v>
      </c>
      <c r="AU662" s="6">
        <f t="shared" si="782"/>
        <v>0</v>
      </c>
      <c r="AV662" s="9">
        <f t="shared" si="725"/>
        <v>0</v>
      </c>
      <c r="AW662" s="9">
        <f t="shared" si="726"/>
        <v>0</v>
      </c>
      <c r="AX662" s="9">
        <f t="shared" si="727"/>
        <v>0</v>
      </c>
      <c r="AY662" s="9">
        <f t="shared" si="728"/>
        <v>0</v>
      </c>
      <c r="AZ662" s="9">
        <f t="shared" si="729"/>
        <v>0</v>
      </c>
      <c r="BA662" s="9">
        <f t="shared" si="730"/>
        <v>0</v>
      </c>
      <c r="BB662" s="9">
        <f t="shared" si="731"/>
        <v>0</v>
      </c>
      <c r="BC662" s="9">
        <f t="shared" si="732"/>
        <v>0</v>
      </c>
      <c r="BD662" s="9">
        <f t="shared" si="733"/>
        <v>0</v>
      </c>
      <c r="BE662" s="9">
        <f t="shared" si="734"/>
        <v>0</v>
      </c>
      <c r="BF662" s="9">
        <f t="shared" si="735"/>
        <v>0</v>
      </c>
      <c r="BG662" s="9">
        <f t="shared" si="736"/>
        <v>0</v>
      </c>
      <c r="BH662" s="9">
        <f t="shared" si="737"/>
        <v>0</v>
      </c>
      <c r="BI662" s="9">
        <f t="shared" si="738"/>
        <v>0</v>
      </c>
      <c r="BJ662" s="9">
        <f t="shared" si="739"/>
        <v>0</v>
      </c>
      <c r="BK662" s="9">
        <f t="shared" si="740"/>
        <v>0</v>
      </c>
      <c r="BL662" s="9">
        <f t="shared" si="741"/>
        <v>0</v>
      </c>
      <c r="BM662" s="9">
        <f t="shared" si="742"/>
        <v>0</v>
      </c>
      <c r="BN662" s="9">
        <f t="shared" si="743"/>
        <v>0</v>
      </c>
      <c r="BO662" s="9">
        <f t="shared" si="744"/>
        <v>0</v>
      </c>
      <c r="BP662" s="9">
        <f t="shared" si="745"/>
        <v>0</v>
      </c>
      <c r="BQ662" s="9">
        <f t="shared" si="746"/>
        <v>0</v>
      </c>
      <c r="BR662" s="9">
        <f t="shared" si="747"/>
        <v>0</v>
      </c>
      <c r="BS662" s="9">
        <f t="shared" si="748"/>
        <v>0</v>
      </c>
      <c r="BT662" s="9">
        <f t="shared" si="749"/>
        <v>0</v>
      </c>
      <c r="BU662" s="9">
        <f t="shared" si="750"/>
        <v>0</v>
      </c>
      <c r="BV662" s="9">
        <f t="shared" si="751"/>
        <v>0</v>
      </c>
      <c r="BW662" s="9">
        <f t="shared" si="752"/>
        <v>0</v>
      </c>
      <c r="BX662" s="6">
        <f t="shared" si="753"/>
        <v>0</v>
      </c>
      <c r="BY662" s="6">
        <f t="shared" si="754"/>
        <v>0</v>
      </c>
      <c r="BZ662" s="6">
        <f t="shared" si="755"/>
        <v>0</v>
      </c>
      <c r="CA662" s="6">
        <f t="shared" si="756"/>
        <v>0</v>
      </c>
      <c r="CB662" s="10">
        <f t="shared" si="757"/>
        <v>0</v>
      </c>
      <c r="CC662" s="10">
        <f t="shared" si="758"/>
        <v>0</v>
      </c>
      <c r="CD662" s="10">
        <f t="shared" si="759"/>
        <v>0</v>
      </c>
      <c r="CE662" s="10">
        <f t="shared" si="760"/>
        <v>0</v>
      </c>
      <c r="CF662" s="11">
        <f t="shared" si="761"/>
        <v>0</v>
      </c>
      <c r="CG662" s="11">
        <f t="shared" si="762"/>
        <v>0</v>
      </c>
      <c r="CH662" s="11">
        <f t="shared" si="763"/>
        <v>0</v>
      </c>
      <c r="CI662" s="11">
        <f t="shared" si="764"/>
        <v>0</v>
      </c>
      <c r="CJ662" s="10">
        <f t="shared" si="765"/>
        <v>0</v>
      </c>
      <c r="CK662" s="10">
        <f t="shared" si="766"/>
        <v>0</v>
      </c>
      <c r="CL662" s="10">
        <f t="shared" si="767"/>
        <v>0</v>
      </c>
      <c r="CM662" s="10">
        <f t="shared" si="768"/>
        <v>0</v>
      </c>
      <c r="CN662" s="10">
        <f t="shared" si="769"/>
        <v>0</v>
      </c>
      <c r="CO662" s="10">
        <f t="shared" si="770"/>
        <v>0</v>
      </c>
      <c r="CP662" s="10">
        <f t="shared" si="771"/>
        <v>0</v>
      </c>
      <c r="CQ662" s="10">
        <f t="shared" si="772"/>
        <v>0</v>
      </c>
      <c r="CR662" s="10">
        <f t="shared" si="773"/>
        <v>0</v>
      </c>
      <c r="CS662" s="10">
        <f t="shared" si="774"/>
        <v>0</v>
      </c>
      <c r="CT662" s="10">
        <f t="shared" si="775"/>
        <v>0</v>
      </c>
      <c r="CU662" s="10">
        <f t="shared" si="776"/>
        <v>0</v>
      </c>
      <c r="CV662" s="9">
        <f t="shared" si="777"/>
        <v>0</v>
      </c>
      <c r="CW662" s="9">
        <f t="shared" si="778"/>
        <v>0</v>
      </c>
      <c r="CX662" s="9">
        <f t="shared" si="779"/>
        <v>0</v>
      </c>
      <c r="CY662" s="9">
        <f t="shared" si="780"/>
        <v>0</v>
      </c>
      <c r="CZ662" s="12">
        <f t="shared" si="781"/>
        <v>0</v>
      </c>
    </row>
    <row r="663" spans="31:104" ht="18" customHeight="1">
      <c r="AE663" s="16">
        <f t="shared" si="712"/>
        <v>0</v>
      </c>
      <c r="AF663" s="16">
        <f t="shared" si="713"/>
        <v>0</v>
      </c>
      <c r="AG663" s="16">
        <f t="shared" si="714"/>
        <v>0</v>
      </c>
      <c r="AH663" s="16">
        <f t="shared" si="715"/>
        <v>0</v>
      </c>
      <c r="AI663" s="16">
        <f t="shared" si="716"/>
        <v>0</v>
      </c>
      <c r="AJ663" s="16">
        <f t="shared" si="717"/>
        <v>0</v>
      </c>
      <c r="AK663" s="16">
        <f t="shared" si="718"/>
        <v>0</v>
      </c>
      <c r="AL663" s="16">
        <f t="shared" si="719"/>
        <v>0</v>
      </c>
      <c r="AM663" s="16">
        <f t="shared" si="720"/>
        <v>0</v>
      </c>
      <c r="AN663" s="16">
        <f t="shared" si="721"/>
        <v>0</v>
      </c>
      <c r="AO663" s="16">
        <f t="shared" si="722"/>
        <v>0</v>
      </c>
      <c r="AP663" s="16">
        <f t="shared" si="723"/>
        <v>0</v>
      </c>
      <c r="AQ663" s="15">
        <f t="shared" si="724"/>
        <v>0.42990838161300676</v>
      </c>
      <c r="AR663" s="6">
        <f t="shared" si="782"/>
        <v>0</v>
      </c>
      <c r="AS663" s="6">
        <f t="shared" si="782"/>
        <v>0</v>
      </c>
      <c r="AT663" s="6">
        <f t="shared" si="782"/>
        <v>0</v>
      </c>
      <c r="AU663" s="6">
        <f t="shared" si="782"/>
        <v>0</v>
      </c>
      <c r="AV663" s="9">
        <f t="shared" si="725"/>
        <v>0</v>
      </c>
      <c r="AW663" s="9">
        <f t="shared" si="726"/>
        <v>0</v>
      </c>
      <c r="AX663" s="9">
        <f t="shared" si="727"/>
        <v>0</v>
      </c>
      <c r="AY663" s="9">
        <f t="shared" si="728"/>
        <v>0</v>
      </c>
      <c r="AZ663" s="9">
        <f t="shared" si="729"/>
        <v>0</v>
      </c>
      <c r="BA663" s="9">
        <f t="shared" si="730"/>
        <v>0</v>
      </c>
      <c r="BB663" s="9">
        <f t="shared" si="731"/>
        <v>0</v>
      </c>
      <c r="BC663" s="9">
        <f t="shared" si="732"/>
        <v>0</v>
      </c>
      <c r="BD663" s="9">
        <f t="shared" si="733"/>
        <v>0</v>
      </c>
      <c r="BE663" s="9">
        <f t="shared" si="734"/>
        <v>0</v>
      </c>
      <c r="BF663" s="9">
        <f t="shared" si="735"/>
        <v>0</v>
      </c>
      <c r="BG663" s="9">
        <f t="shared" si="736"/>
        <v>0</v>
      </c>
      <c r="BH663" s="9">
        <f t="shared" si="737"/>
        <v>0</v>
      </c>
      <c r="BI663" s="9">
        <f t="shared" si="738"/>
        <v>0</v>
      </c>
      <c r="BJ663" s="9">
        <f t="shared" si="739"/>
        <v>0</v>
      </c>
      <c r="BK663" s="9">
        <f t="shared" si="740"/>
        <v>0</v>
      </c>
      <c r="BL663" s="9">
        <f t="shared" si="741"/>
        <v>0</v>
      </c>
      <c r="BM663" s="9">
        <f t="shared" si="742"/>
        <v>0</v>
      </c>
      <c r="BN663" s="9">
        <f t="shared" si="743"/>
        <v>0</v>
      </c>
      <c r="BO663" s="9">
        <f t="shared" si="744"/>
        <v>0</v>
      </c>
      <c r="BP663" s="9">
        <f t="shared" si="745"/>
        <v>0</v>
      </c>
      <c r="BQ663" s="9">
        <f t="shared" si="746"/>
        <v>0</v>
      </c>
      <c r="BR663" s="9">
        <f t="shared" si="747"/>
        <v>0</v>
      </c>
      <c r="BS663" s="9">
        <f t="shared" si="748"/>
        <v>0</v>
      </c>
      <c r="BT663" s="9">
        <f t="shared" si="749"/>
        <v>0</v>
      </c>
      <c r="BU663" s="9">
        <f t="shared" si="750"/>
        <v>0</v>
      </c>
      <c r="BV663" s="9">
        <f t="shared" si="751"/>
        <v>0</v>
      </c>
      <c r="BW663" s="9">
        <f t="shared" si="752"/>
        <v>0</v>
      </c>
      <c r="BX663" s="6">
        <f t="shared" si="753"/>
        <v>0</v>
      </c>
      <c r="BY663" s="6">
        <f t="shared" si="754"/>
        <v>0</v>
      </c>
      <c r="BZ663" s="6">
        <f t="shared" si="755"/>
        <v>0</v>
      </c>
      <c r="CA663" s="6">
        <f t="shared" si="756"/>
        <v>0</v>
      </c>
      <c r="CB663" s="10">
        <f t="shared" si="757"/>
        <v>0</v>
      </c>
      <c r="CC663" s="10">
        <f t="shared" si="758"/>
        <v>0</v>
      </c>
      <c r="CD663" s="10">
        <f t="shared" si="759"/>
        <v>0</v>
      </c>
      <c r="CE663" s="10">
        <f t="shared" si="760"/>
        <v>0</v>
      </c>
      <c r="CF663" s="11">
        <f t="shared" si="761"/>
        <v>0</v>
      </c>
      <c r="CG663" s="11">
        <f t="shared" si="762"/>
        <v>0</v>
      </c>
      <c r="CH663" s="11">
        <f t="shared" si="763"/>
        <v>0</v>
      </c>
      <c r="CI663" s="11">
        <f t="shared" si="764"/>
        <v>0</v>
      </c>
      <c r="CJ663" s="10">
        <f t="shared" si="765"/>
        <v>0</v>
      </c>
      <c r="CK663" s="10">
        <f t="shared" si="766"/>
        <v>0</v>
      </c>
      <c r="CL663" s="10">
        <f t="shared" si="767"/>
        <v>0</v>
      </c>
      <c r="CM663" s="10">
        <f t="shared" si="768"/>
        <v>0</v>
      </c>
      <c r="CN663" s="10">
        <f t="shared" si="769"/>
        <v>0</v>
      </c>
      <c r="CO663" s="10">
        <f t="shared" si="770"/>
        <v>0</v>
      </c>
      <c r="CP663" s="10">
        <f t="shared" si="771"/>
        <v>0</v>
      </c>
      <c r="CQ663" s="10">
        <f t="shared" si="772"/>
        <v>0</v>
      </c>
      <c r="CR663" s="10">
        <f t="shared" si="773"/>
        <v>0</v>
      </c>
      <c r="CS663" s="10">
        <f t="shared" si="774"/>
        <v>0</v>
      </c>
      <c r="CT663" s="10">
        <f t="shared" si="775"/>
        <v>0</v>
      </c>
      <c r="CU663" s="10">
        <f t="shared" si="776"/>
        <v>0</v>
      </c>
      <c r="CV663" s="9">
        <f t="shared" si="777"/>
        <v>0</v>
      </c>
      <c r="CW663" s="9">
        <f t="shared" si="778"/>
        <v>0</v>
      </c>
      <c r="CX663" s="9">
        <f t="shared" si="779"/>
        <v>0</v>
      </c>
      <c r="CY663" s="9">
        <f t="shared" si="780"/>
        <v>0</v>
      </c>
      <c r="CZ663" s="12">
        <f t="shared" si="781"/>
        <v>0</v>
      </c>
    </row>
    <row r="664" spans="31:104" ht="18" customHeight="1">
      <c r="AE664" s="16">
        <f t="shared" si="712"/>
        <v>0</v>
      </c>
      <c r="AF664" s="16">
        <f t="shared" si="713"/>
        <v>0</v>
      </c>
      <c r="AG664" s="16">
        <f t="shared" si="714"/>
        <v>0</v>
      </c>
      <c r="AH664" s="16">
        <f t="shared" si="715"/>
        <v>0</v>
      </c>
      <c r="AI664" s="16">
        <f t="shared" si="716"/>
        <v>0</v>
      </c>
      <c r="AJ664" s="16">
        <f t="shared" si="717"/>
        <v>0</v>
      </c>
      <c r="AK664" s="16">
        <f t="shared" si="718"/>
        <v>0</v>
      </c>
      <c r="AL664" s="16">
        <f t="shared" si="719"/>
        <v>0</v>
      </c>
      <c r="AM664" s="16">
        <f t="shared" si="720"/>
        <v>0</v>
      </c>
      <c r="AN664" s="16">
        <f t="shared" si="721"/>
        <v>0</v>
      </c>
      <c r="AO664" s="16">
        <f t="shared" si="722"/>
        <v>0</v>
      </c>
      <c r="AP664" s="16">
        <f t="shared" si="723"/>
        <v>0</v>
      </c>
      <c r="AQ664" s="15">
        <f t="shared" si="724"/>
        <v>0.42990838161300676</v>
      </c>
      <c r="AR664" s="6">
        <f t="shared" si="782"/>
        <v>0</v>
      </c>
      <c r="AS664" s="6">
        <f t="shared" si="782"/>
        <v>0</v>
      </c>
      <c r="AT664" s="6">
        <f t="shared" si="782"/>
        <v>0</v>
      </c>
      <c r="AU664" s="6">
        <f t="shared" si="782"/>
        <v>0</v>
      </c>
      <c r="AV664" s="9">
        <f t="shared" si="725"/>
        <v>0</v>
      </c>
      <c r="AW664" s="9">
        <f t="shared" si="726"/>
        <v>0</v>
      </c>
      <c r="AX664" s="9">
        <f t="shared" si="727"/>
        <v>0</v>
      </c>
      <c r="AY664" s="9">
        <f t="shared" si="728"/>
        <v>0</v>
      </c>
      <c r="AZ664" s="9">
        <f t="shared" si="729"/>
        <v>0</v>
      </c>
      <c r="BA664" s="9">
        <f t="shared" si="730"/>
        <v>0</v>
      </c>
      <c r="BB664" s="9">
        <f t="shared" si="731"/>
        <v>0</v>
      </c>
      <c r="BC664" s="9">
        <f t="shared" si="732"/>
        <v>0</v>
      </c>
      <c r="BD664" s="9">
        <f t="shared" si="733"/>
        <v>0</v>
      </c>
      <c r="BE664" s="9">
        <f t="shared" si="734"/>
        <v>0</v>
      </c>
      <c r="BF664" s="9">
        <f t="shared" si="735"/>
        <v>0</v>
      </c>
      <c r="BG664" s="9">
        <f t="shared" si="736"/>
        <v>0</v>
      </c>
      <c r="BH664" s="9">
        <f t="shared" si="737"/>
        <v>0</v>
      </c>
      <c r="BI664" s="9">
        <f t="shared" si="738"/>
        <v>0</v>
      </c>
      <c r="BJ664" s="9">
        <f t="shared" si="739"/>
        <v>0</v>
      </c>
      <c r="BK664" s="9">
        <f t="shared" si="740"/>
        <v>0</v>
      </c>
      <c r="BL664" s="9">
        <f t="shared" si="741"/>
        <v>0</v>
      </c>
      <c r="BM664" s="9">
        <f t="shared" si="742"/>
        <v>0</v>
      </c>
      <c r="BN664" s="9">
        <f t="shared" si="743"/>
        <v>0</v>
      </c>
      <c r="BO664" s="9">
        <f t="shared" si="744"/>
        <v>0</v>
      </c>
      <c r="BP664" s="9">
        <f t="shared" si="745"/>
        <v>0</v>
      </c>
      <c r="BQ664" s="9">
        <f t="shared" si="746"/>
        <v>0</v>
      </c>
      <c r="BR664" s="9">
        <f t="shared" si="747"/>
        <v>0</v>
      </c>
      <c r="BS664" s="9">
        <f t="shared" si="748"/>
        <v>0</v>
      </c>
      <c r="BT664" s="9">
        <f t="shared" si="749"/>
        <v>0</v>
      </c>
      <c r="BU664" s="9">
        <f t="shared" si="750"/>
        <v>0</v>
      </c>
      <c r="BV664" s="9">
        <f t="shared" si="751"/>
        <v>0</v>
      </c>
      <c r="BW664" s="9">
        <f t="shared" si="752"/>
        <v>0</v>
      </c>
      <c r="BX664" s="6">
        <f t="shared" si="753"/>
        <v>0</v>
      </c>
      <c r="BY664" s="6">
        <f t="shared" si="754"/>
        <v>0</v>
      </c>
      <c r="BZ664" s="6">
        <f t="shared" si="755"/>
        <v>0</v>
      </c>
      <c r="CA664" s="6">
        <f t="shared" si="756"/>
        <v>0</v>
      </c>
      <c r="CB664" s="10">
        <f t="shared" si="757"/>
        <v>0</v>
      </c>
      <c r="CC664" s="10">
        <f t="shared" si="758"/>
        <v>0</v>
      </c>
      <c r="CD664" s="10">
        <f t="shared" si="759"/>
        <v>0</v>
      </c>
      <c r="CE664" s="10">
        <f t="shared" si="760"/>
        <v>0</v>
      </c>
      <c r="CF664" s="11">
        <f t="shared" si="761"/>
        <v>0</v>
      </c>
      <c r="CG664" s="11">
        <f t="shared" si="762"/>
        <v>0</v>
      </c>
      <c r="CH664" s="11">
        <f t="shared" si="763"/>
        <v>0</v>
      </c>
      <c r="CI664" s="11">
        <f t="shared" si="764"/>
        <v>0</v>
      </c>
      <c r="CJ664" s="10">
        <f t="shared" si="765"/>
        <v>0</v>
      </c>
      <c r="CK664" s="10">
        <f t="shared" si="766"/>
        <v>0</v>
      </c>
      <c r="CL664" s="10">
        <f t="shared" si="767"/>
        <v>0</v>
      </c>
      <c r="CM664" s="10">
        <f t="shared" si="768"/>
        <v>0</v>
      </c>
      <c r="CN664" s="10">
        <f t="shared" si="769"/>
        <v>0</v>
      </c>
      <c r="CO664" s="10">
        <f t="shared" si="770"/>
        <v>0</v>
      </c>
      <c r="CP664" s="10">
        <f t="shared" si="771"/>
        <v>0</v>
      </c>
      <c r="CQ664" s="10">
        <f t="shared" si="772"/>
        <v>0</v>
      </c>
      <c r="CR664" s="10">
        <f t="shared" si="773"/>
        <v>0</v>
      </c>
      <c r="CS664" s="10">
        <f t="shared" si="774"/>
        <v>0</v>
      </c>
      <c r="CT664" s="10">
        <f t="shared" si="775"/>
        <v>0</v>
      </c>
      <c r="CU664" s="10">
        <f t="shared" si="776"/>
        <v>0</v>
      </c>
      <c r="CV664" s="9">
        <f t="shared" si="777"/>
        <v>0</v>
      </c>
      <c r="CW664" s="9">
        <f t="shared" si="778"/>
        <v>0</v>
      </c>
      <c r="CX664" s="9">
        <f t="shared" si="779"/>
        <v>0</v>
      </c>
      <c r="CY664" s="9">
        <f t="shared" si="780"/>
        <v>0</v>
      </c>
      <c r="CZ664" s="12">
        <f t="shared" si="781"/>
        <v>0</v>
      </c>
    </row>
    <row r="665" spans="31:104" ht="18" customHeight="1">
      <c r="AE665" s="16">
        <f t="shared" si="712"/>
        <v>0</v>
      </c>
      <c r="AF665" s="16">
        <f t="shared" si="713"/>
        <v>0</v>
      </c>
      <c r="AG665" s="16">
        <f t="shared" si="714"/>
        <v>0</v>
      </c>
      <c r="AH665" s="16">
        <f t="shared" si="715"/>
        <v>0</v>
      </c>
      <c r="AI665" s="16">
        <f t="shared" si="716"/>
        <v>0</v>
      </c>
      <c r="AJ665" s="16">
        <f t="shared" si="717"/>
        <v>0</v>
      </c>
      <c r="AK665" s="16">
        <f t="shared" si="718"/>
        <v>0</v>
      </c>
      <c r="AL665" s="16">
        <f t="shared" si="719"/>
        <v>0</v>
      </c>
      <c r="AM665" s="16">
        <f t="shared" si="720"/>
        <v>0</v>
      </c>
      <c r="AN665" s="16">
        <f t="shared" si="721"/>
        <v>0</v>
      </c>
      <c r="AO665" s="16">
        <f t="shared" si="722"/>
        <v>0</v>
      </c>
      <c r="AP665" s="16">
        <f t="shared" si="723"/>
        <v>0</v>
      </c>
      <c r="AQ665" s="15">
        <f t="shared" si="724"/>
        <v>0.42990838161300676</v>
      </c>
      <c r="AR665" s="6">
        <f t="shared" si="782"/>
        <v>0</v>
      </c>
      <c r="AS665" s="6">
        <f t="shared" si="782"/>
        <v>0</v>
      </c>
      <c r="AT665" s="6">
        <f t="shared" si="782"/>
        <v>0</v>
      </c>
      <c r="AU665" s="6">
        <f t="shared" si="782"/>
        <v>0</v>
      </c>
      <c r="AV665" s="9">
        <f t="shared" si="725"/>
        <v>0</v>
      </c>
      <c r="AW665" s="9">
        <f t="shared" si="726"/>
        <v>0</v>
      </c>
      <c r="AX665" s="9">
        <f t="shared" si="727"/>
        <v>0</v>
      </c>
      <c r="AY665" s="9">
        <f t="shared" si="728"/>
        <v>0</v>
      </c>
      <c r="AZ665" s="9">
        <f t="shared" si="729"/>
        <v>0</v>
      </c>
      <c r="BA665" s="9">
        <f t="shared" si="730"/>
        <v>0</v>
      </c>
      <c r="BB665" s="9">
        <f t="shared" si="731"/>
        <v>0</v>
      </c>
      <c r="BC665" s="9">
        <f t="shared" si="732"/>
        <v>0</v>
      </c>
      <c r="BD665" s="9">
        <f t="shared" si="733"/>
        <v>0</v>
      </c>
      <c r="BE665" s="9">
        <f t="shared" si="734"/>
        <v>0</v>
      </c>
      <c r="BF665" s="9">
        <f t="shared" si="735"/>
        <v>0</v>
      </c>
      <c r="BG665" s="9">
        <f t="shared" si="736"/>
        <v>0</v>
      </c>
      <c r="BH665" s="9">
        <f t="shared" si="737"/>
        <v>0</v>
      </c>
      <c r="BI665" s="9">
        <f t="shared" si="738"/>
        <v>0</v>
      </c>
      <c r="BJ665" s="9">
        <f t="shared" si="739"/>
        <v>0</v>
      </c>
      <c r="BK665" s="9">
        <f t="shared" si="740"/>
        <v>0</v>
      </c>
      <c r="BL665" s="9">
        <f t="shared" si="741"/>
        <v>0</v>
      </c>
      <c r="BM665" s="9">
        <f t="shared" si="742"/>
        <v>0</v>
      </c>
      <c r="BN665" s="9">
        <f t="shared" si="743"/>
        <v>0</v>
      </c>
      <c r="BO665" s="9">
        <f t="shared" si="744"/>
        <v>0</v>
      </c>
      <c r="BP665" s="9">
        <f t="shared" si="745"/>
        <v>0</v>
      </c>
      <c r="BQ665" s="9">
        <f t="shared" si="746"/>
        <v>0</v>
      </c>
      <c r="BR665" s="9">
        <f t="shared" si="747"/>
        <v>0</v>
      </c>
      <c r="BS665" s="9">
        <f t="shared" si="748"/>
        <v>0</v>
      </c>
      <c r="BT665" s="9">
        <f t="shared" si="749"/>
        <v>0</v>
      </c>
      <c r="BU665" s="9">
        <f t="shared" si="750"/>
        <v>0</v>
      </c>
      <c r="BV665" s="9">
        <f t="shared" si="751"/>
        <v>0</v>
      </c>
      <c r="BW665" s="9">
        <f t="shared" si="752"/>
        <v>0</v>
      </c>
      <c r="BX665" s="6">
        <f t="shared" si="753"/>
        <v>0</v>
      </c>
      <c r="BY665" s="6">
        <f t="shared" si="754"/>
        <v>0</v>
      </c>
      <c r="BZ665" s="6">
        <f t="shared" si="755"/>
        <v>0</v>
      </c>
      <c r="CA665" s="6">
        <f t="shared" si="756"/>
        <v>0</v>
      </c>
      <c r="CB665" s="10">
        <f t="shared" si="757"/>
        <v>0</v>
      </c>
      <c r="CC665" s="10">
        <f t="shared" si="758"/>
        <v>0</v>
      </c>
      <c r="CD665" s="10">
        <f t="shared" si="759"/>
        <v>0</v>
      </c>
      <c r="CE665" s="10">
        <f t="shared" si="760"/>
        <v>0</v>
      </c>
      <c r="CF665" s="11">
        <f t="shared" si="761"/>
        <v>0</v>
      </c>
      <c r="CG665" s="11">
        <f t="shared" si="762"/>
        <v>0</v>
      </c>
      <c r="CH665" s="11">
        <f t="shared" si="763"/>
        <v>0</v>
      </c>
      <c r="CI665" s="11">
        <f t="shared" si="764"/>
        <v>0</v>
      </c>
      <c r="CJ665" s="10">
        <f t="shared" si="765"/>
        <v>0</v>
      </c>
      <c r="CK665" s="10">
        <f t="shared" si="766"/>
        <v>0</v>
      </c>
      <c r="CL665" s="10">
        <f t="shared" si="767"/>
        <v>0</v>
      </c>
      <c r="CM665" s="10">
        <f t="shared" si="768"/>
        <v>0</v>
      </c>
      <c r="CN665" s="10">
        <f t="shared" si="769"/>
        <v>0</v>
      </c>
      <c r="CO665" s="10">
        <f t="shared" si="770"/>
        <v>0</v>
      </c>
      <c r="CP665" s="10">
        <f t="shared" si="771"/>
        <v>0</v>
      </c>
      <c r="CQ665" s="10">
        <f t="shared" si="772"/>
        <v>0</v>
      </c>
      <c r="CR665" s="10">
        <f t="shared" si="773"/>
        <v>0</v>
      </c>
      <c r="CS665" s="10">
        <f t="shared" si="774"/>
        <v>0</v>
      </c>
      <c r="CT665" s="10">
        <f t="shared" si="775"/>
        <v>0</v>
      </c>
      <c r="CU665" s="10">
        <f t="shared" si="776"/>
        <v>0</v>
      </c>
      <c r="CV665" s="9">
        <f t="shared" si="777"/>
        <v>0</v>
      </c>
      <c r="CW665" s="9">
        <f t="shared" si="778"/>
        <v>0</v>
      </c>
      <c r="CX665" s="9">
        <f t="shared" si="779"/>
        <v>0</v>
      </c>
      <c r="CY665" s="9">
        <f t="shared" si="780"/>
        <v>0</v>
      </c>
      <c r="CZ665" s="12">
        <f t="shared" si="781"/>
        <v>0</v>
      </c>
    </row>
    <row r="666" spans="31:104" ht="18" customHeight="1">
      <c r="AE666" s="16">
        <f t="shared" si="712"/>
        <v>0</v>
      </c>
      <c r="AF666" s="16">
        <f t="shared" si="713"/>
        <v>0</v>
      </c>
      <c r="AG666" s="16">
        <f t="shared" si="714"/>
        <v>0</v>
      </c>
      <c r="AH666" s="16">
        <f t="shared" si="715"/>
        <v>0</v>
      </c>
      <c r="AI666" s="16">
        <f t="shared" si="716"/>
        <v>0</v>
      </c>
      <c r="AJ666" s="16">
        <f t="shared" si="717"/>
        <v>0</v>
      </c>
      <c r="AK666" s="16">
        <f t="shared" si="718"/>
        <v>0</v>
      </c>
      <c r="AL666" s="16">
        <f t="shared" si="719"/>
        <v>0</v>
      </c>
      <c r="AM666" s="16">
        <f t="shared" si="720"/>
        <v>0</v>
      </c>
      <c r="AN666" s="16">
        <f t="shared" si="721"/>
        <v>0</v>
      </c>
      <c r="AO666" s="16">
        <f t="shared" si="722"/>
        <v>0</v>
      </c>
      <c r="AP666" s="16">
        <f t="shared" si="723"/>
        <v>0</v>
      </c>
      <c r="AQ666" s="15">
        <f t="shared" si="724"/>
        <v>0.42990838161300676</v>
      </c>
      <c r="AR666" s="6">
        <f t="shared" si="782"/>
        <v>0</v>
      </c>
      <c r="AS666" s="6">
        <f t="shared" si="782"/>
        <v>0</v>
      </c>
      <c r="AT666" s="6">
        <f t="shared" si="782"/>
        <v>0</v>
      </c>
      <c r="AU666" s="6">
        <f t="shared" si="782"/>
        <v>0</v>
      </c>
      <c r="AV666" s="9">
        <f t="shared" si="725"/>
        <v>0</v>
      </c>
      <c r="AW666" s="9">
        <f t="shared" si="726"/>
        <v>0</v>
      </c>
      <c r="AX666" s="9">
        <f t="shared" si="727"/>
        <v>0</v>
      </c>
      <c r="AY666" s="9">
        <f t="shared" si="728"/>
        <v>0</v>
      </c>
      <c r="AZ666" s="9">
        <f t="shared" si="729"/>
        <v>0</v>
      </c>
      <c r="BA666" s="9">
        <f t="shared" si="730"/>
        <v>0</v>
      </c>
      <c r="BB666" s="9">
        <f t="shared" si="731"/>
        <v>0</v>
      </c>
      <c r="BC666" s="9">
        <f t="shared" si="732"/>
        <v>0</v>
      </c>
      <c r="BD666" s="9">
        <f t="shared" si="733"/>
        <v>0</v>
      </c>
      <c r="BE666" s="9">
        <f t="shared" si="734"/>
        <v>0</v>
      </c>
      <c r="BF666" s="9">
        <f t="shared" si="735"/>
        <v>0</v>
      </c>
      <c r="BG666" s="9">
        <f t="shared" si="736"/>
        <v>0</v>
      </c>
      <c r="BH666" s="9">
        <f t="shared" si="737"/>
        <v>0</v>
      </c>
      <c r="BI666" s="9">
        <f t="shared" si="738"/>
        <v>0</v>
      </c>
      <c r="BJ666" s="9">
        <f t="shared" si="739"/>
        <v>0</v>
      </c>
      <c r="BK666" s="9">
        <f t="shared" si="740"/>
        <v>0</v>
      </c>
      <c r="BL666" s="9">
        <f t="shared" si="741"/>
        <v>0</v>
      </c>
      <c r="BM666" s="9">
        <f t="shared" si="742"/>
        <v>0</v>
      </c>
      <c r="BN666" s="9">
        <f t="shared" si="743"/>
        <v>0</v>
      </c>
      <c r="BO666" s="9">
        <f t="shared" si="744"/>
        <v>0</v>
      </c>
      <c r="BP666" s="9">
        <f t="shared" si="745"/>
        <v>0</v>
      </c>
      <c r="BQ666" s="9">
        <f t="shared" si="746"/>
        <v>0</v>
      </c>
      <c r="BR666" s="9">
        <f t="shared" si="747"/>
        <v>0</v>
      </c>
      <c r="BS666" s="9">
        <f t="shared" si="748"/>
        <v>0</v>
      </c>
      <c r="BT666" s="9">
        <f t="shared" si="749"/>
        <v>0</v>
      </c>
      <c r="BU666" s="9">
        <f t="shared" si="750"/>
        <v>0</v>
      </c>
      <c r="BV666" s="9">
        <f t="shared" si="751"/>
        <v>0</v>
      </c>
      <c r="BW666" s="9">
        <f t="shared" si="752"/>
        <v>0</v>
      </c>
      <c r="BX666" s="6">
        <f t="shared" si="753"/>
        <v>0</v>
      </c>
      <c r="BY666" s="6">
        <f t="shared" si="754"/>
        <v>0</v>
      </c>
      <c r="BZ666" s="6">
        <f t="shared" si="755"/>
        <v>0</v>
      </c>
      <c r="CA666" s="6">
        <f t="shared" si="756"/>
        <v>0</v>
      </c>
      <c r="CB666" s="10">
        <f t="shared" si="757"/>
        <v>0</v>
      </c>
      <c r="CC666" s="10">
        <f t="shared" si="758"/>
        <v>0</v>
      </c>
      <c r="CD666" s="10">
        <f t="shared" si="759"/>
        <v>0</v>
      </c>
      <c r="CE666" s="10">
        <f t="shared" si="760"/>
        <v>0</v>
      </c>
      <c r="CF666" s="11">
        <f t="shared" si="761"/>
        <v>0</v>
      </c>
      <c r="CG666" s="11">
        <f t="shared" si="762"/>
        <v>0</v>
      </c>
      <c r="CH666" s="11">
        <f t="shared" si="763"/>
        <v>0</v>
      </c>
      <c r="CI666" s="11">
        <f t="shared" si="764"/>
        <v>0</v>
      </c>
      <c r="CJ666" s="10">
        <f t="shared" si="765"/>
        <v>0</v>
      </c>
      <c r="CK666" s="10">
        <f t="shared" si="766"/>
        <v>0</v>
      </c>
      <c r="CL666" s="10">
        <f t="shared" si="767"/>
        <v>0</v>
      </c>
      <c r="CM666" s="10">
        <f t="shared" si="768"/>
        <v>0</v>
      </c>
      <c r="CN666" s="10">
        <f t="shared" si="769"/>
        <v>0</v>
      </c>
      <c r="CO666" s="10">
        <f t="shared" si="770"/>
        <v>0</v>
      </c>
      <c r="CP666" s="10">
        <f t="shared" si="771"/>
        <v>0</v>
      </c>
      <c r="CQ666" s="10">
        <f t="shared" si="772"/>
        <v>0</v>
      </c>
      <c r="CR666" s="10">
        <f t="shared" si="773"/>
        <v>0</v>
      </c>
      <c r="CS666" s="10">
        <f t="shared" si="774"/>
        <v>0</v>
      </c>
      <c r="CT666" s="10">
        <f t="shared" si="775"/>
        <v>0</v>
      </c>
      <c r="CU666" s="10">
        <f t="shared" si="776"/>
        <v>0</v>
      </c>
      <c r="CV666" s="9">
        <f t="shared" si="777"/>
        <v>0</v>
      </c>
      <c r="CW666" s="9">
        <f t="shared" si="778"/>
        <v>0</v>
      </c>
      <c r="CX666" s="9">
        <f t="shared" si="779"/>
        <v>0</v>
      </c>
      <c r="CY666" s="9">
        <f t="shared" si="780"/>
        <v>0</v>
      </c>
      <c r="CZ666" s="12">
        <f t="shared" si="781"/>
        <v>0</v>
      </c>
    </row>
    <row r="667" spans="31:104" ht="18" customHeight="1">
      <c r="AE667" s="16">
        <f t="shared" si="712"/>
        <v>0</v>
      </c>
      <c r="AF667" s="16">
        <f t="shared" si="713"/>
        <v>0</v>
      </c>
      <c r="AG667" s="16">
        <f t="shared" si="714"/>
        <v>0</v>
      </c>
      <c r="AH667" s="16">
        <f t="shared" si="715"/>
        <v>0</v>
      </c>
      <c r="AI667" s="16">
        <f t="shared" si="716"/>
        <v>0</v>
      </c>
      <c r="AJ667" s="16">
        <f t="shared" si="717"/>
        <v>0</v>
      </c>
      <c r="AK667" s="16">
        <f t="shared" si="718"/>
        <v>0</v>
      </c>
      <c r="AL667" s="16">
        <f t="shared" si="719"/>
        <v>0</v>
      </c>
      <c r="AM667" s="16">
        <f t="shared" si="720"/>
        <v>0</v>
      </c>
      <c r="AN667" s="16">
        <f t="shared" si="721"/>
        <v>0</v>
      </c>
      <c r="AO667" s="16">
        <f t="shared" si="722"/>
        <v>0</v>
      </c>
      <c r="AP667" s="16">
        <f t="shared" si="723"/>
        <v>0</v>
      </c>
      <c r="AQ667" s="15">
        <f t="shared" si="724"/>
        <v>0.42990838161300676</v>
      </c>
      <c r="AR667" s="6">
        <f t="shared" si="782"/>
        <v>0</v>
      </c>
      <c r="AS667" s="6">
        <f t="shared" si="782"/>
        <v>0</v>
      </c>
      <c r="AT667" s="6">
        <f t="shared" si="782"/>
        <v>0</v>
      </c>
      <c r="AU667" s="6">
        <f t="shared" si="782"/>
        <v>0</v>
      </c>
      <c r="AV667" s="9">
        <f t="shared" si="725"/>
        <v>0</v>
      </c>
      <c r="AW667" s="9">
        <f t="shared" si="726"/>
        <v>0</v>
      </c>
      <c r="AX667" s="9">
        <f t="shared" si="727"/>
        <v>0</v>
      </c>
      <c r="AY667" s="9">
        <f t="shared" si="728"/>
        <v>0</v>
      </c>
      <c r="AZ667" s="9">
        <f t="shared" si="729"/>
        <v>0</v>
      </c>
      <c r="BA667" s="9">
        <f t="shared" si="730"/>
        <v>0</v>
      </c>
      <c r="BB667" s="9">
        <f t="shared" si="731"/>
        <v>0</v>
      </c>
      <c r="BC667" s="9">
        <f t="shared" si="732"/>
        <v>0</v>
      </c>
      <c r="BD667" s="9">
        <f t="shared" si="733"/>
        <v>0</v>
      </c>
      <c r="BE667" s="9">
        <f t="shared" si="734"/>
        <v>0</v>
      </c>
      <c r="BF667" s="9">
        <f t="shared" si="735"/>
        <v>0</v>
      </c>
      <c r="BG667" s="9">
        <f t="shared" si="736"/>
        <v>0</v>
      </c>
      <c r="BH667" s="9">
        <f t="shared" si="737"/>
        <v>0</v>
      </c>
      <c r="BI667" s="9">
        <f t="shared" si="738"/>
        <v>0</v>
      </c>
      <c r="BJ667" s="9">
        <f t="shared" si="739"/>
        <v>0</v>
      </c>
      <c r="BK667" s="9">
        <f t="shared" si="740"/>
        <v>0</v>
      </c>
      <c r="BL667" s="9">
        <f t="shared" si="741"/>
        <v>0</v>
      </c>
      <c r="BM667" s="9">
        <f t="shared" si="742"/>
        <v>0</v>
      </c>
      <c r="BN667" s="9">
        <f t="shared" si="743"/>
        <v>0</v>
      </c>
      <c r="BO667" s="9">
        <f t="shared" si="744"/>
        <v>0</v>
      </c>
      <c r="BP667" s="9">
        <f t="shared" si="745"/>
        <v>0</v>
      </c>
      <c r="BQ667" s="9">
        <f t="shared" si="746"/>
        <v>0</v>
      </c>
      <c r="BR667" s="9">
        <f t="shared" si="747"/>
        <v>0</v>
      </c>
      <c r="BS667" s="9">
        <f t="shared" si="748"/>
        <v>0</v>
      </c>
      <c r="BT667" s="9">
        <f t="shared" si="749"/>
        <v>0</v>
      </c>
      <c r="BU667" s="9">
        <f t="shared" si="750"/>
        <v>0</v>
      </c>
      <c r="BV667" s="9">
        <f t="shared" si="751"/>
        <v>0</v>
      </c>
      <c r="BW667" s="9">
        <f t="shared" si="752"/>
        <v>0</v>
      </c>
      <c r="BX667" s="6">
        <f t="shared" si="753"/>
        <v>0</v>
      </c>
      <c r="BY667" s="6">
        <f t="shared" si="754"/>
        <v>0</v>
      </c>
      <c r="BZ667" s="6">
        <f t="shared" si="755"/>
        <v>0</v>
      </c>
      <c r="CA667" s="6">
        <f t="shared" si="756"/>
        <v>0</v>
      </c>
      <c r="CB667" s="10">
        <f t="shared" si="757"/>
        <v>0</v>
      </c>
      <c r="CC667" s="10">
        <f t="shared" si="758"/>
        <v>0</v>
      </c>
      <c r="CD667" s="10">
        <f t="shared" si="759"/>
        <v>0</v>
      </c>
      <c r="CE667" s="10">
        <f t="shared" si="760"/>
        <v>0</v>
      </c>
      <c r="CF667" s="11">
        <f t="shared" si="761"/>
        <v>0</v>
      </c>
      <c r="CG667" s="11">
        <f t="shared" si="762"/>
        <v>0</v>
      </c>
      <c r="CH667" s="11">
        <f t="shared" si="763"/>
        <v>0</v>
      </c>
      <c r="CI667" s="11">
        <f t="shared" si="764"/>
        <v>0</v>
      </c>
      <c r="CJ667" s="10">
        <f t="shared" si="765"/>
        <v>0</v>
      </c>
      <c r="CK667" s="10">
        <f t="shared" si="766"/>
        <v>0</v>
      </c>
      <c r="CL667" s="10">
        <f t="shared" si="767"/>
        <v>0</v>
      </c>
      <c r="CM667" s="10">
        <f t="shared" si="768"/>
        <v>0</v>
      </c>
      <c r="CN667" s="10">
        <f t="shared" si="769"/>
        <v>0</v>
      </c>
      <c r="CO667" s="10">
        <f t="shared" si="770"/>
        <v>0</v>
      </c>
      <c r="CP667" s="10">
        <f t="shared" si="771"/>
        <v>0</v>
      </c>
      <c r="CQ667" s="10">
        <f t="shared" si="772"/>
        <v>0</v>
      </c>
      <c r="CR667" s="10">
        <f t="shared" si="773"/>
        <v>0</v>
      </c>
      <c r="CS667" s="10">
        <f t="shared" si="774"/>
        <v>0</v>
      </c>
      <c r="CT667" s="10">
        <f t="shared" si="775"/>
        <v>0</v>
      </c>
      <c r="CU667" s="10">
        <f t="shared" si="776"/>
        <v>0</v>
      </c>
      <c r="CV667" s="9">
        <f t="shared" si="777"/>
        <v>0</v>
      </c>
      <c r="CW667" s="9">
        <f t="shared" si="778"/>
        <v>0</v>
      </c>
      <c r="CX667" s="9">
        <f t="shared" si="779"/>
        <v>0</v>
      </c>
      <c r="CY667" s="9">
        <f t="shared" si="780"/>
        <v>0</v>
      </c>
      <c r="CZ667" s="12">
        <f t="shared" si="781"/>
        <v>0</v>
      </c>
    </row>
    <row r="668" spans="31:104" ht="18" customHeight="1">
      <c r="AE668" s="16">
        <f t="shared" si="712"/>
        <v>0</v>
      </c>
      <c r="AF668" s="16">
        <f t="shared" si="713"/>
        <v>0</v>
      </c>
      <c r="AG668" s="16">
        <f t="shared" si="714"/>
        <v>0</v>
      </c>
      <c r="AH668" s="16">
        <f t="shared" si="715"/>
        <v>0</v>
      </c>
      <c r="AI668" s="16">
        <f t="shared" si="716"/>
        <v>0</v>
      </c>
      <c r="AJ668" s="16">
        <f t="shared" si="717"/>
        <v>0</v>
      </c>
      <c r="AK668" s="16">
        <f t="shared" si="718"/>
        <v>0</v>
      </c>
      <c r="AL668" s="16">
        <f t="shared" si="719"/>
        <v>0</v>
      </c>
      <c r="AM668" s="16">
        <f t="shared" si="720"/>
        <v>0</v>
      </c>
      <c r="AN668" s="16">
        <f t="shared" si="721"/>
        <v>0</v>
      </c>
      <c r="AO668" s="16">
        <f t="shared" si="722"/>
        <v>0</v>
      </c>
      <c r="AP668" s="16">
        <f t="shared" si="723"/>
        <v>0</v>
      </c>
      <c r="AQ668" s="15">
        <f t="shared" si="724"/>
        <v>0.42990838161300676</v>
      </c>
      <c r="AR668" s="6">
        <f t="shared" si="782"/>
        <v>0</v>
      </c>
      <c r="AS668" s="6">
        <f t="shared" si="782"/>
        <v>0</v>
      </c>
      <c r="AT668" s="6">
        <f t="shared" si="782"/>
        <v>0</v>
      </c>
      <c r="AU668" s="6">
        <f t="shared" si="782"/>
        <v>0</v>
      </c>
      <c r="AV668" s="9">
        <f t="shared" si="725"/>
        <v>0</v>
      </c>
      <c r="AW668" s="9">
        <f t="shared" si="726"/>
        <v>0</v>
      </c>
      <c r="AX668" s="9">
        <f t="shared" si="727"/>
        <v>0</v>
      </c>
      <c r="AY668" s="9">
        <f t="shared" si="728"/>
        <v>0</v>
      </c>
      <c r="AZ668" s="9">
        <f t="shared" si="729"/>
        <v>0</v>
      </c>
      <c r="BA668" s="9">
        <f t="shared" si="730"/>
        <v>0</v>
      </c>
      <c r="BB668" s="9">
        <f t="shared" si="731"/>
        <v>0</v>
      </c>
      <c r="BC668" s="9">
        <f t="shared" si="732"/>
        <v>0</v>
      </c>
      <c r="BD668" s="9">
        <f t="shared" si="733"/>
        <v>0</v>
      </c>
      <c r="BE668" s="9">
        <f t="shared" si="734"/>
        <v>0</v>
      </c>
      <c r="BF668" s="9">
        <f t="shared" si="735"/>
        <v>0</v>
      </c>
      <c r="BG668" s="9">
        <f t="shared" si="736"/>
        <v>0</v>
      </c>
      <c r="BH668" s="9">
        <f t="shared" si="737"/>
        <v>0</v>
      </c>
      <c r="BI668" s="9">
        <f t="shared" si="738"/>
        <v>0</v>
      </c>
      <c r="BJ668" s="9">
        <f t="shared" si="739"/>
        <v>0</v>
      </c>
      <c r="BK668" s="9">
        <f t="shared" si="740"/>
        <v>0</v>
      </c>
      <c r="BL668" s="9">
        <f t="shared" si="741"/>
        <v>0</v>
      </c>
      <c r="BM668" s="9">
        <f t="shared" si="742"/>
        <v>0</v>
      </c>
      <c r="BN668" s="9">
        <f t="shared" si="743"/>
        <v>0</v>
      </c>
      <c r="BO668" s="9">
        <f t="shared" si="744"/>
        <v>0</v>
      </c>
      <c r="BP668" s="9">
        <f t="shared" si="745"/>
        <v>0</v>
      </c>
      <c r="BQ668" s="9">
        <f t="shared" si="746"/>
        <v>0</v>
      </c>
      <c r="BR668" s="9">
        <f t="shared" si="747"/>
        <v>0</v>
      </c>
      <c r="BS668" s="9">
        <f t="shared" si="748"/>
        <v>0</v>
      </c>
      <c r="BT668" s="9">
        <f t="shared" si="749"/>
        <v>0</v>
      </c>
      <c r="BU668" s="9">
        <f t="shared" si="750"/>
        <v>0</v>
      </c>
      <c r="BV668" s="9">
        <f t="shared" si="751"/>
        <v>0</v>
      </c>
      <c r="BW668" s="9">
        <f t="shared" si="752"/>
        <v>0</v>
      </c>
      <c r="BX668" s="6">
        <f t="shared" si="753"/>
        <v>0</v>
      </c>
      <c r="BY668" s="6">
        <f t="shared" si="754"/>
        <v>0</v>
      </c>
      <c r="BZ668" s="6">
        <f t="shared" si="755"/>
        <v>0</v>
      </c>
      <c r="CA668" s="6">
        <f t="shared" si="756"/>
        <v>0</v>
      </c>
      <c r="CB668" s="10">
        <f t="shared" si="757"/>
        <v>0</v>
      </c>
      <c r="CC668" s="10">
        <f t="shared" si="758"/>
        <v>0</v>
      </c>
      <c r="CD668" s="10">
        <f t="shared" si="759"/>
        <v>0</v>
      </c>
      <c r="CE668" s="10">
        <f t="shared" si="760"/>
        <v>0</v>
      </c>
      <c r="CF668" s="11">
        <f t="shared" si="761"/>
        <v>0</v>
      </c>
      <c r="CG668" s="11">
        <f t="shared" si="762"/>
        <v>0</v>
      </c>
      <c r="CH668" s="11">
        <f t="shared" si="763"/>
        <v>0</v>
      </c>
      <c r="CI668" s="11">
        <f t="shared" si="764"/>
        <v>0</v>
      </c>
      <c r="CJ668" s="10">
        <f t="shared" si="765"/>
        <v>0</v>
      </c>
      <c r="CK668" s="10">
        <f t="shared" si="766"/>
        <v>0</v>
      </c>
      <c r="CL668" s="10">
        <f t="shared" si="767"/>
        <v>0</v>
      </c>
      <c r="CM668" s="10">
        <f t="shared" si="768"/>
        <v>0</v>
      </c>
      <c r="CN668" s="10">
        <f t="shared" si="769"/>
        <v>0</v>
      </c>
      <c r="CO668" s="10">
        <f t="shared" si="770"/>
        <v>0</v>
      </c>
      <c r="CP668" s="10">
        <f t="shared" si="771"/>
        <v>0</v>
      </c>
      <c r="CQ668" s="10">
        <f t="shared" si="772"/>
        <v>0</v>
      </c>
      <c r="CR668" s="10">
        <f t="shared" si="773"/>
        <v>0</v>
      </c>
      <c r="CS668" s="10">
        <f t="shared" si="774"/>
        <v>0</v>
      </c>
      <c r="CT668" s="10">
        <f t="shared" si="775"/>
        <v>0</v>
      </c>
      <c r="CU668" s="10">
        <f t="shared" si="776"/>
        <v>0</v>
      </c>
      <c r="CV668" s="9">
        <f t="shared" si="777"/>
        <v>0</v>
      </c>
      <c r="CW668" s="9">
        <f t="shared" si="778"/>
        <v>0</v>
      </c>
      <c r="CX668" s="9">
        <f t="shared" si="779"/>
        <v>0</v>
      </c>
      <c r="CY668" s="9">
        <f t="shared" si="780"/>
        <v>0</v>
      </c>
      <c r="CZ668" s="12">
        <f t="shared" si="781"/>
        <v>0</v>
      </c>
    </row>
    <row r="669" spans="31:104" ht="18" customHeight="1">
      <c r="AE669" s="16">
        <f t="shared" si="712"/>
        <v>0</v>
      </c>
      <c r="AF669" s="16">
        <f t="shared" si="713"/>
        <v>0</v>
      </c>
      <c r="AG669" s="16">
        <f t="shared" si="714"/>
        <v>0</v>
      </c>
      <c r="AH669" s="16">
        <f t="shared" si="715"/>
        <v>0</v>
      </c>
      <c r="AI669" s="16">
        <f t="shared" si="716"/>
        <v>0</v>
      </c>
      <c r="AJ669" s="16">
        <f t="shared" si="717"/>
        <v>0</v>
      </c>
      <c r="AK669" s="16">
        <f t="shared" si="718"/>
        <v>0</v>
      </c>
      <c r="AL669" s="16">
        <f t="shared" si="719"/>
        <v>0</v>
      </c>
      <c r="AM669" s="16">
        <f t="shared" si="720"/>
        <v>0</v>
      </c>
      <c r="AN669" s="16">
        <f t="shared" si="721"/>
        <v>0</v>
      </c>
      <c r="AO669" s="16">
        <f t="shared" si="722"/>
        <v>0</v>
      </c>
      <c r="AP669" s="16">
        <f t="shared" si="723"/>
        <v>0</v>
      </c>
      <c r="AQ669" s="15">
        <f t="shared" si="724"/>
        <v>0.42990838161300676</v>
      </c>
      <c r="AR669" s="6">
        <f t="shared" si="782"/>
        <v>0</v>
      </c>
      <c r="AS669" s="6">
        <f t="shared" si="782"/>
        <v>0</v>
      </c>
      <c r="AT669" s="6">
        <f t="shared" si="782"/>
        <v>0</v>
      </c>
      <c r="AU669" s="6">
        <f t="shared" si="782"/>
        <v>0</v>
      </c>
      <c r="AV669" s="9">
        <f t="shared" si="725"/>
        <v>0</v>
      </c>
      <c r="AW669" s="9">
        <f t="shared" si="726"/>
        <v>0</v>
      </c>
      <c r="AX669" s="9">
        <f t="shared" si="727"/>
        <v>0</v>
      </c>
      <c r="AY669" s="9">
        <f t="shared" si="728"/>
        <v>0</v>
      </c>
      <c r="AZ669" s="9">
        <f t="shared" si="729"/>
        <v>0</v>
      </c>
      <c r="BA669" s="9">
        <f t="shared" si="730"/>
        <v>0</v>
      </c>
      <c r="BB669" s="9">
        <f t="shared" si="731"/>
        <v>0</v>
      </c>
      <c r="BC669" s="9">
        <f t="shared" si="732"/>
        <v>0</v>
      </c>
      <c r="BD669" s="9">
        <f t="shared" si="733"/>
        <v>0</v>
      </c>
      <c r="BE669" s="9">
        <f t="shared" si="734"/>
        <v>0</v>
      </c>
      <c r="BF669" s="9">
        <f t="shared" si="735"/>
        <v>0</v>
      </c>
      <c r="BG669" s="9">
        <f t="shared" si="736"/>
        <v>0</v>
      </c>
      <c r="BH669" s="9">
        <f t="shared" si="737"/>
        <v>0</v>
      </c>
      <c r="BI669" s="9">
        <f t="shared" si="738"/>
        <v>0</v>
      </c>
      <c r="BJ669" s="9">
        <f t="shared" si="739"/>
        <v>0</v>
      </c>
      <c r="BK669" s="9">
        <f t="shared" si="740"/>
        <v>0</v>
      </c>
      <c r="BL669" s="9">
        <f t="shared" si="741"/>
        <v>0</v>
      </c>
      <c r="BM669" s="9">
        <f t="shared" si="742"/>
        <v>0</v>
      </c>
      <c r="BN669" s="9">
        <f t="shared" si="743"/>
        <v>0</v>
      </c>
      <c r="BO669" s="9">
        <f t="shared" si="744"/>
        <v>0</v>
      </c>
      <c r="BP669" s="9">
        <f t="shared" si="745"/>
        <v>0</v>
      </c>
      <c r="BQ669" s="9">
        <f t="shared" si="746"/>
        <v>0</v>
      </c>
      <c r="BR669" s="9">
        <f t="shared" si="747"/>
        <v>0</v>
      </c>
      <c r="BS669" s="9">
        <f t="shared" si="748"/>
        <v>0</v>
      </c>
      <c r="BT669" s="9">
        <f t="shared" si="749"/>
        <v>0</v>
      </c>
      <c r="BU669" s="9">
        <f t="shared" si="750"/>
        <v>0</v>
      </c>
      <c r="BV669" s="9">
        <f t="shared" si="751"/>
        <v>0</v>
      </c>
      <c r="BW669" s="9">
        <f t="shared" si="752"/>
        <v>0</v>
      </c>
      <c r="BX669" s="6">
        <f t="shared" si="753"/>
        <v>0</v>
      </c>
      <c r="BY669" s="6">
        <f t="shared" si="754"/>
        <v>0</v>
      </c>
      <c r="BZ669" s="6">
        <f t="shared" si="755"/>
        <v>0</v>
      </c>
      <c r="CA669" s="6">
        <f t="shared" si="756"/>
        <v>0</v>
      </c>
      <c r="CB669" s="10">
        <f t="shared" si="757"/>
        <v>0</v>
      </c>
      <c r="CC669" s="10">
        <f t="shared" si="758"/>
        <v>0</v>
      </c>
      <c r="CD669" s="10">
        <f t="shared" si="759"/>
        <v>0</v>
      </c>
      <c r="CE669" s="10">
        <f t="shared" si="760"/>
        <v>0</v>
      </c>
      <c r="CF669" s="11">
        <f t="shared" si="761"/>
        <v>0</v>
      </c>
      <c r="CG669" s="11">
        <f t="shared" si="762"/>
        <v>0</v>
      </c>
      <c r="CH669" s="11">
        <f t="shared" si="763"/>
        <v>0</v>
      </c>
      <c r="CI669" s="11">
        <f t="shared" si="764"/>
        <v>0</v>
      </c>
      <c r="CJ669" s="10">
        <f t="shared" si="765"/>
        <v>0</v>
      </c>
      <c r="CK669" s="10">
        <f t="shared" si="766"/>
        <v>0</v>
      </c>
      <c r="CL669" s="10">
        <f t="shared" si="767"/>
        <v>0</v>
      </c>
      <c r="CM669" s="10">
        <f t="shared" si="768"/>
        <v>0</v>
      </c>
      <c r="CN669" s="10">
        <f t="shared" si="769"/>
        <v>0</v>
      </c>
      <c r="CO669" s="10">
        <f t="shared" si="770"/>
        <v>0</v>
      </c>
      <c r="CP669" s="10">
        <f t="shared" si="771"/>
        <v>0</v>
      </c>
      <c r="CQ669" s="10">
        <f t="shared" si="772"/>
        <v>0</v>
      </c>
      <c r="CR669" s="10">
        <f t="shared" si="773"/>
        <v>0</v>
      </c>
      <c r="CS669" s="10">
        <f t="shared" si="774"/>
        <v>0</v>
      </c>
      <c r="CT669" s="10">
        <f t="shared" si="775"/>
        <v>0</v>
      </c>
      <c r="CU669" s="10">
        <f t="shared" si="776"/>
        <v>0</v>
      </c>
      <c r="CV669" s="9">
        <f t="shared" si="777"/>
        <v>0</v>
      </c>
      <c r="CW669" s="9">
        <f t="shared" si="778"/>
        <v>0</v>
      </c>
      <c r="CX669" s="9">
        <f t="shared" si="779"/>
        <v>0</v>
      </c>
      <c r="CY669" s="9">
        <f t="shared" si="780"/>
        <v>0</v>
      </c>
      <c r="CZ669" s="12">
        <f t="shared" si="781"/>
        <v>0</v>
      </c>
    </row>
    <row r="670" spans="31:104" ht="18" customHeight="1">
      <c r="AE670" s="16">
        <f t="shared" si="712"/>
        <v>0</v>
      </c>
      <c r="AF670" s="16">
        <f t="shared" si="713"/>
        <v>0</v>
      </c>
      <c r="AG670" s="16">
        <f t="shared" si="714"/>
        <v>0</v>
      </c>
      <c r="AH670" s="16">
        <f t="shared" si="715"/>
        <v>0</v>
      </c>
      <c r="AI670" s="16">
        <f t="shared" si="716"/>
        <v>0</v>
      </c>
      <c r="AJ670" s="16">
        <f t="shared" si="717"/>
        <v>0</v>
      </c>
      <c r="AK670" s="16">
        <f t="shared" si="718"/>
        <v>0</v>
      </c>
      <c r="AL670" s="16">
        <f t="shared" si="719"/>
        <v>0</v>
      </c>
      <c r="AM670" s="16">
        <f t="shared" si="720"/>
        <v>0</v>
      </c>
      <c r="AN670" s="16">
        <f t="shared" si="721"/>
        <v>0</v>
      </c>
      <c r="AO670" s="16">
        <f t="shared" si="722"/>
        <v>0</v>
      </c>
      <c r="AP670" s="16">
        <f t="shared" si="723"/>
        <v>0</v>
      </c>
      <c r="AQ670" s="15">
        <f t="shared" si="724"/>
        <v>0.42990838161300676</v>
      </c>
      <c r="AR670" s="6">
        <f t="shared" si="782"/>
        <v>0</v>
      </c>
      <c r="AS670" s="6">
        <f t="shared" si="782"/>
        <v>0</v>
      </c>
      <c r="AT670" s="6">
        <f t="shared" si="782"/>
        <v>0</v>
      </c>
      <c r="AU670" s="6">
        <f t="shared" si="782"/>
        <v>0</v>
      </c>
      <c r="AV670" s="9">
        <f t="shared" si="725"/>
        <v>0</v>
      </c>
      <c r="AW670" s="9">
        <f t="shared" si="726"/>
        <v>0</v>
      </c>
      <c r="AX670" s="9">
        <f t="shared" si="727"/>
        <v>0</v>
      </c>
      <c r="AY670" s="9">
        <f t="shared" si="728"/>
        <v>0</v>
      </c>
      <c r="AZ670" s="9">
        <f t="shared" si="729"/>
        <v>0</v>
      </c>
      <c r="BA670" s="9">
        <f t="shared" si="730"/>
        <v>0</v>
      </c>
      <c r="BB670" s="9">
        <f t="shared" si="731"/>
        <v>0</v>
      </c>
      <c r="BC670" s="9">
        <f t="shared" si="732"/>
        <v>0</v>
      </c>
      <c r="BD670" s="9">
        <f t="shared" si="733"/>
        <v>0</v>
      </c>
      <c r="BE670" s="9">
        <f t="shared" si="734"/>
        <v>0</v>
      </c>
      <c r="BF670" s="9">
        <f t="shared" si="735"/>
        <v>0</v>
      </c>
      <c r="BG670" s="9">
        <f t="shared" si="736"/>
        <v>0</v>
      </c>
      <c r="BH670" s="9">
        <f t="shared" si="737"/>
        <v>0</v>
      </c>
      <c r="BI670" s="9">
        <f t="shared" si="738"/>
        <v>0</v>
      </c>
      <c r="BJ670" s="9">
        <f t="shared" si="739"/>
        <v>0</v>
      </c>
      <c r="BK670" s="9">
        <f t="shared" si="740"/>
        <v>0</v>
      </c>
      <c r="BL670" s="9">
        <f t="shared" si="741"/>
        <v>0</v>
      </c>
      <c r="BM670" s="9">
        <f t="shared" si="742"/>
        <v>0</v>
      </c>
      <c r="BN670" s="9">
        <f t="shared" si="743"/>
        <v>0</v>
      </c>
      <c r="BO670" s="9">
        <f t="shared" si="744"/>
        <v>0</v>
      </c>
      <c r="BP670" s="9">
        <f t="shared" si="745"/>
        <v>0</v>
      </c>
      <c r="BQ670" s="9">
        <f t="shared" si="746"/>
        <v>0</v>
      </c>
      <c r="BR670" s="9">
        <f t="shared" si="747"/>
        <v>0</v>
      </c>
      <c r="BS670" s="9">
        <f t="shared" si="748"/>
        <v>0</v>
      </c>
      <c r="BT670" s="9">
        <f t="shared" si="749"/>
        <v>0</v>
      </c>
      <c r="BU670" s="9">
        <f t="shared" si="750"/>
        <v>0</v>
      </c>
      <c r="BV670" s="9">
        <f t="shared" si="751"/>
        <v>0</v>
      </c>
      <c r="BW670" s="9">
        <f t="shared" si="752"/>
        <v>0</v>
      </c>
      <c r="BX670" s="6">
        <f t="shared" si="753"/>
        <v>0</v>
      </c>
      <c r="BY670" s="6">
        <f t="shared" si="754"/>
        <v>0</v>
      </c>
      <c r="BZ670" s="6">
        <f t="shared" si="755"/>
        <v>0</v>
      </c>
      <c r="CA670" s="6">
        <f t="shared" si="756"/>
        <v>0</v>
      </c>
      <c r="CB670" s="10">
        <f t="shared" si="757"/>
        <v>0</v>
      </c>
      <c r="CC670" s="10">
        <f t="shared" si="758"/>
        <v>0</v>
      </c>
      <c r="CD670" s="10">
        <f t="shared" si="759"/>
        <v>0</v>
      </c>
      <c r="CE670" s="10">
        <f t="shared" si="760"/>
        <v>0</v>
      </c>
      <c r="CF670" s="11">
        <f t="shared" si="761"/>
        <v>0</v>
      </c>
      <c r="CG670" s="11">
        <f t="shared" si="762"/>
        <v>0</v>
      </c>
      <c r="CH670" s="11">
        <f t="shared" si="763"/>
        <v>0</v>
      </c>
      <c r="CI670" s="11">
        <f t="shared" si="764"/>
        <v>0</v>
      </c>
      <c r="CJ670" s="10">
        <f t="shared" si="765"/>
        <v>0</v>
      </c>
      <c r="CK670" s="10">
        <f t="shared" si="766"/>
        <v>0</v>
      </c>
      <c r="CL670" s="10">
        <f t="shared" si="767"/>
        <v>0</v>
      </c>
      <c r="CM670" s="10">
        <f t="shared" si="768"/>
        <v>0</v>
      </c>
      <c r="CN670" s="10">
        <f t="shared" si="769"/>
        <v>0</v>
      </c>
      <c r="CO670" s="10">
        <f t="shared" si="770"/>
        <v>0</v>
      </c>
      <c r="CP670" s="10">
        <f t="shared" si="771"/>
        <v>0</v>
      </c>
      <c r="CQ670" s="10">
        <f t="shared" si="772"/>
        <v>0</v>
      </c>
      <c r="CR670" s="10">
        <f t="shared" si="773"/>
        <v>0</v>
      </c>
      <c r="CS670" s="10">
        <f t="shared" si="774"/>
        <v>0</v>
      </c>
      <c r="CT670" s="10">
        <f t="shared" si="775"/>
        <v>0</v>
      </c>
      <c r="CU670" s="10">
        <f t="shared" si="776"/>
        <v>0</v>
      </c>
      <c r="CV670" s="9">
        <f t="shared" si="777"/>
        <v>0</v>
      </c>
      <c r="CW670" s="9">
        <f t="shared" si="778"/>
        <v>0</v>
      </c>
      <c r="CX670" s="9">
        <f t="shared" si="779"/>
        <v>0</v>
      </c>
      <c r="CY670" s="9">
        <f t="shared" si="780"/>
        <v>0</v>
      </c>
      <c r="CZ670" s="12">
        <f t="shared" si="781"/>
        <v>0</v>
      </c>
    </row>
    <row r="671" spans="31:104" ht="18" customHeight="1">
      <c r="AE671" s="16">
        <f t="shared" si="712"/>
        <v>0</v>
      </c>
      <c r="AF671" s="16">
        <f t="shared" si="713"/>
        <v>0</v>
      </c>
      <c r="AG671" s="16">
        <f t="shared" si="714"/>
        <v>0</v>
      </c>
      <c r="AH671" s="16">
        <f t="shared" si="715"/>
        <v>0</v>
      </c>
      <c r="AI671" s="16">
        <f t="shared" si="716"/>
        <v>0</v>
      </c>
      <c r="AJ671" s="16">
        <f t="shared" si="717"/>
        <v>0</v>
      </c>
      <c r="AK671" s="16">
        <f t="shared" si="718"/>
        <v>0</v>
      </c>
      <c r="AL671" s="16">
        <f t="shared" si="719"/>
        <v>0</v>
      </c>
      <c r="AM671" s="16">
        <f t="shared" si="720"/>
        <v>0</v>
      </c>
      <c r="AN671" s="16">
        <f t="shared" si="721"/>
        <v>0</v>
      </c>
      <c r="AO671" s="16">
        <f t="shared" si="722"/>
        <v>0</v>
      </c>
      <c r="AP671" s="16">
        <f t="shared" si="723"/>
        <v>0</v>
      </c>
      <c r="AQ671" s="15">
        <f t="shared" si="724"/>
        <v>0.42990838161300676</v>
      </c>
      <c r="AR671" s="6">
        <f t="shared" si="782"/>
        <v>0</v>
      </c>
      <c r="AS671" s="6">
        <f t="shared" si="782"/>
        <v>0</v>
      </c>
      <c r="AT671" s="6">
        <f t="shared" si="782"/>
        <v>0</v>
      </c>
      <c r="AU671" s="6">
        <f t="shared" si="782"/>
        <v>0</v>
      </c>
      <c r="AV671" s="9">
        <f t="shared" si="725"/>
        <v>0</v>
      </c>
      <c r="AW671" s="9">
        <f t="shared" si="726"/>
        <v>0</v>
      </c>
      <c r="AX671" s="9">
        <f t="shared" si="727"/>
        <v>0</v>
      </c>
      <c r="AY671" s="9">
        <f t="shared" si="728"/>
        <v>0</v>
      </c>
      <c r="AZ671" s="9">
        <f t="shared" si="729"/>
        <v>0</v>
      </c>
      <c r="BA671" s="9">
        <f t="shared" si="730"/>
        <v>0</v>
      </c>
      <c r="BB671" s="9">
        <f t="shared" si="731"/>
        <v>0</v>
      </c>
      <c r="BC671" s="9">
        <f t="shared" si="732"/>
        <v>0</v>
      </c>
      <c r="BD671" s="9">
        <f t="shared" si="733"/>
        <v>0</v>
      </c>
      <c r="BE671" s="9">
        <f t="shared" si="734"/>
        <v>0</v>
      </c>
      <c r="BF671" s="9">
        <f t="shared" si="735"/>
        <v>0</v>
      </c>
      <c r="BG671" s="9">
        <f t="shared" si="736"/>
        <v>0</v>
      </c>
      <c r="BH671" s="9">
        <f t="shared" si="737"/>
        <v>0</v>
      </c>
      <c r="BI671" s="9">
        <f t="shared" si="738"/>
        <v>0</v>
      </c>
      <c r="BJ671" s="9">
        <f t="shared" si="739"/>
        <v>0</v>
      </c>
      <c r="BK671" s="9">
        <f t="shared" si="740"/>
        <v>0</v>
      </c>
      <c r="BL671" s="9">
        <f t="shared" si="741"/>
        <v>0</v>
      </c>
      <c r="BM671" s="9">
        <f t="shared" si="742"/>
        <v>0</v>
      </c>
      <c r="BN671" s="9">
        <f t="shared" si="743"/>
        <v>0</v>
      </c>
      <c r="BO671" s="9">
        <f t="shared" si="744"/>
        <v>0</v>
      </c>
      <c r="BP671" s="9">
        <f t="shared" si="745"/>
        <v>0</v>
      </c>
      <c r="BQ671" s="9">
        <f t="shared" si="746"/>
        <v>0</v>
      </c>
      <c r="BR671" s="9">
        <f t="shared" si="747"/>
        <v>0</v>
      </c>
      <c r="BS671" s="9">
        <f t="shared" si="748"/>
        <v>0</v>
      </c>
      <c r="BT671" s="9">
        <f t="shared" si="749"/>
        <v>0</v>
      </c>
      <c r="BU671" s="9">
        <f t="shared" si="750"/>
        <v>0</v>
      </c>
      <c r="BV671" s="9">
        <f t="shared" si="751"/>
        <v>0</v>
      </c>
      <c r="BW671" s="9">
        <f t="shared" si="752"/>
        <v>0</v>
      </c>
      <c r="BX671" s="6">
        <f t="shared" si="753"/>
        <v>0</v>
      </c>
      <c r="BY671" s="6">
        <f t="shared" si="754"/>
        <v>0</v>
      </c>
      <c r="BZ671" s="6">
        <f t="shared" si="755"/>
        <v>0</v>
      </c>
      <c r="CA671" s="6">
        <f t="shared" si="756"/>
        <v>0</v>
      </c>
      <c r="CB671" s="10">
        <f t="shared" si="757"/>
        <v>0</v>
      </c>
      <c r="CC671" s="10">
        <f t="shared" si="758"/>
        <v>0</v>
      </c>
      <c r="CD671" s="10">
        <f t="shared" si="759"/>
        <v>0</v>
      </c>
      <c r="CE671" s="10">
        <f t="shared" si="760"/>
        <v>0</v>
      </c>
      <c r="CF671" s="11">
        <f t="shared" si="761"/>
        <v>0</v>
      </c>
      <c r="CG671" s="11">
        <f t="shared" si="762"/>
        <v>0</v>
      </c>
      <c r="CH671" s="11">
        <f t="shared" si="763"/>
        <v>0</v>
      </c>
      <c r="CI671" s="11">
        <f t="shared" si="764"/>
        <v>0</v>
      </c>
      <c r="CJ671" s="10">
        <f t="shared" si="765"/>
        <v>0</v>
      </c>
      <c r="CK671" s="10">
        <f t="shared" si="766"/>
        <v>0</v>
      </c>
      <c r="CL671" s="10">
        <f t="shared" si="767"/>
        <v>0</v>
      </c>
      <c r="CM671" s="10">
        <f t="shared" si="768"/>
        <v>0</v>
      </c>
      <c r="CN671" s="10">
        <f t="shared" si="769"/>
        <v>0</v>
      </c>
      <c r="CO671" s="10">
        <f t="shared" si="770"/>
        <v>0</v>
      </c>
      <c r="CP671" s="10">
        <f t="shared" si="771"/>
        <v>0</v>
      </c>
      <c r="CQ671" s="10">
        <f t="shared" si="772"/>
        <v>0</v>
      </c>
      <c r="CR671" s="10">
        <f t="shared" si="773"/>
        <v>0</v>
      </c>
      <c r="CS671" s="10">
        <f t="shared" si="774"/>
        <v>0</v>
      </c>
      <c r="CT671" s="10">
        <f t="shared" si="775"/>
        <v>0</v>
      </c>
      <c r="CU671" s="10">
        <f t="shared" si="776"/>
        <v>0</v>
      </c>
      <c r="CV671" s="9">
        <f t="shared" si="777"/>
        <v>0</v>
      </c>
      <c r="CW671" s="9">
        <f t="shared" si="778"/>
        <v>0</v>
      </c>
      <c r="CX671" s="9">
        <f t="shared" si="779"/>
        <v>0</v>
      </c>
      <c r="CY671" s="9">
        <f t="shared" si="780"/>
        <v>0</v>
      </c>
      <c r="CZ671" s="12">
        <f t="shared" si="781"/>
        <v>0</v>
      </c>
    </row>
    <row r="672" spans="31:104" ht="18" customHeight="1">
      <c r="AE672" s="16">
        <f t="shared" si="712"/>
        <v>0</v>
      </c>
      <c r="AF672" s="16">
        <f t="shared" si="713"/>
        <v>0</v>
      </c>
      <c r="AG672" s="16">
        <f t="shared" si="714"/>
        <v>0</v>
      </c>
      <c r="AH672" s="16">
        <f t="shared" si="715"/>
        <v>0</v>
      </c>
      <c r="AI672" s="16">
        <f t="shared" si="716"/>
        <v>0</v>
      </c>
      <c r="AJ672" s="16">
        <f t="shared" si="717"/>
        <v>0</v>
      </c>
      <c r="AK672" s="16">
        <f t="shared" si="718"/>
        <v>0</v>
      </c>
      <c r="AL672" s="16">
        <f t="shared" si="719"/>
        <v>0</v>
      </c>
      <c r="AM672" s="16">
        <f t="shared" si="720"/>
        <v>0</v>
      </c>
      <c r="AN672" s="16">
        <f t="shared" si="721"/>
        <v>0</v>
      </c>
      <c r="AO672" s="16">
        <f t="shared" si="722"/>
        <v>0</v>
      </c>
      <c r="AP672" s="16">
        <f t="shared" si="723"/>
        <v>0</v>
      </c>
      <c r="AQ672" s="15">
        <f t="shared" si="724"/>
        <v>0.42990838161300676</v>
      </c>
      <c r="AR672" s="6">
        <f t="shared" si="782"/>
        <v>0</v>
      </c>
      <c r="AS672" s="6">
        <f t="shared" si="782"/>
        <v>0</v>
      </c>
      <c r="AT672" s="6">
        <f t="shared" si="782"/>
        <v>0</v>
      </c>
      <c r="AU672" s="6">
        <f t="shared" si="782"/>
        <v>0</v>
      </c>
      <c r="AV672" s="9">
        <f t="shared" si="725"/>
        <v>0</v>
      </c>
      <c r="AW672" s="9">
        <f t="shared" si="726"/>
        <v>0</v>
      </c>
      <c r="AX672" s="9">
        <f t="shared" si="727"/>
        <v>0</v>
      </c>
      <c r="AY672" s="9">
        <f t="shared" si="728"/>
        <v>0</v>
      </c>
      <c r="AZ672" s="9">
        <f t="shared" si="729"/>
        <v>0</v>
      </c>
      <c r="BA672" s="9">
        <f t="shared" si="730"/>
        <v>0</v>
      </c>
      <c r="BB672" s="9">
        <f t="shared" si="731"/>
        <v>0</v>
      </c>
      <c r="BC672" s="9">
        <f t="shared" si="732"/>
        <v>0</v>
      </c>
      <c r="BD672" s="9">
        <f t="shared" si="733"/>
        <v>0</v>
      </c>
      <c r="BE672" s="9">
        <f t="shared" si="734"/>
        <v>0</v>
      </c>
      <c r="BF672" s="9">
        <f t="shared" si="735"/>
        <v>0</v>
      </c>
      <c r="BG672" s="9">
        <f t="shared" si="736"/>
        <v>0</v>
      </c>
      <c r="BH672" s="9">
        <f t="shared" si="737"/>
        <v>0</v>
      </c>
      <c r="BI672" s="9">
        <f t="shared" si="738"/>
        <v>0</v>
      </c>
      <c r="BJ672" s="9">
        <f t="shared" si="739"/>
        <v>0</v>
      </c>
      <c r="BK672" s="9">
        <f t="shared" si="740"/>
        <v>0</v>
      </c>
      <c r="BL672" s="9">
        <f t="shared" si="741"/>
        <v>0</v>
      </c>
      <c r="BM672" s="9">
        <f t="shared" si="742"/>
        <v>0</v>
      </c>
      <c r="BN672" s="9">
        <f t="shared" si="743"/>
        <v>0</v>
      </c>
      <c r="BO672" s="9">
        <f t="shared" si="744"/>
        <v>0</v>
      </c>
      <c r="BP672" s="9">
        <f t="shared" si="745"/>
        <v>0</v>
      </c>
      <c r="BQ672" s="9">
        <f t="shared" si="746"/>
        <v>0</v>
      </c>
      <c r="BR672" s="9">
        <f t="shared" si="747"/>
        <v>0</v>
      </c>
      <c r="BS672" s="9">
        <f t="shared" si="748"/>
        <v>0</v>
      </c>
      <c r="BT672" s="9">
        <f t="shared" si="749"/>
        <v>0</v>
      </c>
      <c r="BU672" s="9">
        <f t="shared" si="750"/>
        <v>0</v>
      </c>
      <c r="BV672" s="9">
        <f t="shared" si="751"/>
        <v>0</v>
      </c>
      <c r="BW672" s="9">
        <f t="shared" si="752"/>
        <v>0</v>
      </c>
      <c r="BX672" s="6">
        <f t="shared" si="753"/>
        <v>0</v>
      </c>
      <c r="BY672" s="6">
        <f t="shared" si="754"/>
        <v>0</v>
      </c>
      <c r="BZ672" s="6">
        <f t="shared" si="755"/>
        <v>0</v>
      </c>
      <c r="CA672" s="6">
        <f t="shared" si="756"/>
        <v>0</v>
      </c>
      <c r="CB672" s="10">
        <f t="shared" si="757"/>
        <v>0</v>
      </c>
      <c r="CC672" s="10">
        <f t="shared" si="758"/>
        <v>0</v>
      </c>
      <c r="CD672" s="10">
        <f t="shared" si="759"/>
        <v>0</v>
      </c>
      <c r="CE672" s="10">
        <f t="shared" si="760"/>
        <v>0</v>
      </c>
      <c r="CF672" s="11">
        <f t="shared" si="761"/>
        <v>0</v>
      </c>
      <c r="CG672" s="11">
        <f t="shared" si="762"/>
        <v>0</v>
      </c>
      <c r="CH672" s="11">
        <f t="shared" si="763"/>
        <v>0</v>
      </c>
      <c r="CI672" s="11">
        <f t="shared" si="764"/>
        <v>0</v>
      </c>
      <c r="CJ672" s="10">
        <f t="shared" si="765"/>
        <v>0</v>
      </c>
      <c r="CK672" s="10">
        <f t="shared" si="766"/>
        <v>0</v>
      </c>
      <c r="CL672" s="10">
        <f t="shared" si="767"/>
        <v>0</v>
      </c>
      <c r="CM672" s="10">
        <f t="shared" si="768"/>
        <v>0</v>
      </c>
      <c r="CN672" s="10">
        <f t="shared" si="769"/>
        <v>0</v>
      </c>
      <c r="CO672" s="10">
        <f t="shared" si="770"/>
        <v>0</v>
      </c>
      <c r="CP672" s="10">
        <f t="shared" si="771"/>
        <v>0</v>
      </c>
      <c r="CQ672" s="10">
        <f t="shared" si="772"/>
        <v>0</v>
      </c>
      <c r="CR672" s="10">
        <f t="shared" si="773"/>
        <v>0</v>
      </c>
      <c r="CS672" s="10">
        <f t="shared" si="774"/>
        <v>0</v>
      </c>
      <c r="CT672" s="10">
        <f t="shared" si="775"/>
        <v>0</v>
      </c>
      <c r="CU672" s="10">
        <f t="shared" si="776"/>
        <v>0</v>
      </c>
      <c r="CV672" s="9">
        <f t="shared" si="777"/>
        <v>0</v>
      </c>
      <c r="CW672" s="9">
        <f t="shared" si="778"/>
        <v>0</v>
      </c>
      <c r="CX672" s="9">
        <f t="shared" si="779"/>
        <v>0</v>
      </c>
      <c r="CY672" s="9">
        <f t="shared" si="780"/>
        <v>0</v>
      </c>
      <c r="CZ672" s="12">
        <f t="shared" si="781"/>
        <v>0</v>
      </c>
    </row>
    <row r="673" spans="31:104" ht="18" customHeight="1">
      <c r="AE673" s="16">
        <f t="shared" si="712"/>
        <v>0</v>
      </c>
      <c r="AF673" s="16">
        <f t="shared" si="713"/>
        <v>0</v>
      </c>
      <c r="AG673" s="16">
        <f t="shared" si="714"/>
        <v>0</v>
      </c>
      <c r="AH673" s="16">
        <f t="shared" si="715"/>
        <v>0</v>
      </c>
      <c r="AI673" s="16">
        <f t="shared" si="716"/>
        <v>0</v>
      </c>
      <c r="AJ673" s="16">
        <f t="shared" si="717"/>
        <v>0</v>
      </c>
      <c r="AK673" s="16">
        <f t="shared" si="718"/>
        <v>0</v>
      </c>
      <c r="AL673" s="16">
        <f t="shared" si="719"/>
        <v>0</v>
      </c>
      <c r="AM673" s="16">
        <f t="shared" si="720"/>
        <v>0</v>
      </c>
      <c r="AN673" s="16">
        <f t="shared" si="721"/>
        <v>0</v>
      </c>
      <c r="AO673" s="16">
        <f t="shared" si="722"/>
        <v>0</v>
      </c>
      <c r="AP673" s="16">
        <f t="shared" si="723"/>
        <v>0</v>
      </c>
      <c r="AQ673" s="15">
        <f t="shared" si="724"/>
        <v>0.42990838161300676</v>
      </c>
      <c r="AR673" s="6">
        <f t="shared" si="782"/>
        <v>0</v>
      </c>
      <c r="AS673" s="6">
        <f t="shared" si="782"/>
        <v>0</v>
      </c>
      <c r="AT673" s="6">
        <f t="shared" si="782"/>
        <v>0</v>
      </c>
      <c r="AU673" s="6">
        <f t="shared" si="782"/>
        <v>0</v>
      </c>
      <c r="AV673" s="9">
        <f t="shared" si="725"/>
        <v>0</v>
      </c>
      <c r="AW673" s="9">
        <f t="shared" si="726"/>
        <v>0</v>
      </c>
      <c r="AX673" s="9">
        <f t="shared" si="727"/>
        <v>0</v>
      </c>
      <c r="AY673" s="9">
        <f t="shared" si="728"/>
        <v>0</v>
      </c>
      <c r="AZ673" s="9">
        <f t="shared" si="729"/>
        <v>0</v>
      </c>
      <c r="BA673" s="9">
        <f t="shared" si="730"/>
        <v>0</v>
      </c>
      <c r="BB673" s="9">
        <f t="shared" si="731"/>
        <v>0</v>
      </c>
      <c r="BC673" s="9">
        <f t="shared" si="732"/>
        <v>0</v>
      </c>
      <c r="BD673" s="9">
        <f t="shared" si="733"/>
        <v>0</v>
      </c>
      <c r="BE673" s="9">
        <f t="shared" si="734"/>
        <v>0</v>
      </c>
      <c r="BF673" s="9">
        <f t="shared" si="735"/>
        <v>0</v>
      </c>
      <c r="BG673" s="9">
        <f t="shared" si="736"/>
        <v>0</v>
      </c>
      <c r="BH673" s="9">
        <f t="shared" si="737"/>
        <v>0</v>
      </c>
      <c r="BI673" s="9">
        <f t="shared" si="738"/>
        <v>0</v>
      </c>
      <c r="BJ673" s="9">
        <f t="shared" si="739"/>
        <v>0</v>
      </c>
      <c r="BK673" s="9">
        <f t="shared" si="740"/>
        <v>0</v>
      </c>
      <c r="BL673" s="9">
        <f t="shared" si="741"/>
        <v>0</v>
      </c>
      <c r="BM673" s="9">
        <f t="shared" si="742"/>
        <v>0</v>
      </c>
      <c r="BN673" s="9">
        <f t="shared" si="743"/>
        <v>0</v>
      </c>
      <c r="BO673" s="9">
        <f t="shared" si="744"/>
        <v>0</v>
      </c>
      <c r="BP673" s="9">
        <f t="shared" si="745"/>
        <v>0</v>
      </c>
      <c r="BQ673" s="9">
        <f t="shared" si="746"/>
        <v>0</v>
      </c>
      <c r="BR673" s="9">
        <f t="shared" si="747"/>
        <v>0</v>
      </c>
      <c r="BS673" s="9">
        <f t="shared" si="748"/>
        <v>0</v>
      </c>
      <c r="BT673" s="9">
        <f t="shared" si="749"/>
        <v>0</v>
      </c>
      <c r="BU673" s="9">
        <f t="shared" si="750"/>
        <v>0</v>
      </c>
      <c r="BV673" s="9">
        <f t="shared" si="751"/>
        <v>0</v>
      </c>
      <c r="BW673" s="9">
        <f t="shared" si="752"/>
        <v>0</v>
      </c>
      <c r="BX673" s="6">
        <f t="shared" si="753"/>
        <v>0</v>
      </c>
      <c r="BY673" s="6">
        <f t="shared" si="754"/>
        <v>0</v>
      </c>
      <c r="BZ673" s="6">
        <f t="shared" si="755"/>
        <v>0</v>
      </c>
      <c r="CA673" s="6">
        <f t="shared" si="756"/>
        <v>0</v>
      </c>
      <c r="CB673" s="10">
        <f t="shared" si="757"/>
        <v>0</v>
      </c>
      <c r="CC673" s="10">
        <f t="shared" si="758"/>
        <v>0</v>
      </c>
      <c r="CD673" s="10">
        <f t="shared" si="759"/>
        <v>0</v>
      </c>
      <c r="CE673" s="10">
        <f t="shared" si="760"/>
        <v>0</v>
      </c>
      <c r="CF673" s="11">
        <f t="shared" si="761"/>
        <v>0</v>
      </c>
      <c r="CG673" s="11">
        <f t="shared" si="762"/>
        <v>0</v>
      </c>
      <c r="CH673" s="11">
        <f t="shared" si="763"/>
        <v>0</v>
      </c>
      <c r="CI673" s="11">
        <f t="shared" si="764"/>
        <v>0</v>
      </c>
      <c r="CJ673" s="10">
        <f t="shared" si="765"/>
        <v>0</v>
      </c>
      <c r="CK673" s="10">
        <f t="shared" si="766"/>
        <v>0</v>
      </c>
      <c r="CL673" s="10">
        <f t="shared" si="767"/>
        <v>0</v>
      </c>
      <c r="CM673" s="10">
        <f t="shared" si="768"/>
        <v>0</v>
      </c>
      <c r="CN673" s="10">
        <f t="shared" si="769"/>
        <v>0</v>
      </c>
      <c r="CO673" s="10">
        <f t="shared" si="770"/>
        <v>0</v>
      </c>
      <c r="CP673" s="10">
        <f t="shared" si="771"/>
        <v>0</v>
      </c>
      <c r="CQ673" s="10">
        <f t="shared" si="772"/>
        <v>0</v>
      </c>
      <c r="CR673" s="10">
        <f t="shared" si="773"/>
        <v>0</v>
      </c>
      <c r="CS673" s="10">
        <f t="shared" si="774"/>
        <v>0</v>
      </c>
      <c r="CT673" s="10">
        <f t="shared" si="775"/>
        <v>0</v>
      </c>
      <c r="CU673" s="10">
        <f t="shared" si="776"/>
        <v>0</v>
      </c>
      <c r="CV673" s="9">
        <f t="shared" si="777"/>
        <v>0</v>
      </c>
      <c r="CW673" s="9">
        <f t="shared" si="778"/>
        <v>0</v>
      </c>
      <c r="CX673" s="9">
        <f t="shared" si="779"/>
        <v>0</v>
      </c>
      <c r="CY673" s="9">
        <f t="shared" si="780"/>
        <v>0</v>
      </c>
      <c r="CZ673" s="12">
        <f t="shared" si="781"/>
        <v>0</v>
      </c>
    </row>
    <row r="674" spans="31:104" ht="18" customHeight="1">
      <c r="AE674" s="16">
        <f t="shared" si="712"/>
        <v>0</v>
      </c>
      <c r="AF674" s="16">
        <f t="shared" si="713"/>
        <v>0</v>
      </c>
      <c r="AG674" s="16">
        <f t="shared" si="714"/>
        <v>0</v>
      </c>
      <c r="AH674" s="16">
        <f t="shared" si="715"/>
        <v>0</v>
      </c>
      <c r="AI674" s="16">
        <f t="shared" si="716"/>
        <v>0</v>
      </c>
      <c r="AJ674" s="16">
        <f t="shared" si="717"/>
        <v>0</v>
      </c>
      <c r="AK674" s="16">
        <f t="shared" si="718"/>
        <v>0</v>
      </c>
      <c r="AL674" s="16">
        <f t="shared" si="719"/>
        <v>0</v>
      </c>
      <c r="AM674" s="16">
        <f t="shared" si="720"/>
        <v>0</v>
      </c>
      <c r="AN674" s="16">
        <f t="shared" si="721"/>
        <v>0</v>
      </c>
      <c r="AO674" s="16">
        <f t="shared" si="722"/>
        <v>0</v>
      </c>
      <c r="AP674" s="16">
        <f t="shared" si="723"/>
        <v>0</v>
      </c>
      <c r="AQ674" s="15">
        <f t="shared" si="724"/>
        <v>0.42990838161300676</v>
      </c>
      <c r="AR674" s="6">
        <f t="shared" si="782"/>
        <v>0</v>
      </c>
      <c r="AS674" s="6">
        <f t="shared" si="782"/>
        <v>0</v>
      </c>
      <c r="AT674" s="6">
        <f t="shared" si="782"/>
        <v>0</v>
      </c>
      <c r="AU674" s="6">
        <f t="shared" si="782"/>
        <v>0</v>
      </c>
      <c r="AV674" s="9">
        <f t="shared" si="725"/>
        <v>0</v>
      </c>
      <c r="AW674" s="9">
        <f t="shared" si="726"/>
        <v>0</v>
      </c>
      <c r="AX674" s="9">
        <f t="shared" si="727"/>
        <v>0</v>
      </c>
      <c r="AY674" s="9">
        <f t="shared" si="728"/>
        <v>0</v>
      </c>
      <c r="AZ674" s="9">
        <f t="shared" si="729"/>
        <v>0</v>
      </c>
      <c r="BA674" s="9">
        <f t="shared" si="730"/>
        <v>0</v>
      </c>
      <c r="BB674" s="9">
        <f t="shared" si="731"/>
        <v>0</v>
      </c>
      <c r="BC674" s="9">
        <f t="shared" si="732"/>
        <v>0</v>
      </c>
      <c r="BD674" s="9">
        <f t="shared" si="733"/>
        <v>0</v>
      </c>
      <c r="BE674" s="9">
        <f t="shared" si="734"/>
        <v>0</v>
      </c>
      <c r="BF674" s="9">
        <f t="shared" si="735"/>
        <v>0</v>
      </c>
      <c r="BG674" s="9">
        <f t="shared" si="736"/>
        <v>0</v>
      </c>
      <c r="BH674" s="9">
        <f t="shared" si="737"/>
        <v>0</v>
      </c>
      <c r="BI674" s="9">
        <f t="shared" si="738"/>
        <v>0</v>
      </c>
      <c r="BJ674" s="9">
        <f t="shared" si="739"/>
        <v>0</v>
      </c>
      <c r="BK674" s="9">
        <f t="shared" si="740"/>
        <v>0</v>
      </c>
      <c r="BL674" s="9">
        <f t="shared" si="741"/>
        <v>0</v>
      </c>
      <c r="BM674" s="9">
        <f t="shared" si="742"/>
        <v>0</v>
      </c>
      <c r="BN674" s="9">
        <f t="shared" si="743"/>
        <v>0</v>
      </c>
      <c r="BO674" s="9">
        <f t="shared" si="744"/>
        <v>0</v>
      </c>
      <c r="BP674" s="9">
        <f t="shared" si="745"/>
        <v>0</v>
      </c>
      <c r="BQ674" s="9">
        <f t="shared" si="746"/>
        <v>0</v>
      </c>
      <c r="BR674" s="9">
        <f t="shared" si="747"/>
        <v>0</v>
      </c>
      <c r="BS674" s="9">
        <f t="shared" si="748"/>
        <v>0</v>
      </c>
      <c r="BT674" s="9">
        <f t="shared" si="749"/>
        <v>0</v>
      </c>
      <c r="BU674" s="9">
        <f t="shared" si="750"/>
        <v>0</v>
      </c>
      <c r="BV674" s="9">
        <f t="shared" si="751"/>
        <v>0</v>
      </c>
      <c r="BW674" s="9">
        <f t="shared" si="752"/>
        <v>0</v>
      </c>
      <c r="BX674" s="6">
        <f t="shared" si="753"/>
        <v>0</v>
      </c>
      <c r="BY674" s="6">
        <f t="shared" si="754"/>
        <v>0</v>
      </c>
      <c r="BZ674" s="6">
        <f t="shared" si="755"/>
        <v>0</v>
      </c>
      <c r="CA674" s="6">
        <f t="shared" si="756"/>
        <v>0</v>
      </c>
      <c r="CB674" s="10">
        <f t="shared" si="757"/>
        <v>0</v>
      </c>
      <c r="CC674" s="10">
        <f t="shared" si="758"/>
        <v>0</v>
      </c>
      <c r="CD674" s="10">
        <f t="shared" si="759"/>
        <v>0</v>
      </c>
      <c r="CE674" s="10">
        <f t="shared" si="760"/>
        <v>0</v>
      </c>
      <c r="CF674" s="11">
        <f t="shared" si="761"/>
        <v>0</v>
      </c>
      <c r="CG674" s="11">
        <f t="shared" si="762"/>
        <v>0</v>
      </c>
      <c r="CH674" s="11">
        <f t="shared" si="763"/>
        <v>0</v>
      </c>
      <c r="CI674" s="11">
        <f t="shared" si="764"/>
        <v>0</v>
      </c>
      <c r="CJ674" s="10">
        <f t="shared" si="765"/>
        <v>0</v>
      </c>
      <c r="CK674" s="10">
        <f t="shared" si="766"/>
        <v>0</v>
      </c>
      <c r="CL674" s="10">
        <f t="shared" si="767"/>
        <v>0</v>
      </c>
      <c r="CM674" s="10">
        <f t="shared" si="768"/>
        <v>0</v>
      </c>
      <c r="CN674" s="10">
        <f t="shared" si="769"/>
        <v>0</v>
      </c>
      <c r="CO674" s="10">
        <f t="shared" si="770"/>
        <v>0</v>
      </c>
      <c r="CP674" s="10">
        <f t="shared" si="771"/>
        <v>0</v>
      </c>
      <c r="CQ674" s="10">
        <f t="shared" si="772"/>
        <v>0</v>
      </c>
      <c r="CR674" s="10">
        <f t="shared" si="773"/>
        <v>0</v>
      </c>
      <c r="CS674" s="10">
        <f t="shared" si="774"/>
        <v>0</v>
      </c>
      <c r="CT674" s="10">
        <f t="shared" si="775"/>
        <v>0</v>
      </c>
      <c r="CU674" s="10">
        <f t="shared" si="776"/>
        <v>0</v>
      </c>
      <c r="CV674" s="9">
        <f t="shared" si="777"/>
        <v>0</v>
      </c>
      <c r="CW674" s="9">
        <f t="shared" si="778"/>
        <v>0</v>
      </c>
      <c r="CX674" s="9">
        <f t="shared" si="779"/>
        <v>0</v>
      </c>
      <c r="CY674" s="9">
        <f t="shared" si="780"/>
        <v>0</v>
      </c>
      <c r="CZ674" s="12">
        <f t="shared" si="781"/>
        <v>0</v>
      </c>
    </row>
    <row r="675" spans="31:104" ht="18" customHeight="1">
      <c r="AE675" s="16">
        <f t="shared" si="712"/>
        <v>0</v>
      </c>
      <c r="AF675" s="16">
        <f t="shared" si="713"/>
        <v>0</v>
      </c>
      <c r="AG675" s="16">
        <f t="shared" si="714"/>
        <v>0</v>
      </c>
      <c r="AH675" s="16">
        <f t="shared" si="715"/>
        <v>0</v>
      </c>
      <c r="AI675" s="16">
        <f t="shared" si="716"/>
        <v>0</v>
      </c>
      <c r="AJ675" s="16">
        <f t="shared" si="717"/>
        <v>0</v>
      </c>
      <c r="AK675" s="16">
        <f t="shared" si="718"/>
        <v>0</v>
      </c>
      <c r="AL675" s="16">
        <f t="shared" si="719"/>
        <v>0</v>
      </c>
      <c r="AM675" s="16">
        <f t="shared" si="720"/>
        <v>0</v>
      </c>
      <c r="AN675" s="16">
        <f t="shared" si="721"/>
        <v>0</v>
      </c>
      <c r="AO675" s="16">
        <f t="shared" si="722"/>
        <v>0</v>
      </c>
      <c r="AP675" s="16">
        <f t="shared" si="723"/>
        <v>0</v>
      </c>
      <c r="AQ675" s="15">
        <f t="shared" si="724"/>
        <v>0.42990838161300676</v>
      </c>
      <c r="AR675" s="6">
        <f t="shared" si="782"/>
        <v>0</v>
      </c>
      <c r="AS675" s="6">
        <f t="shared" si="782"/>
        <v>0</v>
      </c>
      <c r="AT675" s="6">
        <f t="shared" si="782"/>
        <v>0</v>
      </c>
      <c r="AU675" s="6">
        <f t="shared" si="782"/>
        <v>0</v>
      </c>
      <c r="AV675" s="9">
        <f t="shared" si="725"/>
        <v>0</v>
      </c>
      <c r="AW675" s="9">
        <f t="shared" si="726"/>
        <v>0</v>
      </c>
      <c r="AX675" s="9">
        <f t="shared" si="727"/>
        <v>0</v>
      </c>
      <c r="AY675" s="9">
        <f t="shared" si="728"/>
        <v>0</v>
      </c>
      <c r="AZ675" s="9">
        <f t="shared" si="729"/>
        <v>0</v>
      </c>
      <c r="BA675" s="9">
        <f t="shared" si="730"/>
        <v>0</v>
      </c>
      <c r="BB675" s="9">
        <f t="shared" si="731"/>
        <v>0</v>
      </c>
      <c r="BC675" s="9">
        <f t="shared" si="732"/>
        <v>0</v>
      </c>
      <c r="BD675" s="9">
        <f t="shared" si="733"/>
        <v>0</v>
      </c>
      <c r="BE675" s="9">
        <f t="shared" si="734"/>
        <v>0</v>
      </c>
      <c r="BF675" s="9">
        <f t="shared" si="735"/>
        <v>0</v>
      </c>
      <c r="BG675" s="9">
        <f t="shared" si="736"/>
        <v>0</v>
      </c>
      <c r="BH675" s="9">
        <f t="shared" si="737"/>
        <v>0</v>
      </c>
      <c r="BI675" s="9">
        <f t="shared" si="738"/>
        <v>0</v>
      </c>
      <c r="BJ675" s="9">
        <f t="shared" si="739"/>
        <v>0</v>
      </c>
      <c r="BK675" s="9">
        <f t="shared" si="740"/>
        <v>0</v>
      </c>
      <c r="BL675" s="9">
        <f t="shared" si="741"/>
        <v>0</v>
      </c>
      <c r="BM675" s="9">
        <f t="shared" si="742"/>
        <v>0</v>
      </c>
      <c r="BN675" s="9">
        <f t="shared" si="743"/>
        <v>0</v>
      </c>
      <c r="BO675" s="9">
        <f t="shared" si="744"/>
        <v>0</v>
      </c>
      <c r="BP675" s="9">
        <f t="shared" si="745"/>
        <v>0</v>
      </c>
      <c r="BQ675" s="9">
        <f t="shared" si="746"/>
        <v>0</v>
      </c>
      <c r="BR675" s="9">
        <f t="shared" si="747"/>
        <v>0</v>
      </c>
      <c r="BS675" s="9">
        <f t="shared" si="748"/>
        <v>0</v>
      </c>
      <c r="BT675" s="9">
        <f t="shared" si="749"/>
        <v>0</v>
      </c>
      <c r="BU675" s="9">
        <f t="shared" si="750"/>
        <v>0</v>
      </c>
      <c r="BV675" s="9">
        <f t="shared" si="751"/>
        <v>0</v>
      </c>
      <c r="BW675" s="9">
        <f t="shared" si="752"/>
        <v>0</v>
      </c>
      <c r="BX675" s="6">
        <f t="shared" si="753"/>
        <v>0</v>
      </c>
      <c r="BY675" s="6">
        <f t="shared" si="754"/>
        <v>0</v>
      </c>
      <c r="BZ675" s="6">
        <f t="shared" si="755"/>
        <v>0</v>
      </c>
      <c r="CA675" s="6">
        <f t="shared" si="756"/>
        <v>0</v>
      </c>
      <c r="CB675" s="10">
        <f t="shared" si="757"/>
        <v>0</v>
      </c>
      <c r="CC675" s="10">
        <f t="shared" si="758"/>
        <v>0</v>
      </c>
      <c r="CD675" s="10">
        <f t="shared" si="759"/>
        <v>0</v>
      </c>
      <c r="CE675" s="10">
        <f t="shared" si="760"/>
        <v>0</v>
      </c>
      <c r="CF675" s="11">
        <f t="shared" si="761"/>
        <v>0</v>
      </c>
      <c r="CG675" s="11">
        <f t="shared" si="762"/>
        <v>0</v>
      </c>
      <c r="CH675" s="11">
        <f t="shared" si="763"/>
        <v>0</v>
      </c>
      <c r="CI675" s="11">
        <f t="shared" si="764"/>
        <v>0</v>
      </c>
      <c r="CJ675" s="10">
        <f t="shared" si="765"/>
        <v>0</v>
      </c>
      <c r="CK675" s="10">
        <f t="shared" si="766"/>
        <v>0</v>
      </c>
      <c r="CL675" s="10">
        <f t="shared" si="767"/>
        <v>0</v>
      </c>
      <c r="CM675" s="10">
        <f t="shared" si="768"/>
        <v>0</v>
      </c>
      <c r="CN675" s="10">
        <f t="shared" si="769"/>
        <v>0</v>
      </c>
      <c r="CO675" s="10">
        <f t="shared" si="770"/>
        <v>0</v>
      </c>
      <c r="CP675" s="10">
        <f t="shared" si="771"/>
        <v>0</v>
      </c>
      <c r="CQ675" s="10">
        <f t="shared" si="772"/>
        <v>0</v>
      </c>
      <c r="CR675" s="10">
        <f t="shared" si="773"/>
        <v>0</v>
      </c>
      <c r="CS675" s="10">
        <f t="shared" si="774"/>
        <v>0</v>
      </c>
      <c r="CT675" s="10">
        <f t="shared" si="775"/>
        <v>0</v>
      </c>
      <c r="CU675" s="10">
        <f t="shared" si="776"/>
        <v>0</v>
      </c>
      <c r="CV675" s="9">
        <f t="shared" si="777"/>
        <v>0</v>
      </c>
      <c r="CW675" s="9">
        <f t="shared" si="778"/>
        <v>0</v>
      </c>
      <c r="CX675" s="9">
        <f t="shared" si="779"/>
        <v>0</v>
      </c>
      <c r="CY675" s="9">
        <f t="shared" si="780"/>
        <v>0</v>
      </c>
      <c r="CZ675" s="12">
        <f t="shared" si="781"/>
        <v>0</v>
      </c>
    </row>
    <row r="676" spans="31:104" ht="18" customHeight="1">
      <c r="AE676" s="16">
        <f t="shared" si="712"/>
        <v>0</v>
      </c>
      <c r="AF676" s="16">
        <f t="shared" si="713"/>
        <v>0</v>
      </c>
      <c r="AG676" s="16">
        <f t="shared" si="714"/>
        <v>0</v>
      </c>
      <c r="AH676" s="16">
        <f t="shared" si="715"/>
        <v>0</v>
      </c>
      <c r="AI676" s="16">
        <f t="shared" si="716"/>
        <v>0</v>
      </c>
      <c r="AJ676" s="16">
        <f t="shared" si="717"/>
        <v>0</v>
      </c>
      <c r="AK676" s="16">
        <f t="shared" si="718"/>
        <v>0</v>
      </c>
      <c r="AL676" s="16">
        <f t="shared" si="719"/>
        <v>0</v>
      </c>
      <c r="AM676" s="16">
        <f t="shared" si="720"/>
        <v>0</v>
      </c>
      <c r="AN676" s="16">
        <f t="shared" si="721"/>
        <v>0</v>
      </c>
      <c r="AO676" s="16">
        <f t="shared" si="722"/>
        <v>0</v>
      </c>
      <c r="AP676" s="16">
        <f t="shared" si="723"/>
        <v>0</v>
      </c>
      <c r="AQ676" s="15">
        <f t="shared" si="724"/>
        <v>0.42990838161300676</v>
      </c>
      <c r="AR676" s="6">
        <f t="shared" si="782"/>
        <v>0</v>
      </c>
      <c r="AS676" s="6">
        <f t="shared" si="782"/>
        <v>0</v>
      </c>
      <c r="AT676" s="6">
        <f t="shared" si="782"/>
        <v>0</v>
      </c>
      <c r="AU676" s="6">
        <f t="shared" si="782"/>
        <v>0</v>
      </c>
      <c r="AV676" s="9">
        <f t="shared" si="725"/>
        <v>0</v>
      </c>
      <c r="AW676" s="9">
        <f t="shared" si="726"/>
        <v>0</v>
      </c>
      <c r="AX676" s="9">
        <f t="shared" si="727"/>
        <v>0</v>
      </c>
      <c r="AY676" s="9">
        <f t="shared" si="728"/>
        <v>0</v>
      </c>
      <c r="AZ676" s="9">
        <f t="shared" si="729"/>
        <v>0</v>
      </c>
      <c r="BA676" s="9">
        <f t="shared" si="730"/>
        <v>0</v>
      </c>
      <c r="BB676" s="9">
        <f t="shared" si="731"/>
        <v>0</v>
      </c>
      <c r="BC676" s="9">
        <f t="shared" si="732"/>
        <v>0</v>
      </c>
      <c r="BD676" s="9">
        <f t="shared" si="733"/>
        <v>0</v>
      </c>
      <c r="BE676" s="9">
        <f t="shared" si="734"/>
        <v>0</v>
      </c>
      <c r="BF676" s="9">
        <f t="shared" si="735"/>
        <v>0</v>
      </c>
      <c r="BG676" s="9">
        <f t="shared" si="736"/>
        <v>0</v>
      </c>
      <c r="BH676" s="9">
        <f t="shared" si="737"/>
        <v>0</v>
      </c>
      <c r="BI676" s="9">
        <f t="shared" si="738"/>
        <v>0</v>
      </c>
      <c r="BJ676" s="9">
        <f t="shared" si="739"/>
        <v>0</v>
      </c>
      <c r="BK676" s="9">
        <f t="shared" si="740"/>
        <v>0</v>
      </c>
      <c r="BL676" s="9">
        <f t="shared" si="741"/>
        <v>0</v>
      </c>
      <c r="BM676" s="9">
        <f t="shared" si="742"/>
        <v>0</v>
      </c>
      <c r="BN676" s="9">
        <f t="shared" si="743"/>
        <v>0</v>
      </c>
      <c r="BO676" s="9">
        <f t="shared" si="744"/>
        <v>0</v>
      </c>
      <c r="BP676" s="9">
        <f t="shared" si="745"/>
        <v>0</v>
      </c>
      <c r="BQ676" s="9">
        <f t="shared" si="746"/>
        <v>0</v>
      </c>
      <c r="BR676" s="9">
        <f t="shared" si="747"/>
        <v>0</v>
      </c>
      <c r="BS676" s="9">
        <f t="shared" si="748"/>
        <v>0</v>
      </c>
      <c r="BT676" s="9">
        <f t="shared" si="749"/>
        <v>0</v>
      </c>
      <c r="BU676" s="9">
        <f t="shared" si="750"/>
        <v>0</v>
      </c>
      <c r="BV676" s="9">
        <f t="shared" si="751"/>
        <v>0</v>
      </c>
      <c r="BW676" s="9">
        <f t="shared" si="752"/>
        <v>0</v>
      </c>
      <c r="BX676" s="6">
        <f t="shared" si="753"/>
        <v>0</v>
      </c>
      <c r="BY676" s="6">
        <f t="shared" si="754"/>
        <v>0</v>
      </c>
      <c r="BZ676" s="6">
        <f t="shared" si="755"/>
        <v>0</v>
      </c>
      <c r="CA676" s="6">
        <f t="shared" si="756"/>
        <v>0</v>
      </c>
      <c r="CB676" s="10">
        <f t="shared" si="757"/>
        <v>0</v>
      </c>
      <c r="CC676" s="10">
        <f t="shared" si="758"/>
        <v>0</v>
      </c>
      <c r="CD676" s="10">
        <f t="shared" si="759"/>
        <v>0</v>
      </c>
      <c r="CE676" s="10">
        <f t="shared" si="760"/>
        <v>0</v>
      </c>
      <c r="CF676" s="11">
        <f t="shared" si="761"/>
        <v>0</v>
      </c>
      <c r="CG676" s="11">
        <f t="shared" si="762"/>
        <v>0</v>
      </c>
      <c r="CH676" s="11">
        <f t="shared" si="763"/>
        <v>0</v>
      </c>
      <c r="CI676" s="11">
        <f t="shared" si="764"/>
        <v>0</v>
      </c>
      <c r="CJ676" s="10">
        <f t="shared" si="765"/>
        <v>0</v>
      </c>
      <c r="CK676" s="10">
        <f t="shared" si="766"/>
        <v>0</v>
      </c>
      <c r="CL676" s="10">
        <f t="shared" si="767"/>
        <v>0</v>
      </c>
      <c r="CM676" s="10">
        <f t="shared" si="768"/>
        <v>0</v>
      </c>
      <c r="CN676" s="10">
        <f t="shared" si="769"/>
        <v>0</v>
      </c>
      <c r="CO676" s="10">
        <f t="shared" si="770"/>
        <v>0</v>
      </c>
      <c r="CP676" s="10">
        <f t="shared" si="771"/>
        <v>0</v>
      </c>
      <c r="CQ676" s="10">
        <f t="shared" si="772"/>
        <v>0</v>
      </c>
      <c r="CR676" s="10">
        <f t="shared" si="773"/>
        <v>0</v>
      </c>
      <c r="CS676" s="10">
        <f t="shared" si="774"/>
        <v>0</v>
      </c>
      <c r="CT676" s="10">
        <f t="shared" si="775"/>
        <v>0</v>
      </c>
      <c r="CU676" s="10">
        <f t="shared" si="776"/>
        <v>0</v>
      </c>
      <c r="CV676" s="9">
        <f t="shared" si="777"/>
        <v>0</v>
      </c>
      <c r="CW676" s="9">
        <f t="shared" si="778"/>
        <v>0</v>
      </c>
      <c r="CX676" s="9">
        <f t="shared" si="779"/>
        <v>0</v>
      </c>
      <c r="CY676" s="9">
        <f t="shared" si="780"/>
        <v>0</v>
      </c>
      <c r="CZ676" s="12">
        <f t="shared" si="781"/>
        <v>0</v>
      </c>
    </row>
    <row r="677" spans="31:104" ht="18" customHeight="1">
      <c r="AE677" s="16">
        <f t="shared" si="712"/>
        <v>0</v>
      </c>
      <c r="AF677" s="16">
        <f t="shared" si="713"/>
        <v>0</v>
      </c>
      <c r="AG677" s="16">
        <f t="shared" si="714"/>
        <v>0</v>
      </c>
      <c r="AH677" s="16">
        <f t="shared" si="715"/>
        <v>0</v>
      </c>
      <c r="AI677" s="16">
        <f t="shared" si="716"/>
        <v>0</v>
      </c>
      <c r="AJ677" s="16">
        <f t="shared" si="717"/>
        <v>0</v>
      </c>
      <c r="AK677" s="16">
        <f t="shared" si="718"/>
        <v>0</v>
      </c>
      <c r="AL677" s="16">
        <f t="shared" si="719"/>
        <v>0</v>
      </c>
      <c r="AM677" s="16">
        <f t="shared" si="720"/>
        <v>0</v>
      </c>
      <c r="AN677" s="16">
        <f t="shared" si="721"/>
        <v>0</v>
      </c>
      <c r="AO677" s="16">
        <f t="shared" si="722"/>
        <v>0</v>
      </c>
      <c r="AP677" s="16">
        <f t="shared" si="723"/>
        <v>0</v>
      </c>
      <c r="AQ677" s="15">
        <f t="shared" si="724"/>
        <v>0.42990838161300676</v>
      </c>
      <c r="AR677" s="6">
        <f t="shared" si="782"/>
        <v>0</v>
      </c>
      <c r="AS677" s="6">
        <f t="shared" si="782"/>
        <v>0</v>
      </c>
      <c r="AT677" s="6">
        <f t="shared" si="782"/>
        <v>0</v>
      </c>
      <c r="AU677" s="6">
        <f t="shared" si="782"/>
        <v>0</v>
      </c>
      <c r="AV677" s="9">
        <f t="shared" si="725"/>
        <v>0</v>
      </c>
      <c r="AW677" s="9">
        <f t="shared" si="726"/>
        <v>0</v>
      </c>
      <c r="AX677" s="9">
        <f t="shared" si="727"/>
        <v>0</v>
      </c>
      <c r="AY677" s="9">
        <f t="shared" si="728"/>
        <v>0</v>
      </c>
      <c r="AZ677" s="9">
        <f t="shared" si="729"/>
        <v>0</v>
      </c>
      <c r="BA677" s="9">
        <f t="shared" si="730"/>
        <v>0</v>
      </c>
      <c r="BB677" s="9">
        <f t="shared" si="731"/>
        <v>0</v>
      </c>
      <c r="BC677" s="9">
        <f t="shared" si="732"/>
        <v>0</v>
      </c>
      <c r="BD677" s="9">
        <f t="shared" si="733"/>
        <v>0</v>
      </c>
      <c r="BE677" s="9">
        <f t="shared" si="734"/>
        <v>0</v>
      </c>
      <c r="BF677" s="9">
        <f t="shared" si="735"/>
        <v>0</v>
      </c>
      <c r="BG677" s="9">
        <f t="shared" si="736"/>
        <v>0</v>
      </c>
      <c r="BH677" s="9">
        <f t="shared" si="737"/>
        <v>0</v>
      </c>
      <c r="BI677" s="9">
        <f t="shared" si="738"/>
        <v>0</v>
      </c>
      <c r="BJ677" s="9">
        <f t="shared" si="739"/>
        <v>0</v>
      </c>
      <c r="BK677" s="9">
        <f t="shared" si="740"/>
        <v>0</v>
      </c>
      <c r="BL677" s="9">
        <f t="shared" si="741"/>
        <v>0</v>
      </c>
      <c r="BM677" s="9">
        <f t="shared" si="742"/>
        <v>0</v>
      </c>
      <c r="BN677" s="9">
        <f t="shared" si="743"/>
        <v>0</v>
      </c>
      <c r="BO677" s="9">
        <f t="shared" si="744"/>
        <v>0</v>
      </c>
      <c r="BP677" s="9">
        <f t="shared" si="745"/>
        <v>0</v>
      </c>
      <c r="BQ677" s="9">
        <f t="shared" si="746"/>
        <v>0</v>
      </c>
      <c r="BR677" s="9">
        <f t="shared" si="747"/>
        <v>0</v>
      </c>
      <c r="BS677" s="9">
        <f t="shared" si="748"/>
        <v>0</v>
      </c>
      <c r="BT677" s="9">
        <f t="shared" si="749"/>
        <v>0</v>
      </c>
      <c r="BU677" s="9">
        <f t="shared" si="750"/>
        <v>0</v>
      </c>
      <c r="BV677" s="9">
        <f t="shared" si="751"/>
        <v>0</v>
      </c>
      <c r="BW677" s="9">
        <f t="shared" si="752"/>
        <v>0</v>
      </c>
      <c r="BX677" s="6">
        <f t="shared" si="753"/>
        <v>0</v>
      </c>
      <c r="BY677" s="6">
        <f t="shared" si="754"/>
        <v>0</v>
      </c>
      <c r="BZ677" s="6">
        <f t="shared" si="755"/>
        <v>0</v>
      </c>
      <c r="CA677" s="6">
        <f t="shared" si="756"/>
        <v>0</v>
      </c>
      <c r="CB677" s="10">
        <f t="shared" si="757"/>
        <v>0</v>
      </c>
      <c r="CC677" s="10">
        <f t="shared" si="758"/>
        <v>0</v>
      </c>
      <c r="CD677" s="10">
        <f t="shared" si="759"/>
        <v>0</v>
      </c>
      <c r="CE677" s="10">
        <f t="shared" si="760"/>
        <v>0</v>
      </c>
      <c r="CF677" s="11">
        <f t="shared" si="761"/>
        <v>0</v>
      </c>
      <c r="CG677" s="11">
        <f t="shared" si="762"/>
        <v>0</v>
      </c>
      <c r="CH677" s="11">
        <f t="shared" si="763"/>
        <v>0</v>
      </c>
      <c r="CI677" s="11">
        <f t="shared" si="764"/>
        <v>0</v>
      </c>
      <c r="CJ677" s="10">
        <f t="shared" si="765"/>
        <v>0</v>
      </c>
      <c r="CK677" s="10">
        <f t="shared" si="766"/>
        <v>0</v>
      </c>
      <c r="CL677" s="10">
        <f t="shared" si="767"/>
        <v>0</v>
      </c>
      <c r="CM677" s="10">
        <f t="shared" si="768"/>
        <v>0</v>
      </c>
      <c r="CN677" s="10">
        <f t="shared" si="769"/>
        <v>0</v>
      </c>
      <c r="CO677" s="10">
        <f t="shared" si="770"/>
        <v>0</v>
      </c>
      <c r="CP677" s="10">
        <f t="shared" si="771"/>
        <v>0</v>
      </c>
      <c r="CQ677" s="10">
        <f t="shared" si="772"/>
        <v>0</v>
      </c>
      <c r="CR677" s="10">
        <f t="shared" si="773"/>
        <v>0</v>
      </c>
      <c r="CS677" s="10">
        <f t="shared" si="774"/>
        <v>0</v>
      </c>
      <c r="CT677" s="10">
        <f t="shared" si="775"/>
        <v>0</v>
      </c>
      <c r="CU677" s="10">
        <f t="shared" si="776"/>
        <v>0</v>
      </c>
      <c r="CV677" s="9">
        <f t="shared" si="777"/>
        <v>0</v>
      </c>
      <c r="CW677" s="9">
        <f t="shared" si="778"/>
        <v>0</v>
      </c>
      <c r="CX677" s="9">
        <f t="shared" si="779"/>
        <v>0</v>
      </c>
      <c r="CY677" s="9">
        <f t="shared" si="780"/>
        <v>0</v>
      </c>
      <c r="CZ677" s="12">
        <f t="shared" si="781"/>
        <v>0</v>
      </c>
    </row>
    <row r="678" spans="31:104" ht="18" customHeight="1">
      <c r="AE678" s="16">
        <f t="shared" si="712"/>
        <v>0</v>
      </c>
      <c r="AF678" s="16">
        <f t="shared" si="713"/>
        <v>0</v>
      </c>
      <c r="AG678" s="16">
        <f t="shared" si="714"/>
        <v>0</v>
      </c>
      <c r="AH678" s="16">
        <f t="shared" si="715"/>
        <v>0</v>
      </c>
      <c r="AI678" s="16">
        <f t="shared" si="716"/>
        <v>0</v>
      </c>
      <c r="AJ678" s="16">
        <f t="shared" si="717"/>
        <v>0</v>
      </c>
      <c r="AK678" s="16">
        <f t="shared" si="718"/>
        <v>0</v>
      </c>
      <c r="AL678" s="16">
        <f t="shared" si="719"/>
        <v>0</v>
      </c>
      <c r="AM678" s="16">
        <f t="shared" si="720"/>
        <v>0</v>
      </c>
      <c r="AN678" s="16">
        <f t="shared" si="721"/>
        <v>0</v>
      </c>
      <c r="AO678" s="16">
        <f t="shared" si="722"/>
        <v>0</v>
      </c>
      <c r="AP678" s="16">
        <f t="shared" si="723"/>
        <v>0</v>
      </c>
      <c r="AQ678" s="15">
        <f t="shared" si="724"/>
        <v>0.42990838161300676</v>
      </c>
      <c r="AR678" s="6">
        <f t="shared" si="782"/>
        <v>0</v>
      </c>
      <c r="AS678" s="6">
        <f t="shared" si="782"/>
        <v>0</v>
      </c>
      <c r="AT678" s="6">
        <f t="shared" si="782"/>
        <v>0</v>
      </c>
      <c r="AU678" s="6">
        <f t="shared" si="782"/>
        <v>0</v>
      </c>
      <c r="AV678" s="9">
        <f t="shared" si="725"/>
        <v>0</v>
      </c>
      <c r="AW678" s="9">
        <f t="shared" si="726"/>
        <v>0</v>
      </c>
      <c r="AX678" s="9">
        <f t="shared" si="727"/>
        <v>0</v>
      </c>
      <c r="AY678" s="9">
        <f t="shared" si="728"/>
        <v>0</v>
      </c>
      <c r="AZ678" s="9">
        <f t="shared" si="729"/>
        <v>0</v>
      </c>
      <c r="BA678" s="9">
        <f t="shared" si="730"/>
        <v>0</v>
      </c>
      <c r="BB678" s="9">
        <f t="shared" si="731"/>
        <v>0</v>
      </c>
      <c r="BC678" s="9">
        <f t="shared" si="732"/>
        <v>0</v>
      </c>
      <c r="BD678" s="9">
        <f t="shared" si="733"/>
        <v>0</v>
      </c>
      <c r="BE678" s="9">
        <f t="shared" si="734"/>
        <v>0</v>
      </c>
      <c r="BF678" s="9">
        <f t="shared" si="735"/>
        <v>0</v>
      </c>
      <c r="BG678" s="9">
        <f t="shared" si="736"/>
        <v>0</v>
      </c>
      <c r="BH678" s="9">
        <f t="shared" si="737"/>
        <v>0</v>
      </c>
      <c r="BI678" s="9">
        <f t="shared" si="738"/>
        <v>0</v>
      </c>
      <c r="BJ678" s="9">
        <f t="shared" si="739"/>
        <v>0</v>
      </c>
      <c r="BK678" s="9">
        <f t="shared" si="740"/>
        <v>0</v>
      </c>
      <c r="BL678" s="9">
        <f t="shared" si="741"/>
        <v>0</v>
      </c>
      <c r="BM678" s="9">
        <f t="shared" si="742"/>
        <v>0</v>
      </c>
      <c r="BN678" s="9">
        <f t="shared" si="743"/>
        <v>0</v>
      </c>
      <c r="BO678" s="9">
        <f t="shared" si="744"/>
        <v>0</v>
      </c>
      <c r="BP678" s="9">
        <f t="shared" si="745"/>
        <v>0</v>
      </c>
      <c r="BQ678" s="9">
        <f t="shared" si="746"/>
        <v>0</v>
      </c>
      <c r="BR678" s="9">
        <f t="shared" si="747"/>
        <v>0</v>
      </c>
      <c r="BS678" s="9">
        <f t="shared" si="748"/>
        <v>0</v>
      </c>
      <c r="BT678" s="9">
        <f t="shared" si="749"/>
        <v>0</v>
      </c>
      <c r="BU678" s="9">
        <f t="shared" si="750"/>
        <v>0</v>
      </c>
      <c r="BV678" s="9">
        <f t="shared" si="751"/>
        <v>0</v>
      </c>
      <c r="BW678" s="9">
        <f t="shared" si="752"/>
        <v>0</v>
      </c>
      <c r="BX678" s="6">
        <f t="shared" si="753"/>
        <v>0</v>
      </c>
      <c r="BY678" s="6">
        <f t="shared" si="754"/>
        <v>0</v>
      </c>
      <c r="BZ678" s="6">
        <f t="shared" si="755"/>
        <v>0</v>
      </c>
      <c r="CA678" s="6">
        <f t="shared" si="756"/>
        <v>0</v>
      </c>
      <c r="CB678" s="10">
        <f t="shared" si="757"/>
        <v>0</v>
      </c>
      <c r="CC678" s="10">
        <f t="shared" si="758"/>
        <v>0</v>
      </c>
      <c r="CD678" s="10">
        <f t="shared" si="759"/>
        <v>0</v>
      </c>
      <c r="CE678" s="10">
        <f t="shared" si="760"/>
        <v>0</v>
      </c>
      <c r="CF678" s="11">
        <f t="shared" si="761"/>
        <v>0</v>
      </c>
      <c r="CG678" s="11">
        <f t="shared" si="762"/>
        <v>0</v>
      </c>
      <c r="CH678" s="11">
        <f t="shared" si="763"/>
        <v>0</v>
      </c>
      <c r="CI678" s="11">
        <f t="shared" si="764"/>
        <v>0</v>
      </c>
      <c r="CJ678" s="10">
        <f t="shared" si="765"/>
        <v>0</v>
      </c>
      <c r="CK678" s="10">
        <f t="shared" si="766"/>
        <v>0</v>
      </c>
      <c r="CL678" s="10">
        <f t="shared" si="767"/>
        <v>0</v>
      </c>
      <c r="CM678" s="10">
        <f t="shared" si="768"/>
        <v>0</v>
      </c>
      <c r="CN678" s="10">
        <f t="shared" si="769"/>
        <v>0</v>
      </c>
      <c r="CO678" s="10">
        <f t="shared" si="770"/>
        <v>0</v>
      </c>
      <c r="CP678" s="10">
        <f t="shared" si="771"/>
        <v>0</v>
      </c>
      <c r="CQ678" s="10">
        <f t="shared" si="772"/>
        <v>0</v>
      </c>
      <c r="CR678" s="10">
        <f t="shared" si="773"/>
        <v>0</v>
      </c>
      <c r="CS678" s="10">
        <f t="shared" si="774"/>
        <v>0</v>
      </c>
      <c r="CT678" s="10">
        <f t="shared" si="775"/>
        <v>0</v>
      </c>
      <c r="CU678" s="10">
        <f t="shared" si="776"/>
        <v>0</v>
      </c>
      <c r="CV678" s="9">
        <f t="shared" si="777"/>
        <v>0</v>
      </c>
      <c r="CW678" s="9">
        <f t="shared" si="778"/>
        <v>0</v>
      </c>
      <c r="CX678" s="9">
        <f t="shared" si="779"/>
        <v>0</v>
      </c>
      <c r="CY678" s="9">
        <f t="shared" si="780"/>
        <v>0</v>
      </c>
      <c r="CZ678" s="12">
        <f t="shared" si="781"/>
        <v>0</v>
      </c>
    </row>
    <row r="679" spans="31:104" ht="18" customHeight="1">
      <c r="AE679" s="16">
        <f t="shared" si="712"/>
        <v>0</v>
      </c>
      <c r="AF679" s="16">
        <f t="shared" si="713"/>
        <v>0</v>
      </c>
      <c r="AG679" s="16">
        <f t="shared" si="714"/>
        <v>0</v>
      </c>
      <c r="AH679" s="16">
        <f t="shared" si="715"/>
        <v>0</v>
      </c>
      <c r="AI679" s="16">
        <f t="shared" si="716"/>
        <v>0</v>
      </c>
      <c r="AJ679" s="16">
        <f t="shared" si="717"/>
        <v>0</v>
      </c>
      <c r="AK679" s="16">
        <f t="shared" si="718"/>
        <v>0</v>
      </c>
      <c r="AL679" s="16">
        <f t="shared" si="719"/>
        <v>0</v>
      </c>
      <c r="AM679" s="16">
        <f t="shared" si="720"/>
        <v>0</v>
      </c>
      <c r="AN679" s="16">
        <f t="shared" si="721"/>
        <v>0</v>
      </c>
      <c r="AO679" s="16">
        <f t="shared" si="722"/>
        <v>0</v>
      </c>
      <c r="AP679" s="16">
        <f t="shared" si="723"/>
        <v>0</v>
      </c>
      <c r="AQ679" s="15">
        <f t="shared" si="724"/>
        <v>0.42990838161300676</v>
      </c>
      <c r="AR679" s="6">
        <f t="shared" si="782"/>
        <v>0</v>
      </c>
      <c r="AS679" s="6">
        <f t="shared" si="782"/>
        <v>0</v>
      </c>
      <c r="AT679" s="6">
        <f t="shared" si="782"/>
        <v>0</v>
      </c>
      <c r="AU679" s="6">
        <f t="shared" si="782"/>
        <v>0</v>
      </c>
      <c r="AV679" s="9">
        <f t="shared" si="725"/>
        <v>0</v>
      </c>
      <c r="AW679" s="9">
        <f t="shared" si="726"/>
        <v>0</v>
      </c>
      <c r="AX679" s="9">
        <f t="shared" si="727"/>
        <v>0</v>
      </c>
      <c r="AY679" s="9">
        <f t="shared" si="728"/>
        <v>0</v>
      </c>
      <c r="AZ679" s="9">
        <f t="shared" si="729"/>
        <v>0</v>
      </c>
      <c r="BA679" s="9">
        <f t="shared" si="730"/>
        <v>0</v>
      </c>
      <c r="BB679" s="9">
        <f t="shared" si="731"/>
        <v>0</v>
      </c>
      <c r="BC679" s="9">
        <f t="shared" si="732"/>
        <v>0</v>
      </c>
      <c r="BD679" s="9">
        <f t="shared" si="733"/>
        <v>0</v>
      </c>
      <c r="BE679" s="9">
        <f t="shared" si="734"/>
        <v>0</v>
      </c>
      <c r="BF679" s="9">
        <f t="shared" si="735"/>
        <v>0</v>
      </c>
      <c r="BG679" s="9">
        <f t="shared" si="736"/>
        <v>0</v>
      </c>
      <c r="BH679" s="9">
        <f t="shared" si="737"/>
        <v>0</v>
      </c>
      <c r="BI679" s="9">
        <f t="shared" si="738"/>
        <v>0</v>
      </c>
      <c r="BJ679" s="9">
        <f t="shared" si="739"/>
        <v>0</v>
      </c>
      <c r="BK679" s="9">
        <f t="shared" si="740"/>
        <v>0</v>
      </c>
      <c r="BL679" s="9">
        <f t="shared" si="741"/>
        <v>0</v>
      </c>
      <c r="BM679" s="9">
        <f t="shared" si="742"/>
        <v>0</v>
      </c>
      <c r="BN679" s="9">
        <f t="shared" si="743"/>
        <v>0</v>
      </c>
      <c r="BO679" s="9">
        <f t="shared" si="744"/>
        <v>0</v>
      </c>
      <c r="BP679" s="9">
        <f t="shared" si="745"/>
        <v>0</v>
      </c>
      <c r="BQ679" s="9">
        <f t="shared" si="746"/>
        <v>0</v>
      </c>
      <c r="BR679" s="9">
        <f t="shared" si="747"/>
        <v>0</v>
      </c>
      <c r="BS679" s="9">
        <f t="shared" si="748"/>
        <v>0</v>
      </c>
      <c r="BT679" s="9">
        <f t="shared" si="749"/>
        <v>0</v>
      </c>
      <c r="BU679" s="9">
        <f t="shared" si="750"/>
        <v>0</v>
      </c>
      <c r="BV679" s="9">
        <f t="shared" si="751"/>
        <v>0</v>
      </c>
      <c r="BW679" s="9">
        <f t="shared" si="752"/>
        <v>0</v>
      </c>
      <c r="BX679" s="6">
        <f t="shared" si="753"/>
        <v>0</v>
      </c>
      <c r="BY679" s="6">
        <f t="shared" si="754"/>
        <v>0</v>
      </c>
      <c r="BZ679" s="6">
        <f t="shared" si="755"/>
        <v>0</v>
      </c>
      <c r="CA679" s="6">
        <f t="shared" si="756"/>
        <v>0</v>
      </c>
      <c r="CB679" s="10">
        <f t="shared" si="757"/>
        <v>0</v>
      </c>
      <c r="CC679" s="10">
        <f t="shared" si="758"/>
        <v>0</v>
      </c>
      <c r="CD679" s="10">
        <f t="shared" si="759"/>
        <v>0</v>
      </c>
      <c r="CE679" s="10">
        <f t="shared" si="760"/>
        <v>0</v>
      </c>
      <c r="CF679" s="11">
        <f t="shared" si="761"/>
        <v>0</v>
      </c>
      <c r="CG679" s="11">
        <f t="shared" si="762"/>
        <v>0</v>
      </c>
      <c r="CH679" s="11">
        <f t="shared" si="763"/>
        <v>0</v>
      </c>
      <c r="CI679" s="11">
        <f t="shared" si="764"/>
        <v>0</v>
      </c>
      <c r="CJ679" s="10">
        <f t="shared" si="765"/>
        <v>0</v>
      </c>
      <c r="CK679" s="10">
        <f t="shared" si="766"/>
        <v>0</v>
      </c>
      <c r="CL679" s="10">
        <f t="shared" si="767"/>
        <v>0</v>
      </c>
      <c r="CM679" s="10">
        <f t="shared" si="768"/>
        <v>0</v>
      </c>
      <c r="CN679" s="10">
        <f t="shared" si="769"/>
        <v>0</v>
      </c>
      <c r="CO679" s="10">
        <f t="shared" si="770"/>
        <v>0</v>
      </c>
      <c r="CP679" s="10">
        <f t="shared" si="771"/>
        <v>0</v>
      </c>
      <c r="CQ679" s="10">
        <f t="shared" si="772"/>
        <v>0</v>
      </c>
      <c r="CR679" s="10">
        <f t="shared" si="773"/>
        <v>0</v>
      </c>
      <c r="CS679" s="10">
        <f t="shared" si="774"/>
        <v>0</v>
      </c>
      <c r="CT679" s="10">
        <f t="shared" si="775"/>
        <v>0</v>
      </c>
      <c r="CU679" s="10">
        <f t="shared" si="776"/>
        <v>0</v>
      </c>
      <c r="CV679" s="9">
        <f t="shared" si="777"/>
        <v>0</v>
      </c>
      <c r="CW679" s="9">
        <f t="shared" si="778"/>
        <v>0</v>
      </c>
      <c r="CX679" s="9">
        <f t="shared" si="779"/>
        <v>0</v>
      </c>
      <c r="CY679" s="9">
        <f t="shared" si="780"/>
        <v>0</v>
      </c>
      <c r="CZ679" s="12">
        <f t="shared" si="781"/>
        <v>0</v>
      </c>
    </row>
    <row r="680" spans="31:104" ht="18" customHeight="1">
      <c r="AE680" s="16">
        <f t="shared" si="712"/>
        <v>0</v>
      </c>
      <c r="AF680" s="16">
        <f t="shared" si="713"/>
        <v>0</v>
      </c>
      <c r="AG680" s="16">
        <f t="shared" si="714"/>
        <v>0</v>
      </c>
      <c r="AH680" s="16">
        <f t="shared" si="715"/>
        <v>0</v>
      </c>
      <c r="AI680" s="16">
        <f t="shared" si="716"/>
        <v>0</v>
      </c>
      <c r="AJ680" s="16">
        <f t="shared" si="717"/>
        <v>0</v>
      </c>
      <c r="AK680" s="16">
        <f t="shared" si="718"/>
        <v>0</v>
      </c>
      <c r="AL680" s="16">
        <f t="shared" si="719"/>
        <v>0</v>
      </c>
      <c r="AM680" s="16">
        <f t="shared" si="720"/>
        <v>0</v>
      </c>
      <c r="AN680" s="16">
        <f t="shared" si="721"/>
        <v>0</v>
      </c>
      <c r="AO680" s="16">
        <f t="shared" si="722"/>
        <v>0</v>
      </c>
      <c r="AP680" s="16">
        <f t="shared" si="723"/>
        <v>0</v>
      </c>
      <c r="AQ680" s="15">
        <f t="shared" si="724"/>
        <v>0.42990838161300676</v>
      </c>
      <c r="AR680" s="6">
        <f t="shared" si="782"/>
        <v>0</v>
      </c>
      <c r="AS680" s="6">
        <f t="shared" si="782"/>
        <v>0</v>
      </c>
      <c r="AT680" s="6">
        <f t="shared" si="782"/>
        <v>0</v>
      </c>
      <c r="AU680" s="6">
        <f t="shared" si="782"/>
        <v>0</v>
      </c>
      <c r="AV680" s="9">
        <f t="shared" si="725"/>
        <v>0</v>
      </c>
      <c r="AW680" s="9">
        <f t="shared" si="726"/>
        <v>0</v>
      </c>
      <c r="AX680" s="9">
        <f t="shared" si="727"/>
        <v>0</v>
      </c>
      <c r="AY680" s="9">
        <f t="shared" si="728"/>
        <v>0</v>
      </c>
      <c r="AZ680" s="9">
        <f t="shared" si="729"/>
        <v>0</v>
      </c>
      <c r="BA680" s="9">
        <f t="shared" si="730"/>
        <v>0</v>
      </c>
      <c r="BB680" s="9">
        <f t="shared" si="731"/>
        <v>0</v>
      </c>
      <c r="BC680" s="9">
        <f t="shared" si="732"/>
        <v>0</v>
      </c>
      <c r="BD680" s="9">
        <f t="shared" si="733"/>
        <v>0</v>
      </c>
      <c r="BE680" s="9">
        <f t="shared" si="734"/>
        <v>0</v>
      </c>
      <c r="BF680" s="9">
        <f t="shared" si="735"/>
        <v>0</v>
      </c>
      <c r="BG680" s="9">
        <f t="shared" si="736"/>
        <v>0</v>
      </c>
      <c r="BH680" s="9">
        <f t="shared" si="737"/>
        <v>0</v>
      </c>
      <c r="BI680" s="9">
        <f t="shared" si="738"/>
        <v>0</v>
      </c>
      <c r="BJ680" s="9">
        <f t="shared" si="739"/>
        <v>0</v>
      </c>
      <c r="BK680" s="9">
        <f t="shared" si="740"/>
        <v>0</v>
      </c>
      <c r="BL680" s="9">
        <f t="shared" si="741"/>
        <v>0</v>
      </c>
      <c r="BM680" s="9">
        <f t="shared" si="742"/>
        <v>0</v>
      </c>
      <c r="BN680" s="9">
        <f t="shared" si="743"/>
        <v>0</v>
      </c>
      <c r="BO680" s="9">
        <f t="shared" si="744"/>
        <v>0</v>
      </c>
      <c r="BP680" s="9">
        <f t="shared" si="745"/>
        <v>0</v>
      </c>
      <c r="BQ680" s="9">
        <f t="shared" si="746"/>
        <v>0</v>
      </c>
      <c r="BR680" s="9">
        <f t="shared" si="747"/>
        <v>0</v>
      </c>
      <c r="BS680" s="9">
        <f t="shared" si="748"/>
        <v>0</v>
      </c>
      <c r="BT680" s="9">
        <f t="shared" si="749"/>
        <v>0</v>
      </c>
      <c r="BU680" s="9">
        <f t="shared" si="750"/>
        <v>0</v>
      </c>
      <c r="BV680" s="9">
        <f t="shared" si="751"/>
        <v>0</v>
      </c>
      <c r="BW680" s="9">
        <f t="shared" si="752"/>
        <v>0</v>
      </c>
      <c r="BX680" s="6">
        <f t="shared" si="753"/>
        <v>0</v>
      </c>
      <c r="BY680" s="6">
        <f t="shared" si="754"/>
        <v>0</v>
      </c>
      <c r="BZ680" s="6">
        <f t="shared" si="755"/>
        <v>0</v>
      </c>
      <c r="CA680" s="6">
        <f t="shared" si="756"/>
        <v>0</v>
      </c>
      <c r="CB680" s="10">
        <f t="shared" si="757"/>
        <v>0</v>
      </c>
      <c r="CC680" s="10">
        <f t="shared" si="758"/>
        <v>0</v>
      </c>
      <c r="CD680" s="10">
        <f t="shared" si="759"/>
        <v>0</v>
      </c>
      <c r="CE680" s="10">
        <f t="shared" si="760"/>
        <v>0</v>
      </c>
      <c r="CF680" s="11">
        <f t="shared" si="761"/>
        <v>0</v>
      </c>
      <c r="CG680" s="11">
        <f t="shared" si="762"/>
        <v>0</v>
      </c>
      <c r="CH680" s="11">
        <f t="shared" si="763"/>
        <v>0</v>
      </c>
      <c r="CI680" s="11">
        <f t="shared" si="764"/>
        <v>0</v>
      </c>
      <c r="CJ680" s="10">
        <f t="shared" si="765"/>
        <v>0</v>
      </c>
      <c r="CK680" s="10">
        <f t="shared" si="766"/>
        <v>0</v>
      </c>
      <c r="CL680" s="10">
        <f t="shared" si="767"/>
        <v>0</v>
      </c>
      <c r="CM680" s="10">
        <f t="shared" si="768"/>
        <v>0</v>
      </c>
      <c r="CN680" s="10">
        <f t="shared" si="769"/>
        <v>0</v>
      </c>
      <c r="CO680" s="10">
        <f t="shared" si="770"/>
        <v>0</v>
      </c>
      <c r="CP680" s="10">
        <f t="shared" si="771"/>
        <v>0</v>
      </c>
      <c r="CQ680" s="10">
        <f t="shared" si="772"/>
        <v>0</v>
      </c>
      <c r="CR680" s="10">
        <f t="shared" si="773"/>
        <v>0</v>
      </c>
      <c r="CS680" s="10">
        <f t="shared" si="774"/>
        <v>0</v>
      </c>
      <c r="CT680" s="10">
        <f t="shared" si="775"/>
        <v>0</v>
      </c>
      <c r="CU680" s="10">
        <f t="shared" si="776"/>
        <v>0</v>
      </c>
      <c r="CV680" s="9">
        <f t="shared" si="777"/>
        <v>0</v>
      </c>
      <c r="CW680" s="9">
        <f t="shared" si="778"/>
        <v>0</v>
      </c>
      <c r="CX680" s="9">
        <f t="shared" si="779"/>
        <v>0</v>
      </c>
      <c r="CY680" s="9">
        <f t="shared" si="780"/>
        <v>0</v>
      </c>
      <c r="CZ680" s="12">
        <f t="shared" si="781"/>
        <v>0</v>
      </c>
    </row>
    <row r="681" spans="31:104" ht="18" customHeight="1">
      <c r="AE681" s="16">
        <f t="shared" si="712"/>
        <v>0</v>
      </c>
      <c r="AF681" s="16">
        <f t="shared" si="713"/>
        <v>0</v>
      </c>
      <c r="AG681" s="16">
        <f t="shared" si="714"/>
        <v>0</v>
      </c>
      <c r="AH681" s="16">
        <f t="shared" si="715"/>
        <v>0</v>
      </c>
      <c r="AI681" s="16">
        <f t="shared" si="716"/>
        <v>0</v>
      </c>
      <c r="AJ681" s="16">
        <f t="shared" si="717"/>
        <v>0</v>
      </c>
      <c r="AK681" s="16">
        <f t="shared" si="718"/>
        <v>0</v>
      </c>
      <c r="AL681" s="16">
        <f t="shared" si="719"/>
        <v>0</v>
      </c>
      <c r="AM681" s="16">
        <f t="shared" si="720"/>
        <v>0</v>
      </c>
      <c r="AN681" s="16">
        <f t="shared" si="721"/>
        <v>0</v>
      </c>
      <c r="AO681" s="16">
        <f t="shared" si="722"/>
        <v>0</v>
      </c>
      <c r="AP681" s="16">
        <f t="shared" si="723"/>
        <v>0</v>
      </c>
      <c r="AQ681" s="15">
        <f t="shared" si="724"/>
        <v>0.42990838161300676</v>
      </c>
      <c r="AR681" s="6">
        <f t="shared" si="782"/>
        <v>0</v>
      </c>
      <c r="AS681" s="6">
        <f t="shared" si="782"/>
        <v>0</v>
      </c>
      <c r="AT681" s="6">
        <f t="shared" si="782"/>
        <v>0</v>
      </c>
      <c r="AU681" s="6">
        <f t="shared" si="782"/>
        <v>0</v>
      </c>
      <c r="AV681" s="9">
        <f t="shared" si="725"/>
        <v>0</v>
      </c>
      <c r="AW681" s="9">
        <f t="shared" si="726"/>
        <v>0</v>
      </c>
      <c r="AX681" s="9">
        <f t="shared" si="727"/>
        <v>0</v>
      </c>
      <c r="AY681" s="9">
        <f t="shared" si="728"/>
        <v>0</v>
      </c>
      <c r="AZ681" s="9">
        <f t="shared" si="729"/>
        <v>0</v>
      </c>
      <c r="BA681" s="9">
        <f t="shared" si="730"/>
        <v>0</v>
      </c>
      <c r="BB681" s="9">
        <f t="shared" si="731"/>
        <v>0</v>
      </c>
      <c r="BC681" s="9">
        <f t="shared" si="732"/>
        <v>0</v>
      </c>
      <c r="BD681" s="9">
        <f t="shared" si="733"/>
        <v>0</v>
      </c>
      <c r="BE681" s="9">
        <f t="shared" si="734"/>
        <v>0</v>
      </c>
      <c r="BF681" s="9">
        <f t="shared" si="735"/>
        <v>0</v>
      </c>
      <c r="BG681" s="9">
        <f t="shared" si="736"/>
        <v>0</v>
      </c>
      <c r="BH681" s="9">
        <f t="shared" si="737"/>
        <v>0</v>
      </c>
      <c r="BI681" s="9">
        <f t="shared" si="738"/>
        <v>0</v>
      </c>
      <c r="BJ681" s="9">
        <f t="shared" si="739"/>
        <v>0</v>
      </c>
      <c r="BK681" s="9">
        <f t="shared" si="740"/>
        <v>0</v>
      </c>
      <c r="BL681" s="9">
        <f t="shared" si="741"/>
        <v>0</v>
      </c>
      <c r="BM681" s="9">
        <f t="shared" si="742"/>
        <v>0</v>
      </c>
      <c r="BN681" s="9">
        <f t="shared" si="743"/>
        <v>0</v>
      </c>
      <c r="BO681" s="9">
        <f t="shared" si="744"/>
        <v>0</v>
      </c>
      <c r="BP681" s="9">
        <f t="shared" si="745"/>
        <v>0</v>
      </c>
      <c r="BQ681" s="9">
        <f t="shared" si="746"/>
        <v>0</v>
      </c>
      <c r="BR681" s="9">
        <f t="shared" si="747"/>
        <v>0</v>
      </c>
      <c r="BS681" s="9">
        <f t="shared" si="748"/>
        <v>0</v>
      </c>
      <c r="BT681" s="9">
        <f t="shared" si="749"/>
        <v>0</v>
      </c>
      <c r="BU681" s="9">
        <f t="shared" si="750"/>
        <v>0</v>
      </c>
      <c r="BV681" s="9">
        <f t="shared" si="751"/>
        <v>0</v>
      </c>
      <c r="BW681" s="9">
        <f t="shared" si="752"/>
        <v>0</v>
      </c>
      <c r="BX681" s="6">
        <f t="shared" si="753"/>
        <v>0</v>
      </c>
      <c r="BY681" s="6">
        <f t="shared" si="754"/>
        <v>0</v>
      </c>
      <c r="BZ681" s="6">
        <f t="shared" si="755"/>
        <v>0</v>
      </c>
      <c r="CA681" s="6">
        <f t="shared" si="756"/>
        <v>0</v>
      </c>
      <c r="CB681" s="10">
        <f t="shared" si="757"/>
        <v>0</v>
      </c>
      <c r="CC681" s="10">
        <f t="shared" si="758"/>
        <v>0</v>
      </c>
      <c r="CD681" s="10">
        <f t="shared" si="759"/>
        <v>0</v>
      </c>
      <c r="CE681" s="10">
        <f t="shared" si="760"/>
        <v>0</v>
      </c>
      <c r="CF681" s="11">
        <f t="shared" si="761"/>
        <v>0</v>
      </c>
      <c r="CG681" s="11">
        <f t="shared" si="762"/>
        <v>0</v>
      </c>
      <c r="CH681" s="11">
        <f t="shared" si="763"/>
        <v>0</v>
      </c>
      <c r="CI681" s="11">
        <f t="shared" si="764"/>
        <v>0</v>
      </c>
      <c r="CJ681" s="10">
        <f t="shared" si="765"/>
        <v>0</v>
      </c>
      <c r="CK681" s="10">
        <f t="shared" si="766"/>
        <v>0</v>
      </c>
      <c r="CL681" s="10">
        <f t="shared" si="767"/>
        <v>0</v>
      </c>
      <c r="CM681" s="10">
        <f t="shared" si="768"/>
        <v>0</v>
      </c>
      <c r="CN681" s="10">
        <f t="shared" si="769"/>
        <v>0</v>
      </c>
      <c r="CO681" s="10">
        <f t="shared" si="770"/>
        <v>0</v>
      </c>
      <c r="CP681" s="10">
        <f t="shared" si="771"/>
        <v>0</v>
      </c>
      <c r="CQ681" s="10">
        <f t="shared" si="772"/>
        <v>0</v>
      </c>
      <c r="CR681" s="10">
        <f t="shared" si="773"/>
        <v>0</v>
      </c>
      <c r="CS681" s="10">
        <f t="shared" si="774"/>
        <v>0</v>
      </c>
      <c r="CT681" s="10">
        <f t="shared" si="775"/>
        <v>0</v>
      </c>
      <c r="CU681" s="10">
        <f t="shared" si="776"/>
        <v>0</v>
      </c>
      <c r="CV681" s="9">
        <f t="shared" si="777"/>
        <v>0</v>
      </c>
      <c r="CW681" s="9">
        <f t="shared" si="778"/>
        <v>0</v>
      </c>
      <c r="CX681" s="9">
        <f t="shared" si="779"/>
        <v>0</v>
      </c>
      <c r="CY681" s="9">
        <f t="shared" si="780"/>
        <v>0</v>
      </c>
      <c r="CZ681" s="12">
        <f t="shared" si="781"/>
        <v>0</v>
      </c>
    </row>
    <row r="682" spans="31:104" ht="18" customHeight="1">
      <c r="AE682" s="16">
        <f t="shared" si="712"/>
        <v>0</v>
      </c>
      <c r="AF682" s="16">
        <f t="shared" si="713"/>
        <v>0</v>
      </c>
      <c r="AG682" s="16">
        <f t="shared" si="714"/>
        <v>0</v>
      </c>
      <c r="AH682" s="16">
        <f t="shared" si="715"/>
        <v>0</v>
      </c>
      <c r="AI682" s="16">
        <f t="shared" si="716"/>
        <v>0</v>
      </c>
      <c r="AJ682" s="16">
        <f t="shared" si="717"/>
        <v>0</v>
      </c>
      <c r="AK682" s="16">
        <f t="shared" si="718"/>
        <v>0</v>
      </c>
      <c r="AL682" s="16">
        <f t="shared" si="719"/>
        <v>0</v>
      </c>
      <c r="AM682" s="16">
        <f t="shared" si="720"/>
        <v>0</v>
      </c>
      <c r="AN682" s="16">
        <f t="shared" si="721"/>
        <v>0</v>
      </c>
      <c r="AO682" s="16">
        <f t="shared" si="722"/>
        <v>0</v>
      </c>
      <c r="AP682" s="16">
        <f t="shared" si="723"/>
        <v>0</v>
      </c>
      <c r="AQ682" s="15">
        <f t="shared" si="724"/>
        <v>0.42990838161300676</v>
      </c>
      <c r="AR682" s="6">
        <f t="shared" si="782"/>
        <v>0</v>
      </c>
      <c r="AS682" s="6">
        <f t="shared" si="782"/>
        <v>0</v>
      </c>
      <c r="AT682" s="6">
        <f t="shared" si="782"/>
        <v>0</v>
      </c>
      <c r="AU682" s="6">
        <f t="shared" si="782"/>
        <v>0</v>
      </c>
      <c r="AV682" s="9">
        <f t="shared" si="725"/>
        <v>0</v>
      </c>
      <c r="AW682" s="9">
        <f t="shared" si="726"/>
        <v>0</v>
      </c>
      <c r="AX682" s="9">
        <f t="shared" si="727"/>
        <v>0</v>
      </c>
      <c r="AY682" s="9">
        <f t="shared" si="728"/>
        <v>0</v>
      </c>
      <c r="AZ682" s="9">
        <f t="shared" si="729"/>
        <v>0</v>
      </c>
      <c r="BA682" s="9">
        <f t="shared" si="730"/>
        <v>0</v>
      </c>
      <c r="BB682" s="9">
        <f t="shared" si="731"/>
        <v>0</v>
      </c>
      <c r="BC682" s="9">
        <f t="shared" si="732"/>
        <v>0</v>
      </c>
      <c r="BD682" s="9">
        <f t="shared" si="733"/>
        <v>0</v>
      </c>
      <c r="BE682" s="9">
        <f t="shared" si="734"/>
        <v>0</v>
      </c>
      <c r="BF682" s="9">
        <f t="shared" si="735"/>
        <v>0</v>
      </c>
      <c r="BG682" s="9">
        <f t="shared" si="736"/>
        <v>0</v>
      </c>
      <c r="BH682" s="9">
        <f t="shared" si="737"/>
        <v>0</v>
      </c>
      <c r="BI682" s="9">
        <f t="shared" si="738"/>
        <v>0</v>
      </c>
      <c r="BJ682" s="9">
        <f t="shared" si="739"/>
        <v>0</v>
      </c>
      <c r="BK682" s="9">
        <f t="shared" si="740"/>
        <v>0</v>
      </c>
      <c r="BL682" s="9">
        <f t="shared" si="741"/>
        <v>0</v>
      </c>
      <c r="BM682" s="9">
        <f t="shared" si="742"/>
        <v>0</v>
      </c>
      <c r="BN682" s="9">
        <f t="shared" si="743"/>
        <v>0</v>
      </c>
      <c r="BO682" s="9">
        <f t="shared" si="744"/>
        <v>0</v>
      </c>
      <c r="BP682" s="9">
        <f t="shared" si="745"/>
        <v>0</v>
      </c>
      <c r="BQ682" s="9">
        <f t="shared" si="746"/>
        <v>0</v>
      </c>
      <c r="BR682" s="9">
        <f t="shared" si="747"/>
        <v>0</v>
      </c>
      <c r="BS682" s="9">
        <f t="shared" si="748"/>
        <v>0</v>
      </c>
      <c r="BT682" s="9">
        <f t="shared" si="749"/>
        <v>0</v>
      </c>
      <c r="BU682" s="9">
        <f t="shared" si="750"/>
        <v>0</v>
      </c>
      <c r="BV682" s="9">
        <f t="shared" si="751"/>
        <v>0</v>
      </c>
      <c r="BW682" s="9">
        <f t="shared" si="752"/>
        <v>0</v>
      </c>
      <c r="BX682" s="6">
        <f t="shared" si="753"/>
        <v>0</v>
      </c>
      <c r="BY682" s="6">
        <f t="shared" si="754"/>
        <v>0</v>
      </c>
      <c r="BZ682" s="6">
        <f t="shared" si="755"/>
        <v>0</v>
      </c>
      <c r="CA682" s="6">
        <f t="shared" si="756"/>
        <v>0</v>
      </c>
      <c r="CB682" s="10">
        <f t="shared" si="757"/>
        <v>0</v>
      </c>
      <c r="CC682" s="10">
        <f t="shared" si="758"/>
        <v>0</v>
      </c>
      <c r="CD682" s="10">
        <f t="shared" si="759"/>
        <v>0</v>
      </c>
      <c r="CE682" s="10">
        <f t="shared" si="760"/>
        <v>0</v>
      </c>
      <c r="CF682" s="11">
        <f t="shared" si="761"/>
        <v>0</v>
      </c>
      <c r="CG682" s="11">
        <f t="shared" si="762"/>
        <v>0</v>
      </c>
      <c r="CH682" s="11">
        <f t="shared" si="763"/>
        <v>0</v>
      </c>
      <c r="CI682" s="11">
        <f t="shared" si="764"/>
        <v>0</v>
      </c>
      <c r="CJ682" s="10">
        <f t="shared" si="765"/>
        <v>0</v>
      </c>
      <c r="CK682" s="10">
        <f t="shared" si="766"/>
        <v>0</v>
      </c>
      <c r="CL682" s="10">
        <f t="shared" si="767"/>
        <v>0</v>
      </c>
      <c r="CM682" s="10">
        <f t="shared" si="768"/>
        <v>0</v>
      </c>
      <c r="CN682" s="10">
        <f t="shared" si="769"/>
        <v>0</v>
      </c>
      <c r="CO682" s="10">
        <f t="shared" si="770"/>
        <v>0</v>
      </c>
      <c r="CP682" s="10">
        <f t="shared" si="771"/>
        <v>0</v>
      </c>
      <c r="CQ682" s="10">
        <f t="shared" si="772"/>
        <v>0</v>
      </c>
      <c r="CR682" s="10">
        <f t="shared" si="773"/>
        <v>0</v>
      </c>
      <c r="CS682" s="10">
        <f t="shared" si="774"/>
        <v>0</v>
      </c>
      <c r="CT682" s="10">
        <f t="shared" si="775"/>
        <v>0</v>
      </c>
      <c r="CU682" s="10">
        <f t="shared" si="776"/>
        <v>0</v>
      </c>
      <c r="CV682" s="9">
        <f t="shared" si="777"/>
        <v>0</v>
      </c>
      <c r="CW682" s="9">
        <f t="shared" si="778"/>
        <v>0</v>
      </c>
      <c r="CX682" s="9">
        <f t="shared" si="779"/>
        <v>0</v>
      </c>
      <c r="CY682" s="9">
        <f t="shared" si="780"/>
        <v>0</v>
      </c>
      <c r="CZ682" s="12">
        <f t="shared" si="781"/>
        <v>0</v>
      </c>
    </row>
    <row r="683" spans="31:104" ht="18" customHeight="1">
      <c r="AE683" s="16">
        <f t="shared" si="712"/>
        <v>0</v>
      </c>
      <c r="AF683" s="16">
        <f t="shared" si="713"/>
        <v>0</v>
      </c>
      <c r="AG683" s="16">
        <f t="shared" si="714"/>
        <v>0</v>
      </c>
      <c r="AH683" s="16">
        <f t="shared" si="715"/>
        <v>0</v>
      </c>
      <c r="AI683" s="16">
        <f t="shared" si="716"/>
        <v>0</v>
      </c>
      <c r="AJ683" s="16">
        <f t="shared" si="717"/>
        <v>0</v>
      </c>
      <c r="AK683" s="16">
        <f t="shared" si="718"/>
        <v>0</v>
      </c>
      <c r="AL683" s="16">
        <f t="shared" si="719"/>
        <v>0</v>
      </c>
      <c r="AM683" s="16">
        <f t="shared" si="720"/>
        <v>0</v>
      </c>
      <c r="AN683" s="16">
        <f t="shared" si="721"/>
        <v>0</v>
      </c>
      <c r="AO683" s="16">
        <f t="shared" si="722"/>
        <v>0</v>
      </c>
      <c r="AP683" s="16">
        <f t="shared" si="723"/>
        <v>0</v>
      </c>
      <c r="AQ683" s="15">
        <f t="shared" si="724"/>
        <v>0.42990838161300676</v>
      </c>
      <c r="AR683" s="6">
        <f t="shared" si="782"/>
        <v>0</v>
      </c>
      <c r="AS683" s="6">
        <f t="shared" si="782"/>
        <v>0</v>
      </c>
      <c r="AT683" s="6">
        <f t="shared" si="782"/>
        <v>0</v>
      </c>
      <c r="AU683" s="6">
        <f t="shared" si="782"/>
        <v>0</v>
      </c>
      <c r="AV683" s="9">
        <f t="shared" si="725"/>
        <v>0</v>
      </c>
      <c r="AW683" s="9">
        <f t="shared" si="726"/>
        <v>0</v>
      </c>
      <c r="AX683" s="9">
        <f t="shared" si="727"/>
        <v>0</v>
      </c>
      <c r="AY683" s="9">
        <f t="shared" si="728"/>
        <v>0</v>
      </c>
      <c r="AZ683" s="9">
        <f t="shared" si="729"/>
        <v>0</v>
      </c>
      <c r="BA683" s="9">
        <f t="shared" si="730"/>
        <v>0</v>
      </c>
      <c r="BB683" s="9">
        <f t="shared" si="731"/>
        <v>0</v>
      </c>
      <c r="BC683" s="9">
        <f t="shared" si="732"/>
        <v>0</v>
      </c>
      <c r="BD683" s="9">
        <f t="shared" si="733"/>
        <v>0</v>
      </c>
      <c r="BE683" s="9">
        <f t="shared" si="734"/>
        <v>0</v>
      </c>
      <c r="BF683" s="9">
        <f t="shared" si="735"/>
        <v>0</v>
      </c>
      <c r="BG683" s="9">
        <f t="shared" si="736"/>
        <v>0</v>
      </c>
      <c r="BH683" s="9">
        <f t="shared" si="737"/>
        <v>0</v>
      </c>
      <c r="BI683" s="9">
        <f t="shared" si="738"/>
        <v>0</v>
      </c>
      <c r="BJ683" s="9">
        <f t="shared" si="739"/>
        <v>0</v>
      </c>
      <c r="BK683" s="9">
        <f t="shared" si="740"/>
        <v>0</v>
      </c>
      <c r="BL683" s="9">
        <f t="shared" si="741"/>
        <v>0</v>
      </c>
      <c r="BM683" s="9">
        <f t="shared" si="742"/>
        <v>0</v>
      </c>
      <c r="BN683" s="9">
        <f t="shared" si="743"/>
        <v>0</v>
      </c>
      <c r="BO683" s="9">
        <f t="shared" si="744"/>
        <v>0</v>
      </c>
      <c r="BP683" s="9">
        <f t="shared" si="745"/>
        <v>0</v>
      </c>
      <c r="BQ683" s="9">
        <f t="shared" si="746"/>
        <v>0</v>
      </c>
      <c r="BR683" s="9">
        <f t="shared" si="747"/>
        <v>0</v>
      </c>
      <c r="BS683" s="9">
        <f t="shared" si="748"/>
        <v>0</v>
      </c>
      <c r="BT683" s="9">
        <f t="shared" si="749"/>
        <v>0</v>
      </c>
      <c r="BU683" s="9">
        <f t="shared" si="750"/>
        <v>0</v>
      </c>
      <c r="BV683" s="9">
        <f t="shared" si="751"/>
        <v>0</v>
      </c>
      <c r="BW683" s="9">
        <f t="shared" si="752"/>
        <v>0</v>
      </c>
      <c r="BX683" s="6">
        <f t="shared" si="753"/>
        <v>0</v>
      </c>
      <c r="BY683" s="6">
        <f t="shared" si="754"/>
        <v>0</v>
      </c>
      <c r="BZ683" s="6">
        <f t="shared" si="755"/>
        <v>0</v>
      </c>
      <c r="CA683" s="6">
        <f t="shared" si="756"/>
        <v>0</v>
      </c>
      <c r="CB683" s="10">
        <f t="shared" si="757"/>
        <v>0</v>
      </c>
      <c r="CC683" s="10">
        <f t="shared" si="758"/>
        <v>0</v>
      </c>
      <c r="CD683" s="10">
        <f t="shared" si="759"/>
        <v>0</v>
      </c>
      <c r="CE683" s="10">
        <f t="shared" si="760"/>
        <v>0</v>
      </c>
      <c r="CF683" s="11">
        <f t="shared" si="761"/>
        <v>0</v>
      </c>
      <c r="CG683" s="11">
        <f t="shared" si="762"/>
        <v>0</v>
      </c>
      <c r="CH683" s="11">
        <f t="shared" si="763"/>
        <v>0</v>
      </c>
      <c r="CI683" s="11">
        <f t="shared" si="764"/>
        <v>0</v>
      </c>
      <c r="CJ683" s="10">
        <f t="shared" si="765"/>
        <v>0</v>
      </c>
      <c r="CK683" s="10">
        <f t="shared" si="766"/>
        <v>0</v>
      </c>
      <c r="CL683" s="10">
        <f t="shared" si="767"/>
        <v>0</v>
      </c>
      <c r="CM683" s="10">
        <f t="shared" si="768"/>
        <v>0</v>
      </c>
      <c r="CN683" s="10">
        <f t="shared" si="769"/>
        <v>0</v>
      </c>
      <c r="CO683" s="10">
        <f t="shared" si="770"/>
        <v>0</v>
      </c>
      <c r="CP683" s="10">
        <f t="shared" si="771"/>
        <v>0</v>
      </c>
      <c r="CQ683" s="10">
        <f t="shared" si="772"/>
        <v>0</v>
      </c>
      <c r="CR683" s="10">
        <f t="shared" si="773"/>
        <v>0</v>
      </c>
      <c r="CS683" s="10">
        <f t="shared" si="774"/>
        <v>0</v>
      </c>
      <c r="CT683" s="10">
        <f t="shared" si="775"/>
        <v>0</v>
      </c>
      <c r="CU683" s="10">
        <f t="shared" si="776"/>
        <v>0</v>
      </c>
      <c r="CV683" s="9">
        <f t="shared" si="777"/>
        <v>0</v>
      </c>
      <c r="CW683" s="9">
        <f t="shared" si="778"/>
        <v>0</v>
      </c>
      <c r="CX683" s="9">
        <f t="shared" si="779"/>
        <v>0</v>
      </c>
      <c r="CY683" s="9">
        <f t="shared" si="780"/>
        <v>0</v>
      </c>
      <c r="CZ683" s="12">
        <f t="shared" si="781"/>
        <v>0</v>
      </c>
    </row>
    <row r="684" spans="31:104" ht="18" customHeight="1">
      <c r="AE684" s="16">
        <f t="shared" si="712"/>
        <v>0</v>
      </c>
      <c r="AF684" s="16">
        <f t="shared" si="713"/>
        <v>0</v>
      </c>
      <c r="AG684" s="16">
        <f t="shared" si="714"/>
        <v>0</v>
      </c>
      <c r="AH684" s="16">
        <f t="shared" si="715"/>
        <v>0</v>
      </c>
      <c r="AI684" s="16">
        <f t="shared" si="716"/>
        <v>0</v>
      </c>
      <c r="AJ684" s="16">
        <f t="shared" si="717"/>
        <v>0</v>
      </c>
      <c r="AK684" s="16">
        <f t="shared" si="718"/>
        <v>0</v>
      </c>
      <c r="AL684" s="16">
        <f t="shared" si="719"/>
        <v>0</v>
      </c>
      <c r="AM684" s="16">
        <f t="shared" si="720"/>
        <v>0</v>
      </c>
      <c r="AN684" s="16">
        <f t="shared" si="721"/>
        <v>0</v>
      </c>
      <c r="AO684" s="16">
        <f t="shared" si="722"/>
        <v>0</v>
      </c>
      <c r="AP684" s="16">
        <f t="shared" si="723"/>
        <v>0</v>
      </c>
      <c r="AQ684" s="15">
        <f t="shared" si="724"/>
        <v>0.42990838161300676</v>
      </c>
      <c r="AR684" s="6">
        <f t="shared" si="782"/>
        <v>0</v>
      </c>
      <c r="AS684" s="6">
        <f t="shared" si="782"/>
        <v>0</v>
      </c>
      <c r="AT684" s="6">
        <f t="shared" si="782"/>
        <v>0</v>
      </c>
      <c r="AU684" s="6">
        <f t="shared" si="782"/>
        <v>0</v>
      </c>
      <c r="AV684" s="9">
        <f t="shared" si="725"/>
        <v>0</v>
      </c>
      <c r="AW684" s="9">
        <f t="shared" si="726"/>
        <v>0</v>
      </c>
      <c r="AX684" s="9">
        <f t="shared" si="727"/>
        <v>0</v>
      </c>
      <c r="AY684" s="9">
        <f t="shared" si="728"/>
        <v>0</v>
      </c>
      <c r="AZ684" s="9">
        <f t="shared" si="729"/>
        <v>0</v>
      </c>
      <c r="BA684" s="9">
        <f t="shared" si="730"/>
        <v>0</v>
      </c>
      <c r="BB684" s="9">
        <f t="shared" si="731"/>
        <v>0</v>
      </c>
      <c r="BC684" s="9">
        <f t="shared" si="732"/>
        <v>0</v>
      </c>
      <c r="BD684" s="9">
        <f t="shared" si="733"/>
        <v>0</v>
      </c>
      <c r="BE684" s="9">
        <f t="shared" si="734"/>
        <v>0</v>
      </c>
      <c r="BF684" s="9">
        <f t="shared" si="735"/>
        <v>0</v>
      </c>
      <c r="BG684" s="9">
        <f t="shared" si="736"/>
        <v>0</v>
      </c>
      <c r="BH684" s="9">
        <f t="shared" si="737"/>
        <v>0</v>
      </c>
      <c r="BI684" s="9">
        <f t="shared" si="738"/>
        <v>0</v>
      </c>
      <c r="BJ684" s="9">
        <f t="shared" si="739"/>
        <v>0</v>
      </c>
      <c r="BK684" s="9">
        <f t="shared" si="740"/>
        <v>0</v>
      </c>
      <c r="BL684" s="9">
        <f t="shared" si="741"/>
        <v>0</v>
      </c>
      <c r="BM684" s="9">
        <f t="shared" si="742"/>
        <v>0</v>
      </c>
      <c r="BN684" s="9">
        <f t="shared" si="743"/>
        <v>0</v>
      </c>
      <c r="BO684" s="9">
        <f t="shared" si="744"/>
        <v>0</v>
      </c>
      <c r="BP684" s="9">
        <f t="shared" si="745"/>
        <v>0</v>
      </c>
      <c r="BQ684" s="9">
        <f t="shared" si="746"/>
        <v>0</v>
      </c>
      <c r="BR684" s="9">
        <f t="shared" si="747"/>
        <v>0</v>
      </c>
      <c r="BS684" s="9">
        <f t="shared" si="748"/>
        <v>0</v>
      </c>
      <c r="BT684" s="9">
        <f t="shared" si="749"/>
        <v>0</v>
      </c>
      <c r="BU684" s="9">
        <f t="shared" si="750"/>
        <v>0</v>
      </c>
      <c r="BV684" s="9">
        <f t="shared" si="751"/>
        <v>0</v>
      </c>
      <c r="BW684" s="9">
        <f t="shared" si="752"/>
        <v>0</v>
      </c>
      <c r="BX684" s="6">
        <f t="shared" si="753"/>
        <v>0</v>
      </c>
      <c r="BY684" s="6">
        <f t="shared" si="754"/>
        <v>0</v>
      </c>
      <c r="BZ684" s="6">
        <f t="shared" si="755"/>
        <v>0</v>
      </c>
      <c r="CA684" s="6">
        <f t="shared" si="756"/>
        <v>0</v>
      </c>
      <c r="CB684" s="10">
        <f t="shared" si="757"/>
        <v>0</v>
      </c>
      <c r="CC684" s="10">
        <f t="shared" si="758"/>
        <v>0</v>
      </c>
      <c r="CD684" s="10">
        <f t="shared" si="759"/>
        <v>0</v>
      </c>
      <c r="CE684" s="10">
        <f t="shared" si="760"/>
        <v>0</v>
      </c>
      <c r="CF684" s="11">
        <f t="shared" si="761"/>
        <v>0</v>
      </c>
      <c r="CG684" s="11">
        <f t="shared" si="762"/>
        <v>0</v>
      </c>
      <c r="CH684" s="11">
        <f t="shared" si="763"/>
        <v>0</v>
      </c>
      <c r="CI684" s="11">
        <f t="shared" si="764"/>
        <v>0</v>
      </c>
      <c r="CJ684" s="10">
        <f t="shared" si="765"/>
        <v>0</v>
      </c>
      <c r="CK684" s="10">
        <f t="shared" si="766"/>
        <v>0</v>
      </c>
      <c r="CL684" s="10">
        <f t="shared" si="767"/>
        <v>0</v>
      </c>
      <c r="CM684" s="10">
        <f t="shared" si="768"/>
        <v>0</v>
      </c>
      <c r="CN684" s="10">
        <f t="shared" si="769"/>
        <v>0</v>
      </c>
      <c r="CO684" s="10">
        <f t="shared" si="770"/>
        <v>0</v>
      </c>
      <c r="CP684" s="10">
        <f t="shared" si="771"/>
        <v>0</v>
      </c>
      <c r="CQ684" s="10">
        <f t="shared" si="772"/>
        <v>0</v>
      </c>
      <c r="CR684" s="10">
        <f t="shared" si="773"/>
        <v>0</v>
      </c>
      <c r="CS684" s="10">
        <f t="shared" si="774"/>
        <v>0</v>
      </c>
      <c r="CT684" s="10">
        <f t="shared" si="775"/>
        <v>0</v>
      </c>
      <c r="CU684" s="10">
        <f t="shared" si="776"/>
        <v>0</v>
      </c>
      <c r="CV684" s="9">
        <f t="shared" si="777"/>
        <v>0</v>
      </c>
      <c r="CW684" s="9">
        <f t="shared" si="778"/>
        <v>0</v>
      </c>
      <c r="CX684" s="9">
        <f t="shared" si="779"/>
        <v>0</v>
      </c>
      <c r="CY684" s="9">
        <f t="shared" si="780"/>
        <v>0</v>
      </c>
      <c r="CZ684" s="12">
        <f t="shared" si="781"/>
        <v>0</v>
      </c>
    </row>
    <row r="685" spans="31:104" ht="18" customHeight="1">
      <c r="AE685" s="16">
        <f t="shared" si="712"/>
        <v>0</v>
      </c>
      <c r="AF685" s="16">
        <f t="shared" si="713"/>
        <v>0</v>
      </c>
      <c r="AG685" s="16">
        <f t="shared" si="714"/>
        <v>0</v>
      </c>
      <c r="AH685" s="16">
        <f t="shared" si="715"/>
        <v>0</v>
      </c>
      <c r="AI685" s="16">
        <f t="shared" si="716"/>
        <v>0</v>
      </c>
      <c r="AJ685" s="16">
        <f t="shared" si="717"/>
        <v>0</v>
      </c>
      <c r="AK685" s="16">
        <f t="shared" si="718"/>
        <v>0</v>
      </c>
      <c r="AL685" s="16">
        <f t="shared" si="719"/>
        <v>0</v>
      </c>
      <c r="AM685" s="16">
        <f t="shared" si="720"/>
        <v>0</v>
      </c>
      <c r="AN685" s="16">
        <f t="shared" si="721"/>
        <v>0</v>
      </c>
      <c r="AO685" s="16">
        <f t="shared" si="722"/>
        <v>0</v>
      </c>
      <c r="AP685" s="16">
        <f t="shared" si="723"/>
        <v>0</v>
      </c>
      <c r="AQ685" s="15">
        <f t="shared" si="724"/>
        <v>0.42990838161300676</v>
      </c>
      <c r="AR685" s="6">
        <f t="shared" si="782"/>
        <v>0</v>
      </c>
      <c r="AS685" s="6">
        <f t="shared" si="782"/>
        <v>0</v>
      </c>
      <c r="AT685" s="6">
        <f t="shared" si="782"/>
        <v>0</v>
      </c>
      <c r="AU685" s="6">
        <f t="shared" si="782"/>
        <v>0</v>
      </c>
      <c r="AV685" s="9">
        <f t="shared" si="725"/>
        <v>0</v>
      </c>
      <c r="AW685" s="9">
        <f t="shared" si="726"/>
        <v>0</v>
      </c>
      <c r="AX685" s="9">
        <f t="shared" si="727"/>
        <v>0</v>
      </c>
      <c r="AY685" s="9">
        <f t="shared" si="728"/>
        <v>0</v>
      </c>
      <c r="AZ685" s="9">
        <f t="shared" si="729"/>
        <v>0</v>
      </c>
      <c r="BA685" s="9">
        <f t="shared" si="730"/>
        <v>0</v>
      </c>
      <c r="BB685" s="9">
        <f t="shared" si="731"/>
        <v>0</v>
      </c>
      <c r="BC685" s="9">
        <f t="shared" si="732"/>
        <v>0</v>
      </c>
      <c r="BD685" s="9">
        <f t="shared" si="733"/>
        <v>0</v>
      </c>
      <c r="BE685" s="9">
        <f t="shared" si="734"/>
        <v>0</v>
      </c>
      <c r="BF685" s="9">
        <f t="shared" si="735"/>
        <v>0</v>
      </c>
      <c r="BG685" s="9">
        <f t="shared" si="736"/>
        <v>0</v>
      </c>
      <c r="BH685" s="9">
        <f t="shared" si="737"/>
        <v>0</v>
      </c>
      <c r="BI685" s="9">
        <f t="shared" si="738"/>
        <v>0</v>
      </c>
      <c r="BJ685" s="9">
        <f t="shared" si="739"/>
        <v>0</v>
      </c>
      <c r="BK685" s="9">
        <f t="shared" si="740"/>
        <v>0</v>
      </c>
      <c r="BL685" s="9">
        <f t="shared" si="741"/>
        <v>0</v>
      </c>
      <c r="BM685" s="9">
        <f t="shared" si="742"/>
        <v>0</v>
      </c>
      <c r="BN685" s="9">
        <f t="shared" si="743"/>
        <v>0</v>
      </c>
      <c r="BO685" s="9">
        <f t="shared" si="744"/>
        <v>0</v>
      </c>
      <c r="BP685" s="9">
        <f t="shared" si="745"/>
        <v>0</v>
      </c>
      <c r="BQ685" s="9">
        <f t="shared" si="746"/>
        <v>0</v>
      </c>
      <c r="BR685" s="9">
        <f t="shared" si="747"/>
        <v>0</v>
      </c>
      <c r="BS685" s="9">
        <f t="shared" si="748"/>
        <v>0</v>
      </c>
      <c r="BT685" s="9">
        <f t="shared" si="749"/>
        <v>0</v>
      </c>
      <c r="BU685" s="9">
        <f t="shared" si="750"/>
        <v>0</v>
      </c>
      <c r="BV685" s="9">
        <f t="shared" si="751"/>
        <v>0</v>
      </c>
      <c r="BW685" s="9">
        <f t="shared" si="752"/>
        <v>0</v>
      </c>
      <c r="BX685" s="6">
        <f t="shared" si="753"/>
        <v>0</v>
      </c>
      <c r="BY685" s="6">
        <f t="shared" si="754"/>
        <v>0</v>
      </c>
      <c r="BZ685" s="6">
        <f t="shared" si="755"/>
        <v>0</v>
      </c>
      <c r="CA685" s="6">
        <f t="shared" si="756"/>
        <v>0</v>
      </c>
      <c r="CB685" s="10">
        <f t="shared" si="757"/>
        <v>0</v>
      </c>
      <c r="CC685" s="10">
        <f t="shared" si="758"/>
        <v>0</v>
      </c>
      <c r="CD685" s="10">
        <f t="shared" si="759"/>
        <v>0</v>
      </c>
      <c r="CE685" s="10">
        <f t="shared" si="760"/>
        <v>0</v>
      </c>
      <c r="CF685" s="11">
        <f t="shared" si="761"/>
        <v>0</v>
      </c>
      <c r="CG685" s="11">
        <f t="shared" si="762"/>
        <v>0</v>
      </c>
      <c r="CH685" s="11">
        <f t="shared" si="763"/>
        <v>0</v>
      </c>
      <c r="CI685" s="11">
        <f t="shared" si="764"/>
        <v>0</v>
      </c>
      <c r="CJ685" s="10">
        <f t="shared" si="765"/>
        <v>0</v>
      </c>
      <c r="CK685" s="10">
        <f t="shared" si="766"/>
        <v>0</v>
      </c>
      <c r="CL685" s="10">
        <f t="shared" si="767"/>
        <v>0</v>
      </c>
      <c r="CM685" s="10">
        <f t="shared" si="768"/>
        <v>0</v>
      </c>
      <c r="CN685" s="10">
        <f t="shared" si="769"/>
        <v>0</v>
      </c>
      <c r="CO685" s="10">
        <f t="shared" si="770"/>
        <v>0</v>
      </c>
      <c r="CP685" s="10">
        <f t="shared" si="771"/>
        <v>0</v>
      </c>
      <c r="CQ685" s="10">
        <f t="shared" si="772"/>
        <v>0</v>
      </c>
      <c r="CR685" s="10">
        <f t="shared" si="773"/>
        <v>0</v>
      </c>
      <c r="CS685" s="10">
        <f t="shared" si="774"/>
        <v>0</v>
      </c>
      <c r="CT685" s="10">
        <f t="shared" si="775"/>
        <v>0</v>
      </c>
      <c r="CU685" s="10">
        <f t="shared" si="776"/>
        <v>0</v>
      </c>
      <c r="CV685" s="9">
        <f t="shared" si="777"/>
        <v>0</v>
      </c>
      <c r="CW685" s="9">
        <f t="shared" si="778"/>
        <v>0</v>
      </c>
      <c r="CX685" s="9">
        <f t="shared" si="779"/>
        <v>0</v>
      </c>
      <c r="CY685" s="9">
        <f t="shared" si="780"/>
        <v>0</v>
      </c>
      <c r="CZ685" s="12">
        <f t="shared" si="781"/>
        <v>0</v>
      </c>
    </row>
    <row r="686" spans="31:104" ht="18" customHeight="1">
      <c r="AE686" s="16">
        <f t="shared" si="712"/>
        <v>0</v>
      </c>
      <c r="AF686" s="16">
        <f t="shared" si="713"/>
        <v>0</v>
      </c>
      <c r="AG686" s="16">
        <f t="shared" si="714"/>
        <v>0</v>
      </c>
      <c r="AH686" s="16">
        <f t="shared" si="715"/>
        <v>0</v>
      </c>
      <c r="AI686" s="16">
        <f t="shared" si="716"/>
        <v>0</v>
      </c>
      <c r="AJ686" s="16">
        <f t="shared" si="717"/>
        <v>0</v>
      </c>
      <c r="AK686" s="16">
        <f t="shared" si="718"/>
        <v>0</v>
      </c>
      <c r="AL686" s="16">
        <f t="shared" si="719"/>
        <v>0</v>
      </c>
      <c r="AM686" s="16">
        <f t="shared" si="720"/>
        <v>0</v>
      </c>
      <c r="AN686" s="16">
        <f t="shared" si="721"/>
        <v>0</v>
      </c>
      <c r="AO686" s="16">
        <f t="shared" si="722"/>
        <v>0</v>
      </c>
      <c r="AP686" s="16">
        <f t="shared" si="723"/>
        <v>0</v>
      </c>
      <c r="AQ686" s="15">
        <f t="shared" si="724"/>
        <v>0.42990838161300676</v>
      </c>
      <c r="AR686" s="6">
        <f t="shared" si="782"/>
        <v>0</v>
      </c>
      <c r="AS686" s="6">
        <f t="shared" si="782"/>
        <v>0</v>
      </c>
      <c r="AT686" s="6">
        <f t="shared" si="782"/>
        <v>0</v>
      </c>
      <c r="AU686" s="6">
        <f t="shared" si="782"/>
        <v>0</v>
      </c>
      <c r="AV686" s="9">
        <f t="shared" si="725"/>
        <v>0</v>
      </c>
      <c r="AW686" s="9">
        <f t="shared" si="726"/>
        <v>0</v>
      </c>
      <c r="AX686" s="9">
        <f t="shared" si="727"/>
        <v>0</v>
      </c>
      <c r="AY686" s="9">
        <f t="shared" si="728"/>
        <v>0</v>
      </c>
      <c r="AZ686" s="9">
        <f t="shared" si="729"/>
        <v>0</v>
      </c>
      <c r="BA686" s="9">
        <f t="shared" si="730"/>
        <v>0</v>
      </c>
      <c r="BB686" s="9">
        <f t="shared" si="731"/>
        <v>0</v>
      </c>
      <c r="BC686" s="9">
        <f t="shared" si="732"/>
        <v>0</v>
      </c>
      <c r="BD686" s="9">
        <f t="shared" si="733"/>
        <v>0</v>
      </c>
      <c r="BE686" s="9">
        <f t="shared" si="734"/>
        <v>0</v>
      </c>
      <c r="BF686" s="9">
        <f t="shared" si="735"/>
        <v>0</v>
      </c>
      <c r="BG686" s="9">
        <f t="shared" si="736"/>
        <v>0</v>
      </c>
      <c r="BH686" s="9">
        <f t="shared" si="737"/>
        <v>0</v>
      </c>
      <c r="BI686" s="9">
        <f t="shared" si="738"/>
        <v>0</v>
      </c>
      <c r="BJ686" s="9">
        <f t="shared" si="739"/>
        <v>0</v>
      </c>
      <c r="BK686" s="9">
        <f t="shared" si="740"/>
        <v>0</v>
      </c>
      <c r="BL686" s="9">
        <f t="shared" si="741"/>
        <v>0</v>
      </c>
      <c r="BM686" s="9">
        <f t="shared" si="742"/>
        <v>0</v>
      </c>
      <c r="BN686" s="9">
        <f t="shared" si="743"/>
        <v>0</v>
      </c>
      <c r="BO686" s="9">
        <f t="shared" si="744"/>
        <v>0</v>
      </c>
      <c r="BP686" s="9">
        <f t="shared" si="745"/>
        <v>0</v>
      </c>
      <c r="BQ686" s="9">
        <f t="shared" si="746"/>
        <v>0</v>
      </c>
      <c r="BR686" s="9">
        <f t="shared" si="747"/>
        <v>0</v>
      </c>
      <c r="BS686" s="9">
        <f t="shared" si="748"/>
        <v>0</v>
      </c>
      <c r="BT686" s="9">
        <f t="shared" si="749"/>
        <v>0</v>
      </c>
      <c r="BU686" s="9">
        <f t="shared" si="750"/>
        <v>0</v>
      </c>
      <c r="BV686" s="9">
        <f t="shared" si="751"/>
        <v>0</v>
      </c>
      <c r="BW686" s="9">
        <f t="shared" si="752"/>
        <v>0</v>
      </c>
      <c r="BX686" s="6">
        <f t="shared" si="753"/>
        <v>0</v>
      </c>
      <c r="BY686" s="6">
        <f t="shared" si="754"/>
        <v>0</v>
      </c>
      <c r="BZ686" s="6">
        <f t="shared" si="755"/>
        <v>0</v>
      </c>
      <c r="CA686" s="6">
        <f t="shared" si="756"/>
        <v>0</v>
      </c>
      <c r="CB686" s="10">
        <f t="shared" si="757"/>
        <v>0</v>
      </c>
      <c r="CC686" s="10">
        <f t="shared" si="758"/>
        <v>0</v>
      </c>
      <c r="CD686" s="10">
        <f t="shared" si="759"/>
        <v>0</v>
      </c>
      <c r="CE686" s="10">
        <f t="shared" si="760"/>
        <v>0</v>
      </c>
      <c r="CF686" s="11">
        <f t="shared" si="761"/>
        <v>0</v>
      </c>
      <c r="CG686" s="11">
        <f t="shared" si="762"/>
        <v>0</v>
      </c>
      <c r="CH686" s="11">
        <f t="shared" si="763"/>
        <v>0</v>
      </c>
      <c r="CI686" s="11">
        <f t="shared" si="764"/>
        <v>0</v>
      </c>
      <c r="CJ686" s="10">
        <f t="shared" si="765"/>
        <v>0</v>
      </c>
      <c r="CK686" s="10">
        <f t="shared" si="766"/>
        <v>0</v>
      </c>
      <c r="CL686" s="10">
        <f t="shared" si="767"/>
        <v>0</v>
      </c>
      <c r="CM686" s="10">
        <f t="shared" si="768"/>
        <v>0</v>
      </c>
      <c r="CN686" s="10">
        <f t="shared" si="769"/>
        <v>0</v>
      </c>
      <c r="CO686" s="10">
        <f t="shared" si="770"/>
        <v>0</v>
      </c>
      <c r="CP686" s="10">
        <f t="shared" si="771"/>
        <v>0</v>
      </c>
      <c r="CQ686" s="10">
        <f t="shared" si="772"/>
        <v>0</v>
      </c>
      <c r="CR686" s="10">
        <f t="shared" si="773"/>
        <v>0</v>
      </c>
      <c r="CS686" s="10">
        <f t="shared" si="774"/>
        <v>0</v>
      </c>
      <c r="CT686" s="10">
        <f t="shared" si="775"/>
        <v>0</v>
      </c>
      <c r="CU686" s="10">
        <f t="shared" si="776"/>
        <v>0</v>
      </c>
      <c r="CV686" s="9">
        <f t="shared" si="777"/>
        <v>0</v>
      </c>
      <c r="CW686" s="9">
        <f t="shared" si="778"/>
        <v>0</v>
      </c>
      <c r="CX686" s="9">
        <f t="shared" si="779"/>
        <v>0</v>
      </c>
      <c r="CY686" s="9">
        <f t="shared" si="780"/>
        <v>0</v>
      </c>
      <c r="CZ686" s="12">
        <f t="shared" si="781"/>
        <v>0</v>
      </c>
    </row>
    <row r="687" spans="31:104" ht="18" customHeight="1">
      <c r="AE687" s="16">
        <f t="shared" si="712"/>
        <v>0</v>
      </c>
      <c r="AF687" s="16">
        <f t="shared" si="713"/>
        <v>0</v>
      </c>
      <c r="AG687" s="16">
        <f t="shared" si="714"/>
        <v>0</v>
      </c>
      <c r="AH687" s="16">
        <f t="shared" si="715"/>
        <v>0</v>
      </c>
      <c r="AI687" s="16">
        <f t="shared" si="716"/>
        <v>0</v>
      </c>
      <c r="AJ687" s="16">
        <f t="shared" si="717"/>
        <v>0</v>
      </c>
      <c r="AK687" s="16">
        <f t="shared" si="718"/>
        <v>0</v>
      </c>
      <c r="AL687" s="16">
        <f t="shared" si="719"/>
        <v>0</v>
      </c>
      <c r="AM687" s="16">
        <f t="shared" si="720"/>
        <v>0</v>
      </c>
      <c r="AN687" s="16">
        <f t="shared" si="721"/>
        <v>0</v>
      </c>
      <c r="AO687" s="16">
        <f t="shared" si="722"/>
        <v>0</v>
      </c>
      <c r="AP687" s="16">
        <f t="shared" si="723"/>
        <v>0</v>
      </c>
      <c r="AQ687" s="15">
        <f t="shared" si="724"/>
        <v>0.42990838161300676</v>
      </c>
      <c r="AR687" s="6">
        <f t="shared" si="782"/>
        <v>0</v>
      </c>
      <c r="AS687" s="6">
        <f t="shared" si="782"/>
        <v>0</v>
      </c>
      <c r="AT687" s="6">
        <f t="shared" si="782"/>
        <v>0</v>
      </c>
      <c r="AU687" s="6">
        <f t="shared" si="782"/>
        <v>0</v>
      </c>
      <c r="AV687" s="9">
        <f t="shared" si="725"/>
        <v>0</v>
      </c>
      <c r="AW687" s="9">
        <f t="shared" si="726"/>
        <v>0</v>
      </c>
      <c r="AX687" s="9">
        <f t="shared" si="727"/>
        <v>0</v>
      </c>
      <c r="AY687" s="9">
        <f t="shared" si="728"/>
        <v>0</v>
      </c>
      <c r="AZ687" s="9">
        <f t="shared" si="729"/>
        <v>0</v>
      </c>
      <c r="BA687" s="9">
        <f t="shared" si="730"/>
        <v>0</v>
      </c>
      <c r="BB687" s="9">
        <f t="shared" si="731"/>
        <v>0</v>
      </c>
      <c r="BC687" s="9">
        <f t="shared" si="732"/>
        <v>0</v>
      </c>
      <c r="BD687" s="9">
        <f t="shared" si="733"/>
        <v>0</v>
      </c>
      <c r="BE687" s="9">
        <f t="shared" si="734"/>
        <v>0</v>
      </c>
      <c r="BF687" s="9">
        <f t="shared" si="735"/>
        <v>0</v>
      </c>
      <c r="BG687" s="9">
        <f t="shared" si="736"/>
        <v>0</v>
      </c>
      <c r="BH687" s="9">
        <f t="shared" si="737"/>
        <v>0</v>
      </c>
      <c r="BI687" s="9">
        <f t="shared" si="738"/>
        <v>0</v>
      </c>
      <c r="BJ687" s="9">
        <f t="shared" si="739"/>
        <v>0</v>
      </c>
      <c r="BK687" s="9">
        <f t="shared" si="740"/>
        <v>0</v>
      </c>
      <c r="BL687" s="9">
        <f t="shared" si="741"/>
        <v>0</v>
      </c>
      <c r="BM687" s="9">
        <f t="shared" si="742"/>
        <v>0</v>
      </c>
      <c r="BN687" s="9">
        <f t="shared" si="743"/>
        <v>0</v>
      </c>
      <c r="BO687" s="9">
        <f t="shared" si="744"/>
        <v>0</v>
      </c>
      <c r="BP687" s="9">
        <f t="shared" si="745"/>
        <v>0</v>
      </c>
      <c r="BQ687" s="9">
        <f t="shared" si="746"/>
        <v>0</v>
      </c>
      <c r="BR687" s="9">
        <f t="shared" si="747"/>
        <v>0</v>
      </c>
      <c r="BS687" s="9">
        <f t="shared" si="748"/>
        <v>0</v>
      </c>
      <c r="BT687" s="9">
        <f t="shared" si="749"/>
        <v>0</v>
      </c>
      <c r="BU687" s="9">
        <f t="shared" si="750"/>
        <v>0</v>
      </c>
      <c r="BV687" s="9">
        <f t="shared" si="751"/>
        <v>0</v>
      </c>
      <c r="BW687" s="9">
        <f t="shared" si="752"/>
        <v>0</v>
      </c>
      <c r="BX687" s="6">
        <f t="shared" si="753"/>
        <v>0</v>
      </c>
      <c r="BY687" s="6">
        <f t="shared" si="754"/>
        <v>0</v>
      </c>
      <c r="BZ687" s="6">
        <f t="shared" si="755"/>
        <v>0</v>
      </c>
      <c r="CA687" s="6">
        <f t="shared" si="756"/>
        <v>0</v>
      </c>
      <c r="CB687" s="10">
        <f t="shared" si="757"/>
        <v>0</v>
      </c>
      <c r="CC687" s="10">
        <f t="shared" si="758"/>
        <v>0</v>
      </c>
      <c r="CD687" s="10">
        <f t="shared" si="759"/>
        <v>0</v>
      </c>
      <c r="CE687" s="10">
        <f t="shared" si="760"/>
        <v>0</v>
      </c>
      <c r="CF687" s="11">
        <f t="shared" si="761"/>
        <v>0</v>
      </c>
      <c r="CG687" s="11">
        <f t="shared" si="762"/>
        <v>0</v>
      </c>
      <c r="CH687" s="11">
        <f t="shared" si="763"/>
        <v>0</v>
      </c>
      <c r="CI687" s="11">
        <f t="shared" si="764"/>
        <v>0</v>
      </c>
      <c r="CJ687" s="10">
        <f t="shared" si="765"/>
        <v>0</v>
      </c>
      <c r="CK687" s="10">
        <f t="shared" si="766"/>
        <v>0</v>
      </c>
      <c r="CL687" s="10">
        <f t="shared" si="767"/>
        <v>0</v>
      </c>
      <c r="CM687" s="10">
        <f t="shared" si="768"/>
        <v>0</v>
      </c>
      <c r="CN687" s="10">
        <f t="shared" si="769"/>
        <v>0</v>
      </c>
      <c r="CO687" s="10">
        <f t="shared" si="770"/>
        <v>0</v>
      </c>
      <c r="CP687" s="10">
        <f t="shared" si="771"/>
        <v>0</v>
      </c>
      <c r="CQ687" s="10">
        <f t="shared" si="772"/>
        <v>0</v>
      </c>
      <c r="CR687" s="10">
        <f t="shared" si="773"/>
        <v>0</v>
      </c>
      <c r="CS687" s="10">
        <f t="shared" si="774"/>
        <v>0</v>
      </c>
      <c r="CT687" s="10">
        <f t="shared" si="775"/>
        <v>0</v>
      </c>
      <c r="CU687" s="10">
        <f t="shared" si="776"/>
        <v>0</v>
      </c>
      <c r="CV687" s="9">
        <f t="shared" si="777"/>
        <v>0</v>
      </c>
      <c r="CW687" s="9">
        <f t="shared" si="778"/>
        <v>0</v>
      </c>
      <c r="CX687" s="9">
        <f t="shared" si="779"/>
        <v>0</v>
      </c>
      <c r="CY687" s="9">
        <f t="shared" si="780"/>
        <v>0</v>
      </c>
      <c r="CZ687" s="12">
        <f t="shared" si="781"/>
        <v>0</v>
      </c>
    </row>
    <row r="688" spans="31:104" ht="18" customHeight="1">
      <c r="AE688" s="16">
        <f t="shared" si="712"/>
        <v>0</v>
      </c>
      <c r="AF688" s="16">
        <f t="shared" si="713"/>
        <v>0</v>
      </c>
      <c r="AG688" s="16">
        <f t="shared" si="714"/>
        <v>0</v>
      </c>
      <c r="AH688" s="16">
        <f t="shared" si="715"/>
        <v>0</v>
      </c>
      <c r="AI688" s="16">
        <f t="shared" si="716"/>
        <v>0</v>
      </c>
      <c r="AJ688" s="16">
        <f t="shared" si="717"/>
        <v>0</v>
      </c>
      <c r="AK688" s="16">
        <f t="shared" si="718"/>
        <v>0</v>
      </c>
      <c r="AL688" s="16">
        <f t="shared" si="719"/>
        <v>0</v>
      </c>
      <c r="AM688" s="16">
        <f t="shared" si="720"/>
        <v>0</v>
      </c>
      <c r="AN688" s="16">
        <f t="shared" si="721"/>
        <v>0</v>
      </c>
      <c r="AO688" s="16">
        <f t="shared" si="722"/>
        <v>0</v>
      </c>
      <c r="AP688" s="16">
        <f t="shared" si="723"/>
        <v>0</v>
      </c>
      <c r="AQ688" s="15">
        <f t="shared" si="724"/>
        <v>0.42990838161300676</v>
      </c>
      <c r="AR688" s="6">
        <f t="shared" si="782"/>
        <v>0</v>
      </c>
      <c r="AS688" s="6">
        <f t="shared" si="782"/>
        <v>0</v>
      </c>
      <c r="AT688" s="6">
        <f t="shared" si="782"/>
        <v>0</v>
      </c>
      <c r="AU688" s="6">
        <f t="shared" si="782"/>
        <v>0</v>
      </c>
      <c r="AV688" s="9">
        <f t="shared" si="725"/>
        <v>0</v>
      </c>
      <c r="AW688" s="9">
        <f t="shared" si="726"/>
        <v>0</v>
      </c>
      <c r="AX688" s="9">
        <f t="shared" si="727"/>
        <v>0</v>
      </c>
      <c r="AY688" s="9">
        <f t="shared" si="728"/>
        <v>0</v>
      </c>
      <c r="AZ688" s="9">
        <f t="shared" si="729"/>
        <v>0</v>
      </c>
      <c r="BA688" s="9">
        <f t="shared" si="730"/>
        <v>0</v>
      </c>
      <c r="BB688" s="9">
        <f t="shared" si="731"/>
        <v>0</v>
      </c>
      <c r="BC688" s="9">
        <f t="shared" si="732"/>
        <v>0</v>
      </c>
      <c r="BD688" s="9">
        <f t="shared" si="733"/>
        <v>0</v>
      </c>
      <c r="BE688" s="9">
        <f t="shared" si="734"/>
        <v>0</v>
      </c>
      <c r="BF688" s="9">
        <f t="shared" si="735"/>
        <v>0</v>
      </c>
      <c r="BG688" s="9">
        <f t="shared" si="736"/>
        <v>0</v>
      </c>
      <c r="BH688" s="9">
        <f t="shared" si="737"/>
        <v>0</v>
      </c>
      <c r="BI688" s="9">
        <f t="shared" si="738"/>
        <v>0</v>
      </c>
      <c r="BJ688" s="9">
        <f t="shared" si="739"/>
        <v>0</v>
      </c>
      <c r="BK688" s="9">
        <f t="shared" si="740"/>
        <v>0</v>
      </c>
      <c r="BL688" s="9">
        <f t="shared" si="741"/>
        <v>0</v>
      </c>
      <c r="BM688" s="9">
        <f t="shared" si="742"/>
        <v>0</v>
      </c>
      <c r="BN688" s="9">
        <f t="shared" si="743"/>
        <v>0</v>
      </c>
      <c r="BO688" s="9">
        <f t="shared" si="744"/>
        <v>0</v>
      </c>
      <c r="BP688" s="9">
        <f t="shared" si="745"/>
        <v>0</v>
      </c>
      <c r="BQ688" s="9">
        <f t="shared" si="746"/>
        <v>0</v>
      </c>
      <c r="BR688" s="9">
        <f t="shared" si="747"/>
        <v>0</v>
      </c>
      <c r="BS688" s="9">
        <f t="shared" si="748"/>
        <v>0</v>
      </c>
      <c r="BT688" s="9">
        <f t="shared" si="749"/>
        <v>0</v>
      </c>
      <c r="BU688" s="9">
        <f t="shared" si="750"/>
        <v>0</v>
      </c>
      <c r="BV688" s="9">
        <f t="shared" si="751"/>
        <v>0</v>
      </c>
      <c r="BW688" s="9">
        <f t="shared" si="752"/>
        <v>0</v>
      </c>
      <c r="BX688" s="6">
        <f t="shared" si="753"/>
        <v>0</v>
      </c>
      <c r="BY688" s="6">
        <f t="shared" si="754"/>
        <v>0</v>
      </c>
      <c r="BZ688" s="6">
        <f t="shared" si="755"/>
        <v>0</v>
      </c>
      <c r="CA688" s="6">
        <f t="shared" si="756"/>
        <v>0</v>
      </c>
      <c r="CB688" s="10">
        <f t="shared" si="757"/>
        <v>0</v>
      </c>
      <c r="CC688" s="10">
        <f t="shared" si="758"/>
        <v>0</v>
      </c>
      <c r="CD688" s="10">
        <f t="shared" si="759"/>
        <v>0</v>
      </c>
      <c r="CE688" s="10">
        <f t="shared" si="760"/>
        <v>0</v>
      </c>
      <c r="CF688" s="11">
        <f t="shared" si="761"/>
        <v>0</v>
      </c>
      <c r="CG688" s="11">
        <f t="shared" si="762"/>
        <v>0</v>
      </c>
      <c r="CH688" s="11">
        <f t="shared" si="763"/>
        <v>0</v>
      </c>
      <c r="CI688" s="11">
        <f t="shared" si="764"/>
        <v>0</v>
      </c>
      <c r="CJ688" s="10">
        <f t="shared" si="765"/>
        <v>0</v>
      </c>
      <c r="CK688" s="10">
        <f t="shared" si="766"/>
        <v>0</v>
      </c>
      <c r="CL688" s="10">
        <f t="shared" si="767"/>
        <v>0</v>
      </c>
      <c r="CM688" s="10">
        <f t="shared" si="768"/>
        <v>0</v>
      </c>
      <c r="CN688" s="10">
        <f t="shared" si="769"/>
        <v>0</v>
      </c>
      <c r="CO688" s="10">
        <f t="shared" si="770"/>
        <v>0</v>
      </c>
      <c r="CP688" s="10">
        <f t="shared" si="771"/>
        <v>0</v>
      </c>
      <c r="CQ688" s="10">
        <f t="shared" si="772"/>
        <v>0</v>
      </c>
      <c r="CR688" s="10">
        <f t="shared" si="773"/>
        <v>0</v>
      </c>
      <c r="CS688" s="10">
        <f t="shared" si="774"/>
        <v>0</v>
      </c>
      <c r="CT688" s="10">
        <f t="shared" si="775"/>
        <v>0</v>
      </c>
      <c r="CU688" s="10">
        <f t="shared" si="776"/>
        <v>0</v>
      </c>
      <c r="CV688" s="9">
        <f t="shared" si="777"/>
        <v>0</v>
      </c>
      <c r="CW688" s="9">
        <f t="shared" si="778"/>
        <v>0</v>
      </c>
      <c r="CX688" s="9">
        <f t="shared" si="779"/>
        <v>0</v>
      </c>
      <c r="CY688" s="9">
        <f t="shared" si="780"/>
        <v>0</v>
      </c>
      <c r="CZ688" s="12">
        <f t="shared" si="781"/>
        <v>0</v>
      </c>
    </row>
    <row r="689" spans="31:104" ht="18" customHeight="1">
      <c r="AE689" s="16">
        <f t="shared" si="712"/>
        <v>0</v>
      </c>
      <c r="AF689" s="16">
        <f t="shared" si="713"/>
        <v>0</v>
      </c>
      <c r="AG689" s="16">
        <f t="shared" si="714"/>
        <v>0</v>
      </c>
      <c r="AH689" s="16">
        <f t="shared" si="715"/>
        <v>0</v>
      </c>
      <c r="AI689" s="16">
        <f t="shared" si="716"/>
        <v>0</v>
      </c>
      <c r="AJ689" s="16">
        <f t="shared" si="717"/>
        <v>0</v>
      </c>
      <c r="AK689" s="16">
        <f t="shared" si="718"/>
        <v>0</v>
      </c>
      <c r="AL689" s="16">
        <f t="shared" si="719"/>
        <v>0</v>
      </c>
      <c r="AM689" s="16">
        <f t="shared" si="720"/>
        <v>0</v>
      </c>
      <c r="AN689" s="16">
        <f t="shared" si="721"/>
        <v>0</v>
      </c>
      <c r="AO689" s="16">
        <f t="shared" si="722"/>
        <v>0</v>
      </c>
      <c r="AP689" s="16">
        <f t="shared" si="723"/>
        <v>0</v>
      </c>
      <c r="AQ689" s="15">
        <f t="shared" si="724"/>
        <v>0.42990838161300676</v>
      </c>
      <c r="AR689" s="6">
        <f t="shared" si="782"/>
        <v>0</v>
      </c>
      <c r="AS689" s="6">
        <f t="shared" si="782"/>
        <v>0</v>
      </c>
      <c r="AT689" s="6">
        <f t="shared" si="782"/>
        <v>0</v>
      </c>
      <c r="AU689" s="6">
        <f t="shared" si="782"/>
        <v>0</v>
      </c>
      <c r="AV689" s="9">
        <f t="shared" si="725"/>
        <v>0</v>
      </c>
      <c r="AW689" s="9">
        <f t="shared" si="726"/>
        <v>0</v>
      </c>
      <c r="AX689" s="9">
        <f t="shared" si="727"/>
        <v>0</v>
      </c>
      <c r="AY689" s="9">
        <f t="shared" si="728"/>
        <v>0</v>
      </c>
      <c r="AZ689" s="9">
        <f t="shared" si="729"/>
        <v>0</v>
      </c>
      <c r="BA689" s="9">
        <f t="shared" si="730"/>
        <v>0</v>
      </c>
      <c r="BB689" s="9">
        <f t="shared" si="731"/>
        <v>0</v>
      </c>
      <c r="BC689" s="9">
        <f t="shared" si="732"/>
        <v>0</v>
      </c>
      <c r="BD689" s="9">
        <f t="shared" si="733"/>
        <v>0</v>
      </c>
      <c r="BE689" s="9">
        <f t="shared" si="734"/>
        <v>0</v>
      </c>
      <c r="BF689" s="9">
        <f t="shared" si="735"/>
        <v>0</v>
      </c>
      <c r="BG689" s="9">
        <f t="shared" si="736"/>
        <v>0</v>
      </c>
      <c r="BH689" s="9">
        <f t="shared" si="737"/>
        <v>0</v>
      </c>
      <c r="BI689" s="9">
        <f t="shared" si="738"/>
        <v>0</v>
      </c>
      <c r="BJ689" s="9">
        <f t="shared" si="739"/>
        <v>0</v>
      </c>
      <c r="BK689" s="9">
        <f t="shared" si="740"/>
        <v>0</v>
      </c>
      <c r="BL689" s="9">
        <f t="shared" si="741"/>
        <v>0</v>
      </c>
      <c r="BM689" s="9">
        <f t="shared" si="742"/>
        <v>0</v>
      </c>
      <c r="BN689" s="9">
        <f t="shared" si="743"/>
        <v>0</v>
      </c>
      <c r="BO689" s="9">
        <f t="shared" si="744"/>
        <v>0</v>
      </c>
      <c r="BP689" s="9">
        <f t="shared" si="745"/>
        <v>0</v>
      </c>
      <c r="BQ689" s="9">
        <f t="shared" si="746"/>
        <v>0</v>
      </c>
      <c r="BR689" s="9">
        <f t="shared" si="747"/>
        <v>0</v>
      </c>
      <c r="BS689" s="9">
        <f t="shared" si="748"/>
        <v>0</v>
      </c>
      <c r="BT689" s="9">
        <f t="shared" si="749"/>
        <v>0</v>
      </c>
      <c r="BU689" s="9">
        <f t="shared" si="750"/>
        <v>0</v>
      </c>
      <c r="BV689" s="9">
        <f t="shared" si="751"/>
        <v>0</v>
      </c>
      <c r="BW689" s="9">
        <f t="shared" si="752"/>
        <v>0</v>
      </c>
      <c r="BX689" s="6">
        <f t="shared" si="753"/>
        <v>0</v>
      </c>
      <c r="BY689" s="6">
        <f t="shared" si="754"/>
        <v>0</v>
      </c>
      <c r="BZ689" s="6">
        <f t="shared" si="755"/>
        <v>0</v>
      </c>
      <c r="CA689" s="6">
        <f t="shared" si="756"/>
        <v>0</v>
      </c>
      <c r="CB689" s="10">
        <f t="shared" si="757"/>
        <v>0</v>
      </c>
      <c r="CC689" s="10">
        <f t="shared" si="758"/>
        <v>0</v>
      </c>
      <c r="CD689" s="10">
        <f t="shared" si="759"/>
        <v>0</v>
      </c>
      <c r="CE689" s="10">
        <f t="shared" si="760"/>
        <v>0</v>
      </c>
      <c r="CF689" s="11">
        <f t="shared" si="761"/>
        <v>0</v>
      </c>
      <c r="CG689" s="11">
        <f t="shared" si="762"/>
        <v>0</v>
      </c>
      <c r="CH689" s="11">
        <f t="shared" si="763"/>
        <v>0</v>
      </c>
      <c r="CI689" s="11">
        <f t="shared" si="764"/>
        <v>0</v>
      </c>
      <c r="CJ689" s="10">
        <f t="shared" si="765"/>
        <v>0</v>
      </c>
      <c r="CK689" s="10">
        <f t="shared" si="766"/>
        <v>0</v>
      </c>
      <c r="CL689" s="10">
        <f t="shared" si="767"/>
        <v>0</v>
      </c>
      <c r="CM689" s="10">
        <f t="shared" si="768"/>
        <v>0</v>
      </c>
      <c r="CN689" s="10">
        <f t="shared" si="769"/>
        <v>0</v>
      </c>
      <c r="CO689" s="10">
        <f t="shared" si="770"/>
        <v>0</v>
      </c>
      <c r="CP689" s="10">
        <f t="shared" si="771"/>
        <v>0</v>
      </c>
      <c r="CQ689" s="10">
        <f t="shared" si="772"/>
        <v>0</v>
      </c>
      <c r="CR689" s="10">
        <f t="shared" si="773"/>
        <v>0</v>
      </c>
      <c r="CS689" s="10">
        <f t="shared" si="774"/>
        <v>0</v>
      </c>
      <c r="CT689" s="10">
        <f t="shared" si="775"/>
        <v>0</v>
      </c>
      <c r="CU689" s="10">
        <f t="shared" si="776"/>
        <v>0</v>
      </c>
      <c r="CV689" s="9">
        <f t="shared" si="777"/>
        <v>0</v>
      </c>
      <c r="CW689" s="9">
        <f t="shared" si="778"/>
        <v>0</v>
      </c>
      <c r="CX689" s="9">
        <f t="shared" si="779"/>
        <v>0</v>
      </c>
      <c r="CY689" s="9">
        <f t="shared" si="780"/>
        <v>0</v>
      </c>
      <c r="CZ689" s="12">
        <f t="shared" si="781"/>
        <v>0</v>
      </c>
    </row>
    <row r="690" spans="31:104" ht="18" customHeight="1">
      <c r="AE690" s="16">
        <f t="shared" si="712"/>
        <v>0</v>
      </c>
      <c r="AF690" s="16">
        <f t="shared" si="713"/>
        <v>0</v>
      </c>
      <c r="AG690" s="16">
        <f t="shared" si="714"/>
        <v>0</v>
      </c>
      <c r="AH690" s="16">
        <f t="shared" si="715"/>
        <v>0</v>
      </c>
      <c r="AI690" s="16">
        <f t="shared" si="716"/>
        <v>0</v>
      </c>
      <c r="AJ690" s="16">
        <f t="shared" si="717"/>
        <v>0</v>
      </c>
      <c r="AK690" s="16">
        <f t="shared" si="718"/>
        <v>0</v>
      </c>
      <c r="AL690" s="16">
        <f t="shared" si="719"/>
        <v>0</v>
      </c>
      <c r="AM690" s="16">
        <f t="shared" si="720"/>
        <v>0</v>
      </c>
      <c r="AN690" s="16">
        <f t="shared" si="721"/>
        <v>0</v>
      </c>
      <c r="AO690" s="16">
        <f t="shared" si="722"/>
        <v>0</v>
      </c>
      <c r="AP690" s="16">
        <f t="shared" si="723"/>
        <v>0</v>
      </c>
      <c r="AQ690" s="15">
        <f t="shared" si="724"/>
        <v>0.42990838161300676</v>
      </c>
      <c r="AR690" s="6">
        <f t="shared" si="782"/>
        <v>0</v>
      </c>
      <c r="AS690" s="6">
        <f t="shared" si="782"/>
        <v>0</v>
      </c>
      <c r="AT690" s="6">
        <f t="shared" si="782"/>
        <v>0</v>
      </c>
      <c r="AU690" s="6">
        <f t="shared" si="782"/>
        <v>0</v>
      </c>
      <c r="AV690" s="9">
        <f t="shared" si="725"/>
        <v>0</v>
      </c>
      <c r="AW690" s="9">
        <f t="shared" si="726"/>
        <v>0</v>
      </c>
      <c r="AX690" s="9">
        <f t="shared" si="727"/>
        <v>0</v>
      </c>
      <c r="AY690" s="9">
        <f t="shared" si="728"/>
        <v>0</v>
      </c>
      <c r="AZ690" s="9">
        <f t="shared" si="729"/>
        <v>0</v>
      </c>
      <c r="BA690" s="9">
        <f t="shared" si="730"/>
        <v>0</v>
      </c>
      <c r="BB690" s="9">
        <f t="shared" si="731"/>
        <v>0</v>
      </c>
      <c r="BC690" s="9">
        <f t="shared" si="732"/>
        <v>0</v>
      </c>
      <c r="BD690" s="9">
        <f t="shared" si="733"/>
        <v>0</v>
      </c>
      <c r="BE690" s="9">
        <f t="shared" si="734"/>
        <v>0</v>
      </c>
      <c r="BF690" s="9">
        <f t="shared" si="735"/>
        <v>0</v>
      </c>
      <c r="BG690" s="9">
        <f t="shared" si="736"/>
        <v>0</v>
      </c>
      <c r="BH690" s="9">
        <f t="shared" si="737"/>
        <v>0</v>
      </c>
      <c r="BI690" s="9">
        <f t="shared" si="738"/>
        <v>0</v>
      </c>
      <c r="BJ690" s="9">
        <f t="shared" si="739"/>
        <v>0</v>
      </c>
      <c r="BK690" s="9">
        <f t="shared" si="740"/>
        <v>0</v>
      </c>
      <c r="BL690" s="9">
        <f t="shared" si="741"/>
        <v>0</v>
      </c>
      <c r="BM690" s="9">
        <f t="shared" si="742"/>
        <v>0</v>
      </c>
      <c r="BN690" s="9">
        <f t="shared" si="743"/>
        <v>0</v>
      </c>
      <c r="BO690" s="9">
        <f t="shared" si="744"/>
        <v>0</v>
      </c>
      <c r="BP690" s="9">
        <f t="shared" si="745"/>
        <v>0</v>
      </c>
      <c r="BQ690" s="9">
        <f t="shared" si="746"/>
        <v>0</v>
      </c>
      <c r="BR690" s="9">
        <f t="shared" si="747"/>
        <v>0</v>
      </c>
      <c r="BS690" s="9">
        <f t="shared" si="748"/>
        <v>0</v>
      </c>
      <c r="BT690" s="9">
        <f t="shared" si="749"/>
        <v>0</v>
      </c>
      <c r="BU690" s="9">
        <f t="shared" si="750"/>
        <v>0</v>
      </c>
      <c r="BV690" s="9">
        <f t="shared" si="751"/>
        <v>0</v>
      </c>
      <c r="BW690" s="9">
        <f t="shared" si="752"/>
        <v>0</v>
      </c>
      <c r="BX690" s="6">
        <f t="shared" si="753"/>
        <v>0</v>
      </c>
      <c r="BY690" s="6">
        <f t="shared" si="754"/>
        <v>0</v>
      </c>
      <c r="BZ690" s="6">
        <f t="shared" si="755"/>
        <v>0</v>
      </c>
      <c r="CA690" s="6">
        <f t="shared" si="756"/>
        <v>0</v>
      </c>
      <c r="CB690" s="10">
        <f t="shared" si="757"/>
        <v>0</v>
      </c>
      <c r="CC690" s="10">
        <f t="shared" si="758"/>
        <v>0</v>
      </c>
      <c r="CD690" s="10">
        <f t="shared" si="759"/>
        <v>0</v>
      </c>
      <c r="CE690" s="10">
        <f t="shared" si="760"/>
        <v>0</v>
      </c>
      <c r="CF690" s="11">
        <f t="shared" si="761"/>
        <v>0</v>
      </c>
      <c r="CG690" s="11">
        <f t="shared" si="762"/>
        <v>0</v>
      </c>
      <c r="CH690" s="11">
        <f t="shared" si="763"/>
        <v>0</v>
      </c>
      <c r="CI690" s="11">
        <f t="shared" si="764"/>
        <v>0</v>
      </c>
      <c r="CJ690" s="10">
        <f t="shared" si="765"/>
        <v>0</v>
      </c>
      <c r="CK690" s="10">
        <f t="shared" si="766"/>
        <v>0</v>
      </c>
      <c r="CL690" s="10">
        <f t="shared" si="767"/>
        <v>0</v>
      </c>
      <c r="CM690" s="10">
        <f t="shared" si="768"/>
        <v>0</v>
      </c>
      <c r="CN690" s="10">
        <f t="shared" si="769"/>
        <v>0</v>
      </c>
      <c r="CO690" s="10">
        <f t="shared" si="770"/>
        <v>0</v>
      </c>
      <c r="CP690" s="10">
        <f t="shared" si="771"/>
        <v>0</v>
      </c>
      <c r="CQ690" s="10">
        <f t="shared" si="772"/>
        <v>0</v>
      </c>
      <c r="CR690" s="10">
        <f t="shared" si="773"/>
        <v>0</v>
      </c>
      <c r="CS690" s="10">
        <f t="shared" si="774"/>
        <v>0</v>
      </c>
      <c r="CT690" s="10">
        <f t="shared" si="775"/>
        <v>0</v>
      </c>
      <c r="CU690" s="10">
        <f t="shared" si="776"/>
        <v>0</v>
      </c>
      <c r="CV690" s="9">
        <f t="shared" si="777"/>
        <v>0</v>
      </c>
      <c r="CW690" s="9">
        <f t="shared" si="778"/>
        <v>0</v>
      </c>
      <c r="CX690" s="9">
        <f t="shared" si="779"/>
        <v>0</v>
      </c>
      <c r="CY690" s="9">
        <f t="shared" si="780"/>
        <v>0</v>
      </c>
      <c r="CZ690" s="12">
        <f t="shared" si="781"/>
        <v>0</v>
      </c>
    </row>
    <row r="691" spans="31:104" ht="18" customHeight="1">
      <c r="AE691" s="16">
        <f t="shared" si="712"/>
        <v>0</v>
      </c>
      <c r="AF691" s="16">
        <f t="shared" si="713"/>
        <v>0</v>
      </c>
      <c r="AG691" s="16">
        <f t="shared" si="714"/>
        <v>0</v>
      </c>
      <c r="AH691" s="16">
        <f t="shared" si="715"/>
        <v>0</v>
      </c>
      <c r="AI691" s="16">
        <f t="shared" si="716"/>
        <v>0</v>
      </c>
      <c r="AJ691" s="16">
        <f t="shared" si="717"/>
        <v>0</v>
      </c>
      <c r="AK691" s="16">
        <f t="shared" si="718"/>
        <v>0</v>
      </c>
      <c r="AL691" s="16">
        <f t="shared" si="719"/>
        <v>0</v>
      </c>
      <c r="AM691" s="16">
        <f t="shared" si="720"/>
        <v>0</v>
      </c>
      <c r="AN691" s="16">
        <f t="shared" si="721"/>
        <v>0</v>
      </c>
      <c r="AO691" s="16">
        <f t="shared" si="722"/>
        <v>0</v>
      </c>
      <c r="AP691" s="16">
        <f t="shared" si="723"/>
        <v>0</v>
      </c>
      <c r="AQ691" s="15">
        <f t="shared" si="724"/>
        <v>0.42990838161300676</v>
      </c>
      <c r="AR691" s="6">
        <f t="shared" si="782"/>
        <v>0</v>
      </c>
      <c r="AS691" s="6">
        <f t="shared" si="782"/>
        <v>0</v>
      </c>
      <c r="AT691" s="6">
        <f t="shared" si="782"/>
        <v>0</v>
      </c>
      <c r="AU691" s="6">
        <f t="shared" si="782"/>
        <v>0</v>
      </c>
      <c r="AV691" s="9">
        <f t="shared" si="725"/>
        <v>0</v>
      </c>
      <c r="AW691" s="9">
        <f t="shared" si="726"/>
        <v>0</v>
      </c>
      <c r="AX691" s="9">
        <f t="shared" si="727"/>
        <v>0</v>
      </c>
      <c r="AY691" s="9">
        <f t="shared" si="728"/>
        <v>0</v>
      </c>
      <c r="AZ691" s="9">
        <f t="shared" si="729"/>
        <v>0</v>
      </c>
      <c r="BA691" s="9">
        <f t="shared" si="730"/>
        <v>0</v>
      </c>
      <c r="BB691" s="9">
        <f t="shared" si="731"/>
        <v>0</v>
      </c>
      <c r="BC691" s="9">
        <f t="shared" si="732"/>
        <v>0</v>
      </c>
      <c r="BD691" s="9">
        <f t="shared" si="733"/>
        <v>0</v>
      </c>
      <c r="BE691" s="9">
        <f t="shared" si="734"/>
        <v>0</v>
      </c>
      <c r="BF691" s="9">
        <f t="shared" si="735"/>
        <v>0</v>
      </c>
      <c r="BG691" s="9">
        <f t="shared" si="736"/>
        <v>0</v>
      </c>
      <c r="BH691" s="9">
        <f t="shared" si="737"/>
        <v>0</v>
      </c>
      <c r="BI691" s="9">
        <f t="shared" si="738"/>
        <v>0</v>
      </c>
      <c r="BJ691" s="9">
        <f t="shared" si="739"/>
        <v>0</v>
      </c>
      <c r="BK691" s="9">
        <f t="shared" si="740"/>
        <v>0</v>
      </c>
      <c r="BL691" s="9">
        <f t="shared" si="741"/>
        <v>0</v>
      </c>
      <c r="BM691" s="9">
        <f t="shared" si="742"/>
        <v>0</v>
      </c>
      <c r="BN691" s="9">
        <f t="shared" si="743"/>
        <v>0</v>
      </c>
      <c r="BO691" s="9">
        <f t="shared" si="744"/>
        <v>0</v>
      </c>
      <c r="BP691" s="9">
        <f t="shared" si="745"/>
        <v>0</v>
      </c>
      <c r="BQ691" s="9">
        <f t="shared" si="746"/>
        <v>0</v>
      </c>
      <c r="BR691" s="9">
        <f t="shared" si="747"/>
        <v>0</v>
      </c>
      <c r="BS691" s="9">
        <f t="shared" si="748"/>
        <v>0</v>
      </c>
      <c r="BT691" s="9">
        <f t="shared" si="749"/>
        <v>0</v>
      </c>
      <c r="BU691" s="9">
        <f t="shared" si="750"/>
        <v>0</v>
      </c>
      <c r="BV691" s="9">
        <f t="shared" si="751"/>
        <v>0</v>
      </c>
      <c r="BW691" s="9">
        <f t="shared" si="752"/>
        <v>0</v>
      </c>
      <c r="BX691" s="6">
        <f t="shared" si="753"/>
        <v>0</v>
      </c>
      <c r="BY691" s="6">
        <f t="shared" si="754"/>
        <v>0</v>
      </c>
      <c r="BZ691" s="6">
        <f t="shared" si="755"/>
        <v>0</v>
      </c>
      <c r="CA691" s="6">
        <f t="shared" si="756"/>
        <v>0</v>
      </c>
      <c r="CB691" s="10">
        <f t="shared" si="757"/>
        <v>0</v>
      </c>
      <c r="CC691" s="10">
        <f t="shared" si="758"/>
        <v>0</v>
      </c>
      <c r="CD691" s="10">
        <f t="shared" si="759"/>
        <v>0</v>
      </c>
      <c r="CE691" s="10">
        <f t="shared" si="760"/>
        <v>0</v>
      </c>
      <c r="CF691" s="11">
        <f t="shared" si="761"/>
        <v>0</v>
      </c>
      <c r="CG691" s="11">
        <f t="shared" si="762"/>
        <v>0</v>
      </c>
      <c r="CH691" s="11">
        <f t="shared" si="763"/>
        <v>0</v>
      </c>
      <c r="CI691" s="11">
        <f t="shared" si="764"/>
        <v>0</v>
      </c>
      <c r="CJ691" s="10">
        <f t="shared" si="765"/>
        <v>0</v>
      </c>
      <c r="CK691" s="10">
        <f t="shared" si="766"/>
        <v>0</v>
      </c>
      <c r="CL691" s="10">
        <f t="shared" si="767"/>
        <v>0</v>
      </c>
      <c r="CM691" s="10">
        <f t="shared" si="768"/>
        <v>0</v>
      </c>
      <c r="CN691" s="10">
        <f t="shared" si="769"/>
        <v>0</v>
      </c>
      <c r="CO691" s="10">
        <f t="shared" si="770"/>
        <v>0</v>
      </c>
      <c r="CP691" s="10">
        <f t="shared" si="771"/>
        <v>0</v>
      </c>
      <c r="CQ691" s="10">
        <f t="shared" si="772"/>
        <v>0</v>
      </c>
      <c r="CR691" s="10">
        <f t="shared" si="773"/>
        <v>0</v>
      </c>
      <c r="CS691" s="10">
        <f t="shared" si="774"/>
        <v>0</v>
      </c>
      <c r="CT691" s="10">
        <f t="shared" si="775"/>
        <v>0</v>
      </c>
      <c r="CU691" s="10">
        <f t="shared" si="776"/>
        <v>0</v>
      </c>
      <c r="CV691" s="9">
        <f t="shared" si="777"/>
        <v>0</v>
      </c>
      <c r="CW691" s="9">
        <f t="shared" si="778"/>
        <v>0</v>
      </c>
      <c r="CX691" s="9">
        <f t="shared" si="779"/>
        <v>0</v>
      </c>
      <c r="CY691" s="9">
        <f t="shared" si="780"/>
        <v>0</v>
      </c>
      <c r="CZ691" s="12">
        <f t="shared" si="781"/>
        <v>0</v>
      </c>
    </row>
    <row r="692" spans="31:104" ht="18" customHeight="1">
      <c r="AE692" s="16">
        <f t="shared" si="712"/>
        <v>0</v>
      </c>
      <c r="AF692" s="16">
        <f t="shared" si="713"/>
        <v>0</v>
      </c>
      <c r="AG692" s="16">
        <f t="shared" si="714"/>
        <v>0</v>
      </c>
      <c r="AH692" s="16">
        <f t="shared" si="715"/>
        <v>0</v>
      </c>
      <c r="AI692" s="16">
        <f t="shared" si="716"/>
        <v>0</v>
      </c>
      <c r="AJ692" s="16">
        <f t="shared" si="717"/>
        <v>0</v>
      </c>
      <c r="AK692" s="16">
        <f t="shared" si="718"/>
        <v>0</v>
      </c>
      <c r="AL692" s="16">
        <f t="shared" si="719"/>
        <v>0</v>
      </c>
      <c r="AM692" s="16">
        <f t="shared" si="720"/>
        <v>0</v>
      </c>
      <c r="AN692" s="16">
        <f t="shared" si="721"/>
        <v>0</v>
      </c>
      <c r="AO692" s="16">
        <f t="shared" si="722"/>
        <v>0</v>
      </c>
      <c r="AP692" s="16">
        <f t="shared" si="723"/>
        <v>0</v>
      </c>
      <c r="AQ692" s="15">
        <f t="shared" si="724"/>
        <v>0.42990838161300676</v>
      </c>
      <c r="AR692" s="6">
        <f t="shared" si="782"/>
        <v>0</v>
      </c>
      <c r="AS692" s="6">
        <f t="shared" si="782"/>
        <v>0</v>
      </c>
      <c r="AT692" s="6">
        <f t="shared" si="782"/>
        <v>0</v>
      </c>
      <c r="AU692" s="6">
        <f t="shared" si="782"/>
        <v>0</v>
      </c>
      <c r="AV692" s="9">
        <f t="shared" si="725"/>
        <v>0</v>
      </c>
      <c r="AW692" s="9">
        <f t="shared" si="726"/>
        <v>0</v>
      </c>
      <c r="AX692" s="9">
        <f t="shared" si="727"/>
        <v>0</v>
      </c>
      <c r="AY692" s="9">
        <f t="shared" si="728"/>
        <v>0</v>
      </c>
      <c r="AZ692" s="9">
        <f t="shared" si="729"/>
        <v>0</v>
      </c>
      <c r="BA692" s="9">
        <f t="shared" si="730"/>
        <v>0</v>
      </c>
      <c r="BB692" s="9">
        <f t="shared" si="731"/>
        <v>0</v>
      </c>
      <c r="BC692" s="9">
        <f t="shared" si="732"/>
        <v>0</v>
      </c>
      <c r="BD692" s="9">
        <f t="shared" si="733"/>
        <v>0</v>
      </c>
      <c r="BE692" s="9">
        <f t="shared" si="734"/>
        <v>0</v>
      </c>
      <c r="BF692" s="9">
        <f t="shared" si="735"/>
        <v>0</v>
      </c>
      <c r="BG692" s="9">
        <f t="shared" si="736"/>
        <v>0</v>
      </c>
      <c r="BH692" s="9">
        <f t="shared" si="737"/>
        <v>0</v>
      </c>
      <c r="BI692" s="9">
        <f t="shared" si="738"/>
        <v>0</v>
      </c>
      <c r="BJ692" s="9">
        <f t="shared" si="739"/>
        <v>0</v>
      </c>
      <c r="BK692" s="9">
        <f t="shared" si="740"/>
        <v>0</v>
      </c>
      <c r="BL692" s="9">
        <f t="shared" si="741"/>
        <v>0</v>
      </c>
      <c r="BM692" s="9">
        <f t="shared" si="742"/>
        <v>0</v>
      </c>
      <c r="BN692" s="9">
        <f t="shared" si="743"/>
        <v>0</v>
      </c>
      <c r="BO692" s="9">
        <f t="shared" si="744"/>
        <v>0</v>
      </c>
      <c r="BP692" s="9">
        <f t="shared" si="745"/>
        <v>0</v>
      </c>
      <c r="BQ692" s="9">
        <f t="shared" si="746"/>
        <v>0</v>
      </c>
      <c r="BR692" s="9">
        <f t="shared" si="747"/>
        <v>0</v>
      </c>
      <c r="BS692" s="9">
        <f t="shared" si="748"/>
        <v>0</v>
      </c>
      <c r="BT692" s="9">
        <f t="shared" si="749"/>
        <v>0</v>
      </c>
      <c r="BU692" s="9">
        <f t="shared" si="750"/>
        <v>0</v>
      </c>
      <c r="BV692" s="9">
        <f t="shared" si="751"/>
        <v>0</v>
      </c>
      <c r="BW692" s="9">
        <f t="shared" si="752"/>
        <v>0</v>
      </c>
      <c r="BX692" s="6">
        <f t="shared" si="753"/>
        <v>0</v>
      </c>
      <c r="BY692" s="6">
        <f t="shared" si="754"/>
        <v>0</v>
      </c>
      <c r="BZ692" s="6">
        <f t="shared" si="755"/>
        <v>0</v>
      </c>
      <c r="CA692" s="6">
        <f t="shared" si="756"/>
        <v>0</v>
      </c>
      <c r="CB692" s="10">
        <f t="shared" si="757"/>
        <v>0</v>
      </c>
      <c r="CC692" s="10">
        <f t="shared" si="758"/>
        <v>0</v>
      </c>
      <c r="CD692" s="10">
        <f t="shared" si="759"/>
        <v>0</v>
      </c>
      <c r="CE692" s="10">
        <f t="shared" si="760"/>
        <v>0</v>
      </c>
      <c r="CF692" s="11">
        <f t="shared" si="761"/>
        <v>0</v>
      </c>
      <c r="CG692" s="11">
        <f t="shared" si="762"/>
        <v>0</v>
      </c>
      <c r="CH692" s="11">
        <f t="shared" si="763"/>
        <v>0</v>
      </c>
      <c r="CI692" s="11">
        <f t="shared" si="764"/>
        <v>0</v>
      </c>
      <c r="CJ692" s="10">
        <f t="shared" si="765"/>
        <v>0</v>
      </c>
      <c r="CK692" s="10">
        <f t="shared" si="766"/>
        <v>0</v>
      </c>
      <c r="CL692" s="10">
        <f t="shared" si="767"/>
        <v>0</v>
      </c>
      <c r="CM692" s="10">
        <f t="shared" si="768"/>
        <v>0</v>
      </c>
      <c r="CN692" s="10">
        <f t="shared" si="769"/>
        <v>0</v>
      </c>
      <c r="CO692" s="10">
        <f t="shared" si="770"/>
        <v>0</v>
      </c>
      <c r="CP692" s="10">
        <f t="shared" si="771"/>
        <v>0</v>
      </c>
      <c r="CQ692" s="10">
        <f t="shared" si="772"/>
        <v>0</v>
      </c>
      <c r="CR692" s="10">
        <f t="shared" si="773"/>
        <v>0</v>
      </c>
      <c r="CS692" s="10">
        <f t="shared" si="774"/>
        <v>0</v>
      </c>
      <c r="CT692" s="10">
        <f t="shared" si="775"/>
        <v>0</v>
      </c>
      <c r="CU692" s="10">
        <f t="shared" si="776"/>
        <v>0</v>
      </c>
      <c r="CV692" s="9">
        <f t="shared" si="777"/>
        <v>0</v>
      </c>
      <c r="CW692" s="9">
        <f t="shared" si="778"/>
        <v>0</v>
      </c>
      <c r="CX692" s="9">
        <f t="shared" si="779"/>
        <v>0</v>
      </c>
      <c r="CY692" s="9">
        <f t="shared" si="780"/>
        <v>0</v>
      </c>
      <c r="CZ692" s="12">
        <f t="shared" si="781"/>
        <v>0</v>
      </c>
    </row>
    <row r="693" spans="31:104" ht="18" customHeight="1">
      <c r="AE693" s="16">
        <f t="shared" si="712"/>
        <v>0</v>
      </c>
      <c r="AF693" s="16">
        <f t="shared" si="713"/>
        <v>0</v>
      </c>
      <c r="AG693" s="16">
        <f t="shared" si="714"/>
        <v>0</v>
      </c>
      <c r="AH693" s="16">
        <f t="shared" si="715"/>
        <v>0</v>
      </c>
      <c r="AI693" s="16">
        <f t="shared" si="716"/>
        <v>0</v>
      </c>
      <c r="AJ693" s="16">
        <f t="shared" si="717"/>
        <v>0</v>
      </c>
      <c r="AK693" s="16">
        <f t="shared" si="718"/>
        <v>0</v>
      </c>
      <c r="AL693" s="16">
        <f t="shared" si="719"/>
        <v>0</v>
      </c>
      <c r="AM693" s="16">
        <f t="shared" si="720"/>
        <v>0</v>
      </c>
      <c r="AN693" s="16">
        <f t="shared" si="721"/>
        <v>0</v>
      </c>
      <c r="AO693" s="16">
        <f t="shared" si="722"/>
        <v>0</v>
      </c>
      <c r="AP693" s="16">
        <f t="shared" si="723"/>
        <v>0</v>
      </c>
      <c r="AQ693" s="15">
        <f t="shared" si="724"/>
        <v>0.42990838161300676</v>
      </c>
      <c r="AR693" s="6">
        <f t="shared" si="782"/>
        <v>0</v>
      </c>
      <c r="AS693" s="6">
        <f t="shared" si="782"/>
        <v>0</v>
      </c>
      <c r="AT693" s="6">
        <f t="shared" si="782"/>
        <v>0</v>
      </c>
      <c r="AU693" s="6">
        <f t="shared" si="782"/>
        <v>0</v>
      </c>
      <c r="AV693" s="9">
        <f t="shared" si="725"/>
        <v>0</v>
      </c>
      <c r="AW693" s="9">
        <f t="shared" si="726"/>
        <v>0</v>
      </c>
      <c r="AX693" s="9">
        <f t="shared" si="727"/>
        <v>0</v>
      </c>
      <c r="AY693" s="9">
        <f t="shared" si="728"/>
        <v>0</v>
      </c>
      <c r="AZ693" s="9">
        <f t="shared" si="729"/>
        <v>0</v>
      </c>
      <c r="BA693" s="9">
        <f t="shared" si="730"/>
        <v>0</v>
      </c>
      <c r="BB693" s="9">
        <f t="shared" si="731"/>
        <v>0</v>
      </c>
      <c r="BC693" s="9">
        <f t="shared" si="732"/>
        <v>0</v>
      </c>
      <c r="BD693" s="9">
        <f t="shared" si="733"/>
        <v>0</v>
      </c>
      <c r="BE693" s="9">
        <f t="shared" si="734"/>
        <v>0</v>
      </c>
      <c r="BF693" s="9">
        <f t="shared" si="735"/>
        <v>0</v>
      </c>
      <c r="BG693" s="9">
        <f t="shared" si="736"/>
        <v>0</v>
      </c>
      <c r="BH693" s="9">
        <f t="shared" si="737"/>
        <v>0</v>
      </c>
      <c r="BI693" s="9">
        <f t="shared" si="738"/>
        <v>0</v>
      </c>
      <c r="BJ693" s="9">
        <f t="shared" si="739"/>
        <v>0</v>
      </c>
      <c r="BK693" s="9">
        <f t="shared" si="740"/>
        <v>0</v>
      </c>
      <c r="BL693" s="9">
        <f t="shared" si="741"/>
        <v>0</v>
      </c>
      <c r="BM693" s="9">
        <f t="shared" si="742"/>
        <v>0</v>
      </c>
      <c r="BN693" s="9">
        <f t="shared" si="743"/>
        <v>0</v>
      </c>
      <c r="BO693" s="9">
        <f t="shared" si="744"/>
        <v>0</v>
      </c>
      <c r="BP693" s="9">
        <f t="shared" si="745"/>
        <v>0</v>
      </c>
      <c r="BQ693" s="9">
        <f t="shared" si="746"/>
        <v>0</v>
      </c>
      <c r="BR693" s="9">
        <f t="shared" si="747"/>
        <v>0</v>
      </c>
      <c r="BS693" s="9">
        <f t="shared" si="748"/>
        <v>0</v>
      </c>
      <c r="BT693" s="9">
        <f t="shared" si="749"/>
        <v>0</v>
      </c>
      <c r="BU693" s="9">
        <f t="shared" si="750"/>
        <v>0</v>
      </c>
      <c r="BV693" s="9">
        <f t="shared" si="751"/>
        <v>0</v>
      </c>
      <c r="BW693" s="9">
        <f t="shared" si="752"/>
        <v>0</v>
      </c>
      <c r="BX693" s="6">
        <f t="shared" si="753"/>
        <v>0</v>
      </c>
      <c r="BY693" s="6">
        <f t="shared" si="754"/>
        <v>0</v>
      </c>
      <c r="BZ693" s="6">
        <f t="shared" si="755"/>
        <v>0</v>
      </c>
      <c r="CA693" s="6">
        <f t="shared" si="756"/>
        <v>0</v>
      </c>
      <c r="CB693" s="10">
        <f t="shared" si="757"/>
        <v>0</v>
      </c>
      <c r="CC693" s="10">
        <f t="shared" si="758"/>
        <v>0</v>
      </c>
      <c r="CD693" s="10">
        <f t="shared" si="759"/>
        <v>0</v>
      </c>
      <c r="CE693" s="10">
        <f t="shared" si="760"/>
        <v>0</v>
      </c>
      <c r="CF693" s="11">
        <f t="shared" si="761"/>
        <v>0</v>
      </c>
      <c r="CG693" s="11">
        <f t="shared" si="762"/>
        <v>0</v>
      </c>
      <c r="CH693" s="11">
        <f t="shared" si="763"/>
        <v>0</v>
      </c>
      <c r="CI693" s="11">
        <f t="shared" si="764"/>
        <v>0</v>
      </c>
      <c r="CJ693" s="10">
        <f t="shared" si="765"/>
        <v>0</v>
      </c>
      <c r="CK693" s="10">
        <f t="shared" si="766"/>
        <v>0</v>
      </c>
      <c r="CL693" s="10">
        <f t="shared" si="767"/>
        <v>0</v>
      </c>
      <c r="CM693" s="10">
        <f t="shared" si="768"/>
        <v>0</v>
      </c>
      <c r="CN693" s="10">
        <f t="shared" si="769"/>
        <v>0</v>
      </c>
      <c r="CO693" s="10">
        <f t="shared" si="770"/>
        <v>0</v>
      </c>
      <c r="CP693" s="10">
        <f t="shared" si="771"/>
        <v>0</v>
      </c>
      <c r="CQ693" s="10">
        <f t="shared" si="772"/>
        <v>0</v>
      </c>
      <c r="CR693" s="10">
        <f t="shared" si="773"/>
        <v>0</v>
      </c>
      <c r="CS693" s="10">
        <f t="shared" si="774"/>
        <v>0</v>
      </c>
      <c r="CT693" s="10">
        <f t="shared" si="775"/>
        <v>0</v>
      </c>
      <c r="CU693" s="10">
        <f t="shared" si="776"/>
        <v>0</v>
      </c>
      <c r="CV693" s="9">
        <f t="shared" si="777"/>
        <v>0</v>
      </c>
      <c r="CW693" s="9">
        <f t="shared" si="778"/>
        <v>0</v>
      </c>
      <c r="CX693" s="9">
        <f t="shared" si="779"/>
        <v>0</v>
      </c>
      <c r="CY693" s="9">
        <f t="shared" si="780"/>
        <v>0</v>
      </c>
      <c r="CZ693" s="12">
        <f t="shared" si="781"/>
        <v>0</v>
      </c>
    </row>
    <row r="694" spans="31:104" ht="18" customHeight="1">
      <c r="AE694" s="16">
        <f t="shared" si="712"/>
        <v>0</v>
      </c>
      <c r="AF694" s="16">
        <f t="shared" si="713"/>
        <v>0</v>
      </c>
      <c r="AG694" s="16">
        <f t="shared" si="714"/>
        <v>0</v>
      </c>
      <c r="AH694" s="16">
        <f t="shared" si="715"/>
        <v>0</v>
      </c>
      <c r="AI694" s="16">
        <f t="shared" si="716"/>
        <v>0</v>
      </c>
      <c r="AJ694" s="16">
        <f t="shared" si="717"/>
        <v>0</v>
      </c>
      <c r="AK694" s="16">
        <f t="shared" si="718"/>
        <v>0</v>
      </c>
      <c r="AL694" s="16">
        <f t="shared" si="719"/>
        <v>0</v>
      </c>
      <c r="AM694" s="16">
        <f t="shared" si="720"/>
        <v>0</v>
      </c>
      <c r="AN694" s="16">
        <f t="shared" si="721"/>
        <v>0</v>
      </c>
      <c r="AO694" s="16">
        <f t="shared" si="722"/>
        <v>0</v>
      </c>
      <c r="AP694" s="16">
        <f t="shared" si="723"/>
        <v>0</v>
      </c>
      <c r="AQ694" s="15">
        <f t="shared" si="724"/>
        <v>0.42990838161300676</v>
      </c>
      <c r="AR694" s="6">
        <f t="shared" si="782"/>
        <v>0</v>
      </c>
      <c r="AS694" s="6">
        <f t="shared" si="782"/>
        <v>0</v>
      </c>
      <c r="AT694" s="6">
        <f t="shared" si="782"/>
        <v>0</v>
      </c>
      <c r="AU694" s="6">
        <f t="shared" si="782"/>
        <v>0</v>
      </c>
      <c r="AV694" s="9">
        <f t="shared" si="725"/>
        <v>0</v>
      </c>
      <c r="AW694" s="9">
        <f t="shared" si="726"/>
        <v>0</v>
      </c>
      <c r="AX694" s="9">
        <f t="shared" si="727"/>
        <v>0</v>
      </c>
      <c r="AY694" s="9">
        <f t="shared" si="728"/>
        <v>0</v>
      </c>
      <c r="AZ694" s="9">
        <f t="shared" si="729"/>
        <v>0</v>
      </c>
      <c r="BA694" s="9">
        <f t="shared" si="730"/>
        <v>0</v>
      </c>
      <c r="BB694" s="9">
        <f t="shared" si="731"/>
        <v>0</v>
      </c>
      <c r="BC694" s="9">
        <f t="shared" si="732"/>
        <v>0</v>
      </c>
      <c r="BD694" s="9">
        <f t="shared" si="733"/>
        <v>0</v>
      </c>
      <c r="BE694" s="9">
        <f t="shared" si="734"/>
        <v>0</v>
      </c>
      <c r="BF694" s="9">
        <f t="shared" si="735"/>
        <v>0</v>
      </c>
      <c r="BG694" s="9">
        <f t="shared" si="736"/>
        <v>0</v>
      </c>
      <c r="BH694" s="9">
        <f t="shared" si="737"/>
        <v>0</v>
      </c>
      <c r="BI694" s="9">
        <f t="shared" si="738"/>
        <v>0</v>
      </c>
      <c r="BJ694" s="9">
        <f t="shared" si="739"/>
        <v>0</v>
      </c>
      <c r="BK694" s="9">
        <f t="shared" si="740"/>
        <v>0</v>
      </c>
      <c r="BL694" s="9">
        <f t="shared" si="741"/>
        <v>0</v>
      </c>
      <c r="BM694" s="9">
        <f t="shared" si="742"/>
        <v>0</v>
      </c>
      <c r="BN694" s="9">
        <f t="shared" si="743"/>
        <v>0</v>
      </c>
      <c r="BO694" s="9">
        <f t="shared" si="744"/>
        <v>0</v>
      </c>
      <c r="BP694" s="9">
        <f t="shared" si="745"/>
        <v>0</v>
      </c>
      <c r="BQ694" s="9">
        <f t="shared" si="746"/>
        <v>0</v>
      </c>
      <c r="BR694" s="9">
        <f t="shared" si="747"/>
        <v>0</v>
      </c>
      <c r="BS694" s="9">
        <f t="shared" si="748"/>
        <v>0</v>
      </c>
      <c r="BT694" s="9">
        <f t="shared" si="749"/>
        <v>0</v>
      </c>
      <c r="BU694" s="9">
        <f t="shared" si="750"/>
        <v>0</v>
      </c>
      <c r="BV694" s="9">
        <f t="shared" si="751"/>
        <v>0</v>
      </c>
      <c r="BW694" s="9">
        <f t="shared" si="752"/>
        <v>0</v>
      </c>
      <c r="BX694" s="6">
        <f t="shared" si="753"/>
        <v>0</v>
      </c>
      <c r="BY694" s="6">
        <f t="shared" si="754"/>
        <v>0</v>
      </c>
      <c r="BZ694" s="6">
        <f t="shared" si="755"/>
        <v>0</v>
      </c>
      <c r="CA694" s="6">
        <f t="shared" si="756"/>
        <v>0</v>
      </c>
      <c r="CB694" s="10">
        <f t="shared" si="757"/>
        <v>0</v>
      </c>
      <c r="CC694" s="10">
        <f t="shared" si="758"/>
        <v>0</v>
      </c>
      <c r="CD694" s="10">
        <f t="shared" si="759"/>
        <v>0</v>
      </c>
      <c r="CE694" s="10">
        <f t="shared" si="760"/>
        <v>0</v>
      </c>
      <c r="CF694" s="11">
        <f t="shared" si="761"/>
        <v>0</v>
      </c>
      <c r="CG694" s="11">
        <f t="shared" si="762"/>
        <v>0</v>
      </c>
      <c r="CH694" s="11">
        <f t="shared" si="763"/>
        <v>0</v>
      </c>
      <c r="CI694" s="11">
        <f t="shared" si="764"/>
        <v>0</v>
      </c>
      <c r="CJ694" s="10">
        <f t="shared" si="765"/>
        <v>0</v>
      </c>
      <c r="CK694" s="10">
        <f t="shared" si="766"/>
        <v>0</v>
      </c>
      <c r="CL694" s="10">
        <f t="shared" si="767"/>
        <v>0</v>
      </c>
      <c r="CM694" s="10">
        <f t="shared" si="768"/>
        <v>0</v>
      </c>
      <c r="CN694" s="10">
        <f t="shared" si="769"/>
        <v>0</v>
      </c>
      <c r="CO694" s="10">
        <f t="shared" si="770"/>
        <v>0</v>
      </c>
      <c r="CP694" s="10">
        <f t="shared" si="771"/>
        <v>0</v>
      </c>
      <c r="CQ694" s="10">
        <f t="shared" si="772"/>
        <v>0</v>
      </c>
      <c r="CR694" s="10">
        <f t="shared" si="773"/>
        <v>0</v>
      </c>
      <c r="CS694" s="10">
        <f t="shared" si="774"/>
        <v>0</v>
      </c>
      <c r="CT694" s="10">
        <f t="shared" si="775"/>
        <v>0</v>
      </c>
      <c r="CU694" s="10">
        <f t="shared" si="776"/>
        <v>0</v>
      </c>
      <c r="CV694" s="9">
        <f t="shared" si="777"/>
        <v>0</v>
      </c>
      <c r="CW694" s="9">
        <f t="shared" si="778"/>
        <v>0</v>
      </c>
      <c r="CX694" s="9">
        <f t="shared" si="779"/>
        <v>0</v>
      </c>
      <c r="CY694" s="9">
        <f t="shared" si="780"/>
        <v>0</v>
      </c>
      <c r="CZ694" s="12">
        <f t="shared" si="781"/>
        <v>0</v>
      </c>
    </row>
    <row r="695" spans="31:104" ht="18" customHeight="1">
      <c r="AE695" s="16">
        <f t="shared" si="712"/>
        <v>0</v>
      </c>
      <c r="AF695" s="16">
        <f t="shared" si="713"/>
        <v>0</v>
      </c>
      <c r="AG695" s="16">
        <f t="shared" si="714"/>
        <v>0</v>
      </c>
      <c r="AH695" s="16">
        <f t="shared" si="715"/>
        <v>0</v>
      </c>
      <c r="AI695" s="16">
        <f t="shared" si="716"/>
        <v>0</v>
      </c>
      <c r="AJ695" s="16">
        <f t="shared" si="717"/>
        <v>0</v>
      </c>
      <c r="AK695" s="16">
        <f t="shared" si="718"/>
        <v>0</v>
      </c>
      <c r="AL695" s="16">
        <f t="shared" si="719"/>
        <v>0</v>
      </c>
      <c r="AM695" s="16">
        <f t="shared" si="720"/>
        <v>0</v>
      </c>
      <c r="AN695" s="16">
        <f t="shared" si="721"/>
        <v>0</v>
      </c>
      <c r="AO695" s="16">
        <f t="shared" si="722"/>
        <v>0</v>
      </c>
      <c r="AP695" s="16">
        <f t="shared" si="723"/>
        <v>0</v>
      </c>
      <c r="AQ695" s="15">
        <f t="shared" si="724"/>
        <v>0.42990838161300676</v>
      </c>
      <c r="AR695" s="6">
        <f t="shared" si="782"/>
        <v>0</v>
      </c>
      <c r="AS695" s="6">
        <f t="shared" si="782"/>
        <v>0</v>
      </c>
      <c r="AT695" s="6">
        <f t="shared" si="782"/>
        <v>0</v>
      </c>
      <c r="AU695" s="6">
        <f t="shared" si="782"/>
        <v>0</v>
      </c>
      <c r="AV695" s="9">
        <f t="shared" si="725"/>
        <v>0</v>
      </c>
      <c r="AW695" s="9">
        <f t="shared" si="726"/>
        <v>0</v>
      </c>
      <c r="AX695" s="9">
        <f t="shared" si="727"/>
        <v>0</v>
      </c>
      <c r="AY695" s="9">
        <f t="shared" si="728"/>
        <v>0</v>
      </c>
      <c r="AZ695" s="9">
        <f t="shared" si="729"/>
        <v>0</v>
      </c>
      <c r="BA695" s="9">
        <f t="shared" si="730"/>
        <v>0</v>
      </c>
      <c r="BB695" s="9">
        <f t="shared" si="731"/>
        <v>0</v>
      </c>
      <c r="BC695" s="9">
        <f t="shared" si="732"/>
        <v>0</v>
      </c>
      <c r="BD695" s="9">
        <f t="shared" si="733"/>
        <v>0</v>
      </c>
      <c r="BE695" s="9">
        <f t="shared" si="734"/>
        <v>0</v>
      </c>
      <c r="BF695" s="9">
        <f t="shared" si="735"/>
        <v>0</v>
      </c>
      <c r="BG695" s="9">
        <f t="shared" si="736"/>
        <v>0</v>
      </c>
      <c r="BH695" s="9">
        <f t="shared" si="737"/>
        <v>0</v>
      </c>
      <c r="BI695" s="9">
        <f t="shared" si="738"/>
        <v>0</v>
      </c>
      <c r="BJ695" s="9">
        <f t="shared" si="739"/>
        <v>0</v>
      </c>
      <c r="BK695" s="9">
        <f t="shared" si="740"/>
        <v>0</v>
      </c>
      <c r="BL695" s="9">
        <f t="shared" si="741"/>
        <v>0</v>
      </c>
      <c r="BM695" s="9">
        <f t="shared" si="742"/>
        <v>0</v>
      </c>
      <c r="BN695" s="9">
        <f t="shared" si="743"/>
        <v>0</v>
      </c>
      <c r="BO695" s="9">
        <f t="shared" si="744"/>
        <v>0</v>
      </c>
      <c r="BP695" s="9">
        <f t="shared" si="745"/>
        <v>0</v>
      </c>
      <c r="BQ695" s="9">
        <f t="shared" si="746"/>
        <v>0</v>
      </c>
      <c r="BR695" s="9">
        <f t="shared" si="747"/>
        <v>0</v>
      </c>
      <c r="BS695" s="9">
        <f t="shared" si="748"/>
        <v>0</v>
      </c>
      <c r="BT695" s="9">
        <f t="shared" si="749"/>
        <v>0</v>
      </c>
      <c r="BU695" s="9">
        <f t="shared" si="750"/>
        <v>0</v>
      </c>
      <c r="BV695" s="9">
        <f t="shared" si="751"/>
        <v>0</v>
      </c>
      <c r="BW695" s="9">
        <f t="shared" si="752"/>
        <v>0</v>
      </c>
      <c r="BX695" s="6">
        <f t="shared" si="753"/>
        <v>0</v>
      </c>
      <c r="BY695" s="6">
        <f t="shared" si="754"/>
        <v>0</v>
      </c>
      <c r="BZ695" s="6">
        <f t="shared" si="755"/>
        <v>0</v>
      </c>
      <c r="CA695" s="6">
        <f t="shared" si="756"/>
        <v>0</v>
      </c>
      <c r="CB695" s="10">
        <f t="shared" si="757"/>
        <v>0</v>
      </c>
      <c r="CC695" s="10">
        <f t="shared" si="758"/>
        <v>0</v>
      </c>
      <c r="CD695" s="10">
        <f t="shared" si="759"/>
        <v>0</v>
      </c>
      <c r="CE695" s="10">
        <f t="shared" si="760"/>
        <v>0</v>
      </c>
      <c r="CF695" s="11">
        <f t="shared" si="761"/>
        <v>0</v>
      </c>
      <c r="CG695" s="11">
        <f t="shared" si="762"/>
        <v>0</v>
      </c>
      <c r="CH695" s="11">
        <f t="shared" si="763"/>
        <v>0</v>
      </c>
      <c r="CI695" s="11">
        <f t="shared" si="764"/>
        <v>0</v>
      </c>
      <c r="CJ695" s="10">
        <f t="shared" si="765"/>
        <v>0</v>
      </c>
      <c r="CK695" s="10">
        <f t="shared" si="766"/>
        <v>0</v>
      </c>
      <c r="CL695" s="10">
        <f t="shared" si="767"/>
        <v>0</v>
      </c>
      <c r="CM695" s="10">
        <f t="shared" si="768"/>
        <v>0</v>
      </c>
      <c r="CN695" s="10">
        <f t="shared" si="769"/>
        <v>0</v>
      </c>
      <c r="CO695" s="10">
        <f t="shared" si="770"/>
        <v>0</v>
      </c>
      <c r="CP695" s="10">
        <f t="shared" si="771"/>
        <v>0</v>
      </c>
      <c r="CQ695" s="10">
        <f t="shared" si="772"/>
        <v>0</v>
      </c>
      <c r="CR695" s="10">
        <f t="shared" si="773"/>
        <v>0</v>
      </c>
      <c r="CS695" s="10">
        <f t="shared" si="774"/>
        <v>0</v>
      </c>
      <c r="CT695" s="10">
        <f t="shared" si="775"/>
        <v>0</v>
      </c>
      <c r="CU695" s="10">
        <f t="shared" si="776"/>
        <v>0</v>
      </c>
      <c r="CV695" s="9">
        <f t="shared" si="777"/>
        <v>0</v>
      </c>
      <c r="CW695" s="9">
        <f t="shared" si="778"/>
        <v>0</v>
      </c>
      <c r="CX695" s="9">
        <f t="shared" si="779"/>
        <v>0</v>
      </c>
      <c r="CY695" s="9">
        <f t="shared" si="780"/>
        <v>0</v>
      </c>
      <c r="CZ695" s="12">
        <f t="shared" si="781"/>
        <v>0</v>
      </c>
    </row>
    <row r="696" spans="31:104" ht="18" customHeight="1">
      <c r="AE696" s="16">
        <f t="shared" si="712"/>
        <v>0</v>
      </c>
      <c r="AF696" s="16">
        <f t="shared" si="713"/>
        <v>0</v>
      </c>
      <c r="AG696" s="16">
        <f t="shared" si="714"/>
        <v>0</v>
      </c>
      <c r="AH696" s="16">
        <f t="shared" si="715"/>
        <v>0</v>
      </c>
      <c r="AI696" s="16">
        <f t="shared" si="716"/>
        <v>0</v>
      </c>
      <c r="AJ696" s="16">
        <f t="shared" si="717"/>
        <v>0</v>
      </c>
      <c r="AK696" s="16">
        <f t="shared" si="718"/>
        <v>0</v>
      </c>
      <c r="AL696" s="16">
        <f t="shared" si="719"/>
        <v>0</v>
      </c>
      <c r="AM696" s="16">
        <f t="shared" si="720"/>
        <v>0</v>
      </c>
      <c r="AN696" s="16">
        <f t="shared" si="721"/>
        <v>0</v>
      </c>
      <c r="AO696" s="16">
        <f t="shared" si="722"/>
        <v>0</v>
      </c>
      <c r="AP696" s="16">
        <f t="shared" si="723"/>
        <v>0</v>
      </c>
      <c r="AQ696" s="15">
        <f t="shared" si="724"/>
        <v>0.42990838161300676</v>
      </c>
      <c r="AR696" s="6">
        <f t="shared" si="782"/>
        <v>0</v>
      </c>
      <c r="AS696" s="6">
        <f t="shared" si="782"/>
        <v>0</v>
      </c>
      <c r="AT696" s="6">
        <f t="shared" si="782"/>
        <v>0</v>
      </c>
      <c r="AU696" s="6">
        <f t="shared" si="782"/>
        <v>0</v>
      </c>
      <c r="AV696" s="9">
        <f t="shared" si="725"/>
        <v>0</v>
      </c>
      <c r="AW696" s="9">
        <f t="shared" si="726"/>
        <v>0</v>
      </c>
      <c r="AX696" s="9">
        <f t="shared" si="727"/>
        <v>0</v>
      </c>
      <c r="AY696" s="9">
        <f t="shared" si="728"/>
        <v>0</v>
      </c>
      <c r="AZ696" s="9">
        <f t="shared" si="729"/>
        <v>0</v>
      </c>
      <c r="BA696" s="9">
        <f t="shared" si="730"/>
        <v>0</v>
      </c>
      <c r="BB696" s="9">
        <f t="shared" si="731"/>
        <v>0</v>
      </c>
      <c r="BC696" s="9">
        <f t="shared" si="732"/>
        <v>0</v>
      </c>
      <c r="BD696" s="9">
        <f t="shared" si="733"/>
        <v>0</v>
      </c>
      <c r="BE696" s="9">
        <f t="shared" si="734"/>
        <v>0</v>
      </c>
      <c r="BF696" s="9">
        <f t="shared" si="735"/>
        <v>0</v>
      </c>
      <c r="BG696" s="9">
        <f t="shared" si="736"/>
        <v>0</v>
      </c>
      <c r="BH696" s="9">
        <f t="shared" si="737"/>
        <v>0</v>
      </c>
      <c r="BI696" s="9">
        <f t="shared" si="738"/>
        <v>0</v>
      </c>
      <c r="BJ696" s="9">
        <f t="shared" si="739"/>
        <v>0</v>
      </c>
      <c r="BK696" s="9">
        <f t="shared" si="740"/>
        <v>0</v>
      </c>
      <c r="BL696" s="9">
        <f t="shared" si="741"/>
        <v>0</v>
      </c>
      <c r="BM696" s="9">
        <f t="shared" si="742"/>
        <v>0</v>
      </c>
      <c r="BN696" s="9">
        <f t="shared" si="743"/>
        <v>0</v>
      </c>
      <c r="BO696" s="9">
        <f t="shared" si="744"/>
        <v>0</v>
      </c>
      <c r="BP696" s="9">
        <f t="shared" si="745"/>
        <v>0</v>
      </c>
      <c r="BQ696" s="9">
        <f t="shared" si="746"/>
        <v>0</v>
      </c>
      <c r="BR696" s="9">
        <f t="shared" si="747"/>
        <v>0</v>
      </c>
      <c r="BS696" s="9">
        <f t="shared" si="748"/>
        <v>0</v>
      </c>
      <c r="BT696" s="9">
        <f t="shared" si="749"/>
        <v>0</v>
      </c>
      <c r="BU696" s="9">
        <f t="shared" si="750"/>
        <v>0</v>
      </c>
      <c r="BV696" s="9">
        <f t="shared" si="751"/>
        <v>0</v>
      </c>
      <c r="BW696" s="9">
        <f t="shared" si="752"/>
        <v>0</v>
      </c>
      <c r="BX696" s="6">
        <f t="shared" si="753"/>
        <v>0</v>
      </c>
      <c r="BY696" s="6">
        <f t="shared" si="754"/>
        <v>0</v>
      </c>
      <c r="BZ696" s="6">
        <f t="shared" si="755"/>
        <v>0</v>
      </c>
      <c r="CA696" s="6">
        <f t="shared" si="756"/>
        <v>0</v>
      </c>
      <c r="CB696" s="10">
        <f t="shared" si="757"/>
        <v>0</v>
      </c>
      <c r="CC696" s="10">
        <f t="shared" si="758"/>
        <v>0</v>
      </c>
      <c r="CD696" s="10">
        <f t="shared" si="759"/>
        <v>0</v>
      </c>
      <c r="CE696" s="10">
        <f t="shared" si="760"/>
        <v>0</v>
      </c>
      <c r="CF696" s="11">
        <f t="shared" si="761"/>
        <v>0</v>
      </c>
      <c r="CG696" s="11">
        <f t="shared" si="762"/>
        <v>0</v>
      </c>
      <c r="CH696" s="11">
        <f t="shared" si="763"/>
        <v>0</v>
      </c>
      <c r="CI696" s="11">
        <f t="shared" si="764"/>
        <v>0</v>
      </c>
      <c r="CJ696" s="10">
        <f t="shared" si="765"/>
        <v>0</v>
      </c>
      <c r="CK696" s="10">
        <f t="shared" si="766"/>
        <v>0</v>
      </c>
      <c r="CL696" s="10">
        <f t="shared" si="767"/>
        <v>0</v>
      </c>
      <c r="CM696" s="10">
        <f t="shared" si="768"/>
        <v>0</v>
      </c>
      <c r="CN696" s="10">
        <f t="shared" si="769"/>
        <v>0</v>
      </c>
      <c r="CO696" s="10">
        <f t="shared" si="770"/>
        <v>0</v>
      </c>
      <c r="CP696" s="10">
        <f t="shared" si="771"/>
        <v>0</v>
      </c>
      <c r="CQ696" s="10">
        <f t="shared" si="772"/>
        <v>0</v>
      </c>
      <c r="CR696" s="10">
        <f t="shared" si="773"/>
        <v>0</v>
      </c>
      <c r="CS696" s="10">
        <f t="shared" si="774"/>
        <v>0</v>
      </c>
      <c r="CT696" s="10">
        <f t="shared" si="775"/>
        <v>0</v>
      </c>
      <c r="CU696" s="10">
        <f t="shared" si="776"/>
        <v>0</v>
      </c>
      <c r="CV696" s="9">
        <f t="shared" si="777"/>
        <v>0</v>
      </c>
      <c r="CW696" s="9">
        <f t="shared" si="778"/>
        <v>0</v>
      </c>
      <c r="CX696" s="9">
        <f t="shared" si="779"/>
        <v>0</v>
      </c>
      <c r="CY696" s="9">
        <f t="shared" si="780"/>
        <v>0</v>
      </c>
      <c r="CZ696" s="12">
        <f t="shared" si="781"/>
        <v>0</v>
      </c>
    </row>
    <row r="697" spans="31:104" ht="18" customHeight="1">
      <c r="AE697" s="16">
        <f t="shared" si="712"/>
        <v>0</v>
      </c>
      <c r="AF697" s="16">
        <f t="shared" si="713"/>
        <v>0</v>
      </c>
      <c r="AG697" s="16">
        <f t="shared" si="714"/>
        <v>0</v>
      </c>
      <c r="AH697" s="16">
        <f t="shared" si="715"/>
        <v>0</v>
      </c>
      <c r="AI697" s="16">
        <f t="shared" si="716"/>
        <v>0</v>
      </c>
      <c r="AJ697" s="16">
        <f t="shared" si="717"/>
        <v>0</v>
      </c>
      <c r="AK697" s="16">
        <f t="shared" si="718"/>
        <v>0</v>
      </c>
      <c r="AL697" s="16">
        <f t="shared" si="719"/>
        <v>0</v>
      </c>
      <c r="AM697" s="16">
        <f t="shared" si="720"/>
        <v>0</v>
      </c>
      <c r="AN697" s="16">
        <f t="shared" si="721"/>
        <v>0</v>
      </c>
      <c r="AO697" s="16">
        <f t="shared" si="722"/>
        <v>0</v>
      </c>
      <c r="AP697" s="16">
        <f t="shared" si="723"/>
        <v>0</v>
      </c>
      <c r="AQ697" s="15">
        <f t="shared" si="724"/>
        <v>0.42990838161300676</v>
      </c>
      <c r="AR697" s="6">
        <f t="shared" si="782"/>
        <v>0</v>
      </c>
      <c r="AS697" s="6">
        <f t="shared" si="782"/>
        <v>0</v>
      </c>
      <c r="AT697" s="6">
        <f t="shared" si="782"/>
        <v>0</v>
      </c>
      <c r="AU697" s="6">
        <f t="shared" si="782"/>
        <v>0</v>
      </c>
      <c r="AV697" s="9">
        <f t="shared" si="725"/>
        <v>0</v>
      </c>
      <c r="AW697" s="9">
        <f t="shared" si="726"/>
        <v>0</v>
      </c>
      <c r="AX697" s="9">
        <f t="shared" si="727"/>
        <v>0</v>
      </c>
      <c r="AY697" s="9">
        <f t="shared" si="728"/>
        <v>0</v>
      </c>
      <c r="AZ697" s="9">
        <f t="shared" si="729"/>
        <v>0</v>
      </c>
      <c r="BA697" s="9">
        <f t="shared" si="730"/>
        <v>0</v>
      </c>
      <c r="BB697" s="9">
        <f t="shared" si="731"/>
        <v>0</v>
      </c>
      <c r="BC697" s="9">
        <f t="shared" si="732"/>
        <v>0</v>
      </c>
      <c r="BD697" s="9">
        <f t="shared" si="733"/>
        <v>0</v>
      </c>
      <c r="BE697" s="9">
        <f t="shared" si="734"/>
        <v>0</v>
      </c>
      <c r="BF697" s="9">
        <f t="shared" si="735"/>
        <v>0</v>
      </c>
      <c r="BG697" s="9">
        <f t="shared" si="736"/>
        <v>0</v>
      </c>
      <c r="BH697" s="9">
        <f t="shared" si="737"/>
        <v>0</v>
      </c>
      <c r="BI697" s="9">
        <f t="shared" si="738"/>
        <v>0</v>
      </c>
      <c r="BJ697" s="9">
        <f t="shared" si="739"/>
        <v>0</v>
      </c>
      <c r="BK697" s="9">
        <f t="shared" si="740"/>
        <v>0</v>
      </c>
      <c r="BL697" s="9">
        <f t="shared" si="741"/>
        <v>0</v>
      </c>
      <c r="BM697" s="9">
        <f t="shared" si="742"/>
        <v>0</v>
      </c>
      <c r="BN697" s="9">
        <f t="shared" si="743"/>
        <v>0</v>
      </c>
      <c r="BO697" s="9">
        <f t="shared" si="744"/>
        <v>0</v>
      </c>
      <c r="BP697" s="9">
        <f t="shared" si="745"/>
        <v>0</v>
      </c>
      <c r="BQ697" s="9">
        <f t="shared" si="746"/>
        <v>0</v>
      </c>
      <c r="BR697" s="9">
        <f t="shared" si="747"/>
        <v>0</v>
      </c>
      <c r="BS697" s="9">
        <f t="shared" si="748"/>
        <v>0</v>
      </c>
      <c r="BT697" s="9">
        <f t="shared" si="749"/>
        <v>0</v>
      </c>
      <c r="BU697" s="9">
        <f t="shared" si="750"/>
        <v>0</v>
      </c>
      <c r="BV697" s="9">
        <f t="shared" si="751"/>
        <v>0</v>
      </c>
      <c r="BW697" s="9">
        <f t="shared" si="752"/>
        <v>0</v>
      </c>
      <c r="BX697" s="6">
        <f t="shared" si="753"/>
        <v>0</v>
      </c>
      <c r="BY697" s="6">
        <f t="shared" si="754"/>
        <v>0</v>
      </c>
      <c r="BZ697" s="6">
        <f t="shared" si="755"/>
        <v>0</v>
      </c>
      <c r="CA697" s="6">
        <f t="shared" si="756"/>
        <v>0</v>
      </c>
      <c r="CB697" s="10">
        <f t="shared" si="757"/>
        <v>0</v>
      </c>
      <c r="CC697" s="10">
        <f t="shared" si="758"/>
        <v>0</v>
      </c>
      <c r="CD697" s="10">
        <f t="shared" si="759"/>
        <v>0</v>
      </c>
      <c r="CE697" s="10">
        <f t="shared" si="760"/>
        <v>0</v>
      </c>
      <c r="CF697" s="11">
        <f t="shared" si="761"/>
        <v>0</v>
      </c>
      <c r="CG697" s="11">
        <f t="shared" si="762"/>
        <v>0</v>
      </c>
      <c r="CH697" s="11">
        <f t="shared" si="763"/>
        <v>0</v>
      </c>
      <c r="CI697" s="11">
        <f t="shared" si="764"/>
        <v>0</v>
      </c>
      <c r="CJ697" s="10">
        <f t="shared" si="765"/>
        <v>0</v>
      </c>
      <c r="CK697" s="10">
        <f t="shared" si="766"/>
        <v>0</v>
      </c>
      <c r="CL697" s="10">
        <f t="shared" si="767"/>
        <v>0</v>
      </c>
      <c r="CM697" s="10">
        <f t="shared" si="768"/>
        <v>0</v>
      </c>
      <c r="CN697" s="10">
        <f t="shared" si="769"/>
        <v>0</v>
      </c>
      <c r="CO697" s="10">
        <f t="shared" si="770"/>
        <v>0</v>
      </c>
      <c r="CP697" s="10">
        <f t="shared" si="771"/>
        <v>0</v>
      </c>
      <c r="CQ697" s="10">
        <f t="shared" si="772"/>
        <v>0</v>
      </c>
      <c r="CR697" s="10">
        <f t="shared" si="773"/>
        <v>0</v>
      </c>
      <c r="CS697" s="10">
        <f t="shared" si="774"/>
        <v>0</v>
      </c>
      <c r="CT697" s="10">
        <f t="shared" si="775"/>
        <v>0</v>
      </c>
      <c r="CU697" s="10">
        <f t="shared" si="776"/>
        <v>0</v>
      </c>
      <c r="CV697" s="9">
        <f t="shared" si="777"/>
        <v>0</v>
      </c>
      <c r="CW697" s="9">
        <f t="shared" si="778"/>
        <v>0</v>
      </c>
      <c r="CX697" s="9">
        <f t="shared" si="779"/>
        <v>0</v>
      </c>
      <c r="CY697" s="9">
        <f t="shared" si="780"/>
        <v>0</v>
      </c>
      <c r="CZ697" s="12">
        <f t="shared" si="781"/>
        <v>0</v>
      </c>
    </row>
    <row r="698" spans="31:104" ht="18" customHeight="1">
      <c r="AE698" s="16">
        <f t="shared" si="712"/>
        <v>0</v>
      </c>
      <c r="AF698" s="16">
        <f t="shared" si="713"/>
        <v>0</v>
      </c>
      <c r="AG698" s="16">
        <f t="shared" si="714"/>
        <v>0</v>
      </c>
      <c r="AH698" s="16">
        <f t="shared" si="715"/>
        <v>0</v>
      </c>
      <c r="AI698" s="16">
        <f t="shared" si="716"/>
        <v>0</v>
      </c>
      <c r="AJ698" s="16">
        <f t="shared" si="717"/>
        <v>0</v>
      </c>
      <c r="AK698" s="16">
        <f t="shared" si="718"/>
        <v>0</v>
      </c>
      <c r="AL698" s="16">
        <f t="shared" si="719"/>
        <v>0</v>
      </c>
      <c r="AM698" s="16">
        <f t="shared" si="720"/>
        <v>0</v>
      </c>
      <c r="AN698" s="16">
        <f t="shared" si="721"/>
        <v>0</v>
      </c>
      <c r="AO698" s="16">
        <f t="shared" si="722"/>
        <v>0</v>
      </c>
      <c r="AP698" s="16">
        <f t="shared" si="723"/>
        <v>0</v>
      </c>
      <c r="AQ698" s="15">
        <f t="shared" si="724"/>
        <v>0.42990838161300676</v>
      </c>
      <c r="AR698" s="6">
        <f t="shared" si="782"/>
        <v>0</v>
      </c>
      <c r="AS698" s="6">
        <f t="shared" si="782"/>
        <v>0</v>
      </c>
      <c r="AT698" s="6">
        <f t="shared" si="782"/>
        <v>0</v>
      </c>
      <c r="AU698" s="6">
        <f t="shared" si="782"/>
        <v>0</v>
      </c>
      <c r="AV698" s="9">
        <f t="shared" si="725"/>
        <v>0</v>
      </c>
      <c r="AW698" s="9">
        <f t="shared" si="726"/>
        <v>0</v>
      </c>
      <c r="AX698" s="9">
        <f t="shared" si="727"/>
        <v>0</v>
      </c>
      <c r="AY698" s="9">
        <f t="shared" si="728"/>
        <v>0</v>
      </c>
      <c r="AZ698" s="9">
        <f t="shared" si="729"/>
        <v>0</v>
      </c>
      <c r="BA698" s="9">
        <f t="shared" si="730"/>
        <v>0</v>
      </c>
      <c r="BB698" s="9">
        <f t="shared" si="731"/>
        <v>0</v>
      </c>
      <c r="BC698" s="9">
        <f t="shared" si="732"/>
        <v>0</v>
      </c>
      <c r="BD698" s="9">
        <f t="shared" si="733"/>
        <v>0</v>
      </c>
      <c r="BE698" s="9">
        <f t="shared" si="734"/>
        <v>0</v>
      </c>
      <c r="BF698" s="9">
        <f t="shared" si="735"/>
        <v>0</v>
      </c>
      <c r="BG698" s="9">
        <f t="shared" si="736"/>
        <v>0</v>
      </c>
      <c r="BH698" s="9">
        <f t="shared" si="737"/>
        <v>0</v>
      </c>
      <c r="BI698" s="9">
        <f t="shared" si="738"/>
        <v>0</v>
      </c>
      <c r="BJ698" s="9">
        <f t="shared" si="739"/>
        <v>0</v>
      </c>
      <c r="BK698" s="9">
        <f t="shared" si="740"/>
        <v>0</v>
      </c>
      <c r="BL698" s="9">
        <f t="shared" si="741"/>
        <v>0</v>
      </c>
      <c r="BM698" s="9">
        <f t="shared" si="742"/>
        <v>0</v>
      </c>
      <c r="BN698" s="9">
        <f t="shared" si="743"/>
        <v>0</v>
      </c>
      <c r="BO698" s="9">
        <f t="shared" si="744"/>
        <v>0</v>
      </c>
      <c r="BP698" s="9">
        <f t="shared" si="745"/>
        <v>0</v>
      </c>
      <c r="BQ698" s="9">
        <f t="shared" si="746"/>
        <v>0</v>
      </c>
      <c r="BR698" s="9">
        <f t="shared" si="747"/>
        <v>0</v>
      </c>
      <c r="BS698" s="9">
        <f t="shared" si="748"/>
        <v>0</v>
      </c>
      <c r="BT698" s="9">
        <f t="shared" si="749"/>
        <v>0</v>
      </c>
      <c r="BU698" s="9">
        <f t="shared" si="750"/>
        <v>0</v>
      </c>
      <c r="BV698" s="9">
        <f t="shared" si="751"/>
        <v>0</v>
      </c>
      <c r="BW698" s="9">
        <f t="shared" si="752"/>
        <v>0</v>
      </c>
      <c r="BX698" s="6">
        <f t="shared" si="753"/>
        <v>0</v>
      </c>
      <c r="BY698" s="6">
        <f t="shared" si="754"/>
        <v>0</v>
      </c>
      <c r="BZ698" s="6">
        <f t="shared" si="755"/>
        <v>0</v>
      </c>
      <c r="CA698" s="6">
        <f t="shared" si="756"/>
        <v>0</v>
      </c>
      <c r="CB698" s="10">
        <f t="shared" si="757"/>
        <v>0</v>
      </c>
      <c r="CC698" s="10">
        <f t="shared" si="758"/>
        <v>0</v>
      </c>
      <c r="CD698" s="10">
        <f t="shared" si="759"/>
        <v>0</v>
      </c>
      <c r="CE698" s="10">
        <f t="shared" si="760"/>
        <v>0</v>
      </c>
      <c r="CF698" s="11">
        <f t="shared" si="761"/>
        <v>0</v>
      </c>
      <c r="CG698" s="11">
        <f t="shared" si="762"/>
        <v>0</v>
      </c>
      <c r="CH698" s="11">
        <f t="shared" si="763"/>
        <v>0</v>
      </c>
      <c r="CI698" s="11">
        <f t="shared" si="764"/>
        <v>0</v>
      </c>
      <c r="CJ698" s="10">
        <f t="shared" si="765"/>
        <v>0</v>
      </c>
      <c r="CK698" s="10">
        <f t="shared" si="766"/>
        <v>0</v>
      </c>
      <c r="CL698" s="10">
        <f t="shared" si="767"/>
        <v>0</v>
      </c>
      <c r="CM698" s="10">
        <f t="shared" si="768"/>
        <v>0</v>
      </c>
      <c r="CN698" s="10">
        <f t="shared" si="769"/>
        <v>0</v>
      </c>
      <c r="CO698" s="10">
        <f t="shared" si="770"/>
        <v>0</v>
      </c>
      <c r="CP698" s="10">
        <f t="shared" si="771"/>
        <v>0</v>
      </c>
      <c r="CQ698" s="10">
        <f t="shared" si="772"/>
        <v>0</v>
      </c>
      <c r="CR698" s="10">
        <f t="shared" si="773"/>
        <v>0</v>
      </c>
      <c r="CS698" s="10">
        <f t="shared" si="774"/>
        <v>0</v>
      </c>
      <c r="CT698" s="10">
        <f t="shared" si="775"/>
        <v>0</v>
      </c>
      <c r="CU698" s="10">
        <f t="shared" si="776"/>
        <v>0</v>
      </c>
      <c r="CV698" s="9">
        <f t="shared" si="777"/>
        <v>0</v>
      </c>
      <c r="CW698" s="9">
        <f t="shared" si="778"/>
        <v>0</v>
      </c>
      <c r="CX698" s="9">
        <f t="shared" si="779"/>
        <v>0</v>
      </c>
      <c r="CY698" s="9">
        <f t="shared" si="780"/>
        <v>0</v>
      </c>
      <c r="CZ698" s="12">
        <f t="shared" si="781"/>
        <v>0</v>
      </c>
    </row>
    <row r="699" spans="31:104" ht="18" customHeight="1">
      <c r="AE699" s="16">
        <f t="shared" si="712"/>
        <v>0</v>
      </c>
      <c r="AF699" s="16">
        <f t="shared" si="713"/>
        <v>0</v>
      </c>
      <c r="AG699" s="16">
        <f t="shared" si="714"/>
        <v>0</v>
      </c>
      <c r="AH699" s="16">
        <f t="shared" si="715"/>
        <v>0</v>
      </c>
      <c r="AI699" s="16">
        <f t="shared" si="716"/>
        <v>0</v>
      </c>
      <c r="AJ699" s="16">
        <f t="shared" si="717"/>
        <v>0</v>
      </c>
      <c r="AK699" s="16">
        <f t="shared" si="718"/>
        <v>0</v>
      </c>
      <c r="AL699" s="16">
        <f t="shared" si="719"/>
        <v>0</v>
      </c>
      <c r="AM699" s="16">
        <f t="shared" si="720"/>
        <v>0</v>
      </c>
      <c r="AN699" s="16">
        <f t="shared" si="721"/>
        <v>0</v>
      </c>
      <c r="AO699" s="16">
        <f t="shared" si="722"/>
        <v>0</v>
      </c>
      <c r="AP699" s="16">
        <f t="shared" si="723"/>
        <v>0</v>
      </c>
      <c r="AQ699" s="15">
        <f t="shared" si="724"/>
        <v>0.42990838161300676</v>
      </c>
      <c r="AR699" s="6">
        <f t="shared" si="782"/>
        <v>0</v>
      </c>
      <c r="AS699" s="6">
        <f t="shared" si="782"/>
        <v>0</v>
      </c>
      <c r="AT699" s="6">
        <f t="shared" si="782"/>
        <v>0</v>
      </c>
      <c r="AU699" s="6">
        <f t="shared" si="782"/>
        <v>0</v>
      </c>
      <c r="AV699" s="9">
        <f t="shared" si="725"/>
        <v>0</v>
      </c>
      <c r="AW699" s="9">
        <f t="shared" si="726"/>
        <v>0</v>
      </c>
      <c r="AX699" s="9">
        <f t="shared" si="727"/>
        <v>0</v>
      </c>
      <c r="AY699" s="9">
        <f t="shared" si="728"/>
        <v>0</v>
      </c>
      <c r="AZ699" s="9">
        <f t="shared" si="729"/>
        <v>0</v>
      </c>
      <c r="BA699" s="9">
        <f t="shared" si="730"/>
        <v>0</v>
      </c>
      <c r="BB699" s="9">
        <f t="shared" si="731"/>
        <v>0</v>
      </c>
      <c r="BC699" s="9">
        <f t="shared" si="732"/>
        <v>0</v>
      </c>
      <c r="BD699" s="9">
        <f t="shared" si="733"/>
        <v>0</v>
      </c>
      <c r="BE699" s="9">
        <f t="shared" si="734"/>
        <v>0</v>
      </c>
      <c r="BF699" s="9">
        <f t="shared" si="735"/>
        <v>0</v>
      </c>
      <c r="BG699" s="9">
        <f t="shared" si="736"/>
        <v>0</v>
      </c>
      <c r="BH699" s="9">
        <f t="shared" si="737"/>
        <v>0</v>
      </c>
      <c r="BI699" s="9">
        <f t="shared" si="738"/>
        <v>0</v>
      </c>
      <c r="BJ699" s="9">
        <f t="shared" si="739"/>
        <v>0</v>
      </c>
      <c r="BK699" s="9">
        <f t="shared" si="740"/>
        <v>0</v>
      </c>
      <c r="BL699" s="9">
        <f t="shared" si="741"/>
        <v>0</v>
      </c>
      <c r="BM699" s="9">
        <f t="shared" si="742"/>
        <v>0</v>
      </c>
      <c r="BN699" s="9">
        <f t="shared" si="743"/>
        <v>0</v>
      </c>
      <c r="BO699" s="9">
        <f t="shared" si="744"/>
        <v>0</v>
      </c>
      <c r="BP699" s="9">
        <f t="shared" si="745"/>
        <v>0</v>
      </c>
      <c r="BQ699" s="9">
        <f t="shared" si="746"/>
        <v>0</v>
      </c>
      <c r="BR699" s="9">
        <f t="shared" si="747"/>
        <v>0</v>
      </c>
      <c r="BS699" s="9">
        <f t="shared" si="748"/>
        <v>0</v>
      </c>
      <c r="BT699" s="9">
        <f t="shared" si="749"/>
        <v>0</v>
      </c>
      <c r="BU699" s="9">
        <f t="shared" si="750"/>
        <v>0</v>
      </c>
      <c r="BV699" s="9">
        <f t="shared" si="751"/>
        <v>0</v>
      </c>
      <c r="BW699" s="9">
        <f t="shared" si="752"/>
        <v>0</v>
      </c>
      <c r="BX699" s="6">
        <f t="shared" si="753"/>
        <v>0</v>
      </c>
      <c r="BY699" s="6">
        <f t="shared" si="754"/>
        <v>0</v>
      </c>
      <c r="BZ699" s="6">
        <f t="shared" si="755"/>
        <v>0</v>
      </c>
      <c r="CA699" s="6">
        <f t="shared" si="756"/>
        <v>0</v>
      </c>
      <c r="CB699" s="10">
        <f t="shared" si="757"/>
        <v>0</v>
      </c>
      <c r="CC699" s="10">
        <f t="shared" si="758"/>
        <v>0</v>
      </c>
      <c r="CD699" s="10">
        <f t="shared" si="759"/>
        <v>0</v>
      </c>
      <c r="CE699" s="10">
        <f t="shared" si="760"/>
        <v>0</v>
      </c>
      <c r="CF699" s="11">
        <f t="shared" si="761"/>
        <v>0</v>
      </c>
      <c r="CG699" s="11">
        <f t="shared" si="762"/>
        <v>0</v>
      </c>
      <c r="CH699" s="11">
        <f t="shared" si="763"/>
        <v>0</v>
      </c>
      <c r="CI699" s="11">
        <f t="shared" si="764"/>
        <v>0</v>
      </c>
      <c r="CJ699" s="10">
        <f t="shared" si="765"/>
        <v>0</v>
      </c>
      <c r="CK699" s="10">
        <f t="shared" si="766"/>
        <v>0</v>
      </c>
      <c r="CL699" s="10">
        <f t="shared" si="767"/>
        <v>0</v>
      </c>
      <c r="CM699" s="10">
        <f t="shared" si="768"/>
        <v>0</v>
      </c>
      <c r="CN699" s="10">
        <f t="shared" si="769"/>
        <v>0</v>
      </c>
      <c r="CO699" s="10">
        <f t="shared" si="770"/>
        <v>0</v>
      </c>
      <c r="CP699" s="10">
        <f t="shared" si="771"/>
        <v>0</v>
      </c>
      <c r="CQ699" s="10">
        <f t="shared" si="772"/>
        <v>0</v>
      </c>
      <c r="CR699" s="10">
        <f t="shared" si="773"/>
        <v>0</v>
      </c>
      <c r="CS699" s="10">
        <f t="shared" si="774"/>
        <v>0</v>
      </c>
      <c r="CT699" s="10">
        <f t="shared" si="775"/>
        <v>0</v>
      </c>
      <c r="CU699" s="10">
        <f t="shared" si="776"/>
        <v>0</v>
      </c>
      <c r="CV699" s="9">
        <f t="shared" si="777"/>
        <v>0</v>
      </c>
      <c r="CW699" s="9">
        <f t="shared" si="778"/>
        <v>0</v>
      </c>
      <c r="CX699" s="9">
        <f t="shared" si="779"/>
        <v>0</v>
      </c>
      <c r="CY699" s="9">
        <f t="shared" si="780"/>
        <v>0</v>
      </c>
      <c r="CZ699" s="12">
        <f t="shared" si="781"/>
        <v>0</v>
      </c>
    </row>
    <row r="700" spans="31:104" ht="18" customHeight="1">
      <c r="AE700" s="16">
        <f t="shared" si="712"/>
        <v>0</v>
      </c>
      <c r="AF700" s="16">
        <f t="shared" si="713"/>
        <v>0</v>
      </c>
      <c r="AG700" s="16">
        <f t="shared" si="714"/>
        <v>0</v>
      </c>
      <c r="AH700" s="16">
        <f t="shared" si="715"/>
        <v>0</v>
      </c>
      <c r="AI700" s="16">
        <f t="shared" si="716"/>
        <v>0</v>
      </c>
      <c r="AJ700" s="16">
        <f t="shared" si="717"/>
        <v>0</v>
      </c>
      <c r="AK700" s="16">
        <f t="shared" si="718"/>
        <v>0</v>
      </c>
      <c r="AL700" s="16">
        <f t="shared" si="719"/>
        <v>0</v>
      </c>
      <c r="AM700" s="16">
        <f t="shared" si="720"/>
        <v>0</v>
      </c>
      <c r="AN700" s="16">
        <f t="shared" si="721"/>
        <v>0</v>
      </c>
      <c r="AO700" s="16">
        <f t="shared" si="722"/>
        <v>0</v>
      </c>
      <c r="AP700" s="16">
        <f t="shared" si="723"/>
        <v>0</v>
      </c>
      <c r="AQ700" s="15">
        <f t="shared" si="724"/>
        <v>0.42990838161300676</v>
      </c>
      <c r="AR700" s="6">
        <f t="shared" si="782"/>
        <v>0</v>
      </c>
      <c r="AS700" s="6">
        <f t="shared" si="782"/>
        <v>0</v>
      </c>
      <c r="AT700" s="6">
        <f t="shared" si="782"/>
        <v>0</v>
      </c>
      <c r="AU700" s="6">
        <f t="shared" si="782"/>
        <v>0</v>
      </c>
      <c r="AV700" s="9">
        <f t="shared" si="725"/>
        <v>0</v>
      </c>
      <c r="AW700" s="9">
        <f t="shared" si="726"/>
        <v>0</v>
      </c>
      <c r="AX700" s="9">
        <f t="shared" si="727"/>
        <v>0</v>
      </c>
      <c r="AY700" s="9">
        <f t="shared" si="728"/>
        <v>0</v>
      </c>
      <c r="AZ700" s="9">
        <f t="shared" si="729"/>
        <v>0</v>
      </c>
      <c r="BA700" s="9">
        <f t="shared" si="730"/>
        <v>0</v>
      </c>
      <c r="BB700" s="9">
        <f t="shared" si="731"/>
        <v>0</v>
      </c>
      <c r="BC700" s="9">
        <f t="shared" si="732"/>
        <v>0</v>
      </c>
      <c r="BD700" s="9">
        <f t="shared" si="733"/>
        <v>0</v>
      </c>
      <c r="BE700" s="9">
        <f t="shared" si="734"/>
        <v>0</v>
      </c>
      <c r="BF700" s="9">
        <f t="shared" si="735"/>
        <v>0</v>
      </c>
      <c r="BG700" s="9">
        <f t="shared" si="736"/>
        <v>0</v>
      </c>
      <c r="BH700" s="9">
        <f t="shared" si="737"/>
        <v>0</v>
      </c>
      <c r="BI700" s="9">
        <f t="shared" si="738"/>
        <v>0</v>
      </c>
      <c r="BJ700" s="9">
        <f t="shared" si="739"/>
        <v>0</v>
      </c>
      <c r="BK700" s="9">
        <f t="shared" si="740"/>
        <v>0</v>
      </c>
      <c r="BL700" s="9">
        <f t="shared" si="741"/>
        <v>0</v>
      </c>
      <c r="BM700" s="9">
        <f t="shared" si="742"/>
        <v>0</v>
      </c>
      <c r="BN700" s="9">
        <f t="shared" si="743"/>
        <v>0</v>
      </c>
      <c r="BO700" s="9">
        <f t="shared" si="744"/>
        <v>0</v>
      </c>
      <c r="BP700" s="9">
        <f t="shared" si="745"/>
        <v>0</v>
      </c>
      <c r="BQ700" s="9">
        <f t="shared" si="746"/>
        <v>0</v>
      </c>
      <c r="BR700" s="9">
        <f t="shared" si="747"/>
        <v>0</v>
      </c>
      <c r="BS700" s="9">
        <f t="shared" si="748"/>
        <v>0</v>
      </c>
      <c r="BT700" s="9">
        <f t="shared" si="749"/>
        <v>0</v>
      </c>
      <c r="BU700" s="9">
        <f t="shared" si="750"/>
        <v>0</v>
      </c>
      <c r="BV700" s="9">
        <f t="shared" si="751"/>
        <v>0</v>
      </c>
      <c r="BW700" s="9">
        <f t="shared" si="752"/>
        <v>0</v>
      </c>
      <c r="BX700" s="6">
        <f t="shared" si="753"/>
        <v>0</v>
      </c>
      <c r="BY700" s="6">
        <f t="shared" si="754"/>
        <v>0</v>
      </c>
      <c r="BZ700" s="6">
        <f t="shared" si="755"/>
        <v>0</v>
      </c>
      <c r="CA700" s="6">
        <f t="shared" si="756"/>
        <v>0</v>
      </c>
      <c r="CB700" s="10">
        <f t="shared" si="757"/>
        <v>0</v>
      </c>
      <c r="CC700" s="10">
        <f t="shared" si="758"/>
        <v>0</v>
      </c>
      <c r="CD700" s="10">
        <f t="shared" si="759"/>
        <v>0</v>
      </c>
      <c r="CE700" s="10">
        <f t="shared" si="760"/>
        <v>0</v>
      </c>
      <c r="CF700" s="11">
        <f t="shared" si="761"/>
        <v>0</v>
      </c>
      <c r="CG700" s="11">
        <f t="shared" si="762"/>
        <v>0</v>
      </c>
      <c r="CH700" s="11">
        <f t="shared" si="763"/>
        <v>0</v>
      </c>
      <c r="CI700" s="11">
        <f t="shared" si="764"/>
        <v>0</v>
      </c>
      <c r="CJ700" s="10">
        <f t="shared" si="765"/>
        <v>0</v>
      </c>
      <c r="CK700" s="10">
        <f t="shared" si="766"/>
        <v>0</v>
      </c>
      <c r="CL700" s="10">
        <f t="shared" si="767"/>
        <v>0</v>
      </c>
      <c r="CM700" s="10">
        <f t="shared" si="768"/>
        <v>0</v>
      </c>
      <c r="CN700" s="10">
        <f t="shared" si="769"/>
        <v>0</v>
      </c>
      <c r="CO700" s="10">
        <f t="shared" si="770"/>
        <v>0</v>
      </c>
      <c r="CP700" s="10">
        <f t="shared" si="771"/>
        <v>0</v>
      </c>
      <c r="CQ700" s="10">
        <f t="shared" si="772"/>
        <v>0</v>
      </c>
      <c r="CR700" s="10">
        <f t="shared" si="773"/>
        <v>0</v>
      </c>
      <c r="CS700" s="10">
        <f t="shared" si="774"/>
        <v>0</v>
      </c>
      <c r="CT700" s="10">
        <f t="shared" si="775"/>
        <v>0</v>
      </c>
      <c r="CU700" s="10">
        <f t="shared" si="776"/>
        <v>0</v>
      </c>
      <c r="CV700" s="9">
        <f t="shared" si="777"/>
        <v>0</v>
      </c>
      <c r="CW700" s="9">
        <f t="shared" si="778"/>
        <v>0</v>
      </c>
      <c r="CX700" s="9">
        <f t="shared" si="779"/>
        <v>0</v>
      </c>
      <c r="CY700" s="9">
        <f t="shared" si="780"/>
        <v>0</v>
      </c>
      <c r="CZ700" s="12">
        <f t="shared" si="781"/>
        <v>0</v>
      </c>
    </row>
    <row r="701" spans="31:104" ht="18" customHeight="1">
      <c r="AE701" s="16">
        <f t="shared" si="712"/>
        <v>0</v>
      </c>
      <c r="AF701" s="16">
        <f t="shared" si="713"/>
        <v>0</v>
      </c>
      <c r="AG701" s="16">
        <f t="shared" si="714"/>
        <v>0</v>
      </c>
      <c r="AH701" s="16">
        <f t="shared" si="715"/>
        <v>0</v>
      </c>
      <c r="AI701" s="16">
        <f t="shared" si="716"/>
        <v>0</v>
      </c>
      <c r="AJ701" s="16">
        <f t="shared" si="717"/>
        <v>0</v>
      </c>
      <c r="AK701" s="16">
        <f t="shared" si="718"/>
        <v>0</v>
      </c>
      <c r="AL701" s="16">
        <f t="shared" si="719"/>
        <v>0</v>
      </c>
      <c r="AM701" s="16">
        <f t="shared" si="720"/>
        <v>0</v>
      </c>
      <c r="AN701" s="16">
        <f t="shared" si="721"/>
        <v>0</v>
      </c>
      <c r="AO701" s="16">
        <f t="shared" si="722"/>
        <v>0</v>
      </c>
      <c r="AP701" s="16">
        <f t="shared" si="723"/>
        <v>0</v>
      </c>
      <c r="AQ701" s="15">
        <f t="shared" si="724"/>
        <v>0.42990838161300676</v>
      </c>
      <c r="AR701" s="6">
        <f t="shared" si="782"/>
        <v>0</v>
      </c>
      <c r="AS701" s="6">
        <f t="shared" si="782"/>
        <v>0</v>
      </c>
      <c r="AT701" s="6">
        <f t="shared" si="782"/>
        <v>0</v>
      </c>
      <c r="AU701" s="6">
        <f t="shared" si="782"/>
        <v>0</v>
      </c>
      <c r="AV701" s="9">
        <f t="shared" si="725"/>
        <v>0</v>
      </c>
      <c r="AW701" s="9">
        <f t="shared" si="726"/>
        <v>0</v>
      </c>
      <c r="AX701" s="9">
        <f t="shared" si="727"/>
        <v>0</v>
      </c>
      <c r="AY701" s="9">
        <f t="shared" si="728"/>
        <v>0</v>
      </c>
      <c r="AZ701" s="9">
        <f t="shared" si="729"/>
        <v>0</v>
      </c>
      <c r="BA701" s="9">
        <f t="shared" si="730"/>
        <v>0</v>
      </c>
      <c r="BB701" s="9">
        <f t="shared" si="731"/>
        <v>0</v>
      </c>
      <c r="BC701" s="9">
        <f t="shared" si="732"/>
        <v>0</v>
      </c>
      <c r="BD701" s="9">
        <f t="shared" si="733"/>
        <v>0</v>
      </c>
      <c r="BE701" s="9">
        <f t="shared" si="734"/>
        <v>0</v>
      </c>
      <c r="BF701" s="9">
        <f t="shared" si="735"/>
        <v>0</v>
      </c>
      <c r="BG701" s="9">
        <f t="shared" si="736"/>
        <v>0</v>
      </c>
      <c r="BH701" s="9">
        <f t="shared" si="737"/>
        <v>0</v>
      </c>
      <c r="BI701" s="9">
        <f t="shared" si="738"/>
        <v>0</v>
      </c>
      <c r="BJ701" s="9">
        <f t="shared" si="739"/>
        <v>0</v>
      </c>
      <c r="BK701" s="9">
        <f t="shared" si="740"/>
        <v>0</v>
      </c>
      <c r="BL701" s="9">
        <f t="shared" si="741"/>
        <v>0</v>
      </c>
      <c r="BM701" s="9">
        <f t="shared" si="742"/>
        <v>0</v>
      </c>
      <c r="BN701" s="9">
        <f t="shared" si="743"/>
        <v>0</v>
      </c>
      <c r="BO701" s="9">
        <f t="shared" si="744"/>
        <v>0</v>
      </c>
      <c r="BP701" s="9">
        <f t="shared" si="745"/>
        <v>0</v>
      </c>
      <c r="BQ701" s="9">
        <f t="shared" si="746"/>
        <v>0</v>
      </c>
      <c r="BR701" s="9">
        <f t="shared" si="747"/>
        <v>0</v>
      </c>
      <c r="BS701" s="9">
        <f t="shared" si="748"/>
        <v>0</v>
      </c>
      <c r="BT701" s="9">
        <f t="shared" si="749"/>
        <v>0</v>
      </c>
      <c r="BU701" s="9">
        <f t="shared" si="750"/>
        <v>0</v>
      </c>
      <c r="BV701" s="9">
        <f t="shared" si="751"/>
        <v>0</v>
      </c>
      <c r="BW701" s="9">
        <f t="shared" si="752"/>
        <v>0</v>
      </c>
      <c r="BX701" s="6">
        <f t="shared" si="753"/>
        <v>0</v>
      </c>
      <c r="BY701" s="6">
        <f t="shared" si="754"/>
        <v>0</v>
      </c>
      <c r="BZ701" s="6">
        <f t="shared" si="755"/>
        <v>0</v>
      </c>
      <c r="CA701" s="6">
        <f t="shared" si="756"/>
        <v>0</v>
      </c>
      <c r="CB701" s="10">
        <f t="shared" si="757"/>
        <v>0</v>
      </c>
      <c r="CC701" s="10">
        <f t="shared" si="758"/>
        <v>0</v>
      </c>
      <c r="CD701" s="10">
        <f t="shared" si="759"/>
        <v>0</v>
      </c>
      <c r="CE701" s="10">
        <f t="shared" si="760"/>
        <v>0</v>
      </c>
      <c r="CF701" s="11">
        <f t="shared" si="761"/>
        <v>0</v>
      </c>
      <c r="CG701" s="11">
        <f t="shared" si="762"/>
        <v>0</v>
      </c>
      <c r="CH701" s="11">
        <f t="shared" si="763"/>
        <v>0</v>
      </c>
      <c r="CI701" s="11">
        <f t="shared" si="764"/>
        <v>0</v>
      </c>
      <c r="CJ701" s="10">
        <f t="shared" si="765"/>
        <v>0</v>
      </c>
      <c r="CK701" s="10">
        <f t="shared" si="766"/>
        <v>0</v>
      </c>
      <c r="CL701" s="10">
        <f t="shared" si="767"/>
        <v>0</v>
      </c>
      <c r="CM701" s="10">
        <f t="shared" si="768"/>
        <v>0</v>
      </c>
      <c r="CN701" s="10">
        <f t="shared" si="769"/>
        <v>0</v>
      </c>
      <c r="CO701" s="10">
        <f t="shared" si="770"/>
        <v>0</v>
      </c>
      <c r="CP701" s="10">
        <f t="shared" si="771"/>
        <v>0</v>
      </c>
      <c r="CQ701" s="10">
        <f t="shared" si="772"/>
        <v>0</v>
      </c>
      <c r="CR701" s="10">
        <f t="shared" si="773"/>
        <v>0</v>
      </c>
      <c r="CS701" s="10">
        <f t="shared" si="774"/>
        <v>0</v>
      </c>
      <c r="CT701" s="10">
        <f t="shared" si="775"/>
        <v>0</v>
      </c>
      <c r="CU701" s="10">
        <f t="shared" si="776"/>
        <v>0</v>
      </c>
      <c r="CV701" s="9">
        <f t="shared" si="777"/>
        <v>0</v>
      </c>
      <c r="CW701" s="9">
        <f t="shared" si="778"/>
        <v>0</v>
      </c>
      <c r="CX701" s="9">
        <f t="shared" si="779"/>
        <v>0</v>
      </c>
      <c r="CY701" s="9">
        <f t="shared" si="780"/>
        <v>0</v>
      </c>
      <c r="CZ701" s="12">
        <f t="shared" si="781"/>
        <v>0</v>
      </c>
    </row>
    <row r="702" spans="31:104" ht="18" customHeight="1">
      <c r="AE702" s="16">
        <f t="shared" si="712"/>
        <v>0</v>
      </c>
      <c r="AF702" s="16">
        <f t="shared" si="713"/>
        <v>0</v>
      </c>
      <c r="AG702" s="16">
        <f t="shared" si="714"/>
        <v>0</v>
      </c>
      <c r="AH702" s="16">
        <f t="shared" si="715"/>
        <v>0</v>
      </c>
      <c r="AI702" s="16">
        <f t="shared" si="716"/>
        <v>0</v>
      </c>
      <c r="AJ702" s="16">
        <f t="shared" si="717"/>
        <v>0</v>
      </c>
      <c r="AK702" s="16">
        <f t="shared" si="718"/>
        <v>0</v>
      </c>
      <c r="AL702" s="16">
        <f t="shared" si="719"/>
        <v>0</v>
      </c>
      <c r="AM702" s="16">
        <f t="shared" si="720"/>
        <v>0</v>
      </c>
      <c r="AN702" s="16">
        <f t="shared" si="721"/>
        <v>0</v>
      </c>
      <c r="AO702" s="16">
        <f t="shared" si="722"/>
        <v>0</v>
      </c>
      <c r="AP702" s="16">
        <f t="shared" si="723"/>
        <v>0</v>
      </c>
      <c r="AQ702" s="15">
        <f t="shared" si="724"/>
        <v>0.42990838161300676</v>
      </c>
      <c r="AR702" s="6">
        <f t="shared" si="782"/>
        <v>0</v>
      </c>
      <c r="AS702" s="6">
        <f t="shared" si="782"/>
        <v>0</v>
      </c>
      <c r="AT702" s="6">
        <f t="shared" si="782"/>
        <v>0</v>
      </c>
      <c r="AU702" s="6">
        <f t="shared" si="782"/>
        <v>0</v>
      </c>
      <c r="AV702" s="9">
        <f t="shared" si="725"/>
        <v>0</v>
      </c>
      <c r="AW702" s="9">
        <f t="shared" si="726"/>
        <v>0</v>
      </c>
      <c r="AX702" s="9">
        <f t="shared" si="727"/>
        <v>0</v>
      </c>
      <c r="AY702" s="9">
        <f t="shared" si="728"/>
        <v>0</v>
      </c>
      <c r="AZ702" s="9">
        <f t="shared" si="729"/>
        <v>0</v>
      </c>
      <c r="BA702" s="9">
        <f t="shared" si="730"/>
        <v>0</v>
      </c>
      <c r="BB702" s="9">
        <f t="shared" si="731"/>
        <v>0</v>
      </c>
      <c r="BC702" s="9">
        <f t="shared" si="732"/>
        <v>0</v>
      </c>
      <c r="BD702" s="9">
        <f t="shared" si="733"/>
        <v>0</v>
      </c>
      <c r="BE702" s="9">
        <f t="shared" si="734"/>
        <v>0</v>
      </c>
      <c r="BF702" s="9">
        <f t="shared" si="735"/>
        <v>0</v>
      </c>
      <c r="BG702" s="9">
        <f t="shared" si="736"/>
        <v>0</v>
      </c>
      <c r="BH702" s="9">
        <f t="shared" si="737"/>
        <v>0</v>
      </c>
      <c r="BI702" s="9">
        <f t="shared" si="738"/>
        <v>0</v>
      </c>
      <c r="BJ702" s="9">
        <f t="shared" si="739"/>
        <v>0</v>
      </c>
      <c r="BK702" s="9">
        <f t="shared" si="740"/>
        <v>0</v>
      </c>
      <c r="BL702" s="9">
        <f t="shared" si="741"/>
        <v>0</v>
      </c>
      <c r="BM702" s="9">
        <f t="shared" si="742"/>
        <v>0</v>
      </c>
      <c r="BN702" s="9">
        <f t="shared" si="743"/>
        <v>0</v>
      </c>
      <c r="BO702" s="9">
        <f t="shared" si="744"/>
        <v>0</v>
      </c>
      <c r="BP702" s="9">
        <f t="shared" si="745"/>
        <v>0</v>
      </c>
      <c r="BQ702" s="9">
        <f t="shared" si="746"/>
        <v>0</v>
      </c>
      <c r="BR702" s="9">
        <f t="shared" si="747"/>
        <v>0</v>
      </c>
      <c r="BS702" s="9">
        <f t="shared" si="748"/>
        <v>0</v>
      </c>
      <c r="BT702" s="9">
        <f t="shared" si="749"/>
        <v>0</v>
      </c>
      <c r="BU702" s="9">
        <f t="shared" si="750"/>
        <v>0</v>
      </c>
      <c r="BV702" s="9">
        <f t="shared" si="751"/>
        <v>0</v>
      </c>
      <c r="BW702" s="9">
        <f t="shared" si="752"/>
        <v>0</v>
      </c>
      <c r="BX702" s="6">
        <f t="shared" si="753"/>
        <v>0</v>
      </c>
      <c r="BY702" s="6">
        <f t="shared" si="754"/>
        <v>0</v>
      </c>
      <c r="BZ702" s="6">
        <f t="shared" si="755"/>
        <v>0</v>
      </c>
      <c r="CA702" s="6">
        <f t="shared" si="756"/>
        <v>0</v>
      </c>
      <c r="CB702" s="10">
        <f t="shared" si="757"/>
        <v>0</v>
      </c>
      <c r="CC702" s="10">
        <f t="shared" si="758"/>
        <v>0</v>
      </c>
      <c r="CD702" s="10">
        <f t="shared" si="759"/>
        <v>0</v>
      </c>
      <c r="CE702" s="10">
        <f t="shared" si="760"/>
        <v>0</v>
      </c>
      <c r="CF702" s="11">
        <f t="shared" si="761"/>
        <v>0</v>
      </c>
      <c r="CG702" s="11">
        <f t="shared" si="762"/>
        <v>0</v>
      </c>
      <c r="CH702" s="11">
        <f t="shared" si="763"/>
        <v>0</v>
      </c>
      <c r="CI702" s="11">
        <f t="shared" si="764"/>
        <v>0</v>
      </c>
      <c r="CJ702" s="10">
        <f t="shared" si="765"/>
        <v>0</v>
      </c>
      <c r="CK702" s="10">
        <f t="shared" si="766"/>
        <v>0</v>
      </c>
      <c r="CL702" s="10">
        <f t="shared" si="767"/>
        <v>0</v>
      </c>
      <c r="CM702" s="10">
        <f t="shared" si="768"/>
        <v>0</v>
      </c>
      <c r="CN702" s="10">
        <f t="shared" si="769"/>
        <v>0</v>
      </c>
      <c r="CO702" s="10">
        <f t="shared" si="770"/>
        <v>0</v>
      </c>
      <c r="CP702" s="10">
        <f t="shared" si="771"/>
        <v>0</v>
      </c>
      <c r="CQ702" s="10">
        <f t="shared" si="772"/>
        <v>0</v>
      </c>
      <c r="CR702" s="10">
        <f t="shared" si="773"/>
        <v>0</v>
      </c>
      <c r="CS702" s="10">
        <f t="shared" si="774"/>
        <v>0</v>
      </c>
      <c r="CT702" s="10">
        <f t="shared" si="775"/>
        <v>0</v>
      </c>
      <c r="CU702" s="10">
        <f t="shared" si="776"/>
        <v>0</v>
      </c>
      <c r="CV702" s="9">
        <f t="shared" si="777"/>
        <v>0</v>
      </c>
      <c r="CW702" s="9">
        <f t="shared" si="778"/>
        <v>0</v>
      </c>
      <c r="CX702" s="9">
        <f t="shared" si="779"/>
        <v>0</v>
      </c>
      <c r="CY702" s="9">
        <f t="shared" si="780"/>
        <v>0</v>
      </c>
      <c r="CZ702" s="12">
        <f t="shared" si="781"/>
        <v>0</v>
      </c>
    </row>
    <row r="703" spans="31:104" ht="18" customHeight="1">
      <c r="AE703" s="16">
        <f t="shared" si="712"/>
        <v>0</v>
      </c>
      <c r="AF703" s="16">
        <f t="shared" si="713"/>
        <v>0</v>
      </c>
      <c r="AG703" s="16">
        <f t="shared" si="714"/>
        <v>0</v>
      </c>
      <c r="AH703" s="16">
        <f t="shared" si="715"/>
        <v>0</v>
      </c>
      <c r="AI703" s="16">
        <f t="shared" si="716"/>
        <v>0</v>
      </c>
      <c r="AJ703" s="16">
        <f t="shared" si="717"/>
        <v>0</v>
      </c>
      <c r="AK703" s="16">
        <f t="shared" si="718"/>
        <v>0</v>
      </c>
      <c r="AL703" s="16">
        <f t="shared" si="719"/>
        <v>0</v>
      </c>
      <c r="AM703" s="16">
        <f t="shared" si="720"/>
        <v>0</v>
      </c>
      <c r="AN703" s="16">
        <f t="shared" si="721"/>
        <v>0</v>
      </c>
      <c r="AO703" s="16">
        <f t="shared" si="722"/>
        <v>0</v>
      </c>
      <c r="AP703" s="16">
        <f t="shared" si="723"/>
        <v>0</v>
      </c>
      <c r="AQ703" s="15">
        <f t="shared" si="724"/>
        <v>0.42990838161300676</v>
      </c>
      <c r="AR703" s="6">
        <f t="shared" si="782"/>
        <v>0</v>
      </c>
      <c r="AS703" s="6">
        <f t="shared" si="782"/>
        <v>0</v>
      </c>
      <c r="AT703" s="6">
        <f t="shared" si="782"/>
        <v>0</v>
      </c>
      <c r="AU703" s="6">
        <f t="shared" si="782"/>
        <v>0</v>
      </c>
      <c r="AV703" s="9">
        <f t="shared" si="725"/>
        <v>0</v>
      </c>
      <c r="AW703" s="9">
        <f t="shared" si="726"/>
        <v>0</v>
      </c>
      <c r="AX703" s="9">
        <f t="shared" si="727"/>
        <v>0</v>
      </c>
      <c r="AY703" s="9">
        <f t="shared" si="728"/>
        <v>0</v>
      </c>
      <c r="AZ703" s="9">
        <f t="shared" si="729"/>
        <v>0</v>
      </c>
      <c r="BA703" s="9">
        <f t="shared" si="730"/>
        <v>0</v>
      </c>
      <c r="BB703" s="9">
        <f t="shared" si="731"/>
        <v>0</v>
      </c>
      <c r="BC703" s="9">
        <f t="shared" si="732"/>
        <v>0</v>
      </c>
      <c r="BD703" s="9">
        <f t="shared" si="733"/>
        <v>0</v>
      </c>
      <c r="BE703" s="9">
        <f t="shared" si="734"/>
        <v>0</v>
      </c>
      <c r="BF703" s="9">
        <f t="shared" si="735"/>
        <v>0</v>
      </c>
      <c r="BG703" s="9">
        <f t="shared" si="736"/>
        <v>0</v>
      </c>
      <c r="BH703" s="9">
        <f t="shared" si="737"/>
        <v>0</v>
      </c>
      <c r="BI703" s="9">
        <f t="shared" si="738"/>
        <v>0</v>
      </c>
      <c r="BJ703" s="9">
        <f t="shared" si="739"/>
        <v>0</v>
      </c>
      <c r="BK703" s="9">
        <f t="shared" si="740"/>
        <v>0</v>
      </c>
      <c r="BL703" s="9">
        <f t="shared" si="741"/>
        <v>0</v>
      </c>
      <c r="BM703" s="9">
        <f t="shared" si="742"/>
        <v>0</v>
      </c>
      <c r="BN703" s="9">
        <f t="shared" si="743"/>
        <v>0</v>
      </c>
      <c r="BO703" s="9">
        <f t="shared" si="744"/>
        <v>0</v>
      </c>
      <c r="BP703" s="9">
        <f t="shared" si="745"/>
        <v>0</v>
      </c>
      <c r="BQ703" s="9">
        <f t="shared" si="746"/>
        <v>0</v>
      </c>
      <c r="BR703" s="9">
        <f t="shared" si="747"/>
        <v>0</v>
      </c>
      <c r="BS703" s="9">
        <f t="shared" si="748"/>
        <v>0</v>
      </c>
      <c r="BT703" s="9">
        <f t="shared" si="749"/>
        <v>0</v>
      </c>
      <c r="BU703" s="9">
        <f t="shared" si="750"/>
        <v>0</v>
      </c>
      <c r="BV703" s="9">
        <f t="shared" si="751"/>
        <v>0</v>
      </c>
      <c r="BW703" s="9">
        <f t="shared" si="752"/>
        <v>0</v>
      </c>
      <c r="BX703" s="6">
        <f t="shared" si="753"/>
        <v>0</v>
      </c>
      <c r="BY703" s="6">
        <f t="shared" si="754"/>
        <v>0</v>
      </c>
      <c r="BZ703" s="6">
        <f t="shared" si="755"/>
        <v>0</v>
      </c>
      <c r="CA703" s="6">
        <f t="shared" si="756"/>
        <v>0</v>
      </c>
      <c r="CB703" s="10">
        <f t="shared" si="757"/>
        <v>0</v>
      </c>
      <c r="CC703" s="10">
        <f t="shared" si="758"/>
        <v>0</v>
      </c>
      <c r="CD703" s="10">
        <f t="shared" si="759"/>
        <v>0</v>
      </c>
      <c r="CE703" s="10">
        <f t="shared" si="760"/>
        <v>0</v>
      </c>
      <c r="CF703" s="11">
        <f t="shared" si="761"/>
        <v>0</v>
      </c>
      <c r="CG703" s="11">
        <f t="shared" si="762"/>
        <v>0</v>
      </c>
      <c r="CH703" s="11">
        <f t="shared" si="763"/>
        <v>0</v>
      </c>
      <c r="CI703" s="11">
        <f t="shared" si="764"/>
        <v>0</v>
      </c>
      <c r="CJ703" s="10">
        <f t="shared" si="765"/>
        <v>0</v>
      </c>
      <c r="CK703" s="10">
        <f t="shared" si="766"/>
        <v>0</v>
      </c>
      <c r="CL703" s="10">
        <f t="shared" si="767"/>
        <v>0</v>
      </c>
      <c r="CM703" s="10">
        <f t="shared" si="768"/>
        <v>0</v>
      </c>
      <c r="CN703" s="10">
        <f t="shared" si="769"/>
        <v>0</v>
      </c>
      <c r="CO703" s="10">
        <f t="shared" si="770"/>
        <v>0</v>
      </c>
      <c r="CP703" s="10">
        <f t="shared" si="771"/>
        <v>0</v>
      </c>
      <c r="CQ703" s="10">
        <f t="shared" si="772"/>
        <v>0</v>
      </c>
      <c r="CR703" s="10">
        <f t="shared" si="773"/>
        <v>0</v>
      </c>
      <c r="CS703" s="10">
        <f t="shared" si="774"/>
        <v>0</v>
      </c>
      <c r="CT703" s="10">
        <f t="shared" si="775"/>
        <v>0</v>
      </c>
      <c r="CU703" s="10">
        <f t="shared" si="776"/>
        <v>0</v>
      </c>
      <c r="CV703" s="9">
        <f t="shared" si="777"/>
        <v>0</v>
      </c>
      <c r="CW703" s="9">
        <f t="shared" si="778"/>
        <v>0</v>
      </c>
      <c r="CX703" s="9">
        <f t="shared" si="779"/>
        <v>0</v>
      </c>
      <c r="CY703" s="9">
        <f t="shared" si="780"/>
        <v>0</v>
      </c>
      <c r="CZ703" s="12">
        <f t="shared" si="781"/>
        <v>0</v>
      </c>
    </row>
    <row r="704" spans="31:104" ht="18" customHeight="1">
      <c r="AE704" s="16">
        <f t="shared" si="712"/>
        <v>0</v>
      </c>
      <c r="AF704" s="16">
        <f t="shared" si="713"/>
        <v>0</v>
      </c>
      <c r="AG704" s="16">
        <f t="shared" si="714"/>
        <v>0</v>
      </c>
      <c r="AH704" s="16">
        <f t="shared" si="715"/>
        <v>0</v>
      </c>
      <c r="AI704" s="16">
        <f t="shared" si="716"/>
        <v>0</v>
      </c>
      <c r="AJ704" s="16">
        <f t="shared" si="717"/>
        <v>0</v>
      </c>
      <c r="AK704" s="16">
        <f t="shared" si="718"/>
        <v>0</v>
      </c>
      <c r="AL704" s="16">
        <f t="shared" si="719"/>
        <v>0</v>
      </c>
      <c r="AM704" s="16">
        <f t="shared" si="720"/>
        <v>0</v>
      </c>
      <c r="AN704" s="16">
        <f t="shared" si="721"/>
        <v>0</v>
      </c>
      <c r="AO704" s="16">
        <f t="shared" si="722"/>
        <v>0</v>
      </c>
      <c r="AP704" s="16">
        <f t="shared" si="723"/>
        <v>0</v>
      </c>
      <c r="AQ704" s="15">
        <f t="shared" si="724"/>
        <v>0.42990838161300676</v>
      </c>
      <c r="AR704" s="6">
        <f t="shared" si="782"/>
        <v>0</v>
      </c>
      <c r="AS704" s="6">
        <f t="shared" si="782"/>
        <v>0</v>
      </c>
      <c r="AT704" s="6">
        <f t="shared" si="782"/>
        <v>0</v>
      </c>
      <c r="AU704" s="6">
        <f t="shared" si="782"/>
        <v>0</v>
      </c>
      <c r="AV704" s="9">
        <f t="shared" si="725"/>
        <v>0</v>
      </c>
      <c r="AW704" s="9">
        <f t="shared" si="726"/>
        <v>0</v>
      </c>
      <c r="AX704" s="9">
        <f t="shared" si="727"/>
        <v>0</v>
      </c>
      <c r="AY704" s="9">
        <f t="shared" si="728"/>
        <v>0</v>
      </c>
      <c r="AZ704" s="9">
        <f t="shared" si="729"/>
        <v>0</v>
      </c>
      <c r="BA704" s="9">
        <f t="shared" si="730"/>
        <v>0</v>
      </c>
      <c r="BB704" s="9">
        <f t="shared" si="731"/>
        <v>0</v>
      </c>
      <c r="BC704" s="9">
        <f t="shared" si="732"/>
        <v>0</v>
      </c>
      <c r="BD704" s="9">
        <f t="shared" si="733"/>
        <v>0</v>
      </c>
      <c r="BE704" s="9">
        <f t="shared" si="734"/>
        <v>0</v>
      </c>
      <c r="BF704" s="9">
        <f t="shared" si="735"/>
        <v>0</v>
      </c>
      <c r="BG704" s="9">
        <f t="shared" si="736"/>
        <v>0</v>
      </c>
      <c r="BH704" s="9">
        <f t="shared" si="737"/>
        <v>0</v>
      </c>
      <c r="BI704" s="9">
        <f t="shared" si="738"/>
        <v>0</v>
      </c>
      <c r="BJ704" s="9">
        <f t="shared" si="739"/>
        <v>0</v>
      </c>
      <c r="BK704" s="9">
        <f t="shared" si="740"/>
        <v>0</v>
      </c>
      <c r="BL704" s="9">
        <f t="shared" si="741"/>
        <v>0</v>
      </c>
      <c r="BM704" s="9">
        <f t="shared" si="742"/>
        <v>0</v>
      </c>
      <c r="BN704" s="9">
        <f t="shared" si="743"/>
        <v>0</v>
      </c>
      <c r="BO704" s="9">
        <f t="shared" si="744"/>
        <v>0</v>
      </c>
      <c r="BP704" s="9">
        <f t="shared" si="745"/>
        <v>0</v>
      </c>
      <c r="BQ704" s="9">
        <f t="shared" si="746"/>
        <v>0</v>
      </c>
      <c r="BR704" s="9">
        <f t="shared" si="747"/>
        <v>0</v>
      </c>
      <c r="BS704" s="9">
        <f t="shared" si="748"/>
        <v>0</v>
      </c>
      <c r="BT704" s="9">
        <f t="shared" si="749"/>
        <v>0</v>
      </c>
      <c r="BU704" s="9">
        <f t="shared" si="750"/>
        <v>0</v>
      </c>
      <c r="BV704" s="9">
        <f t="shared" si="751"/>
        <v>0</v>
      </c>
      <c r="BW704" s="9">
        <f t="shared" si="752"/>
        <v>0</v>
      </c>
      <c r="BX704" s="6">
        <f t="shared" si="753"/>
        <v>0</v>
      </c>
      <c r="BY704" s="6">
        <f t="shared" si="754"/>
        <v>0</v>
      </c>
      <c r="BZ704" s="6">
        <f t="shared" si="755"/>
        <v>0</v>
      </c>
      <c r="CA704" s="6">
        <f t="shared" si="756"/>
        <v>0</v>
      </c>
      <c r="CB704" s="10">
        <f t="shared" si="757"/>
        <v>0</v>
      </c>
      <c r="CC704" s="10">
        <f t="shared" si="758"/>
        <v>0</v>
      </c>
      <c r="CD704" s="10">
        <f t="shared" si="759"/>
        <v>0</v>
      </c>
      <c r="CE704" s="10">
        <f t="shared" si="760"/>
        <v>0</v>
      </c>
      <c r="CF704" s="11">
        <f t="shared" si="761"/>
        <v>0</v>
      </c>
      <c r="CG704" s="11">
        <f t="shared" si="762"/>
        <v>0</v>
      </c>
      <c r="CH704" s="11">
        <f t="shared" si="763"/>
        <v>0</v>
      </c>
      <c r="CI704" s="11">
        <f t="shared" si="764"/>
        <v>0</v>
      </c>
      <c r="CJ704" s="10">
        <f t="shared" si="765"/>
        <v>0</v>
      </c>
      <c r="CK704" s="10">
        <f t="shared" si="766"/>
        <v>0</v>
      </c>
      <c r="CL704" s="10">
        <f t="shared" si="767"/>
        <v>0</v>
      </c>
      <c r="CM704" s="10">
        <f t="shared" si="768"/>
        <v>0</v>
      </c>
      <c r="CN704" s="10">
        <f t="shared" si="769"/>
        <v>0</v>
      </c>
      <c r="CO704" s="10">
        <f t="shared" si="770"/>
        <v>0</v>
      </c>
      <c r="CP704" s="10">
        <f t="shared" si="771"/>
        <v>0</v>
      </c>
      <c r="CQ704" s="10">
        <f t="shared" si="772"/>
        <v>0</v>
      </c>
      <c r="CR704" s="10">
        <f t="shared" si="773"/>
        <v>0</v>
      </c>
      <c r="CS704" s="10">
        <f t="shared" si="774"/>
        <v>0</v>
      </c>
      <c r="CT704" s="10">
        <f t="shared" si="775"/>
        <v>0</v>
      </c>
      <c r="CU704" s="10">
        <f t="shared" si="776"/>
        <v>0</v>
      </c>
      <c r="CV704" s="9">
        <f t="shared" si="777"/>
        <v>0</v>
      </c>
      <c r="CW704" s="9">
        <f t="shared" si="778"/>
        <v>0</v>
      </c>
      <c r="CX704" s="9">
        <f t="shared" si="779"/>
        <v>0</v>
      </c>
      <c r="CY704" s="9">
        <f t="shared" si="780"/>
        <v>0</v>
      </c>
      <c r="CZ704" s="12">
        <f t="shared" si="781"/>
        <v>0</v>
      </c>
    </row>
    <row r="705" spans="31:104" ht="18" customHeight="1">
      <c r="AE705" s="16">
        <f t="shared" si="712"/>
        <v>0</v>
      </c>
      <c r="AF705" s="16">
        <f t="shared" si="713"/>
        <v>0</v>
      </c>
      <c r="AG705" s="16">
        <f t="shared" si="714"/>
        <v>0</v>
      </c>
      <c r="AH705" s="16">
        <f t="shared" si="715"/>
        <v>0</v>
      </c>
      <c r="AI705" s="16">
        <f t="shared" si="716"/>
        <v>0</v>
      </c>
      <c r="AJ705" s="16">
        <f t="shared" si="717"/>
        <v>0</v>
      </c>
      <c r="AK705" s="16">
        <f t="shared" si="718"/>
        <v>0</v>
      </c>
      <c r="AL705" s="16">
        <f t="shared" si="719"/>
        <v>0</v>
      </c>
      <c r="AM705" s="16">
        <f t="shared" si="720"/>
        <v>0</v>
      </c>
      <c r="AN705" s="16">
        <f t="shared" si="721"/>
        <v>0</v>
      </c>
      <c r="AO705" s="16">
        <f t="shared" si="722"/>
        <v>0</v>
      </c>
      <c r="AP705" s="16">
        <f t="shared" si="723"/>
        <v>0</v>
      </c>
      <c r="AQ705" s="15">
        <f t="shared" si="724"/>
        <v>0.42990838161300676</v>
      </c>
      <c r="AR705" s="6">
        <f t="shared" si="782"/>
        <v>0</v>
      </c>
      <c r="AS705" s="6">
        <f t="shared" si="782"/>
        <v>0</v>
      </c>
      <c r="AT705" s="6">
        <f t="shared" si="782"/>
        <v>0</v>
      </c>
      <c r="AU705" s="6">
        <f t="shared" si="782"/>
        <v>0</v>
      </c>
      <c r="AV705" s="9">
        <f t="shared" si="725"/>
        <v>0</v>
      </c>
      <c r="AW705" s="9">
        <f t="shared" si="726"/>
        <v>0</v>
      </c>
      <c r="AX705" s="9">
        <f t="shared" si="727"/>
        <v>0</v>
      </c>
      <c r="AY705" s="9">
        <f t="shared" si="728"/>
        <v>0</v>
      </c>
      <c r="AZ705" s="9">
        <f t="shared" si="729"/>
        <v>0</v>
      </c>
      <c r="BA705" s="9">
        <f t="shared" si="730"/>
        <v>0</v>
      </c>
      <c r="BB705" s="9">
        <f t="shared" si="731"/>
        <v>0</v>
      </c>
      <c r="BC705" s="9">
        <f t="shared" si="732"/>
        <v>0</v>
      </c>
      <c r="BD705" s="9">
        <f t="shared" si="733"/>
        <v>0</v>
      </c>
      <c r="BE705" s="9">
        <f t="shared" si="734"/>
        <v>0</v>
      </c>
      <c r="BF705" s="9">
        <f t="shared" si="735"/>
        <v>0</v>
      </c>
      <c r="BG705" s="9">
        <f t="shared" si="736"/>
        <v>0</v>
      </c>
      <c r="BH705" s="9">
        <f t="shared" si="737"/>
        <v>0</v>
      </c>
      <c r="BI705" s="9">
        <f t="shared" si="738"/>
        <v>0</v>
      </c>
      <c r="BJ705" s="9">
        <f t="shared" si="739"/>
        <v>0</v>
      </c>
      <c r="BK705" s="9">
        <f t="shared" si="740"/>
        <v>0</v>
      </c>
      <c r="BL705" s="9">
        <f t="shared" si="741"/>
        <v>0</v>
      </c>
      <c r="BM705" s="9">
        <f t="shared" si="742"/>
        <v>0</v>
      </c>
      <c r="BN705" s="9">
        <f t="shared" si="743"/>
        <v>0</v>
      </c>
      <c r="BO705" s="9">
        <f t="shared" si="744"/>
        <v>0</v>
      </c>
      <c r="BP705" s="9">
        <f t="shared" si="745"/>
        <v>0</v>
      </c>
      <c r="BQ705" s="9">
        <f t="shared" si="746"/>
        <v>0</v>
      </c>
      <c r="BR705" s="9">
        <f t="shared" si="747"/>
        <v>0</v>
      </c>
      <c r="BS705" s="9">
        <f t="shared" si="748"/>
        <v>0</v>
      </c>
      <c r="BT705" s="9">
        <f t="shared" si="749"/>
        <v>0</v>
      </c>
      <c r="BU705" s="9">
        <f t="shared" si="750"/>
        <v>0</v>
      </c>
      <c r="BV705" s="9">
        <f t="shared" si="751"/>
        <v>0</v>
      </c>
      <c r="BW705" s="9">
        <f t="shared" si="752"/>
        <v>0</v>
      </c>
      <c r="BX705" s="6">
        <f t="shared" si="753"/>
        <v>0</v>
      </c>
      <c r="BY705" s="6">
        <f t="shared" si="754"/>
        <v>0</v>
      </c>
      <c r="BZ705" s="6">
        <f t="shared" si="755"/>
        <v>0</v>
      </c>
      <c r="CA705" s="6">
        <f t="shared" si="756"/>
        <v>0</v>
      </c>
      <c r="CB705" s="10">
        <f t="shared" si="757"/>
        <v>0</v>
      </c>
      <c r="CC705" s="10">
        <f t="shared" si="758"/>
        <v>0</v>
      </c>
      <c r="CD705" s="10">
        <f t="shared" si="759"/>
        <v>0</v>
      </c>
      <c r="CE705" s="10">
        <f t="shared" si="760"/>
        <v>0</v>
      </c>
      <c r="CF705" s="11">
        <f t="shared" si="761"/>
        <v>0</v>
      </c>
      <c r="CG705" s="11">
        <f t="shared" si="762"/>
        <v>0</v>
      </c>
      <c r="CH705" s="11">
        <f t="shared" si="763"/>
        <v>0</v>
      </c>
      <c r="CI705" s="11">
        <f t="shared" si="764"/>
        <v>0</v>
      </c>
      <c r="CJ705" s="10">
        <f t="shared" si="765"/>
        <v>0</v>
      </c>
      <c r="CK705" s="10">
        <f t="shared" si="766"/>
        <v>0</v>
      </c>
      <c r="CL705" s="10">
        <f t="shared" si="767"/>
        <v>0</v>
      </c>
      <c r="CM705" s="10">
        <f t="shared" si="768"/>
        <v>0</v>
      </c>
      <c r="CN705" s="10">
        <f t="shared" si="769"/>
        <v>0</v>
      </c>
      <c r="CO705" s="10">
        <f t="shared" si="770"/>
        <v>0</v>
      </c>
      <c r="CP705" s="10">
        <f t="shared" si="771"/>
        <v>0</v>
      </c>
      <c r="CQ705" s="10">
        <f t="shared" si="772"/>
        <v>0</v>
      </c>
      <c r="CR705" s="10">
        <f t="shared" si="773"/>
        <v>0</v>
      </c>
      <c r="CS705" s="10">
        <f t="shared" si="774"/>
        <v>0</v>
      </c>
      <c r="CT705" s="10">
        <f t="shared" si="775"/>
        <v>0</v>
      </c>
      <c r="CU705" s="10">
        <f t="shared" si="776"/>
        <v>0</v>
      </c>
      <c r="CV705" s="9">
        <f t="shared" si="777"/>
        <v>0</v>
      </c>
      <c r="CW705" s="9">
        <f t="shared" si="778"/>
        <v>0</v>
      </c>
      <c r="CX705" s="9">
        <f t="shared" si="779"/>
        <v>0</v>
      </c>
      <c r="CY705" s="9">
        <f t="shared" si="780"/>
        <v>0</v>
      </c>
      <c r="CZ705" s="12">
        <f t="shared" si="781"/>
        <v>0</v>
      </c>
    </row>
    <row r="706" spans="31:104" ht="18" customHeight="1">
      <c r="AE706" s="16">
        <f t="shared" si="712"/>
        <v>0</v>
      </c>
      <c r="AF706" s="16">
        <f t="shared" si="713"/>
        <v>0</v>
      </c>
      <c r="AG706" s="16">
        <f t="shared" si="714"/>
        <v>0</v>
      </c>
      <c r="AH706" s="16">
        <f t="shared" si="715"/>
        <v>0</v>
      </c>
      <c r="AI706" s="16">
        <f t="shared" si="716"/>
        <v>0</v>
      </c>
      <c r="AJ706" s="16">
        <f t="shared" si="717"/>
        <v>0</v>
      </c>
      <c r="AK706" s="16">
        <f t="shared" si="718"/>
        <v>0</v>
      </c>
      <c r="AL706" s="16">
        <f t="shared" si="719"/>
        <v>0</v>
      </c>
      <c r="AM706" s="16">
        <f t="shared" si="720"/>
        <v>0</v>
      </c>
      <c r="AN706" s="16">
        <f t="shared" si="721"/>
        <v>0</v>
      </c>
      <c r="AO706" s="16">
        <f t="shared" si="722"/>
        <v>0</v>
      </c>
      <c r="AP706" s="16">
        <f t="shared" si="723"/>
        <v>0</v>
      </c>
      <c r="AQ706" s="15">
        <f t="shared" si="724"/>
        <v>0.42990838161300676</v>
      </c>
      <c r="AR706" s="6">
        <f t="shared" si="782"/>
        <v>0</v>
      </c>
      <c r="AS706" s="6">
        <f t="shared" si="782"/>
        <v>0</v>
      </c>
      <c r="AT706" s="6">
        <f t="shared" si="782"/>
        <v>0</v>
      </c>
      <c r="AU706" s="6">
        <f t="shared" si="782"/>
        <v>0</v>
      </c>
      <c r="AV706" s="9">
        <f t="shared" si="725"/>
        <v>0</v>
      </c>
      <c r="AW706" s="9">
        <f t="shared" si="726"/>
        <v>0</v>
      </c>
      <c r="AX706" s="9">
        <f t="shared" si="727"/>
        <v>0</v>
      </c>
      <c r="AY706" s="9">
        <f t="shared" si="728"/>
        <v>0</v>
      </c>
      <c r="AZ706" s="9">
        <f t="shared" si="729"/>
        <v>0</v>
      </c>
      <c r="BA706" s="9">
        <f t="shared" si="730"/>
        <v>0</v>
      </c>
      <c r="BB706" s="9">
        <f t="shared" si="731"/>
        <v>0</v>
      </c>
      <c r="BC706" s="9">
        <f t="shared" si="732"/>
        <v>0</v>
      </c>
      <c r="BD706" s="9">
        <f t="shared" si="733"/>
        <v>0</v>
      </c>
      <c r="BE706" s="9">
        <f t="shared" si="734"/>
        <v>0</v>
      </c>
      <c r="BF706" s="9">
        <f t="shared" si="735"/>
        <v>0</v>
      </c>
      <c r="BG706" s="9">
        <f t="shared" si="736"/>
        <v>0</v>
      </c>
      <c r="BH706" s="9">
        <f t="shared" si="737"/>
        <v>0</v>
      </c>
      <c r="BI706" s="9">
        <f t="shared" si="738"/>
        <v>0</v>
      </c>
      <c r="BJ706" s="9">
        <f t="shared" si="739"/>
        <v>0</v>
      </c>
      <c r="BK706" s="9">
        <f t="shared" si="740"/>
        <v>0</v>
      </c>
      <c r="BL706" s="9">
        <f t="shared" si="741"/>
        <v>0</v>
      </c>
      <c r="BM706" s="9">
        <f t="shared" si="742"/>
        <v>0</v>
      </c>
      <c r="BN706" s="9">
        <f t="shared" si="743"/>
        <v>0</v>
      </c>
      <c r="BO706" s="9">
        <f t="shared" si="744"/>
        <v>0</v>
      </c>
      <c r="BP706" s="9">
        <f t="shared" si="745"/>
        <v>0</v>
      </c>
      <c r="BQ706" s="9">
        <f t="shared" si="746"/>
        <v>0</v>
      </c>
      <c r="BR706" s="9">
        <f t="shared" si="747"/>
        <v>0</v>
      </c>
      <c r="BS706" s="9">
        <f t="shared" si="748"/>
        <v>0</v>
      </c>
      <c r="BT706" s="9">
        <f t="shared" si="749"/>
        <v>0</v>
      </c>
      <c r="BU706" s="9">
        <f t="shared" si="750"/>
        <v>0</v>
      </c>
      <c r="BV706" s="9">
        <f t="shared" si="751"/>
        <v>0</v>
      </c>
      <c r="BW706" s="9">
        <f t="shared" si="752"/>
        <v>0</v>
      </c>
      <c r="BX706" s="6">
        <f t="shared" si="753"/>
        <v>0</v>
      </c>
      <c r="BY706" s="6">
        <f t="shared" si="754"/>
        <v>0</v>
      </c>
      <c r="BZ706" s="6">
        <f t="shared" si="755"/>
        <v>0</v>
      </c>
      <c r="CA706" s="6">
        <f t="shared" si="756"/>
        <v>0</v>
      </c>
      <c r="CB706" s="10">
        <f t="shared" si="757"/>
        <v>0</v>
      </c>
      <c r="CC706" s="10">
        <f t="shared" si="758"/>
        <v>0</v>
      </c>
      <c r="CD706" s="10">
        <f t="shared" si="759"/>
        <v>0</v>
      </c>
      <c r="CE706" s="10">
        <f t="shared" si="760"/>
        <v>0</v>
      </c>
      <c r="CF706" s="11">
        <f t="shared" si="761"/>
        <v>0</v>
      </c>
      <c r="CG706" s="11">
        <f t="shared" si="762"/>
        <v>0</v>
      </c>
      <c r="CH706" s="11">
        <f t="shared" si="763"/>
        <v>0</v>
      </c>
      <c r="CI706" s="11">
        <f t="shared" si="764"/>
        <v>0</v>
      </c>
      <c r="CJ706" s="10">
        <f t="shared" si="765"/>
        <v>0</v>
      </c>
      <c r="CK706" s="10">
        <f t="shared" si="766"/>
        <v>0</v>
      </c>
      <c r="CL706" s="10">
        <f t="shared" si="767"/>
        <v>0</v>
      </c>
      <c r="CM706" s="10">
        <f t="shared" si="768"/>
        <v>0</v>
      </c>
      <c r="CN706" s="10">
        <f t="shared" si="769"/>
        <v>0</v>
      </c>
      <c r="CO706" s="10">
        <f t="shared" si="770"/>
        <v>0</v>
      </c>
      <c r="CP706" s="10">
        <f t="shared" si="771"/>
        <v>0</v>
      </c>
      <c r="CQ706" s="10">
        <f t="shared" si="772"/>
        <v>0</v>
      </c>
      <c r="CR706" s="10">
        <f t="shared" si="773"/>
        <v>0</v>
      </c>
      <c r="CS706" s="10">
        <f t="shared" si="774"/>
        <v>0</v>
      </c>
      <c r="CT706" s="10">
        <f t="shared" si="775"/>
        <v>0</v>
      </c>
      <c r="CU706" s="10">
        <f t="shared" si="776"/>
        <v>0</v>
      </c>
      <c r="CV706" s="9">
        <f t="shared" si="777"/>
        <v>0</v>
      </c>
      <c r="CW706" s="9">
        <f t="shared" si="778"/>
        <v>0</v>
      </c>
      <c r="CX706" s="9">
        <f t="shared" si="779"/>
        <v>0</v>
      </c>
      <c r="CY706" s="9">
        <f t="shared" si="780"/>
        <v>0</v>
      </c>
      <c r="CZ706" s="12">
        <f t="shared" si="781"/>
        <v>0</v>
      </c>
    </row>
    <row r="707" spans="31:104" ht="18" customHeight="1">
      <c r="AE707" s="16">
        <f t="shared" si="712"/>
        <v>0</v>
      </c>
      <c r="AF707" s="16">
        <f t="shared" si="713"/>
        <v>0</v>
      </c>
      <c r="AG707" s="16">
        <f t="shared" si="714"/>
        <v>0</v>
      </c>
      <c r="AH707" s="16">
        <f t="shared" si="715"/>
        <v>0</v>
      </c>
      <c r="AI707" s="16">
        <f t="shared" si="716"/>
        <v>0</v>
      </c>
      <c r="AJ707" s="16">
        <f t="shared" si="717"/>
        <v>0</v>
      </c>
      <c r="AK707" s="16">
        <f t="shared" si="718"/>
        <v>0</v>
      </c>
      <c r="AL707" s="16">
        <f t="shared" si="719"/>
        <v>0</v>
      </c>
      <c r="AM707" s="16">
        <f t="shared" si="720"/>
        <v>0</v>
      </c>
      <c r="AN707" s="16">
        <f t="shared" si="721"/>
        <v>0</v>
      </c>
      <c r="AO707" s="16">
        <f t="shared" si="722"/>
        <v>0</v>
      </c>
      <c r="AP707" s="16">
        <f t="shared" si="723"/>
        <v>0</v>
      </c>
      <c r="AQ707" s="15">
        <f t="shared" si="724"/>
        <v>0.42990838161300676</v>
      </c>
      <c r="AR707" s="6">
        <f t="shared" si="782"/>
        <v>0</v>
      </c>
      <c r="AS707" s="6">
        <f t="shared" si="782"/>
        <v>0</v>
      </c>
      <c r="AT707" s="6">
        <f t="shared" si="782"/>
        <v>0</v>
      </c>
      <c r="AU707" s="6">
        <f t="shared" si="782"/>
        <v>0</v>
      </c>
      <c r="AV707" s="9">
        <f t="shared" si="725"/>
        <v>0</v>
      </c>
      <c r="AW707" s="9">
        <f t="shared" si="726"/>
        <v>0</v>
      </c>
      <c r="AX707" s="9">
        <f t="shared" si="727"/>
        <v>0</v>
      </c>
      <c r="AY707" s="9">
        <f t="shared" si="728"/>
        <v>0</v>
      </c>
      <c r="AZ707" s="9">
        <f t="shared" si="729"/>
        <v>0</v>
      </c>
      <c r="BA707" s="9">
        <f t="shared" si="730"/>
        <v>0</v>
      </c>
      <c r="BB707" s="9">
        <f t="shared" si="731"/>
        <v>0</v>
      </c>
      <c r="BC707" s="9">
        <f t="shared" si="732"/>
        <v>0</v>
      </c>
      <c r="BD707" s="9">
        <f t="shared" si="733"/>
        <v>0</v>
      </c>
      <c r="BE707" s="9">
        <f t="shared" si="734"/>
        <v>0</v>
      </c>
      <c r="BF707" s="9">
        <f t="shared" si="735"/>
        <v>0</v>
      </c>
      <c r="BG707" s="9">
        <f t="shared" si="736"/>
        <v>0</v>
      </c>
      <c r="BH707" s="9">
        <f t="shared" si="737"/>
        <v>0</v>
      </c>
      <c r="BI707" s="9">
        <f t="shared" si="738"/>
        <v>0</v>
      </c>
      <c r="BJ707" s="9">
        <f t="shared" si="739"/>
        <v>0</v>
      </c>
      <c r="BK707" s="9">
        <f t="shared" si="740"/>
        <v>0</v>
      </c>
      <c r="BL707" s="9">
        <f t="shared" si="741"/>
        <v>0</v>
      </c>
      <c r="BM707" s="9">
        <f t="shared" si="742"/>
        <v>0</v>
      </c>
      <c r="BN707" s="9">
        <f t="shared" si="743"/>
        <v>0</v>
      </c>
      <c r="BO707" s="9">
        <f t="shared" si="744"/>
        <v>0</v>
      </c>
      <c r="BP707" s="9">
        <f t="shared" si="745"/>
        <v>0</v>
      </c>
      <c r="BQ707" s="9">
        <f t="shared" si="746"/>
        <v>0</v>
      </c>
      <c r="BR707" s="9">
        <f t="shared" si="747"/>
        <v>0</v>
      </c>
      <c r="BS707" s="9">
        <f t="shared" si="748"/>
        <v>0</v>
      </c>
      <c r="BT707" s="9">
        <f t="shared" si="749"/>
        <v>0</v>
      </c>
      <c r="BU707" s="9">
        <f t="shared" si="750"/>
        <v>0</v>
      </c>
      <c r="BV707" s="9">
        <f t="shared" si="751"/>
        <v>0</v>
      </c>
      <c r="BW707" s="9">
        <f t="shared" si="752"/>
        <v>0</v>
      </c>
      <c r="BX707" s="6">
        <f t="shared" si="753"/>
        <v>0</v>
      </c>
      <c r="BY707" s="6">
        <f t="shared" si="754"/>
        <v>0</v>
      </c>
      <c r="BZ707" s="6">
        <f t="shared" si="755"/>
        <v>0</v>
      </c>
      <c r="CA707" s="6">
        <f t="shared" si="756"/>
        <v>0</v>
      </c>
      <c r="CB707" s="10">
        <f t="shared" si="757"/>
        <v>0</v>
      </c>
      <c r="CC707" s="10">
        <f t="shared" si="758"/>
        <v>0</v>
      </c>
      <c r="CD707" s="10">
        <f t="shared" si="759"/>
        <v>0</v>
      </c>
      <c r="CE707" s="10">
        <f t="shared" si="760"/>
        <v>0</v>
      </c>
      <c r="CF707" s="11">
        <f t="shared" si="761"/>
        <v>0</v>
      </c>
      <c r="CG707" s="11">
        <f t="shared" si="762"/>
        <v>0</v>
      </c>
      <c r="CH707" s="11">
        <f t="shared" si="763"/>
        <v>0</v>
      </c>
      <c r="CI707" s="11">
        <f t="shared" si="764"/>
        <v>0</v>
      </c>
      <c r="CJ707" s="10">
        <f t="shared" si="765"/>
        <v>0</v>
      </c>
      <c r="CK707" s="10">
        <f t="shared" si="766"/>
        <v>0</v>
      </c>
      <c r="CL707" s="10">
        <f t="shared" si="767"/>
        <v>0</v>
      </c>
      <c r="CM707" s="10">
        <f t="shared" si="768"/>
        <v>0</v>
      </c>
      <c r="CN707" s="10">
        <f t="shared" si="769"/>
        <v>0</v>
      </c>
      <c r="CO707" s="10">
        <f t="shared" si="770"/>
        <v>0</v>
      </c>
      <c r="CP707" s="10">
        <f t="shared" si="771"/>
        <v>0</v>
      </c>
      <c r="CQ707" s="10">
        <f t="shared" si="772"/>
        <v>0</v>
      </c>
      <c r="CR707" s="10">
        <f t="shared" si="773"/>
        <v>0</v>
      </c>
      <c r="CS707" s="10">
        <f t="shared" si="774"/>
        <v>0</v>
      </c>
      <c r="CT707" s="10">
        <f t="shared" si="775"/>
        <v>0</v>
      </c>
      <c r="CU707" s="10">
        <f t="shared" si="776"/>
        <v>0</v>
      </c>
      <c r="CV707" s="9">
        <f t="shared" si="777"/>
        <v>0</v>
      </c>
      <c r="CW707" s="9">
        <f t="shared" si="778"/>
        <v>0</v>
      </c>
      <c r="CX707" s="9">
        <f t="shared" si="779"/>
        <v>0</v>
      </c>
      <c r="CY707" s="9">
        <f t="shared" si="780"/>
        <v>0</v>
      </c>
      <c r="CZ707" s="12">
        <f t="shared" si="781"/>
        <v>0</v>
      </c>
    </row>
    <row r="708" spans="31:104" ht="18" customHeight="1">
      <c r="AE708" s="16">
        <f t="shared" si="712"/>
        <v>0</v>
      </c>
      <c r="AF708" s="16">
        <f t="shared" si="713"/>
        <v>0</v>
      </c>
      <c r="AG708" s="16">
        <f t="shared" si="714"/>
        <v>0</v>
      </c>
      <c r="AH708" s="16">
        <f t="shared" si="715"/>
        <v>0</v>
      </c>
      <c r="AI708" s="16">
        <f t="shared" si="716"/>
        <v>0</v>
      </c>
      <c r="AJ708" s="16">
        <f t="shared" si="717"/>
        <v>0</v>
      </c>
      <c r="AK708" s="16">
        <f t="shared" si="718"/>
        <v>0</v>
      </c>
      <c r="AL708" s="16">
        <f t="shared" si="719"/>
        <v>0</v>
      </c>
      <c r="AM708" s="16">
        <f t="shared" si="720"/>
        <v>0</v>
      </c>
      <c r="AN708" s="16">
        <f t="shared" si="721"/>
        <v>0</v>
      </c>
      <c r="AO708" s="16">
        <f t="shared" si="722"/>
        <v>0</v>
      </c>
      <c r="AP708" s="16">
        <f t="shared" si="723"/>
        <v>0</v>
      </c>
      <c r="AQ708" s="15">
        <f t="shared" si="724"/>
        <v>0.42990838161300676</v>
      </c>
      <c r="AR708" s="6">
        <f t="shared" si="782"/>
        <v>0</v>
      </c>
      <c r="AS708" s="6">
        <f t="shared" si="782"/>
        <v>0</v>
      </c>
      <c r="AT708" s="6">
        <f t="shared" si="782"/>
        <v>0</v>
      </c>
      <c r="AU708" s="6">
        <f t="shared" si="782"/>
        <v>0</v>
      </c>
      <c r="AV708" s="9">
        <f t="shared" si="725"/>
        <v>0</v>
      </c>
      <c r="AW708" s="9">
        <f t="shared" si="726"/>
        <v>0</v>
      </c>
      <c r="AX708" s="9">
        <f t="shared" si="727"/>
        <v>0</v>
      </c>
      <c r="AY708" s="9">
        <f t="shared" si="728"/>
        <v>0</v>
      </c>
      <c r="AZ708" s="9">
        <f t="shared" si="729"/>
        <v>0</v>
      </c>
      <c r="BA708" s="9">
        <f t="shared" si="730"/>
        <v>0</v>
      </c>
      <c r="BB708" s="9">
        <f t="shared" si="731"/>
        <v>0</v>
      </c>
      <c r="BC708" s="9">
        <f t="shared" si="732"/>
        <v>0</v>
      </c>
      <c r="BD708" s="9">
        <f t="shared" si="733"/>
        <v>0</v>
      </c>
      <c r="BE708" s="9">
        <f t="shared" si="734"/>
        <v>0</v>
      </c>
      <c r="BF708" s="9">
        <f t="shared" si="735"/>
        <v>0</v>
      </c>
      <c r="BG708" s="9">
        <f t="shared" si="736"/>
        <v>0</v>
      </c>
      <c r="BH708" s="9">
        <f t="shared" si="737"/>
        <v>0</v>
      </c>
      <c r="BI708" s="9">
        <f t="shared" si="738"/>
        <v>0</v>
      </c>
      <c r="BJ708" s="9">
        <f t="shared" si="739"/>
        <v>0</v>
      </c>
      <c r="BK708" s="9">
        <f t="shared" si="740"/>
        <v>0</v>
      </c>
      <c r="BL708" s="9">
        <f t="shared" si="741"/>
        <v>0</v>
      </c>
      <c r="BM708" s="9">
        <f t="shared" si="742"/>
        <v>0</v>
      </c>
      <c r="BN708" s="9">
        <f t="shared" si="743"/>
        <v>0</v>
      </c>
      <c r="BO708" s="9">
        <f t="shared" si="744"/>
        <v>0</v>
      </c>
      <c r="BP708" s="9">
        <f t="shared" si="745"/>
        <v>0</v>
      </c>
      <c r="BQ708" s="9">
        <f t="shared" si="746"/>
        <v>0</v>
      </c>
      <c r="BR708" s="9">
        <f t="shared" si="747"/>
        <v>0</v>
      </c>
      <c r="BS708" s="9">
        <f t="shared" si="748"/>
        <v>0</v>
      </c>
      <c r="BT708" s="9">
        <f t="shared" si="749"/>
        <v>0</v>
      </c>
      <c r="BU708" s="9">
        <f t="shared" si="750"/>
        <v>0</v>
      </c>
      <c r="BV708" s="9">
        <f t="shared" si="751"/>
        <v>0</v>
      </c>
      <c r="BW708" s="9">
        <f t="shared" si="752"/>
        <v>0</v>
      </c>
      <c r="BX708" s="6">
        <f t="shared" si="753"/>
        <v>0</v>
      </c>
      <c r="BY708" s="6">
        <f t="shared" si="754"/>
        <v>0</v>
      </c>
      <c r="BZ708" s="6">
        <f t="shared" si="755"/>
        <v>0</v>
      </c>
      <c r="CA708" s="6">
        <f t="shared" si="756"/>
        <v>0</v>
      </c>
      <c r="CB708" s="10">
        <f t="shared" si="757"/>
        <v>0</v>
      </c>
      <c r="CC708" s="10">
        <f t="shared" si="758"/>
        <v>0</v>
      </c>
      <c r="CD708" s="10">
        <f t="shared" si="759"/>
        <v>0</v>
      </c>
      <c r="CE708" s="10">
        <f t="shared" si="760"/>
        <v>0</v>
      </c>
      <c r="CF708" s="11">
        <f t="shared" si="761"/>
        <v>0</v>
      </c>
      <c r="CG708" s="11">
        <f t="shared" si="762"/>
        <v>0</v>
      </c>
      <c r="CH708" s="11">
        <f t="shared" si="763"/>
        <v>0</v>
      </c>
      <c r="CI708" s="11">
        <f t="shared" si="764"/>
        <v>0</v>
      </c>
      <c r="CJ708" s="10">
        <f t="shared" si="765"/>
        <v>0</v>
      </c>
      <c r="CK708" s="10">
        <f t="shared" si="766"/>
        <v>0</v>
      </c>
      <c r="CL708" s="10">
        <f t="shared" si="767"/>
        <v>0</v>
      </c>
      <c r="CM708" s="10">
        <f t="shared" si="768"/>
        <v>0</v>
      </c>
      <c r="CN708" s="10">
        <f t="shared" si="769"/>
        <v>0</v>
      </c>
      <c r="CO708" s="10">
        <f t="shared" si="770"/>
        <v>0</v>
      </c>
      <c r="CP708" s="10">
        <f t="shared" si="771"/>
        <v>0</v>
      </c>
      <c r="CQ708" s="10">
        <f t="shared" si="772"/>
        <v>0</v>
      </c>
      <c r="CR708" s="10">
        <f t="shared" si="773"/>
        <v>0</v>
      </c>
      <c r="CS708" s="10">
        <f t="shared" si="774"/>
        <v>0</v>
      </c>
      <c r="CT708" s="10">
        <f t="shared" si="775"/>
        <v>0</v>
      </c>
      <c r="CU708" s="10">
        <f t="shared" si="776"/>
        <v>0</v>
      </c>
      <c r="CV708" s="9">
        <f t="shared" si="777"/>
        <v>0</v>
      </c>
      <c r="CW708" s="9">
        <f t="shared" si="778"/>
        <v>0</v>
      </c>
      <c r="CX708" s="9">
        <f t="shared" si="779"/>
        <v>0</v>
      </c>
      <c r="CY708" s="9">
        <f t="shared" si="780"/>
        <v>0</v>
      </c>
      <c r="CZ708" s="12">
        <f t="shared" si="781"/>
        <v>0</v>
      </c>
    </row>
    <row r="709" spans="31:104" ht="18" customHeight="1">
      <c r="AE709" s="16">
        <f t="shared" si="712"/>
        <v>0</v>
      </c>
      <c r="AF709" s="16">
        <f t="shared" si="713"/>
        <v>0</v>
      </c>
      <c r="AG709" s="16">
        <f t="shared" si="714"/>
        <v>0</v>
      </c>
      <c r="AH709" s="16">
        <f t="shared" si="715"/>
        <v>0</v>
      </c>
      <c r="AI709" s="16">
        <f t="shared" si="716"/>
        <v>0</v>
      </c>
      <c r="AJ709" s="16">
        <f t="shared" si="717"/>
        <v>0</v>
      </c>
      <c r="AK709" s="16">
        <f t="shared" si="718"/>
        <v>0</v>
      </c>
      <c r="AL709" s="16">
        <f t="shared" si="719"/>
        <v>0</v>
      </c>
      <c r="AM709" s="16">
        <f t="shared" si="720"/>
        <v>0</v>
      </c>
      <c r="AN709" s="16">
        <f t="shared" si="721"/>
        <v>0</v>
      </c>
      <c r="AO709" s="16">
        <f t="shared" si="722"/>
        <v>0</v>
      </c>
      <c r="AP709" s="16">
        <f t="shared" si="723"/>
        <v>0</v>
      </c>
      <c r="AQ709" s="15">
        <f t="shared" si="724"/>
        <v>0.42990838161300676</v>
      </c>
      <c r="AR709" s="6">
        <f t="shared" si="782"/>
        <v>0</v>
      </c>
      <c r="AS709" s="6">
        <f t="shared" si="782"/>
        <v>0</v>
      </c>
      <c r="AT709" s="6">
        <f t="shared" si="782"/>
        <v>0</v>
      </c>
      <c r="AU709" s="6">
        <f t="shared" si="782"/>
        <v>0</v>
      </c>
      <c r="AV709" s="9">
        <f t="shared" si="725"/>
        <v>0</v>
      </c>
      <c r="AW709" s="9">
        <f t="shared" si="726"/>
        <v>0</v>
      </c>
      <c r="AX709" s="9">
        <f t="shared" si="727"/>
        <v>0</v>
      </c>
      <c r="AY709" s="9">
        <f t="shared" si="728"/>
        <v>0</v>
      </c>
      <c r="AZ709" s="9">
        <f t="shared" si="729"/>
        <v>0</v>
      </c>
      <c r="BA709" s="9">
        <f t="shared" si="730"/>
        <v>0</v>
      </c>
      <c r="BB709" s="9">
        <f t="shared" si="731"/>
        <v>0</v>
      </c>
      <c r="BC709" s="9">
        <f t="shared" si="732"/>
        <v>0</v>
      </c>
      <c r="BD709" s="9">
        <f t="shared" si="733"/>
        <v>0</v>
      </c>
      <c r="BE709" s="9">
        <f t="shared" si="734"/>
        <v>0</v>
      </c>
      <c r="BF709" s="9">
        <f t="shared" si="735"/>
        <v>0</v>
      </c>
      <c r="BG709" s="9">
        <f t="shared" si="736"/>
        <v>0</v>
      </c>
      <c r="BH709" s="9">
        <f t="shared" si="737"/>
        <v>0</v>
      </c>
      <c r="BI709" s="9">
        <f t="shared" si="738"/>
        <v>0</v>
      </c>
      <c r="BJ709" s="9">
        <f t="shared" si="739"/>
        <v>0</v>
      </c>
      <c r="BK709" s="9">
        <f t="shared" si="740"/>
        <v>0</v>
      </c>
      <c r="BL709" s="9">
        <f t="shared" si="741"/>
        <v>0</v>
      </c>
      <c r="BM709" s="9">
        <f t="shared" si="742"/>
        <v>0</v>
      </c>
      <c r="BN709" s="9">
        <f t="shared" si="743"/>
        <v>0</v>
      </c>
      <c r="BO709" s="9">
        <f t="shared" si="744"/>
        <v>0</v>
      </c>
      <c r="BP709" s="9">
        <f t="shared" si="745"/>
        <v>0</v>
      </c>
      <c r="BQ709" s="9">
        <f t="shared" si="746"/>
        <v>0</v>
      </c>
      <c r="BR709" s="9">
        <f t="shared" si="747"/>
        <v>0</v>
      </c>
      <c r="BS709" s="9">
        <f t="shared" si="748"/>
        <v>0</v>
      </c>
      <c r="BT709" s="9">
        <f t="shared" si="749"/>
        <v>0</v>
      </c>
      <c r="BU709" s="9">
        <f t="shared" si="750"/>
        <v>0</v>
      </c>
      <c r="BV709" s="9">
        <f t="shared" si="751"/>
        <v>0</v>
      </c>
      <c r="BW709" s="9">
        <f t="shared" si="752"/>
        <v>0</v>
      </c>
      <c r="BX709" s="6">
        <f t="shared" si="753"/>
        <v>0</v>
      </c>
      <c r="BY709" s="6">
        <f t="shared" si="754"/>
        <v>0</v>
      </c>
      <c r="BZ709" s="6">
        <f t="shared" si="755"/>
        <v>0</v>
      </c>
      <c r="CA709" s="6">
        <f t="shared" si="756"/>
        <v>0</v>
      </c>
      <c r="CB709" s="10">
        <f t="shared" si="757"/>
        <v>0</v>
      </c>
      <c r="CC709" s="10">
        <f t="shared" si="758"/>
        <v>0</v>
      </c>
      <c r="CD709" s="10">
        <f t="shared" si="759"/>
        <v>0</v>
      </c>
      <c r="CE709" s="10">
        <f t="shared" si="760"/>
        <v>0</v>
      </c>
      <c r="CF709" s="11">
        <f t="shared" si="761"/>
        <v>0</v>
      </c>
      <c r="CG709" s="11">
        <f t="shared" si="762"/>
        <v>0</v>
      </c>
      <c r="CH709" s="11">
        <f t="shared" si="763"/>
        <v>0</v>
      </c>
      <c r="CI709" s="11">
        <f t="shared" si="764"/>
        <v>0</v>
      </c>
      <c r="CJ709" s="10">
        <f t="shared" si="765"/>
        <v>0</v>
      </c>
      <c r="CK709" s="10">
        <f t="shared" si="766"/>
        <v>0</v>
      </c>
      <c r="CL709" s="10">
        <f t="shared" si="767"/>
        <v>0</v>
      </c>
      <c r="CM709" s="10">
        <f t="shared" si="768"/>
        <v>0</v>
      </c>
      <c r="CN709" s="10">
        <f t="shared" si="769"/>
        <v>0</v>
      </c>
      <c r="CO709" s="10">
        <f t="shared" si="770"/>
        <v>0</v>
      </c>
      <c r="CP709" s="10">
        <f t="shared" si="771"/>
        <v>0</v>
      </c>
      <c r="CQ709" s="10">
        <f t="shared" si="772"/>
        <v>0</v>
      </c>
      <c r="CR709" s="10">
        <f t="shared" si="773"/>
        <v>0</v>
      </c>
      <c r="CS709" s="10">
        <f t="shared" si="774"/>
        <v>0</v>
      </c>
      <c r="CT709" s="10">
        <f t="shared" si="775"/>
        <v>0</v>
      </c>
      <c r="CU709" s="10">
        <f t="shared" si="776"/>
        <v>0</v>
      </c>
      <c r="CV709" s="9">
        <f t="shared" si="777"/>
        <v>0</v>
      </c>
      <c r="CW709" s="9">
        <f t="shared" si="778"/>
        <v>0</v>
      </c>
      <c r="CX709" s="9">
        <f t="shared" si="779"/>
        <v>0</v>
      </c>
      <c r="CY709" s="9">
        <f t="shared" si="780"/>
        <v>0</v>
      </c>
      <c r="CZ709" s="12">
        <f t="shared" si="781"/>
        <v>0</v>
      </c>
    </row>
    <row r="710" spans="31:104" ht="18" customHeight="1">
      <c r="AE710" s="16">
        <f t="shared" ref="AE710:AE773" si="783">IF(Q_perm&lt;&gt;0, P_feed1-P_conc,)</f>
        <v>0</v>
      </c>
      <c r="AF710" s="16">
        <f t="shared" ref="AF710:AF773" si="784" xml:space="preserve"> P_feed1-P_feed2</f>
        <v>0</v>
      </c>
      <c r="AG710" s="16">
        <f t="shared" ref="AG710:AG773" si="785">P_feed2-P_feed3</f>
        <v>0</v>
      </c>
      <c r="AH710" s="16">
        <f t="shared" ref="AH710:AH773" si="786">P_feed3-P_conc</f>
        <v>0</v>
      </c>
      <c r="AI710" s="16">
        <f t="shared" ref="AI710:AI773" si="787">IF(AND(Q_perm&lt;&gt;0,diffP&lt;&gt;0),diffP*(2*Q0_conc+Q0_perm)^1.5/(2*Q_conc+Q_perm)^1.5,)</f>
        <v>0</v>
      </c>
      <c r="AJ710" s="16">
        <f t="shared" ref="AJ710:AJ773" si="788">IF(AND(Q_perm1&lt;&gt;0,diffP1&lt;&gt;0),diffP1*(2*(Q0_feed-Q0_perm1)+Q0_perm1)^1.5/(2*(Q_feed-Q_perm1)+Q_perm1)^1.5,)</f>
        <v>0</v>
      </c>
      <c r="AK710" s="16">
        <f t="shared" ref="AK710:AK773" si="789">IF(AND(Q_perm2&lt;&gt;0,diffP2&lt;&gt;0),diffP2*(2*(Q0_feed-Q0_perm1-Q0_perm2)+Q0_perm2)^1.5/(2*(Q_feed-Q_perm1-Q_perm2)+Q_perm2)^1.5,)</f>
        <v>0</v>
      </c>
      <c r="AL710" s="16">
        <f t="shared" ref="AL710:AL773" si="790">IF(AND(Q_perm3&lt;&gt;0,diffP3&lt;&gt;0),diffP3*(2*(Q0_feed-Q0_perm1-Q0_perm2-Q0_perm3)+Q0_perm3)^1.5/(2*(Q_feed-Q_perm1-Q_perm2-Q_perm3)+Q_perm3)^1.5,)</f>
        <v>0</v>
      </c>
      <c r="AM710" s="16">
        <f t="shared" ref="AM710:AM773" si="791">IF(Q_perm&lt;&gt;0,(NoOfPV1*(P_feed1-P_perm1)+NoOfPV2*(P_feed2-P_perm2)+NoOfPV3*(P_feed3-P_perm3))/NoOfPV-diffP/(2*NoOfArray),)</f>
        <v>0</v>
      </c>
      <c r="AN710" s="16">
        <f t="shared" ref="AN710:AN773" si="792">(P_feed1-P_perm1)-diffP1/2</f>
        <v>0</v>
      </c>
      <c r="AO710" s="16">
        <f t="shared" ref="AO710:AO773" si="793">(P_feed2-P_perm2)-diffP2/2</f>
        <v>0</v>
      </c>
      <c r="AP710" s="16">
        <f t="shared" ref="AP710:AP773" si="794">(P_feed3-P_perm3)-diffP3/2</f>
        <v>0</v>
      </c>
      <c r="AQ710" s="15">
        <f t="shared" ref="AQ710:AQ773" si="795">IF(Temp&gt;25,EXP(TCF_U1*(1/298.15-1/(273.15+Temp))),EXP(TCF_U2*(1/298.15-1/(273.15+Temp))))</f>
        <v>0.42990838161300676</v>
      </c>
      <c r="AR710" s="6">
        <f t="shared" si="782"/>
        <v>0</v>
      </c>
      <c r="AS710" s="6">
        <f t="shared" si="782"/>
        <v>0</v>
      </c>
      <c r="AT710" s="6">
        <f t="shared" si="782"/>
        <v>0</v>
      </c>
      <c r="AU710" s="6">
        <f t="shared" si="782"/>
        <v>0</v>
      </c>
      <c r="AV710" s="9">
        <f t="shared" ref="AV710:AV773" si="796">IF(Q_perm&lt;&gt;0,LN(1/(1-Recovery))/Recovery,)</f>
        <v>0</v>
      </c>
      <c r="AW710" s="9">
        <f t="shared" ref="AW710:AW773" si="797">IF(Q_perm1&lt;&gt;0,LN(1/(1-Recovery1))/(Recovery1),)</f>
        <v>0</v>
      </c>
      <c r="AX710" s="9">
        <f t="shared" ref="AX710:AX773" si="798">IF(Q_perm2&lt;&gt;0,LN(1/(1-Recovery2)/Recovery2),)</f>
        <v>0</v>
      </c>
      <c r="AY710" s="9">
        <f t="shared" ref="AY710:AY773" si="799">IF(Q_perm3&lt;&gt;0,LN(1/(1-Recovery3)/Recovery3),)</f>
        <v>0</v>
      </c>
      <c r="AZ710" s="9">
        <f t="shared" ref="AZ710:AZ773" si="800">0.0385*TDSmean*(Temp+273.15)/(14.25*(1000-TDSmean/1000))</f>
        <v>0</v>
      </c>
      <c r="BA710" s="9">
        <f t="shared" ref="BA710:BA773" si="801">0.0385*TDSmean_feed1*(Temp+273.15)/(14.25*(1000-TDSmean/1000))</f>
        <v>0</v>
      </c>
      <c r="BB710" s="9">
        <f t="shared" ref="BB710:BB773" si="802">0.0385*TDSmean_feed2*(Temp+273.15)/(14.25*(1000-TDSmean_feed2/1000))</f>
        <v>0</v>
      </c>
      <c r="BC710" s="9">
        <f t="shared" ref="BC710:BC773" si="803">0.0385*TDSmean_feed3*(Temp+273.15)/(14.25*(1000-TDSmean_feed3/1000))</f>
        <v>0</v>
      </c>
      <c r="BD710" s="9">
        <f t="shared" ref="BD710:BD773" si="804">0.0385*TDS_perm*(Temp+273.15)/(14.25*(1000-TDS_perm/1000))</f>
        <v>0</v>
      </c>
      <c r="BE710" s="9">
        <f t="shared" ref="BE710:BE773" si="805">0.0385*TDS_perm1*(Temp+273.15)/(14.25*(1000-TDS_perm1/1000))</f>
        <v>0</v>
      </c>
      <c r="BF710" s="9">
        <f t="shared" ref="BF710:BF773" si="806">0.0385*TDS_perm2*(Temp+273.15)/(14.25*(1000-TDS_perm2/1000))</f>
        <v>0</v>
      </c>
      <c r="BG710" s="9">
        <f t="shared" ref="BG710:BG773" si="807">0.0385*TDS_perm3*(Temp+273.15)/(14.25*(1000-TDS_perm3/1000))</f>
        <v>0</v>
      </c>
      <c r="BH710" s="9">
        <f t="shared" ref="BH710:BH773" si="808">IF(C_feed1&gt;7630,alpha1*EXP((beta1-LN(C_feed1))^2/gamma1),IF(C_feed1&gt;0,alpha2*EXP((beta2-LN(C_feed1))^2/gamma2),))</f>
        <v>0</v>
      </c>
      <c r="BI710" s="9">
        <f t="shared" ref="BI710:BI773" si="809">IF(C_feed2&gt;7630,alpha1*EXP((beta1-LN(C_feed2))^2/gamma1),IF(C_feed2&gt;0,alpha2*EXP((beta2-LN(C_feed2))^2/gamma2),IF(Recovery1&gt;0,TDS_feed1/(1-Recovery1),)))</f>
        <v>0</v>
      </c>
      <c r="BJ710" s="9">
        <f t="shared" ref="BJ710:BJ773" si="810">IF(C_feed3&gt;7630,alpha1*EXP((beta1-LN(C_feed3))^2/gamma1),IF(C_feed3&gt;0,alpha2*EXP((beta2-LN(C_feed3))^2/gamma2),IF(Recovery2&gt;0,TDS_feed2/(1-Recovery2),)))</f>
        <v>0</v>
      </c>
      <c r="BK710" s="9">
        <f t="shared" ref="BK710:BK773" si="811">IF(C_conc&gt;7630,alpha1*EXP((beta1-LN(C_conc))^2/gamma1),IF(C_conc&gt;0,alpha2*EXP((beta2-LN(C_conc))^2/gamma2),IF(AND(Recovery3&gt;0,Q_perm3&gt;0),TDS_feed3/(1-Recovery3),)))</f>
        <v>0</v>
      </c>
      <c r="BL710" s="9">
        <f t="shared" ref="BL710:BL773" si="812">IF(C_perm&gt;7630,alpha1*EXP((beta1-LN(C_perm))^2/gamma1),IF(C_perm&gt;0,alpha2*EXP((beta2-LN(C_perm))^2/gamma2),))</f>
        <v>0</v>
      </c>
      <c r="BM710" s="9">
        <f t="shared" ref="BM710:BM773" si="813">IF(C_perm1&gt;7630,alpha1*EXP((beta1-LN(C_perm1))^2/gamma1),IF(C_perm1&gt;0,alpha2*EXP((beta2-LN(C_perm1))^2/gamma2),))</f>
        <v>0</v>
      </c>
      <c r="BN710" s="9">
        <f t="shared" ref="BN710:BN773" si="814">IF(C_perm2&gt;7630,alpha1*EXP((beta1-LN(C_perm2))^2/gamma1),IF(C_perm2&gt;0,alpha2*EXP((beta2-LN(C_perm2))^2/gamma2),))</f>
        <v>0</v>
      </c>
      <c r="BO710" s="9">
        <f t="shared" ref="BO710:BO773" si="815">IF(C_perm3&gt;7630,alpha1*EXP((beta1-LN(C_perm3))^2/gamma1),IF(C_perm3&gt;0,alpha2*EXP((beta2-LN(C_perm3))^2/gamma2),))</f>
        <v>0</v>
      </c>
      <c r="BP710" s="9">
        <f t="shared" ref="BP710:BP773" si="816">TDS_feed1*ConcFactor</f>
        <v>0</v>
      </c>
      <c r="BQ710" s="9">
        <f t="shared" ref="BQ710:BQ773" si="817">IF(Q_perm1&gt;0,TDS_feed1*ConcFactor1,)</f>
        <v>0</v>
      </c>
      <c r="BR710" s="9">
        <f t="shared" ref="BR710:BR773" si="818">IF(Q_perm2&gt;0,TDS_feed2*ConcFactor2,)</f>
        <v>0</v>
      </c>
      <c r="BS710" s="9">
        <f t="shared" ref="BS710:BS773" si="819">IF(Q_perm3&gt;0,TDS_feed3*ConcFactor3,)</f>
        <v>0</v>
      </c>
      <c r="BT710" s="9">
        <f t="shared" ref="BT710:BT773" si="820">NetP-Pi_feed+Pi_perm</f>
        <v>0</v>
      </c>
      <c r="BU710" s="9">
        <f t="shared" ref="BU710:BU773" si="821">NetP1-Pi_feed1+Pi_perm1</f>
        <v>0</v>
      </c>
      <c r="BV710" s="9">
        <f t="shared" ref="BV710:BV773" si="822">NetP2-Pi_feed2+Pi_perm2</f>
        <v>0</v>
      </c>
      <c r="BW710" s="9">
        <f t="shared" ref="BW710:BW773" si="823">NetP3-Pi_feed3+Pi_perm3</f>
        <v>0</v>
      </c>
      <c r="BX710" s="6">
        <f t="shared" ref="BX710:BX773" si="824">IF(NDP&gt;0,Q_perm*(TCF0*NDP0)/(TCF*NDP),)</f>
        <v>0</v>
      </c>
      <c r="BY710" s="6">
        <f t="shared" ref="BY710:BY773" si="825">IF(NDP_feed1&gt;0,Q_perm1*(TCF0*NDP0_feed1)/(TCF*NDP_feed1),)</f>
        <v>0</v>
      </c>
      <c r="BZ710" s="6">
        <f t="shared" ref="BZ710:BZ773" si="826">IF(NDP_feed2&gt;0,Q_perm2*(TCF0*NDP0_feed2)/(TCF*NDP_feed2),)</f>
        <v>0</v>
      </c>
      <c r="CA710" s="6">
        <f t="shared" ref="CA710:CA773" si="827">IF(NDP_feed3&gt;0,Q_perm3*(TCF0*NDP0_feed3)/(TCF*NDP_feed3),)</f>
        <v>0</v>
      </c>
      <c r="CB710" s="10">
        <f t="shared" ref="CB710:CB773" si="828">IF(AND(TDSmean&gt;0,NDP0&gt;0,TDS0_feed1&gt;0,TCF0&gt;0),TDS_perm/TDSmean*(NDP/NDP0)*(TCF0/TCF)*(TDSmean0/TDSmean)*(TDS_feed1/TDS0_feed1),)</f>
        <v>0</v>
      </c>
      <c r="CC710" s="10">
        <f t="shared" ref="CC710:CC773" si="829">IF(AND(TDSmean_feed1&gt;0,NDP0_feed1&gt;0,TCF&gt;0,TDS0_feed1&gt;0),TDS_perm1/TDSmean_feed1*(NDP_feed1/NDP0_feed1)*(TCF0/TCF)*(TDSmean0_feed1/TDSmean_feed1)*(TDS_feed1/TDS0_feed1),)</f>
        <v>0</v>
      </c>
      <c r="CD710" s="10">
        <f t="shared" ref="CD710:CD773" si="830">IF(AND(TDSmean_feed2&gt;0,NDP0_feed2&gt;0,TCF&gt;0,TDS0_feed2&gt;0),TDS_perm2/TDSmean_feed2*(NDP_feed2/NDP0_feed2)*(TCF0/TCF)*(TDSmean0_feed2/TDSmean_feed2)*(TDS_feed2/TDS0_feed2),)</f>
        <v>0</v>
      </c>
      <c r="CE710" s="10">
        <f t="shared" ref="CE710:CE773" si="831">IF(AND(TDSmean_feed3&gt;0,NDP0_feed3&gt;0,TCF&gt;0,TDS0_feed3&gt;0),TDS_perm3/TDSmean_feed3*(NDP_feed3/NDP0_feed3)*(TCF0/TCF)*(TDSmean0_feed3/TDSmean_feed3)*(TDS_feed3/TDS0_feed3),)</f>
        <v>0</v>
      </c>
      <c r="CF710" s="11">
        <f t="shared" ref="CF710:CF773" si="832">IF(normSP&gt;0,1-normSP,)</f>
        <v>0</v>
      </c>
      <c r="CG710" s="11">
        <f t="shared" ref="CG710:CG773" si="833">IF(normSP1&gt;0,1-normSP1,)</f>
        <v>0</v>
      </c>
      <c r="CH710" s="11">
        <f t="shared" ref="CH710:CH773" si="834">IF(normSP2&gt;0,1-normSP2,)</f>
        <v>0</v>
      </c>
      <c r="CI710" s="11">
        <f t="shared" ref="CI710:CI773" si="835">IF(normSP3&gt;0,1-normSP3,)</f>
        <v>0</v>
      </c>
      <c r="CJ710" s="10">
        <f t="shared" ref="CJ710:CJ773" si="836">IF(AND(TDS_perm&gt;0,TDS_feed1&gt;0),1-TDS_perm/TDS_feed1,)</f>
        <v>0</v>
      </c>
      <c r="CK710" s="10">
        <f t="shared" ref="CK710:CK773" si="837">IF(AND(TDS_perm1&gt;0,TDS_feed1&gt;0),1-TDS_perm1/TDS_feed1,)</f>
        <v>0</v>
      </c>
      <c r="CL710" s="10">
        <f t="shared" ref="CL710:CL773" si="838">IF(AND(TDS_perm2&gt;0,TDS_feed2&gt;0),1-TDS_perm2/TDS_feed2,)</f>
        <v>0</v>
      </c>
      <c r="CM710" s="10">
        <f t="shared" ref="CM710:CM773" si="839">IF(AND(TDS_perm3&gt;0,TDS_feed3&gt;0),1-TDS_perm3/TDS_feed3,)</f>
        <v>0</v>
      </c>
      <c r="CN710" s="10">
        <f t="shared" ref="CN710:CN773" si="840">IF(Q_perm&gt;0,Q_perm/Q_feed,)</f>
        <v>0</v>
      </c>
      <c r="CO710" s="10">
        <f t="shared" ref="CO710:CO773" si="841">IF(AND(Q_perm1&gt;0,Q_feed&gt;0),Q_perm1/Q_feed,)</f>
        <v>0</v>
      </c>
      <c r="CP710" s="10">
        <f t="shared" ref="CP710:CP773" si="842">IF(AND(Q_feed&gt;Q_perm1,Q_perm2&gt;0),Q_perm2/(Q_feed-Q_perm1),)</f>
        <v>0</v>
      </c>
      <c r="CQ710" s="10">
        <f t="shared" ref="CQ710:CQ773" si="843">IF(AND(Q_feed&gt;(Q_perm1+Q_perm2),Q_perm3&gt;0),Q_perm3/(Q_feed-Q_perm1-Q_perm2),)</f>
        <v>0</v>
      </c>
      <c r="CR710" s="10">
        <f t="shared" ref="CR710:CR773" si="844">IF(AND(C_feed1&gt;0,C_conc&gt;0),1-C_feed1/C_conc,)</f>
        <v>0</v>
      </c>
      <c r="CS710" s="10">
        <f t="shared" ref="CS710:CS773" si="845">IF(AND(C_feed2&gt;0,C_feed1&gt;0),1-C_feed1/C_feed2,)</f>
        <v>0</v>
      </c>
      <c r="CT710" s="10">
        <f t="shared" ref="CT710:CT773" si="846">IF(AND(C_feed2&gt;0,C_feed3&gt;0),1-C_feed2/C_feed3,)</f>
        <v>0</v>
      </c>
      <c r="CU710" s="10">
        <f t="shared" ref="CU710:CU773" si="847">IF(AND(C_feed3&gt;0,C_conc&gt;0),1-C_feed3/C_conc,)</f>
        <v>0</v>
      </c>
      <c r="CV710" s="9">
        <f t="shared" ref="CV710:CV773" si="848">IF(AND(Recovery&gt;0,Rec_C&gt;0),Recovery/Rec_C,)</f>
        <v>0</v>
      </c>
      <c r="CW710" s="9">
        <f t="shared" ref="CW710:CW773" si="849">IF(AND(Recovery1&gt;0,Rec_C1&gt;0),Recovery1/Rec_C1,)</f>
        <v>0</v>
      </c>
      <c r="CX710" s="9">
        <f t="shared" ref="CX710:CX773" si="850">IF(AND(Recovery2&gt;0,Rec_C2&gt;0),Recovery2/Rec_C2,)</f>
        <v>0</v>
      </c>
      <c r="CY710" s="9">
        <f t="shared" ref="CY710:CY773" si="851">IF(AND(Recovery3&gt;0,Rec_C3&gt;0),Recovery3/Rec_C3,)</f>
        <v>0</v>
      </c>
      <c r="CZ710" s="12">
        <f t="shared" si="781"/>
        <v>0</v>
      </c>
    </row>
    <row r="711" spans="31:104" ht="18" customHeight="1">
      <c r="AE711" s="16">
        <f t="shared" si="783"/>
        <v>0</v>
      </c>
      <c r="AF711" s="16">
        <f t="shared" si="784"/>
        <v>0</v>
      </c>
      <c r="AG711" s="16">
        <f t="shared" si="785"/>
        <v>0</v>
      </c>
      <c r="AH711" s="16">
        <f t="shared" si="786"/>
        <v>0</v>
      </c>
      <c r="AI711" s="16">
        <f t="shared" si="787"/>
        <v>0</v>
      </c>
      <c r="AJ711" s="16">
        <f t="shared" si="788"/>
        <v>0</v>
      </c>
      <c r="AK711" s="16">
        <f t="shared" si="789"/>
        <v>0</v>
      </c>
      <c r="AL711" s="16">
        <f t="shared" si="790"/>
        <v>0</v>
      </c>
      <c r="AM711" s="16">
        <f t="shared" si="791"/>
        <v>0</v>
      </c>
      <c r="AN711" s="16">
        <f t="shared" si="792"/>
        <v>0</v>
      </c>
      <c r="AO711" s="16">
        <f t="shared" si="793"/>
        <v>0</v>
      </c>
      <c r="AP711" s="16">
        <f t="shared" si="794"/>
        <v>0</v>
      </c>
      <c r="AQ711" s="15">
        <f t="shared" si="795"/>
        <v>0.42990838161300676</v>
      </c>
      <c r="AR711" s="6">
        <f t="shared" si="782"/>
        <v>0</v>
      </c>
      <c r="AS711" s="6">
        <f t="shared" si="782"/>
        <v>0</v>
      </c>
      <c r="AT711" s="6">
        <f t="shared" si="782"/>
        <v>0</v>
      </c>
      <c r="AU711" s="6">
        <f t="shared" si="782"/>
        <v>0</v>
      </c>
      <c r="AV711" s="9">
        <f t="shared" si="796"/>
        <v>0</v>
      </c>
      <c r="AW711" s="9">
        <f t="shared" si="797"/>
        <v>0</v>
      </c>
      <c r="AX711" s="9">
        <f t="shared" si="798"/>
        <v>0</v>
      </c>
      <c r="AY711" s="9">
        <f t="shared" si="799"/>
        <v>0</v>
      </c>
      <c r="AZ711" s="9">
        <f t="shared" si="800"/>
        <v>0</v>
      </c>
      <c r="BA711" s="9">
        <f t="shared" si="801"/>
        <v>0</v>
      </c>
      <c r="BB711" s="9">
        <f t="shared" si="802"/>
        <v>0</v>
      </c>
      <c r="BC711" s="9">
        <f t="shared" si="803"/>
        <v>0</v>
      </c>
      <c r="BD711" s="9">
        <f t="shared" si="804"/>
        <v>0</v>
      </c>
      <c r="BE711" s="9">
        <f t="shared" si="805"/>
        <v>0</v>
      </c>
      <c r="BF711" s="9">
        <f t="shared" si="806"/>
        <v>0</v>
      </c>
      <c r="BG711" s="9">
        <f t="shared" si="807"/>
        <v>0</v>
      </c>
      <c r="BH711" s="9">
        <f t="shared" si="808"/>
        <v>0</v>
      </c>
      <c r="BI711" s="9">
        <f t="shared" si="809"/>
        <v>0</v>
      </c>
      <c r="BJ711" s="9">
        <f t="shared" si="810"/>
        <v>0</v>
      </c>
      <c r="BK711" s="9">
        <f t="shared" si="811"/>
        <v>0</v>
      </c>
      <c r="BL711" s="9">
        <f t="shared" si="812"/>
        <v>0</v>
      </c>
      <c r="BM711" s="9">
        <f t="shared" si="813"/>
        <v>0</v>
      </c>
      <c r="BN711" s="9">
        <f t="shared" si="814"/>
        <v>0</v>
      </c>
      <c r="BO711" s="9">
        <f t="shared" si="815"/>
        <v>0</v>
      </c>
      <c r="BP711" s="9">
        <f t="shared" si="816"/>
        <v>0</v>
      </c>
      <c r="BQ711" s="9">
        <f t="shared" si="817"/>
        <v>0</v>
      </c>
      <c r="BR711" s="9">
        <f t="shared" si="818"/>
        <v>0</v>
      </c>
      <c r="BS711" s="9">
        <f t="shared" si="819"/>
        <v>0</v>
      </c>
      <c r="BT711" s="9">
        <f t="shared" si="820"/>
        <v>0</v>
      </c>
      <c r="BU711" s="9">
        <f t="shared" si="821"/>
        <v>0</v>
      </c>
      <c r="BV711" s="9">
        <f t="shared" si="822"/>
        <v>0</v>
      </c>
      <c r="BW711" s="9">
        <f t="shared" si="823"/>
        <v>0</v>
      </c>
      <c r="BX711" s="6">
        <f t="shared" si="824"/>
        <v>0</v>
      </c>
      <c r="BY711" s="6">
        <f t="shared" si="825"/>
        <v>0</v>
      </c>
      <c r="BZ711" s="6">
        <f t="shared" si="826"/>
        <v>0</v>
      </c>
      <c r="CA711" s="6">
        <f t="shared" si="827"/>
        <v>0</v>
      </c>
      <c r="CB711" s="10">
        <f t="shared" si="828"/>
        <v>0</v>
      </c>
      <c r="CC711" s="10">
        <f t="shared" si="829"/>
        <v>0</v>
      </c>
      <c r="CD711" s="10">
        <f t="shared" si="830"/>
        <v>0</v>
      </c>
      <c r="CE711" s="10">
        <f t="shared" si="831"/>
        <v>0</v>
      </c>
      <c r="CF711" s="11">
        <f t="shared" si="832"/>
        <v>0</v>
      </c>
      <c r="CG711" s="11">
        <f t="shared" si="833"/>
        <v>0</v>
      </c>
      <c r="CH711" s="11">
        <f t="shared" si="834"/>
        <v>0</v>
      </c>
      <c r="CI711" s="11">
        <f t="shared" si="835"/>
        <v>0</v>
      </c>
      <c r="CJ711" s="10">
        <f t="shared" si="836"/>
        <v>0</v>
      </c>
      <c r="CK711" s="10">
        <f t="shared" si="837"/>
        <v>0</v>
      </c>
      <c r="CL711" s="10">
        <f t="shared" si="838"/>
        <v>0</v>
      </c>
      <c r="CM711" s="10">
        <f t="shared" si="839"/>
        <v>0</v>
      </c>
      <c r="CN711" s="10">
        <f t="shared" si="840"/>
        <v>0</v>
      </c>
      <c r="CO711" s="10">
        <f t="shared" si="841"/>
        <v>0</v>
      </c>
      <c r="CP711" s="10">
        <f t="shared" si="842"/>
        <v>0</v>
      </c>
      <c r="CQ711" s="10">
        <f t="shared" si="843"/>
        <v>0</v>
      </c>
      <c r="CR711" s="10">
        <f t="shared" si="844"/>
        <v>0</v>
      </c>
      <c r="CS711" s="10">
        <f t="shared" si="845"/>
        <v>0</v>
      </c>
      <c r="CT711" s="10">
        <f t="shared" si="846"/>
        <v>0</v>
      </c>
      <c r="CU711" s="10">
        <f t="shared" si="847"/>
        <v>0</v>
      </c>
      <c r="CV711" s="9">
        <f t="shared" si="848"/>
        <v>0</v>
      </c>
      <c r="CW711" s="9">
        <f t="shared" si="849"/>
        <v>0</v>
      </c>
      <c r="CX711" s="9">
        <f t="shared" si="850"/>
        <v>0</v>
      </c>
      <c r="CY711" s="9">
        <f t="shared" si="851"/>
        <v>0</v>
      </c>
      <c r="CZ711" s="12">
        <f t="shared" si="781"/>
        <v>0</v>
      </c>
    </row>
    <row r="712" spans="31:104" ht="18" customHeight="1">
      <c r="AE712" s="16">
        <f t="shared" si="783"/>
        <v>0</v>
      </c>
      <c r="AF712" s="16">
        <f t="shared" si="784"/>
        <v>0</v>
      </c>
      <c r="AG712" s="16">
        <f t="shared" si="785"/>
        <v>0</v>
      </c>
      <c r="AH712" s="16">
        <f t="shared" si="786"/>
        <v>0</v>
      </c>
      <c r="AI712" s="16">
        <f t="shared" si="787"/>
        <v>0</v>
      </c>
      <c r="AJ712" s="16">
        <f t="shared" si="788"/>
        <v>0</v>
      </c>
      <c r="AK712" s="16">
        <f t="shared" si="789"/>
        <v>0</v>
      </c>
      <c r="AL712" s="16">
        <f t="shared" si="790"/>
        <v>0</v>
      </c>
      <c r="AM712" s="16">
        <f t="shared" si="791"/>
        <v>0</v>
      </c>
      <c r="AN712" s="16">
        <f t="shared" si="792"/>
        <v>0</v>
      </c>
      <c r="AO712" s="16">
        <f t="shared" si="793"/>
        <v>0</v>
      </c>
      <c r="AP712" s="16">
        <f t="shared" si="794"/>
        <v>0</v>
      </c>
      <c r="AQ712" s="15">
        <f t="shared" si="795"/>
        <v>0.42990838161300676</v>
      </c>
      <c r="AR712" s="6">
        <f t="shared" si="782"/>
        <v>0</v>
      </c>
      <c r="AS712" s="6">
        <f t="shared" si="782"/>
        <v>0</v>
      </c>
      <c r="AT712" s="6">
        <f t="shared" si="782"/>
        <v>0</v>
      </c>
      <c r="AU712" s="6">
        <f t="shared" si="782"/>
        <v>0</v>
      </c>
      <c r="AV712" s="9">
        <f t="shared" si="796"/>
        <v>0</v>
      </c>
      <c r="AW712" s="9">
        <f t="shared" si="797"/>
        <v>0</v>
      </c>
      <c r="AX712" s="9">
        <f t="shared" si="798"/>
        <v>0</v>
      </c>
      <c r="AY712" s="9">
        <f t="shared" si="799"/>
        <v>0</v>
      </c>
      <c r="AZ712" s="9">
        <f t="shared" si="800"/>
        <v>0</v>
      </c>
      <c r="BA712" s="9">
        <f t="shared" si="801"/>
        <v>0</v>
      </c>
      <c r="BB712" s="9">
        <f t="shared" si="802"/>
        <v>0</v>
      </c>
      <c r="BC712" s="9">
        <f t="shared" si="803"/>
        <v>0</v>
      </c>
      <c r="BD712" s="9">
        <f t="shared" si="804"/>
        <v>0</v>
      </c>
      <c r="BE712" s="9">
        <f t="shared" si="805"/>
        <v>0</v>
      </c>
      <c r="BF712" s="9">
        <f t="shared" si="806"/>
        <v>0</v>
      </c>
      <c r="BG712" s="9">
        <f t="shared" si="807"/>
        <v>0</v>
      </c>
      <c r="BH712" s="9">
        <f t="shared" si="808"/>
        <v>0</v>
      </c>
      <c r="BI712" s="9">
        <f t="shared" si="809"/>
        <v>0</v>
      </c>
      <c r="BJ712" s="9">
        <f t="shared" si="810"/>
        <v>0</v>
      </c>
      <c r="BK712" s="9">
        <f t="shared" si="811"/>
        <v>0</v>
      </c>
      <c r="BL712" s="9">
        <f t="shared" si="812"/>
        <v>0</v>
      </c>
      <c r="BM712" s="9">
        <f t="shared" si="813"/>
        <v>0</v>
      </c>
      <c r="BN712" s="9">
        <f t="shared" si="814"/>
        <v>0</v>
      </c>
      <c r="BO712" s="9">
        <f t="shared" si="815"/>
        <v>0</v>
      </c>
      <c r="BP712" s="9">
        <f t="shared" si="816"/>
        <v>0</v>
      </c>
      <c r="BQ712" s="9">
        <f t="shared" si="817"/>
        <v>0</v>
      </c>
      <c r="BR712" s="9">
        <f t="shared" si="818"/>
        <v>0</v>
      </c>
      <c r="BS712" s="9">
        <f t="shared" si="819"/>
        <v>0</v>
      </c>
      <c r="BT712" s="9">
        <f t="shared" si="820"/>
        <v>0</v>
      </c>
      <c r="BU712" s="9">
        <f t="shared" si="821"/>
        <v>0</v>
      </c>
      <c r="BV712" s="9">
        <f t="shared" si="822"/>
        <v>0</v>
      </c>
      <c r="BW712" s="9">
        <f t="shared" si="823"/>
        <v>0</v>
      </c>
      <c r="BX712" s="6">
        <f t="shared" si="824"/>
        <v>0</v>
      </c>
      <c r="BY712" s="6">
        <f t="shared" si="825"/>
        <v>0</v>
      </c>
      <c r="BZ712" s="6">
        <f t="shared" si="826"/>
        <v>0</v>
      </c>
      <c r="CA712" s="6">
        <f t="shared" si="827"/>
        <v>0</v>
      </c>
      <c r="CB712" s="10">
        <f t="shared" si="828"/>
        <v>0</v>
      </c>
      <c r="CC712" s="10">
        <f t="shared" si="829"/>
        <v>0</v>
      </c>
      <c r="CD712" s="10">
        <f t="shared" si="830"/>
        <v>0</v>
      </c>
      <c r="CE712" s="10">
        <f t="shared" si="831"/>
        <v>0</v>
      </c>
      <c r="CF712" s="11">
        <f t="shared" si="832"/>
        <v>0</v>
      </c>
      <c r="CG712" s="11">
        <f t="shared" si="833"/>
        <v>0</v>
      </c>
      <c r="CH712" s="11">
        <f t="shared" si="834"/>
        <v>0</v>
      </c>
      <c r="CI712" s="11">
        <f t="shared" si="835"/>
        <v>0</v>
      </c>
      <c r="CJ712" s="10">
        <f t="shared" si="836"/>
        <v>0</v>
      </c>
      <c r="CK712" s="10">
        <f t="shared" si="837"/>
        <v>0</v>
      </c>
      <c r="CL712" s="10">
        <f t="shared" si="838"/>
        <v>0</v>
      </c>
      <c r="CM712" s="10">
        <f t="shared" si="839"/>
        <v>0</v>
      </c>
      <c r="CN712" s="10">
        <f t="shared" si="840"/>
        <v>0</v>
      </c>
      <c r="CO712" s="10">
        <f t="shared" si="841"/>
        <v>0</v>
      </c>
      <c r="CP712" s="10">
        <f t="shared" si="842"/>
        <v>0</v>
      </c>
      <c r="CQ712" s="10">
        <f t="shared" si="843"/>
        <v>0</v>
      </c>
      <c r="CR712" s="10">
        <f t="shared" si="844"/>
        <v>0</v>
      </c>
      <c r="CS712" s="10">
        <f t="shared" si="845"/>
        <v>0</v>
      </c>
      <c r="CT712" s="10">
        <f t="shared" si="846"/>
        <v>0</v>
      </c>
      <c r="CU712" s="10">
        <f t="shared" si="847"/>
        <v>0</v>
      </c>
      <c r="CV712" s="9">
        <f t="shared" si="848"/>
        <v>0</v>
      </c>
      <c r="CW712" s="9">
        <f t="shared" si="849"/>
        <v>0</v>
      </c>
      <c r="CX712" s="9">
        <f t="shared" si="850"/>
        <v>0</v>
      </c>
      <c r="CY712" s="9">
        <f t="shared" si="851"/>
        <v>0</v>
      </c>
      <c r="CZ712" s="12">
        <f t="shared" si="781"/>
        <v>0</v>
      </c>
    </row>
    <row r="713" spans="31:104" ht="18" customHeight="1">
      <c r="AE713" s="16">
        <f t="shared" si="783"/>
        <v>0</v>
      </c>
      <c r="AF713" s="16">
        <f t="shared" si="784"/>
        <v>0</v>
      </c>
      <c r="AG713" s="16">
        <f t="shared" si="785"/>
        <v>0</v>
      </c>
      <c r="AH713" s="16">
        <f t="shared" si="786"/>
        <v>0</v>
      </c>
      <c r="AI713" s="16">
        <f t="shared" si="787"/>
        <v>0</v>
      </c>
      <c r="AJ713" s="16">
        <f t="shared" si="788"/>
        <v>0</v>
      </c>
      <c r="AK713" s="16">
        <f t="shared" si="789"/>
        <v>0</v>
      </c>
      <c r="AL713" s="16">
        <f t="shared" si="790"/>
        <v>0</v>
      </c>
      <c r="AM713" s="16">
        <f t="shared" si="791"/>
        <v>0</v>
      </c>
      <c r="AN713" s="16">
        <f t="shared" si="792"/>
        <v>0</v>
      </c>
      <c r="AO713" s="16">
        <f t="shared" si="793"/>
        <v>0</v>
      </c>
      <c r="AP713" s="16">
        <f t="shared" si="794"/>
        <v>0</v>
      </c>
      <c r="AQ713" s="15">
        <f t="shared" si="795"/>
        <v>0.42990838161300676</v>
      </c>
      <c r="AR713" s="6">
        <f t="shared" si="782"/>
        <v>0</v>
      </c>
      <c r="AS713" s="6">
        <f t="shared" si="782"/>
        <v>0</v>
      </c>
      <c r="AT713" s="6">
        <f t="shared" si="782"/>
        <v>0</v>
      </c>
      <c r="AU713" s="6">
        <f t="shared" si="782"/>
        <v>0</v>
      </c>
      <c r="AV713" s="9">
        <f t="shared" si="796"/>
        <v>0</v>
      </c>
      <c r="AW713" s="9">
        <f t="shared" si="797"/>
        <v>0</v>
      </c>
      <c r="AX713" s="9">
        <f t="shared" si="798"/>
        <v>0</v>
      </c>
      <c r="AY713" s="9">
        <f t="shared" si="799"/>
        <v>0</v>
      </c>
      <c r="AZ713" s="9">
        <f t="shared" si="800"/>
        <v>0</v>
      </c>
      <c r="BA713" s="9">
        <f t="shared" si="801"/>
        <v>0</v>
      </c>
      <c r="BB713" s="9">
        <f t="shared" si="802"/>
        <v>0</v>
      </c>
      <c r="BC713" s="9">
        <f t="shared" si="803"/>
        <v>0</v>
      </c>
      <c r="BD713" s="9">
        <f t="shared" si="804"/>
        <v>0</v>
      </c>
      <c r="BE713" s="9">
        <f t="shared" si="805"/>
        <v>0</v>
      </c>
      <c r="BF713" s="9">
        <f t="shared" si="806"/>
        <v>0</v>
      </c>
      <c r="BG713" s="9">
        <f t="shared" si="807"/>
        <v>0</v>
      </c>
      <c r="BH713" s="9">
        <f t="shared" si="808"/>
        <v>0</v>
      </c>
      <c r="BI713" s="9">
        <f t="shared" si="809"/>
        <v>0</v>
      </c>
      <c r="BJ713" s="9">
        <f t="shared" si="810"/>
        <v>0</v>
      </c>
      <c r="BK713" s="9">
        <f t="shared" si="811"/>
        <v>0</v>
      </c>
      <c r="BL713" s="9">
        <f t="shared" si="812"/>
        <v>0</v>
      </c>
      <c r="BM713" s="9">
        <f t="shared" si="813"/>
        <v>0</v>
      </c>
      <c r="BN713" s="9">
        <f t="shared" si="814"/>
        <v>0</v>
      </c>
      <c r="BO713" s="9">
        <f t="shared" si="815"/>
        <v>0</v>
      </c>
      <c r="BP713" s="9">
        <f t="shared" si="816"/>
        <v>0</v>
      </c>
      <c r="BQ713" s="9">
        <f t="shared" si="817"/>
        <v>0</v>
      </c>
      <c r="BR713" s="9">
        <f t="shared" si="818"/>
        <v>0</v>
      </c>
      <c r="BS713" s="9">
        <f t="shared" si="819"/>
        <v>0</v>
      </c>
      <c r="BT713" s="9">
        <f t="shared" si="820"/>
        <v>0</v>
      </c>
      <c r="BU713" s="9">
        <f t="shared" si="821"/>
        <v>0</v>
      </c>
      <c r="BV713" s="9">
        <f t="shared" si="822"/>
        <v>0</v>
      </c>
      <c r="BW713" s="9">
        <f t="shared" si="823"/>
        <v>0</v>
      </c>
      <c r="BX713" s="6">
        <f t="shared" si="824"/>
        <v>0</v>
      </c>
      <c r="BY713" s="6">
        <f t="shared" si="825"/>
        <v>0</v>
      </c>
      <c r="BZ713" s="6">
        <f t="shared" si="826"/>
        <v>0</v>
      </c>
      <c r="CA713" s="6">
        <f t="shared" si="827"/>
        <v>0</v>
      </c>
      <c r="CB713" s="10">
        <f t="shared" si="828"/>
        <v>0</v>
      </c>
      <c r="CC713" s="10">
        <f t="shared" si="829"/>
        <v>0</v>
      </c>
      <c r="CD713" s="10">
        <f t="shared" si="830"/>
        <v>0</v>
      </c>
      <c r="CE713" s="10">
        <f t="shared" si="831"/>
        <v>0</v>
      </c>
      <c r="CF713" s="11">
        <f t="shared" si="832"/>
        <v>0</v>
      </c>
      <c r="CG713" s="11">
        <f t="shared" si="833"/>
        <v>0</v>
      </c>
      <c r="CH713" s="11">
        <f t="shared" si="834"/>
        <v>0</v>
      </c>
      <c r="CI713" s="11">
        <f t="shared" si="835"/>
        <v>0</v>
      </c>
      <c r="CJ713" s="10">
        <f t="shared" si="836"/>
        <v>0</v>
      </c>
      <c r="CK713" s="10">
        <f t="shared" si="837"/>
        <v>0</v>
      </c>
      <c r="CL713" s="10">
        <f t="shared" si="838"/>
        <v>0</v>
      </c>
      <c r="CM713" s="10">
        <f t="shared" si="839"/>
        <v>0</v>
      </c>
      <c r="CN713" s="10">
        <f t="shared" si="840"/>
        <v>0</v>
      </c>
      <c r="CO713" s="10">
        <f t="shared" si="841"/>
        <v>0</v>
      </c>
      <c r="CP713" s="10">
        <f t="shared" si="842"/>
        <v>0</v>
      </c>
      <c r="CQ713" s="10">
        <f t="shared" si="843"/>
        <v>0</v>
      </c>
      <c r="CR713" s="10">
        <f t="shared" si="844"/>
        <v>0</v>
      </c>
      <c r="CS713" s="10">
        <f t="shared" si="845"/>
        <v>0</v>
      </c>
      <c r="CT713" s="10">
        <f t="shared" si="846"/>
        <v>0</v>
      </c>
      <c r="CU713" s="10">
        <f t="shared" si="847"/>
        <v>0</v>
      </c>
      <c r="CV713" s="9">
        <f t="shared" si="848"/>
        <v>0</v>
      </c>
      <c r="CW713" s="9">
        <f t="shared" si="849"/>
        <v>0</v>
      </c>
      <c r="CX713" s="9">
        <f t="shared" si="850"/>
        <v>0</v>
      </c>
      <c r="CY713" s="9">
        <f t="shared" si="851"/>
        <v>0</v>
      </c>
      <c r="CZ713" s="12">
        <f t="shared" si="781"/>
        <v>0</v>
      </c>
    </row>
    <row r="714" spans="31:104" ht="18" customHeight="1">
      <c r="AE714" s="16">
        <f t="shared" si="783"/>
        <v>0</v>
      </c>
      <c r="AF714" s="16">
        <f t="shared" si="784"/>
        <v>0</v>
      </c>
      <c r="AG714" s="16">
        <f t="shared" si="785"/>
        <v>0</v>
      </c>
      <c r="AH714" s="16">
        <f t="shared" si="786"/>
        <v>0</v>
      </c>
      <c r="AI714" s="16">
        <f t="shared" si="787"/>
        <v>0</v>
      </c>
      <c r="AJ714" s="16">
        <f t="shared" si="788"/>
        <v>0</v>
      </c>
      <c r="AK714" s="16">
        <f t="shared" si="789"/>
        <v>0</v>
      </c>
      <c r="AL714" s="16">
        <f t="shared" si="790"/>
        <v>0</v>
      </c>
      <c r="AM714" s="16">
        <f t="shared" si="791"/>
        <v>0</v>
      </c>
      <c r="AN714" s="16">
        <f t="shared" si="792"/>
        <v>0</v>
      </c>
      <c r="AO714" s="16">
        <f t="shared" si="793"/>
        <v>0</v>
      </c>
      <c r="AP714" s="16">
        <f t="shared" si="794"/>
        <v>0</v>
      </c>
      <c r="AQ714" s="15">
        <f t="shared" si="795"/>
        <v>0.42990838161300676</v>
      </c>
      <c r="AR714" s="6">
        <f t="shared" si="782"/>
        <v>0</v>
      </c>
      <c r="AS714" s="6">
        <f t="shared" si="782"/>
        <v>0</v>
      </c>
      <c r="AT714" s="6">
        <f t="shared" si="782"/>
        <v>0</v>
      </c>
      <c r="AU714" s="6">
        <f t="shared" si="782"/>
        <v>0</v>
      </c>
      <c r="AV714" s="9">
        <f t="shared" si="796"/>
        <v>0</v>
      </c>
      <c r="AW714" s="9">
        <f t="shared" si="797"/>
        <v>0</v>
      </c>
      <c r="AX714" s="9">
        <f t="shared" si="798"/>
        <v>0</v>
      </c>
      <c r="AY714" s="9">
        <f t="shared" si="799"/>
        <v>0</v>
      </c>
      <c r="AZ714" s="9">
        <f t="shared" si="800"/>
        <v>0</v>
      </c>
      <c r="BA714" s="9">
        <f t="shared" si="801"/>
        <v>0</v>
      </c>
      <c r="BB714" s="9">
        <f t="shared" si="802"/>
        <v>0</v>
      </c>
      <c r="BC714" s="9">
        <f t="shared" si="803"/>
        <v>0</v>
      </c>
      <c r="BD714" s="9">
        <f t="shared" si="804"/>
        <v>0</v>
      </c>
      <c r="BE714" s="9">
        <f t="shared" si="805"/>
        <v>0</v>
      </c>
      <c r="BF714" s="9">
        <f t="shared" si="806"/>
        <v>0</v>
      </c>
      <c r="BG714" s="9">
        <f t="shared" si="807"/>
        <v>0</v>
      </c>
      <c r="BH714" s="9">
        <f t="shared" si="808"/>
        <v>0</v>
      </c>
      <c r="BI714" s="9">
        <f t="shared" si="809"/>
        <v>0</v>
      </c>
      <c r="BJ714" s="9">
        <f t="shared" si="810"/>
        <v>0</v>
      </c>
      <c r="BK714" s="9">
        <f t="shared" si="811"/>
        <v>0</v>
      </c>
      <c r="BL714" s="9">
        <f t="shared" si="812"/>
        <v>0</v>
      </c>
      <c r="BM714" s="9">
        <f t="shared" si="813"/>
        <v>0</v>
      </c>
      <c r="BN714" s="9">
        <f t="shared" si="814"/>
        <v>0</v>
      </c>
      <c r="BO714" s="9">
        <f t="shared" si="815"/>
        <v>0</v>
      </c>
      <c r="BP714" s="9">
        <f t="shared" si="816"/>
        <v>0</v>
      </c>
      <c r="BQ714" s="9">
        <f t="shared" si="817"/>
        <v>0</v>
      </c>
      <c r="BR714" s="9">
        <f t="shared" si="818"/>
        <v>0</v>
      </c>
      <c r="BS714" s="9">
        <f t="shared" si="819"/>
        <v>0</v>
      </c>
      <c r="BT714" s="9">
        <f t="shared" si="820"/>
        <v>0</v>
      </c>
      <c r="BU714" s="9">
        <f t="shared" si="821"/>
        <v>0</v>
      </c>
      <c r="BV714" s="9">
        <f t="shared" si="822"/>
        <v>0</v>
      </c>
      <c r="BW714" s="9">
        <f t="shared" si="823"/>
        <v>0</v>
      </c>
      <c r="BX714" s="6">
        <f t="shared" si="824"/>
        <v>0</v>
      </c>
      <c r="BY714" s="6">
        <f t="shared" si="825"/>
        <v>0</v>
      </c>
      <c r="BZ714" s="6">
        <f t="shared" si="826"/>
        <v>0</v>
      </c>
      <c r="CA714" s="6">
        <f t="shared" si="827"/>
        <v>0</v>
      </c>
      <c r="CB714" s="10">
        <f t="shared" si="828"/>
        <v>0</v>
      </c>
      <c r="CC714" s="10">
        <f t="shared" si="829"/>
        <v>0</v>
      </c>
      <c r="CD714" s="10">
        <f t="shared" si="830"/>
        <v>0</v>
      </c>
      <c r="CE714" s="10">
        <f t="shared" si="831"/>
        <v>0</v>
      </c>
      <c r="CF714" s="11">
        <f t="shared" si="832"/>
        <v>0</v>
      </c>
      <c r="CG714" s="11">
        <f t="shared" si="833"/>
        <v>0</v>
      </c>
      <c r="CH714" s="11">
        <f t="shared" si="834"/>
        <v>0</v>
      </c>
      <c r="CI714" s="11">
        <f t="shared" si="835"/>
        <v>0</v>
      </c>
      <c r="CJ714" s="10">
        <f t="shared" si="836"/>
        <v>0</v>
      </c>
      <c r="CK714" s="10">
        <f t="shared" si="837"/>
        <v>0</v>
      </c>
      <c r="CL714" s="10">
        <f t="shared" si="838"/>
        <v>0</v>
      </c>
      <c r="CM714" s="10">
        <f t="shared" si="839"/>
        <v>0</v>
      </c>
      <c r="CN714" s="10">
        <f t="shared" si="840"/>
        <v>0</v>
      </c>
      <c r="CO714" s="10">
        <f t="shared" si="841"/>
        <v>0</v>
      </c>
      <c r="CP714" s="10">
        <f t="shared" si="842"/>
        <v>0</v>
      </c>
      <c r="CQ714" s="10">
        <f t="shared" si="843"/>
        <v>0</v>
      </c>
      <c r="CR714" s="10">
        <f t="shared" si="844"/>
        <v>0</v>
      </c>
      <c r="CS714" s="10">
        <f t="shared" si="845"/>
        <v>0</v>
      </c>
      <c r="CT714" s="10">
        <f t="shared" si="846"/>
        <v>0</v>
      </c>
      <c r="CU714" s="10">
        <f t="shared" si="847"/>
        <v>0</v>
      </c>
      <c r="CV714" s="9">
        <f t="shared" si="848"/>
        <v>0</v>
      </c>
      <c r="CW714" s="9">
        <f t="shared" si="849"/>
        <v>0</v>
      </c>
      <c r="CX714" s="9">
        <f t="shared" si="850"/>
        <v>0</v>
      </c>
      <c r="CY714" s="9">
        <f t="shared" si="851"/>
        <v>0</v>
      </c>
      <c r="CZ714" s="12">
        <f t="shared" si="781"/>
        <v>0</v>
      </c>
    </row>
    <row r="715" spans="31:104" ht="18" customHeight="1">
      <c r="AE715" s="16">
        <f t="shared" si="783"/>
        <v>0</v>
      </c>
      <c r="AF715" s="16">
        <f t="shared" si="784"/>
        <v>0</v>
      </c>
      <c r="AG715" s="16">
        <f t="shared" si="785"/>
        <v>0</v>
      </c>
      <c r="AH715" s="16">
        <f t="shared" si="786"/>
        <v>0</v>
      </c>
      <c r="AI715" s="16">
        <f t="shared" si="787"/>
        <v>0</v>
      </c>
      <c r="AJ715" s="16">
        <f t="shared" si="788"/>
        <v>0</v>
      </c>
      <c r="AK715" s="16">
        <f t="shared" si="789"/>
        <v>0</v>
      </c>
      <c r="AL715" s="16">
        <f t="shared" si="790"/>
        <v>0</v>
      </c>
      <c r="AM715" s="16">
        <f t="shared" si="791"/>
        <v>0</v>
      </c>
      <c r="AN715" s="16">
        <f t="shared" si="792"/>
        <v>0</v>
      </c>
      <c r="AO715" s="16">
        <f t="shared" si="793"/>
        <v>0</v>
      </c>
      <c r="AP715" s="16">
        <f t="shared" si="794"/>
        <v>0</v>
      </c>
      <c r="AQ715" s="15">
        <f t="shared" si="795"/>
        <v>0.42990838161300676</v>
      </c>
      <c r="AR715" s="6">
        <f t="shared" si="782"/>
        <v>0</v>
      </c>
      <c r="AS715" s="6">
        <f t="shared" si="782"/>
        <v>0</v>
      </c>
      <c r="AT715" s="6">
        <f t="shared" si="782"/>
        <v>0</v>
      </c>
      <c r="AU715" s="6">
        <f t="shared" si="782"/>
        <v>0</v>
      </c>
      <c r="AV715" s="9">
        <f t="shared" si="796"/>
        <v>0</v>
      </c>
      <c r="AW715" s="9">
        <f t="shared" si="797"/>
        <v>0</v>
      </c>
      <c r="AX715" s="9">
        <f t="shared" si="798"/>
        <v>0</v>
      </c>
      <c r="AY715" s="9">
        <f t="shared" si="799"/>
        <v>0</v>
      </c>
      <c r="AZ715" s="9">
        <f t="shared" si="800"/>
        <v>0</v>
      </c>
      <c r="BA715" s="9">
        <f t="shared" si="801"/>
        <v>0</v>
      </c>
      <c r="BB715" s="9">
        <f t="shared" si="802"/>
        <v>0</v>
      </c>
      <c r="BC715" s="9">
        <f t="shared" si="803"/>
        <v>0</v>
      </c>
      <c r="BD715" s="9">
        <f t="shared" si="804"/>
        <v>0</v>
      </c>
      <c r="BE715" s="9">
        <f t="shared" si="805"/>
        <v>0</v>
      </c>
      <c r="BF715" s="9">
        <f t="shared" si="806"/>
        <v>0</v>
      </c>
      <c r="BG715" s="9">
        <f t="shared" si="807"/>
        <v>0</v>
      </c>
      <c r="BH715" s="9">
        <f t="shared" si="808"/>
        <v>0</v>
      </c>
      <c r="BI715" s="9">
        <f t="shared" si="809"/>
        <v>0</v>
      </c>
      <c r="BJ715" s="9">
        <f t="shared" si="810"/>
        <v>0</v>
      </c>
      <c r="BK715" s="9">
        <f t="shared" si="811"/>
        <v>0</v>
      </c>
      <c r="BL715" s="9">
        <f t="shared" si="812"/>
        <v>0</v>
      </c>
      <c r="BM715" s="9">
        <f t="shared" si="813"/>
        <v>0</v>
      </c>
      <c r="BN715" s="9">
        <f t="shared" si="814"/>
        <v>0</v>
      </c>
      <c r="BO715" s="9">
        <f t="shared" si="815"/>
        <v>0</v>
      </c>
      <c r="BP715" s="9">
        <f t="shared" si="816"/>
        <v>0</v>
      </c>
      <c r="BQ715" s="9">
        <f t="shared" si="817"/>
        <v>0</v>
      </c>
      <c r="BR715" s="9">
        <f t="shared" si="818"/>
        <v>0</v>
      </c>
      <c r="BS715" s="9">
        <f t="shared" si="819"/>
        <v>0</v>
      </c>
      <c r="BT715" s="9">
        <f t="shared" si="820"/>
        <v>0</v>
      </c>
      <c r="BU715" s="9">
        <f t="shared" si="821"/>
        <v>0</v>
      </c>
      <c r="BV715" s="9">
        <f t="shared" si="822"/>
        <v>0</v>
      </c>
      <c r="BW715" s="9">
        <f t="shared" si="823"/>
        <v>0</v>
      </c>
      <c r="BX715" s="6">
        <f t="shared" si="824"/>
        <v>0</v>
      </c>
      <c r="BY715" s="6">
        <f t="shared" si="825"/>
        <v>0</v>
      </c>
      <c r="BZ715" s="6">
        <f t="shared" si="826"/>
        <v>0</v>
      </c>
      <c r="CA715" s="6">
        <f t="shared" si="827"/>
        <v>0</v>
      </c>
      <c r="CB715" s="10">
        <f t="shared" si="828"/>
        <v>0</v>
      </c>
      <c r="CC715" s="10">
        <f t="shared" si="829"/>
        <v>0</v>
      </c>
      <c r="CD715" s="10">
        <f t="shared" si="830"/>
        <v>0</v>
      </c>
      <c r="CE715" s="10">
        <f t="shared" si="831"/>
        <v>0</v>
      </c>
      <c r="CF715" s="11">
        <f t="shared" si="832"/>
        <v>0</v>
      </c>
      <c r="CG715" s="11">
        <f t="shared" si="833"/>
        <v>0</v>
      </c>
      <c r="CH715" s="11">
        <f t="shared" si="834"/>
        <v>0</v>
      </c>
      <c r="CI715" s="11">
        <f t="shared" si="835"/>
        <v>0</v>
      </c>
      <c r="CJ715" s="10">
        <f t="shared" si="836"/>
        <v>0</v>
      </c>
      <c r="CK715" s="10">
        <f t="shared" si="837"/>
        <v>0</v>
      </c>
      <c r="CL715" s="10">
        <f t="shared" si="838"/>
        <v>0</v>
      </c>
      <c r="CM715" s="10">
        <f t="shared" si="839"/>
        <v>0</v>
      </c>
      <c r="CN715" s="10">
        <f t="shared" si="840"/>
        <v>0</v>
      </c>
      <c r="CO715" s="10">
        <f t="shared" si="841"/>
        <v>0</v>
      </c>
      <c r="CP715" s="10">
        <f t="shared" si="842"/>
        <v>0</v>
      </c>
      <c r="CQ715" s="10">
        <f t="shared" si="843"/>
        <v>0</v>
      </c>
      <c r="CR715" s="10">
        <f t="shared" si="844"/>
        <v>0</v>
      </c>
      <c r="CS715" s="10">
        <f t="shared" si="845"/>
        <v>0</v>
      </c>
      <c r="CT715" s="10">
        <f t="shared" si="846"/>
        <v>0</v>
      </c>
      <c r="CU715" s="10">
        <f t="shared" si="847"/>
        <v>0</v>
      </c>
      <c r="CV715" s="9">
        <f t="shared" si="848"/>
        <v>0</v>
      </c>
      <c r="CW715" s="9">
        <f t="shared" si="849"/>
        <v>0</v>
      </c>
      <c r="CX715" s="9">
        <f t="shared" si="850"/>
        <v>0</v>
      </c>
      <c r="CY715" s="9">
        <f t="shared" si="851"/>
        <v>0</v>
      </c>
      <c r="CZ715" s="12">
        <f t="shared" si="781"/>
        <v>0</v>
      </c>
    </row>
    <row r="716" spans="31:104" ht="18" customHeight="1">
      <c r="AE716" s="16">
        <f t="shared" si="783"/>
        <v>0</v>
      </c>
      <c r="AF716" s="16">
        <f t="shared" si="784"/>
        <v>0</v>
      </c>
      <c r="AG716" s="16">
        <f t="shared" si="785"/>
        <v>0</v>
      </c>
      <c r="AH716" s="16">
        <f t="shared" si="786"/>
        <v>0</v>
      </c>
      <c r="AI716" s="16">
        <f t="shared" si="787"/>
        <v>0</v>
      </c>
      <c r="AJ716" s="16">
        <f t="shared" si="788"/>
        <v>0</v>
      </c>
      <c r="AK716" s="16">
        <f t="shared" si="789"/>
        <v>0</v>
      </c>
      <c r="AL716" s="16">
        <f t="shared" si="790"/>
        <v>0</v>
      </c>
      <c r="AM716" s="16">
        <f t="shared" si="791"/>
        <v>0</v>
      </c>
      <c r="AN716" s="16">
        <f t="shared" si="792"/>
        <v>0</v>
      </c>
      <c r="AO716" s="16">
        <f t="shared" si="793"/>
        <v>0</v>
      </c>
      <c r="AP716" s="16">
        <f t="shared" si="794"/>
        <v>0</v>
      </c>
      <c r="AQ716" s="15">
        <f t="shared" si="795"/>
        <v>0.42990838161300676</v>
      </c>
      <c r="AR716" s="6">
        <f t="shared" si="782"/>
        <v>0</v>
      </c>
      <c r="AS716" s="6">
        <f t="shared" si="782"/>
        <v>0</v>
      </c>
      <c r="AT716" s="6">
        <f t="shared" si="782"/>
        <v>0</v>
      </c>
      <c r="AU716" s="6">
        <f t="shared" si="782"/>
        <v>0</v>
      </c>
      <c r="AV716" s="9">
        <f t="shared" si="796"/>
        <v>0</v>
      </c>
      <c r="AW716" s="9">
        <f t="shared" si="797"/>
        <v>0</v>
      </c>
      <c r="AX716" s="9">
        <f t="shared" si="798"/>
        <v>0</v>
      </c>
      <c r="AY716" s="9">
        <f t="shared" si="799"/>
        <v>0</v>
      </c>
      <c r="AZ716" s="9">
        <f t="shared" si="800"/>
        <v>0</v>
      </c>
      <c r="BA716" s="9">
        <f t="shared" si="801"/>
        <v>0</v>
      </c>
      <c r="BB716" s="9">
        <f t="shared" si="802"/>
        <v>0</v>
      </c>
      <c r="BC716" s="9">
        <f t="shared" si="803"/>
        <v>0</v>
      </c>
      <c r="BD716" s="9">
        <f t="shared" si="804"/>
        <v>0</v>
      </c>
      <c r="BE716" s="9">
        <f t="shared" si="805"/>
        <v>0</v>
      </c>
      <c r="BF716" s="9">
        <f t="shared" si="806"/>
        <v>0</v>
      </c>
      <c r="BG716" s="9">
        <f t="shared" si="807"/>
        <v>0</v>
      </c>
      <c r="BH716" s="9">
        <f t="shared" si="808"/>
        <v>0</v>
      </c>
      <c r="BI716" s="9">
        <f t="shared" si="809"/>
        <v>0</v>
      </c>
      <c r="BJ716" s="9">
        <f t="shared" si="810"/>
        <v>0</v>
      </c>
      <c r="BK716" s="9">
        <f t="shared" si="811"/>
        <v>0</v>
      </c>
      <c r="BL716" s="9">
        <f t="shared" si="812"/>
        <v>0</v>
      </c>
      <c r="BM716" s="9">
        <f t="shared" si="813"/>
        <v>0</v>
      </c>
      <c r="BN716" s="9">
        <f t="shared" si="814"/>
        <v>0</v>
      </c>
      <c r="BO716" s="9">
        <f t="shared" si="815"/>
        <v>0</v>
      </c>
      <c r="BP716" s="9">
        <f t="shared" si="816"/>
        <v>0</v>
      </c>
      <c r="BQ716" s="9">
        <f t="shared" si="817"/>
        <v>0</v>
      </c>
      <c r="BR716" s="9">
        <f t="shared" si="818"/>
        <v>0</v>
      </c>
      <c r="BS716" s="9">
        <f t="shared" si="819"/>
        <v>0</v>
      </c>
      <c r="BT716" s="9">
        <f t="shared" si="820"/>
        <v>0</v>
      </c>
      <c r="BU716" s="9">
        <f t="shared" si="821"/>
        <v>0</v>
      </c>
      <c r="BV716" s="9">
        <f t="shared" si="822"/>
        <v>0</v>
      </c>
      <c r="BW716" s="9">
        <f t="shared" si="823"/>
        <v>0</v>
      </c>
      <c r="BX716" s="6">
        <f t="shared" si="824"/>
        <v>0</v>
      </c>
      <c r="BY716" s="6">
        <f t="shared" si="825"/>
        <v>0</v>
      </c>
      <c r="BZ716" s="6">
        <f t="shared" si="826"/>
        <v>0</v>
      </c>
      <c r="CA716" s="6">
        <f t="shared" si="827"/>
        <v>0</v>
      </c>
      <c r="CB716" s="10">
        <f t="shared" si="828"/>
        <v>0</v>
      </c>
      <c r="CC716" s="10">
        <f t="shared" si="829"/>
        <v>0</v>
      </c>
      <c r="CD716" s="10">
        <f t="shared" si="830"/>
        <v>0</v>
      </c>
      <c r="CE716" s="10">
        <f t="shared" si="831"/>
        <v>0</v>
      </c>
      <c r="CF716" s="11">
        <f t="shared" si="832"/>
        <v>0</v>
      </c>
      <c r="CG716" s="11">
        <f t="shared" si="833"/>
        <v>0</v>
      </c>
      <c r="CH716" s="11">
        <f t="shared" si="834"/>
        <v>0</v>
      </c>
      <c r="CI716" s="11">
        <f t="shared" si="835"/>
        <v>0</v>
      </c>
      <c r="CJ716" s="10">
        <f t="shared" si="836"/>
        <v>0</v>
      </c>
      <c r="CK716" s="10">
        <f t="shared" si="837"/>
        <v>0</v>
      </c>
      <c r="CL716" s="10">
        <f t="shared" si="838"/>
        <v>0</v>
      </c>
      <c r="CM716" s="10">
        <f t="shared" si="839"/>
        <v>0</v>
      </c>
      <c r="CN716" s="10">
        <f t="shared" si="840"/>
        <v>0</v>
      </c>
      <c r="CO716" s="10">
        <f t="shared" si="841"/>
        <v>0</v>
      </c>
      <c r="CP716" s="10">
        <f t="shared" si="842"/>
        <v>0</v>
      </c>
      <c r="CQ716" s="10">
        <f t="shared" si="843"/>
        <v>0</v>
      </c>
      <c r="CR716" s="10">
        <f t="shared" si="844"/>
        <v>0</v>
      </c>
      <c r="CS716" s="10">
        <f t="shared" si="845"/>
        <v>0</v>
      </c>
      <c r="CT716" s="10">
        <f t="shared" si="846"/>
        <v>0</v>
      </c>
      <c r="CU716" s="10">
        <f t="shared" si="847"/>
        <v>0</v>
      </c>
      <c r="CV716" s="9">
        <f t="shared" si="848"/>
        <v>0</v>
      </c>
      <c r="CW716" s="9">
        <f t="shared" si="849"/>
        <v>0</v>
      </c>
      <c r="CX716" s="9">
        <f t="shared" si="850"/>
        <v>0</v>
      </c>
      <c r="CY716" s="9">
        <f t="shared" si="851"/>
        <v>0</v>
      </c>
      <c r="CZ716" s="12">
        <f t="shared" ref="CZ716:CZ779" si="852">IF(A716-$A$6&gt;0,A716-$A$6,)</f>
        <v>0</v>
      </c>
    </row>
    <row r="717" spans="31:104" ht="18" customHeight="1">
      <c r="AE717" s="16">
        <f t="shared" si="783"/>
        <v>0</v>
      </c>
      <c r="AF717" s="16">
        <f t="shared" si="784"/>
        <v>0</v>
      </c>
      <c r="AG717" s="16">
        <f t="shared" si="785"/>
        <v>0</v>
      </c>
      <c r="AH717" s="16">
        <f t="shared" si="786"/>
        <v>0</v>
      </c>
      <c r="AI717" s="16">
        <f t="shared" si="787"/>
        <v>0</v>
      </c>
      <c r="AJ717" s="16">
        <f t="shared" si="788"/>
        <v>0</v>
      </c>
      <c r="AK717" s="16">
        <f t="shared" si="789"/>
        <v>0</v>
      </c>
      <c r="AL717" s="16">
        <f t="shared" si="790"/>
        <v>0</v>
      </c>
      <c r="AM717" s="16">
        <f t="shared" si="791"/>
        <v>0</v>
      </c>
      <c r="AN717" s="16">
        <f t="shared" si="792"/>
        <v>0</v>
      </c>
      <c r="AO717" s="16">
        <f t="shared" si="793"/>
        <v>0</v>
      </c>
      <c r="AP717" s="16">
        <f t="shared" si="794"/>
        <v>0</v>
      </c>
      <c r="AQ717" s="15">
        <f t="shared" si="795"/>
        <v>0.42990838161300676</v>
      </c>
      <c r="AR717" s="6">
        <f t="shared" si="782"/>
        <v>0</v>
      </c>
      <c r="AS717" s="6">
        <f t="shared" si="782"/>
        <v>0</v>
      </c>
      <c r="AT717" s="6">
        <f t="shared" si="782"/>
        <v>0</v>
      </c>
      <c r="AU717" s="6">
        <f t="shared" si="782"/>
        <v>0</v>
      </c>
      <c r="AV717" s="9">
        <f t="shared" si="796"/>
        <v>0</v>
      </c>
      <c r="AW717" s="9">
        <f t="shared" si="797"/>
        <v>0</v>
      </c>
      <c r="AX717" s="9">
        <f t="shared" si="798"/>
        <v>0</v>
      </c>
      <c r="AY717" s="9">
        <f t="shared" si="799"/>
        <v>0</v>
      </c>
      <c r="AZ717" s="9">
        <f t="shared" si="800"/>
        <v>0</v>
      </c>
      <c r="BA717" s="9">
        <f t="shared" si="801"/>
        <v>0</v>
      </c>
      <c r="BB717" s="9">
        <f t="shared" si="802"/>
        <v>0</v>
      </c>
      <c r="BC717" s="9">
        <f t="shared" si="803"/>
        <v>0</v>
      </c>
      <c r="BD717" s="9">
        <f t="shared" si="804"/>
        <v>0</v>
      </c>
      <c r="BE717" s="9">
        <f t="shared" si="805"/>
        <v>0</v>
      </c>
      <c r="BF717" s="9">
        <f t="shared" si="806"/>
        <v>0</v>
      </c>
      <c r="BG717" s="9">
        <f t="shared" si="807"/>
        <v>0</v>
      </c>
      <c r="BH717" s="9">
        <f t="shared" si="808"/>
        <v>0</v>
      </c>
      <c r="BI717" s="9">
        <f t="shared" si="809"/>
        <v>0</v>
      </c>
      <c r="BJ717" s="9">
        <f t="shared" si="810"/>
        <v>0</v>
      </c>
      <c r="BK717" s="9">
        <f t="shared" si="811"/>
        <v>0</v>
      </c>
      <c r="BL717" s="9">
        <f t="shared" si="812"/>
        <v>0</v>
      </c>
      <c r="BM717" s="9">
        <f t="shared" si="813"/>
        <v>0</v>
      </c>
      <c r="BN717" s="9">
        <f t="shared" si="814"/>
        <v>0</v>
      </c>
      <c r="BO717" s="9">
        <f t="shared" si="815"/>
        <v>0</v>
      </c>
      <c r="BP717" s="9">
        <f t="shared" si="816"/>
        <v>0</v>
      </c>
      <c r="BQ717" s="9">
        <f t="shared" si="817"/>
        <v>0</v>
      </c>
      <c r="BR717" s="9">
        <f t="shared" si="818"/>
        <v>0</v>
      </c>
      <c r="BS717" s="9">
        <f t="shared" si="819"/>
        <v>0</v>
      </c>
      <c r="BT717" s="9">
        <f t="shared" si="820"/>
        <v>0</v>
      </c>
      <c r="BU717" s="9">
        <f t="shared" si="821"/>
        <v>0</v>
      </c>
      <c r="BV717" s="9">
        <f t="shared" si="822"/>
        <v>0</v>
      </c>
      <c r="BW717" s="9">
        <f t="shared" si="823"/>
        <v>0</v>
      </c>
      <c r="BX717" s="6">
        <f t="shared" si="824"/>
        <v>0</v>
      </c>
      <c r="BY717" s="6">
        <f t="shared" si="825"/>
        <v>0</v>
      </c>
      <c r="BZ717" s="6">
        <f t="shared" si="826"/>
        <v>0</v>
      </c>
      <c r="CA717" s="6">
        <f t="shared" si="827"/>
        <v>0</v>
      </c>
      <c r="CB717" s="10">
        <f t="shared" si="828"/>
        <v>0</v>
      </c>
      <c r="CC717" s="10">
        <f t="shared" si="829"/>
        <v>0</v>
      </c>
      <c r="CD717" s="10">
        <f t="shared" si="830"/>
        <v>0</v>
      </c>
      <c r="CE717" s="10">
        <f t="shared" si="831"/>
        <v>0</v>
      </c>
      <c r="CF717" s="11">
        <f t="shared" si="832"/>
        <v>0</v>
      </c>
      <c r="CG717" s="11">
        <f t="shared" si="833"/>
        <v>0</v>
      </c>
      <c r="CH717" s="11">
        <f t="shared" si="834"/>
        <v>0</v>
      </c>
      <c r="CI717" s="11">
        <f t="shared" si="835"/>
        <v>0</v>
      </c>
      <c r="CJ717" s="10">
        <f t="shared" si="836"/>
        <v>0</v>
      </c>
      <c r="CK717" s="10">
        <f t="shared" si="837"/>
        <v>0</v>
      </c>
      <c r="CL717" s="10">
        <f t="shared" si="838"/>
        <v>0</v>
      </c>
      <c r="CM717" s="10">
        <f t="shared" si="839"/>
        <v>0</v>
      </c>
      <c r="CN717" s="10">
        <f t="shared" si="840"/>
        <v>0</v>
      </c>
      <c r="CO717" s="10">
        <f t="shared" si="841"/>
        <v>0</v>
      </c>
      <c r="CP717" s="10">
        <f t="shared" si="842"/>
        <v>0</v>
      </c>
      <c r="CQ717" s="10">
        <f t="shared" si="843"/>
        <v>0</v>
      </c>
      <c r="CR717" s="10">
        <f t="shared" si="844"/>
        <v>0</v>
      </c>
      <c r="CS717" s="10">
        <f t="shared" si="845"/>
        <v>0</v>
      </c>
      <c r="CT717" s="10">
        <f t="shared" si="846"/>
        <v>0</v>
      </c>
      <c r="CU717" s="10">
        <f t="shared" si="847"/>
        <v>0</v>
      </c>
      <c r="CV717" s="9">
        <f t="shared" si="848"/>
        <v>0</v>
      </c>
      <c r="CW717" s="9">
        <f t="shared" si="849"/>
        <v>0</v>
      </c>
      <c r="CX717" s="9">
        <f t="shared" si="850"/>
        <v>0</v>
      </c>
      <c r="CY717" s="9">
        <f t="shared" si="851"/>
        <v>0</v>
      </c>
      <c r="CZ717" s="12">
        <f t="shared" si="852"/>
        <v>0</v>
      </c>
    </row>
    <row r="718" spans="31:104" ht="18" customHeight="1">
      <c r="AE718" s="16">
        <f t="shared" si="783"/>
        <v>0</v>
      </c>
      <c r="AF718" s="16">
        <f t="shared" si="784"/>
        <v>0</v>
      </c>
      <c r="AG718" s="16">
        <f t="shared" si="785"/>
        <v>0</v>
      </c>
      <c r="AH718" s="16">
        <f t="shared" si="786"/>
        <v>0</v>
      </c>
      <c r="AI718" s="16">
        <f t="shared" si="787"/>
        <v>0</v>
      </c>
      <c r="AJ718" s="16">
        <f t="shared" si="788"/>
        <v>0</v>
      </c>
      <c r="AK718" s="16">
        <f t="shared" si="789"/>
        <v>0</v>
      </c>
      <c r="AL718" s="16">
        <f t="shared" si="790"/>
        <v>0</v>
      </c>
      <c r="AM718" s="16">
        <f t="shared" si="791"/>
        <v>0</v>
      </c>
      <c r="AN718" s="16">
        <f t="shared" si="792"/>
        <v>0</v>
      </c>
      <c r="AO718" s="16">
        <f t="shared" si="793"/>
        <v>0</v>
      </c>
      <c r="AP718" s="16">
        <f t="shared" si="794"/>
        <v>0</v>
      </c>
      <c r="AQ718" s="15">
        <f t="shared" si="795"/>
        <v>0.42990838161300676</v>
      </c>
      <c r="AR718" s="6">
        <f t="shared" si="782"/>
        <v>0</v>
      </c>
      <c r="AS718" s="6">
        <f t="shared" si="782"/>
        <v>0</v>
      </c>
      <c r="AT718" s="6">
        <f t="shared" si="782"/>
        <v>0</v>
      </c>
      <c r="AU718" s="6">
        <f t="shared" si="782"/>
        <v>0</v>
      </c>
      <c r="AV718" s="9">
        <f t="shared" si="796"/>
        <v>0</v>
      </c>
      <c r="AW718" s="9">
        <f t="shared" si="797"/>
        <v>0</v>
      </c>
      <c r="AX718" s="9">
        <f t="shared" si="798"/>
        <v>0</v>
      </c>
      <c r="AY718" s="9">
        <f t="shared" si="799"/>
        <v>0</v>
      </c>
      <c r="AZ718" s="9">
        <f t="shared" si="800"/>
        <v>0</v>
      </c>
      <c r="BA718" s="9">
        <f t="shared" si="801"/>
        <v>0</v>
      </c>
      <c r="BB718" s="9">
        <f t="shared" si="802"/>
        <v>0</v>
      </c>
      <c r="BC718" s="9">
        <f t="shared" si="803"/>
        <v>0</v>
      </c>
      <c r="BD718" s="9">
        <f t="shared" si="804"/>
        <v>0</v>
      </c>
      <c r="BE718" s="9">
        <f t="shared" si="805"/>
        <v>0</v>
      </c>
      <c r="BF718" s="9">
        <f t="shared" si="806"/>
        <v>0</v>
      </c>
      <c r="BG718" s="9">
        <f t="shared" si="807"/>
        <v>0</v>
      </c>
      <c r="BH718" s="9">
        <f t="shared" si="808"/>
        <v>0</v>
      </c>
      <c r="BI718" s="9">
        <f t="shared" si="809"/>
        <v>0</v>
      </c>
      <c r="BJ718" s="9">
        <f t="shared" si="810"/>
        <v>0</v>
      </c>
      <c r="BK718" s="9">
        <f t="shared" si="811"/>
        <v>0</v>
      </c>
      <c r="BL718" s="9">
        <f t="shared" si="812"/>
        <v>0</v>
      </c>
      <c r="BM718" s="9">
        <f t="shared" si="813"/>
        <v>0</v>
      </c>
      <c r="BN718" s="9">
        <f t="shared" si="814"/>
        <v>0</v>
      </c>
      <c r="BO718" s="9">
        <f t="shared" si="815"/>
        <v>0</v>
      </c>
      <c r="BP718" s="9">
        <f t="shared" si="816"/>
        <v>0</v>
      </c>
      <c r="BQ718" s="9">
        <f t="shared" si="817"/>
        <v>0</v>
      </c>
      <c r="BR718" s="9">
        <f t="shared" si="818"/>
        <v>0</v>
      </c>
      <c r="BS718" s="9">
        <f t="shared" si="819"/>
        <v>0</v>
      </c>
      <c r="BT718" s="9">
        <f t="shared" si="820"/>
        <v>0</v>
      </c>
      <c r="BU718" s="9">
        <f t="shared" si="821"/>
        <v>0</v>
      </c>
      <c r="BV718" s="9">
        <f t="shared" si="822"/>
        <v>0</v>
      </c>
      <c r="BW718" s="9">
        <f t="shared" si="823"/>
        <v>0</v>
      </c>
      <c r="BX718" s="6">
        <f t="shared" si="824"/>
        <v>0</v>
      </c>
      <c r="BY718" s="6">
        <f t="shared" si="825"/>
        <v>0</v>
      </c>
      <c r="BZ718" s="6">
        <f t="shared" si="826"/>
        <v>0</v>
      </c>
      <c r="CA718" s="6">
        <f t="shared" si="827"/>
        <v>0</v>
      </c>
      <c r="CB718" s="10">
        <f t="shared" si="828"/>
        <v>0</v>
      </c>
      <c r="CC718" s="10">
        <f t="shared" si="829"/>
        <v>0</v>
      </c>
      <c r="CD718" s="10">
        <f t="shared" si="830"/>
        <v>0</v>
      </c>
      <c r="CE718" s="10">
        <f t="shared" si="831"/>
        <v>0</v>
      </c>
      <c r="CF718" s="11">
        <f t="shared" si="832"/>
        <v>0</v>
      </c>
      <c r="CG718" s="11">
        <f t="shared" si="833"/>
        <v>0</v>
      </c>
      <c r="CH718" s="11">
        <f t="shared" si="834"/>
        <v>0</v>
      </c>
      <c r="CI718" s="11">
        <f t="shared" si="835"/>
        <v>0</v>
      </c>
      <c r="CJ718" s="10">
        <f t="shared" si="836"/>
        <v>0</v>
      </c>
      <c r="CK718" s="10">
        <f t="shared" si="837"/>
        <v>0</v>
      </c>
      <c r="CL718" s="10">
        <f t="shared" si="838"/>
        <v>0</v>
      </c>
      <c r="CM718" s="10">
        <f t="shared" si="839"/>
        <v>0</v>
      </c>
      <c r="CN718" s="10">
        <f t="shared" si="840"/>
        <v>0</v>
      </c>
      <c r="CO718" s="10">
        <f t="shared" si="841"/>
        <v>0</v>
      </c>
      <c r="CP718" s="10">
        <f t="shared" si="842"/>
        <v>0</v>
      </c>
      <c r="CQ718" s="10">
        <f t="shared" si="843"/>
        <v>0</v>
      </c>
      <c r="CR718" s="10">
        <f t="shared" si="844"/>
        <v>0</v>
      </c>
      <c r="CS718" s="10">
        <f t="shared" si="845"/>
        <v>0</v>
      </c>
      <c r="CT718" s="10">
        <f t="shared" si="846"/>
        <v>0</v>
      </c>
      <c r="CU718" s="10">
        <f t="shared" si="847"/>
        <v>0</v>
      </c>
      <c r="CV718" s="9">
        <f t="shared" si="848"/>
        <v>0</v>
      </c>
      <c r="CW718" s="9">
        <f t="shared" si="849"/>
        <v>0</v>
      </c>
      <c r="CX718" s="9">
        <f t="shared" si="850"/>
        <v>0</v>
      </c>
      <c r="CY718" s="9">
        <f t="shared" si="851"/>
        <v>0</v>
      </c>
      <c r="CZ718" s="12">
        <f t="shared" si="852"/>
        <v>0</v>
      </c>
    </row>
    <row r="719" spans="31:104" ht="18" customHeight="1">
      <c r="AE719" s="16">
        <f t="shared" si="783"/>
        <v>0</v>
      </c>
      <c r="AF719" s="16">
        <f t="shared" si="784"/>
        <v>0</v>
      </c>
      <c r="AG719" s="16">
        <f t="shared" si="785"/>
        <v>0</v>
      </c>
      <c r="AH719" s="16">
        <f t="shared" si="786"/>
        <v>0</v>
      </c>
      <c r="AI719" s="16">
        <f t="shared" si="787"/>
        <v>0</v>
      </c>
      <c r="AJ719" s="16">
        <f t="shared" si="788"/>
        <v>0</v>
      </c>
      <c r="AK719" s="16">
        <f t="shared" si="789"/>
        <v>0</v>
      </c>
      <c r="AL719" s="16">
        <f t="shared" si="790"/>
        <v>0</v>
      </c>
      <c r="AM719" s="16">
        <f t="shared" si="791"/>
        <v>0</v>
      </c>
      <c r="AN719" s="16">
        <f t="shared" si="792"/>
        <v>0</v>
      </c>
      <c r="AO719" s="16">
        <f t="shared" si="793"/>
        <v>0</v>
      </c>
      <c r="AP719" s="16">
        <f t="shared" si="794"/>
        <v>0</v>
      </c>
      <c r="AQ719" s="15">
        <f t="shared" si="795"/>
        <v>0.42990838161300676</v>
      </c>
      <c r="AR719" s="6">
        <f t="shared" si="782"/>
        <v>0</v>
      </c>
      <c r="AS719" s="6">
        <f t="shared" si="782"/>
        <v>0</v>
      </c>
      <c r="AT719" s="6">
        <f t="shared" si="782"/>
        <v>0</v>
      </c>
      <c r="AU719" s="6">
        <f t="shared" si="782"/>
        <v>0</v>
      </c>
      <c r="AV719" s="9">
        <f t="shared" si="796"/>
        <v>0</v>
      </c>
      <c r="AW719" s="9">
        <f t="shared" si="797"/>
        <v>0</v>
      </c>
      <c r="AX719" s="9">
        <f t="shared" si="798"/>
        <v>0</v>
      </c>
      <c r="AY719" s="9">
        <f t="shared" si="799"/>
        <v>0</v>
      </c>
      <c r="AZ719" s="9">
        <f t="shared" si="800"/>
        <v>0</v>
      </c>
      <c r="BA719" s="9">
        <f t="shared" si="801"/>
        <v>0</v>
      </c>
      <c r="BB719" s="9">
        <f t="shared" si="802"/>
        <v>0</v>
      </c>
      <c r="BC719" s="9">
        <f t="shared" si="803"/>
        <v>0</v>
      </c>
      <c r="BD719" s="9">
        <f t="shared" si="804"/>
        <v>0</v>
      </c>
      <c r="BE719" s="9">
        <f t="shared" si="805"/>
        <v>0</v>
      </c>
      <c r="BF719" s="9">
        <f t="shared" si="806"/>
        <v>0</v>
      </c>
      <c r="BG719" s="9">
        <f t="shared" si="807"/>
        <v>0</v>
      </c>
      <c r="BH719" s="9">
        <f t="shared" si="808"/>
        <v>0</v>
      </c>
      <c r="BI719" s="9">
        <f t="shared" si="809"/>
        <v>0</v>
      </c>
      <c r="BJ719" s="9">
        <f t="shared" si="810"/>
        <v>0</v>
      </c>
      <c r="BK719" s="9">
        <f t="shared" si="811"/>
        <v>0</v>
      </c>
      <c r="BL719" s="9">
        <f t="shared" si="812"/>
        <v>0</v>
      </c>
      <c r="BM719" s="9">
        <f t="shared" si="813"/>
        <v>0</v>
      </c>
      <c r="BN719" s="9">
        <f t="shared" si="814"/>
        <v>0</v>
      </c>
      <c r="BO719" s="9">
        <f t="shared" si="815"/>
        <v>0</v>
      </c>
      <c r="BP719" s="9">
        <f t="shared" si="816"/>
        <v>0</v>
      </c>
      <c r="BQ719" s="9">
        <f t="shared" si="817"/>
        <v>0</v>
      </c>
      <c r="BR719" s="9">
        <f t="shared" si="818"/>
        <v>0</v>
      </c>
      <c r="BS719" s="9">
        <f t="shared" si="819"/>
        <v>0</v>
      </c>
      <c r="BT719" s="9">
        <f t="shared" si="820"/>
        <v>0</v>
      </c>
      <c r="BU719" s="9">
        <f t="shared" si="821"/>
        <v>0</v>
      </c>
      <c r="BV719" s="9">
        <f t="shared" si="822"/>
        <v>0</v>
      </c>
      <c r="BW719" s="9">
        <f t="shared" si="823"/>
        <v>0</v>
      </c>
      <c r="BX719" s="6">
        <f t="shared" si="824"/>
        <v>0</v>
      </c>
      <c r="BY719" s="6">
        <f t="shared" si="825"/>
        <v>0</v>
      </c>
      <c r="BZ719" s="6">
        <f t="shared" si="826"/>
        <v>0</v>
      </c>
      <c r="CA719" s="6">
        <f t="shared" si="827"/>
        <v>0</v>
      </c>
      <c r="CB719" s="10">
        <f t="shared" si="828"/>
        <v>0</v>
      </c>
      <c r="CC719" s="10">
        <f t="shared" si="829"/>
        <v>0</v>
      </c>
      <c r="CD719" s="10">
        <f t="shared" si="830"/>
        <v>0</v>
      </c>
      <c r="CE719" s="10">
        <f t="shared" si="831"/>
        <v>0</v>
      </c>
      <c r="CF719" s="11">
        <f t="shared" si="832"/>
        <v>0</v>
      </c>
      <c r="CG719" s="11">
        <f t="shared" si="833"/>
        <v>0</v>
      </c>
      <c r="CH719" s="11">
        <f t="shared" si="834"/>
        <v>0</v>
      </c>
      <c r="CI719" s="11">
        <f t="shared" si="835"/>
        <v>0</v>
      </c>
      <c r="CJ719" s="10">
        <f t="shared" si="836"/>
        <v>0</v>
      </c>
      <c r="CK719" s="10">
        <f t="shared" si="837"/>
        <v>0</v>
      </c>
      <c r="CL719" s="10">
        <f t="shared" si="838"/>
        <v>0</v>
      </c>
      <c r="CM719" s="10">
        <f t="shared" si="839"/>
        <v>0</v>
      </c>
      <c r="CN719" s="10">
        <f t="shared" si="840"/>
        <v>0</v>
      </c>
      <c r="CO719" s="10">
        <f t="shared" si="841"/>
        <v>0</v>
      </c>
      <c r="CP719" s="10">
        <f t="shared" si="842"/>
        <v>0</v>
      </c>
      <c r="CQ719" s="10">
        <f t="shared" si="843"/>
        <v>0</v>
      </c>
      <c r="CR719" s="10">
        <f t="shared" si="844"/>
        <v>0</v>
      </c>
      <c r="CS719" s="10">
        <f t="shared" si="845"/>
        <v>0</v>
      </c>
      <c r="CT719" s="10">
        <f t="shared" si="846"/>
        <v>0</v>
      </c>
      <c r="CU719" s="10">
        <f t="shared" si="847"/>
        <v>0</v>
      </c>
      <c r="CV719" s="9">
        <f t="shared" si="848"/>
        <v>0</v>
      </c>
      <c r="CW719" s="9">
        <f t="shared" si="849"/>
        <v>0</v>
      </c>
      <c r="CX719" s="9">
        <f t="shared" si="850"/>
        <v>0</v>
      </c>
      <c r="CY719" s="9">
        <f t="shared" si="851"/>
        <v>0</v>
      </c>
      <c r="CZ719" s="12">
        <f t="shared" si="852"/>
        <v>0</v>
      </c>
    </row>
    <row r="720" spans="31:104" ht="18" customHeight="1">
      <c r="AE720" s="16">
        <f t="shared" si="783"/>
        <v>0</v>
      </c>
      <c r="AF720" s="16">
        <f t="shared" si="784"/>
        <v>0</v>
      </c>
      <c r="AG720" s="16">
        <f t="shared" si="785"/>
        <v>0</v>
      </c>
      <c r="AH720" s="16">
        <f t="shared" si="786"/>
        <v>0</v>
      </c>
      <c r="AI720" s="16">
        <f t="shared" si="787"/>
        <v>0</v>
      </c>
      <c r="AJ720" s="16">
        <f t="shared" si="788"/>
        <v>0</v>
      </c>
      <c r="AK720" s="16">
        <f t="shared" si="789"/>
        <v>0</v>
      </c>
      <c r="AL720" s="16">
        <f t="shared" si="790"/>
        <v>0</v>
      </c>
      <c r="AM720" s="16">
        <f t="shared" si="791"/>
        <v>0</v>
      </c>
      <c r="AN720" s="16">
        <f t="shared" si="792"/>
        <v>0</v>
      </c>
      <c r="AO720" s="16">
        <f t="shared" si="793"/>
        <v>0</v>
      </c>
      <c r="AP720" s="16">
        <f t="shared" si="794"/>
        <v>0</v>
      </c>
      <c r="AQ720" s="15">
        <f t="shared" si="795"/>
        <v>0.42990838161300676</v>
      </c>
      <c r="AR720" s="6">
        <f t="shared" si="782"/>
        <v>0</v>
      </c>
      <c r="AS720" s="6">
        <f t="shared" si="782"/>
        <v>0</v>
      </c>
      <c r="AT720" s="6">
        <f t="shared" si="782"/>
        <v>0</v>
      </c>
      <c r="AU720" s="6">
        <f t="shared" ref="AR720:AU783" si="853">IF(Q_perm&gt;0, 1.1,)</f>
        <v>0</v>
      </c>
      <c r="AV720" s="9">
        <f t="shared" si="796"/>
        <v>0</v>
      </c>
      <c r="AW720" s="9">
        <f t="shared" si="797"/>
        <v>0</v>
      </c>
      <c r="AX720" s="9">
        <f t="shared" si="798"/>
        <v>0</v>
      </c>
      <c r="AY720" s="9">
        <f t="shared" si="799"/>
        <v>0</v>
      </c>
      <c r="AZ720" s="9">
        <f t="shared" si="800"/>
        <v>0</v>
      </c>
      <c r="BA720" s="9">
        <f t="shared" si="801"/>
        <v>0</v>
      </c>
      <c r="BB720" s="9">
        <f t="shared" si="802"/>
        <v>0</v>
      </c>
      <c r="BC720" s="9">
        <f t="shared" si="803"/>
        <v>0</v>
      </c>
      <c r="BD720" s="9">
        <f t="shared" si="804"/>
        <v>0</v>
      </c>
      <c r="BE720" s="9">
        <f t="shared" si="805"/>
        <v>0</v>
      </c>
      <c r="BF720" s="9">
        <f t="shared" si="806"/>
        <v>0</v>
      </c>
      <c r="BG720" s="9">
        <f t="shared" si="807"/>
        <v>0</v>
      </c>
      <c r="BH720" s="9">
        <f t="shared" si="808"/>
        <v>0</v>
      </c>
      <c r="BI720" s="9">
        <f t="shared" si="809"/>
        <v>0</v>
      </c>
      <c r="BJ720" s="9">
        <f t="shared" si="810"/>
        <v>0</v>
      </c>
      <c r="BK720" s="9">
        <f t="shared" si="811"/>
        <v>0</v>
      </c>
      <c r="BL720" s="9">
        <f t="shared" si="812"/>
        <v>0</v>
      </c>
      <c r="BM720" s="9">
        <f t="shared" si="813"/>
        <v>0</v>
      </c>
      <c r="BN720" s="9">
        <f t="shared" si="814"/>
        <v>0</v>
      </c>
      <c r="BO720" s="9">
        <f t="shared" si="815"/>
        <v>0</v>
      </c>
      <c r="BP720" s="9">
        <f t="shared" si="816"/>
        <v>0</v>
      </c>
      <c r="BQ720" s="9">
        <f t="shared" si="817"/>
        <v>0</v>
      </c>
      <c r="BR720" s="9">
        <f t="shared" si="818"/>
        <v>0</v>
      </c>
      <c r="BS720" s="9">
        <f t="shared" si="819"/>
        <v>0</v>
      </c>
      <c r="BT720" s="9">
        <f t="shared" si="820"/>
        <v>0</v>
      </c>
      <c r="BU720" s="9">
        <f t="shared" si="821"/>
        <v>0</v>
      </c>
      <c r="BV720" s="9">
        <f t="shared" si="822"/>
        <v>0</v>
      </c>
      <c r="BW720" s="9">
        <f t="shared" si="823"/>
        <v>0</v>
      </c>
      <c r="BX720" s="6">
        <f t="shared" si="824"/>
        <v>0</v>
      </c>
      <c r="BY720" s="6">
        <f t="shared" si="825"/>
        <v>0</v>
      </c>
      <c r="BZ720" s="6">
        <f t="shared" si="826"/>
        <v>0</v>
      </c>
      <c r="CA720" s="6">
        <f t="shared" si="827"/>
        <v>0</v>
      </c>
      <c r="CB720" s="10">
        <f t="shared" si="828"/>
        <v>0</v>
      </c>
      <c r="CC720" s="10">
        <f t="shared" si="829"/>
        <v>0</v>
      </c>
      <c r="CD720" s="10">
        <f t="shared" si="830"/>
        <v>0</v>
      </c>
      <c r="CE720" s="10">
        <f t="shared" si="831"/>
        <v>0</v>
      </c>
      <c r="CF720" s="11">
        <f t="shared" si="832"/>
        <v>0</v>
      </c>
      <c r="CG720" s="11">
        <f t="shared" si="833"/>
        <v>0</v>
      </c>
      <c r="CH720" s="11">
        <f t="shared" si="834"/>
        <v>0</v>
      </c>
      <c r="CI720" s="11">
        <f t="shared" si="835"/>
        <v>0</v>
      </c>
      <c r="CJ720" s="10">
        <f t="shared" si="836"/>
        <v>0</v>
      </c>
      <c r="CK720" s="10">
        <f t="shared" si="837"/>
        <v>0</v>
      </c>
      <c r="CL720" s="10">
        <f t="shared" si="838"/>
        <v>0</v>
      </c>
      <c r="CM720" s="10">
        <f t="shared" si="839"/>
        <v>0</v>
      </c>
      <c r="CN720" s="10">
        <f t="shared" si="840"/>
        <v>0</v>
      </c>
      <c r="CO720" s="10">
        <f t="shared" si="841"/>
        <v>0</v>
      </c>
      <c r="CP720" s="10">
        <f t="shared" si="842"/>
        <v>0</v>
      </c>
      <c r="CQ720" s="10">
        <f t="shared" si="843"/>
        <v>0</v>
      </c>
      <c r="CR720" s="10">
        <f t="shared" si="844"/>
        <v>0</v>
      </c>
      <c r="CS720" s="10">
        <f t="shared" si="845"/>
        <v>0</v>
      </c>
      <c r="CT720" s="10">
        <f t="shared" si="846"/>
        <v>0</v>
      </c>
      <c r="CU720" s="10">
        <f t="shared" si="847"/>
        <v>0</v>
      </c>
      <c r="CV720" s="9">
        <f t="shared" si="848"/>
        <v>0</v>
      </c>
      <c r="CW720" s="9">
        <f t="shared" si="849"/>
        <v>0</v>
      </c>
      <c r="CX720" s="9">
        <f t="shared" si="850"/>
        <v>0</v>
      </c>
      <c r="CY720" s="9">
        <f t="shared" si="851"/>
        <v>0</v>
      </c>
      <c r="CZ720" s="12">
        <f t="shared" si="852"/>
        <v>0</v>
      </c>
    </row>
    <row r="721" spans="31:104" ht="18" customHeight="1">
      <c r="AE721" s="16">
        <f t="shared" si="783"/>
        <v>0</v>
      </c>
      <c r="AF721" s="16">
        <f t="shared" si="784"/>
        <v>0</v>
      </c>
      <c r="AG721" s="16">
        <f t="shared" si="785"/>
        <v>0</v>
      </c>
      <c r="AH721" s="16">
        <f t="shared" si="786"/>
        <v>0</v>
      </c>
      <c r="AI721" s="16">
        <f t="shared" si="787"/>
        <v>0</v>
      </c>
      <c r="AJ721" s="16">
        <f t="shared" si="788"/>
        <v>0</v>
      </c>
      <c r="AK721" s="16">
        <f t="shared" si="789"/>
        <v>0</v>
      </c>
      <c r="AL721" s="16">
        <f t="shared" si="790"/>
        <v>0</v>
      </c>
      <c r="AM721" s="16">
        <f t="shared" si="791"/>
        <v>0</v>
      </c>
      <c r="AN721" s="16">
        <f t="shared" si="792"/>
        <v>0</v>
      </c>
      <c r="AO721" s="16">
        <f t="shared" si="793"/>
        <v>0</v>
      </c>
      <c r="AP721" s="16">
        <f t="shared" si="794"/>
        <v>0</v>
      </c>
      <c r="AQ721" s="15">
        <f t="shared" si="795"/>
        <v>0.42990838161300676</v>
      </c>
      <c r="AR721" s="6">
        <f t="shared" si="853"/>
        <v>0</v>
      </c>
      <c r="AS721" s="6">
        <f t="shared" si="853"/>
        <v>0</v>
      </c>
      <c r="AT721" s="6">
        <f t="shared" si="853"/>
        <v>0</v>
      </c>
      <c r="AU721" s="6">
        <f t="shared" si="853"/>
        <v>0</v>
      </c>
      <c r="AV721" s="9">
        <f t="shared" si="796"/>
        <v>0</v>
      </c>
      <c r="AW721" s="9">
        <f t="shared" si="797"/>
        <v>0</v>
      </c>
      <c r="AX721" s="9">
        <f t="shared" si="798"/>
        <v>0</v>
      </c>
      <c r="AY721" s="9">
        <f t="shared" si="799"/>
        <v>0</v>
      </c>
      <c r="AZ721" s="9">
        <f t="shared" si="800"/>
        <v>0</v>
      </c>
      <c r="BA721" s="9">
        <f t="shared" si="801"/>
        <v>0</v>
      </c>
      <c r="BB721" s="9">
        <f t="shared" si="802"/>
        <v>0</v>
      </c>
      <c r="BC721" s="9">
        <f t="shared" si="803"/>
        <v>0</v>
      </c>
      <c r="BD721" s="9">
        <f t="shared" si="804"/>
        <v>0</v>
      </c>
      <c r="BE721" s="9">
        <f t="shared" si="805"/>
        <v>0</v>
      </c>
      <c r="BF721" s="9">
        <f t="shared" si="806"/>
        <v>0</v>
      </c>
      <c r="BG721" s="9">
        <f t="shared" si="807"/>
        <v>0</v>
      </c>
      <c r="BH721" s="9">
        <f t="shared" si="808"/>
        <v>0</v>
      </c>
      <c r="BI721" s="9">
        <f t="shared" si="809"/>
        <v>0</v>
      </c>
      <c r="BJ721" s="9">
        <f t="shared" si="810"/>
        <v>0</v>
      </c>
      <c r="BK721" s="9">
        <f t="shared" si="811"/>
        <v>0</v>
      </c>
      <c r="BL721" s="9">
        <f t="shared" si="812"/>
        <v>0</v>
      </c>
      <c r="BM721" s="9">
        <f t="shared" si="813"/>
        <v>0</v>
      </c>
      <c r="BN721" s="9">
        <f t="shared" si="814"/>
        <v>0</v>
      </c>
      <c r="BO721" s="9">
        <f t="shared" si="815"/>
        <v>0</v>
      </c>
      <c r="BP721" s="9">
        <f t="shared" si="816"/>
        <v>0</v>
      </c>
      <c r="BQ721" s="9">
        <f t="shared" si="817"/>
        <v>0</v>
      </c>
      <c r="BR721" s="9">
        <f t="shared" si="818"/>
        <v>0</v>
      </c>
      <c r="BS721" s="9">
        <f t="shared" si="819"/>
        <v>0</v>
      </c>
      <c r="BT721" s="9">
        <f t="shared" si="820"/>
        <v>0</v>
      </c>
      <c r="BU721" s="9">
        <f t="shared" si="821"/>
        <v>0</v>
      </c>
      <c r="BV721" s="9">
        <f t="shared" si="822"/>
        <v>0</v>
      </c>
      <c r="BW721" s="9">
        <f t="shared" si="823"/>
        <v>0</v>
      </c>
      <c r="BX721" s="6">
        <f t="shared" si="824"/>
        <v>0</v>
      </c>
      <c r="BY721" s="6">
        <f t="shared" si="825"/>
        <v>0</v>
      </c>
      <c r="BZ721" s="6">
        <f t="shared" si="826"/>
        <v>0</v>
      </c>
      <c r="CA721" s="6">
        <f t="shared" si="827"/>
        <v>0</v>
      </c>
      <c r="CB721" s="10">
        <f t="shared" si="828"/>
        <v>0</v>
      </c>
      <c r="CC721" s="10">
        <f t="shared" si="829"/>
        <v>0</v>
      </c>
      <c r="CD721" s="10">
        <f t="shared" si="830"/>
        <v>0</v>
      </c>
      <c r="CE721" s="10">
        <f t="shared" si="831"/>
        <v>0</v>
      </c>
      <c r="CF721" s="11">
        <f t="shared" si="832"/>
        <v>0</v>
      </c>
      <c r="CG721" s="11">
        <f t="shared" si="833"/>
        <v>0</v>
      </c>
      <c r="CH721" s="11">
        <f t="shared" si="834"/>
        <v>0</v>
      </c>
      <c r="CI721" s="11">
        <f t="shared" si="835"/>
        <v>0</v>
      </c>
      <c r="CJ721" s="10">
        <f t="shared" si="836"/>
        <v>0</v>
      </c>
      <c r="CK721" s="10">
        <f t="shared" si="837"/>
        <v>0</v>
      </c>
      <c r="CL721" s="10">
        <f t="shared" si="838"/>
        <v>0</v>
      </c>
      <c r="CM721" s="10">
        <f t="shared" si="839"/>
        <v>0</v>
      </c>
      <c r="CN721" s="10">
        <f t="shared" si="840"/>
        <v>0</v>
      </c>
      <c r="CO721" s="10">
        <f t="shared" si="841"/>
        <v>0</v>
      </c>
      <c r="CP721" s="10">
        <f t="shared" si="842"/>
        <v>0</v>
      </c>
      <c r="CQ721" s="10">
        <f t="shared" si="843"/>
        <v>0</v>
      </c>
      <c r="CR721" s="10">
        <f t="shared" si="844"/>
        <v>0</v>
      </c>
      <c r="CS721" s="10">
        <f t="shared" si="845"/>
        <v>0</v>
      </c>
      <c r="CT721" s="10">
        <f t="shared" si="846"/>
        <v>0</v>
      </c>
      <c r="CU721" s="10">
        <f t="shared" si="847"/>
        <v>0</v>
      </c>
      <c r="CV721" s="9">
        <f t="shared" si="848"/>
        <v>0</v>
      </c>
      <c r="CW721" s="9">
        <f t="shared" si="849"/>
        <v>0</v>
      </c>
      <c r="CX721" s="9">
        <f t="shared" si="850"/>
        <v>0</v>
      </c>
      <c r="CY721" s="9">
        <f t="shared" si="851"/>
        <v>0</v>
      </c>
      <c r="CZ721" s="12">
        <f t="shared" si="852"/>
        <v>0</v>
      </c>
    </row>
    <row r="722" spans="31:104" ht="18" customHeight="1">
      <c r="AE722" s="16">
        <f t="shared" si="783"/>
        <v>0</v>
      </c>
      <c r="AF722" s="16">
        <f t="shared" si="784"/>
        <v>0</v>
      </c>
      <c r="AG722" s="16">
        <f t="shared" si="785"/>
        <v>0</v>
      </c>
      <c r="AH722" s="16">
        <f t="shared" si="786"/>
        <v>0</v>
      </c>
      <c r="AI722" s="16">
        <f t="shared" si="787"/>
        <v>0</v>
      </c>
      <c r="AJ722" s="16">
        <f t="shared" si="788"/>
        <v>0</v>
      </c>
      <c r="AK722" s="16">
        <f t="shared" si="789"/>
        <v>0</v>
      </c>
      <c r="AL722" s="16">
        <f t="shared" si="790"/>
        <v>0</v>
      </c>
      <c r="AM722" s="16">
        <f t="shared" si="791"/>
        <v>0</v>
      </c>
      <c r="AN722" s="16">
        <f t="shared" si="792"/>
        <v>0</v>
      </c>
      <c r="AO722" s="16">
        <f t="shared" si="793"/>
        <v>0</v>
      </c>
      <c r="AP722" s="16">
        <f t="shared" si="794"/>
        <v>0</v>
      </c>
      <c r="AQ722" s="15">
        <f t="shared" si="795"/>
        <v>0.42990838161300676</v>
      </c>
      <c r="AR722" s="6">
        <f t="shared" si="853"/>
        <v>0</v>
      </c>
      <c r="AS722" s="6">
        <f t="shared" si="853"/>
        <v>0</v>
      </c>
      <c r="AT722" s="6">
        <f t="shared" si="853"/>
        <v>0</v>
      </c>
      <c r="AU722" s="6">
        <f t="shared" si="853"/>
        <v>0</v>
      </c>
      <c r="AV722" s="9">
        <f t="shared" si="796"/>
        <v>0</v>
      </c>
      <c r="AW722" s="9">
        <f t="shared" si="797"/>
        <v>0</v>
      </c>
      <c r="AX722" s="9">
        <f t="shared" si="798"/>
        <v>0</v>
      </c>
      <c r="AY722" s="9">
        <f t="shared" si="799"/>
        <v>0</v>
      </c>
      <c r="AZ722" s="9">
        <f t="shared" si="800"/>
        <v>0</v>
      </c>
      <c r="BA722" s="9">
        <f t="shared" si="801"/>
        <v>0</v>
      </c>
      <c r="BB722" s="9">
        <f t="shared" si="802"/>
        <v>0</v>
      </c>
      <c r="BC722" s="9">
        <f t="shared" si="803"/>
        <v>0</v>
      </c>
      <c r="BD722" s="9">
        <f t="shared" si="804"/>
        <v>0</v>
      </c>
      <c r="BE722" s="9">
        <f t="shared" si="805"/>
        <v>0</v>
      </c>
      <c r="BF722" s="9">
        <f t="shared" si="806"/>
        <v>0</v>
      </c>
      <c r="BG722" s="9">
        <f t="shared" si="807"/>
        <v>0</v>
      </c>
      <c r="BH722" s="9">
        <f t="shared" si="808"/>
        <v>0</v>
      </c>
      <c r="BI722" s="9">
        <f t="shared" si="809"/>
        <v>0</v>
      </c>
      <c r="BJ722" s="9">
        <f t="shared" si="810"/>
        <v>0</v>
      </c>
      <c r="BK722" s="9">
        <f t="shared" si="811"/>
        <v>0</v>
      </c>
      <c r="BL722" s="9">
        <f t="shared" si="812"/>
        <v>0</v>
      </c>
      <c r="BM722" s="9">
        <f t="shared" si="813"/>
        <v>0</v>
      </c>
      <c r="BN722" s="9">
        <f t="shared" si="814"/>
        <v>0</v>
      </c>
      <c r="BO722" s="9">
        <f t="shared" si="815"/>
        <v>0</v>
      </c>
      <c r="BP722" s="9">
        <f t="shared" si="816"/>
        <v>0</v>
      </c>
      <c r="BQ722" s="9">
        <f t="shared" si="817"/>
        <v>0</v>
      </c>
      <c r="BR722" s="9">
        <f t="shared" si="818"/>
        <v>0</v>
      </c>
      <c r="BS722" s="9">
        <f t="shared" si="819"/>
        <v>0</v>
      </c>
      <c r="BT722" s="9">
        <f t="shared" si="820"/>
        <v>0</v>
      </c>
      <c r="BU722" s="9">
        <f t="shared" si="821"/>
        <v>0</v>
      </c>
      <c r="BV722" s="9">
        <f t="shared" si="822"/>
        <v>0</v>
      </c>
      <c r="BW722" s="9">
        <f t="shared" si="823"/>
        <v>0</v>
      </c>
      <c r="BX722" s="6">
        <f t="shared" si="824"/>
        <v>0</v>
      </c>
      <c r="BY722" s="6">
        <f t="shared" si="825"/>
        <v>0</v>
      </c>
      <c r="BZ722" s="6">
        <f t="shared" si="826"/>
        <v>0</v>
      </c>
      <c r="CA722" s="6">
        <f t="shared" si="827"/>
        <v>0</v>
      </c>
      <c r="CB722" s="10">
        <f t="shared" si="828"/>
        <v>0</v>
      </c>
      <c r="CC722" s="10">
        <f t="shared" si="829"/>
        <v>0</v>
      </c>
      <c r="CD722" s="10">
        <f t="shared" si="830"/>
        <v>0</v>
      </c>
      <c r="CE722" s="10">
        <f t="shared" si="831"/>
        <v>0</v>
      </c>
      <c r="CF722" s="11">
        <f t="shared" si="832"/>
        <v>0</v>
      </c>
      <c r="CG722" s="11">
        <f t="shared" si="833"/>
        <v>0</v>
      </c>
      <c r="CH722" s="11">
        <f t="shared" si="834"/>
        <v>0</v>
      </c>
      <c r="CI722" s="11">
        <f t="shared" si="835"/>
        <v>0</v>
      </c>
      <c r="CJ722" s="10">
        <f t="shared" si="836"/>
        <v>0</v>
      </c>
      <c r="CK722" s="10">
        <f t="shared" si="837"/>
        <v>0</v>
      </c>
      <c r="CL722" s="10">
        <f t="shared" si="838"/>
        <v>0</v>
      </c>
      <c r="CM722" s="10">
        <f t="shared" si="839"/>
        <v>0</v>
      </c>
      <c r="CN722" s="10">
        <f t="shared" si="840"/>
        <v>0</v>
      </c>
      <c r="CO722" s="10">
        <f t="shared" si="841"/>
        <v>0</v>
      </c>
      <c r="CP722" s="10">
        <f t="shared" si="842"/>
        <v>0</v>
      </c>
      <c r="CQ722" s="10">
        <f t="shared" si="843"/>
        <v>0</v>
      </c>
      <c r="CR722" s="10">
        <f t="shared" si="844"/>
        <v>0</v>
      </c>
      <c r="CS722" s="10">
        <f t="shared" si="845"/>
        <v>0</v>
      </c>
      <c r="CT722" s="10">
        <f t="shared" si="846"/>
        <v>0</v>
      </c>
      <c r="CU722" s="10">
        <f t="shared" si="847"/>
        <v>0</v>
      </c>
      <c r="CV722" s="9">
        <f t="shared" si="848"/>
        <v>0</v>
      </c>
      <c r="CW722" s="9">
        <f t="shared" si="849"/>
        <v>0</v>
      </c>
      <c r="CX722" s="9">
        <f t="shared" si="850"/>
        <v>0</v>
      </c>
      <c r="CY722" s="9">
        <f t="shared" si="851"/>
        <v>0</v>
      </c>
      <c r="CZ722" s="12">
        <f t="shared" si="852"/>
        <v>0</v>
      </c>
    </row>
    <row r="723" spans="31:104" ht="18" customHeight="1">
      <c r="AE723" s="16">
        <f t="shared" si="783"/>
        <v>0</v>
      </c>
      <c r="AF723" s="16">
        <f t="shared" si="784"/>
        <v>0</v>
      </c>
      <c r="AG723" s="16">
        <f t="shared" si="785"/>
        <v>0</v>
      </c>
      <c r="AH723" s="16">
        <f t="shared" si="786"/>
        <v>0</v>
      </c>
      <c r="AI723" s="16">
        <f t="shared" si="787"/>
        <v>0</v>
      </c>
      <c r="AJ723" s="16">
        <f t="shared" si="788"/>
        <v>0</v>
      </c>
      <c r="AK723" s="16">
        <f t="shared" si="789"/>
        <v>0</v>
      </c>
      <c r="AL723" s="16">
        <f t="shared" si="790"/>
        <v>0</v>
      </c>
      <c r="AM723" s="16">
        <f t="shared" si="791"/>
        <v>0</v>
      </c>
      <c r="AN723" s="16">
        <f t="shared" si="792"/>
        <v>0</v>
      </c>
      <c r="AO723" s="16">
        <f t="shared" si="793"/>
        <v>0</v>
      </c>
      <c r="AP723" s="16">
        <f t="shared" si="794"/>
        <v>0</v>
      </c>
      <c r="AQ723" s="15">
        <f t="shared" si="795"/>
        <v>0.42990838161300676</v>
      </c>
      <c r="AR723" s="6">
        <f t="shared" si="853"/>
        <v>0</v>
      </c>
      <c r="AS723" s="6">
        <f t="shared" si="853"/>
        <v>0</v>
      </c>
      <c r="AT723" s="6">
        <f t="shared" si="853"/>
        <v>0</v>
      </c>
      <c r="AU723" s="6">
        <f t="shared" si="853"/>
        <v>0</v>
      </c>
      <c r="AV723" s="9">
        <f t="shared" si="796"/>
        <v>0</v>
      </c>
      <c r="AW723" s="9">
        <f t="shared" si="797"/>
        <v>0</v>
      </c>
      <c r="AX723" s="9">
        <f t="shared" si="798"/>
        <v>0</v>
      </c>
      <c r="AY723" s="9">
        <f t="shared" si="799"/>
        <v>0</v>
      </c>
      <c r="AZ723" s="9">
        <f t="shared" si="800"/>
        <v>0</v>
      </c>
      <c r="BA723" s="9">
        <f t="shared" si="801"/>
        <v>0</v>
      </c>
      <c r="BB723" s="9">
        <f t="shared" si="802"/>
        <v>0</v>
      </c>
      <c r="BC723" s="9">
        <f t="shared" si="803"/>
        <v>0</v>
      </c>
      <c r="BD723" s="9">
        <f t="shared" si="804"/>
        <v>0</v>
      </c>
      <c r="BE723" s="9">
        <f t="shared" si="805"/>
        <v>0</v>
      </c>
      <c r="BF723" s="9">
        <f t="shared" si="806"/>
        <v>0</v>
      </c>
      <c r="BG723" s="9">
        <f t="shared" si="807"/>
        <v>0</v>
      </c>
      <c r="BH723" s="9">
        <f t="shared" si="808"/>
        <v>0</v>
      </c>
      <c r="BI723" s="9">
        <f t="shared" si="809"/>
        <v>0</v>
      </c>
      <c r="BJ723" s="9">
        <f t="shared" si="810"/>
        <v>0</v>
      </c>
      <c r="BK723" s="9">
        <f t="shared" si="811"/>
        <v>0</v>
      </c>
      <c r="BL723" s="9">
        <f t="shared" si="812"/>
        <v>0</v>
      </c>
      <c r="BM723" s="9">
        <f t="shared" si="813"/>
        <v>0</v>
      </c>
      <c r="BN723" s="9">
        <f t="shared" si="814"/>
        <v>0</v>
      </c>
      <c r="BO723" s="9">
        <f t="shared" si="815"/>
        <v>0</v>
      </c>
      <c r="BP723" s="9">
        <f t="shared" si="816"/>
        <v>0</v>
      </c>
      <c r="BQ723" s="9">
        <f t="shared" si="817"/>
        <v>0</v>
      </c>
      <c r="BR723" s="9">
        <f t="shared" si="818"/>
        <v>0</v>
      </c>
      <c r="BS723" s="9">
        <f t="shared" si="819"/>
        <v>0</v>
      </c>
      <c r="BT723" s="9">
        <f t="shared" si="820"/>
        <v>0</v>
      </c>
      <c r="BU723" s="9">
        <f t="shared" si="821"/>
        <v>0</v>
      </c>
      <c r="BV723" s="9">
        <f t="shared" si="822"/>
        <v>0</v>
      </c>
      <c r="BW723" s="9">
        <f t="shared" si="823"/>
        <v>0</v>
      </c>
      <c r="BX723" s="6">
        <f t="shared" si="824"/>
        <v>0</v>
      </c>
      <c r="BY723" s="6">
        <f t="shared" si="825"/>
        <v>0</v>
      </c>
      <c r="BZ723" s="6">
        <f t="shared" si="826"/>
        <v>0</v>
      </c>
      <c r="CA723" s="6">
        <f t="shared" si="827"/>
        <v>0</v>
      </c>
      <c r="CB723" s="10">
        <f t="shared" si="828"/>
        <v>0</v>
      </c>
      <c r="CC723" s="10">
        <f t="shared" si="829"/>
        <v>0</v>
      </c>
      <c r="CD723" s="10">
        <f t="shared" si="830"/>
        <v>0</v>
      </c>
      <c r="CE723" s="10">
        <f t="shared" si="831"/>
        <v>0</v>
      </c>
      <c r="CF723" s="11">
        <f t="shared" si="832"/>
        <v>0</v>
      </c>
      <c r="CG723" s="11">
        <f t="shared" si="833"/>
        <v>0</v>
      </c>
      <c r="CH723" s="11">
        <f t="shared" si="834"/>
        <v>0</v>
      </c>
      <c r="CI723" s="11">
        <f t="shared" si="835"/>
        <v>0</v>
      </c>
      <c r="CJ723" s="10">
        <f t="shared" si="836"/>
        <v>0</v>
      </c>
      <c r="CK723" s="10">
        <f t="shared" si="837"/>
        <v>0</v>
      </c>
      <c r="CL723" s="10">
        <f t="shared" si="838"/>
        <v>0</v>
      </c>
      <c r="CM723" s="10">
        <f t="shared" si="839"/>
        <v>0</v>
      </c>
      <c r="CN723" s="10">
        <f t="shared" si="840"/>
        <v>0</v>
      </c>
      <c r="CO723" s="10">
        <f t="shared" si="841"/>
        <v>0</v>
      </c>
      <c r="CP723" s="10">
        <f t="shared" si="842"/>
        <v>0</v>
      </c>
      <c r="CQ723" s="10">
        <f t="shared" si="843"/>
        <v>0</v>
      </c>
      <c r="CR723" s="10">
        <f t="shared" si="844"/>
        <v>0</v>
      </c>
      <c r="CS723" s="10">
        <f t="shared" si="845"/>
        <v>0</v>
      </c>
      <c r="CT723" s="10">
        <f t="shared" si="846"/>
        <v>0</v>
      </c>
      <c r="CU723" s="10">
        <f t="shared" si="847"/>
        <v>0</v>
      </c>
      <c r="CV723" s="9">
        <f t="shared" si="848"/>
        <v>0</v>
      </c>
      <c r="CW723" s="9">
        <f t="shared" si="849"/>
        <v>0</v>
      </c>
      <c r="CX723" s="9">
        <f t="shared" si="850"/>
        <v>0</v>
      </c>
      <c r="CY723" s="9">
        <f t="shared" si="851"/>
        <v>0</v>
      </c>
      <c r="CZ723" s="12">
        <f t="shared" si="852"/>
        <v>0</v>
      </c>
    </row>
    <row r="724" spans="31:104" ht="18" customHeight="1">
      <c r="AE724" s="16">
        <f t="shared" si="783"/>
        <v>0</v>
      </c>
      <c r="AF724" s="16">
        <f t="shared" si="784"/>
        <v>0</v>
      </c>
      <c r="AG724" s="16">
        <f t="shared" si="785"/>
        <v>0</v>
      </c>
      <c r="AH724" s="16">
        <f t="shared" si="786"/>
        <v>0</v>
      </c>
      <c r="AI724" s="16">
        <f t="shared" si="787"/>
        <v>0</v>
      </c>
      <c r="AJ724" s="16">
        <f t="shared" si="788"/>
        <v>0</v>
      </c>
      <c r="AK724" s="16">
        <f t="shared" si="789"/>
        <v>0</v>
      </c>
      <c r="AL724" s="16">
        <f t="shared" si="790"/>
        <v>0</v>
      </c>
      <c r="AM724" s="16">
        <f t="shared" si="791"/>
        <v>0</v>
      </c>
      <c r="AN724" s="16">
        <f t="shared" si="792"/>
        <v>0</v>
      </c>
      <c r="AO724" s="16">
        <f t="shared" si="793"/>
        <v>0</v>
      </c>
      <c r="AP724" s="16">
        <f t="shared" si="794"/>
        <v>0</v>
      </c>
      <c r="AQ724" s="15">
        <f t="shared" si="795"/>
        <v>0.42990838161300676</v>
      </c>
      <c r="AR724" s="6">
        <f t="shared" si="853"/>
        <v>0</v>
      </c>
      <c r="AS724" s="6">
        <f t="shared" si="853"/>
        <v>0</v>
      </c>
      <c r="AT724" s="6">
        <f t="shared" si="853"/>
        <v>0</v>
      </c>
      <c r="AU724" s="6">
        <f t="shared" si="853"/>
        <v>0</v>
      </c>
      <c r="AV724" s="9">
        <f t="shared" si="796"/>
        <v>0</v>
      </c>
      <c r="AW724" s="9">
        <f t="shared" si="797"/>
        <v>0</v>
      </c>
      <c r="AX724" s="9">
        <f t="shared" si="798"/>
        <v>0</v>
      </c>
      <c r="AY724" s="9">
        <f t="shared" si="799"/>
        <v>0</v>
      </c>
      <c r="AZ724" s="9">
        <f t="shared" si="800"/>
        <v>0</v>
      </c>
      <c r="BA724" s="9">
        <f t="shared" si="801"/>
        <v>0</v>
      </c>
      <c r="BB724" s="9">
        <f t="shared" si="802"/>
        <v>0</v>
      </c>
      <c r="BC724" s="9">
        <f t="shared" si="803"/>
        <v>0</v>
      </c>
      <c r="BD724" s="9">
        <f t="shared" si="804"/>
        <v>0</v>
      </c>
      <c r="BE724" s="9">
        <f t="shared" si="805"/>
        <v>0</v>
      </c>
      <c r="BF724" s="9">
        <f t="shared" si="806"/>
        <v>0</v>
      </c>
      <c r="BG724" s="9">
        <f t="shared" si="807"/>
        <v>0</v>
      </c>
      <c r="BH724" s="9">
        <f t="shared" si="808"/>
        <v>0</v>
      </c>
      <c r="BI724" s="9">
        <f t="shared" si="809"/>
        <v>0</v>
      </c>
      <c r="BJ724" s="9">
        <f t="shared" si="810"/>
        <v>0</v>
      </c>
      <c r="BK724" s="9">
        <f t="shared" si="811"/>
        <v>0</v>
      </c>
      <c r="BL724" s="9">
        <f t="shared" si="812"/>
        <v>0</v>
      </c>
      <c r="BM724" s="9">
        <f t="shared" si="813"/>
        <v>0</v>
      </c>
      <c r="BN724" s="9">
        <f t="shared" si="814"/>
        <v>0</v>
      </c>
      <c r="BO724" s="9">
        <f t="shared" si="815"/>
        <v>0</v>
      </c>
      <c r="BP724" s="9">
        <f t="shared" si="816"/>
        <v>0</v>
      </c>
      <c r="BQ724" s="9">
        <f t="shared" si="817"/>
        <v>0</v>
      </c>
      <c r="BR724" s="9">
        <f t="shared" si="818"/>
        <v>0</v>
      </c>
      <c r="BS724" s="9">
        <f t="shared" si="819"/>
        <v>0</v>
      </c>
      <c r="BT724" s="9">
        <f t="shared" si="820"/>
        <v>0</v>
      </c>
      <c r="BU724" s="9">
        <f t="shared" si="821"/>
        <v>0</v>
      </c>
      <c r="BV724" s="9">
        <f t="shared" si="822"/>
        <v>0</v>
      </c>
      <c r="BW724" s="9">
        <f t="shared" si="823"/>
        <v>0</v>
      </c>
      <c r="BX724" s="6">
        <f t="shared" si="824"/>
        <v>0</v>
      </c>
      <c r="BY724" s="6">
        <f t="shared" si="825"/>
        <v>0</v>
      </c>
      <c r="BZ724" s="6">
        <f t="shared" si="826"/>
        <v>0</v>
      </c>
      <c r="CA724" s="6">
        <f t="shared" si="827"/>
        <v>0</v>
      </c>
      <c r="CB724" s="10">
        <f t="shared" si="828"/>
        <v>0</v>
      </c>
      <c r="CC724" s="10">
        <f t="shared" si="829"/>
        <v>0</v>
      </c>
      <c r="CD724" s="10">
        <f t="shared" si="830"/>
        <v>0</v>
      </c>
      <c r="CE724" s="10">
        <f t="shared" si="831"/>
        <v>0</v>
      </c>
      <c r="CF724" s="11">
        <f t="shared" si="832"/>
        <v>0</v>
      </c>
      <c r="CG724" s="11">
        <f t="shared" si="833"/>
        <v>0</v>
      </c>
      <c r="CH724" s="11">
        <f t="shared" si="834"/>
        <v>0</v>
      </c>
      <c r="CI724" s="11">
        <f t="shared" si="835"/>
        <v>0</v>
      </c>
      <c r="CJ724" s="10">
        <f t="shared" si="836"/>
        <v>0</v>
      </c>
      <c r="CK724" s="10">
        <f t="shared" si="837"/>
        <v>0</v>
      </c>
      <c r="CL724" s="10">
        <f t="shared" si="838"/>
        <v>0</v>
      </c>
      <c r="CM724" s="10">
        <f t="shared" si="839"/>
        <v>0</v>
      </c>
      <c r="CN724" s="10">
        <f t="shared" si="840"/>
        <v>0</v>
      </c>
      <c r="CO724" s="10">
        <f t="shared" si="841"/>
        <v>0</v>
      </c>
      <c r="CP724" s="10">
        <f t="shared" si="842"/>
        <v>0</v>
      </c>
      <c r="CQ724" s="10">
        <f t="shared" si="843"/>
        <v>0</v>
      </c>
      <c r="CR724" s="10">
        <f t="shared" si="844"/>
        <v>0</v>
      </c>
      <c r="CS724" s="10">
        <f t="shared" si="845"/>
        <v>0</v>
      </c>
      <c r="CT724" s="10">
        <f t="shared" si="846"/>
        <v>0</v>
      </c>
      <c r="CU724" s="10">
        <f t="shared" si="847"/>
        <v>0</v>
      </c>
      <c r="CV724" s="9">
        <f t="shared" si="848"/>
        <v>0</v>
      </c>
      <c r="CW724" s="9">
        <f t="shared" si="849"/>
        <v>0</v>
      </c>
      <c r="CX724" s="9">
        <f t="shared" si="850"/>
        <v>0</v>
      </c>
      <c r="CY724" s="9">
        <f t="shared" si="851"/>
        <v>0</v>
      </c>
      <c r="CZ724" s="12">
        <f t="shared" si="852"/>
        <v>0</v>
      </c>
    </row>
    <row r="725" spans="31:104" ht="18" customHeight="1">
      <c r="AE725" s="16">
        <f t="shared" si="783"/>
        <v>0</v>
      </c>
      <c r="AF725" s="16">
        <f t="shared" si="784"/>
        <v>0</v>
      </c>
      <c r="AG725" s="16">
        <f t="shared" si="785"/>
        <v>0</v>
      </c>
      <c r="AH725" s="16">
        <f t="shared" si="786"/>
        <v>0</v>
      </c>
      <c r="AI725" s="16">
        <f t="shared" si="787"/>
        <v>0</v>
      </c>
      <c r="AJ725" s="16">
        <f t="shared" si="788"/>
        <v>0</v>
      </c>
      <c r="AK725" s="16">
        <f t="shared" si="789"/>
        <v>0</v>
      </c>
      <c r="AL725" s="16">
        <f t="shared" si="790"/>
        <v>0</v>
      </c>
      <c r="AM725" s="16">
        <f t="shared" si="791"/>
        <v>0</v>
      </c>
      <c r="AN725" s="16">
        <f t="shared" si="792"/>
        <v>0</v>
      </c>
      <c r="AO725" s="16">
        <f t="shared" si="793"/>
        <v>0</v>
      </c>
      <c r="AP725" s="16">
        <f t="shared" si="794"/>
        <v>0</v>
      </c>
      <c r="AQ725" s="15">
        <f t="shared" si="795"/>
        <v>0.42990838161300676</v>
      </c>
      <c r="AR725" s="6">
        <f t="shared" si="853"/>
        <v>0</v>
      </c>
      <c r="AS725" s="6">
        <f t="shared" si="853"/>
        <v>0</v>
      </c>
      <c r="AT725" s="6">
        <f t="shared" si="853"/>
        <v>0</v>
      </c>
      <c r="AU725" s="6">
        <f t="shared" si="853"/>
        <v>0</v>
      </c>
      <c r="AV725" s="9">
        <f t="shared" si="796"/>
        <v>0</v>
      </c>
      <c r="AW725" s="9">
        <f t="shared" si="797"/>
        <v>0</v>
      </c>
      <c r="AX725" s="9">
        <f t="shared" si="798"/>
        <v>0</v>
      </c>
      <c r="AY725" s="9">
        <f t="shared" si="799"/>
        <v>0</v>
      </c>
      <c r="AZ725" s="9">
        <f t="shared" si="800"/>
        <v>0</v>
      </c>
      <c r="BA725" s="9">
        <f t="shared" si="801"/>
        <v>0</v>
      </c>
      <c r="BB725" s="9">
        <f t="shared" si="802"/>
        <v>0</v>
      </c>
      <c r="BC725" s="9">
        <f t="shared" si="803"/>
        <v>0</v>
      </c>
      <c r="BD725" s="9">
        <f t="shared" si="804"/>
        <v>0</v>
      </c>
      <c r="BE725" s="9">
        <f t="shared" si="805"/>
        <v>0</v>
      </c>
      <c r="BF725" s="9">
        <f t="shared" si="806"/>
        <v>0</v>
      </c>
      <c r="BG725" s="9">
        <f t="shared" si="807"/>
        <v>0</v>
      </c>
      <c r="BH725" s="9">
        <f t="shared" si="808"/>
        <v>0</v>
      </c>
      <c r="BI725" s="9">
        <f t="shared" si="809"/>
        <v>0</v>
      </c>
      <c r="BJ725" s="9">
        <f t="shared" si="810"/>
        <v>0</v>
      </c>
      <c r="BK725" s="9">
        <f t="shared" si="811"/>
        <v>0</v>
      </c>
      <c r="BL725" s="9">
        <f t="shared" si="812"/>
        <v>0</v>
      </c>
      <c r="BM725" s="9">
        <f t="shared" si="813"/>
        <v>0</v>
      </c>
      <c r="BN725" s="9">
        <f t="shared" si="814"/>
        <v>0</v>
      </c>
      <c r="BO725" s="9">
        <f t="shared" si="815"/>
        <v>0</v>
      </c>
      <c r="BP725" s="9">
        <f t="shared" si="816"/>
        <v>0</v>
      </c>
      <c r="BQ725" s="9">
        <f t="shared" si="817"/>
        <v>0</v>
      </c>
      <c r="BR725" s="9">
        <f t="shared" si="818"/>
        <v>0</v>
      </c>
      <c r="BS725" s="9">
        <f t="shared" si="819"/>
        <v>0</v>
      </c>
      <c r="BT725" s="9">
        <f t="shared" si="820"/>
        <v>0</v>
      </c>
      <c r="BU725" s="9">
        <f t="shared" si="821"/>
        <v>0</v>
      </c>
      <c r="BV725" s="9">
        <f t="shared" si="822"/>
        <v>0</v>
      </c>
      <c r="BW725" s="9">
        <f t="shared" si="823"/>
        <v>0</v>
      </c>
      <c r="BX725" s="6">
        <f t="shared" si="824"/>
        <v>0</v>
      </c>
      <c r="BY725" s="6">
        <f t="shared" si="825"/>
        <v>0</v>
      </c>
      <c r="BZ725" s="6">
        <f t="shared" si="826"/>
        <v>0</v>
      </c>
      <c r="CA725" s="6">
        <f t="shared" si="827"/>
        <v>0</v>
      </c>
      <c r="CB725" s="10">
        <f t="shared" si="828"/>
        <v>0</v>
      </c>
      <c r="CC725" s="10">
        <f t="shared" si="829"/>
        <v>0</v>
      </c>
      <c r="CD725" s="10">
        <f t="shared" si="830"/>
        <v>0</v>
      </c>
      <c r="CE725" s="10">
        <f t="shared" si="831"/>
        <v>0</v>
      </c>
      <c r="CF725" s="11">
        <f t="shared" si="832"/>
        <v>0</v>
      </c>
      <c r="CG725" s="11">
        <f t="shared" si="833"/>
        <v>0</v>
      </c>
      <c r="CH725" s="11">
        <f t="shared" si="834"/>
        <v>0</v>
      </c>
      <c r="CI725" s="11">
        <f t="shared" si="835"/>
        <v>0</v>
      </c>
      <c r="CJ725" s="10">
        <f t="shared" si="836"/>
        <v>0</v>
      </c>
      <c r="CK725" s="10">
        <f t="shared" si="837"/>
        <v>0</v>
      </c>
      <c r="CL725" s="10">
        <f t="shared" si="838"/>
        <v>0</v>
      </c>
      <c r="CM725" s="10">
        <f t="shared" si="839"/>
        <v>0</v>
      </c>
      <c r="CN725" s="10">
        <f t="shared" si="840"/>
        <v>0</v>
      </c>
      <c r="CO725" s="10">
        <f t="shared" si="841"/>
        <v>0</v>
      </c>
      <c r="CP725" s="10">
        <f t="shared" si="842"/>
        <v>0</v>
      </c>
      <c r="CQ725" s="10">
        <f t="shared" si="843"/>
        <v>0</v>
      </c>
      <c r="CR725" s="10">
        <f t="shared" si="844"/>
        <v>0</v>
      </c>
      <c r="CS725" s="10">
        <f t="shared" si="845"/>
        <v>0</v>
      </c>
      <c r="CT725" s="10">
        <f t="shared" si="846"/>
        <v>0</v>
      </c>
      <c r="CU725" s="10">
        <f t="shared" si="847"/>
        <v>0</v>
      </c>
      <c r="CV725" s="9">
        <f t="shared" si="848"/>
        <v>0</v>
      </c>
      <c r="CW725" s="9">
        <f t="shared" si="849"/>
        <v>0</v>
      </c>
      <c r="CX725" s="9">
        <f t="shared" si="850"/>
        <v>0</v>
      </c>
      <c r="CY725" s="9">
        <f t="shared" si="851"/>
        <v>0</v>
      </c>
      <c r="CZ725" s="12">
        <f t="shared" si="852"/>
        <v>0</v>
      </c>
    </row>
    <row r="726" spans="31:104" ht="18" customHeight="1">
      <c r="AE726" s="16">
        <f t="shared" si="783"/>
        <v>0</v>
      </c>
      <c r="AF726" s="16">
        <f t="shared" si="784"/>
        <v>0</v>
      </c>
      <c r="AG726" s="16">
        <f t="shared" si="785"/>
        <v>0</v>
      </c>
      <c r="AH726" s="16">
        <f t="shared" si="786"/>
        <v>0</v>
      </c>
      <c r="AI726" s="16">
        <f t="shared" si="787"/>
        <v>0</v>
      </c>
      <c r="AJ726" s="16">
        <f t="shared" si="788"/>
        <v>0</v>
      </c>
      <c r="AK726" s="16">
        <f t="shared" si="789"/>
        <v>0</v>
      </c>
      <c r="AL726" s="16">
        <f t="shared" si="790"/>
        <v>0</v>
      </c>
      <c r="AM726" s="16">
        <f t="shared" si="791"/>
        <v>0</v>
      </c>
      <c r="AN726" s="16">
        <f t="shared" si="792"/>
        <v>0</v>
      </c>
      <c r="AO726" s="16">
        <f t="shared" si="793"/>
        <v>0</v>
      </c>
      <c r="AP726" s="16">
        <f t="shared" si="794"/>
        <v>0</v>
      </c>
      <c r="AQ726" s="15">
        <f t="shared" si="795"/>
        <v>0.42990838161300676</v>
      </c>
      <c r="AR726" s="6">
        <f t="shared" si="853"/>
        <v>0</v>
      </c>
      <c r="AS726" s="6">
        <f t="shared" si="853"/>
        <v>0</v>
      </c>
      <c r="AT726" s="6">
        <f t="shared" si="853"/>
        <v>0</v>
      </c>
      <c r="AU726" s="6">
        <f t="shared" si="853"/>
        <v>0</v>
      </c>
      <c r="AV726" s="9">
        <f t="shared" si="796"/>
        <v>0</v>
      </c>
      <c r="AW726" s="9">
        <f t="shared" si="797"/>
        <v>0</v>
      </c>
      <c r="AX726" s="9">
        <f t="shared" si="798"/>
        <v>0</v>
      </c>
      <c r="AY726" s="9">
        <f t="shared" si="799"/>
        <v>0</v>
      </c>
      <c r="AZ726" s="9">
        <f t="shared" si="800"/>
        <v>0</v>
      </c>
      <c r="BA726" s="9">
        <f t="shared" si="801"/>
        <v>0</v>
      </c>
      <c r="BB726" s="9">
        <f t="shared" si="802"/>
        <v>0</v>
      </c>
      <c r="BC726" s="9">
        <f t="shared" si="803"/>
        <v>0</v>
      </c>
      <c r="BD726" s="9">
        <f t="shared" si="804"/>
        <v>0</v>
      </c>
      <c r="BE726" s="9">
        <f t="shared" si="805"/>
        <v>0</v>
      </c>
      <c r="BF726" s="9">
        <f t="shared" si="806"/>
        <v>0</v>
      </c>
      <c r="BG726" s="9">
        <f t="shared" si="807"/>
        <v>0</v>
      </c>
      <c r="BH726" s="9">
        <f t="shared" si="808"/>
        <v>0</v>
      </c>
      <c r="BI726" s="9">
        <f t="shared" si="809"/>
        <v>0</v>
      </c>
      <c r="BJ726" s="9">
        <f t="shared" si="810"/>
        <v>0</v>
      </c>
      <c r="BK726" s="9">
        <f t="shared" si="811"/>
        <v>0</v>
      </c>
      <c r="BL726" s="9">
        <f t="shared" si="812"/>
        <v>0</v>
      </c>
      <c r="BM726" s="9">
        <f t="shared" si="813"/>
        <v>0</v>
      </c>
      <c r="BN726" s="9">
        <f t="shared" si="814"/>
        <v>0</v>
      </c>
      <c r="BO726" s="9">
        <f t="shared" si="815"/>
        <v>0</v>
      </c>
      <c r="BP726" s="9">
        <f t="shared" si="816"/>
        <v>0</v>
      </c>
      <c r="BQ726" s="9">
        <f t="shared" si="817"/>
        <v>0</v>
      </c>
      <c r="BR726" s="9">
        <f t="shared" si="818"/>
        <v>0</v>
      </c>
      <c r="BS726" s="9">
        <f t="shared" si="819"/>
        <v>0</v>
      </c>
      <c r="BT726" s="9">
        <f t="shared" si="820"/>
        <v>0</v>
      </c>
      <c r="BU726" s="9">
        <f t="shared" si="821"/>
        <v>0</v>
      </c>
      <c r="BV726" s="9">
        <f t="shared" si="822"/>
        <v>0</v>
      </c>
      <c r="BW726" s="9">
        <f t="shared" si="823"/>
        <v>0</v>
      </c>
      <c r="BX726" s="6">
        <f t="shared" si="824"/>
        <v>0</v>
      </c>
      <c r="BY726" s="6">
        <f t="shared" si="825"/>
        <v>0</v>
      </c>
      <c r="BZ726" s="6">
        <f t="shared" si="826"/>
        <v>0</v>
      </c>
      <c r="CA726" s="6">
        <f t="shared" si="827"/>
        <v>0</v>
      </c>
      <c r="CB726" s="10">
        <f t="shared" si="828"/>
        <v>0</v>
      </c>
      <c r="CC726" s="10">
        <f t="shared" si="829"/>
        <v>0</v>
      </c>
      <c r="CD726" s="10">
        <f t="shared" si="830"/>
        <v>0</v>
      </c>
      <c r="CE726" s="10">
        <f t="shared" si="831"/>
        <v>0</v>
      </c>
      <c r="CF726" s="11">
        <f t="shared" si="832"/>
        <v>0</v>
      </c>
      <c r="CG726" s="11">
        <f t="shared" si="833"/>
        <v>0</v>
      </c>
      <c r="CH726" s="11">
        <f t="shared" si="834"/>
        <v>0</v>
      </c>
      <c r="CI726" s="11">
        <f t="shared" si="835"/>
        <v>0</v>
      </c>
      <c r="CJ726" s="10">
        <f t="shared" si="836"/>
        <v>0</v>
      </c>
      <c r="CK726" s="10">
        <f t="shared" si="837"/>
        <v>0</v>
      </c>
      <c r="CL726" s="10">
        <f t="shared" si="838"/>
        <v>0</v>
      </c>
      <c r="CM726" s="10">
        <f t="shared" si="839"/>
        <v>0</v>
      </c>
      <c r="CN726" s="10">
        <f t="shared" si="840"/>
        <v>0</v>
      </c>
      <c r="CO726" s="10">
        <f t="shared" si="841"/>
        <v>0</v>
      </c>
      <c r="CP726" s="10">
        <f t="shared" si="842"/>
        <v>0</v>
      </c>
      <c r="CQ726" s="10">
        <f t="shared" si="843"/>
        <v>0</v>
      </c>
      <c r="CR726" s="10">
        <f t="shared" si="844"/>
        <v>0</v>
      </c>
      <c r="CS726" s="10">
        <f t="shared" si="845"/>
        <v>0</v>
      </c>
      <c r="CT726" s="10">
        <f t="shared" si="846"/>
        <v>0</v>
      </c>
      <c r="CU726" s="10">
        <f t="shared" si="847"/>
        <v>0</v>
      </c>
      <c r="CV726" s="9">
        <f t="shared" si="848"/>
        <v>0</v>
      </c>
      <c r="CW726" s="9">
        <f t="shared" si="849"/>
        <v>0</v>
      </c>
      <c r="CX726" s="9">
        <f t="shared" si="850"/>
        <v>0</v>
      </c>
      <c r="CY726" s="9">
        <f t="shared" si="851"/>
        <v>0</v>
      </c>
      <c r="CZ726" s="12">
        <f t="shared" si="852"/>
        <v>0</v>
      </c>
    </row>
    <row r="727" spans="31:104" ht="18" customHeight="1">
      <c r="AE727" s="16">
        <f t="shared" si="783"/>
        <v>0</v>
      </c>
      <c r="AF727" s="16">
        <f t="shared" si="784"/>
        <v>0</v>
      </c>
      <c r="AG727" s="16">
        <f t="shared" si="785"/>
        <v>0</v>
      </c>
      <c r="AH727" s="16">
        <f t="shared" si="786"/>
        <v>0</v>
      </c>
      <c r="AI727" s="16">
        <f t="shared" si="787"/>
        <v>0</v>
      </c>
      <c r="AJ727" s="16">
        <f t="shared" si="788"/>
        <v>0</v>
      </c>
      <c r="AK727" s="16">
        <f t="shared" si="789"/>
        <v>0</v>
      </c>
      <c r="AL727" s="16">
        <f t="shared" si="790"/>
        <v>0</v>
      </c>
      <c r="AM727" s="16">
        <f t="shared" si="791"/>
        <v>0</v>
      </c>
      <c r="AN727" s="16">
        <f t="shared" si="792"/>
        <v>0</v>
      </c>
      <c r="AO727" s="16">
        <f t="shared" si="793"/>
        <v>0</v>
      </c>
      <c r="AP727" s="16">
        <f t="shared" si="794"/>
        <v>0</v>
      </c>
      <c r="AQ727" s="15">
        <f t="shared" si="795"/>
        <v>0.42990838161300676</v>
      </c>
      <c r="AR727" s="6">
        <f t="shared" si="853"/>
        <v>0</v>
      </c>
      <c r="AS727" s="6">
        <f t="shared" si="853"/>
        <v>0</v>
      </c>
      <c r="AT727" s="6">
        <f t="shared" si="853"/>
        <v>0</v>
      </c>
      <c r="AU727" s="6">
        <f t="shared" si="853"/>
        <v>0</v>
      </c>
      <c r="AV727" s="9">
        <f t="shared" si="796"/>
        <v>0</v>
      </c>
      <c r="AW727" s="9">
        <f t="shared" si="797"/>
        <v>0</v>
      </c>
      <c r="AX727" s="9">
        <f t="shared" si="798"/>
        <v>0</v>
      </c>
      <c r="AY727" s="9">
        <f t="shared" si="799"/>
        <v>0</v>
      </c>
      <c r="AZ727" s="9">
        <f t="shared" si="800"/>
        <v>0</v>
      </c>
      <c r="BA727" s="9">
        <f t="shared" si="801"/>
        <v>0</v>
      </c>
      <c r="BB727" s="9">
        <f t="shared" si="802"/>
        <v>0</v>
      </c>
      <c r="BC727" s="9">
        <f t="shared" si="803"/>
        <v>0</v>
      </c>
      <c r="BD727" s="9">
        <f t="shared" si="804"/>
        <v>0</v>
      </c>
      <c r="BE727" s="9">
        <f t="shared" si="805"/>
        <v>0</v>
      </c>
      <c r="BF727" s="9">
        <f t="shared" si="806"/>
        <v>0</v>
      </c>
      <c r="BG727" s="9">
        <f t="shared" si="807"/>
        <v>0</v>
      </c>
      <c r="BH727" s="9">
        <f t="shared" si="808"/>
        <v>0</v>
      </c>
      <c r="BI727" s="9">
        <f t="shared" si="809"/>
        <v>0</v>
      </c>
      <c r="BJ727" s="9">
        <f t="shared" si="810"/>
        <v>0</v>
      </c>
      <c r="BK727" s="9">
        <f t="shared" si="811"/>
        <v>0</v>
      </c>
      <c r="BL727" s="9">
        <f t="shared" si="812"/>
        <v>0</v>
      </c>
      <c r="BM727" s="9">
        <f t="shared" si="813"/>
        <v>0</v>
      </c>
      <c r="BN727" s="9">
        <f t="shared" si="814"/>
        <v>0</v>
      </c>
      <c r="BO727" s="9">
        <f t="shared" si="815"/>
        <v>0</v>
      </c>
      <c r="BP727" s="9">
        <f t="shared" si="816"/>
        <v>0</v>
      </c>
      <c r="BQ727" s="9">
        <f t="shared" si="817"/>
        <v>0</v>
      </c>
      <c r="BR727" s="9">
        <f t="shared" si="818"/>
        <v>0</v>
      </c>
      <c r="BS727" s="9">
        <f t="shared" si="819"/>
        <v>0</v>
      </c>
      <c r="BT727" s="9">
        <f t="shared" si="820"/>
        <v>0</v>
      </c>
      <c r="BU727" s="9">
        <f t="shared" si="821"/>
        <v>0</v>
      </c>
      <c r="BV727" s="9">
        <f t="shared" si="822"/>
        <v>0</v>
      </c>
      <c r="BW727" s="9">
        <f t="shared" si="823"/>
        <v>0</v>
      </c>
      <c r="BX727" s="6">
        <f t="shared" si="824"/>
        <v>0</v>
      </c>
      <c r="BY727" s="6">
        <f t="shared" si="825"/>
        <v>0</v>
      </c>
      <c r="BZ727" s="6">
        <f t="shared" si="826"/>
        <v>0</v>
      </c>
      <c r="CA727" s="6">
        <f t="shared" si="827"/>
        <v>0</v>
      </c>
      <c r="CB727" s="10">
        <f t="shared" si="828"/>
        <v>0</v>
      </c>
      <c r="CC727" s="10">
        <f t="shared" si="829"/>
        <v>0</v>
      </c>
      <c r="CD727" s="10">
        <f t="shared" si="830"/>
        <v>0</v>
      </c>
      <c r="CE727" s="10">
        <f t="shared" si="831"/>
        <v>0</v>
      </c>
      <c r="CF727" s="11">
        <f t="shared" si="832"/>
        <v>0</v>
      </c>
      <c r="CG727" s="11">
        <f t="shared" si="833"/>
        <v>0</v>
      </c>
      <c r="CH727" s="11">
        <f t="shared" si="834"/>
        <v>0</v>
      </c>
      <c r="CI727" s="11">
        <f t="shared" si="835"/>
        <v>0</v>
      </c>
      <c r="CJ727" s="10">
        <f t="shared" si="836"/>
        <v>0</v>
      </c>
      <c r="CK727" s="10">
        <f t="shared" si="837"/>
        <v>0</v>
      </c>
      <c r="CL727" s="10">
        <f t="shared" si="838"/>
        <v>0</v>
      </c>
      <c r="CM727" s="10">
        <f t="shared" si="839"/>
        <v>0</v>
      </c>
      <c r="CN727" s="10">
        <f t="shared" si="840"/>
        <v>0</v>
      </c>
      <c r="CO727" s="10">
        <f t="shared" si="841"/>
        <v>0</v>
      </c>
      <c r="CP727" s="10">
        <f t="shared" si="842"/>
        <v>0</v>
      </c>
      <c r="CQ727" s="10">
        <f t="shared" si="843"/>
        <v>0</v>
      </c>
      <c r="CR727" s="10">
        <f t="shared" si="844"/>
        <v>0</v>
      </c>
      <c r="CS727" s="10">
        <f t="shared" si="845"/>
        <v>0</v>
      </c>
      <c r="CT727" s="10">
        <f t="shared" si="846"/>
        <v>0</v>
      </c>
      <c r="CU727" s="10">
        <f t="shared" si="847"/>
        <v>0</v>
      </c>
      <c r="CV727" s="9">
        <f t="shared" si="848"/>
        <v>0</v>
      </c>
      <c r="CW727" s="9">
        <f t="shared" si="849"/>
        <v>0</v>
      </c>
      <c r="CX727" s="9">
        <f t="shared" si="850"/>
        <v>0</v>
      </c>
      <c r="CY727" s="9">
        <f t="shared" si="851"/>
        <v>0</v>
      </c>
      <c r="CZ727" s="12">
        <f t="shared" si="852"/>
        <v>0</v>
      </c>
    </row>
    <row r="728" spans="31:104" ht="18" customHeight="1">
      <c r="AE728" s="16">
        <f t="shared" si="783"/>
        <v>0</v>
      </c>
      <c r="AF728" s="16">
        <f t="shared" si="784"/>
        <v>0</v>
      </c>
      <c r="AG728" s="16">
        <f t="shared" si="785"/>
        <v>0</v>
      </c>
      <c r="AH728" s="16">
        <f t="shared" si="786"/>
        <v>0</v>
      </c>
      <c r="AI728" s="16">
        <f t="shared" si="787"/>
        <v>0</v>
      </c>
      <c r="AJ728" s="16">
        <f t="shared" si="788"/>
        <v>0</v>
      </c>
      <c r="AK728" s="16">
        <f t="shared" si="789"/>
        <v>0</v>
      </c>
      <c r="AL728" s="16">
        <f t="shared" si="790"/>
        <v>0</v>
      </c>
      <c r="AM728" s="16">
        <f t="shared" si="791"/>
        <v>0</v>
      </c>
      <c r="AN728" s="16">
        <f t="shared" si="792"/>
        <v>0</v>
      </c>
      <c r="AO728" s="16">
        <f t="shared" si="793"/>
        <v>0</v>
      </c>
      <c r="AP728" s="16">
        <f t="shared" si="794"/>
        <v>0</v>
      </c>
      <c r="AQ728" s="15">
        <f t="shared" si="795"/>
        <v>0.42990838161300676</v>
      </c>
      <c r="AR728" s="6">
        <f t="shared" si="853"/>
        <v>0</v>
      </c>
      <c r="AS728" s="6">
        <f t="shared" si="853"/>
        <v>0</v>
      </c>
      <c r="AT728" s="6">
        <f t="shared" si="853"/>
        <v>0</v>
      </c>
      <c r="AU728" s="6">
        <f t="shared" si="853"/>
        <v>0</v>
      </c>
      <c r="AV728" s="9">
        <f t="shared" si="796"/>
        <v>0</v>
      </c>
      <c r="AW728" s="9">
        <f t="shared" si="797"/>
        <v>0</v>
      </c>
      <c r="AX728" s="9">
        <f t="shared" si="798"/>
        <v>0</v>
      </c>
      <c r="AY728" s="9">
        <f t="shared" si="799"/>
        <v>0</v>
      </c>
      <c r="AZ728" s="9">
        <f t="shared" si="800"/>
        <v>0</v>
      </c>
      <c r="BA728" s="9">
        <f t="shared" si="801"/>
        <v>0</v>
      </c>
      <c r="BB728" s="9">
        <f t="shared" si="802"/>
        <v>0</v>
      </c>
      <c r="BC728" s="9">
        <f t="shared" si="803"/>
        <v>0</v>
      </c>
      <c r="BD728" s="9">
        <f t="shared" si="804"/>
        <v>0</v>
      </c>
      <c r="BE728" s="9">
        <f t="shared" si="805"/>
        <v>0</v>
      </c>
      <c r="BF728" s="9">
        <f t="shared" si="806"/>
        <v>0</v>
      </c>
      <c r="BG728" s="9">
        <f t="shared" si="807"/>
        <v>0</v>
      </c>
      <c r="BH728" s="9">
        <f t="shared" si="808"/>
        <v>0</v>
      </c>
      <c r="BI728" s="9">
        <f t="shared" si="809"/>
        <v>0</v>
      </c>
      <c r="BJ728" s="9">
        <f t="shared" si="810"/>
        <v>0</v>
      </c>
      <c r="BK728" s="9">
        <f t="shared" si="811"/>
        <v>0</v>
      </c>
      <c r="BL728" s="9">
        <f t="shared" si="812"/>
        <v>0</v>
      </c>
      <c r="BM728" s="9">
        <f t="shared" si="813"/>
        <v>0</v>
      </c>
      <c r="BN728" s="9">
        <f t="shared" si="814"/>
        <v>0</v>
      </c>
      <c r="BO728" s="9">
        <f t="shared" si="815"/>
        <v>0</v>
      </c>
      <c r="BP728" s="9">
        <f t="shared" si="816"/>
        <v>0</v>
      </c>
      <c r="BQ728" s="9">
        <f t="shared" si="817"/>
        <v>0</v>
      </c>
      <c r="BR728" s="9">
        <f t="shared" si="818"/>
        <v>0</v>
      </c>
      <c r="BS728" s="9">
        <f t="shared" si="819"/>
        <v>0</v>
      </c>
      <c r="BT728" s="9">
        <f t="shared" si="820"/>
        <v>0</v>
      </c>
      <c r="BU728" s="9">
        <f t="shared" si="821"/>
        <v>0</v>
      </c>
      <c r="BV728" s="9">
        <f t="shared" si="822"/>
        <v>0</v>
      </c>
      <c r="BW728" s="9">
        <f t="shared" si="823"/>
        <v>0</v>
      </c>
      <c r="BX728" s="6">
        <f t="shared" si="824"/>
        <v>0</v>
      </c>
      <c r="BY728" s="6">
        <f t="shared" si="825"/>
        <v>0</v>
      </c>
      <c r="BZ728" s="6">
        <f t="shared" si="826"/>
        <v>0</v>
      </c>
      <c r="CA728" s="6">
        <f t="shared" si="827"/>
        <v>0</v>
      </c>
      <c r="CB728" s="10">
        <f t="shared" si="828"/>
        <v>0</v>
      </c>
      <c r="CC728" s="10">
        <f t="shared" si="829"/>
        <v>0</v>
      </c>
      <c r="CD728" s="10">
        <f t="shared" si="830"/>
        <v>0</v>
      </c>
      <c r="CE728" s="10">
        <f t="shared" si="831"/>
        <v>0</v>
      </c>
      <c r="CF728" s="11">
        <f t="shared" si="832"/>
        <v>0</v>
      </c>
      <c r="CG728" s="11">
        <f t="shared" si="833"/>
        <v>0</v>
      </c>
      <c r="CH728" s="11">
        <f t="shared" si="834"/>
        <v>0</v>
      </c>
      <c r="CI728" s="11">
        <f t="shared" si="835"/>
        <v>0</v>
      </c>
      <c r="CJ728" s="10">
        <f t="shared" si="836"/>
        <v>0</v>
      </c>
      <c r="CK728" s="10">
        <f t="shared" si="837"/>
        <v>0</v>
      </c>
      <c r="CL728" s="10">
        <f t="shared" si="838"/>
        <v>0</v>
      </c>
      <c r="CM728" s="10">
        <f t="shared" si="839"/>
        <v>0</v>
      </c>
      <c r="CN728" s="10">
        <f t="shared" si="840"/>
        <v>0</v>
      </c>
      <c r="CO728" s="10">
        <f t="shared" si="841"/>
        <v>0</v>
      </c>
      <c r="CP728" s="10">
        <f t="shared" si="842"/>
        <v>0</v>
      </c>
      <c r="CQ728" s="10">
        <f t="shared" si="843"/>
        <v>0</v>
      </c>
      <c r="CR728" s="10">
        <f t="shared" si="844"/>
        <v>0</v>
      </c>
      <c r="CS728" s="10">
        <f t="shared" si="845"/>
        <v>0</v>
      </c>
      <c r="CT728" s="10">
        <f t="shared" si="846"/>
        <v>0</v>
      </c>
      <c r="CU728" s="10">
        <f t="shared" si="847"/>
        <v>0</v>
      </c>
      <c r="CV728" s="9">
        <f t="shared" si="848"/>
        <v>0</v>
      </c>
      <c r="CW728" s="9">
        <f t="shared" si="849"/>
        <v>0</v>
      </c>
      <c r="CX728" s="9">
        <f t="shared" si="850"/>
        <v>0</v>
      </c>
      <c r="CY728" s="9">
        <f t="shared" si="851"/>
        <v>0</v>
      </c>
      <c r="CZ728" s="12">
        <f t="shared" si="852"/>
        <v>0</v>
      </c>
    </row>
    <row r="729" spans="31:104" ht="18" customHeight="1">
      <c r="AE729" s="16">
        <f t="shared" si="783"/>
        <v>0</v>
      </c>
      <c r="AF729" s="16">
        <f t="shared" si="784"/>
        <v>0</v>
      </c>
      <c r="AG729" s="16">
        <f t="shared" si="785"/>
        <v>0</v>
      </c>
      <c r="AH729" s="16">
        <f t="shared" si="786"/>
        <v>0</v>
      </c>
      <c r="AI729" s="16">
        <f t="shared" si="787"/>
        <v>0</v>
      </c>
      <c r="AJ729" s="16">
        <f t="shared" si="788"/>
        <v>0</v>
      </c>
      <c r="AK729" s="16">
        <f t="shared" si="789"/>
        <v>0</v>
      </c>
      <c r="AL729" s="16">
        <f t="shared" si="790"/>
        <v>0</v>
      </c>
      <c r="AM729" s="16">
        <f t="shared" si="791"/>
        <v>0</v>
      </c>
      <c r="AN729" s="16">
        <f t="shared" si="792"/>
        <v>0</v>
      </c>
      <c r="AO729" s="16">
        <f t="shared" si="793"/>
        <v>0</v>
      </c>
      <c r="AP729" s="16">
        <f t="shared" si="794"/>
        <v>0</v>
      </c>
      <c r="AQ729" s="15">
        <f t="shared" si="795"/>
        <v>0.42990838161300676</v>
      </c>
      <c r="AR729" s="6">
        <f t="shared" si="853"/>
        <v>0</v>
      </c>
      <c r="AS729" s="6">
        <f t="shared" si="853"/>
        <v>0</v>
      </c>
      <c r="AT729" s="6">
        <f t="shared" si="853"/>
        <v>0</v>
      </c>
      <c r="AU729" s="6">
        <f t="shared" si="853"/>
        <v>0</v>
      </c>
      <c r="AV729" s="9">
        <f t="shared" si="796"/>
        <v>0</v>
      </c>
      <c r="AW729" s="9">
        <f t="shared" si="797"/>
        <v>0</v>
      </c>
      <c r="AX729" s="9">
        <f t="shared" si="798"/>
        <v>0</v>
      </c>
      <c r="AY729" s="9">
        <f t="shared" si="799"/>
        <v>0</v>
      </c>
      <c r="AZ729" s="9">
        <f t="shared" si="800"/>
        <v>0</v>
      </c>
      <c r="BA729" s="9">
        <f t="shared" si="801"/>
        <v>0</v>
      </c>
      <c r="BB729" s="9">
        <f t="shared" si="802"/>
        <v>0</v>
      </c>
      <c r="BC729" s="9">
        <f t="shared" si="803"/>
        <v>0</v>
      </c>
      <c r="BD729" s="9">
        <f t="shared" si="804"/>
        <v>0</v>
      </c>
      <c r="BE729" s="9">
        <f t="shared" si="805"/>
        <v>0</v>
      </c>
      <c r="BF729" s="9">
        <f t="shared" si="806"/>
        <v>0</v>
      </c>
      <c r="BG729" s="9">
        <f t="shared" si="807"/>
        <v>0</v>
      </c>
      <c r="BH729" s="9">
        <f t="shared" si="808"/>
        <v>0</v>
      </c>
      <c r="BI729" s="9">
        <f t="shared" si="809"/>
        <v>0</v>
      </c>
      <c r="BJ729" s="9">
        <f t="shared" si="810"/>
        <v>0</v>
      </c>
      <c r="BK729" s="9">
        <f t="shared" si="811"/>
        <v>0</v>
      </c>
      <c r="BL729" s="9">
        <f t="shared" si="812"/>
        <v>0</v>
      </c>
      <c r="BM729" s="9">
        <f t="shared" si="813"/>
        <v>0</v>
      </c>
      <c r="BN729" s="9">
        <f t="shared" si="814"/>
        <v>0</v>
      </c>
      <c r="BO729" s="9">
        <f t="shared" si="815"/>
        <v>0</v>
      </c>
      <c r="BP729" s="9">
        <f t="shared" si="816"/>
        <v>0</v>
      </c>
      <c r="BQ729" s="9">
        <f t="shared" si="817"/>
        <v>0</v>
      </c>
      <c r="BR729" s="9">
        <f t="shared" si="818"/>
        <v>0</v>
      </c>
      <c r="BS729" s="9">
        <f t="shared" si="819"/>
        <v>0</v>
      </c>
      <c r="BT729" s="9">
        <f t="shared" si="820"/>
        <v>0</v>
      </c>
      <c r="BU729" s="9">
        <f t="shared" si="821"/>
        <v>0</v>
      </c>
      <c r="BV729" s="9">
        <f t="shared" si="822"/>
        <v>0</v>
      </c>
      <c r="BW729" s="9">
        <f t="shared" si="823"/>
        <v>0</v>
      </c>
      <c r="BX729" s="6">
        <f t="shared" si="824"/>
        <v>0</v>
      </c>
      <c r="BY729" s="6">
        <f t="shared" si="825"/>
        <v>0</v>
      </c>
      <c r="BZ729" s="6">
        <f t="shared" si="826"/>
        <v>0</v>
      </c>
      <c r="CA729" s="6">
        <f t="shared" si="827"/>
        <v>0</v>
      </c>
      <c r="CB729" s="10">
        <f t="shared" si="828"/>
        <v>0</v>
      </c>
      <c r="CC729" s="10">
        <f t="shared" si="829"/>
        <v>0</v>
      </c>
      <c r="CD729" s="10">
        <f t="shared" si="830"/>
        <v>0</v>
      </c>
      <c r="CE729" s="10">
        <f t="shared" si="831"/>
        <v>0</v>
      </c>
      <c r="CF729" s="11">
        <f t="shared" si="832"/>
        <v>0</v>
      </c>
      <c r="CG729" s="11">
        <f t="shared" si="833"/>
        <v>0</v>
      </c>
      <c r="CH729" s="11">
        <f t="shared" si="834"/>
        <v>0</v>
      </c>
      <c r="CI729" s="11">
        <f t="shared" si="835"/>
        <v>0</v>
      </c>
      <c r="CJ729" s="10">
        <f t="shared" si="836"/>
        <v>0</v>
      </c>
      <c r="CK729" s="10">
        <f t="shared" si="837"/>
        <v>0</v>
      </c>
      <c r="CL729" s="10">
        <f t="shared" si="838"/>
        <v>0</v>
      </c>
      <c r="CM729" s="10">
        <f t="shared" si="839"/>
        <v>0</v>
      </c>
      <c r="CN729" s="10">
        <f t="shared" si="840"/>
        <v>0</v>
      </c>
      <c r="CO729" s="10">
        <f t="shared" si="841"/>
        <v>0</v>
      </c>
      <c r="CP729" s="10">
        <f t="shared" si="842"/>
        <v>0</v>
      </c>
      <c r="CQ729" s="10">
        <f t="shared" si="843"/>
        <v>0</v>
      </c>
      <c r="CR729" s="10">
        <f t="shared" si="844"/>
        <v>0</v>
      </c>
      <c r="CS729" s="10">
        <f t="shared" si="845"/>
        <v>0</v>
      </c>
      <c r="CT729" s="10">
        <f t="shared" si="846"/>
        <v>0</v>
      </c>
      <c r="CU729" s="10">
        <f t="shared" si="847"/>
        <v>0</v>
      </c>
      <c r="CV729" s="9">
        <f t="shared" si="848"/>
        <v>0</v>
      </c>
      <c r="CW729" s="9">
        <f t="shared" si="849"/>
        <v>0</v>
      </c>
      <c r="CX729" s="9">
        <f t="shared" si="850"/>
        <v>0</v>
      </c>
      <c r="CY729" s="9">
        <f t="shared" si="851"/>
        <v>0</v>
      </c>
      <c r="CZ729" s="12">
        <f t="shared" si="852"/>
        <v>0</v>
      </c>
    </row>
    <row r="730" spans="31:104" ht="18" customHeight="1">
      <c r="AE730" s="16">
        <f t="shared" si="783"/>
        <v>0</v>
      </c>
      <c r="AF730" s="16">
        <f t="shared" si="784"/>
        <v>0</v>
      </c>
      <c r="AG730" s="16">
        <f t="shared" si="785"/>
        <v>0</v>
      </c>
      <c r="AH730" s="16">
        <f t="shared" si="786"/>
        <v>0</v>
      </c>
      <c r="AI730" s="16">
        <f t="shared" si="787"/>
        <v>0</v>
      </c>
      <c r="AJ730" s="16">
        <f t="shared" si="788"/>
        <v>0</v>
      </c>
      <c r="AK730" s="16">
        <f t="shared" si="789"/>
        <v>0</v>
      </c>
      <c r="AL730" s="16">
        <f t="shared" si="790"/>
        <v>0</v>
      </c>
      <c r="AM730" s="16">
        <f t="shared" si="791"/>
        <v>0</v>
      </c>
      <c r="AN730" s="16">
        <f t="shared" si="792"/>
        <v>0</v>
      </c>
      <c r="AO730" s="16">
        <f t="shared" si="793"/>
        <v>0</v>
      </c>
      <c r="AP730" s="16">
        <f t="shared" si="794"/>
        <v>0</v>
      </c>
      <c r="AQ730" s="15">
        <f t="shared" si="795"/>
        <v>0.42990838161300676</v>
      </c>
      <c r="AR730" s="6">
        <f t="shared" si="853"/>
        <v>0</v>
      </c>
      <c r="AS730" s="6">
        <f t="shared" si="853"/>
        <v>0</v>
      </c>
      <c r="AT730" s="6">
        <f t="shared" si="853"/>
        <v>0</v>
      </c>
      <c r="AU730" s="6">
        <f t="shared" si="853"/>
        <v>0</v>
      </c>
      <c r="AV730" s="9">
        <f t="shared" si="796"/>
        <v>0</v>
      </c>
      <c r="AW730" s="9">
        <f t="shared" si="797"/>
        <v>0</v>
      </c>
      <c r="AX730" s="9">
        <f t="shared" si="798"/>
        <v>0</v>
      </c>
      <c r="AY730" s="9">
        <f t="shared" si="799"/>
        <v>0</v>
      </c>
      <c r="AZ730" s="9">
        <f t="shared" si="800"/>
        <v>0</v>
      </c>
      <c r="BA730" s="9">
        <f t="shared" si="801"/>
        <v>0</v>
      </c>
      <c r="BB730" s="9">
        <f t="shared" si="802"/>
        <v>0</v>
      </c>
      <c r="BC730" s="9">
        <f t="shared" si="803"/>
        <v>0</v>
      </c>
      <c r="BD730" s="9">
        <f t="shared" si="804"/>
        <v>0</v>
      </c>
      <c r="BE730" s="9">
        <f t="shared" si="805"/>
        <v>0</v>
      </c>
      <c r="BF730" s="9">
        <f t="shared" si="806"/>
        <v>0</v>
      </c>
      <c r="BG730" s="9">
        <f t="shared" si="807"/>
        <v>0</v>
      </c>
      <c r="BH730" s="9">
        <f t="shared" si="808"/>
        <v>0</v>
      </c>
      <c r="BI730" s="9">
        <f t="shared" si="809"/>
        <v>0</v>
      </c>
      <c r="BJ730" s="9">
        <f t="shared" si="810"/>
        <v>0</v>
      </c>
      <c r="BK730" s="9">
        <f t="shared" si="811"/>
        <v>0</v>
      </c>
      <c r="BL730" s="9">
        <f t="shared" si="812"/>
        <v>0</v>
      </c>
      <c r="BM730" s="9">
        <f t="shared" si="813"/>
        <v>0</v>
      </c>
      <c r="BN730" s="9">
        <f t="shared" si="814"/>
        <v>0</v>
      </c>
      <c r="BO730" s="9">
        <f t="shared" si="815"/>
        <v>0</v>
      </c>
      <c r="BP730" s="9">
        <f t="shared" si="816"/>
        <v>0</v>
      </c>
      <c r="BQ730" s="9">
        <f t="shared" si="817"/>
        <v>0</v>
      </c>
      <c r="BR730" s="9">
        <f t="shared" si="818"/>
        <v>0</v>
      </c>
      <c r="BS730" s="9">
        <f t="shared" si="819"/>
        <v>0</v>
      </c>
      <c r="BT730" s="9">
        <f t="shared" si="820"/>
        <v>0</v>
      </c>
      <c r="BU730" s="9">
        <f t="shared" si="821"/>
        <v>0</v>
      </c>
      <c r="BV730" s="9">
        <f t="shared" si="822"/>
        <v>0</v>
      </c>
      <c r="BW730" s="9">
        <f t="shared" si="823"/>
        <v>0</v>
      </c>
      <c r="BX730" s="6">
        <f t="shared" si="824"/>
        <v>0</v>
      </c>
      <c r="BY730" s="6">
        <f t="shared" si="825"/>
        <v>0</v>
      </c>
      <c r="BZ730" s="6">
        <f t="shared" si="826"/>
        <v>0</v>
      </c>
      <c r="CA730" s="6">
        <f t="shared" si="827"/>
        <v>0</v>
      </c>
      <c r="CB730" s="10">
        <f t="shared" si="828"/>
        <v>0</v>
      </c>
      <c r="CC730" s="10">
        <f t="shared" si="829"/>
        <v>0</v>
      </c>
      <c r="CD730" s="10">
        <f t="shared" si="830"/>
        <v>0</v>
      </c>
      <c r="CE730" s="10">
        <f t="shared" si="831"/>
        <v>0</v>
      </c>
      <c r="CF730" s="11">
        <f t="shared" si="832"/>
        <v>0</v>
      </c>
      <c r="CG730" s="11">
        <f t="shared" si="833"/>
        <v>0</v>
      </c>
      <c r="CH730" s="11">
        <f t="shared" si="834"/>
        <v>0</v>
      </c>
      <c r="CI730" s="11">
        <f t="shared" si="835"/>
        <v>0</v>
      </c>
      <c r="CJ730" s="10">
        <f t="shared" si="836"/>
        <v>0</v>
      </c>
      <c r="CK730" s="10">
        <f t="shared" si="837"/>
        <v>0</v>
      </c>
      <c r="CL730" s="10">
        <f t="shared" si="838"/>
        <v>0</v>
      </c>
      <c r="CM730" s="10">
        <f t="shared" si="839"/>
        <v>0</v>
      </c>
      <c r="CN730" s="10">
        <f t="shared" si="840"/>
        <v>0</v>
      </c>
      <c r="CO730" s="10">
        <f t="shared" si="841"/>
        <v>0</v>
      </c>
      <c r="CP730" s="10">
        <f t="shared" si="842"/>
        <v>0</v>
      </c>
      <c r="CQ730" s="10">
        <f t="shared" si="843"/>
        <v>0</v>
      </c>
      <c r="CR730" s="10">
        <f t="shared" si="844"/>
        <v>0</v>
      </c>
      <c r="CS730" s="10">
        <f t="shared" si="845"/>
        <v>0</v>
      </c>
      <c r="CT730" s="10">
        <f t="shared" si="846"/>
        <v>0</v>
      </c>
      <c r="CU730" s="10">
        <f t="shared" si="847"/>
        <v>0</v>
      </c>
      <c r="CV730" s="9">
        <f t="shared" si="848"/>
        <v>0</v>
      </c>
      <c r="CW730" s="9">
        <f t="shared" si="849"/>
        <v>0</v>
      </c>
      <c r="CX730" s="9">
        <f t="shared" si="850"/>
        <v>0</v>
      </c>
      <c r="CY730" s="9">
        <f t="shared" si="851"/>
        <v>0</v>
      </c>
      <c r="CZ730" s="12">
        <f t="shared" si="852"/>
        <v>0</v>
      </c>
    </row>
    <row r="731" spans="31:104" ht="18" customHeight="1">
      <c r="AE731" s="16">
        <f t="shared" si="783"/>
        <v>0</v>
      </c>
      <c r="AF731" s="16">
        <f t="shared" si="784"/>
        <v>0</v>
      </c>
      <c r="AG731" s="16">
        <f t="shared" si="785"/>
        <v>0</v>
      </c>
      <c r="AH731" s="16">
        <f t="shared" si="786"/>
        <v>0</v>
      </c>
      <c r="AI731" s="16">
        <f t="shared" si="787"/>
        <v>0</v>
      </c>
      <c r="AJ731" s="16">
        <f t="shared" si="788"/>
        <v>0</v>
      </c>
      <c r="AK731" s="16">
        <f t="shared" si="789"/>
        <v>0</v>
      </c>
      <c r="AL731" s="16">
        <f t="shared" si="790"/>
        <v>0</v>
      </c>
      <c r="AM731" s="16">
        <f t="shared" si="791"/>
        <v>0</v>
      </c>
      <c r="AN731" s="16">
        <f t="shared" si="792"/>
        <v>0</v>
      </c>
      <c r="AO731" s="16">
        <f t="shared" si="793"/>
        <v>0</v>
      </c>
      <c r="AP731" s="16">
        <f t="shared" si="794"/>
        <v>0</v>
      </c>
      <c r="AQ731" s="15">
        <f t="shared" si="795"/>
        <v>0.42990838161300676</v>
      </c>
      <c r="AR731" s="6">
        <f t="shared" si="853"/>
        <v>0</v>
      </c>
      <c r="AS731" s="6">
        <f t="shared" si="853"/>
        <v>0</v>
      </c>
      <c r="AT731" s="6">
        <f t="shared" si="853"/>
        <v>0</v>
      </c>
      <c r="AU731" s="6">
        <f t="shared" si="853"/>
        <v>0</v>
      </c>
      <c r="AV731" s="9">
        <f t="shared" si="796"/>
        <v>0</v>
      </c>
      <c r="AW731" s="9">
        <f t="shared" si="797"/>
        <v>0</v>
      </c>
      <c r="AX731" s="9">
        <f t="shared" si="798"/>
        <v>0</v>
      </c>
      <c r="AY731" s="9">
        <f t="shared" si="799"/>
        <v>0</v>
      </c>
      <c r="AZ731" s="9">
        <f t="shared" si="800"/>
        <v>0</v>
      </c>
      <c r="BA731" s="9">
        <f t="shared" si="801"/>
        <v>0</v>
      </c>
      <c r="BB731" s="9">
        <f t="shared" si="802"/>
        <v>0</v>
      </c>
      <c r="BC731" s="9">
        <f t="shared" si="803"/>
        <v>0</v>
      </c>
      <c r="BD731" s="9">
        <f t="shared" si="804"/>
        <v>0</v>
      </c>
      <c r="BE731" s="9">
        <f t="shared" si="805"/>
        <v>0</v>
      </c>
      <c r="BF731" s="9">
        <f t="shared" si="806"/>
        <v>0</v>
      </c>
      <c r="BG731" s="9">
        <f t="shared" si="807"/>
        <v>0</v>
      </c>
      <c r="BH731" s="9">
        <f t="shared" si="808"/>
        <v>0</v>
      </c>
      <c r="BI731" s="9">
        <f t="shared" si="809"/>
        <v>0</v>
      </c>
      <c r="BJ731" s="9">
        <f t="shared" si="810"/>
        <v>0</v>
      </c>
      <c r="BK731" s="9">
        <f t="shared" si="811"/>
        <v>0</v>
      </c>
      <c r="BL731" s="9">
        <f t="shared" si="812"/>
        <v>0</v>
      </c>
      <c r="BM731" s="9">
        <f t="shared" si="813"/>
        <v>0</v>
      </c>
      <c r="BN731" s="9">
        <f t="shared" si="814"/>
        <v>0</v>
      </c>
      <c r="BO731" s="9">
        <f t="shared" si="815"/>
        <v>0</v>
      </c>
      <c r="BP731" s="9">
        <f t="shared" si="816"/>
        <v>0</v>
      </c>
      <c r="BQ731" s="9">
        <f t="shared" si="817"/>
        <v>0</v>
      </c>
      <c r="BR731" s="9">
        <f t="shared" si="818"/>
        <v>0</v>
      </c>
      <c r="BS731" s="9">
        <f t="shared" si="819"/>
        <v>0</v>
      </c>
      <c r="BT731" s="9">
        <f t="shared" si="820"/>
        <v>0</v>
      </c>
      <c r="BU731" s="9">
        <f t="shared" si="821"/>
        <v>0</v>
      </c>
      <c r="BV731" s="9">
        <f t="shared" si="822"/>
        <v>0</v>
      </c>
      <c r="BW731" s="9">
        <f t="shared" si="823"/>
        <v>0</v>
      </c>
      <c r="BX731" s="6">
        <f t="shared" si="824"/>
        <v>0</v>
      </c>
      <c r="BY731" s="6">
        <f t="shared" si="825"/>
        <v>0</v>
      </c>
      <c r="BZ731" s="6">
        <f t="shared" si="826"/>
        <v>0</v>
      </c>
      <c r="CA731" s="6">
        <f t="shared" si="827"/>
        <v>0</v>
      </c>
      <c r="CB731" s="10">
        <f t="shared" si="828"/>
        <v>0</v>
      </c>
      <c r="CC731" s="10">
        <f t="shared" si="829"/>
        <v>0</v>
      </c>
      <c r="CD731" s="10">
        <f t="shared" si="830"/>
        <v>0</v>
      </c>
      <c r="CE731" s="10">
        <f t="shared" si="831"/>
        <v>0</v>
      </c>
      <c r="CF731" s="11">
        <f t="shared" si="832"/>
        <v>0</v>
      </c>
      <c r="CG731" s="11">
        <f t="shared" si="833"/>
        <v>0</v>
      </c>
      <c r="CH731" s="11">
        <f t="shared" si="834"/>
        <v>0</v>
      </c>
      <c r="CI731" s="11">
        <f t="shared" si="835"/>
        <v>0</v>
      </c>
      <c r="CJ731" s="10">
        <f t="shared" si="836"/>
        <v>0</v>
      </c>
      <c r="CK731" s="10">
        <f t="shared" si="837"/>
        <v>0</v>
      </c>
      <c r="CL731" s="10">
        <f t="shared" si="838"/>
        <v>0</v>
      </c>
      <c r="CM731" s="10">
        <f t="shared" si="839"/>
        <v>0</v>
      </c>
      <c r="CN731" s="10">
        <f t="shared" si="840"/>
        <v>0</v>
      </c>
      <c r="CO731" s="10">
        <f t="shared" si="841"/>
        <v>0</v>
      </c>
      <c r="CP731" s="10">
        <f t="shared" si="842"/>
        <v>0</v>
      </c>
      <c r="CQ731" s="10">
        <f t="shared" si="843"/>
        <v>0</v>
      </c>
      <c r="CR731" s="10">
        <f t="shared" si="844"/>
        <v>0</v>
      </c>
      <c r="CS731" s="10">
        <f t="shared" si="845"/>
        <v>0</v>
      </c>
      <c r="CT731" s="10">
        <f t="shared" si="846"/>
        <v>0</v>
      </c>
      <c r="CU731" s="10">
        <f t="shared" si="847"/>
        <v>0</v>
      </c>
      <c r="CV731" s="9">
        <f t="shared" si="848"/>
        <v>0</v>
      </c>
      <c r="CW731" s="9">
        <f t="shared" si="849"/>
        <v>0</v>
      </c>
      <c r="CX731" s="9">
        <f t="shared" si="850"/>
        <v>0</v>
      </c>
      <c r="CY731" s="9">
        <f t="shared" si="851"/>
        <v>0</v>
      </c>
      <c r="CZ731" s="12">
        <f t="shared" si="852"/>
        <v>0</v>
      </c>
    </row>
    <row r="732" spans="31:104" ht="18" customHeight="1">
      <c r="AE732" s="16">
        <f t="shared" si="783"/>
        <v>0</v>
      </c>
      <c r="AF732" s="16">
        <f t="shared" si="784"/>
        <v>0</v>
      </c>
      <c r="AG732" s="16">
        <f t="shared" si="785"/>
        <v>0</v>
      </c>
      <c r="AH732" s="16">
        <f t="shared" si="786"/>
        <v>0</v>
      </c>
      <c r="AI732" s="16">
        <f t="shared" si="787"/>
        <v>0</v>
      </c>
      <c r="AJ732" s="16">
        <f t="shared" si="788"/>
        <v>0</v>
      </c>
      <c r="AK732" s="16">
        <f t="shared" si="789"/>
        <v>0</v>
      </c>
      <c r="AL732" s="16">
        <f t="shared" si="790"/>
        <v>0</v>
      </c>
      <c r="AM732" s="16">
        <f t="shared" si="791"/>
        <v>0</v>
      </c>
      <c r="AN732" s="16">
        <f t="shared" si="792"/>
        <v>0</v>
      </c>
      <c r="AO732" s="16">
        <f t="shared" si="793"/>
        <v>0</v>
      </c>
      <c r="AP732" s="16">
        <f t="shared" si="794"/>
        <v>0</v>
      </c>
      <c r="AQ732" s="15">
        <f t="shared" si="795"/>
        <v>0.42990838161300676</v>
      </c>
      <c r="AR732" s="6">
        <f t="shared" si="853"/>
        <v>0</v>
      </c>
      <c r="AS732" s="6">
        <f t="shared" si="853"/>
        <v>0</v>
      </c>
      <c r="AT732" s="6">
        <f t="shared" si="853"/>
        <v>0</v>
      </c>
      <c r="AU732" s="6">
        <f t="shared" si="853"/>
        <v>0</v>
      </c>
      <c r="AV732" s="9">
        <f t="shared" si="796"/>
        <v>0</v>
      </c>
      <c r="AW732" s="9">
        <f t="shared" si="797"/>
        <v>0</v>
      </c>
      <c r="AX732" s="9">
        <f t="shared" si="798"/>
        <v>0</v>
      </c>
      <c r="AY732" s="9">
        <f t="shared" si="799"/>
        <v>0</v>
      </c>
      <c r="AZ732" s="9">
        <f t="shared" si="800"/>
        <v>0</v>
      </c>
      <c r="BA732" s="9">
        <f t="shared" si="801"/>
        <v>0</v>
      </c>
      <c r="BB732" s="9">
        <f t="shared" si="802"/>
        <v>0</v>
      </c>
      <c r="BC732" s="9">
        <f t="shared" si="803"/>
        <v>0</v>
      </c>
      <c r="BD732" s="9">
        <f t="shared" si="804"/>
        <v>0</v>
      </c>
      <c r="BE732" s="9">
        <f t="shared" si="805"/>
        <v>0</v>
      </c>
      <c r="BF732" s="9">
        <f t="shared" si="806"/>
        <v>0</v>
      </c>
      <c r="BG732" s="9">
        <f t="shared" si="807"/>
        <v>0</v>
      </c>
      <c r="BH732" s="9">
        <f t="shared" si="808"/>
        <v>0</v>
      </c>
      <c r="BI732" s="9">
        <f t="shared" si="809"/>
        <v>0</v>
      </c>
      <c r="BJ732" s="9">
        <f t="shared" si="810"/>
        <v>0</v>
      </c>
      <c r="BK732" s="9">
        <f t="shared" si="811"/>
        <v>0</v>
      </c>
      <c r="BL732" s="9">
        <f t="shared" si="812"/>
        <v>0</v>
      </c>
      <c r="BM732" s="9">
        <f t="shared" si="813"/>
        <v>0</v>
      </c>
      <c r="BN732" s="9">
        <f t="shared" si="814"/>
        <v>0</v>
      </c>
      <c r="BO732" s="9">
        <f t="shared" si="815"/>
        <v>0</v>
      </c>
      <c r="BP732" s="9">
        <f t="shared" si="816"/>
        <v>0</v>
      </c>
      <c r="BQ732" s="9">
        <f t="shared" si="817"/>
        <v>0</v>
      </c>
      <c r="BR732" s="9">
        <f t="shared" si="818"/>
        <v>0</v>
      </c>
      <c r="BS732" s="9">
        <f t="shared" si="819"/>
        <v>0</v>
      </c>
      <c r="BT732" s="9">
        <f t="shared" si="820"/>
        <v>0</v>
      </c>
      <c r="BU732" s="9">
        <f t="shared" si="821"/>
        <v>0</v>
      </c>
      <c r="BV732" s="9">
        <f t="shared" si="822"/>
        <v>0</v>
      </c>
      <c r="BW732" s="9">
        <f t="shared" si="823"/>
        <v>0</v>
      </c>
      <c r="BX732" s="6">
        <f t="shared" si="824"/>
        <v>0</v>
      </c>
      <c r="BY732" s="6">
        <f t="shared" si="825"/>
        <v>0</v>
      </c>
      <c r="BZ732" s="6">
        <f t="shared" si="826"/>
        <v>0</v>
      </c>
      <c r="CA732" s="6">
        <f t="shared" si="827"/>
        <v>0</v>
      </c>
      <c r="CB732" s="10">
        <f t="shared" si="828"/>
        <v>0</v>
      </c>
      <c r="CC732" s="10">
        <f t="shared" si="829"/>
        <v>0</v>
      </c>
      <c r="CD732" s="10">
        <f t="shared" si="830"/>
        <v>0</v>
      </c>
      <c r="CE732" s="10">
        <f t="shared" si="831"/>
        <v>0</v>
      </c>
      <c r="CF732" s="11">
        <f t="shared" si="832"/>
        <v>0</v>
      </c>
      <c r="CG732" s="11">
        <f t="shared" si="833"/>
        <v>0</v>
      </c>
      <c r="CH732" s="11">
        <f t="shared" si="834"/>
        <v>0</v>
      </c>
      <c r="CI732" s="11">
        <f t="shared" si="835"/>
        <v>0</v>
      </c>
      <c r="CJ732" s="10">
        <f t="shared" si="836"/>
        <v>0</v>
      </c>
      <c r="CK732" s="10">
        <f t="shared" si="837"/>
        <v>0</v>
      </c>
      <c r="CL732" s="10">
        <f t="shared" si="838"/>
        <v>0</v>
      </c>
      <c r="CM732" s="10">
        <f t="shared" si="839"/>
        <v>0</v>
      </c>
      <c r="CN732" s="10">
        <f t="shared" si="840"/>
        <v>0</v>
      </c>
      <c r="CO732" s="10">
        <f t="shared" si="841"/>
        <v>0</v>
      </c>
      <c r="CP732" s="10">
        <f t="shared" si="842"/>
        <v>0</v>
      </c>
      <c r="CQ732" s="10">
        <f t="shared" si="843"/>
        <v>0</v>
      </c>
      <c r="CR732" s="10">
        <f t="shared" si="844"/>
        <v>0</v>
      </c>
      <c r="CS732" s="10">
        <f t="shared" si="845"/>
        <v>0</v>
      </c>
      <c r="CT732" s="10">
        <f t="shared" si="846"/>
        <v>0</v>
      </c>
      <c r="CU732" s="10">
        <f t="shared" si="847"/>
        <v>0</v>
      </c>
      <c r="CV732" s="9">
        <f t="shared" si="848"/>
        <v>0</v>
      </c>
      <c r="CW732" s="9">
        <f t="shared" si="849"/>
        <v>0</v>
      </c>
      <c r="CX732" s="9">
        <f t="shared" si="850"/>
        <v>0</v>
      </c>
      <c r="CY732" s="9">
        <f t="shared" si="851"/>
        <v>0</v>
      </c>
      <c r="CZ732" s="12">
        <f t="shared" si="852"/>
        <v>0</v>
      </c>
    </row>
    <row r="733" spans="31:104" ht="18" customHeight="1">
      <c r="AE733" s="16">
        <f t="shared" si="783"/>
        <v>0</v>
      </c>
      <c r="AF733" s="16">
        <f t="shared" si="784"/>
        <v>0</v>
      </c>
      <c r="AG733" s="16">
        <f t="shared" si="785"/>
        <v>0</v>
      </c>
      <c r="AH733" s="16">
        <f t="shared" si="786"/>
        <v>0</v>
      </c>
      <c r="AI733" s="16">
        <f t="shared" si="787"/>
        <v>0</v>
      </c>
      <c r="AJ733" s="16">
        <f t="shared" si="788"/>
        <v>0</v>
      </c>
      <c r="AK733" s="16">
        <f t="shared" si="789"/>
        <v>0</v>
      </c>
      <c r="AL733" s="16">
        <f t="shared" si="790"/>
        <v>0</v>
      </c>
      <c r="AM733" s="16">
        <f t="shared" si="791"/>
        <v>0</v>
      </c>
      <c r="AN733" s="16">
        <f t="shared" si="792"/>
        <v>0</v>
      </c>
      <c r="AO733" s="16">
        <f t="shared" si="793"/>
        <v>0</v>
      </c>
      <c r="AP733" s="16">
        <f t="shared" si="794"/>
        <v>0</v>
      </c>
      <c r="AQ733" s="15">
        <f t="shared" si="795"/>
        <v>0.42990838161300676</v>
      </c>
      <c r="AR733" s="6">
        <f t="shared" si="853"/>
        <v>0</v>
      </c>
      <c r="AS733" s="6">
        <f t="shared" si="853"/>
        <v>0</v>
      </c>
      <c r="AT733" s="6">
        <f t="shared" si="853"/>
        <v>0</v>
      </c>
      <c r="AU733" s="6">
        <f t="shared" si="853"/>
        <v>0</v>
      </c>
      <c r="AV733" s="9">
        <f t="shared" si="796"/>
        <v>0</v>
      </c>
      <c r="AW733" s="9">
        <f t="shared" si="797"/>
        <v>0</v>
      </c>
      <c r="AX733" s="9">
        <f t="shared" si="798"/>
        <v>0</v>
      </c>
      <c r="AY733" s="9">
        <f t="shared" si="799"/>
        <v>0</v>
      </c>
      <c r="AZ733" s="9">
        <f t="shared" si="800"/>
        <v>0</v>
      </c>
      <c r="BA733" s="9">
        <f t="shared" si="801"/>
        <v>0</v>
      </c>
      <c r="BB733" s="9">
        <f t="shared" si="802"/>
        <v>0</v>
      </c>
      <c r="BC733" s="9">
        <f t="shared" si="803"/>
        <v>0</v>
      </c>
      <c r="BD733" s="9">
        <f t="shared" si="804"/>
        <v>0</v>
      </c>
      <c r="BE733" s="9">
        <f t="shared" si="805"/>
        <v>0</v>
      </c>
      <c r="BF733" s="9">
        <f t="shared" si="806"/>
        <v>0</v>
      </c>
      <c r="BG733" s="9">
        <f t="shared" si="807"/>
        <v>0</v>
      </c>
      <c r="BH733" s="9">
        <f t="shared" si="808"/>
        <v>0</v>
      </c>
      <c r="BI733" s="9">
        <f t="shared" si="809"/>
        <v>0</v>
      </c>
      <c r="BJ733" s="9">
        <f t="shared" si="810"/>
        <v>0</v>
      </c>
      <c r="BK733" s="9">
        <f t="shared" si="811"/>
        <v>0</v>
      </c>
      <c r="BL733" s="9">
        <f t="shared" si="812"/>
        <v>0</v>
      </c>
      <c r="BM733" s="9">
        <f t="shared" si="813"/>
        <v>0</v>
      </c>
      <c r="BN733" s="9">
        <f t="shared" si="814"/>
        <v>0</v>
      </c>
      <c r="BO733" s="9">
        <f t="shared" si="815"/>
        <v>0</v>
      </c>
      <c r="BP733" s="9">
        <f t="shared" si="816"/>
        <v>0</v>
      </c>
      <c r="BQ733" s="9">
        <f t="shared" si="817"/>
        <v>0</v>
      </c>
      <c r="BR733" s="9">
        <f t="shared" si="818"/>
        <v>0</v>
      </c>
      <c r="BS733" s="9">
        <f t="shared" si="819"/>
        <v>0</v>
      </c>
      <c r="BT733" s="9">
        <f t="shared" si="820"/>
        <v>0</v>
      </c>
      <c r="BU733" s="9">
        <f t="shared" si="821"/>
        <v>0</v>
      </c>
      <c r="BV733" s="9">
        <f t="shared" si="822"/>
        <v>0</v>
      </c>
      <c r="BW733" s="9">
        <f t="shared" si="823"/>
        <v>0</v>
      </c>
      <c r="BX733" s="6">
        <f t="shared" si="824"/>
        <v>0</v>
      </c>
      <c r="BY733" s="6">
        <f t="shared" si="825"/>
        <v>0</v>
      </c>
      <c r="BZ733" s="6">
        <f t="shared" si="826"/>
        <v>0</v>
      </c>
      <c r="CA733" s="6">
        <f t="shared" si="827"/>
        <v>0</v>
      </c>
      <c r="CB733" s="10">
        <f t="shared" si="828"/>
        <v>0</v>
      </c>
      <c r="CC733" s="10">
        <f t="shared" si="829"/>
        <v>0</v>
      </c>
      <c r="CD733" s="10">
        <f t="shared" si="830"/>
        <v>0</v>
      </c>
      <c r="CE733" s="10">
        <f t="shared" si="831"/>
        <v>0</v>
      </c>
      <c r="CF733" s="11">
        <f t="shared" si="832"/>
        <v>0</v>
      </c>
      <c r="CG733" s="11">
        <f t="shared" si="833"/>
        <v>0</v>
      </c>
      <c r="CH733" s="11">
        <f t="shared" si="834"/>
        <v>0</v>
      </c>
      <c r="CI733" s="11">
        <f t="shared" si="835"/>
        <v>0</v>
      </c>
      <c r="CJ733" s="10">
        <f t="shared" si="836"/>
        <v>0</v>
      </c>
      <c r="CK733" s="10">
        <f t="shared" si="837"/>
        <v>0</v>
      </c>
      <c r="CL733" s="10">
        <f t="shared" si="838"/>
        <v>0</v>
      </c>
      <c r="CM733" s="10">
        <f t="shared" si="839"/>
        <v>0</v>
      </c>
      <c r="CN733" s="10">
        <f t="shared" si="840"/>
        <v>0</v>
      </c>
      <c r="CO733" s="10">
        <f t="shared" si="841"/>
        <v>0</v>
      </c>
      <c r="CP733" s="10">
        <f t="shared" si="842"/>
        <v>0</v>
      </c>
      <c r="CQ733" s="10">
        <f t="shared" si="843"/>
        <v>0</v>
      </c>
      <c r="CR733" s="10">
        <f t="shared" si="844"/>
        <v>0</v>
      </c>
      <c r="CS733" s="10">
        <f t="shared" si="845"/>
        <v>0</v>
      </c>
      <c r="CT733" s="10">
        <f t="shared" si="846"/>
        <v>0</v>
      </c>
      <c r="CU733" s="10">
        <f t="shared" si="847"/>
        <v>0</v>
      </c>
      <c r="CV733" s="9">
        <f t="shared" si="848"/>
        <v>0</v>
      </c>
      <c r="CW733" s="9">
        <f t="shared" si="849"/>
        <v>0</v>
      </c>
      <c r="CX733" s="9">
        <f t="shared" si="850"/>
        <v>0</v>
      </c>
      <c r="CY733" s="9">
        <f t="shared" si="851"/>
        <v>0</v>
      </c>
      <c r="CZ733" s="12">
        <f t="shared" si="852"/>
        <v>0</v>
      </c>
    </row>
    <row r="734" spans="31:104" ht="18" customHeight="1">
      <c r="AE734" s="16">
        <f t="shared" si="783"/>
        <v>0</v>
      </c>
      <c r="AF734" s="16">
        <f t="shared" si="784"/>
        <v>0</v>
      </c>
      <c r="AG734" s="16">
        <f t="shared" si="785"/>
        <v>0</v>
      </c>
      <c r="AH734" s="16">
        <f t="shared" si="786"/>
        <v>0</v>
      </c>
      <c r="AI734" s="16">
        <f t="shared" si="787"/>
        <v>0</v>
      </c>
      <c r="AJ734" s="16">
        <f t="shared" si="788"/>
        <v>0</v>
      </c>
      <c r="AK734" s="16">
        <f t="shared" si="789"/>
        <v>0</v>
      </c>
      <c r="AL734" s="16">
        <f t="shared" si="790"/>
        <v>0</v>
      </c>
      <c r="AM734" s="16">
        <f t="shared" si="791"/>
        <v>0</v>
      </c>
      <c r="AN734" s="16">
        <f t="shared" si="792"/>
        <v>0</v>
      </c>
      <c r="AO734" s="16">
        <f t="shared" si="793"/>
        <v>0</v>
      </c>
      <c r="AP734" s="16">
        <f t="shared" si="794"/>
        <v>0</v>
      </c>
      <c r="AQ734" s="15">
        <f t="shared" si="795"/>
        <v>0.42990838161300676</v>
      </c>
      <c r="AR734" s="6">
        <f t="shared" si="853"/>
        <v>0</v>
      </c>
      <c r="AS734" s="6">
        <f t="shared" si="853"/>
        <v>0</v>
      </c>
      <c r="AT734" s="6">
        <f t="shared" si="853"/>
        <v>0</v>
      </c>
      <c r="AU734" s="6">
        <f t="shared" si="853"/>
        <v>0</v>
      </c>
      <c r="AV734" s="9">
        <f t="shared" si="796"/>
        <v>0</v>
      </c>
      <c r="AW734" s="9">
        <f t="shared" si="797"/>
        <v>0</v>
      </c>
      <c r="AX734" s="9">
        <f t="shared" si="798"/>
        <v>0</v>
      </c>
      <c r="AY734" s="9">
        <f t="shared" si="799"/>
        <v>0</v>
      </c>
      <c r="AZ734" s="9">
        <f t="shared" si="800"/>
        <v>0</v>
      </c>
      <c r="BA734" s="9">
        <f t="shared" si="801"/>
        <v>0</v>
      </c>
      <c r="BB734" s="9">
        <f t="shared" si="802"/>
        <v>0</v>
      </c>
      <c r="BC734" s="9">
        <f t="shared" si="803"/>
        <v>0</v>
      </c>
      <c r="BD734" s="9">
        <f t="shared" si="804"/>
        <v>0</v>
      </c>
      <c r="BE734" s="9">
        <f t="shared" si="805"/>
        <v>0</v>
      </c>
      <c r="BF734" s="9">
        <f t="shared" si="806"/>
        <v>0</v>
      </c>
      <c r="BG734" s="9">
        <f t="shared" si="807"/>
        <v>0</v>
      </c>
      <c r="BH734" s="9">
        <f t="shared" si="808"/>
        <v>0</v>
      </c>
      <c r="BI734" s="9">
        <f t="shared" si="809"/>
        <v>0</v>
      </c>
      <c r="BJ734" s="9">
        <f t="shared" si="810"/>
        <v>0</v>
      </c>
      <c r="BK734" s="9">
        <f t="shared" si="811"/>
        <v>0</v>
      </c>
      <c r="BL734" s="9">
        <f t="shared" si="812"/>
        <v>0</v>
      </c>
      <c r="BM734" s="9">
        <f t="shared" si="813"/>
        <v>0</v>
      </c>
      <c r="BN734" s="9">
        <f t="shared" si="814"/>
        <v>0</v>
      </c>
      <c r="BO734" s="9">
        <f t="shared" si="815"/>
        <v>0</v>
      </c>
      <c r="BP734" s="9">
        <f t="shared" si="816"/>
        <v>0</v>
      </c>
      <c r="BQ734" s="9">
        <f t="shared" si="817"/>
        <v>0</v>
      </c>
      <c r="BR734" s="9">
        <f t="shared" si="818"/>
        <v>0</v>
      </c>
      <c r="BS734" s="9">
        <f t="shared" si="819"/>
        <v>0</v>
      </c>
      <c r="BT734" s="9">
        <f t="shared" si="820"/>
        <v>0</v>
      </c>
      <c r="BU734" s="9">
        <f t="shared" si="821"/>
        <v>0</v>
      </c>
      <c r="BV734" s="9">
        <f t="shared" si="822"/>
        <v>0</v>
      </c>
      <c r="BW734" s="9">
        <f t="shared" si="823"/>
        <v>0</v>
      </c>
      <c r="BX734" s="6">
        <f t="shared" si="824"/>
        <v>0</v>
      </c>
      <c r="BY734" s="6">
        <f t="shared" si="825"/>
        <v>0</v>
      </c>
      <c r="BZ734" s="6">
        <f t="shared" si="826"/>
        <v>0</v>
      </c>
      <c r="CA734" s="6">
        <f t="shared" si="827"/>
        <v>0</v>
      </c>
      <c r="CB734" s="10">
        <f t="shared" si="828"/>
        <v>0</v>
      </c>
      <c r="CC734" s="10">
        <f t="shared" si="829"/>
        <v>0</v>
      </c>
      <c r="CD734" s="10">
        <f t="shared" si="830"/>
        <v>0</v>
      </c>
      <c r="CE734" s="10">
        <f t="shared" si="831"/>
        <v>0</v>
      </c>
      <c r="CF734" s="11">
        <f t="shared" si="832"/>
        <v>0</v>
      </c>
      <c r="CG734" s="11">
        <f t="shared" si="833"/>
        <v>0</v>
      </c>
      <c r="CH734" s="11">
        <f t="shared" si="834"/>
        <v>0</v>
      </c>
      <c r="CI734" s="11">
        <f t="shared" si="835"/>
        <v>0</v>
      </c>
      <c r="CJ734" s="10">
        <f t="shared" si="836"/>
        <v>0</v>
      </c>
      <c r="CK734" s="10">
        <f t="shared" si="837"/>
        <v>0</v>
      </c>
      <c r="CL734" s="10">
        <f t="shared" si="838"/>
        <v>0</v>
      </c>
      <c r="CM734" s="10">
        <f t="shared" si="839"/>
        <v>0</v>
      </c>
      <c r="CN734" s="10">
        <f t="shared" si="840"/>
        <v>0</v>
      </c>
      <c r="CO734" s="10">
        <f t="shared" si="841"/>
        <v>0</v>
      </c>
      <c r="CP734" s="10">
        <f t="shared" si="842"/>
        <v>0</v>
      </c>
      <c r="CQ734" s="10">
        <f t="shared" si="843"/>
        <v>0</v>
      </c>
      <c r="CR734" s="10">
        <f t="shared" si="844"/>
        <v>0</v>
      </c>
      <c r="CS734" s="10">
        <f t="shared" si="845"/>
        <v>0</v>
      </c>
      <c r="CT734" s="10">
        <f t="shared" si="846"/>
        <v>0</v>
      </c>
      <c r="CU734" s="10">
        <f t="shared" si="847"/>
        <v>0</v>
      </c>
      <c r="CV734" s="9">
        <f t="shared" si="848"/>
        <v>0</v>
      </c>
      <c r="CW734" s="9">
        <f t="shared" si="849"/>
        <v>0</v>
      </c>
      <c r="CX734" s="9">
        <f t="shared" si="850"/>
        <v>0</v>
      </c>
      <c r="CY734" s="9">
        <f t="shared" si="851"/>
        <v>0</v>
      </c>
      <c r="CZ734" s="12">
        <f t="shared" si="852"/>
        <v>0</v>
      </c>
    </row>
    <row r="735" spans="31:104" ht="18" customHeight="1">
      <c r="AE735" s="16">
        <f t="shared" si="783"/>
        <v>0</v>
      </c>
      <c r="AF735" s="16">
        <f t="shared" si="784"/>
        <v>0</v>
      </c>
      <c r="AG735" s="16">
        <f t="shared" si="785"/>
        <v>0</v>
      </c>
      <c r="AH735" s="16">
        <f t="shared" si="786"/>
        <v>0</v>
      </c>
      <c r="AI735" s="16">
        <f t="shared" si="787"/>
        <v>0</v>
      </c>
      <c r="AJ735" s="16">
        <f t="shared" si="788"/>
        <v>0</v>
      </c>
      <c r="AK735" s="16">
        <f t="shared" si="789"/>
        <v>0</v>
      </c>
      <c r="AL735" s="16">
        <f t="shared" si="790"/>
        <v>0</v>
      </c>
      <c r="AM735" s="16">
        <f t="shared" si="791"/>
        <v>0</v>
      </c>
      <c r="AN735" s="16">
        <f t="shared" si="792"/>
        <v>0</v>
      </c>
      <c r="AO735" s="16">
        <f t="shared" si="793"/>
        <v>0</v>
      </c>
      <c r="AP735" s="16">
        <f t="shared" si="794"/>
        <v>0</v>
      </c>
      <c r="AQ735" s="15">
        <f t="shared" si="795"/>
        <v>0.42990838161300676</v>
      </c>
      <c r="AR735" s="6">
        <f t="shared" si="853"/>
        <v>0</v>
      </c>
      <c r="AS735" s="6">
        <f t="shared" si="853"/>
        <v>0</v>
      </c>
      <c r="AT735" s="6">
        <f t="shared" si="853"/>
        <v>0</v>
      </c>
      <c r="AU735" s="6">
        <f t="shared" si="853"/>
        <v>0</v>
      </c>
      <c r="AV735" s="9">
        <f t="shared" si="796"/>
        <v>0</v>
      </c>
      <c r="AW735" s="9">
        <f t="shared" si="797"/>
        <v>0</v>
      </c>
      <c r="AX735" s="9">
        <f t="shared" si="798"/>
        <v>0</v>
      </c>
      <c r="AY735" s="9">
        <f t="shared" si="799"/>
        <v>0</v>
      </c>
      <c r="AZ735" s="9">
        <f t="shared" si="800"/>
        <v>0</v>
      </c>
      <c r="BA735" s="9">
        <f t="shared" si="801"/>
        <v>0</v>
      </c>
      <c r="BB735" s="9">
        <f t="shared" si="802"/>
        <v>0</v>
      </c>
      <c r="BC735" s="9">
        <f t="shared" si="803"/>
        <v>0</v>
      </c>
      <c r="BD735" s="9">
        <f t="shared" si="804"/>
        <v>0</v>
      </c>
      <c r="BE735" s="9">
        <f t="shared" si="805"/>
        <v>0</v>
      </c>
      <c r="BF735" s="9">
        <f t="shared" si="806"/>
        <v>0</v>
      </c>
      <c r="BG735" s="9">
        <f t="shared" si="807"/>
        <v>0</v>
      </c>
      <c r="BH735" s="9">
        <f t="shared" si="808"/>
        <v>0</v>
      </c>
      <c r="BI735" s="9">
        <f t="shared" si="809"/>
        <v>0</v>
      </c>
      <c r="BJ735" s="9">
        <f t="shared" si="810"/>
        <v>0</v>
      </c>
      <c r="BK735" s="9">
        <f t="shared" si="811"/>
        <v>0</v>
      </c>
      <c r="BL735" s="9">
        <f t="shared" si="812"/>
        <v>0</v>
      </c>
      <c r="BM735" s="9">
        <f t="shared" si="813"/>
        <v>0</v>
      </c>
      <c r="BN735" s="9">
        <f t="shared" si="814"/>
        <v>0</v>
      </c>
      <c r="BO735" s="9">
        <f t="shared" si="815"/>
        <v>0</v>
      </c>
      <c r="BP735" s="9">
        <f t="shared" si="816"/>
        <v>0</v>
      </c>
      <c r="BQ735" s="9">
        <f t="shared" si="817"/>
        <v>0</v>
      </c>
      <c r="BR735" s="9">
        <f t="shared" si="818"/>
        <v>0</v>
      </c>
      <c r="BS735" s="9">
        <f t="shared" si="819"/>
        <v>0</v>
      </c>
      <c r="BT735" s="9">
        <f t="shared" si="820"/>
        <v>0</v>
      </c>
      <c r="BU735" s="9">
        <f t="shared" si="821"/>
        <v>0</v>
      </c>
      <c r="BV735" s="9">
        <f t="shared" si="822"/>
        <v>0</v>
      </c>
      <c r="BW735" s="9">
        <f t="shared" si="823"/>
        <v>0</v>
      </c>
      <c r="BX735" s="6">
        <f t="shared" si="824"/>
        <v>0</v>
      </c>
      <c r="BY735" s="6">
        <f t="shared" si="825"/>
        <v>0</v>
      </c>
      <c r="BZ735" s="6">
        <f t="shared" si="826"/>
        <v>0</v>
      </c>
      <c r="CA735" s="6">
        <f t="shared" si="827"/>
        <v>0</v>
      </c>
      <c r="CB735" s="10">
        <f t="shared" si="828"/>
        <v>0</v>
      </c>
      <c r="CC735" s="10">
        <f t="shared" si="829"/>
        <v>0</v>
      </c>
      <c r="CD735" s="10">
        <f t="shared" si="830"/>
        <v>0</v>
      </c>
      <c r="CE735" s="10">
        <f t="shared" si="831"/>
        <v>0</v>
      </c>
      <c r="CF735" s="11">
        <f t="shared" si="832"/>
        <v>0</v>
      </c>
      <c r="CG735" s="11">
        <f t="shared" si="833"/>
        <v>0</v>
      </c>
      <c r="CH735" s="11">
        <f t="shared" si="834"/>
        <v>0</v>
      </c>
      <c r="CI735" s="11">
        <f t="shared" si="835"/>
        <v>0</v>
      </c>
      <c r="CJ735" s="10">
        <f t="shared" si="836"/>
        <v>0</v>
      </c>
      <c r="CK735" s="10">
        <f t="shared" si="837"/>
        <v>0</v>
      </c>
      <c r="CL735" s="10">
        <f t="shared" si="838"/>
        <v>0</v>
      </c>
      <c r="CM735" s="10">
        <f t="shared" si="839"/>
        <v>0</v>
      </c>
      <c r="CN735" s="10">
        <f t="shared" si="840"/>
        <v>0</v>
      </c>
      <c r="CO735" s="10">
        <f t="shared" si="841"/>
        <v>0</v>
      </c>
      <c r="CP735" s="10">
        <f t="shared" si="842"/>
        <v>0</v>
      </c>
      <c r="CQ735" s="10">
        <f t="shared" si="843"/>
        <v>0</v>
      </c>
      <c r="CR735" s="10">
        <f t="shared" si="844"/>
        <v>0</v>
      </c>
      <c r="CS735" s="10">
        <f t="shared" si="845"/>
        <v>0</v>
      </c>
      <c r="CT735" s="10">
        <f t="shared" si="846"/>
        <v>0</v>
      </c>
      <c r="CU735" s="10">
        <f t="shared" si="847"/>
        <v>0</v>
      </c>
      <c r="CV735" s="9">
        <f t="shared" si="848"/>
        <v>0</v>
      </c>
      <c r="CW735" s="9">
        <f t="shared" si="849"/>
        <v>0</v>
      </c>
      <c r="CX735" s="9">
        <f t="shared" si="850"/>
        <v>0</v>
      </c>
      <c r="CY735" s="9">
        <f t="shared" si="851"/>
        <v>0</v>
      </c>
      <c r="CZ735" s="12">
        <f t="shared" si="852"/>
        <v>0</v>
      </c>
    </row>
    <row r="736" spans="31:104" ht="18" customHeight="1">
      <c r="AE736" s="16">
        <f t="shared" si="783"/>
        <v>0</v>
      </c>
      <c r="AF736" s="16">
        <f t="shared" si="784"/>
        <v>0</v>
      </c>
      <c r="AG736" s="16">
        <f t="shared" si="785"/>
        <v>0</v>
      </c>
      <c r="AH736" s="16">
        <f t="shared" si="786"/>
        <v>0</v>
      </c>
      <c r="AI736" s="16">
        <f t="shared" si="787"/>
        <v>0</v>
      </c>
      <c r="AJ736" s="16">
        <f t="shared" si="788"/>
        <v>0</v>
      </c>
      <c r="AK736" s="16">
        <f t="shared" si="789"/>
        <v>0</v>
      </c>
      <c r="AL736" s="16">
        <f t="shared" si="790"/>
        <v>0</v>
      </c>
      <c r="AM736" s="16">
        <f t="shared" si="791"/>
        <v>0</v>
      </c>
      <c r="AN736" s="16">
        <f t="shared" si="792"/>
        <v>0</v>
      </c>
      <c r="AO736" s="16">
        <f t="shared" si="793"/>
        <v>0</v>
      </c>
      <c r="AP736" s="16">
        <f t="shared" si="794"/>
        <v>0</v>
      </c>
      <c r="AQ736" s="15">
        <f t="shared" si="795"/>
        <v>0.42990838161300676</v>
      </c>
      <c r="AR736" s="6">
        <f t="shared" si="853"/>
        <v>0</v>
      </c>
      <c r="AS736" s="6">
        <f t="shared" si="853"/>
        <v>0</v>
      </c>
      <c r="AT736" s="6">
        <f t="shared" si="853"/>
        <v>0</v>
      </c>
      <c r="AU736" s="6">
        <f t="shared" si="853"/>
        <v>0</v>
      </c>
      <c r="AV736" s="9">
        <f t="shared" si="796"/>
        <v>0</v>
      </c>
      <c r="AW736" s="9">
        <f t="shared" si="797"/>
        <v>0</v>
      </c>
      <c r="AX736" s="9">
        <f t="shared" si="798"/>
        <v>0</v>
      </c>
      <c r="AY736" s="9">
        <f t="shared" si="799"/>
        <v>0</v>
      </c>
      <c r="AZ736" s="9">
        <f t="shared" si="800"/>
        <v>0</v>
      </c>
      <c r="BA736" s="9">
        <f t="shared" si="801"/>
        <v>0</v>
      </c>
      <c r="BB736" s="9">
        <f t="shared" si="802"/>
        <v>0</v>
      </c>
      <c r="BC736" s="9">
        <f t="shared" si="803"/>
        <v>0</v>
      </c>
      <c r="BD736" s="9">
        <f t="shared" si="804"/>
        <v>0</v>
      </c>
      <c r="BE736" s="9">
        <f t="shared" si="805"/>
        <v>0</v>
      </c>
      <c r="BF736" s="9">
        <f t="shared" si="806"/>
        <v>0</v>
      </c>
      <c r="BG736" s="9">
        <f t="shared" si="807"/>
        <v>0</v>
      </c>
      <c r="BH736" s="9">
        <f t="shared" si="808"/>
        <v>0</v>
      </c>
      <c r="BI736" s="9">
        <f t="shared" si="809"/>
        <v>0</v>
      </c>
      <c r="BJ736" s="9">
        <f t="shared" si="810"/>
        <v>0</v>
      </c>
      <c r="BK736" s="9">
        <f t="shared" si="811"/>
        <v>0</v>
      </c>
      <c r="BL736" s="9">
        <f t="shared" si="812"/>
        <v>0</v>
      </c>
      <c r="BM736" s="9">
        <f t="shared" si="813"/>
        <v>0</v>
      </c>
      <c r="BN736" s="9">
        <f t="shared" si="814"/>
        <v>0</v>
      </c>
      <c r="BO736" s="9">
        <f t="shared" si="815"/>
        <v>0</v>
      </c>
      <c r="BP736" s="9">
        <f t="shared" si="816"/>
        <v>0</v>
      </c>
      <c r="BQ736" s="9">
        <f t="shared" si="817"/>
        <v>0</v>
      </c>
      <c r="BR736" s="9">
        <f t="shared" si="818"/>
        <v>0</v>
      </c>
      <c r="BS736" s="9">
        <f t="shared" si="819"/>
        <v>0</v>
      </c>
      <c r="BT736" s="9">
        <f t="shared" si="820"/>
        <v>0</v>
      </c>
      <c r="BU736" s="9">
        <f t="shared" si="821"/>
        <v>0</v>
      </c>
      <c r="BV736" s="9">
        <f t="shared" si="822"/>
        <v>0</v>
      </c>
      <c r="BW736" s="9">
        <f t="shared" si="823"/>
        <v>0</v>
      </c>
      <c r="BX736" s="6">
        <f t="shared" si="824"/>
        <v>0</v>
      </c>
      <c r="BY736" s="6">
        <f t="shared" si="825"/>
        <v>0</v>
      </c>
      <c r="BZ736" s="6">
        <f t="shared" si="826"/>
        <v>0</v>
      </c>
      <c r="CA736" s="6">
        <f t="shared" si="827"/>
        <v>0</v>
      </c>
      <c r="CB736" s="10">
        <f t="shared" si="828"/>
        <v>0</v>
      </c>
      <c r="CC736" s="10">
        <f t="shared" si="829"/>
        <v>0</v>
      </c>
      <c r="CD736" s="10">
        <f t="shared" si="830"/>
        <v>0</v>
      </c>
      <c r="CE736" s="10">
        <f t="shared" si="831"/>
        <v>0</v>
      </c>
      <c r="CF736" s="11">
        <f t="shared" si="832"/>
        <v>0</v>
      </c>
      <c r="CG736" s="11">
        <f t="shared" si="833"/>
        <v>0</v>
      </c>
      <c r="CH736" s="11">
        <f t="shared" si="834"/>
        <v>0</v>
      </c>
      <c r="CI736" s="11">
        <f t="shared" si="835"/>
        <v>0</v>
      </c>
      <c r="CJ736" s="10">
        <f t="shared" si="836"/>
        <v>0</v>
      </c>
      <c r="CK736" s="10">
        <f t="shared" si="837"/>
        <v>0</v>
      </c>
      <c r="CL736" s="10">
        <f t="shared" si="838"/>
        <v>0</v>
      </c>
      <c r="CM736" s="10">
        <f t="shared" si="839"/>
        <v>0</v>
      </c>
      <c r="CN736" s="10">
        <f t="shared" si="840"/>
        <v>0</v>
      </c>
      <c r="CO736" s="10">
        <f t="shared" si="841"/>
        <v>0</v>
      </c>
      <c r="CP736" s="10">
        <f t="shared" si="842"/>
        <v>0</v>
      </c>
      <c r="CQ736" s="10">
        <f t="shared" si="843"/>
        <v>0</v>
      </c>
      <c r="CR736" s="10">
        <f t="shared" si="844"/>
        <v>0</v>
      </c>
      <c r="CS736" s="10">
        <f t="shared" si="845"/>
        <v>0</v>
      </c>
      <c r="CT736" s="10">
        <f t="shared" si="846"/>
        <v>0</v>
      </c>
      <c r="CU736" s="10">
        <f t="shared" si="847"/>
        <v>0</v>
      </c>
      <c r="CV736" s="9">
        <f t="shared" si="848"/>
        <v>0</v>
      </c>
      <c r="CW736" s="9">
        <f t="shared" si="849"/>
        <v>0</v>
      </c>
      <c r="CX736" s="9">
        <f t="shared" si="850"/>
        <v>0</v>
      </c>
      <c r="CY736" s="9">
        <f t="shared" si="851"/>
        <v>0</v>
      </c>
      <c r="CZ736" s="12">
        <f t="shared" si="852"/>
        <v>0</v>
      </c>
    </row>
    <row r="737" spans="31:104" ht="18" customHeight="1">
      <c r="AE737" s="16">
        <f t="shared" si="783"/>
        <v>0</v>
      </c>
      <c r="AF737" s="16">
        <f t="shared" si="784"/>
        <v>0</v>
      </c>
      <c r="AG737" s="16">
        <f t="shared" si="785"/>
        <v>0</v>
      </c>
      <c r="AH737" s="16">
        <f t="shared" si="786"/>
        <v>0</v>
      </c>
      <c r="AI737" s="16">
        <f t="shared" si="787"/>
        <v>0</v>
      </c>
      <c r="AJ737" s="16">
        <f t="shared" si="788"/>
        <v>0</v>
      </c>
      <c r="AK737" s="16">
        <f t="shared" si="789"/>
        <v>0</v>
      </c>
      <c r="AL737" s="16">
        <f t="shared" si="790"/>
        <v>0</v>
      </c>
      <c r="AM737" s="16">
        <f t="shared" si="791"/>
        <v>0</v>
      </c>
      <c r="AN737" s="16">
        <f t="shared" si="792"/>
        <v>0</v>
      </c>
      <c r="AO737" s="16">
        <f t="shared" si="793"/>
        <v>0</v>
      </c>
      <c r="AP737" s="16">
        <f t="shared" si="794"/>
        <v>0</v>
      </c>
      <c r="AQ737" s="15">
        <f t="shared" si="795"/>
        <v>0.42990838161300676</v>
      </c>
      <c r="AR737" s="6">
        <f t="shared" si="853"/>
        <v>0</v>
      </c>
      <c r="AS737" s="6">
        <f t="shared" si="853"/>
        <v>0</v>
      </c>
      <c r="AT737" s="6">
        <f t="shared" si="853"/>
        <v>0</v>
      </c>
      <c r="AU737" s="6">
        <f t="shared" si="853"/>
        <v>0</v>
      </c>
      <c r="AV737" s="9">
        <f t="shared" si="796"/>
        <v>0</v>
      </c>
      <c r="AW737" s="9">
        <f t="shared" si="797"/>
        <v>0</v>
      </c>
      <c r="AX737" s="9">
        <f t="shared" si="798"/>
        <v>0</v>
      </c>
      <c r="AY737" s="9">
        <f t="shared" si="799"/>
        <v>0</v>
      </c>
      <c r="AZ737" s="9">
        <f t="shared" si="800"/>
        <v>0</v>
      </c>
      <c r="BA737" s="9">
        <f t="shared" si="801"/>
        <v>0</v>
      </c>
      <c r="BB737" s="9">
        <f t="shared" si="802"/>
        <v>0</v>
      </c>
      <c r="BC737" s="9">
        <f t="shared" si="803"/>
        <v>0</v>
      </c>
      <c r="BD737" s="9">
        <f t="shared" si="804"/>
        <v>0</v>
      </c>
      <c r="BE737" s="9">
        <f t="shared" si="805"/>
        <v>0</v>
      </c>
      <c r="BF737" s="9">
        <f t="shared" si="806"/>
        <v>0</v>
      </c>
      <c r="BG737" s="9">
        <f t="shared" si="807"/>
        <v>0</v>
      </c>
      <c r="BH737" s="9">
        <f t="shared" si="808"/>
        <v>0</v>
      </c>
      <c r="BI737" s="9">
        <f t="shared" si="809"/>
        <v>0</v>
      </c>
      <c r="BJ737" s="9">
        <f t="shared" si="810"/>
        <v>0</v>
      </c>
      <c r="BK737" s="9">
        <f t="shared" si="811"/>
        <v>0</v>
      </c>
      <c r="BL737" s="9">
        <f t="shared" si="812"/>
        <v>0</v>
      </c>
      <c r="BM737" s="9">
        <f t="shared" si="813"/>
        <v>0</v>
      </c>
      <c r="BN737" s="9">
        <f t="shared" si="814"/>
        <v>0</v>
      </c>
      <c r="BO737" s="9">
        <f t="shared" si="815"/>
        <v>0</v>
      </c>
      <c r="BP737" s="9">
        <f t="shared" si="816"/>
        <v>0</v>
      </c>
      <c r="BQ737" s="9">
        <f t="shared" si="817"/>
        <v>0</v>
      </c>
      <c r="BR737" s="9">
        <f t="shared" si="818"/>
        <v>0</v>
      </c>
      <c r="BS737" s="9">
        <f t="shared" si="819"/>
        <v>0</v>
      </c>
      <c r="BT737" s="9">
        <f t="shared" si="820"/>
        <v>0</v>
      </c>
      <c r="BU737" s="9">
        <f t="shared" si="821"/>
        <v>0</v>
      </c>
      <c r="BV737" s="9">
        <f t="shared" si="822"/>
        <v>0</v>
      </c>
      <c r="BW737" s="9">
        <f t="shared" si="823"/>
        <v>0</v>
      </c>
      <c r="BX737" s="6">
        <f t="shared" si="824"/>
        <v>0</v>
      </c>
      <c r="BY737" s="6">
        <f t="shared" si="825"/>
        <v>0</v>
      </c>
      <c r="BZ737" s="6">
        <f t="shared" si="826"/>
        <v>0</v>
      </c>
      <c r="CA737" s="6">
        <f t="shared" si="827"/>
        <v>0</v>
      </c>
      <c r="CB737" s="10">
        <f t="shared" si="828"/>
        <v>0</v>
      </c>
      <c r="CC737" s="10">
        <f t="shared" si="829"/>
        <v>0</v>
      </c>
      <c r="CD737" s="10">
        <f t="shared" si="830"/>
        <v>0</v>
      </c>
      <c r="CE737" s="10">
        <f t="shared" si="831"/>
        <v>0</v>
      </c>
      <c r="CF737" s="11">
        <f t="shared" si="832"/>
        <v>0</v>
      </c>
      <c r="CG737" s="11">
        <f t="shared" si="833"/>
        <v>0</v>
      </c>
      <c r="CH737" s="11">
        <f t="shared" si="834"/>
        <v>0</v>
      </c>
      <c r="CI737" s="11">
        <f t="shared" si="835"/>
        <v>0</v>
      </c>
      <c r="CJ737" s="10">
        <f t="shared" si="836"/>
        <v>0</v>
      </c>
      <c r="CK737" s="10">
        <f t="shared" si="837"/>
        <v>0</v>
      </c>
      <c r="CL737" s="10">
        <f t="shared" si="838"/>
        <v>0</v>
      </c>
      <c r="CM737" s="10">
        <f t="shared" si="839"/>
        <v>0</v>
      </c>
      <c r="CN737" s="10">
        <f t="shared" si="840"/>
        <v>0</v>
      </c>
      <c r="CO737" s="10">
        <f t="shared" si="841"/>
        <v>0</v>
      </c>
      <c r="CP737" s="10">
        <f t="shared" si="842"/>
        <v>0</v>
      </c>
      <c r="CQ737" s="10">
        <f t="shared" si="843"/>
        <v>0</v>
      </c>
      <c r="CR737" s="10">
        <f t="shared" si="844"/>
        <v>0</v>
      </c>
      <c r="CS737" s="10">
        <f t="shared" si="845"/>
        <v>0</v>
      </c>
      <c r="CT737" s="10">
        <f t="shared" si="846"/>
        <v>0</v>
      </c>
      <c r="CU737" s="10">
        <f t="shared" si="847"/>
        <v>0</v>
      </c>
      <c r="CV737" s="9">
        <f t="shared" si="848"/>
        <v>0</v>
      </c>
      <c r="CW737" s="9">
        <f t="shared" si="849"/>
        <v>0</v>
      </c>
      <c r="CX737" s="9">
        <f t="shared" si="850"/>
        <v>0</v>
      </c>
      <c r="CY737" s="9">
        <f t="shared" si="851"/>
        <v>0</v>
      </c>
      <c r="CZ737" s="12">
        <f t="shared" si="852"/>
        <v>0</v>
      </c>
    </row>
    <row r="738" spans="31:104" ht="18" customHeight="1">
      <c r="AE738" s="16">
        <f t="shared" si="783"/>
        <v>0</v>
      </c>
      <c r="AF738" s="16">
        <f t="shared" si="784"/>
        <v>0</v>
      </c>
      <c r="AG738" s="16">
        <f t="shared" si="785"/>
        <v>0</v>
      </c>
      <c r="AH738" s="16">
        <f t="shared" si="786"/>
        <v>0</v>
      </c>
      <c r="AI738" s="16">
        <f t="shared" si="787"/>
        <v>0</v>
      </c>
      <c r="AJ738" s="16">
        <f t="shared" si="788"/>
        <v>0</v>
      </c>
      <c r="AK738" s="16">
        <f t="shared" si="789"/>
        <v>0</v>
      </c>
      <c r="AL738" s="16">
        <f t="shared" si="790"/>
        <v>0</v>
      </c>
      <c r="AM738" s="16">
        <f t="shared" si="791"/>
        <v>0</v>
      </c>
      <c r="AN738" s="16">
        <f t="shared" si="792"/>
        <v>0</v>
      </c>
      <c r="AO738" s="16">
        <f t="shared" si="793"/>
        <v>0</v>
      </c>
      <c r="AP738" s="16">
        <f t="shared" si="794"/>
        <v>0</v>
      </c>
      <c r="AQ738" s="15">
        <f t="shared" si="795"/>
        <v>0.42990838161300676</v>
      </c>
      <c r="AR738" s="6">
        <f t="shared" si="853"/>
        <v>0</v>
      </c>
      <c r="AS738" s="6">
        <f t="shared" si="853"/>
        <v>0</v>
      </c>
      <c r="AT738" s="6">
        <f t="shared" si="853"/>
        <v>0</v>
      </c>
      <c r="AU738" s="6">
        <f t="shared" si="853"/>
        <v>0</v>
      </c>
      <c r="AV738" s="9">
        <f t="shared" si="796"/>
        <v>0</v>
      </c>
      <c r="AW738" s="9">
        <f t="shared" si="797"/>
        <v>0</v>
      </c>
      <c r="AX738" s="9">
        <f t="shared" si="798"/>
        <v>0</v>
      </c>
      <c r="AY738" s="9">
        <f t="shared" si="799"/>
        <v>0</v>
      </c>
      <c r="AZ738" s="9">
        <f t="shared" si="800"/>
        <v>0</v>
      </c>
      <c r="BA738" s="9">
        <f t="shared" si="801"/>
        <v>0</v>
      </c>
      <c r="BB738" s="9">
        <f t="shared" si="802"/>
        <v>0</v>
      </c>
      <c r="BC738" s="9">
        <f t="shared" si="803"/>
        <v>0</v>
      </c>
      <c r="BD738" s="9">
        <f t="shared" si="804"/>
        <v>0</v>
      </c>
      <c r="BE738" s="9">
        <f t="shared" si="805"/>
        <v>0</v>
      </c>
      <c r="BF738" s="9">
        <f t="shared" si="806"/>
        <v>0</v>
      </c>
      <c r="BG738" s="9">
        <f t="shared" si="807"/>
        <v>0</v>
      </c>
      <c r="BH738" s="9">
        <f t="shared" si="808"/>
        <v>0</v>
      </c>
      <c r="BI738" s="9">
        <f t="shared" si="809"/>
        <v>0</v>
      </c>
      <c r="BJ738" s="9">
        <f t="shared" si="810"/>
        <v>0</v>
      </c>
      <c r="BK738" s="9">
        <f t="shared" si="811"/>
        <v>0</v>
      </c>
      <c r="BL738" s="9">
        <f t="shared" si="812"/>
        <v>0</v>
      </c>
      <c r="BM738" s="9">
        <f t="shared" si="813"/>
        <v>0</v>
      </c>
      <c r="BN738" s="9">
        <f t="shared" si="814"/>
        <v>0</v>
      </c>
      <c r="BO738" s="9">
        <f t="shared" si="815"/>
        <v>0</v>
      </c>
      <c r="BP738" s="9">
        <f t="shared" si="816"/>
        <v>0</v>
      </c>
      <c r="BQ738" s="9">
        <f t="shared" si="817"/>
        <v>0</v>
      </c>
      <c r="BR738" s="9">
        <f t="shared" si="818"/>
        <v>0</v>
      </c>
      <c r="BS738" s="9">
        <f t="shared" si="819"/>
        <v>0</v>
      </c>
      <c r="BT738" s="9">
        <f t="shared" si="820"/>
        <v>0</v>
      </c>
      <c r="BU738" s="9">
        <f t="shared" si="821"/>
        <v>0</v>
      </c>
      <c r="BV738" s="9">
        <f t="shared" si="822"/>
        <v>0</v>
      </c>
      <c r="BW738" s="9">
        <f t="shared" si="823"/>
        <v>0</v>
      </c>
      <c r="BX738" s="6">
        <f t="shared" si="824"/>
        <v>0</v>
      </c>
      <c r="BY738" s="6">
        <f t="shared" si="825"/>
        <v>0</v>
      </c>
      <c r="BZ738" s="6">
        <f t="shared" si="826"/>
        <v>0</v>
      </c>
      <c r="CA738" s="6">
        <f t="shared" si="827"/>
        <v>0</v>
      </c>
      <c r="CB738" s="10">
        <f t="shared" si="828"/>
        <v>0</v>
      </c>
      <c r="CC738" s="10">
        <f t="shared" si="829"/>
        <v>0</v>
      </c>
      <c r="CD738" s="10">
        <f t="shared" si="830"/>
        <v>0</v>
      </c>
      <c r="CE738" s="10">
        <f t="shared" si="831"/>
        <v>0</v>
      </c>
      <c r="CF738" s="11">
        <f t="shared" si="832"/>
        <v>0</v>
      </c>
      <c r="CG738" s="11">
        <f t="shared" si="833"/>
        <v>0</v>
      </c>
      <c r="CH738" s="11">
        <f t="shared" si="834"/>
        <v>0</v>
      </c>
      <c r="CI738" s="11">
        <f t="shared" si="835"/>
        <v>0</v>
      </c>
      <c r="CJ738" s="10">
        <f t="shared" si="836"/>
        <v>0</v>
      </c>
      <c r="CK738" s="10">
        <f t="shared" si="837"/>
        <v>0</v>
      </c>
      <c r="CL738" s="10">
        <f t="shared" si="838"/>
        <v>0</v>
      </c>
      <c r="CM738" s="10">
        <f t="shared" si="839"/>
        <v>0</v>
      </c>
      <c r="CN738" s="10">
        <f t="shared" si="840"/>
        <v>0</v>
      </c>
      <c r="CO738" s="10">
        <f t="shared" si="841"/>
        <v>0</v>
      </c>
      <c r="CP738" s="10">
        <f t="shared" si="842"/>
        <v>0</v>
      </c>
      <c r="CQ738" s="10">
        <f t="shared" si="843"/>
        <v>0</v>
      </c>
      <c r="CR738" s="10">
        <f t="shared" si="844"/>
        <v>0</v>
      </c>
      <c r="CS738" s="10">
        <f t="shared" si="845"/>
        <v>0</v>
      </c>
      <c r="CT738" s="10">
        <f t="shared" si="846"/>
        <v>0</v>
      </c>
      <c r="CU738" s="10">
        <f t="shared" si="847"/>
        <v>0</v>
      </c>
      <c r="CV738" s="9">
        <f t="shared" si="848"/>
        <v>0</v>
      </c>
      <c r="CW738" s="9">
        <f t="shared" si="849"/>
        <v>0</v>
      </c>
      <c r="CX738" s="9">
        <f t="shared" si="850"/>
        <v>0</v>
      </c>
      <c r="CY738" s="9">
        <f t="shared" si="851"/>
        <v>0</v>
      </c>
      <c r="CZ738" s="12">
        <f t="shared" si="852"/>
        <v>0</v>
      </c>
    </row>
    <row r="739" spans="31:104" ht="18" customHeight="1">
      <c r="AE739" s="16">
        <f t="shared" si="783"/>
        <v>0</v>
      </c>
      <c r="AF739" s="16">
        <f t="shared" si="784"/>
        <v>0</v>
      </c>
      <c r="AG739" s="16">
        <f t="shared" si="785"/>
        <v>0</v>
      </c>
      <c r="AH739" s="16">
        <f t="shared" si="786"/>
        <v>0</v>
      </c>
      <c r="AI739" s="16">
        <f t="shared" si="787"/>
        <v>0</v>
      </c>
      <c r="AJ739" s="16">
        <f t="shared" si="788"/>
        <v>0</v>
      </c>
      <c r="AK739" s="16">
        <f t="shared" si="789"/>
        <v>0</v>
      </c>
      <c r="AL739" s="16">
        <f t="shared" si="790"/>
        <v>0</v>
      </c>
      <c r="AM739" s="16">
        <f t="shared" si="791"/>
        <v>0</v>
      </c>
      <c r="AN739" s="16">
        <f t="shared" si="792"/>
        <v>0</v>
      </c>
      <c r="AO739" s="16">
        <f t="shared" si="793"/>
        <v>0</v>
      </c>
      <c r="AP739" s="16">
        <f t="shared" si="794"/>
        <v>0</v>
      </c>
      <c r="AQ739" s="15">
        <f t="shared" si="795"/>
        <v>0.42990838161300676</v>
      </c>
      <c r="AR739" s="6">
        <f t="shared" si="853"/>
        <v>0</v>
      </c>
      <c r="AS739" s="6">
        <f t="shared" si="853"/>
        <v>0</v>
      </c>
      <c r="AT739" s="6">
        <f t="shared" si="853"/>
        <v>0</v>
      </c>
      <c r="AU739" s="6">
        <f t="shared" si="853"/>
        <v>0</v>
      </c>
      <c r="AV739" s="9">
        <f t="shared" si="796"/>
        <v>0</v>
      </c>
      <c r="AW739" s="9">
        <f t="shared" si="797"/>
        <v>0</v>
      </c>
      <c r="AX739" s="9">
        <f t="shared" si="798"/>
        <v>0</v>
      </c>
      <c r="AY739" s="9">
        <f t="shared" si="799"/>
        <v>0</v>
      </c>
      <c r="AZ739" s="9">
        <f t="shared" si="800"/>
        <v>0</v>
      </c>
      <c r="BA739" s="9">
        <f t="shared" si="801"/>
        <v>0</v>
      </c>
      <c r="BB739" s="9">
        <f t="shared" si="802"/>
        <v>0</v>
      </c>
      <c r="BC739" s="9">
        <f t="shared" si="803"/>
        <v>0</v>
      </c>
      <c r="BD739" s="9">
        <f t="shared" si="804"/>
        <v>0</v>
      </c>
      <c r="BE739" s="9">
        <f t="shared" si="805"/>
        <v>0</v>
      </c>
      <c r="BF739" s="9">
        <f t="shared" si="806"/>
        <v>0</v>
      </c>
      <c r="BG739" s="9">
        <f t="shared" si="807"/>
        <v>0</v>
      </c>
      <c r="BH739" s="9">
        <f t="shared" si="808"/>
        <v>0</v>
      </c>
      <c r="BI739" s="9">
        <f t="shared" si="809"/>
        <v>0</v>
      </c>
      <c r="BJ739" s="9">
        <f t="shared" si="810"/>
        <v>0</v>
      </c>
      <c r="BK739" s="9">
        <f t="shared" si="811"/>
        <v>0</v>
      </c>
      <c r="BL739" s="9">
        <f t="shared" si="812"/>
        <v>0</v>
      </c>
      <c r="BM739" s="9">
        <f t="shared" si="813"/>
        <v>0</v>
      </c>
      <c r="BN739" s="9">
        <f t="shared" si="814"/>
        <v>0</v>
      </c>
      <c r="BO739" s="9">
        <f t="shared" si="815"/>
        <v>0</v>
      </c>
      <c r="BP739" s="9">
        <f t="shared" si="816"/>
        <v>0</v>
      </c>
      <c r="BQ739" s="9">
        <f t="shared" si="817"/>
        <v>0</v>
      </c>
      <c r="BR739" s="9">
        <f t="shared" si="818"/>
        <v>0</v>
      </c>
      <c r="BS739" s="9">
        <f t="shared" si="819"/>
        <v>0</v>
      </c>
      <c r="BT739" s="9">
        <f t="shared" si="820"/>
        <v>0</v>
      </c>
      <c r="BU739" s="9">
        <f t="shared" si="821"/>
        <v>0</v>
      </c>
      <c r="BV739" s="9">
        <f t="shared" si="822"/>
        <v>0</v>
      </c>
      <c r="BW739" s="9">
        <f t="shared" si="823"/>
        <v>0</v>
      </c>
      <c r="BX739" s="6">
        <f t="shared" si="824"/>
        <v>0</v>
      </c>
      <c r="BY739" s="6">
        <f t="shared" si="825"/>
        <v>0</v>
      </c>
      <c r="BZ739" s="6">
        <f t="shared" si="826"/>
        <v>0</v>
      </c>
      <c r="CA739" s="6">
        <f t="shared" si="827"/>
        <v>0</v>
      </c>
      <c r="CB739" s="10">
        <f t="shared" si="828"/>
        <v>0</v>
      </c>
      <c r="CC739" s="10">
        <f t="shared" si="829"/>
        <v>0</v>
      </c>
      <c r="CD739" s="10">
        <f t="shared" si="830"/>
        <v>0</v>
      </c>
      <c r="CE739" s="10">
        <f t="shared" si="831"/>
        <v>0</v>
      </c>
      <c r="CF739" s="11">
        <f t="shared" si="832"/>
        <v>0</v>
      </c>
      <c r="CG739" s="11">
        <f t="shared" si="833"/>
        <v>0</v>
      </c>
      <c r="CH739" s="11">
        <f t="shared" si="834"/>
        <v>0</v>
      </c>
      <c r="CI739" s="11">
        <f t="shared" si="835"/>
        <v>0</v>
      </c>
      <c r="CJ739" s="10">
        <f t="shared" si="836"/>
        <v>0</v>
      </c>
      <c r="CK739" s="10">
        <f t="shared" si="837"/>
        <v>0</v>
      </c>
      <c r="CL739" s="10">
        <f t="shared" si="838"/>
        <v>0</v>
      </c>
      <c r="CM739" s="10">
        <f t="shared" si="839"/>
        <v>0</v>
      </c>
      <c r="CN739" s="10">
        <f t="shared" si="840"/>
        <v>0</v>
      </c>
      <c r="CO739" s="10">
        <f t="shared" si="841"/>
        <v>0</v>
      </c>
      <c r="CP739" s="10">
        <f t="shared" si="842"/>
        <v>0</v>
      </c>
      <c r="CQ739" s="10">
        <f t="shared" si="843"/>
        <v>0</v>
      </c>
      <c r="CR739" s="10">
        <f t="shared" si="844"/>
        <v>0</v>
      </c>
      <c r="CS739" s="10">
        <f t="shared" si="845"/>
        <v>0</v>
      </c>
      <c r="CT739" s="10">
        <f t="shared" si="846"/>
        <v>0</v>
      </c>
      <c r="CU739" s="10">
        <f t="shared" si="847"/>
        <v>0</v>
      </c>
      <c r="CV739" s="9">
        <f t="shared" si="848"/>
        <v>0</v>
      </c>
      <c r="CW739" s="9">
        <f t="shared" si="849"/>
        <v>0</v>
      </c>
      <c r="CX739" s="9">
        <f t="shared" si="850"/>
        <v>0</v>
      </c>
      <c r="CY739" s="9">
        <f t="shared" si="851"/>
        <v>0</v>
      </c>
      <c r="CZ739" s="12">
        <f t="shared" si="852"/>
        <v>0</v>
      </c>
    </row>
    <row r="740" spans="31:104" ht="18" customHeight="1">
      <c r="AE740" s="16">
        <f t="shared" si="783"/>
        <v>0</v>
      </c>
      <c r="AF740" s="16">
        <f t="shared" si="784"/>
        <v>0</v>
      </c>
      <c r="AG740" s="16">
        <f t="shared" si="785"/>
        <v>0</v>
      </c>
      <c r="AH740" s="16">
        <f t="shared" si="786"/>
        <v>0</v>
      </c>
      <c r="AI740" s="16">
        <f t="shared" si="787"/>
        <v>0</v>
      </c>
      <c r="AJ740" s="16">
        <f t="shared" si="788"/>
        <v>0</v>
      </c>
      <c r="AK740" s="16">
        <f t="shared" si="789"/>
        <v>0</v>
      </c>
      <c r="AL740" s="16">
        <f t="shared" si="790"/>
        <v>0</v>
      </c>
      <c r="AM740" s="16">
        <f t="shared" si="791"/>
        <v>0</v>
      </c>
      <c r="AN740" s="16">
        <f t="shared" si="792"/>
        <v>0</v>
      </c>
      <c r="AO740" s="16">
        <f t="shared" si="793"/>
        <v>0</v>
      </c>
      <c r="AP740" s="16">
        <f t="shared" si="794"/>
        <v>0</v>
      </c>
      <c r="AQ740" s="15">
        <f t="shared" si="795"/>
        <v>0.42990838161300676</v>
      </c>
      <c r="AR740" s="6">
        <f t="shared" si="853"/>
        <v>0</v>
      </c>
      <c r="AS740" s="6">
        <f t="shared" si="853"/>
        <v>0</v>
      </c>
      <c r="AT740" s="6">
        <f t="shared" si="853"/>
        <v>0</v>
      </c>
      <c r="AU740" s="6">
        <f t="shared" si="853"/>
        <v>0</v>
      </c>
      <c r="AV740" s="9">
        <f t="shared" si="796"/>
        <v>0</v>
      </c>
      <c r="AW740" s="9">
        <f t="shared" si="797"/>
        <v>0</v>
      </c>
      <c r="AX740" s="9">
        <f t="shared" si="798"/>
        <v>0</v>
      </c>
      <c r="AY740" s="9">
        <f t="shared" si="799"/>
        <v>0</v>
      </c>
      <c r="AZ740" s="9">
        <f t="shared" si="800"/>
        <v>0</v>
      </c>
      <c r="BA740" s="9">
        <f t="shared" si="801"/>
        <v>0</v>
      </c>
      <c r="BB740" s="9">
        <f t="shared" si="802"/>
        <v>0</v>
      </c>
      <c r="BC740" s="9">
        <f t="shared" si="803"/>
        <v>0</v>
      </c>
      <c r="BD740" s="9">
        <f t="shared" si="804"/>
        <v>0</v>
      </c>
      <c r="BE740" s="9">
        <f t="shared" si="805"/>
        <v>0</v>
      </c>
      <c r="BF740" s="9">
        <f t="shared" si="806"/>
        <v>0</v>
      </c>
      <c r="BG740" s="9">
        <f t="shared" si="807"/>
        <v>0</v>
      </c>
      <c r="BH740" s="9">
        <f t="shared" si="808"/>
        <v>0</v>
      </c>
      <c r="BI740" s="9">
        <f t="shared" si="809"/>
        <v>0</v>
      </c>
      <c r="BJ740" s="9">
        <f t="shared" si="810"/>
        <v>0</v>
      </c>
      <c r="BK740" s="9">
        <f t="shared" si="811"/>
        <v>0</v>
      </c>
      <c r="BL740" s="9">
        <f t="shared" si="812"/>
        <v>0</v>
      </c>
      <c r="BM740" s="9">
        <f t="shared" si="813"/>
        <v>0</v>
      </c>
      <c r="BN740" s="9">
        <f t="shared" si="814"/>
        <v>0</v>
      </c>
      <c r="BO740" s="9">
        <f t="shared" si="815"/>
        <v>0</v>
      </c>
      <c r="BP740" s="9">
        <f t="shared" si="816"/>
        <v>0</v>
      </c>
      <c r="BQ740" s="9">
        <f t="shared" si="817"/>
        <v>0</v>
      </c>
      <c r="BR740" s="9">
        <f t="shared" si="818"/>
        <v>0</v>
      </c>
      <c r="BS740" s="9">
        <f t="shared" si="819"/>
        <v>0</v>
      </c>
      <c r="BT740" s="9">
        <f t="shared" si="820"/>
        <v>0</v>
      </c>
      <c r="BU740" s="9">
        <f t="shared" si="821"/>
        <v>0</v>
      </c>
      <c r="BV740" s="9">
        <f t="shared" si="822"/>
        <v>0</v>
      </c>
      <c r="BW740" s="9">
        <f t="shared" si="823"/>
        <v>0</v>
      </c>
      <c r="BX740" s="6">
        <f t="shared" si="824"/>
        <v>0</v>
      </c>
      <c r="BY740" s="6">
        <f t="shared" si="825"/>
        <v>0</v>
      </c>
      <c r="BZ740" s="6">
        <f t="shared" si="826"/>
        <v>0</v>
      </c>
      <c r="CA740" s="6">
        <f t="shared" si="827"/>
        <v>0</v>
      </c>
      <c r="CB740" s="10">
        <f t="shared" si="828"/>
        <v>0</v>
      </c>
      <c r="CC740" s="10">
        <f t="shared" si="829"/>
        <v>0</v>
      </c>
      <c r="CD740" s="10">
        <f t="shared" si="830"/>
        <v>0</v>
      </c>
      <c r="CE740" s="10">
        <f t="shared" si="831"/>
        <v>0</v>
      </c>
      <c r="CF740" s="11">
        <f t="shared" si="832"/>
        <v>0</v>
      </c>
      <c r="CG740" s="11">
        <f t="shared" si="833"/>
        <v>0</v>
      </c>
      <c r="CH740" s="11">
        <f t="shared" si="834"/>
        <v>0</v>
      </c>
      <c r="CI740" s="11">
        <f t="shared" si="835"/>
        <v>0</v>
      </c>
      <c r="CJ740" s="10">
        <f t="shared" si="836"/>
        <v>0</v>
      </c>
      <c r="CK740" s="10">
        <f t="shared" si="837"/>
        <v>0</v>
      </c>
      <c r="CL740" s="10">
        <f t="shared" si="838"/>
        <v>0</v>
      </c>
      <c r="CM740" s="10">
        <f t="shared" si="839"/>
        <v>0</v>
      </c>
      <c r="CN740" s="10">
        <f t="shared" si="840"/>
        <v>0</v>
      </c>
      <c r="CO740" s="10">
        <f t="shared" si="841"/>
        <v>0</v>
      </c>
      <c r="CP740" s="10">
        <f t="shared" si="842"/>
        <v>0</v>
      </c>
      <c r="CQ740" s="10">
        <f t="shared" si="843"/>
        <v>0</v>
      </c>
      <c r="CR740" s="10">
        <f t="shared" si="844"/>
        <v>0</v>
      </c>
      <c r="CS740" s="10">
        <f t="shared" si="845"/>
        <v>0</v>
      </c>
      <c r="CT740" s="10">
        <f t="shared" si="846"/>
        <v>0</v>
      </c>
      <c r="CU740" s="10">
        <f t="shared" si="847"/>
        <v>0</v>
      </c>
      <c r="CV740" s="9">
        <f t="shared" si="848"/>
        <v>0</v>
      </c>
      <c r="CW740" s="9">
        <f t="shared" si="849"/>
        <v>0</v>
      </c>
      <c r="CX740" s="9">
        <f t="shared" si="850"/>
        <v>0</v>
      </c>
      <c r="CY740" s="9">
        <f t="shared" si="851"/>
        <v>0</v>
      </c>
      <c r="CZ740" s="12">
        <f t="shared" si="852"/>
        <v>0</v>
      </c>
    </row>
    <row r="741" spans="31:104" ht="18" customHeight="1">
      <c r="AE741" s="16">
        <f t="shared" si="783"/>
        <v>0</v>
      </c>
      <c r="AF741" s="16">
        <f t="shared" si="784"/>
        <v>0</v>
      </c>
      <c r="AG741" s="16">
        <f t="shared" si="785"/>
        <v>0</v>
      </c>
      <c r="AH741" s="16">
        <f t="shared" si="786"/>
        <v>0</v>
      </c>
      <c r="AI741" s="16">
        <f t="shared" si="787"/>
        <v>0</v>
      </c>
      <c r="AJ741" s="16">
        <f t="shared" si="788"/>
        <v>0</v>
      </c>
      <c r="AK741" s="16">
        <f t="shared" si="789"/>
        <v>0</v>
      </c>
      <c r="AL741" s="16">
        <f t="shared" si="790"/>
        <v>0</v>
      </c>
      <c r="AM741" s="16">
        <f t="shared" si="791"/>
        <v>0</v>
      </c>
      <c r="AN741" s="16">
        <f t="shared" si="792"/>
        <v>0</v>
      </c>
      <c r="AO741" s="16">
        <f t="shared" si="793"/>
        <v>0</v>
      </c>
      <c r="AP741" s="16">
        <f t="shared" si="794"/>
        <v>0</v>
      </c>
      <c r="AQ741" s="15">
        <f t="shared" si="795"/>
        <v>0.42990838161300676</v>
      </c>
      <c r="AR741" s="6">
        <f t="shared" si="853"/>
        <v>0</v>
      </c>
      <c r="AS741" s="6">
        <f t="shared" si="853"/>
        <v>0</v>
      </c>
      <c r="AT741" s="6">
        <f t="shared" si="853"/>
        <v>0</v>
      </c>
      <c r="AU741" s="6">
        <f t="shared" si="853"/>
        <v>0</v>
      </c>
      <c r="AV741" s="9">
        <f t="shared" si="796"/>
        <v>0</v>
      </c>
      <c r="AW741" s="9">
        <f t="shared" si="797"/>
        <v>0</v>
      </c>
      <c r="AX741" s="9">
        <f t="shared" si="798"/>
        <v>0</v>
      </c>
      <c r="AY741" s="9">
        <f t="shared" si="799"/>
        <v>0</v>
      </c>
      <c r="AZ741" s="9">
        <f t="shared" si="800"/>
        <v>0</v>
      </c>
      <c r="BA741" s="9">
        <f t="shared" si="801"/>
        <v>0</v>
      </c>
      <c r="BB741" s="9">
        <f t="shared" si="802"/>
        <v>0</v>
      </c>
      <c r="BC741" s="9">
        <f t="shared" si="803"/>
        <v>0</v>
      </c>
      <c r="BD741" s="9">
        <f t="shared" si="804"/>
        <v>0</v>
      </c>
      <c r="BE741" s="9">
        <f t="shared" si="805"/>
        <v>0</v>
      </c>
      <c r="BF741" s="9">
        <f t="shared" si="806"/>
        <v>0</v>
      </c>
      <c r="BG741" s="9">
        <f t="shared" si="807"/>
        <v>0</v>
      </c>
      <c r="BH741" s="9">
        <f t="shared" si="808"/>
        <v>0</v>
      </c>
      <c r="BI741" s="9">
        <f t="shared" si="809"/>
        <v>0</v>
      </c>
      <c r="BJ741" s="9">
        <f t="shared" si="810"/>
        <v>0</v>
      </c>
      <c r="BK741" s="9">
        <f t="shared" si="811"/>
        <v>0</v>
      </c>
      <c r="BL741" s="9">
        <f t="shared" si="812"/>
        <v>0</v>
      </c>
      <c r="BM741" s="9">
        <f t="shared" si="813"/>
        <v>0</v>
      </c>
      <c r="BN741" s="9">
        <f t="shared" si="814"/>
        <v>0</v>
      </c>
      <c r="BO741" s="9">
        <f t="shared" si="815"/>
        <v>0</v>
      </c>
      <c r="BP741" s="9">
        <f t="shared" si="816"/>
        <v>0</v>
      </c>
      <c r="BQ741" s="9">
        <f t="shared" si="817"/>
        <v>0</v>
      </c>
      <c r="BR741" s="9">
        <f t="shared" si="818"/>
        <v>0</v>
      </c>
      <c r="BS741" s="9">
        <f t="shared" si="819"/>
        <v>0</v>
      </c>
      <c r="BT741" s="9">
        <f t="shared" si="820"/>
        <v>0</v>
      </c>
      <c r="BU741" s="9">
        <f t="shared" si="821"/>
        <v>0</v>
      </c>
      <c r="BV741" s="9">
        <f t="shared" si="822"/>
        <v>0</v>
      </c>
      <c r="BW741" s="9">
        <f t="shared" si="823"/>
        <v>0</v>
      </c>
      <c r="BX741" s="6">
        <f t="shared" si="824"/>
        <v>0</v>
      </c>
      <c r="BY741" s="6">
        <f t="shared" si="825"/>
        <v>0</v>
      </c>
      <c r="BZ741" s="6">
        <f t="shared" si="826"/>
        <v>0</v>
      </c>
      <c r="CA741" s="6">
        <f t="shared" si="827"/>
        <v>0</v>
      </c>
      <c r="CB741" s="10">
        <f t="shared" si="828"/>
        <v>0</v>
      </c>
      <c r="CC741" s="10">
        <f t="shared" si="829"/>
        <v>0</v>
      </c>
      <c r="CD741" s="10">
        <f t="shared" si="830"/>
        <v>0</v>
      </c>
      <c r="CE741" s="10">
        <f t="shared" si="831"/>
        <v>0</v>
      </c>
      <c r="CF741" s="11">
        <f t="shared" si="832"/>
        <v>0</v>
      </c>
      <c r="CG741" s="11">
        <f t="shared" si="833"/>
        <v>0</v>
      </c>
      <c r="CH741" s="11">
        <f t="shared" si="834"/>
        <v>0</v>
      </c>
      <c r="CI741" s="11">
        <f t="shared" si="835"/>
        <v>0</v>
      </c>
      <c r="CJ741" s="10">
        <f t="shared" si="836"/>
        <v>0</v>
      </c>
      <c r="CK741" s="10">
        <f t="shared" si="837"/>
        <v>0</v>
      </c>
      <c r="CL741" s="10">
        <f t="shared" si="838"/>
        <v>0</v>
      </c>
      <c r="CM741" s="10">
        <f t="shared" si="839"/>
        <v>0</v>
      </c>
      <c r="CN741" s="10">
        <f t="shared" si="840"/>
        <v>0</v>
      </c>
      <c r="CO741" s="10">
        <f t="shared" si="841"/>
        <v>0</v>
      </c>
      <c r="CP741" s="10">
        <f t="shared" si="842"/>
        <v>0</v>
      </c>
      <c r="CQ741" s="10">
        <f t="shared" si="843"/>
        <v>0</v>
      </c>
      <c r="CR741" s="10">
        <f t="shared" si="844"/>
        <v>0</v>
      </c>
      <c r="CS741" s="10">
        <f t="shared" si="845"/>
        <v>0</v>
      </c>
      <c r="CT741" s="10">
        <f t="shared" si="846"/>
        <v>0</v>
      </c>
      <c r="CU741" s="10">
        <f t="shared" si="847"/>
        <v>0</v>
      </c>
      <c r="CV741" s="9">
        <f t="shared" si="848"/>
        <v>0</v>
      </c>
      <c r="CW741" s="9">
        <f t="shared" si="849"/>
        <v>0</v>
      </c>
      <c r="CX741" s="9">
        <f t="shared" si="850"/>
        <v>0</v>
      </c>
      <c r="CY741" s="9">
        <f t="shared" si="851"/>
        <v>0</v>
      </c>
      <c r="CZ741" s="12">
        <f t="shared" si="852"/>
        <v>0</v>
      </c>
    </row>
    <row r="742" spans="31:104" ht="18" customHeight="1">
      <c r="AE742" s="16">
        <f t="shared" si="783"/>
        <v>0</v>
      </c>
      <c r="AF742" s="16">
        <f t="shared" si="784"/>
        <v>0</v>
      </c>
      <c r="AG742" s="16">
        <f t="shared" si="785"/>
        <v>0</v>
      </c>
      <c r="AH742" s="16">
        <f t="shared" si="786"/>
        <v>0</v>
      </c>
      <c r="AI742" s="16">
        <f t="shared" si="787"/>
        <v>0</v>
      </c>
      <c r="AJ742" s="16">
        <f t="shared" si="788"/>
        <v>0</v>
      </c>
      <c r="AK742" s="16">
        <f t="shared" si="789"/>
        <v>0</v>
      </c>
      <c r="AL742" s="16">
        <f t="shared" si="790"/>
        <v>0</v>
      </c>
      <c r="AM742" s="16">
        <f t="shared" si="791"/>
        <v>0</v>
      </c>
      <c r="AN742" s="16">
        <f t="shared" si="792"/>
        <v>0</v>
      </c>
      <c r="AO742" s="16">
        <f t="shared" si="793"/>
        <v>0</v>
      </c>
      <c r="AP742" s="16">
        <f t="shared" si="794"/>
        <v>0</v>
      </c>
      <c r="AQ742" s="15">
        <f t="shared" si="795"/>
        <v>0.42990838161300676</v>
      </c>
      <c r="AR742" s="6">
        <f t="shared" si="853"/>
        <v>0</v>
      </c>
      <c r="AS742" s="6">
        <f t="shared" si="853"/>
        <v>0</v>
      </c>
      <c r="AT742" s="6">
        <f t="shared" si="853"/>
        <v>0</v>
      </c>
      <c r="AU742" s="6">
        <f t="shared" si="853"/>
        <v>0</v>
      </c>
      <c r="AV742" s="9">
        <f t="shared" si="796"/>
        <v>0</v>
      </c>
      <c r="AW742" s="9">
        <f t="shared" si="797"/>
        <v>0</v>
      </c>
      <c r="AX742" s="9">
        <f t="shared" si="798"/>
        <v>0</v>
      </c>
      <c r="AY742" s="9">
        <f t="shared" si="799"/>
        <v>0</v>
      </c>
      <c r="AZ742" s="9">
        <f t="shared" si="800"/>
        <v>0</v>
      </c>
      <c r="BA742" s="9">
        <f t="shared" si="801"/>
        <v>0</v>
      </c>
      <c r="BB742" s="9">
        <f t="shared" si="802"/>
        <v>0</v>
      </c>
      <c r="BC742" s="9">
        <f t="shared" si="803"/>
        <v>0</v>
      </c>
      <c r="BD742" s="9">
        <f t="shared" si="804"/>
        <v>0</v>
      </c>
      <c r="BE742" s="9">
        <f t="shared" si="805"/>
        <v>0</v>
      </c>
      <c r="BF742" s="9">
        <f t="shared" si="806"/>
        <v>0</v>
      </c>
      <c r="BG742" s="9">
        <f t="shared" si="807"/>
        <v>0</v>
      </c>
      <c r="BH742" s="9">
        <f t="shared" si="808"/>
        <v>0</v>
      </c>
      <c r="BI742" s="9">
        <f t="shared" si="809"/>
        <v>0</v>
      </c>
      <c r="BJ742" s="9">
        <f t="shared" si="810"/>
        <v>0</v>
      </c>
      <c r="BK742" s="9">
        <f t="shared" si="811"/>
        <v>0</v>
      </c>
      <c r="BL742" s="9">
        <f t="shared" si="812"/>
        <v>0</v>
      </c>
      <c r="BM742" s="9">
        <f t="shared" si="813"/>
        <v>0</v>
      </c>
      <c r="BN742" s="9">
        <f t="shared" si="814"/>
        <v>0</v>
      </c>
      <c r="BO742" s="9">
        <f t="shared" si="815"/>
        <v>0</v>
      </c>
      <c r="BP742" s="9">
        <f t="shared" si="816"/>
        <v>0</v>
      </c>
      <c r="BQ742" s="9">
        <f t="shared" si="817"/>
        <v>0</v>
      </c>
      <c r="BR742" s="9">
        <f t="shared" si="818"/>
        <v>0</v>
      </c>
      <c r="BS742" s="9">
        <f t="shared" si="819"/>
        <v>0</v>
      </c>
      <c r="BT742" s="9">
        <f t="shared" si="820"/>
        <v>0</v>
      </c>
      <c r="BU742" s="9">
        <f t="shared" si="821"/>
        <v>0</v>
      </c>
      <c r="BV742" s="9">
        <f t="shared" si="822"/>
        <v>0</v>
      </c>
      <c r="BW742" s="9">
        <f t="shared" si="823"/>
        <v>0</v>
      </c>
      <c r="BX742" s="6">
        <f t="shared" si="824"/>
        <v>0</v>
      </c>
      <c r="BY742" s="6">
        <f t="shared" si="825"/>
        <v>0</v>
      </c>
      <c r="BZ742" s="6">
        <f t="shared" si="826"/>
        <v>0</v>
      </c>
      <c r="CA742" s="6">
        <f t="shared" si="827"/>
        <v>0</v>
      </c>
      <c r="CB742" s="10">
        <f t="shared" si="828"/>
        <v>0</v>
      </c>
      <c r="CC742" s="10">
        <f t="shared" si="829"/>
        <v>0</v>
      </c>
      <c r="CD742" s="10">
        <f t="shared" si="830"/>
        <v>0</v>
      </c>
      <c r="CE742" s="10">
        <f t="shared" si="831"/>
        <v>0</v>
      </c>
      <c r="CF742" s="11">
        <f t="shared" si="832"/>
        <v>0</v>
      </c>
      <c r="CG742" s="11">
        <f t="shared" si="833"/>
        <v>0</v>
      </c>
      <c r="CH742" s="11">
        <f t="shared" si="834"/>
        <v>0</v>
      </c>
      <c r="CI742" s="11">
        <f t="shared" si="835"/>
        <v>0</v>
      </c>
      <c r="CJ742" s="10">
        <f t="shared" si="836"/>
        <v>0</v>
      </c>
      <c r="CK742" s="10">
        <f t="shared" si="837"/>
        <v>0</v>
      </c>
      <c r="CL742" s="10">
        <f t="shared" si="838"/>
        <v>0</v>
      </c>
      <c r="CM742" s="10">
        <f t="shared" si="839"/>
        <v>0</v>
      </c>
      <c r="CN742" s="10">
        <f t="shared" si="840"/>
        <v>0</v>
      </c>
      <c r="CO742" s="10">
        <f t="shared" si="841"/>
        <v>0</v>
      </c>
      <c r="CP742" s="10">
        <f t="shared" si="842"/>
        <v>0</v>
      </c>
      <c r="CQ742" s="10">
        <f t="shared" si="843"/>
        <v>0</v>
      </c>
      <c r="CR742" s="10">
        <f t="shared" si="844"/>
        <v>0</v>
      </c>
      <c r="CS742" s="10">
        <f t="shared" si="845"/>
        <v>0</v>
      </c>
      <c r="CT742" s="10">
        <f t="shared" si="846"/>
        <v>0</v>
      </c>
      <c r="CU742" s="10">
        <f t="shared" si="847"/>
        <v>0</v>
      </c>
      <c r="CV742" s="9">
        <f t="shared" si="848"/>
        <v>0</v>
      </c>
      <c r="CW742" s="9">
        <f t="shared" si="849"/>
        <v>0</v>
      </c>
      <c r="CX742" s="9">
        <f t="shared" si="850"/>
        <v>0</v>
      </c>
      <c r="CY742" s="9">
        <f t="shared" si="851"/>
        <v>0</v>
      </c>
      <c r="CZ742" s="12">
        <f t="shared" si="852"/>
        <v>0</v>
      </c>
    </row>
    <row r="743" spans="31:104" ht="18" customHeight="1">
      <c r="AE743" s="16">
        <f t="shared" si="783"/>
        <v>0</v>
      </c>
      <c r="AF743" s="16">
        <f t="shared" si="784"/>
        <v>0</v>
      </c>
      <c r="AG743" s="16">
        <f t="shared" si="785"/>
        <v>0</v>
      </c>
      <c r="AH743" s="16">
        <f t="shared" si="786"/>
        <v>0</v>
      </c>
      <c r="AI743" s="16">
        <f t="shared" si="787"/>
        <v>0</v>
      </c>
      <c r="AJ743" s="16">
        <f t="shared" si="788"/>
        <v>0</v>
      </c>
      <c r="AK743" s="16">
        <f t="shared" si="789"/>
        <v>0</v>
      </c>
      <c r="AL743" s="16">
        <f t="shared" si="790"/>
        <v>0</v>
      </c>
      <c r="AM743" s="16">
        <f t="shared" si="791"/>
        <v>0</v>
      </c>
      <c r="AN743" s="16">
        <f t="shared" si="792"/>
        <v>0</v>
      </c>
      <c r="AO743" s="16">
        <f t="shared" si="793"/>
        <v>0</v>
      </c>
      <c r="AP743" s="16">
        <f t="shared" si="794"/>
        <v>0</v>
      </c>
      <c r="AQ743" s="15">
        <f t="shared" si="795"/>
        <v>0.42990838161300676</v>
      </c>
      <c r="AR743" s="6">
        <f t="shared" si="853"/>
        <v>0</v>
      </c>
      <c r="AS743" s="6">
        <f t="shared" si="853"/>
        <v>0</v>
      </c>
      <c r="AT743" s="6">
        <f t="shared" si="853"/>
        <v>0</v>
      </c>
      <c r="AU743" s="6">
        <f t="shared" si="853"/>
        <v>0</v>
      </c>
      <c r="AV743" s="9">
        <f t="shared" si="796"/>
        <v>0</v>
      </c>
      <c r="AW743" s="9">
        <f t="shared" si="797"/>
        <v>0</v>
      </c>
      <c r="AX743" s="9">
        <f t="shared" si="798"/>
        <v>0</v>
      </c>
      <c r="AY743" s="9">
        <f t="shared" si="799"/>
        <v>0</v>
      </c>
      <c r="AZ743" s="9">
        <f t="shared" si="800"/>
        <v>0</v>
      </c>
      <c r="BA743" s="9">
        <f t="shared" si="801"/>
        <v>0</v>
      </c>
      <c r="BB743" s="9">
        <f t="shared" si="802"/>
        <v>0</v>
      </c>
      <c r="BC743" s="9">
        <f t="shared" si="803"/>
        <v>0</v>
      </c>
      <c r="BD743" s="9">
        <f t="shared" si="804"/>
        <v>0</v>
      </c>
      <c r="BE743" s="9">
        <f t="shared" si="805"/>
        <v>0</v>
      </c>
      <c r="BF743" s="9">
        <f t="shared" si="806"/>
        <v>0</v>
      </c>
      <c r="BG743" s="9">
        <f t="shared" si="807"/>
        <v>0</v>
      </c>
      <c r="BH743" s="9">
        <f t="shared" si="808"/>
        <v>0</v>
      </c>
      <c r="BI743" s="9">
        <f t="shared" si="809"/>
        <v>0</v>
      </c>
      <c r="BJ743" s="9">
        <f t="shared" si="810"/>
        <v>0</v>
      </c>
      <c r="BK743" s="9">
        <f t="shared" si="811"/>
        <v>0</v>
      </c>
      <c r="BL743" s="9">
        <f t="shared" si="812"/>
        <v>0</v>
      </c>
      <c r="BM743" s="9">
        <f t="shared" si="813"/>
        <v>0</v>
      </c>
      <c r="BN743" s="9">
        <f t="shared" si="814"/>
        <v>0</v>
      </c>
      <c r="BO743" s="9">
        <f t="shared" si="815"/>
        <v>0</v>
      </c>
      <c r="BP743" s="9">
        <f t="shared" si="816"/>
        <v>0</v>
      </c>
      <c r="BQ743" s="9">
        <f t="shared" si="817"/>
        <v>0</v>
      </c>
      <c r="BR743" s="9">
        <f t="shared" si="818"/>
        <v>0</v>
      </c>
      <c r="BS743" s="9">
        <f t="shared" si="819"/>
        <v>0</v>
      </c>
      <c r="BT743" s="9">
        <f t="shared" si="820"/>
        <v>0</v>
      </c>
      <c r="BU743" s="9">
        <f t="shared" si="821"/>
        <v>0</v>
      </c>
      <c r="BV743" s="9">
        <f t="shared" si="822"/>
        <v>0</v>
      </c>
      <c r="BW743" s="9">
        <f t="shared" si="823"/>
        <v>0</v>
      </c>
      <c r="BX743" s="6">
        <f t="shared" si="824"/>
        <v>0</v>
      </c>
      <c r="BY743" s="6">
        <f t="shared" si="825"/>
        <v>0</v>
      </c>
      <c r="BZ743" s="6">
        <f t="shared" si="826"/>
        <v>0</v>
      </c>
      <c r="CA743" s="6">
        <f t="shared" si="827"/>
        <v>0</v>
      </c>
      <c r="CB743" s="10">
        <f t="shared" si="828"/>
        <v>0</v>
      </c>
      <c r="CC743" s="10">
        <f t="shared" si="829"/>
        <v>0</v>
      </c>
      <c r="CD743" s="10">
        <f t="shared" si="830"/>
        <v>0</v>
      </c>
      <c r="CE743" s="10">
        <f t="shared" si="831"/>
        <v>0</v>
      </c>
      <c r="CF743" s="11">
        <f t="shared" si="832"/>
        <v>0</v>
      </c>
      <c r="CG743" s="11">
        <f t="shared" si="833"/>
        <v>0</v>
      </c>
      <c r="CH743" s="11">
        <f t="shared" si="834"/>
        <v>0</v>
      </c>
      <c r="CI743" s="11">
        <f t="shared" si="835"/>
        <v>0</v>
      </c>
      <c r="CJ743" s="10">
        <f t="shared" si="836"/>
        <v>0</v>
      </c>
      <c r="CK743" s="10">
        <f t="shared" si="837"/>
        <v>0</v>
      </c>
      <c r="CL743" s="10">
        <f t="shared" si="838"/>
        <v>0</v>
      </c>
      <c r="CM743" s="10">
        <f t="shared" si="839"/>
        <v>0</v>
      </c>
      <c r="CN743" s="10">
        <f t="shared" si="840"/>
        <v>0</v>
      </c>
      <c r="CO743" s="10">
        <f t="shared" si="841"/>
        <v>0</v>
      </c>
      <c r="CP743" s="10">
        <f t="shared" si="842"/>
        <v>0</v>
      </c>
      <c r="CQ743" s="10">
        <f t="shared" si="843"/>
        <v>0</v>
      </c>
      <c r="CR743" s="10">
        <f t="shared" si="844"/>
        <v>0</v>
      </c>
      <c r="CS743" s="10">
        <f t="shared" si="845"/>
        <v>0</v>
      </c>
      <c r="CT743" s="10">
        <f t="shared" si="846"/>
        <v>0</v>
      </c>
      <c r="CU743" s="10">
        <f t="shared" si="847"/>
        <v>0</v>
      </c>
      <c r="CV743" s="9">
        <f t="shared" si="848"/>
        <v>0</v>
      </c>
      <c r="CW743" s="9">
        <f t="shared" si="849"/>
        <v>0</v>
      </c>
      <c r="CX743" s="9">
        <f t="shared" si="850"/>
        <v>0</v>
      </c>
      <c r="CY743" s="9">
        <f t="shared" si="851"/>
        <v>0</v>
      </c>
      <c r="CZ743" s="12">
        <f t="shared" si="852"/>
        <v>0</v>
      </c>
    </row>
    <row r="744" spans="31:104" ht="18" customHeight="1">
      <c r="AE744" s="16">
        <f t="shared" si="783"/>
        <v>0</v>
      </c>
      <c r="AF744" s="16">
        <f t="shared" si="784"/>
        <v>0</v>
      </c>
      <c r="AG744" s="16">
        <f t="shared" si="785"/>
        <v>0</v>
      </c>
      <c r="AH744" s="16">
        <f t="shared" si="786"/>
        <v>0</v>
      </c>
      <c r="AI744" s="16">
        <f t="shared" si="787"/>
        <v>0</v>
      </c>
      <c r="AJ744" s="16">
        <f t="shared" si="788"/>
        <v>0</v>
      </c>
      <c r="AK744" s="16">
        <f t="shared" si="789"/>
        <v>0</v>
      </c>
      <c r="AL744" s="16">
        <f t="shared" si="790"/>
        <v>0</v>
      </c>
      <c r="AM744" s="16">
        <f t="shared" si="791"/>
        <v>0</v>
      </c>
      <c r="AN744" s="16">
        <f t="shared" si="792"/>
        <v>0</v>
      </c>
      <c r="AO744" s="16">
        <f t="shared" si="793"/>
        <v>0</v>
      </c>
      <c r="AP744" s="16">
        <f t="shared" si="794"/>
        <v>0</v>
      </c>
      <c r="AQ744" s="15">
        <f t="shared" si="795"/>
        <v>0.42990838161300676</v>
      </c>
      <c r="AR744" s="6">
        <f t="shared" si="853"/>
        <v>0</v>
      </c>
      <c r="AS744" s="6">
        <f t="shared" si="853"/>
        <v>0</v>
      </c>
      <c r="AT744" s="6">
        <f t="shared" si="853"/>
        <v>0</v>
      </c>
      <c r="AU744" s="6">
        <f t="shared" si="853"/>
        <v>0</v>
      </c>
      <c r="AV744" s="9">
        <f t="shared" si="796"/>
        <v>0</v>
      </c>
      <c r="AW744" s="9">
        <f t="shared" si="797"/>
        <v>0</v>
      </c>
      <c r="AX744" s="9">
        <f t="shared" si="798"/>
        <v>0</v>
      </c>
      <c r="AY744" s="9">
        <f t="shared" si="799"/>
        <v>0</v>
      </c>
      <c r="AZ744" s="9">
        <f t="shared" si="800"/>
        <v>0</v>
      </c>
      <c r="BA744" s="9">
        <f t="shared" si="801"/>
        <v>0</v>
      </c>
      <c r="BB744" s="9">
        <f t="shared" si="802"/>
        <v>0</v>
      </c>
      <c r="BC744" s="9">
        <f t="shared" si="803"/>
        <v>0</v>
      </c>
      <c r="BD744" s="9">
        <f t="shared" si="804"/>
        <v>0</v>
      </c>
      <c r="BE744" s="9">
        <f t="shared" si="805"/>
        <v>0</v>
      </c>
      <c r="BF744" s="9">
        <f t="shared" si="806"/>
        <v>0</v>
      </c>
      <c r="BG744" s="9">
        <f t="shared" si="807"/>
        <v>0</v>
      </c>
      <c r="BH744" s="9">
        <f t="shared" si="808"/>
        <v>0</v>
      </c>
      <c r="BI744" s="9">
        <f t="shared" si="809"/>
        <v>0</v>
      </c>
      <c r="BJ744" s="9">
        <f t="shared" si="810"/>
        <v>0</v>
      </c>
      <c r="BK744" s="9">
        <f t="shared" si="811"/>
        <v>0</v>
      </c>
      <c r="BL744" s="9">
        <f t="shared" si="812"/>
        <v>0</v>
      </c>
      <c r="BM744" s="9">
        <f t="shared" si="813"/>
        <v>0</v>
      </c>
      <c r="BN744" s="9">
        <f t="shared" si="814"/>
        <v>0</v>
      </c>
      <c r="BO744" s="9">
        <f t="shared" si="815"/>
        <v>0</v>
      </c>
      <c r="BP744" s="9">
        <f t="shared" si="816"/>
        <v>0</v>
      </c>
      <c r="BQ744" s="9">
        <f t="shared" si="817"/>
        <v>0</v>
      </c>
      <c r="BR744" s="9">
        <f t="shared" si="818"/>
        <v>0</v>
      </c>
      <c r="BS744" s="9">
        <f t="shared" si="819"/>
        <v>0</v>
      </c>
      <c r="BT744" s="9">
        <f t="shared" si="820"/>
        <v>0</v>
      </c>
      <c r="BU744" s="9">
        <f t="shared" si="821"/>
        <v>0</v>
      </c>
      <c r="BV744" s="9">
        <f t="shared" si="822"/>
        <v>0</v>
      </c>
      <c r="BW744" s="9">
        <f t="shared" si="823"/>
        <v>0</v>
      </c>
      <c r="BX744" s="6">
        <f t="shared" si="824"/>
        <v>0</v>
      </c>
      <c r="BY744" s="6">
        <f t="shared" si="825"/>
        <v>0</v>
      </c>
      <c r="BZ744" s="6">
        <f t="shared" si="826"/>
        <v>0</v>
      </c>
      <c r="CA744" s="6">
        <f t="shared" si="827"/>
        <v>0</v>
      </c>
      <c r="CB744" s="10">
        <f t="shared" si="828"/>
        <v>0</v>
      </c>
      <c r="CC744" s="10">
        <f t="shared" si="829"/>
        <v>0</v>
      </c>
      <c r="CD744" s="10">
        <f t="shared" si="830"/>
        <v>0</v>
      </c>
      <c r="CE744" s="10">
        <f t="shared" si="831"/>
        <v>0</v>
      </c>
      <c r="CF744" s="11">
        <f t="shared" si="832"/>
        <v>0</v>
      </c>
      <c r="CG744" s="11">
        <f t="shared" si="833"/>
        <v>0</v>
      </c>
      <c r="CH744" s="11">
        <f t="shared" si="834"/>
        <v>0</v>
      </c>
      <c r="CI744" s="11">
        <f t="shared" si="835"/>
        <v>0</v>
      </c>
      <c r="CJ744" s="10">
        <f t="shared" si="836"/>
        <v>0</v>
      </c>
      <c r="CK744" s="10">
        <f t="shared" si="837"/>
        <v>0</v>
      </c>
      <c r="CL744" s="10">
        <f t="shared" si="838"/>
        <v>0</v>
      </c>
      <c r="CM744" s="10">
        <f t="shared" si="839"/>
        <v>0</v>
      </c>
      <c r="CN744" s="10">
        <f t="shared" si="840"/>
        <v>0</v>
      </c>
      <c r="CO744" s="10">
        <f t="shared" si="841"/>
        <v>0</v>
      </c>
      <c r="CP744" s="10">
        <f t="shared" si="842"/>
        <v>0</v>
      </c>
      <c r="CQ744" s="10">
        <f t="shared" si="843"/>
        <v>0</v>
      </c>
      <c r="CR744" s="10">
        <f t="shared" si="844"/>
        <v>0</v>
      </c>
      <c r="CS744" s="10">
        <f t="shared" si="845"/>
        <v>0</v>
      </c>
      <c r="CT744" s="10">
        <f t="shared" si="846"/>
        <v>0</v>
      </c>
      <c r="CU744" s="10">
        <f t="shared" si="847"/>
        <v>0</v>
      </c>
      <c r="CV744" s="9">
        <f t="shared" si="848"/>
        <v>0</v>
      </c>
      <c r="CW744" s="9">
        <f t="shared" si="849"/>
        <v>0</v>
      </c>
      <c r="CX744" s="9">
        <f t="shared" si="850"/>
        <v>0</v>
      </c>
      <c r="CY744" s="9">
        <f t="shared" si="851"/>
        <v>0</v>
      </c>
      <c r="CZ744" s="12">
        <f t="shared" si="852"/>
        <v>0</v>
      </c>
    </row>
    <row r="745" spans="31:104" ht="18" customHeight="1">
      <c r="AE745" s="16">
        <f t="shared" si="783"/>
        <v>0</v>
      </c>
      <c r="AF745" s="16">
        <f t="shared" si="784"/>
        <v>0</v>
      </c>
      <c r="AG745" s="16">
        <f t="shared" si="785"/>
        <v>0</v>
      </c>
      <c r="AH745" s="16">
        <f t="shared" si="786"/>
        <v>0</v>
      </c>
      <c r="AI745" s="16">
        <f t="shared" si="787"/>
        <v>0</v>
      </c>
      <c r="AJ745" s="16">
        <f t="shared" si="788"/>
        <v>0</v>
      </c>
      <c r="AK745" s="16">
        <f t="shared" si="789"/>
        <v>0</v>
      </c>
      <c r="AL745" s="16">
        <f t="shared" si="790"/>
        <v>0</v>
      </c>
      <c r="AM745" s="16">
        <f t="shared" si="791"/>
        <v>0</v>
      </c>
      <c r="AN745" s="16">
        <f t="shared" si="792"/>
        <v>0</v>
      </c>
      <c r="AO745" s="16">
        <f t="shared" si="793"/>
        <v>0</v>
      </c>
      <c r="AP745" s="16">
        <f t="shared" si="794"/>
        <v>0</v>
      </c>
      <c r="AQ745" s="15">
        <f t="shared" si="795"/>
        <v>0.42990838161300676</v>
      </c>
      <c r="AR745" s="6">
        <f t="shared" si="853"/>
        <v>0</v>
      </c>
      <c r="AS745" s="6">
        <f t="shared" si="853"/>
        <v>0</v>
      </c>
      <c r="AT745" s="6">
        <f t="shared" si="853"/>
        <v>0</v>
      </c>
      <c r="AU745" s="6">
        <f t="shared" si="853"/>
        <v>0</v>
      </c>
      <c r="AV745" s="9">
        <f t="shared" si="796"/>
        <v>0</v>
      </c>
      <c r="AW745" s="9">
        <f t="shared" si="797"/>
        <v>0</v>
      </c>
      <c r="AX745" s="9">
        <f t="shared" si="798"/>
        <v>0</v>
      </c>
      <c r="AY745" s="9">
        <f t="shared" si="799"/>
        <v>0</v>
      </c>
      <c r="AZ745" s="9">
        <f t="shared" si="800"/>
        <v>0</v>
      </c>
      <c r="BA745" s="9">
        <f t="shared" si="801"/>
        <v>0</v>
      </c>
      <c r="BB745" s="9">
        <f t="shared" si="802"/>
        <v>0</v>
      </c>
      <c r="BC745" s="9">
        <f t="shared" si="803"/>
        <v>0</v>
      </c>
      <c r="BD745" s="9">
        <f t="shared" si="804"/>
        <v>0</v>
      </c>
      <c r="BE745" s="9">
        <f t="shared" si="805"/>
        <v>0</v>
      </c>
      <c r="BF745" s="9">
        <f t="shared" si="806"/>
        <v>0</v>
      </c>
      <c r="BG745" s="9">
        <f t="shared" si="807"/>
        <v>0</v>
      </c>
      <c r="BH745" s="9">
        <f t="shared" si="808"/>
        <v>0</v>
      </c>
      <c r="BI745" s="9">
        <f t="shared" si="809"/>
        <v>0</v>
      </c>
      <c r="BJ745" s="9">
        <f t="shared" si="810"/>
        <v>0</v>
      </c>
      <c r="BK745" s="9">
        <f t="shared" si="811"/>
        <v>0</v>
      </c>
      <c r="BL745" s="9">
        <f t="shared" si="812"/>
        <v>0</v>
      </c>
      <c r="BM745" s="9">
        <f t="shared" si="813"/>
        <v>0</v>
      </c>
      <c r="BN745" s="9">
        <f t="shared" si="814"/>
        <v>0</v>
      </c>
      <c r="BO745" s="9">
        <f t="shared" si="815"/>
        <v>0</v>
      </c>
      <c r="BP745" s="9">
        <f t="shared" si="816"/>
        <v>0</v>
      </c>
      <c r="BQ745" s="9">
        <f t="shared" si="817"/>
        <v>0</v>
      </c>
      <c r="BR745" s="9">
        <f t="shared" si="818"/>
        <v>0</v>
      </c>
      <c r="BS745" s="9">
        <f t="shared" si="819"/>
        <v>0</v>
      </c>
      <c r="BT745" s="9">
        <f t="shared" si="820"/>
        <v>0</v>
      </c>
      <c r="BU745" s="9">
        <f t="shared" si="821"/>
        <v>0</v>
      </c>
      <c r="BV745" s="9">
        <f t="shared" si="822"/>
        <v>0</v>
      </c>
      <c r="BW745" s="9">
        <f t="shared" si="823"/>
        <v>0</v>
      </c>
      <c r="BX745" s="6">
        <f t="shared" si="824"/>
        <v>0</v>
      </c>
      <c r="BY745" s="6">
        <f t="shared" si="825"/>
        <v>0</v>
      </c>
      <c r="BZ745" s="6">
        <f t="shared" si="826"/>
        <v>0</v>
      </c>
      <c r="CA745" s="6">
        <f t="shared" si="827"/>
        <v>0</v>
      </c>
      <c r="CB745" s="10">
        <f t="shared" si="828"/>
        <v>0</v>
      </c>
      <c r="CC745" s="10">
        <f t="shared" si="829"/>
        <v>0</v>
      </c>
      <c r="CD745" s="10">
        <f t="shared" si="830"/>
        <v>0</v>
      </c>
      <c r="CE745" s="10">
        <f t="shared" si="831"/>
        <v>0</v>
      </c>
      <c r="CF745" s="11">
        <f t="shared" si="832"/>
        <v>0</v>
      </c>
      <c r="CG745" s="11">
        <f t="shared" si="833"/>
        <v>0</v>
      </c>
      <c r="CH745" s="11">
        <f t="shared" si="834"/>
        <v>0</v>
      </c>
      <c r="CI745" s="11">
        <f t="shared" si="835"/>
        <v>0</v>
      </c>
      <c r="CJ745" s="10">
        <f t="shared" si="836"/>
        <v>0</v>
      </c>
      <c r="CK745" s="10">
        <f t="shared" si="837"/>
        <v>0</v>
      </c>
      <c r="CL745" s="10">
        <f t="shared" si="838"/>
        <v>0</v>
      </c>
      <c r="CM745" s="10">
        <f t="shared" si="839"/>
        <v>0</v>
      </c>
      <c r="CN745" s="10">
        <f t="shared" si="840"/>
        <v>0</v>
      </c>
      <c r="CO745" s="10">
        <f t="shared" si="841"/>
        <v>0</v>
      </c>
      <c r="CP745" s="10">
        <f t="shared" si="842"/>
        <v>0</v>
      </c>
      <c r="CQ745" s="10">
        <f t="shared" si="843"/>
        <v>0</v>
      </c>
      <c r="CR745" s="10">
        <f t="shared" si="844"/>
        <v>0</v>
      </c>
      <c r="CS745" s="10">
        <f t="shared" si="845"/>
        <v>0</v>
      </c>
      <c r="CT745" s="10">
        <f t="shared" si="846"/>
        <v>0</v>
      </c>
      <c r="CU745" s="10">
        <f t="shared" si="847"/>
        <v>0</v>
      </c>
      <c r="CV745" s="9">
        <f t="shared" si="848"/>
        <v>0</v>
      </c>
      <c r="CW745" s="9">
        <f t="shared" si="849"/>
        <v>0</v>
      </c>
      <c r="CX745" s="9">
        <f t="shared" si="850"/>
        <v>0</v>
      </c>
      <c r="CY745" s="9">
        <f t="shared" si="851"/>
        <v>0</v>
      </c>
      <c r="CZ745" s="12">
        <f t="shared" si="852"/>
        <v>0</v>
      </c>
    </row>
    <row r="746" spans="31:104" ht="18" customHeight="1">
      <c r="AE746" s="16">
        <f t="shared" si="783"/>
        <v>0</v>
      </c>
      <c r="AF746" s="16">
        <f t="shared" si="784"/>
        <v>0</v>
      </c>
      <c r="AG746" s="16">
        <f t="shared" si="785"/>
        <v>0</v>
      </c>
      <c r="AH746" s="16">
        <f t="shared" si="786"/>
        <v>0</v>
      </c>
      <c r="AI746" s="16">
        <f t="shared" si="787"/>
        <v>0</v>
      </c>
      <c r="AJ746" s="16">
        <f t="shared" si="788"/>
        <v>0</v>
      </c>
      <c r="AK746" s="16">
        <f t="shared" si="789"/>
        <v>0</v>
      </c>
      <c r="AL746" s="16">
        <f t="shared" si="790"/>
        <v>0</v>
      </c>
      <c r="AM746" s="16">
        <f t="shared" si="791"/>
        <v>0</v>
      </c>
      <c r="AN746" s="16">
        <f t="shared" si="792"/>
        <v>0</v>
      </c>
      <c r="AO746" s="16">
        <f t="shared" si="793"/>
        <v>0</v>
      </c>
      <c r="AP746" s="16">
        <f t="shared" si="794"/>
        <v>0</v>
      </c>
      <c r="AQ746" s="15">
        <f t="shared" si="795"/>
        <v>0.42990838161300676</v>
      </c>
      <c r="AR746" s="6">
        <f t="shared" si="853"/>
        <v>0</v>
      </c>
      <c r="AS746" s="6">
        <f t="shared" si="853"/>
        <v>0</v>
      </c>
      <c r="AT746" s="6">
        <f t="shared" si="853"/>
        <v>0</v>
      </c>
      <c r="AU746" s="6">
        <f t="shared" si="853"/>
        <v>0</v>
      </c>
      <c r="AV746" s="9">
        <f t="shared" si="796"/>
        <v>0</v>
      </c>
      <c r="AW746" s="9">
        <f t="shared" si="797"/>
        <v>0</v>
      </c>
      <c r="AX746" s="9">
        <f t="shared" si="798"/>
        <v>0</v>
      </c>
      <c r="AY746" s="9">
        <f t="shared" si="799"/>
        <v>0</v>
      </c>
      <c r="AZ746" s="9">
        <f t="shared" si="800"/>
        <v>0</v>
      </c>
      <c r="BA746" s="9">
        <f t="shared" si="801"/>
        <v>0</v>
      </c>
      <c r="BB746" s="9">
        <f t="shared" si="802"/>
        <v>0</v>
      </c>
      <c r="BC746" s="9">
        <f t="shared" si="803"/>
        <v>0</v>
      </c>
      <c r="BD746" s="9">
        <f t="shared" si="804"/>
        <v>0</v>
      </c>
      <c r="BE746" s="9">
        <f t="shared" si="805"/>
        <v>0</v>
      </c>
      <c r="BF746" s="9">
        <f t="shared" si="806"/>
        <v>0</v>
      </c>
      <c r="BG746" s="9">
        <f t="shared" si="807"/>
        <v>0</v>
      </c>
      <c r="BH746" s="9">
        <f t="shared" si="808"/>
        <v>0</v>
      </c>
      <c r="BI746" s="9">
        <f t="shared" si="809"/>
        <v>0</v>
      </c>
      <c r="BJ746" s="9">
        <f t="shared" si="810"/>
        <v>0</v>
      </c>
      <c r="BK746" s="9">
        <f t="shared" si="811"/>
        <v>0</v>
      </c>
      <c r="BL746" s="9">
        <f t="shared" si="812"/>
        <v>0</v>
      </c>
      <c r="BM746" s="9">
        <f t="shared" si="813"/>
        <v>0</v>
      </c>
      <c r="BN746" s="9">
        <f t="shared" si="814"/>
        <v>0</v>
      </c>
      <c r="BO746" s="9">
        <f t="shared" si="815"/>
        <v>0</v>
      </c>
      <c r="BP746" s="9">
        <f t="shared" si="816"/>
        <v>0</v>
      </c>
      <c r="BQ746" s="9">
        <f t="shared" si="817"/>
        <v>0</v>
      </c>
      <c r="BR746" s="9">
        <f t="shared" si="818"/>
        <v>0</v>
      </c>
      <c r="BS746" s="9">
        <f t="shared" si="819"/>
        <v>0</v>
      </c>
      <c r="BT746" s="9">
        <f t="shared" si="820"/>
        <v>0</v>
      </c>
      <c r="BU746" s="9">
        <f t="shared" si="821"/>
        <v>0</v>
      </c>
      <c r="BV746" s="9">
        <f t="shared" si="822"/>
        <v>0</v>
      </c>
      <c r="BW746" s="9">
        <f t="shared" si="823"/>
        <v>0</v>
      </c>
      <c r="BX746" s="6">
        <f t="shared" si="824"/>
        <v>0</v>
      </c>
      <c r="BY746" s="6">
        <f t="shared" si="825"/>
        <v>0</v>
      </c>
      <c r="BZ746" s="6">
        <f t="shared" si="826"/>
        <v>0</v>
      </c>
      <c r="CA746" s="6">
        <f t="shared" si="827"/>
        <v>0</v>
      </c>
      <c r="CB746" s="10">
        <f t="shared" si="828"/>
        <v>0</v>
      </c>
      <c r="CC746" s="10">
        <f t="shared" si="829"/>
        <v>0</v>
      </c>
      <c r="CD746" s="10">
        <f t="shared" si="830"/>
        <v>0</v>
      </c>
      <c r="CE746" s="10">
        <f t="shared" si="831"/>
        <v>0</v>
      </c>
      <c r="CF746" s="11">
        <f t="shared" si="832"/>
        <v>0</v>
      </c>
      <c r="CG746" s="11">
        <f t="shared" si="833"/>
        <v>0</v>
      </c>
      <c r="CH746" s="11">
        <f t="shared" si="834"/>
        <v>0</v>
      </c>
      <c r="CI746" s="11">
        <f t="shared" si="835"/>
        <v>0</v>
      </c>
      <c r="CJ746" s="10">
        <f t="shared" si="836"/>
        <v>0</v>
      </c>
      <c r="CK746" s="10">
        <f t="shared" si="837"/>
        <v>0</v>
      </c>
      <c r="CL746" s="10">
        <f t="shared" si="838"/>
        <v>0</v>
      </c>
      <c r="CM746" s="10">
        <f t="shared" si="839"/>
        <v>0</v>
      </c>
      <c r="CN746" s="10">
        <f t="shared" si="840"/>
        <v>0</v>
      </c>
      <c r="CO746" s="10">
        <f t="shared" si="841"/>
        <v>0</v>
      </c>
      <c r="CP746" s="10">
        <f t="shared" si="842"/>
        <v>0</v>
      </c>
      <c r="CQ746" s="10">
        <f t="shared" si="843"/>
        <v>0</v>
      </c>
      <c r="CR746" s="10">
        <f t="shared" si="844"/>
        <v>0</v>
      </c>
      <c r="CS746" s="10">
        <f t="shared" si="845"/>
        <v>0</v>
      </c>
      <c r="CT746" s="10">
        <f t="shared" si="846"/>
        <v>0</v>
      </c>
      <c r="CU746" s="10">
        <f t="shared" si="847"/>
        <v>0</v>
      </c>
      <c r="CV746" s="9">
        <f t="shared" si="848"/>
        <v>0</v>
      </c>
      <c r="CW746" s="9">
        <f t="shared" si="849"/>
        <v>0</v>
      </c>
      <c r="CX746" s="9">
        <f t="shared" si="850"/>
        <v>0</v>
      </c>
      <c r="CY746" s="9">
        <f t="shared" si="851"/>
        <v>0</v>
      </c>
      <c r="CZ746" s="12">
        <f t="shared" si="852"/>
        <v>0</v>
      </c>
    </row>
    <row r="747" spans="31:104" ht="18" customHeight="1">
      <c r="AE747" s="16">
        <f t="shared" si="783"/>
        <v>0</v>
      </c>
      <c r="AF747" s="16">
        <f t="shared" si="784"/>
        <v>0</v>
      </c>
      <c r="AG747" s="16">
        <f t="shared" si="785"/>
        <v>0</v>
      </c>
      <c r="AH747" s="16">
        <f t="shared" si="786"/>
        <v>0</v>
      </c>
      <c r="AI747" s="16">
        <f t="shared" si="787"/>
        <v>0</v>
      </c>
      <c r="AJ747" s="16">
        <f t="shared" si="788"/>
        <v>0</v>
      </c>
      <c r="AK747" s="16">
        <f t="shared" si="789"/>
        <v>0</v>
      </c>
      <c r="AL747" s="16">
        <f t="shared" si="790"/>
        <v>0</v>
      </c>
      <c r="AM747" s="16">
        <f t="shared" si="791"/>
        <v>0</v>
      </c>
      <c r="AN747" s="16">
        <f t="shared" si="792"/>
        <v>0</v>
      </c>
      <c r="AO747" s="16">
        <f t="shared" si="793"/>
        <v>0</v>
      </c>
      <c r="AP747" s="16">
        <f t="shared" si="794"/>
        <v>0</v>
      </c>
      <c r="AQ747" s="15">
        <f t="shared" si="795"/>
        <v>0.42990838161300676</v>
      </c>
      <c r="AR747" s="6">
        <f t="shared" si="853"/>
        <v>0</v>
      </c>
      <c r="AS747" s="6">
        <f t="shared" si="853"/>
        <v>0</v>
      </c>
      <c r="AT747" s="6">
        <f t="shared" si="853"/>
        <v>0</v>
      </c>
      <c r="AU747" s="6">
        <f t="shared" si="853"/>
        <v>0</v>
      </c>
      <c r="AV747" s="9">
        <f t="shared" si="796"/>
        <v>0</v>
      </c>
      <c r="AW747" s="9">
        <f t="shared" si="797"/>
        <v>0</v>
      </c>
      <c r="AX747" s="9">
        <f t="shared" si="798"/>
        <v>0</v>
      </c>
      <c r="AY747" s="9">
        <f t="shared" si="799"/>
        <v>0</v>
      </c>
      <c r="AZ747" s="9">
        <f t="shared" si="800"/>
        <v>0</v>
      </c>
      <c r="BA747" s="9">
        <f t="shared" si="801"/>
        <v>0</v>
      </c>
      <c r="BB747" s="9">
        <f t="shared" si="802"/>
        <v>0</v>
      </c>
      <c r="BC747" s="9">
        <f t="shared" si="803"/>
        <v>0</v>
      </c>
      <c r="BD747" s="9">
        <f t="shared" si="804"/>
        <v>0</v>
      </c>
      <c r="BE747" s="9">
        <f t="shared" si="805"/>
        <v>0</v>
      </c>
      <c r="BF747" s="9">
        <f t="shared" si="806"/>
        <v>0</v>
      </c>
      <c r="BG747" s="9">
        <f t="shared" si="807"/>
        <v>0</v>
      </c>
      <c r="BH747" s="9">
        <f t="shared" si="808"/>
        <v>0</v>
      </c>
      <c r="BI747" s="9">
        <f t="shared" si="809"/>
        <v>0</v>
      </c>
      <c r="BJ747" s="9">
        <f t="shared" si="810"/>
        <v>0</v>
      </c>
      <c r="BK747" s="9">
        <f t="shared" si="811"/>
        <v>0</v>
      </c>
      <c r="BL747" s="9">
        <f t="shared" si="812"/>
        <v>0</v>
      </c>
      <c r="BM747" s="9">
        <f t="shared" si="813"/>
        <v>0</v>
      </c>
      <c r="BN747" s="9">
        <f t="shared" si="814"/>
        <v>0</v>
      </c>
      <c r="BO747" s="9">
        <f t="shared" si="815"/>
        <v>0</v>
      </c>
      <c r="BP747" s="9">
        <f t="shared" si="816"/>
        <v>0</v>
      </c>
      <c r="BQ747" s="9">
        <f t="shared" si="817"/>
        <v>0</v>
      </c>
      <c r="BR747" s="9">
        <f t="shared" si="818"/>
        <v>0</v>
      </c>
      <c r="BS747" s="9">
        <f t="shared" si="819"/>
        <v>0</v>
      </c>
      <c r="BT747" s="9">
        <f t="shared" si="820"/>
        <v>0</v>
      </c>
      <c r="BU747" s="9">
        <f t="shared" si="821"/>
        <v>0</v>
      </c>
      <c r="BV747" s="9">
        <f t="shared" si="822"/>
        <v>0</v>
      </c>
      <c r="BW747" s="9">
        <f t="shared" si="823"/>
        <v>0</v>
      </c>
      <c r="BX747" s="6">
        <f t="shared" si="824"/>
        <v>0</v>
      </c>
      <c r="BY747" s="6">
        <f t="shared" si="825"/>
        <v>0</v>
      </c>
      <c r="BZ747" s="6">
        <f t="shared" si="826"/>
        <v>0</v>
      </c>
      <c r="CA747" s="6">
        <f t="shared" si="827"/>
        <v>0</v>
      </c>
      <c r="CB747" s="10">
        <f t="shared" si="828"/>
        <v>0</v>
      </c>
      <c r="CC747" s="10">
        <f t="shared" si="829"/>
        <v>0</v>
      </c>
      <c r="CD747" s="10">
        <f t="shared" si="830"/>
        <v>0</v>
      </c>
      <c r="CE747" s="10">
        <f t="shared" si="831"/>
        <v>0</v>
      </c>
      <c r="CF747" s="11">
        <f t="shared" si="832"/>
        <v>0</v>
      </c>
      <c r="CG747" s="11">
        <f t="shared" si="833"/>
        <v>0</v>
      </c>
      <c r="CH747" s="11">
        <f t="shared" si="834"/>
        <v>0</v>
      </c>
      <c r="CI747" s="11">
        <f t="shared" si="835"/>
        <v>0</v>
      </c>
      <c r="CJ747" s="10">
        <f t="shared" si="836"/>
        <v>0</v>
      </c>
      <c r="CK747" s="10">
        <f t="shared" si="837"/>
        <v>0</v>
      </c>
      <c r="CL747" s="10">
        <f t="shared" si="838"/>
        <v>0</v>
      </c>
      <c r="CM747" s="10">
        <f t="shared" si="839"/>
        <v>0</v>
      </c>
      <c r="CN747" s="10">
        <f t="shared" si="840"/>
        <v>0</v>
      </c>
      <c r="CO747" s="10">
        <f t="shared" si="841"/>
        <v>0</v>
      </c>
      <c r="CP747" s="10">
        <f t="shared" si="842"/>
        <v>0</v>
      </c>
      <c r="CQ747" s="10">
        <f t="shared" si="843"/>
        <v>0</v>
      </c>
      <c r="CR747" s="10">
        <f t="shared" si="844"/>
        <v>0</v>
      </c>
      <c r="CS747" s="10">
        <f t="shared" si="845"/>
        <v>0</v>
      </c>
      <c r="CT747" s="10">
        <f t="shared" si="846"/>
        <v>0</v>
      </c>
      <c r="CU747" s="10">
        <f t="shared" si="847"/>
        <v>0</v>
      </c>
      <c r="CV747" s="9">
        <f t="shared" si="848"/>
        <v>0</v>
      </c>
      <c r="CW747" s="9">
        <f t="shared" si="849"/>
        <v>0</v>
      </c>
      <c r="CX747" s="9">
        <f t="shared" si="850"/>
        <v>0</v>
      </c>
      <c r="CY747" s="9">
        <f t="shared" si="851"/>
        <v>0</v>
      </c>
      <c r="CZ747" s="12">
        <f t="shared" si="852"/>
        <v>0</v>
      </c>
    </row>
    <row r="748" spans="31:104" ht="18" customHeight="1">
      <c r="AE748" s="16">
        <f t="shared" si="783"/>
        <v>0</v>
      </c>
      <c r="AF748" s="16">
        <f t="shared" si="784"/>
        <v>0</v>
      </c>
      <c r="AG748" s="16">
        <f t="shared" si="785"/>
        <v>0</v>
      </c>
      <c r="AH748" s="16">
        <f t="shared" si="786"/>
        <v>0</v>
      </c>
      <c r="AI748" s="16">
        <f t="shared" si="787"/>
        <v>0</v>
      </c>
      <c r="AJ748" s="16">
        <f t="shared" si="788"/>
        <v>0</v>
      </c>
      <c r="AK748" s="16">
        <f t="shared" si="789"/>
        <v>0</v>
      </c>
      <c r="AL748" s="16">
        <f t="shared" si="790"/>
        <v>0</v>
      </c>
      <c r="AM748" s="16">
        <f t="shared" si="791"/>
        <v>0</v>
      </c>
      <c r="AN748" s="16">
        <f t="shared" si="792"/>
        <v>0</v>
      </c>
      <c r="AO748" s="16">
        <f t="shared" si="793"/>
        <v>0</v>
      </c>
      <c r="AP748" s="16">
        <f t="shared" si="794"/>
        <v>0</v>
      </c>
      <c r="AQ748" s="15">
        <f t="shared" si="795"/>
        <v>0.42990838161300676</v>
      </c>
      <c r="AR748" s="6">
        <f t="shared" si="853"/>
        <v>0</v>
      </c>
      <c r="AS748" s="6">
        <f t="shared" si="853"/>
        <v>0</v>
      </c>
      <c r="AT748" s="6">
        <f t="shared" si="853"/>
        <v>0</v>
      </c>
      <c r="AU748" s="6">
        <f t="shared" si="853"/>
        <v>0</v>
      </c>
      <c r="AV748" s="9">
        <f t="shared" si="796"/>
        <v>0</v>
      </c>
      <c r="AW748" s="9">
        <f t="shared" si="797"/>
        <v>0</v>
      </c>
      <c r="AX748" s="9">
        <f t="shared" si="798"/>
        <v>0</v>
      </c>
      <c r="AY748" s="9">
        <f t="shared" si="799"/>
        <v>0</v>
      </c>
      <c r="AZ748" s="9">
        <f t="shared" si="800"/>
        <v>0</v>
      </c>
      <c r="BA748" s="9">
        <f t="shared" si="801"/>
        <v>0</v>
      </c>
      <c r="BB748" s="9">
        <f t="shared" si="802"/>
        <v>0</v>
      </c>
      <c r="BC748" s="9">
        <f t="shared" si="803"/>
        <v>0</v>
      </c>
      <c r="BD748" s="9">
        <f t="shared" si="804"/>
        <v>0</v>
      </c>
      <c r="BE748" s="9">
        <f t="shared" si="805"/>
        <v>0</v>
      </c>
      <c r="BF748" s="9">
        <f t="shared" si="806"/>
        <v>0</v>
      </c>
      <c r="BG748" s="9">
        <f t="shared" si="807"/>
        <v>0</v>
      </c>
      <c r="BH748" s="9">
        <f t="shared" si="808"/>
        <v>0</v>
      </c>
      <c r="BI748" s="9">
        <f t="shared" si="809"/>
        <v>0</v>
      </c>
      <c r="BJ748" s="9">
        <f t="shared" si="810"/>
        <v>0</v>
      </c>
      <c r="BK748" s="9">
        <f t="shared" si="811"/>
        <v>0</v>
      </c>
      <c r="BL748" s="9">
        <f t="shared" si="812"/>
        <v>0</v>
      </c>
      <c r="BM748" s="9">
        <f t="shared" si="813"/>
        <v>0</v>
      </c>
      <c r="BN748" s="9">
        <f t="shared" si="814"/>
        <v>0</v>
      </c>
      <c r="BO748" s="9">
        <f t="shared" si="815"/>
        <v>0</v>
      </c>
      <c r="BP748" s="9">
        <f t="shared" si="816"/>
        <v>0</v>
      </c>
      <c r="BQ748" s="9">
        <f t="shared" si="817"/>
        <v>0</v>
      </c>
      <c r="BR748" s="9">
        <f t="shared" si="818"/>
        <v>0</v>
      </c>
      <c r="BS748" s="9">
        <f t="shared" si="819"/>
        <v>0</v>
      </c>
      <c r="BT748" s="9">
        <f t="shared" si="820"/>
        <v>0</v>
      </c>
      <c r="BU748" s="9">
        <f t="shared" si="821"/>
        <v>0</v>
      </c>
      <c r="BV748" s="9">
        <f t="shared" si="822"/>
        <v>0</v>
      </c>
      <c r="BW748" s="9">
        <f t="shared" si="823"/>
        <v>0</v>
      </c>
      <c r="BX748" s="6">
        <f t="shared" si="824"/>
        <v>0</v>
      </c>
      <c r="BY748" s="6">
        <f t="shared" si="825"/>
        <v>0</v>
      </c>
      <c r="BZ748" s="6">
        <f t="shared" si="826"/>
        <v>0</v>
      </c>
      <c r="CA748" s="6">
        <f t="shared" si="827"/>
        <v>0</v>
      </c>
      <c r="CB748" s="10">
        <f t="shared" si="828"/>
        <v>0</v>
      </c>
      <c r="CC748" s="10">
        <f t="shared" si="829"/>
        <v>0</v>
      </c>
      <c r="CD748" s="10">
        <f t="shared" si="830"/>
        <v>0</v>
      </c>
      <c r="CE748" s="10">
        <f t="shared" si="831"/>
        <v>0</v>
      </c>
      <c r="CF748" s="11">
        <f t="shared" si="832"/>
        <v>0</v>
      </c>
      <c r="CG748" s="11">
        <f t="shared" si="833"/>
        <v>0</v>
      </c>
      <c r="CH748" s="11">
        <f t="shared" si="834"/>
        <v>0</v>
      </c>
      <c r="CI748" s="11">
        <f t="shared" si="835"/>
        <v>0</v>
      </c>
      <c r="CJ748" s="10">
        <f t="shared" si="836"/>
        <v>0</v>
      </c>
      <c r="CK748" s="10">
        <f t="shared" si="837"/>
        <v>0</v>
      </c>
      <c r="CL748" s="10">
        <f t="shared" si="838"/>
        <v>0</v>
      </c>
      <c r="CM748" s="10">
        <f t="shared" si="839"/>
        <v>0</v>
      </c>
      <c r="CN748" s="10">
        <f t="shared" si="840"/>
        <v>0</v>
      </c>
      <c r="CO748" s="10">
        <f t="shared" si="841"/>
        <v>0</v>
      </c>
      <c r="CP748" s="10">
        <f t="shared" si="842"/>
        <v>0</v>
      </c>
      <c r="CQ748" s="10">
        <f t="shared" si="843"/>
        <v>0</v>
      </c>
      <c r="CR748" s="10">
        <f t="shared" si="844"/>
        <v>0</v>
      </c>
      <c r="CS748" s="10">
        <f t="shared" si="845"/>
        <v>0</v>
      </c>
      <c r="CT748" s="10">
        <f t="shared" si="846"/>
        <v>0</v>
      </c>
      <c r="CU748" s="10">
        <f t="shared" si="847"/>
        <v>0</v>
      </c>
      <c r="CV748" s="9">
        <f t="shared" si="848"/>
        <v>0</v>
      </c>
      <c r="CW748" s="9">
        <f t="shared" si="849"/>
        <v>0</v>
      </c>
      <c r="CX748" s="9">
        <f t="shared" si="850"/>
        <v>0</v>
      </c>
      <c r="CY748" s="9">
        <f t="shared" si="851"/>
        <v>0</v>
      </c>
      <c r="CZ748" s="12">
        <f t="shared" si="852"/>
        <v>0</v>
      </c>
    </row>
    <row r="749" spans="31:104" ht="18" customHeight="1">
      <c r="AE749" s="16">
        <f t="shared" si="783"/>
        <v>0</v>
      </c>
      <c r="AF749" s="16">
        <f t="shared" si="784"/>
        <v>0</v>
      </c>
      <c r="AG749" s="16">
        <f t="shared" si="785"/>
        <v>0</v>
      </c>
      <c r="AH749" s="16">
        <f t="shared" si="786"/>
        <v>0</v>
      </c>
      <c r="AI749" s="16">
        <f t="shared" si="787"/>
        <v>0</v>
      </c>
      <c r="AJ749" s="16">
        <f t="shared" si="788"/>
        <v>0</v>
      </c>
      <c r="AK749" s="16">
        <f t="shared" si="789"/>
        <v>0</v>
      </c>
      <c r="AL749" s="16">
        <f t="shared" si="790"/>
        <v>0</v>
      </c>
      <c r="AM749" s="16">
        <f t="shared" si="791"/>
        <v>0</v>
      </c>
      <c r="AN749" s="16">
        <f t="shared" si="792"/>
        <v>0</v>
      </c>
      <c r="AO749" s="16">
        <f t="shared" si="793"/>
        <v>0</v>
      </c>
      <c r="AP749" s="16">
        <f t="shared" si="794"/>
        <v>0</v>
      </c>
      <c r="AQ749" s="15">
        <f t="shared" si="795"/>
        <v>0.42990838161300676</v>
      </c>
      <c r="AR749" s="6">
        <f t="shared" si="853"/>
        <v>0</v>
      </c>
      <c r="AS749" s="6">
        <f t="shared" si="853"/>
        <v>0</v>
      </c>
      <c r="AT749" s="6">
        <f t="shared" si="853"/>
        <v>0</v>
      </c>
      <c r="AU749" s="6">
        <f t="shared" si="853"/>
        <v>0</v>
      </c>
      <c r="AV749" s="9">
        <f t="shared" si="796"/>
        <v>0</v>
      </c>
      <c r="AW749" s="9">
        <f t="shared" si="797"/>
        <v>0</v>
      </c>
      <c r="AX749" s="9">
        <f t="shared" si="798"/>
        <v>0</v>
      </c>
      <c r="AY749" s="9">
        <f t="shared" si="799"/>
        <v>0</v>
      </c>
      <c r="AZ749" s="9">
        <f t="shared" si="800"/>
        <v>0</v>
      </c>
      <c r="BA749" s="9">
        <f t="shared" si="801"/>
        <v>0</v>
      </c>
      <c r="BB749" s="9">
        <f t="shared" si="802"/>
        <v>0</v>
      </c>
      <c r="BC749" s="9">
        <f t="shared" si="803"/>
        <v>0</v>
      </c>
      <c r="BD749" s="9">
        <f t="shared" si="804"/>
        <v>0</v>
      </c>
      <c r="BE749" s="9">
        <f t="shared" si="805"/>
        <v>0</v>
      </c>
      <c r="BF749" s="9">
        <f t="shared" si="806"/>
        <v>0</v>
      </c>
      <c r="BG749" s="9">
        <f t="shared" si="807"/>
        <v>0</v>
      </c>
      <c r="BH749" s="9">
        <f t="shared" si="808"/>
        <v>0</v>
      </c>
      <c r="BI749" s="9">
        <f t="shared" si="809"/>
        <v>0</v>
      </c>
      <c r="BJ749" s="9">
        <f t="shared" si="810"/>
        <v>0</v>
      </c>
      <c r="BK749" s="9">
        <f t="shared" si="811"/>
        <v>0</v>
      </c>
      <c r="BL749" s="9">
        <f t="shared" si="812"/>
        <v>0</v>
      </c>
      <c r="BM749" s="9">
        <f t="shared" si="813"/>
        <v>0</v>
      </c>
      <c r="BN749" s="9">
        <f t="shared" si="814"/>
        <v>0</v>
      </c>
      <c r="BO749" s="9">
        <f t="shared" si="815"/>
        <v>0</v>
      </c>
      <c r="BP749" s="9">
        <f t="shared" si="816"/>
        <v>0</v>
      </c>
      <c r="BQ749" s="9">
        <f t="shared" si="817"/>
        <v>0</v>
      </c>
      <c r="BR749" s="9">
        <f t="shared" si="818"/>
        <v>0</v>
      </c>
      <c r="BS749" s="9">
        <f t="shared" si="819"/>
        <v>0</v>
      </c>
      <c r="BT749" s="9">
        <f t="shared" si="820"/>
        <v>0</v>
      </c>
      <c r="BU749" s="9">
        <f t="shared" si="821"/>
        <v>0</v>
      </c>
      <c r="BV749" s="9">
        <f t="shared" si="822"/>
        <v>0</v>
      </c>
      <c r="BW749" s="9">
        <f t="shared" si="823"/>
        <v>0</v>
      </c>
      <c r="BX749" s="6">
        <f t="shared" si="824"/>
        <v>0</v>
      </c>
      <c r="BY749" s="6">
        <f t="shared" si="825"/>
        <v>0</v>
      </c>
      <c r="BZ749" s="6">
        <f t="shared" si="826"/>
        <v>0</v>
      </c>
      <c r="CA749" s="6">
        <f t="shared" si="827"/>
        <v>0</v>
      </c>
      <c r="CB749" s="10">
        <f t="shared" si="828"/>
        <v>0</v>
      </c>
      <c r="CC749" s="10">
        <f t="shared" si="829"/>
        <v>0</v>
      </c>
      <c r="CD749" s="10">
        <f t="shared" si="830"/>
        <v>0</v>
      </c>
      <c r="CE749" s="10">
        <f t="shared" si="831"/>
        <v>0</v>
      </c>
      <c r="CF749" s="11">
        <f t="shared" si="832"/>
        <v>0</v>
      </c>
      <c r="CG749" s="11">
        <f t="shared" si="833"/>
        <v>0</v>
      </c>
      <c r="CH749" s="11">
        <f t="shared" si="834"/>
        <v>0</v>
      </c>
      <c r="CI749" s="11">
        <f t="shared" si="835"/>
        <v>0</v>
      </c>
      <c r="CJ749" s="10">
        <f t="shared" si="836"/>
        <v>0</v>
      </c>
      <c r="CK749" s="10">
        <f t="shared" si="837"/>
        <v>0</v>
      </c>
      <c r="CL749" s="10">
        <f t="shared" si="838"/>
        <v>0</v>
      </c>
      <c r="CM749" s="10">
        <f t="shared" si="839"/>
        <v>0</v>
      </c>
      <c r="CN749" s="10">
        <f t="shared" si="840"/>
        <v>0</v>
      </c>
      <c r="CO749" s="10">
        <f t="shared" si="841"/>
        <v>0</v>
      </c>
      <c r="CP749" s="10">
        <f t="shared" si="842"/>
        <v>0</v>
      </c>
      <c r="CQ749" s="10">
        <f t="shared" si="843"/>
        <v>0</v>
      </c>
      <c r="CR749" s="10">
        <f t="shared" si="844"/>
        <v>0</v>
      </c>
      <c r="CS749" s="10">
        <f t="shared" si="845"/>
        <v>0</v>
      </c>
      <c r="CT749" s="10">
        <f t="shared" si="846"/>
        <v>0</v>
      </c>
      <c r="CU749" s="10">
        <f t="shared" si="847"/>
        <v>0</v>
      </c>
      <c r="CV749" s="9">
        <f t="shared" si="848"/>
        <v>0</v>
      </c>
      <c r="CW749" s="9">
        <f t="shared" si="849"/>
        <v>0</v>
      </c>
      <c r="CX749" s="9">
        <f t="shared" si="850"/>
        <v>0</v>
      </c>
      <c r="CY749" s="9">
        <f t="shared" si="851"/>
        <v>0</v>
      </c>
      <c r="CZ749" s="12">
        <f t="shared" si="852"/>
        <v>0</v>
      </c>
    </row>
    <row r="750" spans="31:104" ht="18" customHeight="1">
      <c r="AE750" s="16">
        <f t="shared" si="783"/>
        <v>0</v>
      </c>
      <c r="AF750" s="16">
        <f t="shared" si="784"/>
        <v>0</v>
      </c>
      <c r="AG750" s="16">
        <f t="shared" si="785"/>
        <v>0</v>
      </c>
      <c r="AH750" s="16">
        <f t="shared" si="786"/>
        <v>0</v>
      </c>
      <c r="AI750" s="16">
        <f t="shared" si="787"/>
        <v>0</v>
      </c>
      <c r="AJ750" s="16">
        <f t="shared" si="788"/>
        <v>0</v>
      </c>
      <c r="AK750" s="16">
        <f t="shared" si="789"/>
        <v>0</v>
      </c>
      <c r="AL750" s="16">
        <f t="shared" si="790"/>
        <v>0</v>
      </c>
      <c r="AM750" s="16">
        <f t="shared" si="791"/>
        <v>0</v>
      </c>
      <c r="AN750" s="16">
        <f t="shared" si="792"/>
        <v>0</v>
      </c>
      <c r="AO750" s="16">
        <f t="shared" si="793"/>
        <v>0</v>
      </c>
      <c r="AP750" s="16">
        <f t="shared" si="794"/>
        <v>0</v>
      </c>
      <c r="AQ750" s="15">
        <f t="shared" si="795"/>
        <v>0.42990838161300676</v>
      </c>
      <c r="AR750" s="6">
        <f t="shared" si="853"/>
        <v>0</v>
      </c>
      <c r="AS750" s="6">
        <f t="shared" si="853"/>
        <v>0</v>
      </c>
      <c r="AT750" s="6">
        <f t="shared" si="853"/>
        <v>0</v>
      </c>
      <c r="AU750" s="6">
        <f t="shared" si="853"/>
        <v>0</v>
      </c>
      <c r="AV750" s="9">
        <f t="shared" si="796"/>
        <v>0</v>
      </c>
      <c r="AW750" s="9">
        <f t="shared" si="797"/>
        <v>0</v>
      </c>
      <c r="AX750" s="9">
        <f t="shared" si="798"/>
        <v>0</v>
      </c>
      <c r="AY750" s="9">
        <f t="shared" si="799"/>
        <v>0</v>
      </c>
      <c r="AZ750" s="9">
        <f t="shared" si="800"/>
        <v>0</v>
      </c>
      <c r="BA750" s="9">
        <f t="shared" si="801"/>
        <v>0</v>
      </c>
      <c r="BB750" s="9">
        <f t="shared" si="802"/>
        <v>0</v>
      </c>
      <c r="BC750" s="9">
        <f t="shared" si="803"/>
        <v>0</v>
      </c>
      <c r="BD750" s="9">
        <f t="shared" si="804"/>
        <v>0</v>
      </c>
      <c r="BE750" s="9">
        <f t="shared" si="805"/>
        <v>0</v>
      </c>
      <c r="BF750" s="9">
        <f t="shared" si="806"/>
        <v>0</v>
      </c>
      <c r="BG750" s="9">
        <f t="shared" si="807"/>
        <v>0</v>
      </c>
      <c r="BH750" s="9">
        <f t="shared" si="808"/>
        <v>0</v>
      </c>
      <c r="BI750" s="9">
        <f t="shared" si="809"/>
        <v>0</v>
      </c>
      <c r="BJ750" s="9">
        <f t="shared" si="810"/>
        <v>0</v>
      </c>
      <c r="BK750" s="9">
        <f t="shared" si="811"/>
        <v>0</v>
      </c>
      <c r="BL750" s="9">
        <f t="shared" si="812"/>
        <v>0</v>
      </c>
      <c r="BM750" s="9">
        <f t="shared" si="813"/>
        <v>0</v>
      </c>
      <c r="BN750" s="9">
        <f t="shared" si="814"/>
        <v>0</v>
      </c>
      <c r="BO750" s="9">
        <f t="shared" si="815"/>
        <v>0</v>
      </c>
      <c r="BP750" s="9">
        <f t="shared" si="816"/>
        <v>0</v>
      </c>
      <c r="BQ750" s="9">
        <f t="shared" si="817"/>
        <v>0</v>
      </c>
      <c r="BR750" s="9">
        <f t="shared" si="818"/>
        <v>0</v>
      </c>
      <c r="BS750" s="9">
        <f t="shared" si="819"/>
        <v>0</v>
      </c>
      <c r="BT750" s="9">
        <f t="shared" si="820"/>
        <v>0</v>
      </c>
      <c r="BU750" s="9">
        <f t="shared" si="821"/>
        <v>0</v>
      </c>
      <c r="BV750" s="9">
        <f t="shared" si="822"/>
        <v>0</v>
      </c>
      <c r="BW750" s="9">
        <f t="shared" si="823"/>
        <v>0</v>
      </c>
      <c r="BX750" s="6">
        <f t="shared" si="824"/>
        <v>0</v>
      </c>
      <c r="BY750" s="6">
        <f t="shared" si="825"/>
        <v>0</v>
      </c>
      <c r="BZ750" s="6">
        <f t="shared" si="826"/>
        <v>0</v>
      </c>
      <c r="CA750" s="6">
        <f t="shared" si="827"/>
        <v>0</v>
      </c>
      <c r="CB750" s="10">
        <f t="shared" si="828"/>
        <v>0</v>
      </c>
      <c r="CC750" s="10">
        <f t="shared" si="829"/>
        <v>0</v>
      </c>
      <c r="CD750" s="10">
        <f t="shared" si="830"/>
        <v>0</v>
      </c>
      <c r="CE750" s="10">
        <f t="shared" si="831"/>
        <v>0</v>
      </c>
      <c r="CF750" s="11">
        <f t="shared" si="832"/>
        <v>0</v>
      </c>
      <c r="CG750" s="11">
        <f t="shared" si="833"/>
        <v>0</v>
      </c>
      <c r="CH750" s="11">
        <f t="shared" si="834"/>
        <v>0</v>
      </c>
      <c r="CI750" s="11">
        <f t="shared" si="835"/>
        <v>0</v>
      </c>
      <c r="CJ750" s="10">
        <f t="shared" si="836"/>
        <v>0</v>
      </c>
      <c r="CK750" s="10">
        <f t="shared" si="837"/>
        <v>0</v>
      </c>
      <c r="CL750" s="10">
        <f t="shared" si="838"/>
        <v>0</v>
      </c>
      <c r="CM750" s="10">
        <f t="shared" si="839"/>
        <v>0</v>
      </c>
      <c r="CN750" s="10">
        <f t="shared" si="840"/>
        <v>0</v>
      </c>
      <c r="CO750" s="10">
        <f t="shared" si="841"/>
        <v>0</v>
      </c>
      <c r="CP750" s="10">
        <f t="shared" si="842"/>
        <v>0</v>
      </c>
      <c r="CQ750" s="10">
        <f t="shared" si="843"/>
        <v>0</v>
      </c>
      <c r="CR750" s="10">
        <f t="shared" si="844"/>
        <v>0</v>
      </c>
      <c r="CS750" s="10">
        <f t="shared" si="845"/>
        <v>0</v>
      </c>
      <c r="CT750" s="10">
        <f t="shared" si="846"/>
        <v>0</v>
      </c>
      <c r="CU750" s="10">
        <f t="shared" si="847"/>
        <v>0</v>
      </c>
      <c r="CV750" s="9">
        <f t="shared" si="848"/>
        <v>0</v>
      </c>
      <c r="CW750" s="9">
        <f t="shared" si="849"/>
        <v>0</v>
      </c>
      <c r="CX750" s="9">
        <f t="shared" si="850"/>
        <v>0</v>
      </c>
      <c r="CY750" s="9">
        <f t="shared" si="851"/>
        <v>0</v>
      </c>
      <c r="CZ750" s="12">
        <f t="shared" si="852"/>
        <v>0</v>
      </c>
    </row>
    <row r="751" spans="31:104" ht="18" customHeight="1">
      <c r="AE751" s="16">
        <f t="shared" si="783"/>
        <v>0</v>
      </c>
      <c r="AF751" s="16">
        <f t="shared" si="784"/>
        <v>0</v>
      </c>
      <c r="AG751" s="16">
        <f t="shared" si="785"/>
        <v>0</v>
      </c>
      <c r="AH751" s="16">
        <f t="shared" si="786"/>
        <v>0</v>
      </c>
      <c r="AI751" s="16">
        <f t="shared" si="787"/>
        <v>0</v>
      </c>
      <c r="AJ751" s="16">
        <f t="shared" si="788"/>
        <v>0</v>
      </c>
      <c r="AK751" s="16">
        <f t="shared" si="789"/>
        <v>0</v>
      </c>
      <c r="AL751" s="16">
        <f t="shared" si="790"/>
        <v>0</v>
      </c>
      <c r="AM751" s="16">
        <f t="shared" si="791"/>
        <v>0</v>
      </c>
      <c r="AN751" s="16">
        <f t="shared" si="792"/>
        <v>0</v>
      </c>
      <c r="AO751" s="16">
        <f t="shared" si="793"/>
        <v>0</v>
      </c>
      <c r="AP751" s="16">
        <f t="shared" si="794"/>
        <v>0</v>
      </c>
      <c r="AQ751" s="15">
        <f t="shared" si="795"/>
        <v>0.42990838161300676</v>
      </c>
      <c r="AR751" s="6">
        <f t="shared" si="853"/>
        <v>0</v>
      </c>
      <c r="AS751" s="6">
        <f t="shared" si="853"/>
        <v>0</v>
      </c>
      <c r="AT751" s="6">
        <f t="shared" si="853"/>
        <v>0</v>
      </c>
      <c r="AU751" s="6">
        <f t="shared" si="853"/>
        <v>0</v>
      </c>
      <c r="AV751" s="9">
        <f t="shared" si="796"/>
        <v>0</v>
      </c>
      <c r="AW751" s="9">
        <f t="shared" si="797"/>
        <v>0</v>
      </c>
      <c r="AX751" s="9">
        <f t="shared" si="798"/>
        <v>0</v>
      </c>
      <c r="AY751" s="9">
        <f t="shared" si="799"/>
        <v>0</v>
      </c>
      <c r="AZ751" s="9">
        <f t="shared" si="800"/>
        <v>0</v>
      </c>
      <c r="BA751" s="9">
        <f t="shared" si="801"/>
        <v>0</v>
      </c>
      <c r="BB751" s="9">
        <f t="shared" si="802"/>
        <v>0</v>
      </c>
      <c r="BC751" s="9">
        <f t="shared" si="803"/>
        <v>0</v>
      </c>
      <c r="BD751" s="9">
        <f t="shared" si="804"/>
        <v>0</v>
      </c>
      <c r="BE751" s="9">
        <f t="shared" si="805"/>
        <v>0</v>
      </c>
      <c r="BF751" s="9">
        <f t="shared" si="806"/>
        <v>0</v>
      </c>
      <c r="BG751" s="9">
        <f t="shared" si="807"/>
        <v>0</v>
      </c>
      <c r="BH751" s="9">
        <f t="shared" si="808"/>
        <v>0</v>
      </c>
      <c r="BI751" s="9">
        <f t="shared" si="809"/>
        <v>0</v>
      </c>
      <c r="BJ751" s="9">
        <f t="shared" si="810"/>
        <v>0</v>
      </c>
      <c r="BK751" s="9">
        <f t="shared" si="811"/>
        <v>0</v>
      </c>
      <c r="BL751" s="9">
        <f t="shared" si="812"/>
        <v>0</v>
      </c>
      <c r="BM751" s="9">
        <f t="shared" si="813"/>
        <v>0</v>
      </c>
      <c r="BN751" s="9">
        <f t="shared" si="814"/>
        <v>0</v>
      </c>
      <c r="BO751" s="9">
        <f t="shared" si="815"/>
        <v>0</v>
      </c>
      <c r="BP751" s="9">
        <f t="shared" si="816"/>
        <v>0</v>
      </c>
      <c r="BQ751" s="9">
        <f t="shared" si="817"/>
        <v>0</v>
      </c>
      <c r="BR751" s="9">
        <f t="shared" si="818"/>
        <v>0</v>
      </c>
      <c r="BS751" s="9">
        <f t="shared" si="819"/>
        <v>0</v>
      </c>
      <c r="BT751" s="9">
        <f t="shared" si="820"/>
        <v>0</v>
      </c>
      <c r="BU751" s="9">
        <f t="shared" si="821"/>
        <v>0</v>
      </c>
      <c r="BV751" s="9">
        <f t="shared" si="822"/>
        <v>0</v>
      </c>
      <c r="BW751" s="9">
        <f t="shared" si="823"/>
        <v>0</v>
      </c>
      <c r="BX751" s="6">
        <f t="shared" si="824"/>
        <v>0</v>
      </c>
      <c r="BY751" s="6">
        <f t="shared" si="825"/>
        <v>0</v>
      </c>
      <c r="BZ751" s="6">
        <f t="shared" si="826"/>
        <v>0</v>
      </c>
      <c r="CA751" s="6">
        <f t="shared" si="827"/>
        <v>0</v>
      </c>
      <c r="CB751" s="10">
        <f t="shared" si="828"/>
        <v>0</v>
      </c>
      <c r="CC751" s="10">
        <f t="shared" si="829"/>
        <v>0</v>
      </c>
      <c r="CD751" s="10">
        <f t="shared" si="830"/>
        <v>0</v>
      </c>
      <c r="CE751" s="10">
        <f t="shared" si="831"/>
        <v>0</v>
      </c>
      <c r="CF751" s="11">
        <f t="shared" si="832"/>
        <v>0</v>
      </c>
      <c r="CG751" s="11">
        <f t="shared" si="833"/>
        <v>0</v>
      </c>
      <c r="CH751" s="11">
        <f t="shared" si="834"/>
        <v>0</v>
      </c>
      <c r="CI751" s="11">
        <f t="shared" si="835"/>
        <v>0</v>
      </c>
      <c r="CJ751" s="10">
        <f t="shared" si="836"/>
        <v>0</v>
      </c>
      <c r="CK751" s="10">
        <f t="shared" si="837"/>
        <v>0</v>
      </c>
      <c r="CL751" s="10">
        <f t="shared" si="838"/>
        <v>0</v>
      </c>
      <c r="CM751" s="10">
        <f t="shared" si="839"/>
        <v>0</v>
      </c>
      <c r="CN751" s="10">
        <f t="shared" si="840"/>
        <v>0</v>
      </c>
      <c r="CO751" s="10">
        <f t="shared" si="841"/>
        <v>0</v>
      </c>
      <c r="CP751" s="10">
        <f t="shared" si="842"/>
        <v>0</v>
      </c>
      <c r="CQ751" s="10">
        <f t="shared" si="843"/>
        <v>0</v>
      </c>
      <c r="CR751" s="10">
        <f t="shared" si="844"/>
        <v>0</v>
      </c>
      <c r="CS751" s="10">
        <f t="shared" si="845"/>
        <v>0</v>
      </c>
      <c r="CT751" s="10">
        <f t="shared" si="846"/>
        <v>0</v>
      </c>
      <c r="CU751" s="10">
        <f t="shared" si="847"/>
        <v>0</v>
      </c>
      <c r="CV751" s="9">
        <f t="shared" si="848"/>
        <v>0</v>
      </c>
      <c r="CW751" s="9">
        <f t="shared" si="849"/>
        <v>0</v>
      </c>
      <c r="CX751" s="9">
        <f t="shared" si="850"/>
        <v>0</v>
      </c>
      <c r="CY751" s="9">
        <f t="shared" si="851"/>
        <v>0</v>
      </c>
      <c r="CZ751" s="12">
        <f t="shared" si="852"/>
        <v>0</v>
      </c>
    </row>
    <row r="752" spans="31:104" ht="18" customHeight="1">
      <c r="AE752" s="16">
        <f t="shared" si="783"/>
        <v>0</v>
      </c>
      <c r="AF752" s="16">
        <f t="shared" si="784"/>
        <v>0</v>
      </c>
      <c r="AG752" s="16">
        <f t="shared" si="785"/>
        <v>0</v>
      </c>
      <c r="AH752" s="16">
        <f t="shared" si="786"/>
        <v>0</v>
      </c>
      <c r="AI752" s="16">
        <f t="shared" si="787"/>
        <v>0</v>
      </c>
      <c r="AJ752" s="16">
        <f t="shared" si="788"/>
        <v>0</v>
      </c>
      <c r="AK752" s="16">
        <f t="shared" si="789"/>
        <v>0</v>
      </c>
      <c r="AL752" s="16">
        <f t="shared" si="790"/>
        <v>0</v>
      </c>
      <c r="AM752" s="16">
        <f t="shared" si="791"/>
        <v>0</v>
      </c>
      <c r="AN752" s="16">
        <f t="shared" si="792"/>
        <v>0</v>
      </c>
      <c r="AO752" s="16">
        <f t="shared" si="793"/>
        <v>0</v>
      </c>
      <c r="AP752" s="16">
        <f t="shared" si="794"/>
        <v>0</v>
      </c>
      <c r="AQ752" s="15">
        <f t="shared" si="795"/>
        <v>0.42990838161300676</v>
      </c>
      <c r="AR752" s="6">
        <f t="shared" si="853"/>
        <v>0</v>
      </c>
      <c r="AS752" s="6">
        <f t="shared" si="853"/>
        <v>0</v>
      </c>
      <c r="AT752" s="6">
        <f t="shared" si="853"/>
        <v>0</v>
      </c>
      <c r="AU752" s="6">
        <f t="shared" si="853"/>
        <v>0</v>
      </c>
      <c r="AV752" s="9">
        <f t="shared" si="796"/>
        <v>0</v>
      </c>
      <c r="AW752" s="9">
        <f t="shared" si="797"/>
        <v>0</v>
      </c>
      <c r="AX752" s="9">
        <f t="shared" si="798"/>
        <v>0</v>
      </c>
      <c r="AY752" s="9">
        <f t="shared" si="799"/>
        <v>0</v>
      </c>
      <c r="AZ752" s="9">
        <f t="shared" si="800"/>
        <v>0</v>
      </c>
      <c r="BA752" s="9">
        <f t="shared" si="801"/>
        <v>0</v>
      </c>
      <c r="BB752" s="9">
        <f t="shared" si="802"/>
        <v>0</v>
      </c>
      <c r="BC752" s="9">
        <f t="shared" si="803"/>
        <v>0</v>
      </c>
      <c r="BD752" s="9">
        <f t="shared" si="804"/>
        <v>0</v>
      </c>
      <c r="BE752" s="9">
        <f t="shared" si="805"/>
        <v>0</v>
      </c>
      <c r="BF752" s="9">
        <f t="shared" si="806"/>
        <v>0</v>
      </c>
      <c r="BG752" s="9">
        <f t="shared" si="807"/>
        <v>0</v>
      </c>
      <c r="BH752" s="9">
        <f t="shared" si="808"/>
        <v>0</v>
      </c>
      <c r="BI752" s="9">
        <f t="shared" si="809"/>
        <v>0</v>
      </c>
      <c r="BJ752" s="9">
        <f t="shared" si="810"/>
        <v>0</v>
      </c>
      <c r="BK752" s="9">
        <f t="shared" si="811"/>
        <v>0</v>
      </c>
      <c r="BL752" s="9">
        <f t="shared" si="812"/>
        <v>0</v>
      </c>
      <c r="BM752" s="9">
        <f t="shared" si="813"/>
        <v>0</v>
      </c>
      <c r="BN752" s="9">
        <f t="shared" si="814"/>
        <v>0</v>
      </c>
      <c r="BO752" s="9">
        <f t="shared" si="815"/>
        <v>0</v>
      </c>
      <c r="BP752" s="9">
        <f t="shared" si="816"/>
        <v>0</v>
      </c>
      <c r="BQ752" s="9">
        <f t="shared" si="817"/>
        <v>0</v>
      </c>
      <c r="BR752" s="9">
        <f t="shared" si="818"/>
        <v>0</v>
      </c>
      <c r="BS752" s="9">
        <f t="shared" si="819"/>
        <v>0</v>
      </c>
      <c r="BT752" s="9">
        <f t="shared" si="820"/>
        <v>0</v>
      </c>
      <c r="BU752" s="9">
        <f t="shared" si="821"/>
        <v>0</v>
      </c>
      <c r="BV752" s="9">
        <f t="shared" si="822"/>
        <v>0</v>
      </c>
      <c r="BW752" s="9">
        <f t="shared" si="823"/>
        <v>0</v>
      </c>
      <c r="BX752" s="6">
        <f t="shared" si="824"/>
        <v>0</v>
      </c>
      <c r="BY752" s="6">
        <f t="shared" si="825"/>
        <v>0</v>
      </c>
      <c r="BZ752" s="6">
        <f t="shared" si="826"/>
        <v>0</v>
      </c>
      <c r="CA752" s="6">
        <f t="shared" si="827"/>
        <v>0</v>
      </c>
      <c r="CB752" s="10">
        <f t="shared" si="828"/>
        <v>0</v>
      </c>
      <c r="CC752" s="10">
        <f t="shared" si="829"/>
        <v>0</v>
      </c>
      <c r="CD752" s="10">
        <f t="shared" si="830"/>
        <v>0</v>
      </c>
      <c r="CE752" s="10">
        <f t="shared" si="831"/>
        <v>0</v>
      </c>
      <c r="CF752" s="11">
        <f t="shared" si="832"/>
        <v>0</v>
      </c>
      <c r="CG752" s="11">
        <f t="shared" si="833"/>
        <v>0</v>
      </c>
      <c r="CH752" s="11">
        <f t="shared" si="834"/>
        <v>0</v>
      </c>
      <c r="CI752" s="11">
        <f t="shared" si="835"/>
        <v>0</v>
      </c>
      <c r="CJ752" s="10">
        <f t="shared" si="836"/>
        <v>0</v>
      </c>
      <c r="CK752" s="10">
        <f t="shared" si="837"/>
        <v>0</v>
      </c>
      <c r="CL752" s="10">
        <f t="shared" si="838"/>
        <v>0</v>
      </c>
      <c r="CM752" s="10">
        <f t="shared" si="839"/>
        <v>0</v>
      </c>
      <c r="CN752" s="10">
        <f t="shared" si="840"/>
        <v>0</v>
      </c>
      <c r="CO752" s="10">
        <f t="shared" si="841"/>
        <v>0</v>
      </c>
      <c r="CP752" s="10">
        <f t="shared" si="842"/>
        <v>0</v>
      </c>
      <c r="CQ752" s="10">
        <f t="shared" si="843"/>
        <v>0</v>
      </c>
      <c r="CR752" s="10">
        <f t="shared" si="844"/>
        <v>0</v>
      </c>
      <c r="CS752" s="10">
        <f t="shared" si="845"/>
        <v>0</v>
      </c>
      <c r="CT752" s="10">
        <f t="shared" si="846"/>
        <v>0</v>
      </c>
      <c r="CU752" s="10">
        <f t="shared" si="847"/>
        <v>0</v>
      </c>
      <c r="CV752" s="9">
        <f t="shared" si="848"/>
        <v>0</v>
      </c>
      <c r="CW752" s="9">
        <f t="shared" si="849"/>
        <v>0</v>
      </c>
      <c r="CX752" s="9">
        <f t="shared" si="850"/>
        <v>0</v>
      </c>
      <c r="CY752" s="9">
        <f t="shared" si="851"/>
        <v>0</v>
      </c>
      <c r="CZ752" s="12">
        <f t="shared" si="852"/>
        <v>0</v>
      </c>
    </row>
    <row r="753" spans="31:104" ht="18" customHeight="1">
      <c r="AE753" s="16">
        <f t="shared" si="783"/>
        <v>0</v>
      </c>
      <c r="AF753" s="16">
        <f t="shared" si="784"/>
        <v>0</v>
      </c>
      <c r="AG753" s="16">
        <f t="shared" si="785"/>
        <v>0</v>
      </c>
      <c r="AH753" s="16">
        <f t="shared" si="786"/>
        <v>0</v>
      </c>
      <c r="AI753" s="16">
        <f t="shared" si="787"/>
        <v>0</v>
      </c>
      <c r="AJ753" s="16">
        <f t="shared" si="788"/>
        <v>0</v>
      </c>
      <c r="AK753" s="16">
        <f t="shared" si="789"/>
        <v>0</v>
      </c>
      <c r="AL753" s="16">
        <f t="shared" si="790"/>
        <v>0</v>
      </c>
      <c r="AM753" s="16">
        <f t="shared" si="791"/>
        <v>0</v>
      </c>
      <c r="AN753" s="16">
        <f t="shared" si="792"/>
        <v>0</v>
      </c>
      <c r="AO753" s="16">
        <f t="shared" si="793"/>
        <v>0</v>
      </c>
      <c r="AP753" s="16">
        <f t="shared" si="794"/>
        <v>0</v>
      </c>
      <c r="AQ753" s="15">
        <f t="shared" si="795"/>
        <v>0.42990838161300676</v>
      </c>
      <c r="AR753" s="6">
        <f t="shared" si="853"/>
        <v>0</v>
      </c>
      <c r="AS753" s="6">
        <f t="shared" si="853"/>
        <v>0</v>
      </c>
      <c r="AT753" s="6">
        <f t="shared" si="853"/>
        <v>0</v>
      </c>
      <c r="AU753" s="6">
        <f t="shared" si="853"/>
        <v>0</v>
      </c>
      <c r="AV753" s="9">
        <f t="shared" si="796"/>
        <v>0</v>
      </c>
      <c r="AW753" s="9">
        <f t="shared" si="797"/>
        <v>0</v>
      </c>
      <c r="AX753" s="9">
        <f t="shared" si="798"/>
        <v>0</v>
      </c>
      <c r="AY753" s="9">
        <f t="shared" si="799"/>
        <v>0</v>
      </c>
      <c r="AZ753" s="9">
        <f t="shared" si="800"/>
        <v>0</v>
      </c>
      <c r="BA753" s="9">
        <f t="shared" si="801"/>
        <v>0</v>
      </c>
      <c r="BB753" s="9">
        <f t="shared" si="802"/>
        <v>0</v>
      </c>
      <c r="BC753" s="9">
        <f t="shared" si="803"/>
        <v>0</v>
      </c>
      <c r="BD753" s="9">
        <f t="shared" si="804"/>
        <v>0</v>
      </c>
      <c r="BE753" s="9">
        <f t="shared" si="805"/>
        <v>0</v>
      </c>
      <c r="BF753" s="9">
        <f t="shared" si="806"/>
        <v>0</v>
      </c>
      <c r="BG753" s="9">
        <f t="shared" si="807"/>
        <v>0</v>
      </c>
      <c r="BH753" s="9">
        <f t="shared" si="808"/>
        <v>0</v>
      </c>
      <c r="BI753" s="9">
        <f t="shared" si="809"/>
        <v>0</v>
      </c>
      <c r="BJ753" s="9">
        <f t="shared" si="810"/>
        <v>0</v>
      </c>
      <c r="BK753" s="9">
        <f t="shared" si="811"/>
        <v>0</v>
      </c>
      <c r="BL753" s="9">
        <f t="shared" si="812"/>
        <v>0</v>
      </c>
      <c r="BM753" s="9">
        <f t="shared" si="813"/>
        <v>0</v>
      </c>
      <c r="BN753" s="9">
        <f t="shared" si="814"/>
        <v>0</v>
      </c>
      <c r="BO753" s="9">
        <f t="shared" si="815"/>
        <v>0</v>
      </c>
      <c r="BP753" s="9">
        <f t="shared" si="816"/>
        <v>0</v>
      </c>
      <c r="BQ753" s="9">
        <f t="shared" si="817"/>
        <v>0</v>
      </c>
      <c r="BR753" s="9">
        <f t="shared" si="818"/>
        <v>0</v>
      </c>
      <c r="BS753" s="9">
        <f t="shared" si="819"/>
        <v>0</v>
      </c>
      <c r="BT753" s="9">
        <f t="shared" si="820"/>
        <v>0</v>
      </c>
      <c r="BU753" s="9">
        <f t="shared" si="821"/>
        <v>0</v>
      </c>
      <c r="BV753" s="9">
        <f t="shared" si="822"/>
        <v>0</v>
      </c>
      <c r="BW753" s="9">
        <f t="shared" si="823"/>
        <v>0</v>
      </c>
      <c r="BX753" s="6">
        <f t="shared" si="824"/>
        <v>0</v>
      </c>
      <c r="BY753" s="6">
        <f t="shared" si="825"/>
        <v>0</v>
      </c>
      <c r="BZ753" s="6">
        <f t="shared" si="826"/>
        <v>0</v>
      </c>
      <c r="CA753" s="6">
        <f t="shared" si="827"/>
        <v>0</v>
      </c>
      <c r="CB753" s="10">
        <f t="shared" si="828"/>
        <v>0</v>
      </c>
      <c r="CC753" s="10">
        <f t="shared" si="829"/>
        <v>0</v>
      </c>
      <c r="CD753" s="10">
        <f t="shared" si="830"/>
        <v>0</v>
      </c>
      <c r="CE753" s="10">
        <f t="shared" si="831"/>
        <v>0</v>
      </c>
      <c r="CF753" s="11">
        <f t="shared" si="832"/>
        <v>0</v>
      </c>
      <c r="CG753" s="11">
        <f t="shared" si="833"/>
        <v>0</v>
      </c>
      <c r="CH753" s="11">
        <f t="shared" si="834"/>
        <v>0</v>
      </c>
      <c r="CI753" s="11">
        <f t="shared" si="835"/>
        <v>0</v>
      </c>
      <c r="CJ753" s="10">
        <f t="shared" si="836"/>
        <v>0</v>
      </c>
      <c r="CK753" s="10">
        <f t="shared" si="837"/>
        <v>0</v>
      </c>
      <c r="CL753" s="10">
        <f t="shared" si="838"/>
        <v>0</v>
      </c>
      <c r="CM753" s="10">
        <f t="shared" si="839"/>
        <v>0</v>
      </c>
      <c r="CN753" s="10">
        <f t="shared" si="840"/>
        <v>0</v>
      </c>
      <c r="CO753" s="10">
        <f t="shared" si="841"/>
        <v>0</v>
      </c>
      <c r="CP753" s="10">
        <f t="shared" si="842"/>
        <v>0</v>
      </c>
      <c r="CQ753" s="10">
        <f t="shared" si="843"/>
        <v>0</v>
      </c>
      <c r="CR753" s="10">
        <f t="shared" si="844"/>
        <v>0</v>
      </c>
      <c r="CS753" s="10">
        <f t="shared" si="845"/>
        <v>0</v>
      </c>
      <c r="CT753" s="10">
        <f t="shared" si="846"/>
        <v>0</v>
      </c>
      <c r="CU753" s="10">
        <f t="shared" si="847"/>
        <v>0</v>
      </c>
      <c r="CV753" s="9">
        <f t="shared" si="848"/>
        <v>0</v>
      </c>
      <c r="CW753" s="9">
        <f t="shared" si="849"/>
        <v>0</v>
      </c>
      <c r="CX753" s="9">
        <f t="shared" si="850"/>
        <v>0</v>
      </c>
      <c r="CY753" s="9">
        <f t="shared" si="851"/>
        <v>0</v>
      </c>
      <c r="CZ753" s="12">
        <f t="shared" si="852"/>
        <v>0</v>
      </c>
    </row>
    <row r="754" spans="31:104" ht="18" customHeight="1">
      <c r="AE754" s="16">
        <f t="shared" si="783"/>
        <v>0</v>
      </c>
      <c r="AF754" s="16">
        <f t="shared" si="784"/>
        <v>0</v>
      </c>
      <c r="AG754" s="16">
        <f t="shared" si="785"/>
        <v>0</v>
      </c>
      <c r="AH754" s="16">
        <f t="shared" si="786"/>
        <v>0</v>
      </c>
      <c r="AI754" s="16">
        <f t="shared" si="787"/>
        <v>0</v>
      </c>
      <c r="AJ754" s="16">
        <f t="shared" si="788"/>
        <v>0</v>
      </c>
      <c r="AK754" s="16">
        <f t="shared" si="789"/>
        <v>0</v>
      </c>
      <c r="AL754" s="16">
        <f t="shared" si="790"/>
        <v>0</v>
      </c>
      <c r="AM754" s="16">
        <f t="shared" si="791"/>
        <v>0</v>
      </c>
      <c r="AN754" s="16">
        <f t="shared" si="792"/>
        <v>0</v>
      </c>
      <c r="AO754" s="16">
        <f t="shared" si="793"/>
        <v>0</v>
      </c>
      <c r="AP754" s="16">
        <f t="shared" si="794"/>
        <v>0</v>
      </c>
      <c r="AQ754" s="15">
        <f t="shared" si="795"/>
        <v>0.42990838161300676</v>
      </c>
      <c r="AR754" s="6">
        <f t="shared" si="853"/>
        <v>0</v>
      </c>
      <c r="AS754" s="6">
        <f t="shared" si="853"/>
        <v>0</v>
      </c>
      <c r="AT754" s="6">
        <f t="shared" si="853"/>
        <v>0</v>
      </c>
      <c r="AU754" s="6">
        <f t="shared" si="853"/>
        <v>0</v>
      </c>
      <c r="AV754" s="9">
        <f t="shared" si="796"/>
        <v>0</v>
      </c>
      <c r="AW754" s="9">
        <f t="shared" si="797"/>
        <v>0</v>
      </c>
      <c r="AX754" s="9">
        <f t="shared" si="798"/>
        <v>0</v>
      </c>
      <c r="AY754" s="9">
        <f t="shared" si="799"/>
        <v>0</v>
      </c>
      <c r="AZ754" s="9">
        <f t="shared" si="800"/>
        <v>0</v>
      </c>
      <c r="BA754" s="9">
        <f t="shared" si="801"/>
        <v>0</v>
      </c>
      <c r="BB754" s="9">
        <f t="shared" si="802"/>
        <v>0</v>
      </c>
      <c r="BC754" s="9">
        <f t="shared" si="803"/>
        <v>0</v>
      </c>
      <c r="BD754" s="9">
        <f t="shared" si="804"/>
        <v>0</v>
      </c>
      <c r="BE754" s="9">
        <f t="shared" si="805"/>
        <v>0</v>
      </c>
      <c r="BF754" s="9">
        <f t="shared" si="806"/>
        <v>0</v>
      </c>
      <c r="BG754" s="9">
        <f t="shared" si="807"/>
        <v>0</v>
      </c>
      <c r="BH754" s="9">
        <f t="shared" si="808"/>
        <v>0</v>
      </c>
      <c r="BI754" s="9">
        <f t="shared" si="809"/>
        <v>0</v>
      </c>
      <c r="BJ754" s="9">
        <f t="shared" si="810"/>
        <v>0</v>
      </c>
      <c r="BK754" s="9">
        <f t="shared" si="811"/>
        <v>0</v>
      </c>
      <c r="BL754" s="9">
        <f t="shared" si="812"/>
        <v>0</v>
      </c>
      <c r="BM754" s="9">
        <f t="shared" si="813"/>
        <v>0</v>
      </c>
      <c r="BN754" s="9">
        <f t="shared" si="814"/>
        <v>0</v>
      </c>
      <c r="BO754" s="9">
        <f t="shared" si="815"/>
        <v>0</v>
      </c>
      <c r="BP754" s="9">
        <f t="shared" si="816"/>
        <v>0</v>
      </c>
      <c r="BQ754" s="9">
        <f t="shared" si="817"/>
        <v>0</v>
      </c>
      <c r="BR754" s="9">
        <f t="shared" si="818"/>
        <v>0</v>
      </c>
      <c r="BS754" s="9">
        <f t="shared" si="819"/>
        <v>0</v>
      </c>
      <c r="BT754" s="9">
        <f t="shared" si="820"/>
        <v>0</v>
      </c>
      <c r="BU754" s="9">
        <f t="shared" si="821"/>
        <v>0</v>
      </c>
      <c r="BV754" s="9">
        <f t="shared" si="822"/>
        <v>0</v>
      </c>
      <c r="BW754" s="9">
        <f t="shared" si="823"/>
        <v>0</v>
      </c>
      <c r="BX754" s="6">
        <f t="shared" si="824"/>
        <v>0</v>
      </c>
      <c r="BY754" s="6">
        <f t="shared" si="825"/>
        <v>0</v>
      </c>
      <c r="BZ754" s="6">
        <f t="shared" si="826"/>
        <v>0</v>
      </c>
      <c r="CA754" s="6">
        <f t="shared" si="827"/>
        <v>0</v>
      </c>
      <c r="CB754" s="10">
        <f t="shared" si="828"/>
        <v>0</v>
      </c>
      <c r="CC754" s="10">
        <f t="shared" si="829"/>
        <v>0</v>
      </c>
      <c r="CD754" s="10">
        <f t="shared" si="830"/>
        <v>0</v>
      </c>
      <c r="CE754" s="10">
        <f t="shared" si="831"/>
        <v>0</v>
      </c>
      <c r="CF754" s="11">
        <f t="shared" si="832"/>
        <v>0</v>
      </c>
      <c r="CG754" s="11">
        <f t="shared" si="833"/>
        <v>0</v>
      </c>
      <c r="CH754" s="11">
        <f t="shared" si="834"/>
        <v>0</v>
      </c>
      <c r="CI754" s="11">
        <f t="shared" si="835"/>
        <v>0</v>
      </c>
      <c r="CJ754" s="10">
        <f t="shared" si="836"/>
        <v>0</v>
      </c>
      <c r="CK754" s="10">
        <f t="shared" si="837"/>
        <v>0</v>
      </c>
      <c r="CL754" s="10">
        <f t="shared" si="838"/>
        <v>0</v>
      </c>
      <c r="CM754" s="10">
        <f t="shared" si="839"/>
        <v>0</v>
      </c>
      <c r="CN754" s="10">
        <f t="shared" si="840"/>
        <v>0</v>
      </c>
      <c r="CO754" s="10">
        <f t="shared" si="841"/>
        <v>0</v>
      </c>
      <c r="CP754" s="10">
        <f t="shared" si="842"/>
        <v>0</v>
      </c>
      <c r="CQ754" s="10">
        <f t="shared" si="843"/>
        <v>0</v>
      </c>
      <c r="CR754" s="10">
        <f t="shared" si="844"/>
        <v>0</v>
      </c>
      <c r="CS754" s="10">
        <f t="shared" si="845"/>
        <v>0</v>
      </c>
      <c r="CT754" s="10">
        <f t="shared" si="846"/>
        <v>0</v>
      </c>
      <c r="CU754" s="10">
        <f t="shared" si="847"/>
        <v>0</v>
      </c>
      <c r="CV754" s="9">
        <f t="shared" si="848"/>
        <v>0</v>
      </c>
      <c r="CW754" s="9">
        <f t="shared" si="849"/>
        <v>0</v>
      </c>
      <c r="CX754" s="9">
        <f t="shared" si="850"/>
        <v>0</v>
      </c>
      <c r="CY754" s="9">
        <f t="shared" si="851"/>
        <v>0</v>
      </c>
      <c r="CZ754" s="12">
        <f t="shared" si="852"/>
        <v>0</v>
      </c>
    </row>
    <row r="755" spans="31:104" ht="18" customHeight="1">
      <c r="AE755" s="16">
        <f t="shared" si="783"/>
        <v>0</v>
      </c>
      <c r="AF755" s="16">
        <f t="shared" si="784"/>
        <v>0</v>
      </c>
      <c r="AG755" s="16">
        <f t="shared" si="785"/>
        <v>0</v>
      </c>
      <c r="AH755" s="16">
        <f t="shared" si="786"/>
        <v>0</v>
      </c>
      <c r="AI755" s="16">
        <f t="shared" si="787"/>
        <v>0</v>
      </c>
      <c r="AJ755" s="16">
        <f t="shared" si="788"/>
        <v>0</v>
      </c>
      <c r="AK755" s="16">
        <f t="shared" si="789"/>
        <v>0</v>
      </c>
      <c r="AL755" s="16">
        <f t="shared" si="790"/>
        <v>0</v>
      </c>
      <c r="AM755" s="16">
        <f t="shared" si="791"/>
        <v>0</v>
      </c>
      <c r="AN755" s="16">
        <f t="shared" si="792"/>
        <v>0</v>
      </c>
      <c r="AO755" s="16">
        <f t="shared" si="793"/>
        <v>0</v>
      </c>
      <c r="AP755" s="16">
        <f t="shared" si="794"/>
        <v>0</v>
      </c>
      <c r="AQ755" s="15">
        <f t="shared" si="795"/>
        <v>0.42990838161300676</v>
      </c>
      <c r="AR755" s="6">
        <f t="shared" si="853"/>
        <v>0</v>
      </c>
      <c r="AS755" s="6">
        <f t="shared" si="853"/>
        <v>0</v>
      </c>
      <c r="AT755" s="6">
        <f t="shared" si="853"/>
        <v>0</v>
      </c>
      <c r="AU755" s="6">
        <f t="shared" si="853"/>
        <v>0</v>
      </c>
      <c r="AV755" s="9">
        <f t="shared" si="796"/>
        <v>0</v>
      </c>
      <c r="AW755" s="9">
        <f t="shared" si="797"/>
        <v>0</v>
      </c>
      <c r="AX755" s="9">
        <f t="shared" si="798"/>
        <v>0</v>
      </c>
      <c r="AY755" s="9">
        <f t="shared" si="799"/>
        <v>0</v>
      </c>
      <c r="AZ755" s="9">
        <f t="shared" si="800"/>
        <v>0</v>
      </c>
      <c r="BA755" s="9">
        <f t="shared" si="801"/>
        <v>0</v>
      </c>
      <c r="BB755" s="9">
        <f t="shared" si="802"/>
        <v>0</v>
      </c>
      <c r="BC755" s="9">
        <f t="shared" si="803"/>
        <v>0</v>
      </c>
      <c r="BD755" s="9">
        <f t="shared" si="804"/>
        <v>0</v>
      </c>
      <c r="BE755" s="9">
        <f t="shared" si="805"/>
        <v>0</v>
      </c>
      <c r="BF755" s="9">
        <f t="shared" si="806"/>
        <v>0</v>
      </c>
      <c r="BG755" s="9">
        <f t="shared" si="807"/>
        <v>0</v>
      </c>
      <c r="BH755" s="9">
        <f t="shared" si="808"/>
        <v>0</v>
      </c>
      <c r="BI755" s="9">
        <f t="shared" si="809"/>
        <v>0</v>
      </c>
      <c r="BJ755" s="9">
        <f t="shared" si="810"/>
        <v>0</v>
      </c>
      <c r="BK755" s="9">
        <f t="shared" si="811"/>
        <v>0</v>
      </c>
      <c r="BL755" s="9">
        <f t="shared" si="812"/>
        <v>0</v>
      </c>
      <c r="BM755" s="9">
        <f t="shared" si="813"/>
        <v>0</v>
      </c>
      <c r="BN755" s="9">
        <f t="shared" si="814"/>
        <v>0</v>
      </c>
      <c r="BO755" s="9">
        <f t="shared" si="815"/>
        <v>0</v>
      </c>
      <c r="BP755" s="9">
        <f t="shared" si="816"/>
        <v>0</v>
      </c>
      <c r="BQ755" s="9">
        <f t="shared" si="817"/>
        <v>0</v>
      </c>
      <c r="BR755" s="9">
        <f t="shared" si="818"/>
        <v>0</v>
      </c>
      <c r="BS755" s="9">
        <f t="shared" si="819"/>
        <v>0</v>
      </c>
      <c r="BT755" s="9">
        <f t="shared" si="820"/>
        <v>0</v>
      </c>
      <c r="BU755" s="9">
        <f t="shared" si="821"/>
        <v>0</v>
      </c>
      <c r="BV755" s="9">
        <f t="shared" si="822"/>
        <v>0</v>
      </c>
      <c r="BW755" s="9">
        <f t="shared" si="823"/>
        <v>0</v>
      </c>
      <c r="BX755" s="6">
        <f t="shared" si="824"/>
        <v>0</v>
      </c>
      <c r="BY755" s="6">
        <f t="shared" si="825"/>
        <v>0</v>
      </c>
      <c r="BZ755" s="6">
        <f t="shared" si="826"/>
        <v>0</v>
      </c>
      <c r="CA755" s="6">
        <f t="shared" si="827"/>
        <v>0</v>
      </c>
      <c r="CB755" s="10">
        <f t="shared" si="828"/>
        <v>0</v>
      </c>
      <c r="CC755" s="10">
        <f t="shared" si="829"/>
        <v>0</v>
      </c>
      <c r="CD755" s="10">
        <f t="shared" si="830"/>
        <v>0</v>
      </c>
      <c r="CE755" s="10">
        <f t="shared" si="831"/>
        <v>0</v>
      </c>
      <c r="CF755" s="11">
        <f t="shared" si="832"/>
        <v>0</v>
      </c>
      <c r="CG755" s="11">
        <f t="shared" si="833"/>
        <v>0</v>
      </c>
      <c r="CH755" s="11">
        <f t="shared" si="834"/>
        <v>0</v>
      </c>
      <c r="CI755" s="11">
        <f t="shared" si="835"/>
        <v>0</v>
      </c>
      <c r="CJ755" s="10">
        <f t="shared" si="836"/>
        <v>0</v>
      </c>
      <c r="CK755" s="10">
        <f t="shared" si="837"/>
        <v>0</v>
      </c>
      <c r="CL755" s="10">
        <f t="shared" si="838"/>
        <v>0</v>
      </c>
      <c r="CM755" s="10">
        <f t="shared" si="839"/>
        <v>0</v>
      </c>
      <c r="CN755" s="10">
        <f t="shared" si="840"/>
        <v>0</v>
      </c>
      <c r="CO755" s="10">
        <f t="shared" si="841"/>
        <v>0</v>
      </c>
      <c r="CP755" s="10">
        <f t="shared" si="842"/>
        <v>0</v>
      </c>
      <c r="CQ755" s="10">
        <f t="shared" si="843"/>
        <v>0</v>
      </c>
      <c r="CR755" s="10">
        <f t="shared" si="844"/>
        <v>0</v>
      </c>
      <c r="CS755" s="10">
        <f t="shared" si="845"/>
        <v>0</v>
      </c>
      <c r="CT755" s="10">
        <f t="shared" si="846"/>
        <v>0</v>
      </c>
      <c r="CU755" s="10">
        <f t="shared" si="847"/>
        <v>0</v>
      </c>
      <c r="CV755" s="9">
        <f t="shared" si="848"/>
        <v>0</v>
      </c>
      <c r="CW755" s="9">
        <f t="shared" si="849"/>
        <v>0</v>
      </c>
      <c r="CX755" s="9">
        <f t="shared" si="850"/>
        <v>0</v>
      </c>
      <c r="CY755" s="9">
        <f t="shared" si="851"/>
        <v>0</v>
      </c>
      <c r="CZ755" s="12">
        <f t="shared" si="852"/>
        <v>0</v>
      </c>
    </row>
    <row r="756" spans="31:104" ht="18" customHeight="1">
      <c r="AE756" s="16">
        <f t="shared" si="783"/>
        <v>0</v>
      </c>
      <c r="AF756" s="16">
        <f t="shared" si="784"/>
        <v>0</v>
      </c>
      <c r="AG756" s="16">
        <f t="shared" si="785"/>
        <v>0</v>
      </c>
      <c r="AH756" s="16">
        <f t="shared" si="786"/>
        <v>0</v>
      </c>
      <c r="AI756" s="16">
        <f t="shared" si="787"/>
        <v>0</v>
      </c>
      <c r="AJ756" s="16">
        <f t="shared" si="788"/>
        <v>0</v>
      </c>
      <c r="AK756" s="16">
        <f t="shared" si="789"/>
        <v>0</v>
      </c>
      <c r="AL756" s="16">
        <f t="shared" si="790"/>
        <v>0</v>
      </c>
      <c r="AM756" s="16">
        <f t="shared" si="791"/>
        <v>0</v>
      </c>
      <c r="AN756" s="16">
        <f t="shared" si="792"/>
        <v>0</v>
      </c>
      <c r="AO756" s="16">
        <f t="shared" si="793"/>
        <v>0</v>
      </c>
      <c r="AP756" s="16">
        <f t="shared" si="794"/>
        <v>0</v>
      </c>
      <c r="AQ756" s="15">
        <f t="shared" si="795"/>
        <v>0.42990838161300676</v>
      </c>
      <c r="AR756" s="6">
        <f t="shared" si="853"/>
        <v>0</v>
      </c>
      <c r="AS756" s="6">
        <f t="shared" si="853"/>
        <v>0</v>
      </c>
      <c r="AT756" s="6">
        <f t="shared" si="853"/>
        <v>0</v>
      </c>
      <c r="AU756" s="6">
        <f t="shared" si="853"/>
        <v>0</v>
      </c>
      <c r="AV756" s="9">
        <f t="shared" si="796"/>
        <v>0</v>
      </c>
      <c r="AW756" s="9">
        <f t="shared" si="797"/>
        <v>0</v>
      </c>
      <c r="AX756" s="9">
        <f t="shared" si="798"/>
        <v>0</v>
      </c>
      <c r="AY756" s="9">
        <f t="shared" si="799"/>
        <v>0</v>
      </c>
      <c r="AZ756" s="9">
        <f t="shared" si="800"/>
        <v>0</v>
      </c>
      <c r="BA756" s="9">
        <f t="shared" si="801"/>
        <v>0</v>
      </c>
      <c r="BB756" s="9">
        <f t="shared" si="802"/>
        <v>0</v>
      </c>
      <c r="BC756" s="9">
        <f t="shared" si="803"/>
        <v>0</v>
      </c>
      <c r="BD756" s="9">
        <f t="shared" si="804"/>
        <v>0</v>
      </c>
      <c r="BE756" s="9">
        <f t="shared" si="805"/>
        <v>0</v>
      </c>
      <c r="BF756" s="9">
        <f t="shared" si="806"/>
        <v>0</v>
      </c>
      <c r="BG756" s="9">
        <f t="shared" si="807"/>
        <v>0</v>
      </c>
      <c r="BH756" s="9">
        <f t="shared" si="808"/>
        <v>0</v>
      </c>
      <c r="BI756" s="9">
        <f t="shared" si="809"/>
        <v>0</v>
      </c>
      <c r="BJ756" s="9">
        <f t="shared" si="810"/>
        <v>0</v>
      </c>
      <c r="BK756" s="9">
        <f t="shared" si="811"/>
        <v>0</v>
      </c>
      <c r="BL756" s="9">
        <f t="shared" si="812"/>
        <v>0</v>
      </c>
      <c r="BM756" s="9">
        <f t="shared" si="813"/>
        <v>0</v>
      </c>
      <c r="BN756" s="9">
        <f t="shared" si="814"/>
        <v>0</v>
      </c>
      <c r="BO756" s="9">
        <f t="shared" si="815"/>
        <v>0</v>
      </c>
      <c r="BP756" s="9">
        <f t="shared" si="816"/>
        <v>0</v>
      </c>
      <c r="BQ756" s="9">
        <f t="shared" si="817"/>
        <v>0</v>
      </c>
      <c r="BR756" s="9">
        <f t="shared" si="818"/>
        <v>0</v>
      </c>
      <c r="BS756" s="9">
        <f t="shared" si="819"/>
        <v>0</v>
      </c>
      <c r="BT756" s="9">
        <f t="shared" si="820"/>
        <v>0</v>
      </c>
      <c r="BU756" s="9">
        <f t="shared" si="821"/>
        <v>0</v>
      </c>
      <c r="BV756" s="9">
        <f t="shared" si="822"/>
        <v>0</v>
      </c>
      <c r="BW756" s="9">
        <f t="shared" si="823"/>
        <v>0</v>
      </c>
      <c r="BX756" s="6">
        <f t="shared" si="824"/>
        <v>0</v>
      </c>
      <c r="BY756" s="6">
        <f t="shared" si="825"/>
        <v>0</v>
      </c>
      <c r="BZ756" s="6">
        <f t="shared" si="826"/>
        <v>0</v>
      </c>
      <c r="CA756" s="6">
        <f t="shared" si="827"/>
        <v>0</v>
      </c>
      <c r="CB756" s="10">
        <f t="shared" si="828"/>
        <v>0</v>
      </c>
      <c r="CC756" s="10">
        <f t="shared" si="829"/>
        <v>0</v>
      </c>
      <c r="CD756" s="10">
        <f t="shared" si="830"/>
        <v>0</v>
      </c>
      <c r="CE756" s="10">
        <f t="shared" si="831"/>
        <v>0</v>
      </c>
      <c r="CF756" s="11">
        <f t="shared" si="832"/>
        <v>0</v>
      </c>
      <c r="CG756" s="11">
        <f t="shared" si="833"/>
        <v>0</v>
      </c>
      <c r="CH756" s="11">
        <f t="shared" si="834"/>
        <v>0</v>
      </c>
      <c r="CI756" s="11">
        <f t="shared" si="835"/>
        <v>0</v>
      </c>
      <c r="CJ756" s="10">
        <f t="shared" si="836"/>
        <v>0</v>
      </c>
      <c r="CK756" s="10">
        <f t="shared" si="837"/>
        <v>0</v>
      </c>
      <c r="CL756" s="10">
        <f t="shared" si="838"/>
        <v>0</v>
      </c>
      <c r="CM756" s="10">
        <f t="shared" si="839"/>
        <v>0</v>
      </c>
      <c r="CN756" s="10">
        <f t="shared" si="840"/>
        <v>0</v>
      </c>
      <c r="CO756" s="10">
        <f t="shared" si="841"/>
        <v>0</v>
      </c>
      <c r="CP756" s="10">
        <f t="shared" si="842"/>
        <v>0</v>
      </c>
      <c r="CQ756" s="10">
        <f t="shared" si="843"/>
        <v>0</v>
      </c>
      <c r="CR756" s="10">
        <f t="shared" si="844"/>
        <v>0</v>
      </c>
      <c r="CS756" s="10">
        <f t="shared" si="845"/>
        <v>0</v>
      </c>
      <c r="CT756" s="10">
        <f t="shared" si="846"/>
        <v>0</v>
      </c>
      <c r="CU756" s="10">
        <f t="shared" si="847"/>
        <v>0</v>
      </c>
      <c r="CV756" s="9">
        <f t="shared" si="848"/>
        <v>0</v>
      </c>
      <c r="CW756" s="9">
        <f t="shared" si="849"/>
        <v>0</v>
      </c>
      <c r="CX756" s="9">
        <f t="shared" si="850"/>
        <v>0</v>
      </c>
      <c r="CY756" s="9">
        <f t="shared" si="851"/>
        <v>0</v>
      </c>
      <c r="CZ756" s="12">
        <f t="shared" si="852"/>
        <v>0</v>
      </c>
    </row>
    <row r="757" spans="31:104" ht="18" customHeight="1">
      <c r="AE757" s="16">
        <f t="shared" si="783"/>
        <v>0</v>
      </c>
      <c r="AF757" s="16">
        <f t="shared" si="784"/>
        <v>0</v>
      </c>
      <c r="AG757" s="16">
        <f t="shared" si="785"/>
        <v>0</v>
      </c>
      <c r="AH757" s="16">
        <f t="shared" si="786"/>
        <v>0</v>
      </c>
      <c r="AI757" s="16">
        <f t="shared" si="787"/>
        <v>0</v>
      </c>
      <c r="AJ757" s="16">
        <f t="shared" si="788"/>
        <v>0</v>
      </c>
      <c r="AK757" s="16">
        <f t="shared" si="789"/>
        <v>0</v>
      </c>
      <c r="AL757" s="16">
        <f t="shared" si="790"/>
        <v>0</v>
      </c>
      <c r="AM757" s="16">
        <f t="shared" si="791"/>
        <v>0</v>
      </c>
      <c r="AN757" s="16">
        <f t="shared" si="792"/>
        <v>0</v>
      </c>
      <c r="AO757" s="16">
        <f t="shared" si="793"/>
        <v>0</v>
      </c>
      <c r="AP757" s="16">
        <f t="shared" si="794"/>
        <v>0</v>
      </c>
      <c r="AQ757" s="15">
        <f t="shared" si="795"/>
        <v>0.42990838161300676</v>
      </c>
      <c r="AR757" s="6">
        <f t="shared" si="853"/>
        <v>0</v>
      </c>
      <c r="AS757" s="6">
        <f t="shared" si="853"/>
        <v>0</v>
      </c>
      <c r="AT757" s="6">
        <f t="shared" si="853"/>
        <v>0</v>
      </c>
      <c r="AU757" s="6">
        <f t="shared" si="853"/>
        <v>0</v>
      </c>
      <c r="AV757" s="9">
        <f t="shared" si="796"/>
        <v>0</v>
      </c>
      <c r="AW757" s="9">
        <f t="shared" si="797"/>
        <v>0</v>
      </c>
      <c r="AX757" s="9">
        <f t="shared" si="798"/>
        <v>0</v>
      </c>
      <c r="AY757" s="9">
        <f t="shared" si="799"/>
        <v>0</v>
      </c>
      <c r="AZ757" s="9">
        <f t="shared" si="800"/>
        <v>0</v>
      </c>
      <c r="BA757" s="9">
        <f t="shared" si="801"/>
        <v>0</v>
      </c>
      <c r="BB757" s="9">
        <f t="shared" si="802"/>
        <v>0</v>
      </c>
      <c r="BC757" s="9">
        <f t="shared" si="803"/>
        <v>0</v>
      </c>
      <c r="BD757" s="9">
        <f t="shared" si="804"/>
        <v>0</v>
      </c>
      <c r="BE757" s="9">
        <f t="shared" si="805"/>
        <v>0</v>
      </c>
      <c r="BF757" s="9">
        <f t="shared" si="806"/>
        <v>0</v>
      </c>
      <c r="BG757" s="9">
        <f t="shared" si="807"/>
        <v>0</v>
      </c>
      <c r="BH757" s="9">
        <f t="shared" si="808"/>
        <v>0</v>
      </c>
      <c r="BI757" s="9">
        <f t="shared" si="809"/>
        <v>0</v>
      </c>
      <c r="BJ757" s="9">
        <f t="shared" si="810"/>
        <v>0</v>
      </c>
      <c r="BK757" s="9">
        <f t="shared" si="811"/>
        <v>0</v>
      </c>
      <c r="BL757" s="9">
        <f t="shared" si="812"/>
        <v>0</v>
      </c>
      <c r="BM757" s="9">
        <f t="shared" si="813"/>
        <v>0</v>
      </c>
      <c r="BN757" s="9">
        <f t="shared" si="814"/>
        <v>0</v>
      </c>
      <c r="BO757" s="9">
        <f t="shared" si="815"/>
        <v>0</v>
      </c>
      <c r="BP757" s="9">
        <f t="shared" si="816"/>
        <v>0</v>
      </c>
      <c r="BQ757" s="9">
        <f t="shared" si="817"/>
        <v>0</v>
      </c>
      <c r="BR757" s="9">
        <f t="shared" si="818"/>
        <v>0</v>
      </c>
      <c r="BS757" s="9">
        <f t="shared" si="819"/>
        <v>0</v>
      </c>
      <c r="BT757" s="9">
        <f t="shared" si="820"/>
        <v>0</v>
      </c>
      <c r="BU757" s="9">
        <f t="shared" si="821"/>
        <v>0</v>
      </c>
      <c r="BV757" s="9">
        <f t="shared" si="822"/>
        <v>0</v>
      </c>
      <c r="BW757" s="9">
        <f t="shared" si="823"/>
        <v>0</v>
      </c>
      <c r="BX757" s="6">
        <f t="shared" si="824"/>
        <v>0</v>
      </c>
      <c r="BY757" s="6">
        <f t="shared" si="825"/>
        <v>0</v>
      </c>
      <c r="BZ757" s="6">
        <f t="shared" si="826"/>
        <v>0</v>
      </c>
      <c r="CA757" s="6">
        <f t="shared" si="827"/>
        <v>0</v>
      </c>
      <c r="CB757" s="10">
        <f t="shared" si="828"/>
        <v>0</v>
      </c>
      <c r="CC757" s="10">
        <f t="shared" si="829"/>
        <v>0</v>
      </c>
      <c r="CD757" s="10">
        <f t="shared" si="830"/>
        <v>0</v>
      </c>
      <c r="CE757" s="10">
        <f t="shared" si="831"/>
        <v>0</v>
      </c>
      <c r="CF757" s="11">
        <f t="shared" si="832"/>
        <v>0</v>
      </c>
      <c r="CG757" s="11">
        <f t="shared" si="833"/>
        <v>0</v>
      </c>
      <c r="CH757" s="11">
        <f t="shared" si="834"/>
        <v>0</v>
      </c>
      <c r="CI757" s="11">
        <f t="shared" si="835"/>
        <v>0</v>
      </c>
      <c r="CJ757" s="10">
        <f t="shared" si="836"/>
        <v>0</v>
      </c>
      <c r="CK757" s="10">
        <f t="shared" si="837"/>
        <v>0</v>
      </c>
      <c r="CL757" s="10">
        <f t="shared" si="838"/>
        <v>0</v>
      </c>
      <c r="CM757" s="10">
        <f t="shared" si="839"/>
        <v>0</v>
      </c>
      <c r="CN757" s="10">
        <f t="shared" si="840"/>
        <v>0</v>
      </c>
      <c r="CO757" s="10">
        <f t="shared" si="841"/>
        <v>0</v>
      </c>
      <c r="CP757" s="10">
        <f t="shared" si="842"/>
        <v>0</v>
      </c>
      <c r="CQ757" s="10">
        <f t="shared" si="843"/>
        <v>0</v>
      </c>
      <c r="CR757" s="10">
        <f t="shared" si="844"/>
        <v>0</v>
      </c>
      <c r="CS757" s="10">
        <f t="shared" si="845"/>
        <v>0</v>
      </c>
      <c r="CT757" s="10">
        <f t="shared" si="846"/>
        <v>0</v>
      </c>
      <c r="CU757" s="10">
        <f t="shared" si="847"/>
        <v>0</v>
      </c>
      <c r="CV757" s="9">
        <f t="shared" si="848"/>
        <v>0</v>
      </c>
      <c r="CW757" s="9">
        <f t="shared" si="849"/>
        <v>0</v>
      </c>
      <c r="CX757" s="9">
        <f t="shared" si="850"/>
        <v>0</v>
      </c>
      <c r="CY757" s="9">
        <f t="shared" si="851"/>
        <v>0</v>
      </c>
      <c r="CZ757" s="12">
        <f t="shared" si="852"/>
        <v>0</v>
      </c>
    </row>
    <row r="758" spans="31:104" ht="18" customHeight="1">
      <c r="AE758" s="16">
        <f t="shared" si="783"/>
        <v>0</v>
      </c>
      <c r="AF758" s="16">
        <f t="shared" si="784"/>
        <v>0</v>
      </c>
      <c r="AG758" s="16">
        <f t="shared" si="785"/>
        <v>0</v>
      </c>
      <c r="AH758" s="16">
        <f t="shared" si="786"/>
        <v>0</v>
      </c>
      <c r="AI758" s="16">
        <f t="shared" si="787"/>
        <v>0</v>
      </c>
      <c r="AJ758" s="16">
        <f t="shared" si="788"/>
        <v>0</v>
      </c>
      <c r="AK758" s="16">
        <f t="shared" si="789"/>
        <v>0</v>
      </c>
      <c r="AL758" s="16">
        <f t="shared" si="790"/>
        <v>0</v>
      </c>
      <c r="AM758" s="16">
        <f t="shared" si="791"/>
        <v>0</v>
      </c>
      <c r="AN758" s="16">
        <f t="shared" si="792"/>
        <v>0</v>
      </c>
      <c r="AO758" s="16">
        <f t="shared" si="793"/>
        <v>0</v>
      </c>
      <c r="AP758" s="16">
        <f t="shared" si="794"/>
        <v>0</v>
      </c>
      <c r="AQ758" s="15">
        <f t="shared" si="795"/>
        <v>0.42990838161300676</v>
      </c>
      <c r="AR758" s="6">
        <f t="shared" si="853"/>
        <v>0</v>
      </c>
      <c r="AS758" s="6">
        <f t="shared" si="853"/>
        <v>0</v>
      </c>
      <c r="AT758" s="6">
        <f t="shared" si="853"/>
        <v>0</v>
      </c>
      <c r="AU758" s="6">
        <f t="shared" si="853"/>
        <v>0</v>
      </c>
      <c r="AV758" s="9">
        <f t="shared" si="796"/>
        <v>0</v>
      </c>
      <c r="AW758" s="9">
        <f t="shared" si="797"/>
        <v>0</v>
      </c>
      <c r="AX758" s="9">
        <f t="shared" si="798"/>
        <v>0</v>
      </c>
      <c r="AY758" s="9">
        <f t="shared" si="799"/>
        <v>0</v>
      </c>
      <c r="AZ758" s="9">
        <f t="shared" si="800"/>
        <v>0</v>
      </c>
      <c r="BA758" s="9">
        <f t="shared" si="801"/>
        <v>0</v>
      </c>
      <c r="BB758" s="9">
        <f t="shared" si="802"/>
        <v>0</v>
      </c>
      <c r="BC758" s="9">
        <f t="shared" si="803"/>
        <v>0</v>
      </c>
      <c r="BD758" s="9">
        <f t="shared" si="804"/>
        <v>0</v>
      </c>
      <c r="BE758" s="9">
        <f t="shared" si="805"/>
        <v>0</v>
      </c>
      <c r="BF758" s="9">
        <f t="shared" si="806"/>
        <v>0</v>
      </c>
      <c r="BG758" s="9">
        <f t="shared" si="807"/>
        <v>0</v>
      </c>
      <c r="BH758" s="9">
        <f t="shared" si="808"/>
        <v>0</v>
      </c>
      <c r="BI758" s="9">
        <f t="shared" si="809"/>
        <v>0</v>
      </c>
      <c r="BJ758" s="9">
        <f t="shared" si="810"/>
        <v>0</v>
      </c>
      <c r="BK758" s="9">
        <f t="shared" si="811"/>
        <v>0</v>
      </c>
      <c r="BL758" s="9">
        <f t="shared" si="812"/>
        <v>0</v>
      </c>
      <c r="BM758" s="9">
        <f t="shared" si="813"/>
        <v>0</v>
      </c>
      <c r="BN758" s="9">
        <f t="shared" si="814"/>
        <v>0</v>
      </c>
      <c r="BO758" s="9">
        <f t="shared" si="815"/>
        <v>0</v>
      </c>
      <c r="BP758" s="9">
        <f t="shared" si="816"/>
        <v>0</v>
      </c>
      <c r="BQ758" s="9">
        <f t="shared" si="817"/>
        <v>0</v>
      </c>
      <c r="BR758" s="9">
        <f t="shared" si="818"/>
        <v>0</v>
      </c>
      <c r="BS758" s="9">
        <f t="shared" si="819"/>
        <v>0</v>
      </c>
      <c r="BT758" s="9">
        <f t="shared" si="820"/>
        <v>0</v>
      </c>
      <c r="BU758" s="9">
        <f t="shared" si="821"/>
        <v>0</v>
      </c>
      <c r="BV758" s="9">
        <f t="shared" si="822"/>
        <v>0</v>
      </c>
      <c r="BW758" s="9">
        <f t="shared" si="823"/>
        <v>0</v>
      </c>
      <c r="BX758" s="6">
        <f t="shared" si="824"/>
        <v>0</v>
      </c>
      <c r="BY758" s="6">
        <f t="shared" si="825"/>
        <v>0</v>
      </c>
      <c r="BZ758" s="6">
        <f t="shared" si="826"/>
        <v>0</v>
      </c>
      <c r="CA758" s="6">
        <f t="shared" si="827"/>
        <v>0</v>
      </c>
      <c r="CB758" s="10">
        <f t="shared" si="828"/>
        <v>0</v>
      </c>
      <c r="CC758" s="10">
        <f t="shared" si="829"/>
        <v>0</v>
      </c>
      <c r="CD758" s="10">
        <f t="shared" si="830"/>
        <v>0</v>
      </c>
      <c r="CE758" s="10">
        <f t="shared" si="831"/>
        <v>0</v>
      </c>
      <c r="CF758" s="11">
        <f t="shared" si="832"/>
        <v>0</v>
      </c>
      <c r="CG758" s="11">
        <f t="shared" si="833"/>
        <v>0</v>
      </c>
      <c r="CH758" s="11">
        <f t="shared" si="834"/>
        <v>0</v>
      </c>
      <c r="CI758" s="11">
        <f t="shared" si="835"/>
        <v>0</v>
      </c>
      <c r="CJ758" s="10">
        <f t="shared" si="836"/>
        <v>0</v>
      </c>
      <c r="CK758" s="10">
        <f t="shared" si="837"/>
        <v>0</v>
      </c>
      <c r="CL758" s="10">
        <f t="shared" si="838"/>
        <v>0</v>
      </c>
      <c r="CM758" s="10">
        <f t="shared" si="839"/>
        <v>0</v>
      </c>
      <c r="CN758" s="10">
        <f t="shared" si="840"/>
        <v>0</v>
      </c>
      <c r="CO758" s="10">
        <f t="shared" si="841"/>
        <v>0</v>
      </c>
      <c r="CP758" s="10">
        <f t="shared" si="842"/>
        <v>0</v>
      </c>
      <c r="CQ758" s="10">
        <f t="shared" si="843"/>
        <v>0</v>
      </c>
      <c r="CR758" s="10">
        <f t="shared" si="844"/>
        <v>0</v>
      </c>
      <c r="CS758" s="10">
        <f t="shared" si="845"/>
        <v>0</v>
      </c>
      <c r="CT758" s="10">
        <f t="shared" si="846"/>
        <v>0</v>
      </c>
      <c r="CU758" s="10">
        <f t="shared" si="847"/>
        <v>0</v>
      </c>
      <c r="CV758" s="9">
        <f t="shared" si="848"/>
        <v>0</v>
      </c>
      <c r="CW758" s="9">
        <f t="shared" si="849"/>
        <v>0</v>
      </c>
      <c r="CX758" s="9">
        <f t="shared" si="850"/>
        <v>0</v>
      </c>
      <c r="CY758" s="9">
        <f t="shared" si="851"/>
        <v>0</v>
      </c>
      <c r="CZ758" s="12">
        <f t="shared" si="852"/>
        <v>0</v>
      </c>
    </row>
    <row r="759" spans="31:104" ht="18" customHeight="1">
      <c r="AE759" s="16">
        <f t="shared" si="783"/>
        <v>0</v>
      </c>
      <c r="AF759" s="16">
        <f t="shared" si="784"/>
        <v>0</v>
      </c>
      <c r="AG759" s="16">
        <f t="shared" si="785"/>
        <v>0</v>
      </c>
      <c r="AH759" s="16">
        <f t="shared" si="786"/>
        <v>0</v>
      </c>
      <c r="AI759" s="16">
        <f t="shared" si="787"/>
        <v>0</v>
      </c>
      <c r="AJ759" s="16">
        <f t="shared" si="788"/>
        <v>0</v>
      </c>
      <c r="AK759" s="16">
        <f t="shared" si="789"/>
        <v>0</v>
      </c>
      <c r="AL759" s="16">
        <f t="shared" si="790"/>
        <v>0</v>
      </c>
      <c r="AM759" s="16">
        <f t="shared" si="791"/>
        <v>0</v>
      </c>
      <c r="AN759" s="16">
        <f t="shared" si="792"/>
        <v>0</v>
      </c>
      <c r="AO759" s="16">
        <f t="shared" si="793"/>
        <v>0</v>
      </c>
      <c r="AP759" s="16">
        <f t="shared" si="794"/>
        <v>0</v>
      </c>
      <c r="AQ759" s="15">
        <f t="shared" si="795"/>
        <v>0.42990838161300676</v>
      </c>
      <c r="AR759" s="6">
        <f t="shared" si="853"/>
        <v>0</v>
      </c>
      <c r="AS759" s="6">
        <f t="shared" si="853"/>
        <v>0</v>
      </c>
      <c r="AT759" s="6">
        <f t="shared" si="853"/>
        <v>0</v>
      </c>
      <c r="AU759" s="6">
        <f t="shared" si="853"/>
        <v>0</v>
      </c>
      <c r="AV759" s="9">
        <f t="shared" si="796"/>
        <v>0</v>
      </c>
      <c r="AW759" s="9">
        <f t="shared" si="797"/>
        <v>0</v>
      </c>
      <c r="AX759" s="9">
        <f t="shared" si="798"/>
        <v>0</v>
      </c>
      <c r="AY759" s="9">
        <f t="shared" si="799"/>
        <v>0</v>
      </c>
      <c r="AZ759" s="9">
        <f t="shared" si="800"/>
        <v>0</v>
      </c>
      <c r="BA759" s="9">
        <f t="shared" si="801"/>
        <v>0</v>
      </c>
      <c r="BB759" s="9">
        <f t="shared" si="802"/>
        <v>0</v>
      </c>
      <c r="BC759" s="9">
        <f t="shared" si="803"/>
        <v>0</v>
      </c>
      <c r="BD759" s="9">
        <f t="shared" si="804"/>
        <v>0</v>
      </c>
      <c r="BE759" s="9">
        <f t="shared" si="805"/>
        <v>0</v>
      </c>
      <c r="BF759" s="9">
        <f t="shared" si="806"/>
        <v>0</v>
      </c>
      <c r="BG759" s="9">
        <f t="shared" si="807"/>
        <v>0</v>
      </c>
      <c r="BH759" s="9">
        <f t="shared" si="808"/>
        <v>0</v>
      </c>
      <c r="BI759" s="9">
        <f t="shared" si="809"/>
        <v>0</v>
      </c>
      <c r="BJ759" s="9">
        <f t="shared" si="810"/>
        <v>0</v>
      </c>
      <c r="BK759" s="9">
        <f t="shared" si="811"/>
        <v>0</v>
      </c>
      <c r="BL759" s="9">
        <f t="shared" si="812"/>
        <v>0</v>
      </c>
      <c r="BM759" s="9">
        <f t="shared" si="813"/>
        <v>0</v>
      </c>
      <c r="BN759" s="9">
        <f t="shared" si="814"/>
        <v>0</v>
      </c>
      <c r="BO759" s="9">
        <f t="shared" si="815"/>
        <v>0</v>
      </c>
      <c r="BP759" s="9">
        <f t="shared" si="816"/>
        <v>0</v>
      </c>
      <c r="BQ759" s="9">
        <f t="shared" si="817"/>
        <v>0</v>
      </c>
      <c r="BR759" s="9">
        <f t="shared" si="818"/>
        <v>0</v>
      </c>
      <c r="BS759" s="9">
        <f t="shared" si="819"/>
        <v>0</v>
      </c>
      <c r="BT759" s="9">
        <f t="shared" si="820"/>
        <v>0</v>
      </c>
      <c r="BU759" s="9">
        <f t="shared" si="821"/>
        <v>0</v>
      </c>
      <c r="BV759" s="9">
        <f t="shared" si="822"/>
        <v>0</v>
      </c>
      <c r="BW759" s="9">
        <f t="shared" si="823"/>
        <v>0</v>
      </c>
      <c r="BX759" s="6">
        <f t="shared" si="824"/>
        <v>0</v>
      </c>
      <c r="BY759" s="6">
        <f t="shared" si="825"/>
        <v>0</v>
      </c>
      <c r="BZ759" s="6">
        <f t="shared" si="826"/>
        <v>0</v>
      </c>
      <c r="CA759" s="6">
        <f t="shared" si="827"/>
        <v>0</v>
      </c>
      <c r="CB759" s="10">
        <f t="shared" si="828"/>
        <v>0</v>
      </c>
      <c r="CC759" s="10">
        <f t="shared" si="829"/>
        <v>0</v>
      </c>
      <c r="CD759" s="10">
        <f t="shared" si="830"/>
        <v>0</v>
      </c>
      <c r="CE759" s="10">
        <f t="shared" si="831"/>
        <v>0</v>
      </c>
      <c r="CF759" s="11">
        <f t="shared" si="832"/>
        <v>0</v>
      </c>
      <c r="CG759" s="11">
        <f t="shared" si="833"/>
        <v>0</v>
      </c>
      <c r="CH759" s="11">
        <f t="shared" si="834"/>
        <v>0</v>
      </c>
      <c r="CI759" s="11">
        <f t="shared" si="835"/>
        <v>0</v>
      </c>
      <c r="CJ759" s="10">
        <f t="shared" si="836"/>
        <v>0</v>
      </c>
      <c r="CK759" s="10">
        <f t="shared" si="837"/>
        <v>0</v>
      </c>
      <c r="CL759" s="10">
        <f t="shared" si="838"/>
        <v>0</v>
      </c>
      <c r="CM759" s="10">
        <f t="shared" si="839"/>
        <v>0</v>
      </c>
      <c r="CN759" s="10">
        <f t="shared" si="840"/>
        <v>0</v>
      </c>
      <c r="CO759" s="10">
        <f t="shared" si="841"/>
        <v>0</v>
      </c>
      <c r="CP759" s="10">
        <f t="shared" si="842"/>
        <v>0</v>
      </c>
      <c r="CQ759" s="10">
        <f t="shared" si="843"/>
        <v>0</v>
      </c>
      <c r="CR759" s="10">
        <f t="shared" si="844"/>
        <v>0</v>
      </c>
      <c r="CS759" s="10">
        <f t="shared" si="845"/>
        <v>0</v>
      </c>
      <c r="CT759" s="10">
        <f t="shared" si="846"/>
        <v>0</v>
      </c>
      <c r="CU759" s="10">
        <f t="shared" si="847"/>
        <v>0</v>
      </c>
      <c r="CV759" s="9">
        <f t="shared" si="848"/>
        <v>0</v>
      </c>
      <c r="CW759" s="9">
        <f t="shared" si="849"/>
        <v>0</v>
      </c>
      <c r="CX759" s="9">
        <f t="shared" si="850"/>
        <v>0</v>
      </c>
      <c r="CY759" s="9">
        <f t="shared" si="851"/>
        <v>0</v>
      </c>
      <c r="CZ759" s="12">
        <f t="shared" si="852"/>
        <v>0</v>
      </c>
    </row>
    <row r="760" spans="31:104" ht="18" customHeight="1">
      <c r="AE760" s="16">
        <f t="shared" si="783"/>
        <v>0</v>
      </c>
      <c r="AF760" s="16">
        <f t="shared" si="784"/>
        <v>0</v>
      </c>
      <c r="AG760" s="16">
        <f t="shared" si="785"/>
        <v>0</v>
      </c>
      <c r="AH760" s="16">
        <f t="shared" si="786"/>
        <v>0</v>
      </c>
      <c r="AI760" s="16">
        <f t="shared" si="787"/>
        <v>0</v>
      </c>
      <c r="AJ760" s="16">
        <f t="shared" si="788"/>
        <v>0</v>
      </c>
      <c r="AK760" s="16">
        <f t="shared" si="789"/>
        <v>0</v>
      </c>
      <c r="AL760" s="16">
        <f t="shared" si="790"/>
        <v>0</v>
      </c>
      <c r="AM760" s="16">
        <f t="shared" si="791"/>
        <v>0</v>
      </c>
      <c r="AN760" s="16">
        <f t="shared" si="792"/>
        <v>0</v>
      </c>
      <c r="AO760" s="16">
        <f t="shared" si="793"/>
        <v>0</v>
      </c>
      <c r="AP760" s="16">
        <f t="shared" si="794"/>
        <v>0</v>
      </c>
      <c r="AQ760" s="15">
        <f t="shared" si="795"/>
        <v>0.42990838161300676</v>
      </c>
      <c r="AR760" s="6">
        <f t="shared" si="853"/>
        <v>0</v>
      </c>
      <c r="AS760" s="6">
        <f t="shared" si="853"/>
        <v>0</v>
      </c>
      <c r="AT760" s="6">
        <f t="shared" si="853"/>
        <v>0</v>
      </c>
      <c r="AU760" s="6">
        <f t="shared" si="853"/>
        <v>0</v>
      </c>
      <c r="AV760" s="9">
        <f t="shared" si="796"/>
        <v>0</v>
      </c>
      <c r="AW760" s="9">
        <f t="shared" si="797"/>
        <v>0</v>
      </c>
      <c r="AX760" s="9">
        <f t="shared" si="798"/>
        <v>0</v>
      </c>
      <c r="AY760" s="9">
        <f t="shared" si="799"/>
        <v>0</v>
      </c>
      <c r="AZ760" s="9">
        <f t="shared" si="800"/>
        <v>0</v>
      </c>
      <c r="BA760" s="9">
        <f t="shared" si="801"/>
        <v>0</v>
      </c>
      <c r="BB760" s="9">
        <f t="shared" si="802"/>
        <v>0</v>
      </c>
      <c r="BC760" s="9">
        <f t="shared" si="803"/>
        <v>0</v>
      </c>
      <c r="BD760" s="9">
        <f t="shared" si="804"/>
        <v>0</v>
      </c>
      <c r="BE760" s="9">
        <f t="shared" si="805"/>
        <v>0</v>
      </c>
      <c r="BF760" s="9">
        <f t="shared" si="806"/>
        <v>0</v>
      </c>
      <c r="BG760" s="9">
        <f t="shared" si="807"/>
        <v>0</v>
      </c>
      <c r="BH760" s="9">
        <f t="shared" si="808"/>
        <v>0</v>
      </c>
      <c r="BI760" s="9">
        <f t="shared" si="809"/>
        <v>0</v>
      </c>
      <c r="BJ760" s="9">
        <f t="shared" si="810"/>
        <v>0</v>
      </c>
      <c r="BK760" s="9">
        <f t="shared" si="811"/>
        <v>0</v>
      </c>
      <c r="BL760" s="9">
        <f t="shared" si="812"/>
        <v>0</v>
      </c>
      <c r="BM760" s="9">
        <f t="shared" si="813"/>
        <v>0</v>
      </c>
      <c r="BN760" s="9">
        <f t="shared" si="814"/>
        <v>0</v>
      </c>
      <c r="BO760" s="9">
        <f t="shared" si="815"/>
        <v>0</v>
      </c>
      <c r="BP760" s="9">
        <f t="shared" si="816"/>
        <v>0</v>
      </c>
      <c r="BQ760" s="9">
        <f t="shared" si="817"/>
        <v>0</v>
      </c>
      <c r="BR760" s="9">
        <f t="shared" si="818"/>
        <v>0</v>
      </c>
      <c r="BS760" s="9">
        <f t="shared" si="819"/>
        <v>0</v>
      </c>
      <c r="BT760" s="9">
        <f t="shared" si="820"/>
        <v>0</v>
      </c>
      <c r="BU760" s="9">
        <f t="shared" si="821"/>
        <v>0</v>
      </c>
      <c r="BV760" s="9">
        <f t="shared" si="822"/>
        <v>0</v>
      </c>
      <c r="BW760" s="9">
        <f t="shared" si="823"/>
        <v>0</v>
      </c>
      <c r="BX760" s="6">
        <f t="shared" si="824"/>
        <v>0</v>
      </c>
      <c r="BY760" s="6">
        <f t="shared" si="825"/>
        <v>0</v>
      </c>
      <c r="BZ760" s="6">
        <f t="shared" si="826"/>
        <v>0</v>
      </c>
      <c r="CA760" s="6">
        <f t="shared" si="827"/>
        <v>0</v>
      </c>
      <c r="CB760" s="10">
        <f t="shared" si="828"/>
        <v>0</v>
      </c>
      <c r="CC760" s="10">
        <f t="shared" si="829"/>
        <v>0</v>
      </c>
      <c r="CD760" s="10">
        <f t="shared" si="830"/>
        <v>0</v>
      </c>
      <c r="CE760" s="10">
        <f t="shared" si="831"/>
        <v>0</v>
      </c>
      <c r="CF760" s="11">
        <f t="shared" si="832"/>
        <v>0</v>
      </c>
      <c r="CG760" s="11">
        <f t="shared" si="833"/>
        <v>0</v>
      </c>
      <c r="CH760" s="11">
        <f t="shared" si="834"/>
        <v>0</v>
      </c>
      <c r="CI760" s="11">
        <f t="shared" si="835"/>
        <v>0</v>
      </c>
      <c r="CJ760" s="10">
        <f t="shared" si="836"/>
        <v>0</v>
      </c>
      <c r="CK760" s="10">
        <f t="shared" si="837"/>
        <v>0</v>
      </c>
      <c r="CL760" s="10">
        <f t="shared" si="838"/>
        <v>0</v>
      </c>
      <c r="CM760" s="10">
        <f t="shared" si="839"/>
        <v>0</v>
      </c>
      <c r="CN760" s="10">
        <f t="shared" si="840"/>
        <v>0</v>
      </c>
      <c r="CO760" s="10">
        <f t="shared" si="841"/>
        <v>0</v>
      </c>
      <c r="CP760" s="10">
        <f t="shared" si="842"/>
        <v>0</v>
      </c>
      <c r="CQ760" s="10">
        <f t="shared" si="843"/>
        <v>0</v>
      </c>
      <c r="CR760" s="10">
        <f t="shared" si="844"/>
        <v>0</v>
      </c>
      <c r="CS760" s="10">
        <f t="shared" si="845"/>
        <v>0</v>
      </c>
      <c r="CT760" s="10">
        <f t="shared" si="846"/>
        <v>0</v>
      </c>
      <c r="CU760" s="10">
        <f t="shared" si="847"/>
        <v>0</v>
      </c>
      <c r="CV760" s="9">
        <f t="shared" si="848"/>
        <v>0</v>
      </c>
      <c r="CW760" s="9">
        <f t="shared" si="849"/>
        <v>0</v>
      </c>
      <c r="CX760" s="9">
        <f t="shared" si="850"/>
        <v>0</v>
      </c>
      <c r="CY760" s="9">
        <f t="shared" si="851"/>
        <v>0</v>
      </c>
      <c r="CZ760" s="12">
        <f t="shared" si="852"/>
        <v>0</v>
      </c>
    </row>
    <row r="761" spans="31:104" ht="18" customHeight="1">
      <c r="AE761" s="16">
        <f t="shared" si="783"/>
        <v>0</v>
      </c>
      <c r="AF761" s="16">
        <f t="shared" si="784"/>
        <v>0</v>
      </c>
      <c r="AG761" s="16">
        <f t="shared" si="785"/>
        <v>0</v>
      </c>
      <c r="AH761" s="16">
        <f t="shared" si="786"/>
        <v>0</v>
      </c>
      <c r="AI761" s="16">
        <f t="shared" si="787"/>
        <v>0</v>
      </c>
      <c r="AJ761" s="16">
        <f t="shared" si="788"/>
        <v>0</v>
      </c>
      <c r="AK761" s="16">
        <f t="shared" si="789"/>
        <v>0</v>
      </c>
      <c r="AL761" s="16">
        <f t="shared" si="790"/>
        <v>0</v>
      </c>
      <c r="AM761" s="16">
        <f t="shared" si="791"/>
        <v>0</v>
      </c>
      <c r="AN761" s="16">
        <f t="shared" si="792"/>
        <v>0</v>
      </c>
      <c r="AO761" s="16">
        <f t="shared" si="793"/>
        <v>0</v>
      </c>
      <c r="AP761" s="16">
        <f t="shared" si="794"/>
        <v>0</v>
      </c>
      <c r="AQ761" s="15">
        <f t="shared" si="795"/>
        <v>0.42990838161300676</v>
      </c>
      <c r="AR761" s="6">
        <f t="shared" si="853"/>
        <v>0</v>
      </c>
      <c r="AS761" s="6">
        <f t="shared" si="853"/>
        <v>0</v>
      </c>
      <c r="AT761" s="6">
        <f t="shared" si="853"/>
        <v>0</v>
      </c>
      <c r="AU761" s="6">
        <f t="shared" si="853"/>
        <v>0</v>
      </c>
      <c r="AV761" s="9">
        <f t="shared" si="796"/>
        <v>0</v>
      </c>
      <c r="AW761" s="9">
        <f t="shared" si="797"/>
        <v>0</v>
      </c>
      <c r="AX761" s="9">
        <f t="shared" si="798"/>
        <v>0</v>
      </c>
      <c r="AY761" s="9">
        <f t="shared" si="799"/>
        <v>0</v>
      </c>
      <c r="AZ761" s="9">
        <f t="shared" si="800"/>
        <v>0</v>
      </c>
      <c r="BA761" s="9">
        <f t="shared" si="801"/>
        <v>0</v>
      </c>
      <c r="BB761" s="9">
        <f t="shared" si="802"/>
        <v>0</v>
      </c>
      <c r="BC761" s="9">
        <f t="shared" si="803"/>
        <v>0</v>
      </c>
      <c r="BD761" s="9">
        <f t="shared" si="804"/>
        <v>0</v>
      </c>
      <c r="BE761" s="9">
        <f t="shared" si="805"/>
        <v>0</v>
      </c>
      <c r="BF761" s="9">
        <f t="shared" si="806"/>
        <v>0</v>
      </c>
      <c r="BG761" s="9">
        <f t="shared" si="807"/>
        <v>0</v>
      </c>
      <c r="BH761" s="9">
        <f t="shared" si="808"/>
        <v>0</v>
      </c>
      <c r="BI761" s="9">
        <f t="shared" si="809"/>
        <v>0</v>
      </c>
      <c r="BJ761" s="9">
        <f t="shared" si="810"/>
        <v>0</v>
      </c>
      <c r="BK761" s="9">
        <f t="shared" si="811"/>
        <v>0</v>
      </c>
      <c r="BL761" s="9">
        <f t="shared" si="812"/>
        <v>0</v>
      </c>
      <c r="BM761" s="9">
        <f t="shared" si="813"/>
        <v>0</v>
      </c>
      <c r="BN761" s="9">
        <f t="shared" si="814"/>
        <v>0</v>
      </c>
      <c r="BO761" s="9">
        <f t="shared" si="815"/>
        <v>0</v>
      </c>
      <c r="BP761" s="9">
        <f t="shared" si="816"/>
        <v>0</v>
      </c>
      <c r="BQ761" s="9">
        <f t="shared" si="817"/>
        <v>0</v>
      </c>
      <c r="BR761" s="9">
        <f t="shared" si="818"/>
        <v>0</v>
      </c>
      <c r="BS761" s="9">
        <f t="shared" si="819"/>
        <v>0</v>
      </c>
      <c r="BT761" s="9">
        <f t="shared" si="820"/>
        <v>0</v>
      </c>
      <c r="BU761" s="9">
        <f t="shared" si="821"/>
        <v>0</v>
      </c>
      <c r="BV761" s="9">
        <f t="shared" si="822"/>
        <v>0</v>
      </c>
      <c r="BW761" s="9">
        <f t="shared" si="823"/>
        <v>0</v>
      </c>
      <c r="BX761" s="6">
        <f t="shared" si="824"/>
        <v>0</v>
      </c>
      <c r="BY761" s="6">
        <f t="shared" si="825"/>
        <v>0</v>
      </c>
      <c r="BZ761" s="6">
        <f t="shared" si="826"/>
        <v>0</v>
      </c>
      <c r="CA761" s="6">
        <f t="shared" si="827"/>
        <v>0</v>
      </c>
      <c r="CB761" s="10">
        <f t="shared" si="828"/>
        <v>0</v>
      </c>
      <c r="CC761" s="10">
        <f t="shared" si="829"/>
        <v>0</v>
      </c>
      <c r="CD761" s="10">
        <f t="shared" si="830"/>
        <v>0</v>
      </c>
      <c r="CE761" s="10">
        <f t="shared" si="831"/>
        <v>0</v>
      </c>
      <c r="CF761" s="11">
        <f t="shared" si="832"/>
        <v>0</v>
      </c>
      <c r="CG761" s="11">
        <f t="shared" si="833"/>
        <v>0</v>
      </c>
      <c r="CH761" s="11">
        <f t="shared" si="834"/>
        <v>0</v>
      </c>
      <c r="CI761" s="11">
        <f t="shared" si="835"/>
        <v>0</v>
      </c>
      <c r="CJ761" s="10">
        <f t="shared" si="836"/>
        <v>0</v>
      </c>
      <c r="CK761" s="10">
        <f t="shared" si="837"/>
        <v>0</v>
      </c>
      <c r="CL761" s="10">
        <f t="shared" si="838"/>
        <v>0</v>
      </c>
      <c r="CM761" s="10">
        <f t="shared" si="839"/>
        <v>0</v>
      </c>
      <c r="CN761" s="10">
        <f t="shared" si="840"/>
        <v>0</v>
      </c>
      <c r="CO761" s="10">
        <f t="shared" si="841"/>
        <v>0</v>
      </c>
      <c r="CP761" s="10">
        <f t="shared" si="842"/>
        <v>0</v>
      </c>
      <c r="CQ761" s="10">
        <f t="shared" si="843"/>
        <v>0</v>
      </c>
      <c r="CR761" s="10">
        <f t="shared" si="844"/>
        <v>0</v>
      </c>
      <c r="CS761" s="10">
        <f t="shared" si="845"/>
        <v>0</v>
      </c>
      <c r="CT761" s="10">
        <f t="shared" si="846"/>
        <v>0</v>
      </c>
      <c r="CU761" s="10">
        <f t="shared" si="847"/>
        <v>0</v>
      </c>
      <c r="CV761" s="9">
        <f t="shared" si="848"/>
        <v>0</v>
      </c>
      <c r="CW761" s="9">
        <f t="shared" si="849"/>
        <v>0</v>
      </c>
      <c r="CX761" s="9">
        <f t="shared" si="850"/>
        <v>0</v>
      </c>
      <c r="CY761" s="9">
        <f t="shared" si="851"/>
        <v>0</v>
      </c>
      <c r="CZ761" s="12">
        <f t="shared" si="852"/>
        <v>0</v>
      </c>
    </row>
    <row r="762" spans="31:104" ht="18" customHeight="1">
      <c r="AE762" s="16">
        <f t="shared" si="783"/>
        <v>0</v>
      </c>
      <c r="AF762" s="16">
        <f t="shared" si="784"/>
        <v>0</v>
      </c>
      <c r="AG762" s="16">
        <f t="shared" si="785"/>
        <v>0</v>
      </c>
      <c r="AH762" s="16">
        <f t="shared" si="786"/>
        <v>0</v>
      </c>
      <c r="AI762" s="16">
        <f t="shared" si="787"/>
        <v>0</v>
      </c>
      <c r="AJ762" s="16">
        <f t="shared" si="788"/>
        <v>0</v>
      </c>
      <c r="AK762" s="16">
        <f t="shared" si="789"/>
        <v>0</v>
      </c>
      <c r="AL762" s="16">
        <f t="shared" si="790"/>
        <v>0</v>
      </c>
      <c r="AM762" s="16">
        <f t="shared" si="791"/>
        <v>0</v>
      </c>
      <c r="AN762" s="16">
        <f t="shared" si="792"/>
        <v>0</v>
      </c>
      <c r="AO762" s="16">
        <f t="shared" si="793"/>
        <v>0</v>
      </c>
      <c r="AP762" s="16">
        <f t="shared" si="794"/>
        <v>0</v>
      </c>
      <c r="AQ762" s="15">
        <f t="shared" si="795"/>
        <v>0.42990838161300676</v>
      </c>
      <c r="AR762" s="6">
        <f t="shared" si="853"/>
        <v>0</v>
      </c>
      <c r="AS762" s="6">
        <f t="shared" si="853"/>
        <v>0</v>
      </c>
      <c r="AT762" s="6">
        <f t="shared" si="853"/>
        <v>0</v>
      </c>
      <c r="AU762" s="6">
        <f t="shared" si="853"/>
        <v>0</v>
      </c>
      <c r="AV762" s="9">
        <f t="shared" si="796"/>
        <v>0</v>
      </c>
      <c r="AW762" s="9">
        <f t="shared" si="797"/>
        <v>0</v>
      </c>
      <c r="AX762" s="9">
        <f t="shared" si="798"/>
        <v>0</v>
      </c>
      <c r="AY762" s="9">
        <f t="shared" si="799"/>
        <v>0</v>
      </c>
      <c r="AZ762" s="9">
        <f t="shared" si="800"/>
        <v>0</v>
      </c>
      <c r="BA762" s="9">
        <f t="shared" si="801"/>
        <v>0</v>
      </c>
      <c r="BB762" s="9">
        <f t="shared" si="802"/>
        <v>0</v>
      </c>
      <c r="BC762" s="9">
        <f t="shared" si="803"/>
        <v>0</v>
      </c>
      <c r="BD762" s="9">
        <f t="shared" si="804"/>
        <v>0</v>
      </c>
      <c r="BE762" s="9">
        <f t="shared" si="805"/>
        <v>0</v>
      </c>
      <c r="BF762" s="9">
        <f t="shared" si="806"/>
        <v>0</v>
      </c>
      <c r="BG762" s="9">
        <f t="shared" si="807"/>
        <v>0</v>
      </c>
      <c r="BH762" s="9">
        <f t="shared" si="808"/>
        <v>0</v>
      </c>
      <c r="BI762" s="9">
        <f t="shared" si="809"/>
        <v>0</v>
      </c>
      <c r="BJ762" s="9">
        <f t="shared" si="810"/>
        <v>0</v>
      </c>
      <c r="BK762" s="9">
        <f t="shared" si="811"/>
        <v>0</v>
      </c>
      <c r="BL762" s="9">
        <f t="shared" si="812"/>
        <v>0</v>
      </c>
      <c r="BM762" s="9">
        <f t="shared" si="813"/>
        <v>0</v>
      </c>
      <c r="BN762" s="9">
        <f t="shared" si="814"/>
        <v>0</v>
      </c>
      <c r="BO762" s="9">
        <f t="shared" si="815"/>
        <v>0</v>
      </c>
      <c r="BP762" s="9">
        <f t="shared" si="816"/>
        <v>0</v>
      </c>
      <c r="BQ762" s="9">
        <f t="shared" si="817"/>
        <v>0</v>
      </c>
      <c r="BR762" s="9">
        <f t="shared" si="818"/>
        <v>0</v>
      </c>
      <c r="BS762" s="9">
        <f t="shared" si="819"/>
        <v>0</v>
      </c>
      <c r="BT762" s="9">
        <f t="shared" si="820"/>
        <v>0</v>
      </c>
      <c r="BU762" s="9">
        <f t="shared" si="821"/>
        <v>0</v>
      </c>
      <c r="BV762" s="9">
        <f t="shared" si="822"/>
        <v>0</v>
      </c>
      <c r="BW762" s="9">
        <f t="shared" si="823"/>
        <v>0</v>
      </c>
      <c r="BX762" s="6">
        <f t="shared" si="824"/>
        <v>0</v>
      </c>
      <c r="BY762" s="6">
        <f t="shared" si="825"/>
        <v>0</v>
      </c>
      <c r="BZ762" s="6">
        <f t="shared" si="826"/>
        <v>0</v>
      </c>
      <c r="CA762" s="6">
        <f t="shared" si="827"/>
        <v>0</v>
      </c>
      <c r="CB762" s="10">
        <f t="shared" si="828"/>
        <v>0</v>
      </c>
      <c r="CC762" s="10">
        <f t="shared" si="829"/>
        <v>0</v>
      </c>
      <c r="CD762" s="10">
        <f t="shared" si="830"/>
        <v>0</v>
      </c>
      <c r="CE762" s="10">
        <f t="shared" si="831"/>
        <v>0</v>
      </c>
      <c r="CF762" s="11">
        <f t="shared" si="832"/>
        <v>0</v>
      </c>
      <c r="CG762" s="11">
        <f t="shared" si="833"/>
        <v>0</v>
      </c>
      <c r="CH762" s="11">
        <f t="shared" si="834"/>
        <v>0</v>
      </c>
      <c r="CI762" s="11">
        <f t="shared" si="835"/>
        <v>0</v>
      </c>
      <c r="CJ762" s="10">
        <f t="shared" si="836"/>
        <v>0</v>
      </c>
      <c r="CK762" s="10">
        <f t="shared" si="837"/>
        <v>0</v>
      </c>
      <c r="CL762" s="10">
        <f t="shared" si="838"/>
        <v>0</v>
      </c>
      <c r="CM762" s="10">
        <f t="shared" si="839"/>
        <v>0</v>
      </c>
      <c r="CN762" s="10">
        <f t="shared" si="840"/>
        <v>0</v>
      </c>
      <c r="CO762" s="10">
        <f t="shared" si="841"/>
        <v>0</v>
      </c>
      <c r="CP762" s="10">
        <f t="shared" si="842"/>
        <v>0</v>
      </c>
      <c r="CQ762" s="10">
        <f t="shared" si="843"/>
        <v>0</v>
      </c>
      <c r="CR762" s="10">
        <f t="shared" si="844"/>
        <v>0</v>
      </c>
      <c r="CS762" s="10">
        <f t="shared" si="845"/>
        <v>0</v>
      </c>
      <c r="CT762" s="10">
        <f t="shared" si="846"/>
        <v>0</v>
      </c>
      <c r="CU762" s="10">
        <f t="shared" si="847"/>
        <v>0</v>
      </c>
      <c r="CV762" s="9">
        <f t="shared" si="848"/>
        <v>0</v>
      </c>
      <c r="CW762" s="9">
        <f t="shared" si="849"/>
        <v>0</v>
      </c>
      <c r="CX762" s="9">
        <f t="shared" si="850"/>
        <v>0</v>
      </c>
      <c r="CY762" s="9">
        <f t="shared" si="851"/>
        <v>0</v>
      </c>
      <c r="CZ762" s="12">
        <f t="shared" si="852"/>
        <v>0</v>
      </c>
    </row>
    <row r="763" spans="31:104" ht="18" customHeight="1">
      <c r="AE763" s="16">
        <f t="shared" si="783"/>
        <v>0</v>
      </c>
      <c r="AF763" s="16">
        <f t="shared" si="784"/>
        <v>0</v>
      </c>
      <c r="AG763" s="16">
        <f t="shared" si="785"/>
        <v>0</v>
      </c>
      <c r="AH763" s="16">
        <f t="shared" si="786"/>
        <v>0</v>
      </c>
      <c r="AI763" s="16">
        <f t="shared" si="787"/>
        <v>0</v>
      </c>
      <c r="AJ763" s="16">
        <f t="shared" si="788"/>
        <v>0</v>
      </c>
      <c r="AK763" s="16">
        <f t="shared" si="789"/>
        <v>0</v>
      </c>
      <c r="AL763" s="16">
        <f t="shared" si="790"/>
        <v>0</v>
      </c>
      <c r="AM763" s="16">
        <f t="shared" si="791"/>
        <v>0</v>
      </c>
      <c r="AN763" s="16">
        <f t="shared" si="792"/>
        <v>0</v>
      </c>
      <c r="AO763" s="16">
        <f t="shared" si="793"/>
        <v>0</v>
      </c>
      <c r="AP763" s="16">
        <f t="shared" si="794"/>
        <v>0</v>
      </c>
      <c r="AQ763" s="15">
        <f t="shared" si="795"/>
        <v>0.42990838161300676</v>
      </c>
      <c r="AR763" s="6">
        <f t="shared" si="853"/>
        <v>0</v>
      </c>
      <c r="AS763" s="6">
        <f t="shared" si="853"/>
        <v>0</v>
      </c>
      <c r="AT763" s="6">
        <f t="shared" si="853"/>
        <v>0</v>
      </c>
      <c r="AU763" s="6">
        <f t="shared" si="853"/>
        <v>0</v>
      </c>
      <c r="AV763" s="9">
        <f t="shared" si="796"/>
        <v>0</v>
      </c>
      <c r="AW763" s="9">
        <f t="shared" si="797"/>
        <v>0</v>
      </c>
      <c r="AX763" s="9">
        <f t="shared" si="798"/>
        <v>0</v>
      </c>
      <c r="AY763" s="9">
        <f t="shared" si="799"/>
        <v>0</v>
      </c>
      <c r="AZ763" s="9">
        <f t="shared" si="800"/>
        <v>0</v>
      </c>
      <c r="BA763" s="9">
        <f t="shared" si="801"/>
        <v>0</v>
      </c>
      <c r="BB763" s="9">
        <f t="shared" si="802"/>
        <v>0</v>
      </c>
      <c r="BC763" s="9">
        <f t="shared" si="803"/>
        <v>0</v>
      </c>
      <c r="BD763" s="9">
        <f t="shared" si="804"/>
        <v>0</v>
      </c>
      <c r="BE763" s="9">
        <f t="shared" si="805"/>
        <v>0</v>
      </c>
      <c r="BF763" s="9">
        <f t="shared" si="806"/>
        <v>0</v>
      </c>
      <c r="BG763" s="9">
        <f t="shared" si="807"/>
        <v>0</v>
      </c>
      <c r="BH763" s="9">
        <f t="shared" si="808"/>
        <v>0</v>
      </c>
      <c r="BI763" s="9">
        <f t="shared" si="809"/>
        <v>0</v>
      </c>
      <c r="BJ763" s="9">
        <f t="shared" si="810"/>
        <v>0</v>
      </c>
      <c r="BK763" s="9">
        <f t="shared" si="811"/>
        <v>0</v>
      </c>
      <c r="BL763" s="9">
        <f t="shared" si="812"/>
        <v>0</v>
      </c>
      <c r="BM763" s="9">
        <f t="shared" si="813"/>
        <v>0</v>
      </c>
      <c r="BN763" s="9">
        <f t="shared" si="814"/>
        <v>0</v>
      </c>
      <c r="BO763" s="9">
        <f t="shared" si="815"/>
        <v>0</v>
      </c>
      <c r="BP763" s="9">
        <f t="shared" si="816"/>
        <v>0</v>
      </c>
      <c r="BQ763" s="9">
        <f t="shared" si="817"/>
        <v>0</v>
      </c>
      <c r="BR763" s="9">
        <f t="shared" si="818"/>
        <v>0</v>
      </c>
      <c r="BS763" s="9">
        <f t="shared" si="819"/>
        <v>0</v>
      </c>
      <c r="BT763" s="9">
        <f t="shared" si="820"/>
        <v>0</v>
      </c>
      <c r="BU763" s="9">
        <f t="shared" si="821"/>
        <v>0</v>
      </c>
      <c r="BV763" s="9">
        <f t="shared" si="822"/>
        <v>0</v>
      </c>
      <c r="BW763" s="9">
        <f t="shared" si="823"/>
        <v>0</v>
      </c>
      <c r="BX763" s="6">
        <f t="shared" si="824"/>
        <v>0</v>
      </c>
      <c r="BY763" s="6">
        <f t="shared" si="825"/>
        <v>0</v>
      </c>
      <c r="BZ763" s="6">
        <f t="shared" si="826"/>
        <v>0</v>
      </c>
      <c r="CA763" s="6">
        <f t="shared" si="827"/>
        <v>0</v>
      </c>
      <c r="CB763" s="10">
        <f t="shared" si="828"/>
        <v>0</v>
      </c>
      <c r="CC763" s="10">
        <f t="shared" si="829"/>
        <v>0</v>
      </c>
      <c r="CD763" s="10">
        <f t="shared" si="830"/>
        <v>0</v>
      </c>
      <c r="CE763" s="10">
        <f t="shared" si="831"/>
        <v>0</v>
      </c>
      <c r="CF763" s="11">
        <f t="shared" si="832"/>
        <v>0</v>
      </c>
      <c r="CG763" s="11">
        <f t="shared" si="833"/>
        <v>0</v>
      </c>
      <c r="CH763" s="11">
        <f t="shared" si="834"/>
        <v>0</v>
      </c>
      <c r="CI763" s="11">
        <f t="shared" si="835"/>
        <v>0</v>
      </c>
      <c r="CJ763" s="10">
        <f t="shared" si="836"/>
        <v>0</v>
      </c>
      <c r="CK763" s="10">
        <f t="shared" si="837"/>
        <v>0</v>
      </c>
      <c r="CL763" s="10">
        <f t="shared" si="838"/>
        <v>0</v>
      </c>
      <c r="CM763" s="10">
        <f t="shared" si="839"/>
        <v>0</v>
      </c>
      <c r="CN763" s="10">
        <f t="shared" si="840"/>
        <v>0</v>
      </c>
      <c r="CO763" s="10">
        <f t="shared" si="841"/>
        <v>0</v>
      </c>
      <c r="CP763" s="10">
        <f t="shared" si="842"/>
        <v>0</v>
      </c>
      <c r="CQ763" s="10">
        <f t="shared" si="843"/>
        <v>0</v>
      </c>
      <c r="CR763" s="10">
        <f t="shared" si="844"/>
        <v>0</v>
      </c>
      <c r="CS763" s="10">
        <f t="shared" si="845"/>
        <v>0</v>
      </c>
      <c r="CT763" s="10">
        <f t="shared" si="846"/>
        <v>0</v>
      </c>
      <c r="CU763" s="10">
        <f t="shared" si="847"/>
        <v>0</v>
      </c>
      <c r="CV763" s="9">
        <f t="shared" si="848"/>
        <v>0</v>
      </c>
      <c r="CW763" s="9">
        <f t="shared" si="849"/>
        <v>0</v>
      </c>
      <c r="CX763" s="9">
        <f t="shared" si="850"/>
        <v>0</v>
      </c>
      <c r="CY763" s="9">
        <f t="shared" si="851"/>
        <v>0</v>
      </c>
      <c r="CZ763" s="12">
        <f t="shared" si="852"/>
        <v>0</v>
      </c>
    </row>
    <row r="764" spans="31:104" ht="18" customHeight="1">
      <c r="AE764" s="16">
        <f t="shared" si="783"/>
        <v>0</v>
      </c>
      <c r="AF764" s="16">
        <f t="shared" si="784"/>
        <v>0</v>
      </c>
      <c r="AG764" s="16">
        <f t="shared" si="785"/>
        <v>0</v>
      </c>
      <c r="AH764" s="16">
        <f t="shared" si="786"/>
        <v>0</v>
      </c>
      <c r="AI764" s="16">
        <f t="shared" si="787"/>
        <v>0</v>
      </c>
      <c r="AJ764" s="16">
        <f t="shared" si="788"/>
        <v>0</v>
      </c>
      <c r="AK764" s="16">
        <f t="shared" si="789"/>
        <v>0</v>
      </c>
      <c r="AL764" s="16">
        <f t="shared" si="790"/>
        <v>0</v>
      </c>
      <c r="AM764" s="16">
        <f t="shared" si="791"/>
        <v>0</v>
      </c>
      <c r="AN764" s="16">
        <f t="shared" si="792"/>
        <v>0</v>
      </c>
      <c r="AO764" s="16">
        <f t="shared" si="793"/>
        <v>0</v>
      </c>
      <c r="AP764" s="16">
        <f t="shared" si="794"/>
        <v>0</v>
      </c>
      <c r="AQ764" s="15">
        <f t="shared" si="795"/>
        <v>0.42990838161300676</v>
      </c>
      <c r="AR764" s="6">
        <f t="shared" si="853"/>
        <v>0</v>
      </c>
      <c r="AS764" s="6">
        <f t="shared" si="853"/>
        <v>0</v>
      </c>
      <c r="AT764" s="6">
        <f t="shared" si="853"/>
        <v>0</v>
      </c>
      <c r="AU764" s="6">
        <f t="shared" si="853"/>
        <v>0</v>
      </c>
      <c r="AV764" s="9">
        <f t="shared" si="796"/>
        <v>0</v>
      </c>
      <c r="AW764" s="9">
        <f t="shared" si="797"/>
        <v>0</v>
      </c>
      <c r="AX764" s="9">
        <f t="shared" si="798"/>
        <v>0</v>
      </c>
      <c r="AY764" s="9">
        <f t="shared" si="799"/>
        <v>0</v>
      </c>
      <c r="AZ764" s="9">
        <f t="shared" si="800"/>
        <v>0</v>
      </c>
      <c r="BA764" s="9">
        <f t="shared" si="801"/>
        <v>0</v>
      </c>
      <c r="BB764" s="9">
        <f t="shared" si="802"/>
        <v>0</v>
      </c>
      <c r="BC764" s="9">
        <f t="shared" si="803"/>
        <v>0</v>
      </c>
      <c r="BD764" s="9">
        <f t="shared" si="804"/>
        <v>0</v>
      </c>
      <c r="BE764" s="9">
        <f t="shared" si="805"/>
        <v>0</v>
      </c>
      <c r="BF764" s="9">
        <f t="shared" si="806"/>
        <v>0</v>
      </c>
      <c r="BG764" s="9">
        <f t="shared" si="807"/>
        <v>0</v>
      </c>
      <c r="BH764" s="9">
        <f t="shared" si="808"/>
        <v>0</v>
      </c>
      <c r="BI764" s="9">
        <f t="shared" si="809"/>
        <v>0</v>
      </c>
      <c r="BJ764" s="9">
        <f t="shared" si="810"/>
        <v>0</v>
      </c>
      <c r="BK764" s="9">
        <f t="shared" si="811"/>
        <v>0</v>
      </c>
      <c r="BL764" s="9">
        <f t="shared" si="812"/>
        <v>0</v>
      </c>
      <c r="BM764" s="9">
        <f t="shared" si="813"/>
        <v>0</v>
      </c>
      <c r="BN764" s="9">
        <f t="shared" si="814"/>
        <v>0</v>
      </c>
      <c r="BO764" s="9">
        <f t="shared" si="815"/>
        <v>0</v>
      </c>
      <c r="BP764" s="9">
        <f t="shared" si="816"/>
        <v>0</v>
      </c>
      <c r="BQ764" s="9">
        <f t="shared" si="817"/>
        <v>0</v>
      </c>
      <c r="BR764" s="9">
        <f t="shared" si="818"/>
        <v>0</v>
      </c>
      <c r="BS764" s="9">
        <f t="shared" si="819"/>
        <v>0</v>
      </c>
      <c r="BT764" s="9">
        <f t="shared" si="820"/>
        <v>0</v>
      </c>
      <c r="BU764" s="9">
        <f t="shared" si="821"/>
        <v>0</v>
      </c>
      <c r="BV764" s="9">
        <f t="shared" si="822"/>
        <v>0</v>
      </c>
      <c r="BW764" s="9">
        <f t="shared" si="823"/>
        <v>0</v>
      </c>
      <c r="BX764" s="6">
        <f t="shared" si="824"/>
        <v>0</v>
      </c>
      <c r="BY764" s="6">
        <f t="shared" si="825"/>
        <v>0</v>
      </c>
      <c r="BZ764" s="6">
        <f t="shared" si="826"/>
        <v>0</v>
      </c>
      <c r="CA764" s="6">
        <f t="shared" si="827"/>
        <v>0</v>
      </c>
      <c r="CB764" s="10">
        <f t="shared" si="828"/>
        <v>0</v>
      </c>
      <c r="CC764" s="10">
        <f t="shared" si="829"/>
        <v>0</v>
      </c>
      <c r="CD764" s="10">
        <f t="shared" si="830"/>
        <v>0</v>
      </c>
      <c r="CE764" s="10">
        <f t="shared" si="831"/>
        <v>0</v>
      </c>
      <c r="CF764" s="11">
        <f t="shared" si="832"/>
        <v>0</v>
      </c>
      <c r="CG764" s="11">
        <f t="shared" si="833"/>
        <v>0</v>
      </c>
      <c r="CH764" s="11">
        <f t="shared" si="834"/>
        <v>0</v>
      </c>
      <c r="CI764" s="11">
        <f t="shared" si="835"/>
        <v>0</v>
      </c>
      <c r="CJ764" s="10">
        <f t="shared" si="836"/>
        <v>0</v>
      </c>
      <c r="CK764" s="10">
        <f t="shared" si="837"/>
        <v>0</v>
      </c>
      <c r="CL764" s="10">
        <f t="shared" si="838"/>
        <v>0</v>
      </c>
      <c r="CM764" s="10">
        <f t="shared" si="839"/>
        <v>0</v>
      </c>
      <c r="CN764" s="10">
        <f t="shared" si="840"/>
        <v>0</v>
      </c>
      <c r="CO764" s="10">
        <f t="shared" si="841"/>
        <v>0</v>
      </c>
      <c r="CP764" s="10">
        <f t="shared" si="842"/>
        <v>0</v>
      </c>
      <c r="CQ764" s="10">
        <f t="shared" si="843"/>
        <v>0</v>
      </c>
      <c r="CR764" s="10">
        <f t="shared" si="844"/>
        <v>0</v>
      </c>
      <c r="CS764" s="10">
        <f t="shared" si="845"/>
        <v>0</v>
      </c>
      <c r="CT764" s="10">
        <f t="shared" si="846"/>
        <v>0</v>
      </c>
      <c r="CU764" s="10">
        <f t="shared" si="847"/>
        <v>0</v>
      </c>
      <c r="CV764" s="9">
        <f t="shared" si="848"/>
        <v>0</v>
      </c>
      <c r="CW764" s="9">
        <f t="shared" si="849"/>
        <v>0</v>
      </c>
      <c r="CX764" s="9">
        <f t="shared" si="850"/>
        <v>0</v>
      </c>
      <c r="CY764" s="9">
        <f t="shared" si="851"/>
        <v>0</v>
      </c>
      <c r="CZ764" s="12">
        <f t="shared" si="852"/>
        <v>0</v>
      </c>
    </row>
    <row r="765" spans="31:104" ht="18" customHeight="1">
      <c r="AE765" s="16">
        <f t="shared" si="783"/>
        <v>0</v>
      </c>
      <c r="AF765" s="16">
        <f t="shared" si="784"/>
        <v>0</v>
      </c>
      <c r="AG765" s="16">
        <f t="shared" si="785"/>
        <v>0</v>
      </c>
      <c r="AH765" s="16">
        <f t="shared" si="786"/>
        <v>0</v>
      </c>
      <c r="AI765" s="16">
        <f t="shared" si="787"/>
        <v>0</v>
      </c>
      <c r="AJ765" s="16">
        <f t="shared" si="788"/>
        <v>0</v>
      </c>
      <c r="AK765" s="16">
        <f t="shared" si="789"/>
        <v>0</v>
      </c>
      <c r="AL765" s="16">
        <f t="shared" si="790"/>
        <v>0</v>
      </c>
      <c r="AM765" s="16">
        <f t="shared" si="791"/>
        <v>0</v>
      </c>
      <c r="AN765" s="16">
        <f t="shared" si="792"/>
        <v>0</v>
      </c>
      <c r="AO765" s="16">
        <f t="shared" si="793"/>
        <v>0</v>
      </c>
      <c r="AP765" s="16">
        <f t="shared" si="794"/>
        <v>0</v>
      </c>
      <c r="AQ765" s="15">
        <f t="shared" si="795"/>
        <v>0.42990838161300676</v>
      </c>
      <c r="AR765" s="6">
        <f t="shared" si="853"/>
        <v>0</v>
      </c>
      <c r="AS765" s="6">
        <f t="shared" si="853"/>
        <v>0</v>
      </c>
      <c r="AT765" s="6">
        <f t="shared" si="853"/>
        <v>0</v>
      </c>
      <c r="AU765" s="6">
        <f t="shared" si="853"/>
        <v>0</v>
      </c>
      <c r="AV765" s="9">
        <f t="shared" si="796"/>
        <v>0</v>
      </c>
      <c r="AW765" s="9">
        <f t="shared" si="797"/>
        <v>0</v>
      </c>
      <c r="AX765" s="9">
        <f t="shared" si="798"/>
        <v>0</v>
      </c>
      <c r="AY765" s="9">
        <f t="shared" si="799"/>
        <v>0</v>
      </c>
      <c r="AZ765" s="9">
        <f t="shared" si="800"/>
        <v>0</v>
      </c>
      <c r="BA765" s="9">
        <f t="shared" si="801"/>
        <v>0</v>
      </c>
      <c r="BB765" s="9">
        <f t="shared" si="802"/>
        <v>0</v>
      </c>
      <c r="BC765" s="9">
        <f t="shared" si="803"/>
        <v>0</v>
      </c>
      <c r="BD765" s="9">
        <f t="shared" si="804"/>
        <v>0</v>
      </c>
      <c r="BE765" s="9">
        <f t="shared" si="805"/>
        <v>0</v>
      </c>
      <c r="BF765" s="9">
        <f t="shared" si="806"/>
        <v>0</v>
      </c>
      <c r="BG765" s="9">
        <f t="shared" si="807"/>
        <v>0</v>
      </c>
      <c r="BH765" s="9">
        <f t="shared" si="808"/>
        <v>0</v>
      </c>
      <c r="BI765" s="9">
        <f t="shared" si="809"/>
        <v>0</v>
      </c>
      <c r="BJ765" s="9">
        <f t="shared" si="810"/>
        <v>0</v>
      </c>
      <c r="BK765" s="9">
        <f t="shared" si="811"/>
        <v>0</v>
      </c>
      <c r="BL765" s="9">
        <f t="shared" si="812"/>
        <v>0</v>
      </c>
      <c r="BM765" s="9">
        <f t="shared" si="813"/>
        <v>0</v>
      </c>
      <c r="BN765" s="9">
        <f t="shared" si="814"/>
        <v>0</v>
      </c>
      <c r="BO765" s="9">
        <f t="shared" si="815"/>
        <v>0</v>
      </c>
      <c r="BP765" s="9">
        <f t="shared" si="816"/>
        <v>0</v>
      </c>
      <c r="BQ765" s="9">
        <f t="shared" si="817"/>
        <v>0</v>
      </c>
      <c r="BR765" s="9">
        <f t="shared" si="818"/>
        <v>0</v>
      </c>
      <c r="BS765" s="9">
        <f t="shared" si="819"/>
        <v>0</v>
      </c>
      <c r="BT765" s="9">
        <f t="shared" si="820"/>
        <v>0</v>
      </c>
      <c r="BU765" s="9">
        <f t="shared" si="821"/>
        <v>0</v>
      </c>
      <c r="BV765" s="9">
        <f t="shared" si="822"/>
        <v>0</v>
      </c>
      <c r="BW765" s="9">
        <f t="shared" si="823"/>
        <v>0</v>
      </c>
      <c r="BX765" s="6">
        <f t="shared" si="824"/>
        <v>0</v>
      </c>
      <c r="BY765" s="6">
        <f t="shared" si="825"/>
        <v>0</v>
      </c>
      <c r="BZ765" s="6">
        <f t="shared" si="826"/>
        <v>0</v>
      </c>
      <c r="CA765" s="6">
        <f t="shared" si="827"/>
        <v>0</v>
      </c>
      <c r="CB765" s="10">
        <f t="shared" si="828"/>
        <v>0</v>
      </c>
      <c r="CC765" s="10">
        <f t="shared" si="829"/>
        <v>0</v>
      </c>
      <c r="CD765" s="10">
        <f t="shared" si="830"/>
        <v>0</v>
      </c>
      <c r="CE765" s="10">
        <f t="shared" si="831"/>
        <v>0</v>
      </c>
      <c r="CF765" s="11">
        <f t="shared" si="832"/>
        <v>0</v>
      </c>
      <c r="CG765" s="11">
        <f t="shared" si="833"/>
        <v>0</v>
      </c>
      <c r="CH765" s="11">
        <f t="shared" si="834"/>
        <v>0</v>
      </c>
      <c r="CI765" s="11">
        <f t="shared" si="835"/>
        <v>0</v>
      </c>
      <c r="CJ765" s="10">
        <f t="shared" si="836"/>
        <v>0</v>
      </c>
      <c r="CK765" s="10">
        <f t="shared" si="837"/>
        <v>0</v>
      </c>
      <c r="CL765" s="10">
        <f t="shared" si="838"/>
        <v>0</v>
      </c>
      <c r="CM765" s="10">
        <f t="shared" si="839"/>
        <v>0</v>
      </c>
      <c r="CN765" s="10">
        <f t="shared" si="840"/>
        <v>0</v>
      </c>
      <c r="CO765" s="10">
        <f t="shared" si="841"/>
        <v>0</v>
      </c>
      <c r="CP765" s="10">
        <f t="shared" si="842"/>
        <v>0</v>
      </c>
      <c r="CQ765" s="10">
        <f t="shared" si="843"/>
        <v>0</v>
      </c>
      <c r="CR765" s="10">
        <f t="shared" si="844"/>
        <v>0</v>
      </c>
      <c r="CS765" s="10">
        <f t="shared" si="845"/>
        <v>0</v>
      </c>
      <c r="CT765" s="10">
        <f t="shared" si="846"/>
        <v>0</v>
      </c>
      <c r="CU765" s="10">
        <f t="shared" si="847"/>
        <v>0</v>
      </c>
      <c r="CV765" s="9">
        <f t="shared" si="848"/>
        <v>0</v>
      </c>
      <c r="CW765" s="9">
        <f t="shared" si="849"/>
        <v>0</v>
      </c>
      <c r="CX765" s="9">
        <f t="shared" si="850"/>
        <v>0</v>
      </c>
      <c r="CY765" s="9">
        <f t="shared" si="851"/>
        <v>0</v>
      </c>
      <c r="CZ765" s="12">
        <f t="shared" si="852"/>
        <v>0</v>
      </c>
    </row>
    <row r="766" spans="31:104" ht="18" customHeight="1">
      <c r="AE766" s="16">
        <f t="shared" si="783"/>
        <v>0</v>
      </c>
      <c r="AF766" s="16">
        <f t="shared" si="784"/>
        <v>0</v>
      </c>
      <c r="AG766" s="16">
        <f t="shared" si="785"/>
        <v>0</v>
      </c>
      <c r="AH766" s="16">
        <f t="shared" si="786"/>
        <v>0</v>
      </c>
      <c r="AI766" s="16">
        <f t="shared" si="787"/>
        <v>0</v>
      </c>
      <c r="AJ766" s="16">
        <f t="shared" si="788"/>
        <v>0</v>
      </c>
      <c r="AK766" s="16">
        <f t="shared" si="789"/>
        <v>0</v>
      </c>
      <c r="AL766" s="16">
        <f t="shared" si="790"/>
        <v>0</v>
      </c>
      <c r="AM766" s="16">
        <f t="shared" si="791"/>
        <v>0</v>
      </c>
      <c r="AN766" s="16">
        <f t="shared" si="792"/>
        <v>0</v>
      </c>
      <c r="AO766" s="16">
        <f t="shared" si="793"/>
        <v>0</v>
      </c>
      <c r="AP766" s="16">
        <f t="shared" si="794"/>
        <v>0</v>
      </c>
      <c r="AQ766" s="15">
        <f t="shared" si="795"/>
        <v>0.42990838161300676</v>
      </c>
      <c r="AR766" s="6">
        <f t="shared" si="853"/>
        <v>0</v>
      </c>
      <c r="AS766" s="6">
        <f t="shared" si="853"/>
        <v>0</v>
      </c>
      <c r="AT766" s="6">
        <f t="shared" si="853"/>
        <v>0</v>
      </c>
      <c r="AU766" s="6">
        <f t="shared" si="853"/>
        <v>0</v>
      </c>
      <c r="AV766" s="9">
        <f t="shared" si="796"/>
        <v>0</v>
      </c>
      <c r="AW766" s="9">
        <f t="shared" si="797"/>
        <v>0</v>
      </c>
      <c r="AX766" s="9">
        <f t="shared" si="798"/>
        <v>0</v>
      </c>
      <c r="AY766" s="9">
        <f t="shared" si="799"/>
        <v>0</v>
      </c>
      <c r="AZ766" s="9">
        <f t="shared" si="800"/>
        <v>0</v>
      </c>
      <c r="BA766" s="9">
        <f t="shared" si="801"/>
        <v>0</v>
      </c>
      <c r="BB766" s="9">
        <f t="shared" si="802"/>
        <v>0</v>
      </c>
      <c r="BC766" s="9">
        <f t="shared" si="803"/>
        <v>0</v>
      </c>
      <c r="BD766" s="9">
        <f t="shared" si="804"/>
        <v>0</v>
      </c>
      <c r="BE766" s="9">
        <f t="shared" si="805"/>
        <v>0</v>
      </c>
      <c r="BF766" s="9">
        <f t="shared" si="806"/>
        <v>0</v>
      </c>
      <c r="BG766" s="9">
        <f t="shared" si="807"/>
        <v>0</v>
      </c>
      <c r="BH766" s="9">
        <f t="shared" si="808"/>
        <v>0</v>
      </c>
      <c r="BI766" s="9">
        <f t="shared" si="809"/>
        <v>0</v>
      </c>
      <c r="BJ766" s="9">
        <f t="shared" si="810"/>
        <v>0</v>
      </c>
      <c r="BK766" s="9">
        <f t="shared" si="811"/>
        <v>0</v>
      </c>
      <c r="BL766" s="9">
        <f t="shared" si="812"/>
        <v>0</v>
      </c>
      <c r="BM766" s="9">
        <f t="shared" si="813"/>
        <v>0</v>
      </c>
      <c r="BN766" s="9">
        <f t="shared" si="814"/>
        <v>0</v>
      </c>
      <c r="BO766" s="9">
        <f t="shared" si="815"/>
        <v>0</v>
      </c>
      <c r="BP766" s="9">
        <f t="shared" si="816"/>
        <v>0</v>
      </c>
      <c r="BQ766" s="9">
        <f t="shared" si="817"/>
        <v>0</v>
      </c>
      <c r="BR766" s="9">
        <f t="shared" si="818"/>
        <v>0</v>
      </c>
      <c r="BS766" s="9">
        <f t="shared" si="819"/>
        <v>0</v>
      </c>
      <c r="BT766" s="9">
        <f t="shared" si="820"/>
        <v>0</v>
      </c>
      <c r="BU766" s="9">
        <f t="shared" si="821"/>
        <v>0</v>
      </c>
      <c r="BV766" s="9">
        <f t="shared" si="822"/>
        <v>0</v>
      </c>
      <c r="BW766" s="9">
        <f t="shared" si="823"/>
        <v>0</v>
      </c>
      <c r="BX766" s="6">
        <f t="shared" si="824"/>
        <v>0</v>
      </c>
      <c r="BY766" s="6">
        <f t="shared" si="825"/>
        <v>0</v>
      </c>
      <c r="BZ766" s="6">
        <f t="shared" si="826"/>
        <v>0</v>
      </c>
      <c r="CA766" s="6">
        <f t="shared" si="827"/>
        <v>0</v>
      </c>
      <c r="CB766" s="10">
        <f t="shared" si="828"/>
        <v>0</v>
      </c>
      <c r="CC766" s="10">
        <f t="shared" si="829"/>
        <v>0</v>
      </c>
      <c r="CD766" s="10">
        <f t="shared" si="830"/>
        <v>0</v>
      </c>
      <c r="CE766" s="10">
        <f t="shared" si="831"/>
        <v>0</v>
      </c>
      <c r="CF766" s="11">
        <f t="shared" si="832"/>
        <v>0</v>
      </c>
      <c r="CG766" s="11">
        <f t="shared" si="833"/>
        <v>0</v>
      </c>
      <c r="CH766" s="11">
        <f t="shared" si="834"/>
        <v>0</v>
      </c>
      <c r="CI766" s="11">
        <f t="shared" si="835"/>
        <v>0</v>
      </c>
      <c r="CJ766" s="10">
        <f t="shared" si="836"/>
        <v>0</v>
      </c>
      <c r="CK766" s="10">
        <f t="shared" si="837"/>
        <v>0</v>
      </c>
      <c r="CL766" s="10">
        <f t="shared" si="838"/>
        <v>0</v>
      </c>
      <c r="CM766" s="10">
        <f t="shared" si="839"/>
        <v>0</v>
      </c>
      <c r="CN766" s="10">
        <f t="shared" si="840"/>
        <v>0</v>
      </c>
      <c r="CO766" s="10">
        <f t="shared" si="841"/>
        <v>0</v>
      </c>
      <c r="CP766" s="10">
        <f t="shared" si="842"/>
        <v>0</v>
      </c>
      <c r="CQ766" s="10">
        <f t="shared" si="843"/>
        <v>0</v>
      </c>
      <c r="CR766" s="10">
        <f t="shared" si="844"/>
        <v>0</v>
      </c>
      <c r="CS766" s="10">
        <f t="shared" si="845"/>
        <v>0</v>
      </c>
      <c r="CT766" s="10">
        <f t="shared" si="846"/>
        <v>0</v>
      </c>
      <c r="CU766" s="10">
        <f t="shared" si="847"/>
        <v>0</v>
      </c>
      <c r="CV766" s="9">
        <f t="shared" si="848"/>
        <v>0</v>
      </c>
      <c r="CW766" s="9">
        <f t="shared" si="849"/>
        <v>0</v>
      </c>
      <c r="CX766" s="9">
        <f t="shared" si="850"/>
        <v>0</v>
      </c>
      <c r="CY766" s="9">
        <f t="shared" si="851"/>
        <v>0</v>
      </c>
      <c r="CZ766" s="12">
        <f t="shared" si="852"/>
        <v>0</v>
      </c>
    </row>
    <row r="767" spans="31:104" ht="18" customHeight="1">
      <c r="AE767" s="16">
        <f t="shared" si="783"/>
        <v>0</v>
      </c>
      <c r="AF767" s="16">
        <f t="shared" si="784"/>
        <v>0</v>
      </c>
      <c r="AG767" s="16">
        <f t="shared" si="785"/>
        <v>0</v>
      </c>
      <c r="AH767" s="16">
        <f t="shared" si="786"/>
        <v>0</v>
      </c>
      <c r="AI767" s="16">
        <f t="shared" si="787"/>
        <v>0</v>
      </c>
      <c r="AJ767" s="16">
        <f t="shared" si="788"/>
        <v>0</v>
      </c>
      <c r="AK767" s="16">
        <f t="shared" si="789"/>
        <v>0</v>
      </c>
      <c r="AL767" s="16">
        <f t="shared" si="790"/>
        <v>0</v>
      </c>
      <c r="AM767" s="16">
        <f t="shared" si="791"/>
        <v>0</v>
      </c>
      <c r="AN767" s="16">
        <f t="shared" si="792"/>
        <v>0</v>
      </c>
      <c r="AO767" s="16">
        <f t="shared" si="793"/>
        <v>0</v>
      </c>
      <c r="AP767" s="16">
        <f t="shared" si="794"/>
        <v>0</v>
      </c>
      <c r="AQ767" s="15">
        <f t="shared" si="795"/>
        <v>0.42990838161300676</v>
      </c>
      <c r="AR767" s="6">
        <f t="shared" si="853"/>
        <v>0</v>
      </c>
      <c r="AS767" s="6">
        <f t="shared" si="853"/>
        <v>0</v>
      </c>
      <c r="AT767" s="6">
        <f t="shared" si="853"/>
        <v>0</v>
      </c>
      <c r="AU767" s="6">
        <f t="shared" si="853"/>
        <v>0</v>
      </c>
      <c r="AV767" s="9">
        <f t="shared" si="796"/>
        <v>0</v>
      </c>
      <c r="AW767" s="9">
        <f t="shared" si="797"/>
        <v>0</v>
      </c>
      <c r="AX767" s="9">
        <f t="shared" si="798"/>
        <v>0</v>
      </c>
      <c r="AY767" s="9">
        <f t="shared" si="799"/>
        <v>0</v>
      </c>
      <c r="AZ767" s="9">
        <f t="shared" si="800"/>
        <v>0</v>
      </c>
      <c r="BA767" s="9">
        <f t="shared" si="801"/>
        <v>0</v>
      </c>
      <c r="BB767" s="9">
        <f t="shared" si="802"/>
        <v>0</v>
      </c>
      <c r="BC767" s="9">
        <f t="shared" si="803"/>
        <v>0</v>
      </c>
      <c r="BD767" s="9">
        <f t="shared" si="804"/>
        <v>0</v>
      </c>
      <c r="BE767" s="9">
        <f t="shared" si="805"/>
        <v>0</v>
      </c>
      <c r="BF767" s="9">
        <f t="shared" si="806"/>
        <v>0</v>
      </c>
      <c r="BG767" s="9">
        <f t="shared" si="807"/>
        <v>0</v>
      </c>
      <c r="BH767" s="9">
        <f t="shared" si="808"/>
        <v>0</v>
      </c>
      <c r="BI767" s="9">
        <f t="shared" si="809"/>
        <v>0</v>
      </c>
      <c r="BJ767" s="9">
        <f t="shared" si="810"/>
        <v>0</v>
      </c>
      <c r="BK767" s="9">
        <f t="shared" si="811"/>
        <v>0</v>
      </c>
      <c r="BL767" s="9">
        <f t="shared" si="812"/>
        <v>0</v>
      </c>
      <c r="BM767" s="9">
        <f t="shared" si="813"/>
        <v>0</v>
      </c>
      <c r="BN767" s="9">
        <f t="shared" si="814"/>
        <v>0</v>
      </c>
      <c r="BO767" s="9">
        <f t="shared" si="815"/>
        <v>0</v>
      </c>
      <c r="BP767" s="9">
        <f t="shared" si="816"/>
        <v>0</v>
      </c>
      <c r="BQ767" s="9">
        <f t="shared" si="817"/>
        <v>0</v>
      </c>
      <c r="BR767" s="9">
        <f t="shared" si="818"/>
        <v>0</v>
      </c>
      <c r="BS767" s="9">
        <f t="shared" si="819"/>
        <v>0</v>
      </c>
      <c r="BT767" s="9">
        <f t="shared" si="820"/>
        <v>0</v>
      </c>
      <c r="BU767" s="9">
        <f t="shared" si="821"/>
        <v>0</v>
      </c>
      <c r="BV767" s="9">
        <f t="shared" si="822"/>
        <v>0</v>
      </c>
      <c r="BW767" s="9">
        <f t="shared" si="823"/>
        <v>0</v>
      </c>
      <c r="BX767" s="6">
        <f t="shared" si="824"/>
        <v>0</v>
      </c>
      <c r="BY767" s="6">
        <f t="shared" si="825"/>
        <v>0</v>
      </c>
      <c r="BZ767" s="6">
        <f t="shared" si="826"/>
        <v>0</v>
      </c>
      <c r="CA767" s="6">
        <f t="shared" si="827"/>
        <v>0</v>
      </c>
      <c r="CB767" s="10">
        <f t="shared" si="828"/>
        <v>0</v>
      </c>
      <c r="CC767" s="10">
        <f t="shared" si="829"/>
        <v>0</v>
      </c>
      <c r="CD767" s="10">
        <f t="shared" si="830"/>
        <v>0</v>
      </c>
      <c r="CE767" s="10">
        <f t="shared" si="831"/>
        <v>0</v>
      </c>
      <c r="CF767" s="11">
        <f t="shared" si="832"/>
        <v>0</v>
      </c>
      <c r="CG767" s="11">
        <f t="shared" si="833"/>
        <v>0</v>
      </c>
      <c r="CH767" s="11">
        <f t="shared" si="834"/>
        <v>0</v>
      </c>
      <c r="CI767" s="11">
        <f t="shared" si="835"/>
        <v>0</v>
      </c>
      <c r="CJ767" s="10">
        <f t="shared" si="836"/>
        <v>0</v>
      </c>
      <c r="CK767" s="10">
        <f t="shared" si="837"/>
        <v>0</v>
      </c>
      <c r="CL767" s="10">
        <f t="shared" si="838"/>
        <v>0</v>
      </c>
      <c r="CM767" s="10">
        <f t="shared" si="839"/>
        <v>0</v>
      </c>
      <c r="CN767" s="10">
        <f t="shared" si="840"/>
        <v>0</v>
      </c>
      <c r="CO767" s="10">
        <f t="shared" si="841"/>
        <v>0</v>
      </c>
      <c r="CP767" s="10">
        <f t="shared" si="842"/>
        <v>0</v>
      </c>
      <c r="CQ767" s="10">
        <f t="shared" si="843"/>
        <v>0</v>
      </c>
      <c r="CR767" s="10">
        <f t="shared" si="844"/>
        <v>0</v>
      </c>
      <c r="CS767" s="10">
        <f t="shared" si="845"/>
        <v>0</v>
      </c>
      <c r="CT767" s="10">
        <f t="shared" si="846"/>
        <v>0</v>
      </c>
      <c r="CU767" s="10">
        <f t="shared" si="847"/>
        <v>0</v>
      </c>
      <c r="CV767" s="9">
        <f t="shared" si="848"/>
        <v>0</v>
      </c>
      <c r="CW767" s="9">
        <f t="shared" si="849"/>
        <v>0</v>
      </c>
      <c r="CX767" s="9">
        <f t="shared" si="850"/>
        <v>0</v>
      </c>
      <c r="CY767" s="9">
        <f t="shared" si="851"/>
        <v>0</v>
      </c>
      <c r="CZ767" s="12">
        <f t="shared" si="852"/>
        <v>0</v>
      </c>
    </row>
    <row r="768" spans="31:104" ht="18" customHeight="1">
      <c r="AE768" s="16">
        <f t="shared" si="783"/>
        <v>0</v>
      </c>
      <c r="AF768" s="16">
        <f t="shared" si="784"/>
        <v>0</v>
      </c>
      <c r="AG768" s="16">
        <f t="shared" si="785"/>
        <v>0</v>
      </c>
      <c r="AH768" s="16">
        <f t="shared" si="786"/>
        <v>0</v>
      </c>
      <c r="AI768" s="16">
        <f t="shared" si="787"/>
        <v>0</v>
      </c>
      <c r="AJ768" s="16">
        <f t="shared" si="788"/>
        <v>0</v>
      </c>
      <c r="AK768" s="16">
        <f t="shared" si="789"/>
        <v>0</v>
      </c>
      <c r="AL768" s="16">
        <f t="shared" si="790"/>
        <v>0</v>
      </c>
      <c r="AM768" s="16">
        <f t="shared" si="791"/>
        <v>0</v>
      </c>
      <c r="AN768" s="16">
        <f t="shared" si="792"/>
        <v>0</v>
      </c>
      <c r="AO768" s="16">
        <f t="shared" si="793"/>
        <v>0</v>
      </c>
      <c r="AP768" s="16">
        <f t="shared" si="794"/>
        <v>0</v>
      </c>
      <c r="AQ768" s="15">
        <f t="shared" si="795"/>
        <v>0.42990838161300676</v>
      </c>
      <c r="AR768" s="6">
        <f t="shared" si="853"/>
        <v>0</v>
      </c>
      <c r="AS768" s="6">
        <f t="shared" si="853"/>
        <v>0</v>
      </c>
      <c r="AT768" s="6">
        <f t="shared" si="853"/>
        <v>0</v>
      </c>
      <c r="AU768" s="6">
        <f t="shared" si="853"/>
        <v>0</v>
      </c>
      <c r="AV768" s="9">
        <f t="shared" si="796"/>
        <v>0</v>
      </c>
      <c r="AW768" s="9">
        <f t="shared" si="797"/>
        <v>0</v>
      </c>
      <c r="AX768" s="9">
        <f t="shared" si="798"/>
        <v>0</v>
      </c>
      <c r="AY768" s="9">
        <f t="shared" si="799"/>
        <v>0</v>
      </c>
      <c r="AZ768" s="9">
        <f t="shared" si="800"/>
        <v>0</v>
      </c>
      <c r="BA768" s="9">
        <f t="shared" si="801"/>
        <v>0</v>
      </c>
      <c r="BB768" s="9">
        <f t="shared" si="802"/>
        <v>0</v>
      </c>
      <c r="BC768" s="9">
        <f t="shared" si="803"/>
        <v>0</v>
      </c>
      <c r="BD768" s="9">
        <f t="shared" si="804"/>
        <v>0</v>
      </c>
      <c r="BE768" s="9">
        <f t="shared" si="805"/>
        <v>0</v>
      </c>
      <c r="BF768" s="9">
        <f t="shared" si="806"/>
        <v>0</v>
      </c>
      <c r="BG768" s="9">
        <f t="shared" si="807"/>
        <v>0</v>
      </c>
      <c r="BH768" s="9">
        <f t="shared" si="808"/>
        <v>0</v>
      </c>
      <c r="BI768" s="9">
        <f t="shared" si="809"/>
        <v>0</v>
      </c>
      <c r="BJ768" s="9">
        <f t="shared" si="810"/>
        <v>0</v>
      </c>
      <c r="BK768" s="9">
        <f t="shared" si="811"/>
        <v>0</v>
      </c>
      <c r="BL768" s="9">
        <f t="shared" si="812"/>
        <v>0</v>
      </c>
      <c r="BM768" s="9">
        <f t="shared" si="813"/>
        <v>0</v>
      </c>
      <c r="BN768" s="9">
        <f t="shared" si="814"/>
        <v>0</v>
      </c>
      <c r="BO768" s="9">
        <f t="shared" si="815"/>
        <v>0</v>
      </c>
      <c r="BP768" s="9">
        <f t="shared" si="816"/>
        <v>0</v>
      </c>
      <c r="BQ768" s="9">
        <f t="shared" si="817"/>
        <v>0</v>
      </c>
      <c r="BR768" s="9">
        <f t="shared" si="818"/>
        <v>0</v>
      </c>
      <c r="BS768" s="9">
        <f t="shared" si="819"/>
        <v>0</v>
      </c>
      <c r="BT768" s="9">
        <f t="shared" si="820"/>
        <v>0</v>
      </c>
      <c r="BU768" s="9">
        <f t="shared" si="821"/>
        <v>0</v>
      </c>
      <c r="BV768" s="9">
        <f t="shared" si="822"/>
        <v>0</v>
      </c>
      <c r="BW768" s="9">
        <f t="shared" si="823"/>
        <v>0</v>
      </c>
      <c r="BX768" s="6">
        <f t="shared" si="824"/>
        <v>0</v>
      </c>
      <c r="BY768" s="6">
        <f t="shared" si="825"/>
        <v>0</v>
      </c>
      <c r="BZ768" s="6">
        <f t="shared" si="826"/>
        <v>0</v>
      </c>
      <c r="CA768" s="6">
        <f t="shared" si="827"/>
        <v>0</v>
      </c>
      <c r="CB768" s="10">
        <f t="shared" si="828"/>
        <v>0</v>
      </c>
      <c r="CC768" s="10">
        <f t="shared" si="829"/>
        <v>0</v>
      </c>
      <c r="CD768" s="10">
        <f t="shared" si="830"/>
        <v>0</v>
      </c>
      <c r="CE768" s="10">
        <f t="shared" si="831"/>
        <v>0</v>
      </c>
      <c r="CF768" s="11">
        <f t="shared" si="832"/>
        <v>0</v>
      </c>
      <c r="CG768" s="11">
        <f t="shared" si="833"/>
        <v>0</v>
      </c>
      <c r="CH768" s="11">
        <f t="shared" si="834"/>
        <v>0</v>
      </c>
      <c r="CI768" s="11">
        <f t="shared" si="835"/>
        <v>0</v>
      </c>
      <c r="CJ768" s="10">
        <f t="shared" si="836"/>
        <v>0</v>
      </c>
      <c r="CK768" s="10">
        <f t="shared" si="837"/>
        <v>0</v>
      </c>
      <c r="CL768" s="10">
        <f t="shared" si="838"/>
        <v>0</v>
      </c>
      <c r="CM768" s="10">
        <f t="shared" si="839"/>
        <v>0</v>
      </c>
      <c r="CN768" s="10">
        <f t="shared" si="840"/>
        <v>0</v>
      </c>
      <c r="CO768" s="10">
        <f t="shared" si="841"/>
        <v>0</v>
      </c>
      <c r="CP768" s="10">
        <f t="shared" si="842"/>
        <v>0</v>
      </c>
      <c r="CQ768" s="10">
        <f t="shared" si="843"/>
        <v>0</v>
      </c>
      <c r="CR768" s="10">
        <f t="shared" si="844"/>
        <v>0</v>
      </c>
      <c r="CS768" s="10">
        <f t="shared" si="845"/>
        <v>0</v>
      </c>
      <c r="CT768" s="10">
        <f t="shared" si="846"/>
        <v>0</v>
      </c>
      <c r="CU768" s="10">
        <f t="shared" si="847"/>
        <v>0</v>
      </c>
      <c r="CV768" s="9">
        <f t="shared" si="848"/>
        <v>0</v>
      </c>
      <c r="CW768" s="9">
        <f t="shared" si="849"/>
        <v>0</v>
      </c>
      <c r="CX768" s="9">
        <f t="shared" si="850"/>
        <v>0</v>
      </c>
      <c r="CY768" s="9">
        <f t="shared" si="851"/>
        <v>0</v>
      </c>
      <c r="CZ768" s="12">
        <f t="shared" si="852"/>
        <v>0</v>
      </c>
    </row>
    <row r="769" spans="31:104" ht="18" customHeight="1">
      <c r="AE769" s="16">
        <f t="shared" si="783"/>
        <v>0</v>
      </c>
      <c r="AF769" s="16">
        <f t="shared" si="784"/>
        <v>0</v>
      </c>
      <c r="AG769" s="16">
        <f t="shared" si="785"/>
        <v>0</v>
      </c>
      <c r="AH769" s="16">
        <f t="shared" si="786"/>
        <v>0</v>
      </c>
      <c r="AI769" s="16">
        <f t="shared" si="787"/>
        <v>0</v>
      </c>
      <c r="AJ769" s="16">
        <f t="shared" si="788"/>
        <v>0</v>
      </c>
      <c r="AK769" s="16">
        <f t="shared" si="789"/>
        <v>0</v>
      </c>
      <c r="AL769" s="16">
        <f t="shared" si="790"/>
        <v>0</v>
      </c>
      <c r="AM769" s="16">
        <f t="shared" si="791"/>
        <v>0</v>
      </c>
      <c r="AN769" s="16">
        <f t="shared" si="792"/>
        <v>0</v>
      </c>
      <c r="AO769" s="16">
        <f t="shared" si="793"/>
        <v>0</v>
      </c>
      <c r="AP769" s="16">
        <f t="shared" si="794"/>
        <v>0</v>
      </c>
      <c r="AQ769" s="15">
        <f t="shared" si="795"/>
        <v>0.42990838161300676</v>
      </c>
      <c r="AR769" s="6">
        <f t="shared" si="853"/>
        <v>0</v>
      </c>
      <c r="AS769" s="6">
        <f t="shared" si="853"/>
        <v>0</v>
      </c>
      <c r="AT769" s="6">
        <f t="shared" si="853"/>
        <v>0</v>
      </c>
      <c r="AU769" s="6">
        <f t="shared" si="853"/>
        <v>0</v>
      </c>
      <c r="AV769" s="9">
        <f t="shared" si="796"/>
        <v>0</v>
      </c>
      <c r="AW769" s="9">
        <f t="shared" si="797"/>
        <v>0</v>
      </c>
      <c r="AX769" s="9">
        <f t="shared" si="798"/>
        <v>0</v>
      </c>
      <c r="AY769" s="9">
        <f t="shared" si="799"/>
        <v>0</v>
      </c>
      <c r="AZ769" s="9">
        <f t="shared" si="800"/>
        <v>0</v>
      </c>
      <c r="BA769" s="9">
        <f t="shared" si="801"/>
        <v>0</v>
      </c>
      <c r="BB769" s="9">
        <f t="shared" si="802"/>
        <v>0</v>
      </c>
      <c r="BC769" s="9">
        <f t="shared" si="803"/>
        <v>0</v>
      </c>
      <c r="BD769" s="9">
        <f t="shared" si="804"/>
        <v>0</v>
      </c>
      <c r="BE769" s="9">
        <f t="shared" si="805"/>
        <v>0</v>
      </c>
      <c r="BF769" s="9">
        <f t="shared" si="806"/>
        <v>0</v>
      </c>
      <c r="BG769" s="9">
        <f t="shared" si="807"/>
        <v>0</v>
      </c>
      <c r="BH769" s="9">
        <f t="shared" si="808"/>
        <v>0</v>
      </c>
      <c r="BI769" s="9">
        <f t="shared" si="809"/>
        <v>0</v>
      </c>
      <c r="BJ769" s="9">
        <f t="shared" si="810"/>
        <v>0</v>
      </c>
      <c r="BK769" s="9">
        <f t="shared" si="811"/>
        <v>0</v>
      </c>
      <c r="BL769" s="9">
        <f t="shared" si="812"/>
        <v>0</v>
      </c>
      <c r="BM769" s="9">
        <f t="shared" si="813"/>
        <v>0</v>
      </c>
      <c r="BN769" s="9">
        <f t="shared" si="814"/>
        <v>0</v>
      </c>
      <c r="BO769" s="9">
        <f t="shared" si="815"/>
        <v>0</v>
      </c>
      <c r="BP769" s="9">
        <f t="shared" si="816"/>
        <v>0</v>
      </c>
      <c r="BQ769" s="9">
        <f t="shared" si="817"/>
        <v>0</v>
      </c>
      <c r="BR769" s="9">
        <f t="shared" si="818"/>
        <v>0</v>
      </c>
      <c r="BS769" s="9">
        <f t="shared" si="819"/>
        <v>0</v>
      </c>
      <c r="BT769" s="9">
        <f t="shared" si="820"/>
        <v>0</v>
      </c>
      <c r="BU769" s="9">
        <f t="shared" si="821"/>
        <v>0</v>
      </c>
      <c r="BV769" s="9">
        <f t="shared" si="822"/>
        <v>0</v>
      </c>
      <c r="BW769" s="9">
        <f t="shared" si="823"/>
        <v>0</v>
      </c>
      <c r="BX769" s="6">
        <f t="shared" si="824"/>
        <v>0</v>
      </c>
      <c r="BY769" s="6">
        <f t="shared" si="825"/>
        <v>0</v>
      </c>
      <c r="BZ769" s="6">
        <f t="shared" si="826"/>
        <v>0</v>
      </c>
      <c r="CA769" s="6">
        <f t="shared" si="827"/>
        <v>0</v>
      </c>
      <c r="CB769" s="10">
        <f t="shared" si="828"/>
        <v>0</v>
      </c>
      <c r="CC769" s="10">
        <f t="shared" si="829"/>
        <v>0</v>
      </c>
      <c r="CD769" s="10">
        <f t="shared" si="830"/>
        <v>0</v>
      </c>
      <c r="CE769" s="10">
        <f t="shared" si="831"/>
        <v>0</v>
      </c>
      <c r="CF769" s="11">
        <f t="shared" si="832"/>
        <v>0</v>
      </c>
      <c r="CG769" s="11">
        <f t="shared" si="833"/>
        <v>0</v>
      </c>
      <c r="CH769" s="11">
        <f t="shared" si="834"/>
        <v>0</v>
      </c>
      <c r="CI769" s="11">
        <f t="shared" si="835"/>
        <v>0</v>
      </c>
      <c r="CJ769" s="10">
        <f t="shared" si="836"/>
        <v>0</v>
      </c>
      <c r="CK769" s="10">
        <f t="shared" si="837"/>
        <v>0</v>
      </c>
      <c r="CL769" s="10">
        <f t="shared" si="838"/>
        <v>0</v>
      </c>
      <c r="CM769" s="10">
        <f t="shared" si="839"/>
        <v>0</v>
      </c>
      <c r="CN769" s="10">
        <f t="shared" si="840"/>
        <v>0</v>
      </c>
      <c r="CO769" s="10">
        <f t="shared" si="841"/>
        <v>0</v>
      </c>
      <c r="CP769" s="10">
        <f t="shared" si="842"/>
        <v>0</v>
      </c>
      <c r="CQ769" s="10">
        <f t="shared" si="843"/>
        <v>0</v>
      </c>
      <c r="CR769" s="10">
        <f t="shared" si="844"/>
        <v>0</v>
      </c>
      <c r="CS769" s="10">
        <f t="shared" si="845"/>
        <v>0</v>
      </c>
      <c r="CT769" s="10">
        <f t="shared" si="846"/>
        <v>0</v>
      </c>
      <c r="CU769" s="10">
        <f t="shared" si="847"/>
        <v>0</v>
      </c>
      <c r="CV769" s="9">
        <f t="shared" si="848"/>
        <v>0</v>
      </c>
      <c r="CW769" s="9">
        <f t="shared" si="849"/>
        <v>0</v>
      </c>
      <c r="CX769" s="9">
        <f t="shared" si="850"/>
        <v>0</v>
      </c>
      <c r="CY769" s="9">
        <f t="shared" si="851"/>
        <v>0</v>
      </c>
      <c r="CZ769" s="12">
        <f t="shared" si="852"/>
        <v>0</v>
      </c>
    </row>
    <row r="770" spans="31:104" ht="18" customHeight="1">
      <c r="AE770" s="16">
        <f t="shared" si="783"/>
        <v>0</v>
      </c>
      <c r="AF770" s="16">
        <f t="shared" si="784"/>
        <v>0</v>
      </c>
      <c r="AG770" s="16">
        <f t="shared" si="785"/>
        <v>0</v>
      </c>
      <c r="AH770" s="16">
        <f t="shared" si="786"/>
        <v>0</v>
      </c>
      <c r="AI770" s="16">
        <f t="shared" si="787"/>
        <v>0</v>
      </c>
      <c r="AJ770" s="16">
        <f t="shared" si="788"/>
        <v>0</v>
      </c>
      <c r="AK770" s="16">
        <f t="shared" si="789"/>
        <v>0</v>
      </c>
      <c r="AL770" s="16">
        <f t="shared" si="790"/>
        <v>0</v>
      </c>
      <c r="AM770" s="16">
        <f t="shared" si="791"/>
        <v>0</v>
      </c>
      <c r="AN770" s="16">
        <f t="shared" si="792"/>
        <v>0</v>
      </c>
      <c r="AO770" s="16">
        <f t="shared" si="793"/>
        <v>0</v>
      </c>
      <c r="AP770" s="16">
        <f t="shared" si="794"/>
        <v>0</v>
      </c>
      <c r="AQ770" s="15">
        <f t="shared" si="795"/>
        <v>0.42990838161300676</v>
      </c>
      <c r="AR770" s="6">
        <f t="shared" si="853"/>
        <v>0</v>
      </c>
      <c r="AS770" s="6">
        <f t="shared" si="853"/>
        <v>0</v>
      </c>
      <c r="AT770" s="6">
        <f t="shared" si="853"/>
        <v>0</v>
      </c>
      <c r="AU770" s="6">
        <f t="shared" si="853"/>
        <v>0</v>
      </c>
      <c r="AV770" s="9">
        <f t="shared" si="796"/>
        <v>0</v>
      </c>
      <c r="AW770" s="9">
        <f t="shared" si="797"/>
        <v>0</v>
      </c>
      <c r="AX770" s="9">
        <f t="shared" si="798"/>
        <v>0</v>
      </c>
      <c r="AY770" s="9">
        <f t="shared" si="799"/>
        <v>0</v>
      </c>
      <c r="AZ770" s="9">
        <f t="shared" si="800"/>
        <v>0</v>
      </c>
      <c r="BA770" s="9">
        <f t="shared" si="801"/>
        <v>0</v>
      </c>
      <c r="BB770" s="9">
        <f t="shared" si="802"/>
        <v>0</v>
      </c>
      <c r="BC770" s="9">
        <f t="shared" si="803"/>
        <v>0</v>
      </c>
      <c r="BD770" s="9">
        <f t="shared" si="804"/>
        <v>0</v>
      </c>
      <c r="BE770" s="9">
        <f t="shared" si="805"/>
        <v>0</v>
      </c>
      <c r="BF770" s="9">
        <f t="shared" si="806"/>
        <v>0</v>
      </c>
      <c r="BG770" s="9">
        <f t="shared" si="807"/>
        <v>0</v>
      </c>
      <c r="BH770" s="9">
        <f t="shared" si="808"/>
        <v>0</v>
      </c>
      <c r="BI770" s="9">
        <f t="shared" si="809"/>
        <v>0</v>
      </c>
      <c r="BJ770" s="9">
        <f t="shared" si="810"/>
        <v>0</v>
      </c>
      <c r="BK770" s="9">
        <f t="shared" si="811"/>
        <v>0</v>
      </c>
      <c r="BL770" s="9">
        <f t="shared" si="812"/>
        <v>0</v>
      </c>
      <c r="BM770" s="9">
        <f t="shared" si="813"/>
        <v>0</v>
      </c>
      <c r="BN770" s="9">
        <f t="shared" si="814"/>
        <v>0</v>
      </c>
      <c r="BO770" s="9">
        <f t="shared" si="815"/>
        <v>0</v>
      </c>
      <c r="BP770" s="9">
        <f t="shared" si="816"/>
        <v>0</v>
      </c>
      <c r="BQ770" s="9">
        <f t="shared" si="817"/>
        <v>0</v>
      </c>
      <c r="BR770" s="9">
        <f t="shared" si="818"/>
        <v>0</v>
      </c>
      <c r="BS770" s="9">
        <f t="shared" si="819"/>
        <v>0</v>
      </c>
      <c r="BT770" s="9">
        <f t="shared" si="820"/>
        <v>0</v>
      </c>
      <c r="BU770" s="9">
        <f t="shared" si="821"/>
        <v>0</v>
      </c>
      <c r="BV770" s="9">
        <f t="shared" si="822"/>
        <v>0</v>
      </c>
      <c r="BW770" s="9">
        <f t="shared" si="823"/>
        <v>0</v>
      </c>
      <c r="BX770" s="6">
        <f t="shared" si="824"/>
        <v>0</v>
      </c>
      <c r="BY770" s="6">
        <f t="shared" si="825"/>
        <v>0</v>
      </c>
      <c r="BZ770" s="6">
        <f t="shared" si="826"/>
        <v>0</v>
      </c>
      <c r="CA770" s="6">
        <f t="shared" si="827"/>
        <v>0</v>
      </c>
      <c r="CB770" s="10">
        <f t="shared" si="828"/>
        <v>0</v>
      </c>
      <c r="CC770" s="10">
        <f t="shared" si="829"/>
        <v>0</v>
      </c>
      <c r="CD770" s="10">
        <f t="shared" si="830"/>
        <v>0</v>
      </c>
      <c r="CE770" s="10">
        <f t="shared" si="831"/>
        <v>0</v>
      </c>
      <c r="CF770" s="11">
        <f t="shared" si="832"/>
        <v>0</v>
      </c>
      <c r="CG770" s="11">
        <f t="shared" si="833"/>
        <v>0</v>
      </c>
      <c r="CH770" s="11">
        <f t="shared" si="834"/>
        <v>0</v>
      </c>
      <c r="CI770" s="11">
        <f t="shared" si="835"/>
        <v>0</v>
      </c>
      <c r="CJ770" s="10">
        <f t="shared" si="836"/>
        <v>0</v>
      </c>
      <c r="CK770" s="10">
        <f t="shared" si="837"/>
        <v>0</v>
      </c>
      <c r="CL770" s="10">
        <f t="shared" si="838"/>
        <v>0</v>
      </c>
      <c r="CM770" s="10">
        <f t="shared" si="839"/>
        <v>0</v>
      </c>
      <c r="CN770" s="10">
        <f t="shared" si="840"/>
        <v>0</v>
      </c>
      <c r="CO770" s="10">
        <f t="shared" si="841"/>
        <v>0</v>
      </c>
      <c r="CP770" s="10">
        <f t="shared" si="842"/>
        <v>0</v>
      </c>
      <c r="CQ770" s="10">
        <f t="shared" si="843"/>
        <v>0</v>
      </c>
      <c r="CR770" s="10">
        <f t="shared" si="844"/>
        <v>0</v>
      </c>
      <c r="CS770" s="10">
        <f t="shared" si="845"/>
        <v>0</v>
      </c>
      <c r="CT770" s="10">
        <f t="shared" si="846"/>
        <v>0</v>
      </c>
      <c r="CU770" s="10">
        <f t="shared" si="847"/>
        <v>0</v>
      </c>
      <c r="CV770" s="9">
        <f t="shared" si="848"/>
        <v>0</v>
      </c>
      <c r="CW770" s="9">
        <f t="shared" si="849"/>
        <v>0</v>
      </c>
      <c r="CX770" s="9">
        <f t="shared" si="850"/>
        <v>0</v>
      </c>
      <c r="CY770" s="9">
        <f t="shared" si="851"/>
        <v>0</v>
      </c>
      <c r="CZ770" s="12">
        <f t="shared" si="852"/>
        <v>0</v>
      </c>
    </row>
    <row r="771" spans="31:104" ht="18" customHeight="1">
      <c r="AE771" s="16">
        <f t="shared" si="783"/>
        <v>0</v>
      </c>
      <c r="AF771" s="16">
        <f t="shared" si="784"/>
        <v>0</v>
      </c>
      <c r="AG771" s="16">
        <f t="shared" si="785"/>
        <v>0</v>
      </c>
      <c r="AH771" s="16">
        <f t="shared" si="786"/>
        <v>0</v>
      </c>
      <c r="AI771" s="16">
        <f t="shared" si="787"/>
        <v>0</v>
      </c>
      <c r="AJ771" s="16">
        <f t="shared" si="788"/>
        <v>0</v>
      </c>
      <c r="AK771" s="16">
        <f t="shared" si="789"/>
        <v>0</v>
      </c>
      <c r="AL771" s="16">
        <f t="shared" si="790"/>
        <v>0</v>
      </c>
      <c r="AM771" s="16">
        <f t="shared" si="791"/>
        <v>0</v>
      </c>
      <c r="AN771" s="16">
        <f t="shared" si="792"/>
        <v>0</v>
      </c>
      <c r="AO771" s="16">
        <f t="shared" si="793"/>
        <v>0</v>
      </c>
      <c r="AP771" s="16">
        <f t="shared" si="794"/>
        <v>0</v>
      </c>
      <c r="AQ771" s="15">
        <f t="shared" si="795"/>
        <v>0.42990838161300676</v>
      </c>
      <c r="AR771" s="6">
        <f t="shared" si="853"/>
        <v>0</v>
      </c>
      <c r="AS771" s="6">
        <f t="shared" si="853"/>
        <v>0</v>
      </c>
      <c r="AT771" s="6">
        <f t="shared" si="853"/>
        <v>0</v>
      </c>
      <c r="AU771" s="6">
        <f t="shared" si="853"/>
        <v>0</v>
      </c>
      <c r="AV771" s="9">
        <f t="shared" si="796"/>
        <v>0</v>
      </c>
      <c r="AW771" s="9">
        <f t="shared" si="797"/>
        <v>0</v>
      </c>
      <c r="AX771" s="9">
        <f t="shared" si="798"/>
        <v>0</v>
      </c>
      <c r="AY771" s="9">
        <f t="shared" si="799"/>
        <v>0</v>
      </c>
      <c r="AZ771" s="9">
        <f t="shared" si="800"/>
        <v>0</v>
      </c>
      <c r="BA771" s="9">
        <f t="shared" si="801"/>
        <v>0</v>
      </c>
      <c r="BB771" s="9">
        <f t="shared" si="802"/>
        <v>0</v>
      </c>
      <c r="BC771" s="9">
        <f t="shared" si="803"/>
        <v>0</v>
      </c>
      <c r="BD771" s="9">
        <f t="shared" si="804"/>
        <v>0</v>
      </c>
      <c r="BE771" s="9">
        <f t="shared" si="805"/>
        <v>0</v>
      </c>
      <c r="BF771" s="9">
        <f t="shared" si="806"/>
        <v>0</v>
      </c>
      <c r="BG771" s="9">
        <f t="shared" si="807"/>
        <v>0</v>
      </c>
      <c r="BH771" s="9">
        <f t="shared" si="808"/>
        <v>0</v>
      </c>
      <c r="BI771" s="9">
        <f t="shared" si="809"/>
        <v>0</v>
      </c>
      <c r="BJ771" s="9">
        <f t="shared" si="810"/>
        <v>0</v>
      </c>
      <c r="BK771" s="9">
        <f t="shared" si="811"/>
        <v>0</v>
      </c>
      <c r="BL771" s="9">
        <f t="shared" si="812"/>
        <v>0</v>
      </c>
      <c r="BM771" s="9">
        <f t="shared" si="813"/>
        <v>0</v>
      </c>
      <c r="BN771" s="9">
        <f t="shared" si="814"/>
        <v>0</v>
      </c>
      <c r="BO771" s="9">
        <f t="shared" si="815"/>
        <v>0</v>
      </c>
      <c r="BP771" s="9">
        <f t="shared" si="816"/>
        <v>0</v>
      </c>
      <c r="BQ771" s="9">
        <f t="shared" si="817"/>
        <v>0</v>
      </c>
      <c r="BR771" s="9">
        <f t="shared" si="818"/>
        <v>0</v>
      </c>
      <c r="BS771" s="9">
        <f t="shared" si="819"/>
        <v>0</v>
      </c>
      <c r="BT771" s="9">
        <f t="shared" si="820"/>
        <v>0</v>
      </c>
      <c r="BU771" s="9">
        <f t="shared" si="821"/>
        <v>0</v>
      </c>
      <c r="BV771" s="9">
        <f t="shared" si="822"/>
        <v>0</v>
      </c>
      <c r="BW771" s="9">
        <f t="shared" si="823"/>
        <v>0</v>
      </c>
      <c r="BX771" s="6">
        <f t="shared" si="824"/>
        <v>0</v>
      </c>
      <c r="BY771" s="6">
        <f t="shared" si="825"/>
        <v>0</v>
      </c>
      <c r="BZ771" s="6">
        <f t="shared" si="826"/>
        <v>0</v>
      </c>
      <c r="CA771" s="6">
        <f t="shared" si="827"/>
        <v>0</v>
      </c>
      <c r="CB771" s="10">
        <f t="shared" si="828"/>
        <v>0</v>
      </c>
      <c r="CC771" s="10">
        <f t="shared" si="829"/>
        <v>0</v>
      </c>
      <c r="CD771" s="10">
        <f t="shared" si="830"/>
        <v>0</v>
      </c>
      <c r="CE771" s="10">
        <f t="shared" si="831"/>
        <v>0</v>
      </c>
      <c r="CF771" s="11">
        <f t="shared" si="832"/>
        <v>0</v>
      </c>
      <c r="CG771" s="11">
        <f t="shared" si="833"/>
        <v>0</v>
      </c>
      <c r="CH771" s="11">
        <f t="shared" si="834"/>
        <v>0</v>
      </c>
      <c r="CI771" s="11">
        <f t="shared" si="835"/>
        <v>0</v>
      </c>
      <c r="CJ771" s="10">
        <f t="shared" si="836"/>
        <v>0</v>
      </c>
      <c r="CK771" s="10">
        <f t="shared" si="837"/>
        <v>0</v>
      </c>
      <c r="CL771" s="10">
        <f t="shared" si="838"/>
        <v>0</v>
      </c>
      <c r="CM771" s="10">
        <f t="shared" si="839"/>
        <v>0</v>
      </c>
      <c r="CN771" s="10">
        <f t="shared" si="840"/>
        <v>0</v>
      </c>
      <c r="CO771" s="10">
        <f t="shared" si="841"/>
        <v>0</v>
      </c>
      <c r="CP771" s="10">
        <f t="shared" si="842"/>
        <v>0</v>
      </c>
      <c r="CQ771" s="10">
        <f t="shared" si="843"/>
        <v>0</v>
      </c>
      <c r="CR771" s="10">
        <f t="shared" si="844"/>
        <v>0</v>
      </c>
      <c r="CS771" s="10">
        <f t="shared" si="845"/>
        <v>0</v>
      </c>
      <c r="CT771" s="10">
        <f t="shared" si="846"/>
        <v>0</v>
      </c>
      <c r="CU771" s="10">
        <f t="shared" si="847"/>
        <v>0</v>
      </c>
      <c r="CV771" s="9">
        <f t="shared" si="848"/>
        <v>0</v>
      </c>
      <c r="CW771" s="9">
        <f t="shared" si="849"/>
        <v>0</v>
      </c>
      <c r="CX771" s="9">
        <f t="shared" si="850"/>
        <v>0</v>
      </c>
      <c r="CY771" s="9">
        <f t="shared" si="851"/>
        <v>0</v>
      </c>
      <c r="CZ771" s="12">
        <f t="shared" si="852"/>
        <v>0</v>
      </c>
    </row>
    <row r="772" spans="31:104" ht="18" customHeight="1">
      <c r="AE772" s="16">
        <f t="shared" si="783"/>
        <v>0</v>
      </c>
      <c r="AF772" s="16">
        <f t="shared" si="784"/>
        <v>0</v>
      </c>
      <c r="AG772" s="16">
        <f t="shared" si="785"/>
        <v>0</v>
      </c>
      <c r="AH772" s="16">
        <f t="shared" si="786"/>
        <v>0</v>
      </c>
      <c r="AI772" s="16">
        <f t="shared" si="787"/>
        <v>0</v>
      </c>
      <c r="AJ772" s="16">
        <f t="shared" si="788"/>
        <v>0</v>
      </c>
      <c r="AK772" s="16">
        <f t="shared" si="789"/>
        <v>0</v>
      </c>
      <c r="AL772" s="16">
        <f t="shared" si="790"/>
        <v>0</v>
      </c>
      <c r="AM772" s="16">
        <f t="shared" si="791"/>
        <v>0</v>
      </c>
      <c r="AN772" s="16">
        <f t="shared" si="792"/>
        <v>0</v>
      </c>
      <c r="AO772" s="16">
        <f t="shared" si="793"/>
        <v>0</v>
      </c>
      <c r="AP772" s="16">
        <f t="shared" si="794"/>
        <v>0</v>
      </c>
      <c r="AQ772" s="15">
        <f t="shared" si="795"/>
        <v>0.42990838161300676</v>
      </c>
      <c r="AR772" s="6">
        <f t="shared" si="853"/>
        <v>0</v>
      </c>
      <c r="AS772" s="6">
        <f t="shared" si="853"/>
        <v>0</v>
      </c>
      <c r="AT772" s="6">
        <f t="shared" si="853"/>
        <v>0</v>
      </c>
      <c r="AU772" s="6">
        <f t="shared" si="853"/>
        <v>0</v>
      </c>
      <c r="AV772" s="9">
        <f t="shared" si="796"/>
        <v>0</v>
      </c>
      <c r="AW772" s="9">
        <f t="shared" si="797"/>
        <v>0</v>
      </c>
      <c r="AX772" s="9">
        <f t="shared" si="798"/>
        <v>0</v>
      </c>
      <c r="AY772" s="9">
        <f t="shared" si="799"/>
        <v>0</v>
      </c>
      <c r="AZ772" s="9">
        <f t="shared" si="800"/>
        <v>0</v>
      </c>
      <c r="BA772" s="9">
        <f t="shared" si="801"/>
        <v>0</v>
      </c>
      <c r="BB772" s="9">
        <f t="shared" si="802"/>
        <v>0</v>
      </c>
      <c r="BC772" s="9">
        <f t="shared" si="803"/>
        <v>0</v>
      </c>
      <c r="BD772" s="9">
        <f t="shared" si="804"/>
        <v>0</v>
      </c>
      <c r="BE772" s="9">
        <f t="shared" si="805"/>
        <v>0</v>
      </c>
      <c r="BF772" s="9">
        <f t="shared" si="806"/>
        <v>0</v>
      </c>
      <c r="BG772" s="9">
        <f t="shared" si="807"/>
        <v>0</v>
      </c>
      <c r="BH772" s="9">
        <f t="shared" si="808"/>
        <v>0</v>
      </c>
      <c r="BI772" s="9">
        <f t="shared" si="809"/>
        <v>0</v>
      </c>
      <c r="BJ772" s="9">
        <f t="shared" si="810"/>
        <v>0</v>
      </c>
      <c r="BK772" s="9">
        <f t="shared" si="811"/>
        <v>0</v>
      </c>
      <c r="BL772" s="9">
        <f t="shared" si="812"/>
        <v>0</v>
      </c>
      <c r="BM772" s="9">
        <f t="shared" si="813"/>
        <v>0</v>
      </c>
      <c r="BN772" s="9">
        <f t="shared" si="814"/>
        <v>0</v>
      </c>
      <c r="BO772" s="9">
        <f t="shared" si="815"/>
        <v>0</v>
      </c>
      <c r="BP772" s="9">
        <f t="shared" si="816"/>
        <v>0</v>
      </c>
      <c r="BQ772" s="9">
        <f t="shared" si="817"/>
        <v>0</v>
      </c>
      <c r="BR772" s="9">
        <f t="shared" si="818"/>
        <v>0</v>
      </c>
      <c r="BS772" s="9">
        <f t="shared" si="819"/>
        <v>0</v>
      </c>
      <c r="BT772" s="9">
        <f t="shared" si="820"/>
        <v>0</v>
      </c>
      <c r="BU772" s="9">
        <f t="shared" si="821"/>
        <v>0</v>
      </c>
      <c r="BV772" s="9">
        <f t="shared" si="822"/>
        <v>0</v>
      </c>
      <c r="BW772" s="9">
        <f t="shared" si="823"/>
        <v>0</v>
      </c>
      <c r="BX772" s="6">
        <f t="shared" si="824"/>
        <v>0</v>
      </c>
      <c r="BY772" s="6">
        <f t="shared" si="825"/>
        <v>0</v>
      </c>
      <c r="BZ772" s="6">
        <f t="shared" si="826"/>
        <v>0</v>
      </c>
      <c r="CA772" s="6">
        <f t="shared" si="827"/>
        <v>0</v>
      </c>
      <c r="CB772" s="10">
        <f t="shared" si="828"/>
        <v>0</v>
      </c>
      <c r="CC772" s="10">
        <f t="shared" si="829"/>
        <v>0</v>
      </c>
      <c r="CD772" s="10">
        <f t="shared" si="830"/>
        <v>0</v>
      </c>
      <c r="CE772" s="10">
        <f t="shared" si="831"/>
        <v>0</v>
      </c>
      <c r="CF772" s="11">
        <f t="shared" si="832"/>
        <v>0</v>
      </c>
      <c r="CG772" s="11">
        <f t="shared" si="833"/>
        <v>0</v>
      </c>
      <c r="CH772" s="11">
        <f t="shared" si="834"/>
        <v>0</v>
      </c>
      <c r="CI772" s="11">
        <f t="shared" si="835"/>
        <v>0</v>
      </c>
      <c r="CJ772" s="10">
        <f t="shared" si="836"/>
        <v>0</v>
      </c>
      <c r="CK772" s="10">
        <f t="shared" si="837"/>
        <v>0</v>
      </c>
      <c r="CL772" s="10">
        <f t="shared" si="838"/>
        <v>0</v>
      </c>
      <c r="CM772" s="10">
        <f t="shared" si="839"/>
        <v>0</v>
      </c>
      <c r="CN772" s="10">
        <f t="shared" si="840"/>
        <v>0</v>
      </c>
      <c r="CO772" s="10">
        <f t="shared" si="841"/>
        <v>0</v>
      </c>
      <c r="CP772" s="10">
        <f t="shared" si="842"/>
        <v>0</v>
      </c>
      <c r="CQ772" s="10">
        <f t="shared" si="843"/>
        <v>0</v>
      </c>
      <c r="CR772" s="10">
        <f t="shared" si="844"/>
        <v>0</v>
      </c>
      <c r="CS772" s="10">
        <f t="shared" si="845"/>
        <v>0</v>
      </c>
      <c r="CT772" s="10">
        <f t="shared" si="846"/>
        <v>0</v>
      </c>
      <c r="CU772" s="10">
        <f t="shared" si="847"/>
        <v>0</v>
      </c>
      <c r="CV772" s="9">
        <f t="shared" si="848"/>
        <v>0</v>
      </c>
      <c r="CW772" s="9">
        <f t="shared" si="849"/>
        <v>0</v>
      </c>
      <c r="CX772" s="9">
        <f t="shared" si="850"/>
        <v>0</v>
      </c>
      <c r="CY772" s="9">
        <f t="shared" si="851"/>
        <v>0</v>
      </c>
      <c r="CZ772" s="12">
        <f t="shared" si="852"/>
        <v>0</v>
      </c>
    </row>
    <row r="773" spans="31:104" ht="18" customHeight="1">
      <c r="AE773" s="16">
        <f t="shared" si="783"/>
        <v>0</v>
      </c>
      <c r="AF773" s="16">
        <f t="shared" si="784"/>
        <v>0</v>
      </c>
      <c r="AG773" s="16">
        <f t="shared" si="785"/>
        <v>0</v>
      </c>
      <c r="AH773" s="16">
        <f t="shared" si="786"/>
        <v>0</v>
      </c>
      <c r="AI773" s="16">
        <f t="shared" si="787"/>
        <v>0</v>
      </c>
      <c r="AJ773" s="16">
        <f t="shared" si="788"/>
        <v>0</v>
      </c>
      <c r="AK773" s="16">
        <f t="shared" si="789"/>
        <v>0</v>
      </c>
      <c r="AL773" s="16">
        <f t="shared" si="790"/>
        <v>0</v>
      </c>
      <c r="AM773" s="16">
        <f t="shared" si="791"/>
        <v>0</v>
      </c>
      <c r="AN773" s="16">
        <f t="shared" si="792"/>
        <v>0</v>
      </c>
      <c r="AO773" s="16">
        <f t="shared" si="793"/>
        <v>0</v>
      </c>
      <c r="AP773" s="16">
        <f t="shared" si="794"/>
        <v>0</v>
      </c>
      <c r="AQ773" s="15">
        <f t="shared" si="795"/>
        <v>0.42990838161300676</v>
      </c>
      <c r="AR773" s="6">
        <f t="shared" si="853"/>
        <v>0</v>
      </c>
      <c r="AS773" s="6">
        <f t="shared" si="853"/>
        <v>0</v>
      </c>
      <c r="AT773" s="6">
        <f t="shared" si="853"/>
        <v>0</v>
      </c>
      <c r="AU773" s="6">
        <f t="shared" si="853"/>
        <v>0</v>
      </c>
      <c r="AV773" s="9">
        <f t="shared" si="796"/>
        <v>0</v>
      </c>
      <c r="AW773" s="9">
        <f t="shared" si="797"/>
        <v>0</v>
      </c>
      <c r="AX773" s="9">
        <f t="shared" si="798"/>
        <v>0</v>
      </c>
      <c r="AY773" s="9">
        <f t="shared" si="799"/>
        <v>0</v>
      </c>
      <c r="AZ773" s="9">
        <f t="shared" si="800"/>
        <v>0</v>
      </c>
      <c r="BA773" s="9">
        <f t="shared" si="801"/>
        <v>0</v>
      </c>
      <c r="BB773" s="9">
        <f t="shared" si="802"/>
        <v>0</v>
      </c>
      <c r="BC773" s="9">
        <f t="shared" si="803"/>
        <v>0</v>
      </c>
      <c r="BD773" s="9">
        <f t="shared" si="804"/>
        <v>0</v>
      </c>
      <c r="BE773" s="9">
        <f t="shared" si="805"/>
        <v>0</v>
      </c>
      <c r="BF773" s="9">
        <f t="shared" si="806"/>
        <v>0</v>
      </c>
      <c r="BG773" s="9">
        <f t="shared" si="807"/>
        <v>0</v>
      </c>
      <c r="BH773" s="9">
        <f t="shared" si="808"/>
        <v>0</v>
      </c>
      <c r="BI773" s="9">
        <f t="shared" si="809"/>
        <v>0</v>
      </c>
      <c r="BJ773" s="9">
        <f t="shared" si="810"/>
        <v>0</v>
      </c>
      <c r="BK773" s="9">
        <f t="shared" si="811"/>
        <v>0</v>
      </c>
      <c r="BL773" s="9">
        <f t="shared" si="812"/>
        <v>0</v>
      </c>
      <c r="BM773" s="9">
        <f t="shared" si="813"/>
        <v>0</v>
      </c>
      <c r="BN773" s="9">
        <f t="shared" si="814"/>
        <v>0</v>
      </c>
      <c r="BO773" s="9">
        <f t="shared" si="815"/>
        <v>0</v>
      </c>
      <c r="BP773" s="9">
        <f t="shared" si="816"/>
        <v>0</v>
      </c>
      <c r="BQ773" s="9">
        <f t="shared" si="817"/>
        <v>0</v>
      </c>
      <c r="BR773" s="9">
        <f t="shared" si="818"/>
        <v>0</v>
      </c>
      <c r="BS773" s="9">
        <f t="shared" si="819"/>
        <v>0</v>
      </c>
      <c r="BT773" s="9">
        <f t="shared" si="820"/>
        <v>0</v>
      </c>
      <c r="BU773" s="9">
        <f t="shared" si="821"/>
        <v>0</v>
      </c>
      <c r="BV773" s="9">
        <f t="shared" si="822"/>
        <v>0</v>
      </c>
      <c r="BW773" s="9">
        <f t="shared" si="823"/>
        <v>0</v>
      </c>
      <c r="BX773" s="6">
        <f t="shared" si="824"/>
        <v>0</v>
      </c>
      <c r="BY773" s="6">
        <f t="shared" si="825"/>
        <v>0</v>
      </c>
      <c r="BZ773" s="6">
        <f t="shared" si="826"/>
        <v>0</v>
      </c>
      <c r="CA773" s="6">
        <f t="shared" si="827"/>
        <v>0</v>
      </c>
      <c r="CB773" s="10">
        <f t="shared" si="828"/>
        <v>0</v>
      </c>
      <c r="CC773" s="10">
        <f t="shared" si="829"/>
        <v>0</v>
      </c>
      <c r="CD773" s="10">
        <f t="shared" si="830"/>
        <v>0</v>
      </c>
      <c r="CE773" s="10">
        <f t="shared" si="831"/>
        <v>0</v>
      </c>
      <c r="CF773" s="11">
        <f t="shared" si="832"/>
        <v>0</v>
      </c>
      <c r="CG773" s="11">
        <f t="shared" si="833"/>
        <v>0</v>
      </c>
      <c r="CH773" s="11">
        <f t="shared" si="834"/>
        <v>0</v>
      </c>
      <c r="CI773" s="11">
        <f t="shared" si="835"/>
        <v>0</v>
      </c>
      <c r="CJ773" s="10">
        <f t="shared" si="836"/>
        <v>0</v>
      </c>
      <c r="CK773" s="10">
        <f t="shared" si="837"/>
        <v>0</v>
      </c>
      <c r="CL773" s="10">
        <f t="shared" si="838"/>
        <v>0</v>
      </c>
      <c r="CM773" s="10">
        <f t="shared" si="839"/>
        <v>0</v>
      </c>
      <c r="CN773" s="10">
        <f t="shared" si="840"/>
        <v>0</v>
      </c>
      <c r="CO773" s="10">
        <f t="shared" si="841"/>
        <v>0</v>
      </c>
      <c r="CP773" s="10">
        <f t="shared" si="842"/>
        <v>0</v>
      </c>
      <c r="CQ773" s="10">
        <f t="shared" si="843"/>
        <v>0</v>
      </c>
      <c r="CR773" s="10">
        <f t="shared" si="844"/>
        <v>0</v>
      </c>
      <c r="CS773" s="10">
        <f t="shared" si="845"/>
        <v>0</v>
      </c>
      <c r="CT773" s="10">
        <f t="shared" si="846"/>
        <v>0</v>
      </c>
      <c r="CU773" s="10">
        <f t="shared" si="847"/>
        <v>0</v>
      </c>
      <c r="CV773" s="9">
        <f t="shared" si="848"/>
        <v>0</v>
      </c>
      <c r="CW773" s="9">
        <f t="shared" si="849"/>
        <v>0</v>
      </c>
      <c r="CX773" s="9">
        <f t="shared" si="850"/>
        <v>0</v>
      </c>
      <c r="CY773" s="9">
        <f t="shared" si="851"/>
        <v>0</v>
      </c>
      <c r="CZ773" s="12">
        <f t="shared" si="852"/>
        <v>0</v>
      </c>
    </row>
    <row r="774" spans="31:104" ht="18" customHeight="1">
      <c r="AE774" s="16">
        <f t="shared" ref="AE774:AE837" si="854">IF(Q_perm&lt;&gt;0, P_feed1-P_conc,)</f>
        <v>0</v>
      </c>
      <c r="AF774" s="16">
        <f t="shared" ref="AF774:AF837" si="855" xml:space="preserve"> P_feed1-P_feed2</f>
        <v>0</v>
      </c>
      <c r="AG774" s="16">
        <f t="shared" ref="AG774:AG837" si="856">P_feed2-P_feed3</f>
        <v>0</v>
      </c>
      <c r="AH774" s="16">
        <f t="shared" ref="AH774:AH837" si="857">P_feed3-P_conc</f>
        <v>0</v>
      </c>
      <c r="AI774" s="16">
        <f t="shared" ref="AI774:AI837" si="858">IF(AND(Q_perm&lt;&gt;0,diffP&lt;&gt;0),diffP*(2*Q0_conc+Q0_perm)^1.5/(2*Q_conc+Q_perm)^1.5,)</f>
        <v>0</v>
      </c>
      <c r="AJ774" s="16">
        <f t="shared" ref="AJ774:AJ837" si="859">IF(AND(Q_perm1&lt;&gt;0,diffP1&lt;&gt;0),diffP1*(2*(Q0_feed-Q0_perm1)+Q0_perm1)^1.5/(2*(Q_feed-Q_perm1)+Q_perm1)^1.5,)</f>
        <v>0</v>
      </c>
      <c r="AK774" s="16">
        <f t="shared" ref="AK774:AK837" si="860">IF(AND(Q_perm2&lt;&gt;0,diffP2&lt;&gt;0),diffP2*(2*(Q0_feed-Q0_perm1-Q0_perm2)+Q0_perm2)^1.5/(2*(Q_feed-Q_perm1-Q_perm2)+Q_perm2)^1.5,)</f>
        <v>0</v>
      </c>
      <c r="AL774" s="16">
        <f t="shared" ref="AL774:AL837" si="861">IF(AND(Q_perm3&lt;&gt;0,diffP3&lt;&gt;0),diffP3*(2*(Q0_feed-Q0_perm1-Q0_perm2-Q0_perm3)+Q0_perm3)^1.5/(2*(Q_feed-Q_perm1-Q_perm2-Q_perm3)+Q_perm3)^1.5,)</f>
        <v>0</v>
      </c>
      <c r="AM774" s="16">
        <f t="shared" ref="AM774:AM837" si="862">IF(Q_perm&lt;&gt;0,(NoOfPV1*(P_feed1-P_perm1)+NoOfPV2*(P_feed2-P_perm2)+NoOfPV3*(P_feed3-P_perm3))/NoOfPV-diffP/(2*NoOfArray),)</f>
        <v>0</v>
      </c>
      <c r="AN774" s="16">
        <f t="shared" ref="AN774:AN837" si="863">(P_feed1-P_perm1)-diffP1/2</f>
        <v>0</v>
      </c>
      <c r="AO774" s="16">
        <f t="shared" ref="AO774:AO837" si="864">(P_feed2-P_perm2)-diffP2/2</f>
        <v>0</v>
      </c>
      <c r="AP774" s="16">
        <f t="shared" ref="AP774:AP837" si="865">(P_feed3-P_perm3)-diffP3/2</f>
        <v>0</v>
      </c>
      <c r="AQ774" s="15">
        <f t="shared" ref="AQ774:AQ837" si="866">IF(Temp&gt;25,EXP(TCF_U1*(1/298.15-1/(273.15+Temp))),EXP(TCF_U2*(1/298.15-1/(273.15+Temp))))</f>
        <v>0.42990838161300676</v>
      </c>
      <c r="AR774" s="6">
        <f t="shared" si="853"/>
        <v>0</v>
      </c>
      <c r="AS774" s="6">
        <f t="shared" si="853"/>
        <v>0</v>
      </c>
      <c r="AT774" s="6">
        <f t="shared" si="853"/>
        <v>0</v>
      </c>
      <c r="AU774" s="6">
        <f t="shared" si="853"/>
        <v>0</v>
      </c>
      <c r="AV774" s="9">
        <f t="shared" ref="AV774:AV837" si="867">IF(Q_perm&lt;&gt;0,LN(1/(1-Recovery))/Recovery,)</f>
        <v>0</v>
      </c>
      <c r="AW774" s="9">
        <f t="shared" ref="AW774:AW837" si="868">IF(Q_perm1&lt;&gt;0,LN(1/(1-Recovery1))/(Recovery1),)</f>
        <v>0</v>
      </c>
      <c r="AX774" s="9">
        <f t="shared" ref="AX774:AX837" si="869">IF(Q_perm2&lt;&gt;0,LN(1/(1-Recovery2)/Recovery2),)</f>
        <v>0</v>
      </c>
      <c r="AY774" s="9">
        <f t="shared" ref="AY774:AY837" si="870">IF(Q_perm3&lt;&gt;0,LN(1/(1-Recovery3)/Recovery3),)</f>
        <v>0</v>
      </c>
      <c r="AZ774" s="9">
        <f t="shared" ref="AZ774:AZ837" si="871">0.0385*TDSmean*(Temp+273.15)/(14.25*(1000-TDSmean/1000))</f>
        <v>0</v>
      </c>
      <c r="BA774" s="9">
        <f t="shared" ref="BA774:BA837" si="872">0.0385*TDSmean_feed1*(Temp+273.15)/(14.25*(1000-TDSmean/1000))</f>
        <v>0</v>
      </c>
      <c r="BB774" s="9">
        <f t="shared" ref="BB774:BB837" si="873">0.0385*TDSmean_feed2*(Temp+273.15)/(14.25*(1000-TDSmean_feed2/1000))</f>
        <v>0</v>
      </c>
      <c r="BC774" s="9">
        <f t="shared" ref="BC774:BC837" si="874">0.0385*TDSmean_feed3*(Temp+273.15)/(14.25*(1000-TDSmean_feed3/1000))</f>
        <v>0</v>
      </c>
      <c r="BD774" s="9">
        <f t="shared" ref="BD774:BD837" si="875">0.0385*TDS_perm*(Temp+273.15)/(14.25*(1000-TDS_perm/1000))</f>
        <v>0</v>
      </c>
      <c r="BE774" s="9">
        <f t="shared" ref="BE774:BE837" si="876">0.0385*TDS_perm1*(Temp+273.15)/(14.25*(1000-TDS_perm1/1000))</f>
        <v>0</v>
      </c>
      <c r="BF774" s="9">
        <f t="shared" ref="BF774:BF837" si="877">0.0385*TDS_perm2*(Temp+273.15)/(14.25*(1000-TDS_perm2/1000))</f>
        <v>0</v>
      </c>
      <c r="BG774" s="9">
        <f t="shared" ref="BG774:BG837" si="878">0.0385*TDS_perm3*(Temp+273.15)/(14.25*(1000-TDS_perm3/1000))</f>
        <v>0</v>
      </c>
      <c r="BH774" s="9">
        <f t="shared" ref="BH774:BH837" si="879">IF(C_feed1&gt;7630,alpha1*EXP((beta1-LN(C_feed1))^2/gamma1),IF(C_feed1&gt;0,alpha2*EXP((beta2-LN(C_feed1))^2/gamma2),))</f>
        <v>0</v>
      </c>
      <c r="BI774" s="9">
        <f t="shared" ref="BI774:BI837" si="880">IF(C_feed2&gt;7630,alpha1*EXP((beta1-LN(C_feed2))^2/gamma1),IF(C_feed2&gt;0,alpha2*EXP((beta2-LN(C_feed2))^2/gamma2),IF(Recovery1&gt;0,TDS_feed1/(1-Recovery1),)))</f>
        <v>0</v>
      </c>
      <c r="BJ774" s="9">
        <f t="shared" ref="BJ774:BJ837" si="881">IF(C_feed3&gt;7630,alpha1*EXP((beta1-LN(C_feed3))^2/gamma1),IF(C_feed3&gt;0,alpha2*EXP((beta2-LN(C_feed3))^2/gamma2),IF(Recovery2&gt;0,TDS_feed2/(1-Recovery2),)))</f>
        <v>0</v>
      </c>
      <c r="BK774" s="9">
        <f t="shared" ref="BK774:BK837" si="882">IF(C_conc&gt;7630,alpha1*EXP((beta1-LN(C_conc))^2/gamma1),IF(C_conc&gt;0,alpha2*EXP((beta2-LN(C_conc))^2/gamma2),IF(AND(Recovery3&gt;0,Q_perm3&gt;0),TDS_feed3/(1-Recovery3),)))</f>
        <v>0</v>
      </c>
      <c r="BL774" s="9">
        <f t="shared" ref="BL774:BL837" si="883">IF(C_perm&gt;7630,alpha1*EXP((beta1-LN(C_perm))^2/gamma1),IF(C_perm&gt;0,alpha2*EXP((beta2-LN(C_perm))^2/gamma2),))</f>
        <v>0</v>
      </c>
      <c r="BM774" s="9">
        <f t="shared" ref="BM774:BM837" si="884">IF(C_perm1&gt;7630,alpha1*EXP((beta1-LN(C_perm1))^2/gamma1),IF(C_perm1&gt;0,alpha2*EXP((beta2-LN(C_perm1))^2/gamma2),))</f>
        <v>0</v>
      </c>
      <c r="BN774" s="9">
        <f t="shared" ref="BN774:BN837" si="885">IF(C_perm2&gt;7630,alpha1*EXP((beta1-LN(C_perm2))^2/gamma1),IF(C_perm2&gt;0,alpha2*EXP((beta2-LN(C_perm2))^2/gamma2),))</f>
        <v>0</v>
      </c>
      <c r="BO774" s="9">
        <f t="shared" ref="BO774:BO837" si="886">IF(C_perm3&gt;7630,alpha1*EXP((beta1-LN(C_perm3))^2/gamma1),IF(C_perm3&gt;0,alpha2*EXP((beta2-LN(C_perm3))^2/gamma2),))</f>
        <v>0</v>
      </c>
      <c r="BP774" s="9">
        <f t="shared" ref="BP774:BP837" si="887">TDS_feed1*ConcFactor</f>
        <v>0</v>
      </c>
      <c r="BQ774" s="9">
        <f t="shared" ref="BQ774:BQ837" si="888">IF(Q_perm1&gt;0,TDS_feed1*ConcFactor1,)</f>
        <v>0</v>
      </c>
      <c r="BR774" s="9">
        <f t="shared" ref="BR774:BR837" si="889">IF(Q_perm2&gt;0,TDS_feed2*ConcFactor2,)</f>
        <v>0</v>
      </c>
      <c r="BS774" s="9">
        <f t="shared" ref="BS774:BS837" si="890">IF(Q_perm3&gt;0,TDS_feed3*ConcFactor3,)</f>
        <v>0</v>
      </c>
      <c r="BT774" s="9">
        <f t="shared" ref="BT774:BT837" si="891">NetP-Pi_feed+Pi_perm</f>
        <v>0</v>
      </c>
      <c r="BU774" s="9">
        <f t="shared" ref="BU774:BU837" si="892">NetP1-Pi_feed1+Pi_perm1</f>
        <v>0</v>
      </c>
      <c r="BV774" s="9">
        <f t="shared" ref="BV774:BV837" si="893">NetP2-Pi_feed2+Pi_perm2</f>
        <v>0</v>
      </c>
      <c r="BW774" s="9">
        <f t="shared" ref="BW774:BW837" si="894">NetP3-Pi_feed3+Pi_perm3</f>
        <v>0</v>
      </c>
      <c r="BX774" s="6">
        <f t="shared" ref="BX774:BX837" si="895">IF(NDP&gt;0,Q_perm*(TCF0*NDP0)/(TCF*NDP),)</f>
        <v>0</v>
      </c>
      <c r="BY774" s="6">
        <f t="shared" ref="BY774:BY837" si="896">IF(NDP_feed1&gt;0,Q_perm1*(TCF0*NDP0_feed1)/(TCF*NDP_feed1),)</f>
        <v>0</v>
      </c>
      <c r="BZ774" s="6">
        <f t="shared" ref="BZ774:BZ837" si="897">IF(NDP_feed2&gt;0,Q_perm2*(TCF0*NDP0_feed2)/(TCF*NDP_feed2),)</f>
        <v>0</v>
      </c>
      <c r="CA774" s="6">
        <f t="shared" ref="CA774:CA837" si="898">IF(NDP_feed3&gt;0,Q_perm3*(TCF0*NDP0_feed3)/(TCF*NDP_feed3),)</f>
        <v>0</v>
      </c>
      <c r="CB774" s="10">
        <f t="shared" ref="CB774:CB837" si="899">IF(AND(TDSmean&gt;0,NDP0&gt;0,TDS0_feed1&gt;0,TCF0&gt;0),TDS_perm/TDSmean*(NDP/NDP0)*(TCF0/TCF)*(TDSmean0/TDSmean)*(TDS_feed1/TDS0_feed1),)</f>
        <v>0</v>
      </c>
      <c r="CC774" s="10">
        <f t="shared" ref="CC774:CC837" si="900">IF(AND(TDSmean_feed1&gt;0,NDP0_feed1&gt;0,TCF&gt;0,TDS0_feed1&gt;0),TDS_perm1/TDSmean_feed1*(NDP_feed1/NDP0_feed1)*(TCF0/TCF)*(TDSmean0_feed1/TDSmean_feed1)*(TDS_feed1/TDS0_feed1),)</f>
        <v>0</v>
      </c>
      <c r="CD774" s="10">
        <f t="shared" ref="CD774:CD837" si="901">IF(AND(TDSmean_feed2&gt;0,NDP0_feed2&gt;0,TCF&gt;0,TDS0_feed2&gt;0),TDS_perm2/TDSmean_feed2*(NDP_feed2/NDP0_feed2)*(TCF0/TCF)*(TDSmean0_feed2/TDSmean_feed2)*(TDS_feed2/TDS0_feed2),)</f>
        <v>0</v>
      </c>
      <c r="CE774" s="10">
        <f t="shared" ref="CE774:CE837" si="902">IF(AND(TDSmean_feed3&gt;0,NDP0_feed3&gt;0,TCF&gt;0,TDS0_feed3&gt;0),TDS_perm3/TDSmean_feed3*(NDP_feed3/NDP0_feed3)*(TCF0/TCF)*(TDSmean0_feed3/TDSmean_feed3)*(TDS_feed3/TDS0_feed3),)</f>
        <v>0</v>
      </c>
      <c r="CF774" s="11">
        <f t="shared" ref="CF774:CF837" si="903">IF(normSP&gt;0,1-normSP,)</f>
        <v>0</v>
      </c>
      <c r="CG774" s="11">
        <f t="shared" ref="CG774:CG837" si="904">IF(normSP1&gt;0,1-normSP1,)</f>
        <v>0</v>
      </c>
      <c r="CH774" s="11">
        <f t="shared" ref="CH774:CH837" si="905">IF(normSP2&gt;0,1-normSP2,)</f>
        <v>0</v>
      </c>
      <c r="CI774" s="11">
        <f t="shared" ref="CI774:CI837" si="906">IF(normSP3&gt;0,1-normSP3,)</f>
        <v>0</v>
      </c>
      <c r="CJ774" s="10">
        <f t="shared" ref="CJ774:CJ837" si="907">IF(AND(TDS_perm&gt;0,TDS_feed1&gt;0),1-TDS_perm/TDS_feed1,)</f>
        <v>0</v>
      </c>
      <c r="CK774" s="10">
        <f t="shared" ref="CK774:CK837" si="908">IF(AND(TDS_perm1&gt;0,TDS_feed1&gt;0),1-TDS_perm1/TDS_feed1,)</f>
        <v>0</v>
      </c>
      <c r="CL774" s="10">
        <f t="shared" ref="CL774:CL837" si="909">IF(AND(TDS_perm2&gt;0,TDS_feed2&gt;0),1-TDS_perm2/TDS_feed2,)</f>
        <v>0</v>
      </c>
      <c r="CM774" s="10">
        <f t="shared" ref="CM774:CM837" si="910">IF(AND(TDS_perm3&gt;0,TDS_feed3&gt;0),1-TDS_perm3/TDS_feed3,)</f>
        <v>0</v>
      </c>
      <c r="CN774" s="10">
        <f t="shared" ref="CN774:CN837" si="911">IF(Q_perm&gt;0,Q_perm/Q_feed,)</f>
        <v>0</v>
      </c>
      <c r="CO774" s="10">
        <f t="shared" ref="CO774:CO837" si="912">IF(AND(Q_perm1&gt;0,Q_feed&gt;0),Q_perm1/Q_feed,)</f>
        <v>0</v>
      </c>
      <c r="CP774" s="10">
        <f t="shared" ref="CP774:CP837" si="913">IF(AND(Q_feed&gt;Q_perm1,Q_perm2&gt;0),Q_perm2/(Q_feed-Q_perm1),)</f>
        <v>0</v>
      </c>
      <c r="CQ774" s="10">
        <f t="shared" ref="CQ774:CQ837" si="914">IF(AND(Q_feed&gt;(Q_perm1+Q_perm2),Q_perm3&gt;0),Q_perm3/(Q_feed-Q_perm1-Q_perm2),)</f>
        <v>0</v>
      </c>
      <c r="CR774" s="10">
        <f t="shared" ref="CR774:CR837" si="915">IF(AND(C_feed1&gt;0,C_conc&gt;0),1-C_feed1/C_conc,)</f>
        <v>0</v>
      </c>
      <c r="CS774" s="10">
        <f t="shared" ref="CS774:CS837" si="916">IF(AND(C_feed2&gt;0,C_feed1&gt;0),1-C_feed1/C_feed2,)</f>
        <v>0</v>
      </c>
      <c r="CT774" s="10">
        <f t="shared" ref="CT774:CT837" si="917">IF(AND(C_feed2&gt;0,C_feed3&gt;0),1-C_feed2/C_feed3,)</f>
        <v>0</v>
      </c>
      <c r="CU774" s="10">
        <f t="shared" ref="CU774:CU837" si="918">IF(AND(C_feed3&gt;0,C_conc&gt;0),1-C_feed3/C_conc,)</f>
        <v>0</v>
      </c>
      <c r="CV774" s="9">
        <f t="shared" ref="CV774:CV837" si="919">IF(AND(Recovery&gt;0,Rec_C&gt;0),Recovery/Rec_C,)</f>
        <v>0</v>
      </c>
      <c r="CW774" s="9">
        <f t="shared" ref="CW774:CW837" si="920">IF(AND(Recovery1&gt;0,Rec_C1&gt;0),Recovery1/Rec_C1,)</f>
        <v>0</v>
      </c>
      <c r="CX774" s="9">
        <f t="shared" ref="CX774:CX837" si="921">IF(AND(Recovery2&gt;0,Rec_C2&gt;0),Recovery2/Rec_C2,)</f>
        <v>0</v>
      </c>
      <c r="CY774" s="9">
        <f t="shared" ref="CY774:CY837" si="922">IF(AND(Recovery3&gt;0,Rec_C3&gt;0),Recovery3/Rec_C3,)</f>
        <v>0</v>
      </c>
      <c r="CZ774" s="12">
        <f t="shared" si="852"/>
        <v>0</v>
      </c>
    </row>
    <row r="775" spans="31:104" ht="18" customHeight="1">
      <c r="AE775" s="16">
        <f t="shared" si="854"/>
        <v>0</v>
      </c>
      <c r="AF775" s="16">
        <f t="shared" si="855"/>
        <v>0</v>
      </c>
      <c r="AG775" s="16">
        <f t="shared" si="856"/>
        <v>0</v>
      </c>
      <c r="AH775" s="16">
        <f t="shared" si="857"/>
        <v>0</v>
      </c>
      <c r="AI775" s="16">
        <f t="shared" si="858"/>
        <v>0</v>
      </c>
      <c r="AJ775" s="16">
        <f t="shared" si="859"/>
        <v>0</v>
      </c>
      <c r="AK775" s="16">
        <f t="shared" si="860"/>
        <v>0</v>
      </c>
      <c r="AL775" s="16">
        <f t="shared" si="861"/>
        <v>0</v>
      </c>
      <c r="AM775" s="16">
        <f t="shared" si="862"/>
        <v>0</v>
      </c>
      <c r="AN775" s="16">
        <f t="shared" si="863"/>
        <v>0</v>
      </c>
      <c r="AO775" s="16">
        <f t="shared" si="864"/>
        <v>0</v>
      </c>
      <c r="AP775" s="16">
        <f t="shared" si="865"/>
        <v>0</v>
      </c>
      <c r="AQ775" s="15">
        <f t="shared" si="866"/>
        <v>0.42990838161300676</v>
      </c>
      <c r="AR775" s="6">
        <f t="shared" si="853"/>
        <v>0</v>
      </c>
      <c r="AS775" s="6">
        <f t="shared" si="853"/>
        <v>0</v>
      </c>
      <c r="AT775" s="6">
        <f t="shared" si="853"/>
        <v>0</v>
      </c>
      <c r="AU775" s="6">
        <f t="shared" si="853"/>
        <v>0</v>
      </c>
      <c r="AV775" s="9">
        <f t="shared" si="867"/>
        <v>0</v>
      </c>
      <c r="AW775" s="9">
        <f t="shared" si="868"/>
        <v>0</v>
      </c>
      <c r="AX775" s="9">
        <f t="shared" si="869"/>
        <v>0</v>
      </c>
      <c r="AY775" s="9">
        <f t="shared" si="870"/>
        <v>0</v>
      </c>
      <c r="AZ775" s="9">
        <f t="shared" si="871"/>
        <v>0</v>
      </c>
      <c r="BA775" s="9">
        <f t="shared" si="872"/>
        <v>0</v>
      </c>
      <c r="BB775" s="9">
        <f t="shared" si="873"/>
        <v>0</v>
      </c>
      <c r="BC775" s="9">
        <f t="shared" si="874"/>
        <v>0</v>
      </c>
      <c r="BD775" s="9">
        <f t="shared" si="875"/>
        <v>0</v>
      </c>
      <c r="BE775" s="9">
        <f t="shared" si="876"/>
        <v>0</v>
      </c>
      <c r="BF775" s="9">
        <f t="shared" si="877"/>
        <v>0</v>
      </c>
      <c r="BG775" s="9">
        <f t="shared" si="878"/>
        <v>0</v>
      </c>
      <c r="BH775" s="9">
        <f t="shared" si="879"/>
        <v>0</v>
      </c>
      <c r="BI775" s="9">
        <f t="shared" si="880"/>
        <v>0</v>
      </c>
      <c r="BJ775" s="9">
        <f t="shared" si="881"/>
        <v>0</v>
      </c>
      <c r="BK775" s="9">
        <f t="shared" si="882"/>
        <v>0</v>
      </c>
      <c r="BL775" s="9">
        <f t="shared" si="883"/>
        <v>0</v>
      </c>
      <c r="BM775" s="9">
        <f t="shared" si="884"/>
        <v>0</v>
      </c>
      <c r="BN775" s="9">
        <f t="shared" si="885"/>
        <v>0</v>
      </c>
      <c r="BO775" s="9">
        <f t="shared" si="886"/>
        <v>0</v>
      </c>
      <c r="BP775" s="9">
        <f t="shared" si="887"/>
        <v>0</v>
      </c>
      <c r="BQ775" s="9">
        <f t="shared" si="888"/>
        <v>0</v>
      </c>
      <c r="BR775" s="9">
        <f t="shared" si="889"/>
        <v>0</v>
      </c>
      <c r="BS775" s="9">
        <f t="shared" si="890"/>
        <v>0</v>
      </c>
      <c r="BT775" s="9">
        <f t="shared" si="891"/>
        <v>0</v>
      </c>
      <c r="BU775" s="9">
        <f t="shared" si="892"/>
        <v>0</v>
      </c>
      <c r="BV775" s="9">
        <f t="shared" si="893"/>
        <v>0</v>
      </c>
      <c r="BW775" s="9">
        <f t="shared" si="894"/>
        <v>0</v>
      </c>
      <c r="BX775" s="6">
        <f t="shared" si="895"/>
        <v>0</v>
      </c>
      <c r="BY775" s="6">
        <f t="shared" si="896"/>
        <v>0</v>
      </c>
      <c r="BZ775" s="6">
        <f t="shared" si="897"/>
        <v>0</v>
      </c>
      <c r="CA775" s="6">
        <f t="shared" si="898"/>
        <v>0</v>
      </c>
      <c r="CB775" s="10">
        <f t="shared" si="899"/>
        <v>0</v>
      </c>
      <c r="CC775" s="10">
        <f t="shared" si="900"/>
        <v>0</v>
      </c>
      <c r="CD775" s="10">
        <f t="shared" si="901"/>
        <v>0</v>
      </c>
      <c r="CE775" s="10">
        <f t="shared" si="902"/>
        <v>0</v>
      </c>
      <c r="CF775" s="11">
        <f t="shared" si="903"/>
        <v>0</v>
      </c>
      <c r="CG775" s="11">
        <f t="shared" si="904"/>
        <v>0</v>
      </c>
      <c r="CH775" s="11">
        <f t="shared" si="905"/>
        <v>0</v>
      </c>
      <c r="CI775" s="11">
        <f t="shared" si="906"/>
        <v>0</v>
      </c>
      <c r="CJ775" s="10">
        <f t="shared" si="907"/>
        <v>0</v>
      </c>
      <c r="CK775" s="10">
        <f t="shared" si="908"/>
        <v>0</v>
      </c>
      <c r="CL775" s="10">
        <f t="shared" si="909"/>
        <v>0</v>
      </c>
      <c r="CM775" s="10">
        <f t="shared" si="910"/>
        <v>0</v>
      </c>
      <c r="CN775" s="10">
        <f t="shared" si="911"/>
        <v>0</v>
      </c>
      <c r="CO775" s="10">
        <f t="shared" si="912"/>
        <v>0</v>
      </c>
      <c r="CP775" s="10">
        <f t="shared" si="913"/>
        <v>0</v>
      </c>
      <c r="CQ775" s="10">
        <f t="shared" si="914"/>
        <v>0</v>
      </c>
      <c r="CR775" s="10">
        <f t="shared" si="915"/>
        <v>0</v>
      </c>
      <c r="CS775" s="10">
        <f t="shared" si="916"/>
        <v>0</v>
      </c>
      <c r="CT775" s="10">
        <f t="shared" si="917"/>
        <v>0</v>
      </c>
      <c r="CU775" s="10">
        <f t="shared" si="918"/>
        <v>0</v>
      </c>
      <c r="CV775" s="9">
        <f t="shared" si="919"/>
        <v>0</v>
      </c>
      <c r="CW775" s="9">
        <f t="shared" si="920"/>
        <v>0</v>
      </c>
      <c r="CX775" s="9">
        <f t="shared" si="921"/>
        <v>0</v>
      </c>
      <c r="CY775" s="9">
        <f t="shared" si="922"/>
        <v>0</v>
      </c>
      <c r="CZ775" s="12">
        <f t="shared" si="852"/>
        <v>0</v>
      </c>
    </row>
    <row r="776" spans="31:104" ht="18" customHeight="1">
      <c r="AE776" s="16">
        <f t="shared" si="854"/>
        <v>0</v>
      </c>
      <c r="AF776" s="16">
        <f t="shared" si="855"/>
        <v>0</v>
      </c>
      <c r="AG776" s="16">
        <f t="shared" si="856"/>
        <v>0</v>
      </c>
      <c r="AH776" s="16">
        <f t="shared" si="857"/>
        <v>0</v>
      </c>
      <c r="AI776" s="16">
        <f t="shared" si="858"/>
        <v>0</v>
      </c>
      <c r="AJ776" s="16">
        <f t="shared" si="859"/>
        <v>0</v>
      </c>
      <c r="AK776" s="16">
        <f t="shared" si="860"/>
        <v>0</v>
      </c>
      <c r="AL776" s="16">
        <f t="shared" si="861"/>
        <v>0</v>
      </c>
      <c r="AM776" s="16">
        <f t="shared" si="862"/>
        <v>0</v>
      </c>
      <c r="AN776" s="16">
        <f t="shared" si="863"/>
        <v>0</v>
      </c>
      <c r="AO776" s="16">
        <f t="shared" si="864"/>
        <v>0</v>
      </c>
      <c r="AP776" s="16">
        <f t="shared" si="865"/>
        <v>0</v>
      </c>
      <c r="AQ776" s="15">
        <f t="shared" si="866"/>
        <v>0.42990838161300676</v>
      </c>
      <c r="AR776" s="6">
        <f t="shared" si="853"/>
        <v>0</v>
      </c>
      <c r="AS776" s="6">
        <f t="shared" si="853"/>
        <v>0</v>
      </c>
      <c r="AT776" s="6">
        <f t="shared" si="853"/>
        <v>0</v>
      </c>
      <c r="AU776" s="6">
        <f t="shared" si="853"/>
        <v>0</v>
      </c>
      <c r="AV776" s="9">
        <f t="shared" si="867"/>
        <v>0</v>
      </c>
      <c r="AW776" s="9">
        <f t="shared" si="868"/>
        <v>0</v>
      </c>
      <c r="AX776" s="9">
        <f t="shared" si="869"/>
        <v>0</v>
      </c>
      <c r="AY776" s="9">
        <f t="shared" si="870"/>
        <v>0</v>
      </c>
      <c r="AZ776" s="9">
        <f t="shared" si="871"/>
        <v>0</v>
      </c>
      <c r="BA776" s="9">
        <f t="shared" si="872"/>
        <v>0</v>
      </c>
      <c r="BB776" s="9">
        <f t="shared" si="873"/>
        <v>0</v>
      </c>
      <c r="BC776" s="9">
        <f t="shared" si="874"/>
        <v>0</v>
      </c>
      <c r="BD776" s="9">
        <f t="shared" si="875"/>
        <v>0</v>
      </c>
      <c r="BE776" s="9">
        <f t="shared" si="876"/>
        <v>0</v>
      </c>
      <c r="BF776" s="9">
        <f t="shared" si="877"/>
        <v>0</v>
      </c>
      <c r="BG776" s="9">
        <f t="shared" si="878"/>
        <v>0</v>
      </c>
      <c r="BH776" s="9">
        <f t="shared" si="879"/>
        <v>0</v>
      </c>
      <c r="BI776" s="9">
        <f t="shared" si="880"/>
        <v>0</v>
      </c>
      <c r="BJ776" s="9">
        <f t="shared" si="881"/>
        <v>0</v>
      </c>
      <c r="BK776" s="9">
        <f t="shared" si="882"/>
        <v>0</v>
      </c>
      <c r="BL776" s="9">
        <f t="shared" si="883"/>
        <v>0</v>
      </c>
      <c r="BM776" s="9">
        <f t="shared" si="884"/>
        <v>0</v>
      </c>
      <c r="BN776" s="9">
        <f t="shared" si="885"/>
        <v>0</v>
      </c>
      <c r="BO776" s="9">
        <f t="shared" si="886"/>
        <v>0</v>
      </c>
      <c r="BP776" s="9">
        <f t="shared" si="887"/>
        <v>0</v>
      </c>
      <c r="BQ776" s="9">
        <f t="shared" si="888"/>
        <v>0</v>
      </c>
      <c r="BR776" s="9">
        <f t="shared" si="889"/>
        <v>0</v>
      </c>
      <c r="BS776" s="9">
        <f t="shared" si="890"/>
        <v>0</v>
      </c>
      <c r="BT776" s="9">
        <f t="shared" si="891"/>
        <v>0</v>
      </c>
      <c r="BU776" s="9">
        <f t="shared" si="892"/>
        <v>0</v>
      </c>
      <c r="BV776" s="9">
        <f t="shared" si="893"/>
        <v>0</v>
      </c>
      <c r="BW776" s="9">
        <f t="shared" si="894"/>
        <v>0</v>
      </c>
      <c r="BX776" s="6">
        <f t="shared" si="895"/>
        <v>0</v>
      </c>
      <c r="BY776" s="6">
        <f t="shared" si="896"/>
        <v>0</v>
      </c>
      <c r="BZ776" s="6">
        <f t="shared" si="897"/>
        <v>0</v>
      </c>
      <c r="CA776" s="6">
        <f t="shared" si="898"/>
        <v>0</v>
      </c>
      <c r="CB776" s="10">
        <f t="shared" si="899"/>
        <v>0</v>
      </c>
      <c r="CC776" s="10">
        <f t="shared" si="900"/>
        <v>0</v>
      </c>
      <c r="CD776" s="10">
        <f t="shared" si="901"/>
        <v>0</v>
      </c>
      <c r="CE776" s="10">
        <f t="shared" si="902"/>
        <v>0</v>
      </c>
      <c r="CF776" s="11">
        <f t="shared" si="903"/>
        <v>0</v>
      </c>
      <c r="CG776" s="11">
        <f t="shared" si="904"/>
        <v>0</v>
      </c>
      <c r="CH776" s="11">
        <f t="shared" si="905"/>
        <v>0</v>
      </c>
      <c r="CI776" s="11">
        <f t="shared" si="906"/>
        <v>0</v>
      </c>
      <c r="CJ776" s="10">
        <f t="shared" si="907"/>
        <v>0</v>
      </c>
      <c r="CK776" s="10">
        <f t="shared" si="908"/>
        <v>0</v>
      </c>
      <c r="CL776" s="10">
        <f t="shared" si="909"/>
        <v>0</v>
      </c>
      <c r="CM776" s="10">
        <f t="shared" si="910"/>
        <v>0</v>
      </c>
      <c r="CN776" s="10">
        <f t="shared" si="911"/>
        <v>0</v>
      </c>
      <c r="CO776" s="10">
        <f t="shared" si="912"/>
        <v>0</v>
      </c>
      <c r="CP776" s="10">
        <f t="shared" si="913"/>
        <v>0</v>
      </c>
      <c r="CQ776" s="10">
        <f t="shared" si="914"/>
        <v>0</v>
      </c>
      <c r="CR776" s="10">
        <f t="shared" si="915"/>
        <v>0</v>
      </c>
      <c r="CS776" s="10">
        <f t="shared" si="916"/>
        <v>0</v>
      </c>
      <c r="CT776" s="10">
        <f t="shared" si="917"/>
        <v>0</v>
      </c>
      <c r="CU776" s="10">
        <f t="shared" si="918"/>
        <v>0</v>
      </c>
      <c r="CV776" s="9">
        <f t="shared" si="919"/>
        <v>0</v>
      </c>
      <c r="CW776" s="9">
        <f t="shared" si="920"/>
        <v>0</v>
      </c>
      <c r="CX776" s="9">
        <f t="shared" si="921"/>
        <v>0</v>
      </c>
      <c r="CY776" s="9">
        <f t="shared" si="922"/>
        <v>0</v>
      </c>
      <c r="CZ776" s="12">
        <f t="shared" si="852"/>
        <v>0</v>
      </c>
    </row>
    <row r="777" spans="31:104" ht="18" customHeight="1">
      <c r="AE777" s="16">
        <f t="shared" si="854"/>
        <v>0</v>
      </c>
      <c r="AF777" s="16">
        <f t="shared" si="855"/>
        <v>0</v>
      </c>
      <c r="AG777" s="16">
        <f t="shared" si="856"/>
        <v>0</v>
      </c>
      <c r="AH777" s="16">
        <f t="shared" si="857"/>
        <v>0</v>
      </c>
      <c r="AI777" s="16">
        <f t="shared" si="858"/>
        <v>0</v>
      </c>
      <c r="AJ777" s="16">
        <f t="shared" si="859"/>
        <v>0</v>
      </c>
      <c r="AK777" s="16">
        <f t="shared" si="860"/>
        <v>0</v>
      </c>
      <c r="AL777" s="16">
        <f t="shared" si="861"/>
        <v>0</v>
      </c>
      <c r="AM777" s="16">
        <f t="shared" si="862"/>
        <v>0</v>
      </c>
      <c r="AN777" s="16">
        <f t="shared" si="863"/>
        <v>0</v>
      </c>
      <c r="AO777" s="16">
        <f t="shared" si="864"/>
        <v>0</v>
      </c>
      <c r="AP777" s="16">
        <f t="shared" si="865"/>
        <v>0</v>
      </c>
      <c r="AQ777" s="15">
        <f t="shared" si="866"/>
        <v>0.42990838161300676</v>
      </c>
      <c r="AR777" s="6">
        <f t="shared" si="853"/>
        <v>0</v>
      </c>
      <c r="AS777" s="6">
        <f t="shared" si="853"/>
        <v>0</v>
      </c>
      <c r="AT777" s="6">
        <f t="shared" si="853"/>
        <v>0</v>
      </c>
      <c r="AU777" s="6">
        <f t="shared" si="853"/>
        <v>0</v>
      </c>
      <c r="AV777" s="9">
        <f t="shared" si="867"/>
        <v>0</v>
      </c>
      <c r="AW777" s="9">
        <f t="shared" si="868"/>
        <v>0</v>
      </c>
      <c r="AX777" s="9">
        <f t="shared" si="869"/>
        <v>0</v>
      </c>
      <c r="AY777" s="9">
        <f t="shared" si="870"/>
        <v>0</v>
      </c>
      <c r="AZ777" s="9">
        <f t="shared" si="871"/>
        <v>0</v>
      </c>
      <c r="BA777" s="9">
        <f t="shared" si="872"/>
        <v>0</v>
      </c>
      <c r="BB777" s="9">
        <f t="shared" si="873"/>
        <v>0</v>
      </c>
      <c r="BC777" s="9">
        <f t="shared" si="874"/>
        <v>0</v>
      </c>
      <c r="BD777" s="9">
        <f t="shared" si="875"/>
        <v>0</v>
      </c>
      <c r="BE777" s="9">
        <f t="shared" si="876"/>
        <v>0</v>
      </c>
      <c r="BF777" s="9">
        <f t="shared" si="877"/>
        <v>0</v>
      </c>
      <c r="BG777" s="9">
        <f t="shared" si="878"/>
        <v>0</v>
      </c>
      <c r="BH777" s="9">
        <f t="shared" si="879"/>
        <v>0</v>
      </c>
      <c r="BI777" s="9">
        <f t="shared" si="880"/>
        <v>0</v>
      </c>
      <c r="BJ777" s="9">
        <f t="shared" si="881"/>
        <v>0</v>
      </c>
      <c r="BK777" s="9">
        <f t="shared" si="882"/>
        <v>0</v>
      </c>
      <c r="BL777" s="9">
        <f t="shared" si="883"/>
        <v>0</v>
      </c>
      <c r="BM777" s="9">
        <f t="shared" si="884"/>
        <v>0</v>
      </c>
      <c r="BN777" s="9">
        <f t="shared" si="885"/>
        <v>0</v>
      </c>
      <c r="BO777" s="9">
        <f t="shared" si="886"/>
        <v>0</v>
      </c>
      <c r="BP777" s="9">
        <f t="shared" si="887"/>
        <v>0</v>
      </c>
      <c r="BQ777" s="9">
        <f t="shared" si="888"/>
        <v>0</v>
      </c>
      <c r="BR777" s="9">
        <f t="shared" si="889"/>
        <v>0</v>
      </c>
      <c r="BS777" s="9">
        <f t="shared" si="890"/>
        <v>0</v>
      </c>
      <c r="BT777" s="9">
        <f t="shared" si="891"/>
        <v>0</v>
      </c>
      <c r="BU777" s="9">
        <f t="shared" si="892"/>
        <v>0</v>
      </c>
      <c r="BV777" s="9">
        <f t="shared" si="893"/>
        <v>0</v>
      </c>
      <c r="BW777" s="9">
        <f t="shared" si="894"/>
        <v>0</v>
      </c>
      <c r="BX777" s="6">
        <f t="shared" si="895"/>
        <v>0</v>
      </c>
      <c r="BY777" s="6">
        <f t="shared" si="896"/>
        <v>0</v>
      </c>
      <c r="BZ777" s="6">
        <f t="shared" si="897"/>
        <v>0</v>
      </c>
      <c r="CA777" s="6">
        <f t="shared" si="898"/>
        <v>0</v>
      </c>
      <c r="CB777" s="10">
        <f t="shared" si="899"/>
        <v>0</v>
      </c>
      <c r="CC777" s="10">
        <f t="shared" si="900"/>
        <v>0</v>
      </c>
      <c r="CD777" s="10">
        <f t="shared" si="901"/>
        <v>0</v>
      </c>
      <c r="CE777" s="10">
        <f t="shared" si="902"/>
        <v>0</v>
      </c>
      <c r="CF777" s="11">
        <f t="shared" si="903"/>
        <v>0</v>
      </c>
      <c r="CG777" s="11">
        <f t="shared" si="904"/>
        <v>0</v>
      </c>
      <c r="CH777" s="11">
        <f t="shared" si="905"/>
        <v>0</v>
      </c>
      <c r="CI777" s="11">
        <f t="shared" si="906"/>
        <v>0</v>
      </c>
      <c r="CJ777" s="10">
        <f t="shared" si="907"/>
        <v>0</v>
      </c>
      <c r="CK777" s="10">
        <f t="shared" si="908"/>
        <v>0</v>
      </c>
      <c r="CL777" s="10">
        <f t="shared" si="909"/>
        <v>0</v>
      </c>
      <c r="CM777" s="10">
        <f t="shared" si="910"/>
        <v>0</v>
      </c>
      <c r="CN777" s="10">
        <f t="shared" si="911"/>
        <v>0</v>
      </c>
      <c r="CO777" s="10">
        <f t="shared" si="912"/>
        <v>0</v>
      </c>
      <c r="CP777" s="10">
        <f t="shared" si="913"/>
        <v>0</v>
      </c>
      <c r="CQ777" s="10">
        <f t="shared" si="914"/>
        <v>0</v>
      </c>
      <c r="CR777" s="10">
        <f t="shared" si="915"/>
        <v>0</v>
      </c>
      <c r="CS777" s="10">
        <f t="shared" si="916"/>
        <v>0</v>
      </c>
      <c r="CT777" s="10">
        <f t="shared" si="917"/>
        <v>0</v>
      </c>
      <c r="CU777" s="10">
        <f t="shared" si="918"/>
        <v>0</v>
      </c>
      <c r="CV777" s="9">
        <f t="shared" si="919"/>
        <v>0</v>
      </c>
      <c r="CW777" s="9">
        <f t="shared" si="920"/>
        <v>0</v>
      </c>
      <c r="CX777" s="9">
        <f t="shared" si="921"/>
        <v>0</v>
      </c>
      <c r="CY777" s="9">
        <f t="shared" si="922"/>
        <v>0</v>
      </c>
      <c r="CZ777" s="12">
        <f t="shared" si="852"/>
        <v>0</v>
      </c>
    </row>
    <row r="778" spans="31:104" ht="18" customHeight="1">
      <c r="AE778" s="16">
        <f t="shared" si="854"/>
        <v>0</v>
      </c>
      <c r="AF778" s="16">
        <f t="shared" si="855"/>
        <v>0</v>
      </c>
      <c r="AG778" s="16">
        <f t="shared" si="856"/>
        <v>0</v>
      </c>
      <c r="AH778" s="16">
        <f t="shared" si="857"/>
        <v>0</v>
      </c>
      <c r="AI778" s="16">
        <f t="shared" si="858"/>
        <v>0</v>
      </c>
      <c r="AJ778" s="16">
        <f t="shared" si="859"/>
        <v>0</v>
      </c>
      <c r="AK778" s="16">
        <f t="shared" si="860"/>
        <v>0</v>
      </c>
      <c r="AL778" s="16">
        <f t="shared" si="861"/>
        <v>0</v>
      </c>
      <c r="AM778" s="16">
        <f t="shared" si="862"/>
        <v>0</v>
      </c>
      <c r="AN778" s="16">
        <f t="shared" si="863"/>
        <v>0</v>
      </c>
      <c r="AO778" s="16">
        <f t="shared" si="864"/>
        <v>0</v>
      </c>
      <c r="AP778" s="16">
        <f t="shared" si="865"/>
        <v>0</v>
      </c>
      <c r="AQ778" s="15">
        <f t="shared" si="866"/>
        <v>0.42990838161300676</v>
      </c>
      <c r="AR778" s="6">
        <f t="shared" si="853"/>
        <v>0</v>
      </c>
      <c r="AS778" s="6">
        <f t="shared" si="853"/>
        <v>0</v>
      </c>
      <c r="AT778" s="6">
        <f t="shared" si="853"/>
        <v>0</v>
      </c>
      <c r="AU778" s="6">
        <f t="shared" si="853"/>
        <v>0</v>
      </c>
      <c r="AV778" s="9">
        <f t="shared" si="867"/>
        <v>0</v>
      </c>
      <c r="AW778" s="9">
        <f t="shared" si="868"/>
        <v>0</v>
      </c>
      <c r="AX778" s="9">
        <f t="shared" si="869"/>
        <v>0</v>
      </c>
      <c r="AY778" s="9">
        <f t="shared" si="870"/>
        <v>0</v>
      </c>
      <c r="AZ778" s="9">
        <f t="shared" si="871"/>
        <v>0</v>
      </c>
      <c r="BA778" s="9">
        <f t="shared" si="872"/>
        <v>0</v>
      </c>
      <c r="BB778" s="9">
        <f t="shared" si="873"/>
        <v>0</v>
      </c>
      <c r="BC778" s="9">
        <f t="shared" si="874"/>
        <v>0</v>
      </c>
      <c r="BD778" s="9">
        <f t="shared" si="875"/>
        <v>0</v>
      </c>
      <c r="BE778" s="9">
        <f t="shared" si="876"/>
        <v>0</v>
      </c>
      <c r="BF778" s="9">
        <f t="shared" si="877"/>
        <v>0</v>
      </c>
      <c r="BG778" s="9">
        <f t="shared" si="878"/>
        <v>0</v>
      </c>
      <c r="BH778" s="9">
        <f t="shared" si="879"/>
        <v>0</v>
      </c>
      <c r="BI778" s="9">
        <f t="shared" si="880"/>
        <v>0</v>
      </c>
      <c r="BJ778" s="9">
        <f t="shared" si="881"/>
        <v>0</v>
      </c>
      <c r="BK778" s="9">
        <f t="shared" si="882"/>
        <v>0</v>
      </c>
      <c r="BL778" s="9">
        <f t="shared" si="883"/>
        <v>0</v>
      </c>
      <c r="BM778" s="9">
        <f t="shared" si="884"/>
        <v>0</v>
      </c>
      <c r="BN778" s="9">
        <f t="shared" si="885"/>
        <v>0</v>
      </c>
      <c r="BO778" s="9">
        <f t="shared" si="886"/>
        <v>0</v>
      </c>
      <c r="BP778" s="9">
        <f t="shared" si="887"/>
        <v>0</v>
      </c>
      <c r="BQ778" s="9">
        <f t="shared" si="888"/>
        <v>0</v>
      </c>
      <c r="BR778" s="9">
        <f t="shared" si="889"/>
        <v>0</v>
      </c>
      <c r="BS778" s="9">
        <f t="shared" si="890"/>
        <v>0</v>
      </c>
      <c r="BT778" s="9">
        <f t="shared" si="891"/>
        <v>0</v>
      </c>
      <c r="BU778" s="9">
        <f t="shared" si="892"/>
        <v>0</v>
      </c>
      <c r="BV778" s="9">
        <f t="shared" si="893"/>
        <v>0</v>
      </c>
      <c r="BW778" s="9">
        <f t="shared" si="894"/>
        <v>0</v>
      </c>
      <c r="BX778" s="6">
        <f t="shared" si="895"/>
        <v>0</v>
      </c>
      <c r="BY778" s="6">
        <f t="shared" si="896"/>
        <v>0</v>
      </c>
      <c r="BZ778" s="6">
        <f t="shared" si="897"/>
        <v>0</v>
      </c>
      <c r="CA778" s="6">
        <f t="shared" si="898"/>
        <v>0</v>
      </c>
      <c r="CB778" s="10">
        <f t="shared" si="899"/>
        <v>0</v>
      </c>
      <c r="CC778" s="10">
        <f t="shared" si="900"/>
        <v>0</v>
      </c>
      <c r="CD778" s="10">
        <f t="shared" si="901"/>
        <v>0</v>
      </c>
      <c r="CE778" s="10">
        <f t="shared" si="902"/>
        <v>0</v>
      </c>
      <c r="CF778" s="11">
        <f t="shared" si="903"/>
        <v>0</v>
      </c>
      <c r="CG778" s="11">
        <f t="shared" si="904"/>
        <v>0</v>
      </c>
      <c r="CH778" s="11">
        <f t="shared" si="905"/>
        <v>0</v>
      </c>
      <c r="CI778" s="11">
        <f t="shared" si="906"/>
        <v>0</v>
      </c>
      <c r="CJ778" s="10">
        <f t="shared" si="907"/>
        <v>0</v>
      </c>
      <c r="CK778" s="10">
        <f t="shared" si="908"/>
        <v>0</v>
      </c>
      <c r="CL778" s="10">
        <f t="shared" si="909"/>
        <v>0</v>
      </c>
      <c r="CM778" s="10">
        <f t="shared" si="910"/>
        <v>0</v>
      </c>
      <c r="CN778" s="10">
        <f t="shared" si="911"/>
        <v>0</v>
      </c>
      <c r="CO778" s="10">
        <f t="shared" si="912"/>
        <v>0</v>
      </c>
      <c r="CP778" s="10">
        <f t="shared" si="913"/>
        <v>0</v>
      </c>
      <c r="CQ778" s="10">
        <f t="shared" si="914"/>
        <v>0</v>
      </c>
      <c r="CR778" s="10">
        <f t="shared" si="915"/>
        <v>0</v>
      </c>
      <c r="CS778" s="10">
        <f t="shared" si="916"/>
        <v>0</v>
      </c>
      <c r="CT778" s="10">
        <f t="shared" si="917"/>
        <v>0</v>
      </c>
      <c r="CU778" s="10">
        <f t="shared" si="918"/>
        <v>0</v>
      </c>
      <c r="CV778" s="9">
        <f t="shared" si="919"/>
        <v>0</v>
      </c>
      <c r="CW778" s="9">
        <f t="shared" si="920"/>
        <v>0</v>
      </c>
      <c r="CX778" s="9">
        <f t="shared" si="921"/>
        <v>0</v>
      </c>
      <c r="CY778" s="9">
        <f t="shared" si="922"/>
        <v>0</v>
      </c>
      <c r="CZ778" s="12">
        <f t="shared" si="852"/>
        <v>0</v>
      </c>
    </row>
    <row r="779" spans="31:104" ht="18" customHeight="1">
      <c r="AE779" s="16">
        <f t="shared" si="854"/>
        <v>0</v>
      </c>
      <c r="AF779" s="16">
        <f t="shared" si="855"/>
        <v>0</v>
      </c>
      <c r="AG779" s="16">
        <f t="shared" si="856"/>
        <v>0</v>
      </c>
      <c r="AH779" s="16">
        <f t="shared" si="857"/>
        <v>0</v>
      </c>
      <c r="AI779" s="16">
        <f t="shared" si="858"/>
        <v>0</v>
      </c>
      <c r="AJ779" s="16">
        <f t="shared" si="859"/>
        <v>0</v>
      </c>
      <c r="AK779" s="16">
        <f t="shared" si="860"/>
        <v>0</v>
      </c>
      <c r="AL779" s="16">
        <f t="shared" si="861"/>
        <v>0</v>
      </c>
      <c r="AM779" s="16">
        <f t="shared" si="862"/>
        <v>0</v>
      </c>
      <c r="AN779" s="16">
        <f t="shared" si="863"/>
        <v>0</v>
      </c>
      <c r="AO779" s="16">
        <f t="shared" si="864"/>
        <v>0</v>
      </c>
      <c r="AP779" s="16">
        <f t="shared" si="865"/>
        <v>0</v>
      </c>
      <c r="AQ779" s="15">
        <f t="shared" si="866"/>
        <v>0.42990838161300676</v>
      </c>
      <c r="AR779" s="6">
        <f t="shared" si="853"/>
        <v>0</v>
      </c>
      <c r="AS779" s="6">
        <f t="shared" si="853"/>
        <v>0</v>
      </c>
      <c r="AT779" s="6">
        <f t="shared" si="853"/>
        <v>0</v>
      </c>
      <c r="AU779" s="6">
        <f t="shared" si="853"/>
        <v>0</v>
      </c>
      <c r="AV779" s="9">
        <f t="shared" si="867"/>
        <v>0</v>
      </c>
      <c r="AW779" s="9">
        <f t="shared" si="868"/>
        <v>0</v>
      </c>
      <c r="AX779" s="9">
        <f t="shared" si="869"/>
        <v>0</v>
      </c>
      <c r="AY779" s="9">
        <f t="shared" si="870"/>
        <v>0</v>
      </c>
      <c r="AZ779" s="9">
        <f t="shared" si="871"/>
        <v>0</v>
      </c>
      <c r="BA779" s="9">
        <f t="shared" si="872"/>
        <v>0</v>
      </c>
      <c r="BB779" s="9">
        <f t="shared" si="873"/>
        <v>0</v>
      </c>
      <c r="BC779" s="9">
        <f t="shared" si="874"/>
        <v>0</v>
      </c>
      <c r="BD779" s="9">
        <f t="shared" si="875"/>
        <v>0</v>
      </c>
      <c r="BE779" s="9">
        <f t="shared" si="876"/>
        <v>0</v>
      </c>
      <c r="BF779" s="9">
        <f t="shared" si="877"/>
        <v>0</v>
      </c>
      <c r="BG779" s="9">
        <f t="shared" si="878"/>
        <v>0</v>
      </c>
      <c r="BH779" s="9">
        <f t="shared" si="879"/>
        <v>0</v>
      </c>
      <c r="BI779" s="9">
        <f t="shared" si="880"/>
        <v>0</v>
      </c>
      <c r="BJ779" s="9">
        <f t="shared" si="881"/>
        <v>0</v>
      </c>
      <c r="BK779" s="9">
        <f t="shared" si="882"/>
        <v>0</v>
      </c>
      <c r="BL779" s="9">
        <f t="shared" si="883"/>
        <v>0</v>
      </c>
      <c r="BM779" s="9">
        <f t="shared" si="884"/>
        <v>0</v>
      </c>
      <c r="BN779" s="9">
        <f t="shared" si="885"/>
        <v>0</v>
      </c>
      <c r="BO779" s="9">
        <f t="shared" si="886"/>
        <v>0</v>
      </c>
      <c r="BP779" s="9">
        <f t="shared" si="887"/>
        <v>0</v>
      </c>
      <c r="BQ779" s="9">
        <f t="shared" si="888"/>
        <v>0</v>
      </c>
      <c r="BR779" s="9">
        <f t="shared" si="889"/>
        <v>0</v>
      </c>
      <c r="BS779" s="9">
        <f t="shared" si="890"/>
        <v>0</v>
      </c>
      <c r="BT779" s="9">
        <f t="shared" si="891"/>
        <v>0</v>
      </c>
      <c r="BU779" s="9">
        <f t="shared" si="892"/>
        <v>0</v>
      </c>
      <c r="BV779" s="9">
        <f t="shared" si="893"/>
        <v>0</v>
      </c>
      <c r="BW779" s="9">
        <f t="shared" si="894"/>
        <v>0</v>
      </c>
      <c r="BX779" s="6">
        <f t="shared" si="895"/>
        <v>0</v>
      </c>
      <c r="BY779" s="6">
        <f t="shared" si="896"/>
        <v>0</v>
      </c>
      <c r="BZ779" s="6">
        <f t="shared" si="897"/>
        <v>0</v>
      </c>
      <c r="CA779" s="6">
        <f t="shared" si="898"/>
        <v>0</v>
      </c>
      <c r="CB779" s="10">
        <f t="shared" si="899"/>
        <v>0</v>
      </c>
      <c r="CC779" s="10">
        <f t="shared" si="900"/>
        <v>0</v>
      </c>
      <c r="CD779" s="10">
        <f t="shared" si="901"/>
        <v>0</v>
      </c>
      <c r="CE779" s="10">
        <f t="shared" si="902"/>
        <v>0</v>
      </c>
      <c r="CF779" s="11">
        <f t="shared" si="903"/>
        <v>0</v>
      </c>
      <c r="CG779" s="11">
        <f t="shared" si="904"/>
        <v>0</v>
      </c>
      <c r="CH779" s="11">
        <f t="shared" si="905"/>
        <v>0</v>
      </c>
      <c r="CI779" s="11">
        <f t="shared" si="906"/>
        <v>0</v>
      </c>
      <c r="CJ779" s="10">
        <f t="shared" si="907"/>
        <v>0</v>
      </c>
      <c r="CK779" s="10">
        <f t="shared" si="908"/>
        <v>0</v>
      </c>
      <c r="CL779" s="10">
        <f t="shared" si="909"/>
        <v>0</v>
      </c>
      <c r="CM779" s="10">
        <f t="shared" si="910"/>
        <v>0</v>
      </c>
      <c r="CN779" s="10">
        <f t="shared" si="911"/>
        <v>0</v>
      </c>
      <c r="CO779" s="10">
        <f t="shared" si="912"/>
        <v>0</v>
      </c>
      <c r="CP779" s="10">
        <f t="shared" si="913"/>
        <v>0</v>
      </c>
      <c r="CQ779" s="10">
        <f t="shared" si="914"/>
        <v>0</v>
      </c>
      <c r="CR779" s="10">
        <f t="shared" si="915"/>
        <v>0</v>
      </c>
      <c r="CS779" s="10">
        <f t="shared" si="916"/>
        <v>0</v>
      </c>
      <c r="CT779" s="10">
        <f t="shared" si="917"/>
        <v>0</v>
      </c>
      <c r="CU779" s="10">
        <f t="shared" si="918"/>
        <v>0</v>
      </c>
      <c r="CV779" s="9">
        <f t="shared" si="919"/>
        <v>0</v>
      </c>
      <c r="CW779" s="9">
        <f t="shared" si="920"/>
        <v>0</v>
      </c>
      <c r="CX779" s="9">
        <f t="shared" si="921"/>
        <v>0</v>
      </c>
      <c r="CY779" s="9">
        <f t="shared" si="922"/>
        <v>0</v>
      </c>
      <c r="CZ779" s="12">
        <f t="shared" si="852"/>
        <v>0</v>
      </c>
    </row>
    <row r="780" spans="31:104" ht="18" customHeight="1">
      <c r="AE780" s="16">
        <f t="shared" si="854"/>
        <v>0</v>
      </c>
      <c r="AF780" s="16">
        <f t="shared" si="855"/>
        <v>0</v>
      </c>
      <c r="AG780" s="16">
        <f t="shared" si="856"/>
        <v>0</v>
      </c>
      <c r="AH780" s="16">
        <f t="shared" si="857"/>
        <v>0</v>
      </c>
      <c r="AI780" s="16">
        <f t="shared" si="858"/>
        <v>0</v>
      </c>
      <c r="AJ780" s="16">
        <f t="shared" si="859"/>
        <v>0</v>
      </c>
      <c r="AK780" s="16">
        <f t="shared" si="860"/>
        <v>0</v>
      </c>
      <c r="AL780" s="16">
        <f t="shared" si="861"/>
        <v>0</v>
      </c>
      <c r="AM780" s="16">
        <f t="shared" si="862"/>
        <v>0</v>
      </c>
      <c r="AN780" s="16">
        <f t="shared" si="863"/>
        <v>0</v>
      </c>
      <c r="AO780" s="16">
        <f t="shared" si="864"/>
        <v>0</v>
      </c>
      <c r="AP780" s="16">
        <f t="shared" si="865"/>
        <v>0</v>
      </c>
      <c r="AQ780" s="15">
        <f t="shared" si="866"/>
        <v>0.42990838161300676</v>
      </c>
      <c r="AR780" s="6">
        <f t="shared" si="853"/>
        <v>0</v>
      </c>
      <c r="AS780" s="6">
        <f t="shared" si="853"/>
        <v>0</v>
      </c>
      <c r="AT780" s="6">
        <f t="shared" si="853"/>
        <v>0</v>
      </c>
      <c r="AU780" s="6">
        <f t="shared" si="853"/>
        <v>0</v>
      </c>
      <c r="AV780" s="9">
        <f t="shared" si="867"/>
        <v>0</v>
      </c>
      <c r="AW780" s="9">
        <f t="shared" si="868"/>
        <v>0</v>
      </c>
      <c r="AX780" s="9">
        <f t="shared" si="869"/>
        <v>0</v>
      </c>
      <c r="AY780" s="9">
        <f t="shared" si="870"/>
        <v>0</v>
      </c>
      <c r="AZ780" s="9">
        <f t="shared" si="871"/>
        <v>0</v>
      </c>
      <c r="BA780" s="9">
        <f t="shared" si="872"/>
        <v>0</v>
      </c>
      <c r="BB780" s="9">
        <f t="shared" si="873"/>
        <v>0</v>
      </c>
      <c r="BC780" s="9">
        <f t="shared" si="874"/>
        <v>0</v>
      </c>
      <c r="BD780" s="9">
        <f t="shared" si="875"/>
        <v>0</v>
      </c>
      <c r="BE780" s="9">
        <f t="shared" si="876"/>
        <v>0</v>
      </c>
      <c r="BF780" s="9">
        <f t="shared" si="877"/>
        <v>0</v>
      </c>
      <c r="BG780" s="9">
        <f t="shared" si="878"/>
        <v>0</v>
      </c>
      <c r="BH780" s="9">
        <f t="shared" si="879"/>
        <v>0</v>
      </c>
      <c r="BI780" s="9">
        <f t="shared" si="880"/>
        <v>0</v>
      </c>
      <c r="BJ780" s="9">
        <f t="shared" si="881"/>
        <v>0</v>
      </c>
      <c r="BK780" s="9">
        <f t="shared" si="882"/>
        <v>0</v>
      </c>
      <c r="BL780" s="9">
        <f t="shared" si="883"/>
        <v>0</v>
      </c>
      <c r="BM780" s="9">
        <f t="shared" si="884"/>
        <v>0</v>
      </c>
      <c r="BN780" s="9">
        <f t="shared" si="885"/>
        <v>0</v>
      </c>
      <c r="BO780" s="9">
        <f t="shared" si="886"/>
        <v>0</v>
      </c>
      <c r="BP780" s="9">
        <f t="shared" si="887"/>
        <v>0</v>
      </c>
      <c r="BQ780" s="9">
        <f t="shared" si="888"/>
        <v>0</v>
      </c>
      <c r="BR780" s="9">
        <f t="shared" si="889"/>
        <v>0</v>
      </c>
      <c r="BS780" s="9">
        <f t="shared" si="890"/>
        <v>0</v>
      </c>
      <c r="BT780" s="9">
        <f t="shared" si="891"/>
        <v>0</v>
      </c>
      <c r="BU780" s="9">
        <f t="shared" si="892"/>
        <v>0</v>
      </c>
      <c r="BV780" s="9">
        <f t="shared" si="893"/>
        <v>0</v>
      </c>
      <c r="BW780" s="9">
        <f t="shared" si="894"/>
        <v>0</v>
      </c>
      <c r="BX780" s="6">
        <f t="shared" si="895"/>
        <v>0</v>
      </c>
      <c r="BY780" s="6">
        <f t="shared" si="896"/>
        <v>0</v>
      </c>
      <c r="BZ780" s="6">
        <f t="shared" si="897"/>
        <v>0</v>
      </c>
      <c r="CA780" s="6">
        <f t="shared" si="898"/>
        <v>0</v>
      </c>
      <c r="CB780" s="10">
        <f t="shared" si="899"/>
        <v>0</v>
      </c>
      <c r="CC780" s="10">
        <f t="shared" si="900"/>
        <v>0</v>
      </c>
      <c r="CD780" s="10">
        <f t="shared" si="901"/>
        <v>0</v>
      </c>
      <c r="CE780" s="10">
        <f t="shared" si="902"/>
        <v>0</v>
      </c>
      <c r="CF780" s="11">
        <f t="shared" si="903"/>
        <v>0</v>
      </c>
      <c r="CG780" s="11">
        <f t="shared" si="904"/>
        <v>0</v>
      </c>
      <c r="CH780" s="11">
        <f t="shared" si="905"/>
        <v>0</v>
      </c>
      <c r="CI780" s="11">
        <f t="shared" si="906"/>
        <v>0</v>
      </c>
      <c r="CJ780" s="10">
        <f t="shared" si="907"/>
        <v>0</v>
      </c>
      <c r="CK780" s="10">
        <f t="shared" si="908"/>
        <v>0</v>
      </c>
      <c r="CL780" s="10">
        <f t="shared" si="909"/>
        <v>0</v>
      </c>
      <c r="CM780" s="10">
        <f t="shared" si="910"/>
        <v>0</v>
      </c>
      <c r="CN780" s="10">
        <f t="shared" si="911"/>
        <v>0</v>
      </c>
      <c r="CO780" s="10">
        <f t="shared" si="912"/>
        <v>0</v>
      </c>
      <c r="CP780" s="10">
        <f t="shared" si="913"/>
        <v>0</v>
      </c>
      <c r="CQ780" s="10">
        <f t="shared" si="914"/>
        <v>0</v>
      </c>
      <c r="CR780" s="10">
        <f t="shared" si="915"/>
        <v>0</v>
      </c>
      <c r="CS780" s="10">
        <f t="shared" si="916"/>
        <v>0</v>
      </c>
      <c r="CT780" s="10">
        <f t="shared" si="917"/>
        <v>0</v>
      </c>
      <c r="CU780" s="10">
        <f t="shared" si="918"/>
        <v>0</v>
      </c>
      <c r="CV780" s="9">
        <f t="shared" si="919"/>
        <v>0</v>
      </c>
      <c r="CW780" s="9">
        <f t="shared" si="920"/>
        <v>0</v>
      </c>
      <c r="CX780" s="9">
        <f t="shared" si="921"/>
        <v>0</v>
      </c>
      <c r="CY780" s="9">
        <f t="shared" si="922"/>
        <v>0</v>
      </c>
      <c r="CZ780" s="12">
        <f t="shared" ref="CZ780:CZ843" si="923">IF(A780-$A$6&gt;0,A780-$A$6,)</f>
        <v>0</v>
      </c>
    </row>
    <row r="781" spans="31:104" ht="18" customHeight="1">
      <c r="AE781" s="16">
        <f t="shared" si="854"/>
        <v>0</v>
      </c>
      <c r="AF781" s="16">
        <f t="shared" si="855"/>
        <v>0</v>
      </c>
      <c r="AG781" s="16">
        <f t="shared" si="856"/>
        <v>0</v>
      </c>
      <c r="AH781" s="16">
        <f t="shared" si="857"/>
        <v>0</v>
      </c>
      <c r="AI781" s="16">
        <f t="shared" si="858"/>
        <v>0</v>
      </c>
      <c r="AJ781" s="16">
        <f t="shared" si="859"/>
        <v>0</v>
      </c>
      <c r="AK781" s="16">
        <f t="shared" si="860"/>
        <v>0</v>
      </c>
      <c r="AL781" s="16">
        <f t="shared" si="861"/>
        <v>0</v>
      </c>
      <c r="AM781" s="16">
        <f t="shared" si="862"/>
        <v>0</v>
      </c>
      <c r="AN781" s="16">
        <f t="shared" si="863"/>
        <v>0</v>
      </c>
      <c r="AO781" s="16">
        <f t="shared" si="864"/>
        <v>0</v>
      </c>
      <c r="AP781" s="16">
        <f t="shared" si="865"/>
        <v>0</v>
      </c>
      <c r="AQ781" s="15">
        <f t="shared" si="866"/>
        <v>0.42990838161300676</v>
      </c>
      <c r="AR781" s="6">
        <f t="shared" si="853"/>
        <v>0</v>
      </c>
      <c r="AS781" s="6">
        <f t="shared" si="853"/>
        <v>0</v>
      </c>
      <c r="AT781" s="6">
        <f t="shared" si="853"/>
        <v>0</v>
      </c>
      <c r="AU781" s="6">
        <f t="shared" si="853"/>
        <v>0</v>
      </c>
      <c r="AV781" s="9">
        <f t="shared" si="867"/>
        <v>0</v>
      </c>
      <c r="AW781" s="9">
        <f t="shared" si="868"/>
        <v>0</v>
      </c>
      <c r="AX781" s="9">
        <f t="shared" si="869"/>
        <v>0</v>
      </c>
      <c r="AY781" s="9">
        <f t="shared" si="870"/>
        <v>0</v>
      </c>
      <c r="AZ781" s="9">
        <f t="shared" si="871"/>
        <v>0</v>
      </c>
      <c r="BA781" s="9">
        <f t="shared" si="872"/>
        <v>0</v>
      </c>
      <c r="BB781" s="9">
        <f t="shared" si="873"/>
        <v>0</v>
      </c>
      <c r="BC781" s="9">
        <f t="shared" si="874"/>
        <v>0</v>
      </c>
      <c r="BD781" s="9">
        <f t="shared" si="875"/>
        <v>0</v>
      </c>
      <c r="BE781" s="9">
        <f t="shared" si="876"/>
        <v>0</v>
      </c>
      <c r="BF781" s="9">
        <f t="shared" si="877"/>
        <v>0</v>
      </c>
      <c r="BG781" s="9">
        <f t="shared" si="878"/>
        <v>0</v>
      </c>
      <c r="BH781" s="9">
        <f t="shared" si="879"/>
        <v>0</v>
      </c>
      <c r="BI781" s="9">
        <f t="shared" si="880"/>
        <v>0</v>
      </c>
      <c r="BJ781" s="9">
        <f t="shared" si="881"/>
        <v>0</v>
      </c>
      <c r="BK781" s="9">
        <f t="shared" si="882"/>
        <v>0</v>
      </c>
      <c r="BL781" s="9">
        <f t="shared" si="883"/>
        <v>0</v>
      </c>
      <c r="BM781" s="9">
        <f t="shared" si="884"/>
        <v>0</v>
      </c>
      <c r="BN781" s="9">
        <f t="shared" si="885"/>
        <v>0</v>
      </c>
      <c r="BO781" s="9">
        <f t="shared" si="886"/>
        <v>0</v>
      </c>
      <c r="BP781" s="9">
        <f t="shared" si="887"/>
        <v>0</v>
      </c>
      <c r="BQ781" s="9">
        <f t="shared" si="888"/>
        <v>0</v>
      </c>
      <c r="BR781" s="9">
        <f t="shared" si="889"/>
        <v>0</v>
      </c>
      <c r="BS781" s="9">
        <f t="shared" si="890"/>
        <v>0</v>
      </c>
      <c r="BT781" s="9">
        <f t="shared" si="891"/>
        <v>0</v>
      </c>
      <c r="BU781" s="9">
        <f t="shared" si="892"/>
        <v>0</v>
      </c>
      <c r="BV781" s="9">
        <f t="shared" si="893"/>
        <v>0</v>
      </c>
      <c r="BW781" s="9">
        <f t="shared" si="894"/>
        <v>0</v>
      </c>
      <c r="BX781" s="6">
        <f t="shared" si="895"/>
        <v>0</v>
      </c>
      <c r="BY781" s="6">
        <f t="shared" si="896"/>
        <v>0</v>
      </c>
      <c r="BZ781" s="6">
        <f t="shared" si="897"/>
        <v>0</v>
      </c>
      <c r="CA781" s="6">
        <f t="shared" si="898"/>
        <v>0</v>
      </c>
      <c r="CB781" s="10">
        <f t="shared" si="899"/>
        <v>0</v>
      </c>
      <c r="CC781" s="10">
        <f t="shared" si="900"/>
        <v>0</v>
      </c>
      <c r="CD781" s="10">
        <f t="shared" si="901"/>
        <v>0</v>
      </c>
      <c r="CE781" s="10">
        <f t="shared" si="902"/>
        <v>0</v>
      </c>
      <c r="CF781" s="11">
        <f t="shared" si="903"/>
        <v>0</v>
      </c>
      <c r="CG781" s="11">
        <f t="shared" si="904"/>
        <v>0</v>
      </c>
      <c r="CH781" s="11">
        <f t="shared" si="905"/>
        <v>0</v>
      </c>
      <c r="CI781" s="11">
        <f t="shared" si="906"/>
        <v>0</v>
      </c>
      <c r="CJ781" s="10">
        <f t="shared" si="907"/>
        <v>0</v>
      </c>
      <c r="CK781" s="10">
        <f t="shared" si="908"/>
        <v>0</v>
      </c>
      <c r="CL781" s="10">
        <f t="shared" si="909"/>
        <v>0</v>
      </c>
      <c r="CM781" s="10">
        <f t="shared" si="910"/>
        <v>0</v>
      </c>
      <c r="CN781" s="10">
        <f t="shared" si="911"/>
        <v>0</v>
      </c>
      <c r="CO781" s="10">
        <f t="shared" si="912"/>
        <v>0</v>
      </c>
      <c r="CP781" s="10">
        <f t="shared" si="913"/>
        <v>0</v>
      </c>
      <c r="CQ781" s="10">
        <f t="shared" si="914"/>
        <v>0</v>
      </c>
      <c r="CR781" s="10">
        <f t="shared" si="915"/>
        <v>0</v>
      </c>
      <c r="CS781" s="10">
        <f t="shared" si="916"/>
        <v>0</v>
      </c>
      <c r="CT781" s="10">
        <f t="shared" si="917"/>
        <v>0</v>
      </c>
      <c r="CU781" s="10">
        <f t="shared" si="918"/>
        <v>0</v>
      </c>
      <c r="CV781" s="9">
        <f t="shared" si="919"/>
        <v>0</v>
      </c>
      <c r="CW781" s="9">
        <f t="shared" si="920"/>
        <v>0</v>
      </c>
      <c r="CX781" s="9">
        <f t="shared" si="921"/>
        <v>0</v>
      </c>
      <c r="CY781" s="9">
        <f t="shared" si="922"/>
        <v>0</v>
      </c>
      <c r="CZ781" s="12">
        <f t="shared" si="923"/>
        <v>0</v>
      </c>
    </row>
    <row r="782" spans="31:104" ht="18" customHeight="1">
      <c r="AE782" s="16">
        <f t="shared" si="854"/>
        <v>0</v>
      </c>
      <c r="AF782" s="16">
        <f t="shared" si="855"/>
        <v>0</v>
      </c>
      <c r="AG782" s="16">
        <f t="shared" si="856"/>
        <v>0</v>
      </c>
      <c r="AH782" s="16">
        <f t="shared" si="857"/>
        <v>0</v>
      </c>
      <c r="AI782" s="16">
        <f t="shared" si="858"/>
        <v>0</v>
      </c>
      <c r="AJ782" s="16">
        <f t="shared" si="859"/>
        <v>0</v>
      </c>
      <c r="AK782" s="16">
        <f t="shared" si="860"/>
        <v>0</v>
      </c>
      <c r="AL782" s="16">
        <f t="shared" si="861"/>
        <v>0</v>
      </c>
      <c r="AM782" s="16">
        <f t="shared" si="862"/>
        <v>0</v>
      </c>
      <c r="AN782" s="16">
        <f t="shared" si="863"/>
        <v>0</v>
      </c>
      <c r="AO782" s="16">
        <f t="shared" si="864"/>
        <v>0</v>
      </c>
      <c r="AP782" s="16">
        <f t="shared" si="865"/>
        <v>0</v>
      </c>
      <c r="AQ782" s="15">
        <f t="shared" si="866"/>
        <v>0.42990838161300676</v>
      </c>
      <c r="AR782" s="6">
        <f t="shared" si="853"/>
        <v>0</v>
      </c>
      <c r="AS782" s="6">
        <f t="shared" si="853"/>
        <v>0</v>
      </c>
      <c r="AT782" s="6">
        <f t="shared" si="853"/>
        <v>0</v>
      </c>
      <c r="AU782" s="6">
        <f t="shared" si="853"/>
        <v>0</v>
      </c>
      <c r="AV782" s="9">
        <f t="shared" si="867"/>
        <v>0</v>
      </c>
      <c r="AW782" s="9">
        <f t="shared" si="868"/>
        <v>0</v>
      </c>
      <c r="AX782" s="9">
        <f t="shared" si="869"/>
        <v>0</v>
      </c>
      <c r="AY782" s="9">
        <f t="shared" si="870"/>
        <v>0</v>
      </c>
      <c r="AZ782" s="9">
        <f t="shared" si="871"/>
        <v>0</v>
      </c>
      <c r="BA782" s="9">
        <f t="shared" si="872"/>
        <v>0</v>
      </c>
      <c r="BB782" s="9">
        <f t="shared" si="873"/>
        <v>0</v>
      </c>
      <c r="BC782" s="9">
        <f t="shared" si="874"/>
        <v>0</v>
      </c>
      <c r="BD782" s="9">
        <f t="shared" si="875"/>
        <v>0</v>
      </c>
      <c r="BE782" s="9">
        <f t="shared" si="876"/>
        <v>0</v>
      </c>
      <c r="BF782" s="9">
        <f t="shared" si="877"/>
        <v>0</v>
      </c>
      <c r="BG782" s="9">
        <f t="shared" si="878"/>
        <v>0</v>
      </c>
      <c r="BH782" s="9">
        <f t="shared" si="879"/>
        <v>0</v>
      </c>
      <c r="BI782" s="9">
        <f t="shared" si="880"/>
        <v>0</v>
      </c>
      <c r="BJ782" s="9">
        <f t="shared" si="881"/>
        <v>0</v>
      </c>
      <c r="BK782" s="9">
        <f t="shared" si="882"/>
        <v>0</v>
      </c>
      <c r="BL782" s="9">
        <f t="shared" si="883"/>
        <v>0</v>
      </c>
      <c r="BM782" s="9">
        <f t="shared" si="884"/>
        <v>0</v>
      </c>
      <c r="BN782" s="9">
        <f t="shared" si="885"/>
        <v>0</v>
      </c>
      <c r="BO782" s="9">
        <f t="shared" si="886"/>
        <v>0</v>
      </c>
      <c r="BP782" s="9">
        <f t="shared" si="887"/>
        <v>0</v>
      </c>
      <c r="BQ782" s="9">
        <f t="shared" si="888"/>
        <v>0</v>
      </c>
      <c r="BR782" s="9">
        <f t="shared" si="889"/>
        <v>0</v>
      </c>
      <c r="BS782" s="9">
        <f t="shared" si="890"/>
        <v>0</v>
      </c>
      <c r="BT782" s="9">
        <f t="shared" si="891"/>
        <v>0</v>
      </c>
      <c r="BU782" s="9">
        <f t="shared" si="892"/>
        <v>0</v>
      </c>
      <c r="BV782" s="9">
        <f t="shared" si="893"/>
        <v>0</v>
      </c>
      <c r="BW782" s="9">
        <f t="shared" si="894"/>
        <v>0</v>
      </c>
      <c r="BX782" s="6">
        <f t="shared" si="895"/>
        <v>0</v>
      </c>
      <c r="BY782" s="6">
        <f t="shared" si="896"/>
        <v>0</v>
      </c>
      <c r="BZ782" s="6">
        <f t="shared" si="897"/>
        <v>0</v>
      </c>
      <c r="CA782" s="6">
        <f t="shared" si="898"/>
        <v>0</v>
      </c>
      <c r="CB782" s="10">
        <f t="shared" si="899"/>
        <v>0</v>
      </c>
      <c r="CC782" s="10">
        <f t="shared" si="900"/>
        <v>0</v>
      </c>
      <c r="CD782" s="10">
        <f t="shared" si="901"/>
        <v>0</v>
      </c>
      <c r="CE782" s="10">
        <f t="shared" si="902"/>
        <v>0</v>
      </c>
      <c r="CF782" s="11">
        <f t="shared" si="903"/>
        <v>0</v>
      </c>
      <c r="CG782" s="11">
        <f t="shared" si="904"/>
        <v>0</v>
      </c>
      <c r="CH782" s="11">
        <f t="shared" si="905"/>
        <v>0</v>
      </c>
      <c r="CI782" s="11">
        <f t="shared" si="906"/>
        <v>0</v>
      </c>
      <c r="CJ782" s="10">
        <f t="shared" si="907"/>
        <v>0</v>
      </c>
      <c r="CK782" s="10">
        <f t="shared" si="908"/>
        <v>0</v>
      </c>
      <c r="CL782" s="10">
        <f t="shared" si="909"/>
        <v>0</v>
      </c>
      <c r="CM782" s="10">
        <f t="shared" si="910"/>
        <v>0</v>
      </c>
      <c r="CN782" s="10">
        <f t="shared" si="911"/>
        <v>0</v>
      </c>
      <c r="CO782" s="10">
        <f t="shared" si="912"/>
        <v>0</v>
      </c>
      <c r="CP782" s="10">
        <f t="shared" si="913"/>
        <v>0</v>
      </c>
      <c r="CQ782" s="10">
        <f t="shared" si="914"/>
        <v>0</v>
      </c>
      <c r="CR782" s="10">
        <f t="shared" si="915"/>
        <v>0</v>
      </c>
      <c r="CS782" s="10">
        <f t="shared" si="916"/>
        <v>0</v>
      </c>
      <c r="CT782" s="10">
        <f t="shared" si="917"/>
        <v>0</v>
      </c>
      <c r="CU782" s="10">
        <f t="shared" si="918"/>
        <v>0</v>
      </c>
      <c r="CV782" s="9">
        <f t="shared" si="919"/>
        <v>0</v>
      </c>
      <c r="CW782" s="9">
        <f t="shared" si="920"/>
        <v>0</v>
      </c>
      <c r="CX782" s="9">
        <f t="shared" si="921"/>
        <v>0</v>
      </c>
      <c r="CY782" s="9">
        <f t="shared" si="922"/>
        <v>0</v>
      </c>
      <c r="CZ782" s="12">
        <f t="shared" si="923"/>
        <v>0</v>
      </c>
    </row>
    <row r="783" spans="31:104" ht="18" customHeight="1">
      <c r="AE783" s="16">
        <f t="shared" si="854"/>
        <v>0</v>
      </c>
      <c r="AF783" s="16">
        <f t="shared" si="855"/>
        <v>0</v>
      </c>
      <c r="AG783" s="16">
        <f t="shared" si="856"/>
        <v>0</v>
      </c>
      <c r="AH783" s="16">
        <f t="shared" si="857"/>
        <v>0</v>
      </c>
      <c r="AI783" s="16">
        <f t="shared" si="858"/>
        <v>0</v>
      </c>
      <c r="AJ783" s="16">
        <f t="shared" si="859"/>
        <v>0</v>
      </c>
      <c r="AK783" s="16">
        <f t="shared" si="860"/>
        <v>0</v>
      </c>
      <c r="AL783" s="16">
        <f t="shared" si="861"/>
        <v>0</v>
      </c>
      <c r="AM783" s="16">
        <f t="shared" si="862"/>
        <v>0</v>
      </c>
      <c r="AN783" s="16">
        <f t="shared" si="863"/>
        <v>0</v>
      </c>
      <c r="AO783" s="16">
        <f t="shared" si="864"/>
        <v>0</v>
      </c>
      <c r="AP783" s="16">
        <f t="shared" si="865"/>
        <v>0</v>
      </c>
      <c r="AQ783" s="15">
        <f t="shared" si="866"/>
        <v>0.42990838161300676</v>
      </c>
      <c r="AR783" s="6">
        <f t="shared" si="853"/>
        <v>0</v>
      </c>
      <c r="AS783" s="6">
        <f t="shared" si="853"/>
        <v>0</v>
      </c>
      <c r="AT783" s="6">
        <f t="shared" si="853"/>
        <v>0</v>
      </c>
      <c r="AU783" s="6">
        <f t="shared" si="853"/>
        <v>0</v>
      </c>
      <c r="AV783" s="9">
        <f t="shared" si="867"/>
        <v>0</v>
      </c>
      <c r="AW783" s="9">
        <f t="shared" si="868"/>
        <v>0</v>
      </c>
      <c r="AX783" s="9">
        <f t="shared" si="869"/>
        <v>0</v>
      </c>
      <c r="AY783" s="9">
        <f t="shared" si="870"/>
        <v>0</v>
      </c>
      <c r="AZ783" s="9">
        <f t="shared" si="871"/>
        <v>0</v>
      </c>
      <c r="BA783" s="9">
        <f t="shared" si="872"/>
        <v>0</v>
      </c>
      <c r="BB783" s="9">
        <f t="shared" si="873"/>
        <v>0</v>
      </c>
      <c r="BC783" s="9">
        <f t="shared" si="874"/>
        <v>0</v>
      </c>
      <c r="BD783" s="9">
        <f t="shared" si="875"/>
        <v>0</v>
      </c>
      <c r="BE783" s="9">
        <f t="shared" si="876"/>
        <v>0</v>
      </c>
      <c r="BF783" s="9">
        <f t="shared" si="877"/>
        <v>0</v>
      </c>
      <c r="BG783" s="9">
        <f t="shared" si="878"/>
        <v>0</v>
      </c>
      <c r="BH783" s="9">
        <f t="shared" si="879"/>
        <v>0</v>
      </c>
      <c r="BI783" s="9">
        <f t="shared" si="880"/>
        <v>0</v>
      </c>
      <c r="BJ783" s="9">
        <f t="shared" si="881"/>
        <v>0</v>
      </c>
      <c r="BK783" s="9">
        <f t="shared" si="882"/>
        <v>0</v>
      </c>
      <c r="BL783" s="9">
        <f t="shared" si="883"/>
        <v>0</v>
      </c>
      <c r="BM783" s="9">
        <f t="shared" si="884"/>
        <v>0</v>
      </c>
      <c r="BN783" s="9">
        <f t="shared" si="885"/>
        <v>0</v>
      </c>
      <c r="BO783" s="9">
        <f t="shared" si="886"/>
        <v>0</v>
      </c>
      <c r="BP783" s="9">
        <f t="shared" si="887"/>
        <v>0</v>
      </c>
      <c r="BQ783" s="9">
        <f t="shared" si="888"/>
        <v>0</v>
      </c>
      <c r="BR783" s="9">
        <f t="shared" si="889"/>
        <v>0</v>
      </c>
      <c r="BS783" s="9">
        <f t="shared" si="890"/>
        <v>0</v>
      </c>
      <c r="BT783" s="9">
        <f t="shared" si="891"/>
        <v>0</v>
      </c>
      <c r="BU783" s="9">
        <f t="shared" si="892"/>
        <v>0</v>
      </c>
      <c r="BV783" s="9">
        <f t="shared" si="893"/>
        <v>0</v>
      </c>
      <c r="BW783" s="9">
        <f t="shared" si="894"/>
        <v>0</v>
      </c>
      <c r="BX783" s="6">
        <f t="shared" si="895"/>
        <v>0</v>
      </c>
      <c r="BY783" s="6">
        <f t="shared" si="896"/>
        <v>0</v>
      </c>
      <c r="BZ783" s="6">
        <f t="shared" si="897"/>
        <v>0</v>
      </c>
      <c r="CA783" s="6">
        <f t="shared" si="898"/>
        <v>0</v>
      </c>
      <c r="CB783" s="10">
        <f t="shared" si="899"/>
        <v>0</v>
      </c>
      <c r="CC783" s="10">
        <f t="shared" si="900"/>
        <v>0</v>
      </c>
      <c r="CD783" s="10">
        <f t="shared" si="901"/>
        <v>0</v>
      </c>
      <c r="CE783" s="10">
        <f t="shared" si="902"/>
        <v>0</v>
      </c>
      <c r="CF783" s="11">
        <f t="shared" si="903"/>
        <v>0</v>
      </c>
      <c r="CG783" s="11">
        <f t="shared" si="904"/>
        <v>0</v>
      </c>
      <c r="CH783" s="11">
        <f t="shared" si="905"/>
        <v>0</v>
      </c>
      <c r="CI783" s="11">
        <f t="shared" si="906"/>
        <v>0</v>
      </c>
      <c r="CJ783" s="10">
        <f t="shared" si="907"/>
        <v>0</v>
      </c>
      <c r="CK783" s="10">
        <f t="shared" si="908"/>
        <v>0</v>
      </c>
      <c r="CL783" s="10">
        <f t="shared" si="909"/>
        <v>0</v>
      </c>
      <c r="CM783" s="10">
        <f t="shared" si="910"/>
        <v>0</v>
      </c>
      <c r="CN783" s="10">
        <f t="shared" si="911"/>
        <v>0</v>
      </c>
      <c r="CO783" s="10">
        <f t="shared" si="912"/>
        <v>0</v>
      </c>
      <c r="CP783" s="10">
        <f t="shared" si="913"/>
        <v>0</v>
      </c>
      <c r="CQ783" s="10">
        <f t="shared" si="914"/>
        <v>0</v>
      </c>
      <c r="CR783" s="10">
        <f t="shared" si="915"/>
        <v>0</v>
      </c>
      <c r="CS783" s="10">
        <f t="shared" si="916"/>
        <v>0</v>
      </c>
      <c r="CT783" s="10">
        <f t="shared" si="917"/>
        <v>0</v>
      </c>
      <c r="CU783" s="10">
        <f t="shared" si="918"/>
        <v>0</v>
      </c>
      <c r="CV783" s="9">
        <f t="shared" si="919"/>
        <v>0</v>
      </c>
      <c r="CW783" s="9">
        <f t="shared" si="920"/>
        <v>0</v>
      </c>
      <c r="CX783" s="9">
        <f t="shared" si="921"/>
        <v>0</v>
      </c>
      <c r="CY783" s="9">
        <f t="shared" si="922"/>
        <v>0</v>
      </c>
      <c r="CZ783" s="12">
        <f t="shared" si="923"/>
        <v>0</v>
      </c>
    </row>
    <row r="784" spans="31:104" ht="18" customHeight="1">
      <c r="AE784" s="16">
        <f t="shared" si="854"/>
        <v>0</v>
      </c>
      <c r="AF784" s="16">
        <f t="shared" si="855"/>
        <v>0</v>
      </c>
      <c r="AG784" s="16">
        <f t="shared" si="856"/>
        <v>0</v>
      </c>
      <c r="AH784" s="16">
        <f t="shared" si="857"/>
        <v>0</v>
      </c>
      <c r="AI784" s="16">
        <f t="shared" si="858"/>
        <v>0</v>
      </c>
      <c r="AJ784" s="16">
        <f t="shared" si="859"/>
        <v>0</v>
      </c>
      <c r="AK784" s="16">
        <f t="shared" si="860"/>
        <v>0</v>
      </c>
      <c r="AL784" s="16">
        <f t="shared" si="861"/>
        <v>0</v>
      </c>
      <c r="AM784" s="16">
        <f t="shared" si="862"/>
        <v>0</v>
      </c>
      <c r="AN784" s="16">
        <f t="shared" si="863"/>
        <v>0</v>
      </c>
      <c r="AO784" s="16">
        <f t="shared" si="864"/>
        <v>0</v>
      </c>
      <c r="AP784" s="16">
        <f t="shared" si="865"/>
        <v>0</v>
      </c>
      <c r="AQ784" s="15">
        <f t="shared" si="866"/>
        <v>0.42990838161300676</v>
      </c>
      <c r="AR784" s="6">
        <f t="shared" ref="AR784:AU847" si="924">IF(Q_perm&gt;0, 1.1,)</f>
        <v>0</v>
      </c>
      <c r="AS784" s="6">
        <f t="shared" si="924"/>
        <v>0</v>
      </c>
      <c r="AT784" s="6">
        <f t="shared" si="924"/>
        <v>0</v>
      </c>
      <c r="AU784" s="6">
        <f t="shared" si="924"/>
        <v>0</v>
      </c>
      <c r="AV784" s="9">
        <f t="shared" si="867"/>
        <v>0</v>
      </c>
      <c r="AW784" s="9">
        <f t="shared" si="868"/>
        <v>0</v>
      </c>
      <c r="AX784" s="9">
        <f t="shared" si="869"/>
        <v>0</v>
      </c>
      <c r="AY784" s="9">
        <f t="shared" si="870"/>
        <v>0</v>
      </c>
      <c r="AZ784" s="9">
        <f t="shared" si="871"/>
        <v>0</v>
      </c>
      <c r="BA784" s="9">
        <f t="shared" si="872"/>
        <v>0</v>
      </c>
      <c r="BB784" s="9">
        <f t="shared" si="873"/>
        <v>0</v>
      </c>
      <c r="BC784" s="9">
        <f t="shared" si="874"/>
        <v>0</v>
      </c>
      <c r="BD784" s="9">
        <f t="shared" si="875"/>
        <v>0</v>
      </c>
      <c r="BE784" s="9">
        <f t="shared" si="876"/>
        <v>0</v>
      </c>
      <c r="BF784" s="9">
        <f t="shared" si="877"/>
        <v>0</v>
      </c>
      <c r="BG784" s="9">
        <f t="shared" si="878"/>
        <v>0</v>
      </c>
      <c r="BH784" s="9">
        <f t="shared" si="879"/>
        <v>0</v>
      </c>
      <c r="BI784" s="9">
        <f t="shared" si="880"/>
        <v>0</v>
      </c>
      <c r="BJ784" s="9">
        <f t="shared" si="881"/>
        <v>0</v>
      </c>
      <c r="BK784" s="9">
        <f t="shared" si="882"/>
        <v>0</v>
      </c>
      <c r="BL784" s="9">
        <f t="shared" si="883"/>
        <v>0</v>
      </c>
      <c r="BM784" s="9">
        <f t="shared" si="884"/>
        <v>0</v>
      </c>
      <c r="BN784" s="9">
        <f t="shared" si="885"/>
        <v>0</v>
      </c>
      <c r="BO784" s="9">
        <f t="shared" si="886"/>
        <v>0</v>
      </c>
      <c r="BP784" s="9">
        <f t="shared" si="887"/>
        <v>0</v>
      </c>
      <c r="BQ784" s="9">
        <f t="shared" si="888"/>
        <v>0</v>
      </c>
      <c r="BR784" s="9">
        <f t="shared" si="889"/>
        <v>0</v>
      </c>
      <c r="BS784" s="9">
        <f t="shared" si="890"/>
        <v>0</v>
      </c>
      <c r="BT784" s="9">
        <f t="shared" si="891"/>
        <v>0</v>
      </c>
      <c r="BU784" s="9">
        <f t="shared" si="892"/>
        <v>0</v>
      </c>
      <c r="BV784" s="9">
        <f t="shared" si="893"/>
        <v>0</v>
      </c>
      <c r="BW784" s="9">
        <f t="shared" si="894"/>
        <v>0</v>
      </c>
      <c r="BX784" s="6">
        <f t="shared" si="895"/>
        <v>0</v>
      </c>
      <c r="BY784" s="6">
        <f t="shared" si="896"/>
        <v>0</v>
      </c>
      <c r="BZ784" s="6">
        <f t="shared" si="897"/>
        <v>0</v>
      </c>
      <c r="CA784" s="6">
        <f t="shared" si="898"/>
        <v>0</v>
      </c>
      <c r="CB784" s="10">
        <f t="shared" si="899"/>
        <v>0</v>
      </c>
      <c r="CC784" s="10">
        <f t="shared" si="900"/>
        <v>0</v>
      </c>
      <c r="CD784" s="10">
        <f t="shared" si="901"/>
        <v>0</v>
      </c>
      <c r="CE784" s="10">
        <f t="shared" si="902"/>
        <v>0</v>
      </c>
      <c r="CF784" s="11">
        <f t="shared" si="903"/>
        <v>0</v>
      </c>
      <c r="CG784" s="11">
        <f t="shared" si="904"/>
        <v>0</v>
      </c>
      <c r="CH784" s="11">
        <f t="shared" si="905"/>
        <v>0</v>
      </c>
      <c r="CI784" s="11">
        <f t="shared" si="906"/>
        <v>0</v>
      </c>
      <c r="CJ784" s="10">
        <f t="shared" si="907"/>
        <v>0</v>
      </c>
      <c r="CK784" s="10">
        <f t="shared" si="908"/>
        <v>0</v>
      </c>
      <c r="CL784" s="10">
        <f t="shared" si="909"/>
        <v>0</v>
      </c>
      <c r="CM784" s="10">
        <f t="shared" si="910"/>
        <v>0</v>
      </c>
      <c r="CN784" s="10">
        <f t="shared" si="911"/>
        <v>0</v>
      </c>
      <c r="CO784" s="10">
        <f t="shared" si="912"/>
        <v>0</v>
      </c>
      <c r="CP784" s="10">
        <f t="shared" si="913"/>
        <v>0</v>
      </c>
      <c r="CQ784" s="10">
        <f t="shared" si="914"/>
        <v>0</v>
      </c>
      <c r="CR784" s="10">
        <f t="shared" si="915"/>
        <v>0</v>
      </c>
      <c r="CS784" s="10">
        <f t="shared" si="916"/>
        <v>0</v>
      </c>
      <c r="CT784" s="10">
        <f t="shared" si="917"/>
        <v>0</v>
      </c>
      <c r="CU784" s="10">
        <f t="shared" si="918"/>
        <v>0</v>
      </c>
      <c r="CV784" s="9">
        <f t="shared" si="919"/>
        <v>0</v>
      </c>
      <c r="CW784" s="9">
        <f t="shared" si="920"/>
        <v>0</v>
      </c>
      <c r="CX784" s="9">
        <f t="shared" si="921"/>
        <v>0</v>
      </c>
      <c r="CY784" s="9">
        <f t="shared" si="922"/>
        <v>0</v>
      </c>
      <c r="CZ784" s="12">
        <f t="shared" si="923"/>
        <v>0</v>
      </c>
    </row>
    <row r="785" spans="31:104" ht="18" customHeight="1">
      <c r="AE785" s="16">
        <f t="shared" si="854"/>
        <v>0</v>
      </c>
      <c r="AF785" s="16">
        <f t="shared" si="855"/>
        <v>0</v>
      </c>
      <c r="AG785" s="16">
        <f t="shared" si="856"/>
        <v>0</v>
      </c>
      <c r="AH785" s="16">
        <f t="shared" si="857"/>
        <v>0</v>
      </c>
      <c r="AI785" s="16">
        <f t="shared" si="858"/>
        <v>0</v>
      </c>
      <c r="AJ785" s="16">
        <f t="shared" si="859"/>
        <v>0</v>
      </c>
      <c r="AK785" s="16">
        <f t="shared" si="860"/>
        <v>0</v>
      </c>
      <c r="AL785" s="16">
        <f t="shared" si="861"/>
        <v>0</v>
      </c>
      <c r="AM785" s="16">
        <f t="shared" si="862"/>
        <v>0</v>
      </c>
      <c r="AN785" s="16">
        <f t="shared" si="863"/>
        <v>0</v>
      </c>
      <c r="AO785" s="16">
        <f t="shared" si="864"/>
        <v>0</v>
      </c>
      <c r="AP785" s="16">
        <f t="shared" si="865"/>
        <v>0</v>
      </c>
      <c r="AQ785" s="15">
        <f t="shared" si="866"/>
        <v>0.42990838161300676</v>
      </c>
      <c r="AR785" s="6">
        <f t="shared" si="924"/>
        <v>0</v>
      </c>
      <c r="AS785" s="6">
        <f t="shared" si="924"/>
        <v>0</v>
      </c>
      <c r="AT785" s="6">
        <f t="shared" si="924"/>
        <v>0</v>
      </c>
      <c r="AU785" s="6">
        <f t="shared" si="924"/>
        <v>0</v>
      </c>
      <c r="AV785" s="9">
        <f t="shared" si="867"/>
        <v>0</v>
      </c>
      <c r="AW785" s="9">
        <f t="shared" si="868"/>
        <v>0</v>
      </c>
      <c r="AX785" s="9">
        <f t="shared" si="869"/>
        <v>0</v>
      </c>
      <c r="AY785" s="9">
        <f t="shared" si="870"/>
        <v>0</v>
      </c>
      <c r="AZ785" s="9">
        <f t="shared" si="871"/>
        <v>0</v>
      </c>
      <c r="BA785" s="9">
        <f t="shared" si="872"/>
        <v>0</v>
      </c>
      <c r="BB785" s="9">
        <f t="shared" si="873"/>
        <v>0</v>
      </c>
      <c r="BC785" s="9">
        <f t="shared" si="874"/>
        <v>0</v>
      </c>
      <c r="BD785" s="9">
        <f t="shared" si="875"/>
        <v>0</v>
      </c>
      <c r="BE785" s="9">
        <f t="shared" si="876"/>
        <v>0</v>
      </c>
      <c r="BF785" s="9">
        <f t="shared" si="877"/>
        <v>0</v>
      </c>
      <c r="BG785" s="9">
        <f t="shared" si="878"/>
        <v>0</v>
      </c>
      <c r="BH785" s="9">
        <f t="shared" si="879"/>
        <v>0</v>
      </c>
      <c r="BI785" s="9">
        <f t="shared" si="880"/>
        <v>0</v>
      </c>
      <c r="BJ785" s="9">
        <f t="shared" si="881"/>
        <v>0</v>
      </c>
      <c r="BK785" s="9">
        <f t="shared" si="882"/>
        <v>0</v>
      </c>
      <c r="BL785" s="9">
        <f t="shared" si="883"/>
        <v>0</v>
      </c>
      <c r="BM785" s="9">
        <f t="shared" si="884"/>
        <v>0</v>
      </c>
      <c r="BN785" s="9">
        <f t="shared" si="885"/>
        <v>0</v>
      </c>
      <c r="BO785" s="9">
        <f t="shared" si="886"/>
        <v>0</v>
      </c>
      <c r="BP785" s="9">
        <f t="shared" si="887"/>
        <v>0</v>
      </c>
      <c r="BQ785" s="9">
        <f t="shared" si="888"/>
        <v>0</v>
      </c>
      <c r="BR785" s="9">
        <f t="shared" si="889"/>
        <v>0</v>
      </c>
      <c r="BS785" s="9">
        <f t="shared" si="890"/>
        <v>0</v>
      </c>
      <c r="BT785" s="9">
        <f t="shared" si="891"/>
        <v>0</v>
      </c>
      <c r="BU785" s="9">
        <f t="shared" si="892"/>
        <v>0</v>
      </c>
      <c r="BV785" s="9">
        <f t="shared" si="893"/>
        <v>0</v>
      </c>
      <c r="BW785" s="9">
        <f t="shared" si="894"/>
        <v>0</v>
      </c>
      <c r="BX785" s="6">
        <f t="shared" si="895"/>
        <v>0</v>
      </c>
      <c r="BY785" s="6">
        <f t="shared" si="896"/>
        <v>0</v>
      </c>
      <c r="BZ785" s="6">
        <f t="shared" si="897"/>
        <v>0</v>
      </c>
      <c r="CA785" s="6">
        <f t="shared" si="898"/>
        <v>0</v>
      </c>
      <c r="CB785" s="10">
        <f t="shared" si="899"/>
        <v>0</v>
      </c>
      <c r="CC785" s="10">
        <f t="shared" si="900"/>
        <v>0</v>
      </c>
      <c r="CD785" s="10">
        <f t="shared" si="901"/>
        <v>0</v>
      </c>
      <c r="CE785" s="10">
        <f t="shared" si="902"/>
        <v>0</v>
      </c>
      <c r="CF785" s="11">
        <f t="shared" si="903"/>
        <v>0</v>
      </c>
      <c r="CG785" s="11">
        <f t="shared" si="904"/>
        <v>0</v>
      </c>
      <c r="CH785" s="11">
        <f t="shared" si="905"/>
        <v>0</v>
      </c>
      <c r="CI785" s="11">
        <f t="shared" si="906"/>
        <v>0</v>
      </c>
      <c r="CJ785" s="10">
        <f t="shared" si="907"/>
        <v>0</v>
      </c>
      <c r="CK785" s="10">
        <f t="shared" si="908"/>
        <v>0</v>
      </c>
      <c r="CL785" s="10">
        <f t="shared" si="909"/>
        <v>0</v>
      </c>
      <c r="CM785" s="10">
        <f t="shared" si="910"/>
        <v>0</v>
      </c>
      <c r="CN785" s="10">
        <f t="shared" si="911"/>
        <v>0</v>
      </c>
      <c r="CO785" s="10">
        <f t="shared" si="912"/>
        <v>0</v>
      </c>
      <c r="CP785" s="10">
        <f t="shared" si="913"/>
        <v>0</v>
      </c>
      <c r="CQ785" s="10">
        <f t="shared" si="914"/>
        <v>0</v>
      </c>
      <c r="CR785" s="10">
        <f t="shared" si="915"/>
        <v>0</v>
      </c>
      <c r="CS785" s="10">
        <f t="shared" si="916"/>
        <v>0</v>
      </c>
      <c r="CT785" s="10">
        <f t="shared" si="917"/>
        <v>0</v>
      </c>
      <c r="CU785" s="10">
        <f t="shared" si="918"/>
        <v>0</v>
      </c>
      <c r="CV785" s="9">
        <f t="shared" si="919"/>
        <v>0</v>
      </c>
      <c r="CW785" s="9">
        <f t="shared" si="920"/>
        <v>0</v>
      </c>
      <c r="CX785" s="9">
        <f t="shared" si="921"/>
        <v>0</v>
      </c>
      <c r="CY785" s="9">
        <f t="shared" si="922"/>
        <v>0</v>
      </c>
      <c r="CZ785" s="12">
        <f t="shared" si="923"/>
        <v>0</v>
      </c>
    </row>
    <row r="786" spans="31:104" ht="18" customHeight="1">
      <c r="AE786" s="16">
        <f t="shared" si="854"/>
        <v>0</v>
      </c>
      <c r="AF786" s="16">
        <f t="shared" si="855"/>
        <v>0</v>
      </c>
      <c r="AG786" s="16">
        <f t="shared" si="856"/>
        <v>0</v>
      </c>
      <c r="AH786" s="16">
        <f t="shared" si="857"/>
        <v>0</v>
      </c>
      <c r="AI786" s="16">
        <f t="shared" si="858"/>
        <v>0</v>
      </c>
      <c r="AJ786" s="16">
        <f t="shared" si="859"/>
        <v>0</v>
      </c>
      <c r="AK786" s="16">
        <f t="shared" si="860"/>
        <v>0</v>
      </c>
      <c r="AL786" s="16">
        <f t="shared" si="861"/>
        <v>0</v>
      </c>
      <c r="AM786" s="16">
        <f t="shared" si="862"/>
        <v>0</v>
      </c>
      <c r="AN786" s="16">
        <f t="shared" si="863"/>
        <v>0</v>
      </c>
      <c r="AO786" s="16">
        <f t="shared" si="864"/>
        <v>0</v>
      </c>
      <c r="AP786" s="16">
        <f t="shared" si="865"/>
        <v>0</v>
      </c>
      <c r="AQ786" s="15">
        <f t="shared" si="866"/>
        <v>0.42990838161300676</v>
      </c>
      <c r="AR786" s="6">
        <f t="shared" si="924"/>
        <v>0</v>
      </c>
      <c r="AS786" s="6">
        <f t="shared" si="924"/>
        <v>0</v>
      </c>
      <c r="AT786" s="6">
        <f t="shared" si="924"/>
        <v>0</v>
      </c>
      <c r="AU786" s="6">
        <f t="shared" si="924"/>
        <v>0</v>
      </c>
      <c r="AV786" s="9">
        <f t="shared" si="867"/>
        <v>0</v>
      </c>
      <c r="AW786" s="9">
        <f t="shared" si="868"/>
        <v>0</v>
      </c>
      <c r="AX786" s="9">
        <f t="shared" si="869"/>
        <v>0</v>
      </c>
      <c r="AY786" s="9">
        <f t="shared" si="870"/>
        <v>0</v>
      </c>
      <c r="AZ786" s="9">
        <f t="shared" si="871"/>
        <v>0</v>
      </c>
      <c r="BA786" s="9">
        <f t="shared" si="872"/>
        <v>0</v>
      </c>
      <c r="BB786" s="9">
        <f t="shared" si="873"/>
        <v>0</v>
      </c>
      <c r="BC786" s="9">
        <f t="shared" si="874"/>
        <v>0</v>
      </c>
      <c r="BD786" s="9">
        <f t="shared" si="875"/>
        <v>0</v>
      </c>
      <c r="BE786" s="9">
        <f t="shared" si="876"/>
        <v>0</v>
      </c>
      <c r="BF786" s="9">
        <f t="shared" si="877"/>
        <v>0</v>
      </c>
      <c r="BG786" s="9">
        <f t="shared" si="878"/>
        <v>0</v>
      </c>
      <c r="BH786" s="9">
        <f t="shared" si="879"/>
        <v>0</v>
      </c>
      <c r="BI786" s="9">
        <f t="shared" si="880"/>
        <v>0</v>
      </c>
      <c r="BJ786" s="9">
        <f t="shared" si="881"/>
        <v>0</v>
      </c>
      <c r="BK786" s="9">
        <f t="shared" si="882"/>
        <v>0</v>
      </c>
      <c r="BL786" s="9">
        <f t="shared" si="883"/>
        <v>0</v>
      </c>
      <c r="BM786" s="9">
        <f t="shared" si="884"/>
        <v>0</v>
      </c>
      <c r="BN786" s="9">
        <f t="shared" si="885"/>
        <v>0</v>
      </c>
      <c r="BO786" s="9">
        <f t="shared" si="886"/>
        <v>0</v>
      </c>
      <c r="BP786" s="9">
        <f t="shared" si="887"/>
        <v>0</v>
      </c>
      <c r="BQ786" s="9">
        <f t="shared" si="888"/>
        <v>0</v>
      </c>
      <c r="BR786" s="9">
        <f t="shared" si="889"/>
        <v>0</v>
      </c>
      <c r="BS786" s="9">
        <f t="shared" si="890"/>
        <v>0</v>
      </c>
      <c r="BT786" s="9">
        <f t="shared" si="891"/>
        <v>0</v>
      </c>
      <c r="BU786" s="9">
        <f t="shared" si="892"/>
        <v>0</v>
      </c>
      <c r="BV786" s="9">
        <f t="shared" si="893"/>
        <v>0</v>
      </c>
      <c r="BW786" s="9">
        <f t="shared" si="894"/>
        <v>0</v>
      </c>
      <c r="BX786" s="6">
        <f t="shared" si="895"/>
        <v>0</v>
      </c>
      <c r="BY786" s="6">
        <f t="shared" si="896"/>
        <v>0</v>
      </c>
      <c r="BZ786" s="6">
        <f t="shared" si="897"/>
        <v>0</v>
      </c>
      <c r="CA786" s="6">
        <f t="shared" si="898"/>
        <v>0</v>
      </c>
      <c r="CB786" s="10">
        <f t="shared" si="899"/>
        <v>0</v>
      </c>
      <c r="CC786" s="10">
        <f t="shared" si="900"/>
        <v>0</v>
      </c>
      <c r="CD786" s="10">
        <f t="shared" si="901"/>
        <v>0</v>
      </c>
      <c r="CE786" s="10">
        <f t="shared" si="902"/>
        <v>0</v>
      </c>
      <c r="CF786" s="11">
        <f t="shared" si="903"/>
        <v>0</v>
      </c>
      <c r="CG786" s="11">
        <f t="shared" si="904"/>
        <v>0</v>
      </c>
      <c r="CH786" s="11">
        <f t="shared" si="905"/>
        <v>0</v>
      </c>
      <c r="CI786" s="11">
        <f t="shared" si="906"/>
        <v>0</v>
      </c>
      <c r="CJ786" s="10">
        <f t="shared" si="907"/>
        <v>0</v>
      </c>
      <c r="CK786" s="10">
        <f t="shared" si="908"/>
        <v>0</v>
      </c>
      <c r="CL786" s="10">
        <f t="shared" si="909"/>
        <v>0</v>
      </c>
      <c r="CM786" s="10">
        <f t="shared" si="910"/>
        <v>0</v>
      </c>
      <c r="CN786" s="10">
        <f t="shared" si="911"/>
        <v>0</v>
      </c>
      <c r="CO786" s="10">
        <f t="shared" si="912"/>
        <v>0</v>
      </c>
      <c r="CP786" s="10">
        <f t="shared" si="913"/>
        <v>0</v>
      </c>
      <c r="CQ786" s="10">
        <f t="shared" si="914"/>
        <v>0</v>
      </c>
      <c r="CR786" s="10">
        <f t="shared" si="915"/>
        <v>0</v>
      </c>
      <c r="CS786" s="10">
        <f t="shared" si="916"/>
        <v>0</v>
      </c>
      <c r="CT786" s="10">
        <f t="shared" si="917"/>
        <v>0</v>
      </c>
      <c r="CU786" s="10">
        <f t="shared" si="918"/>
        <v>0</v>
      </c>
      <c r="CV786" s="9">
        <f t="shared" si="919"/>
        <v>0</v>
      </c>
      <c r="CW786" s="9">
        <f t="shared" si="920"/>
        <v>0</v>
      </c>
      <c r="CX786" s="9">
        <f t="shared" si="921"/>
        <v>0</v>
      </c>
      <c r="CY786" s="9">
        <f t="shared" si="922"/>
        <v>0</v>
      </c>
      <c r="CZ786" s="12">
        <f t="shared" si="923"/>
        <v>0</v>
      </c>
    </row>
    <row r="787" spans="31:104" ht="18" customHeight="1">
      <c r="AE787" s="16">
        <f t="shared" si="854"/>
        <v>0</v>
      </c>
      <c r="AF787" s="16">
        <f t="shared" si="855"/>
        <v>0</v>
      </c>
      <c r="AG787" s="16">
        <f t="shared" si="856"/>
        <v>0</v>
      </c>
      <c r="AH787" s="16">
        <f t="shared" si="857"/>
        <v>0</v>
      </c>
      <c r="AI787" s="16">
        <f t="shared" si="858"/>
        <v>0</v>
      </c>
      <c r="AJ787" s="16">
        <f t="shared" si="859"/>
        <v>0</v>
      </c>
      <c r="AK787" s="16">
        <f t="shared" si="860"/>
        <v>0</v>
      </c>
      <c r="AL787" s="16">
        <f t="shared" si="861"/>
        <v>0</v>
      </c>
      <c r="AM787" s="16">
        <f t="shared" si="862"/>
        <v>0</v>
      </c>
      <c r="AN787" s="16">
        <f t="shared" si="863"/>
        <v>0</v>
      </c>
      <c r="AO787" s="16">
        <f t="shared" si="864"/>
        <v>0</v>
      </c>
      <c r="AP787" s="16">
        <f t="shared" si="865"/>
        <v>0</v>
      </c>
      <c r="AQ787" s="15">
        <f t="shared" si="866"/>
        <v>0.42990838161300676</v>
      </c>
      <c r="AR787" s="6">
        <f t="shared" si="924"/>
        <v>0</v>
      </c>
      <c r="AS787" s="6">
        <f t="shared" si="924"/>
        <v>0</v>
      </c>
      <c r="AT787" s="6">
        <f t="shared" si="924"/>
        <v>0</v>
      </c>
      <c r="AU787" s="6">
        <f t="shared" si="924"/>
        <v>0</v>
      </c>
      <c r="AV787" s="9">
        <f t="shared" si="867"/>
        <v>0</v>
      </c>
      <c r="AW787" s="9">
        <f t="shared" si="868"/>
        <v>0</v>
      </c>
      <c r="AX787" s="9">
        <f t="shared" si="869"/>
        <v>0</v>
      </c>
      <c r="AY787" s="9">
        <f t="shared" si="870"/>
        <v>0</v>
      </c>
      <c r="AZ787" s="9">
        <f t="shared" si="871"/>
        <v>0</v>
      </c>
      <c r="BA787" s="9">
        <f t="shared" si="872"/>
        <v>0</v>
      </c>
      <c r="BB787" s="9">
        <f t="shared" si="873"/>
        <v>0</v>
      </c>
      <c r="BC787" s="9">
        <f t="shared" si="874"/>
        <v>0</v>
      </c>
      <c r="BD787" s="9">
        <f t="shared" si="875"/>
        <v>0</v>
      </c>
      <c r="BE787" s="9">
        <f t="shared" si="876"/>
        <v>0</v>
      </c>
      <c r="BF787" s="9">
        <f t="shared" si="877"/>
        <v>0</v>
      </c>
      <c r="BG787" s="9">
        <f t="shared" si="878"/>
        <v>0</v>
      </c>
      <c r="BH787" s="9">
        <f t="shared" si="879"/>
        <v>0</v>
      </c>
      <c r="BI787" s="9">
        <f t="shared" si="880"/>
        <v>0</v>
      </c>
      <c r="BJ787" s="9">
        <f t="shared" si="881"/>
        <v>0</v>
      </c>
      <c r="BK787" s="9">
        <f t="shared" si="882"/>
        <v>0</v>
      </c>
      <c r="BL787" s="9">
        <f t="shared" si="883"/>
        <v>0</v>
      </c>
      <c r="BM787" s="9">
        <f t="shared" si="884"/>
        <v>0</v>
      </c>
      <c r="BN787" s="9">
        <f t="shared" si="885"/>
        <v>0</v>
      </c>
      <c r="BO787" s="9">
        <f t="shared" si="886"/>
        <v>0</v>
      </c>
      <c r="BP787" s="9">
        <f t="shared" si="887"/>
        <v>0</v>
      </c>
      <c r="BQ787" s="9">
        <f t="shared" si="888"/>
        <v>0</v>
      </c>
      <c r="BR787" s="9">
        <f t="shared" si="889"/>
        <v>0</v>
      </c>
      <c r="BS787" s="9">
        <f t="shared" si="890"/>
        <v>0</v>
      </c>
      <c r="BT787" s="9">
        <f t="shared" si="891"/>
        <v>0</v>
      </c>
      <c r="BU787" s="9">
        <f t="shared" si="892"/>
        <v>0</v>
      </c>
      <c r="BV787" s="9">
        <f t="shared" si="893"/>
        <v>0</v>
      </c>
      <c r="BW787" s="9">
        <f t="shared" si="894"/>
        <v>0</v>
      </c>
      <c r="BX787" s="6">
        <f t="shared" si="895"/>
        <v>0</v>
      </c>
      <c r="BY787" s="6">
        <f t="shared" si="896"/>
        <v>0</v>
      </c>
      <c r="BZ787" s="6">
        <f t="shared" si="897"/>
        <v>0</v>
      </c>
      <c r="CA787" s="6">
        <f t="shared" si="898"/>
        <v>0</v>
      </c>
      <c r="CB787" s="10">
        <f t="shared" si="899"/>
        <v>0</v>
      </c>
      <c r="CC787" s="10">
        <f t="shared" si="900"/>
        <v>0</v>
      </c>
      <c r="CD787" s="10">
        <f t="shared" si="901"/>
        <v>0</v>
      </c>
      <c r="CE787" s="10">
        <f t="shared" si="902"/>
        <v>0</v>
      </c>
      <c r="CF787" s="11">
        <f t="shared" si="903"/>
        <v>0</v>
      </c>
      <c r="CG787" s="11">
        <f t="shared" si="904"/>
        <v>0</v>
      </c>
      <c r="CH787" s="11">
        <f t="shared" si="905"/>
        <v>0</v>
      </c>
      <c r="CI787" s="11">
        <f t="shared" si="906"/>
        <v>0</v>
      </c>
      <c r="CJ787" s="10">
        <f t="shared" si="907"/>
        <v>0</v>
      </c>
      <c r="CK787" s="10">
        <f t="shared" si="908"/>
        <v>0</v>
      </c>
      <c r="CL787" s="10">
        <f t="shared" si="909"/>
        <v>0</v>
      </c>
      <c r="CM787" s="10">
        <f t="shared" si="910"/>
        <v>0</v>
      </c>
      <c r="CN787" s="10">
        <f t="shared" si="911"/>
        <v>0</v>
      </c>
      <c r="CO787" s="10">
        <f t="shared" si="912"/>
        <v>0</v>
      </c>
      <c r="CP787" s="10">
        <f t="shared" si="913"/>
        <v>0</v>
      </c>
      <c r="CQ787" s="10">
        <f t="shared" si="914"/>
        <v>0</v>
      </c>
      <c r="CR787" s="10">
        <f t="shared" si="915"/>
        <v>0</v>
      </c>
      <c r="CS787" s="10">
        <f t="shared" si="916"/>
        <v>0</v>
      </c>
      <c r="CT787" s="10">
        <f t="shared" si="917"/>
        <v>0</v>
      </c>
      <c r="CU787" s="10">
        <f t="shared" si="918"/>
        <v>0</v>
      </c>
      <c r="CV787" s="9">
        <f t="shared" si="919"/>
        <v>0</v>
      </c>
      <c r="CW787" s="9">
        <f t="shared" si="920"/>
        <v>0</v>
      </c>
      <c r="CX787" s="9">
        <f t="shared" si="921"/>
        <v>0</v>
      </c>
      <c r="CY787" s="9">
        <f t="shared" si="922"/>
        <v>0</v>
      </c>
      <c r="CZ787" s="12">
        <f t="shared" si="923"/>
        <v>0</v>
      </c>
    </row>
    <row r="788" spans="31:104" ht="18" customHeight="1">
      <c r="AE788" s="16">
        <f t="shared" si="854"/>
        <v>0</v>
      </c>
      <c r="AF788" s="16">
        <f t="shared" si="855"/>
        <v>0</v>
      </c>
      <c r="AG788" s="16">
        <f t="shared" si="856"/>
        <v>0</v>
      </c>
      <c r="AH788" s="16">
        <f t="shared" si="857"/>
        <v>0</v>
      </c>
      <c r="AI788" s="16">
        <f t="shared" si="858"/>
        <v>0</v>
      </c>
      <c r="AJ788" s="16">
        <f t="shared" si="859"/>
        <v>0</v>
      </c>
      <c r="AK788" s="16">
        <f t="shared" si="860"/>
        <v>0</v>
      </c>
      <c r="AL788" s="16">
        <f t="shared" si="861"/>
        <v>0</v>
      </c>
      <c r="AM788" s="16">
        <f t="shared" si="862"/>
        <v>0</v>
      </c>
      <c r="AN788" s="16">
        <f t="shared" si="863"/>
        <v>0</v>
      </c>
      <c r="AO788" s="16">
        <f t="shared" si="864"/>
        <v>0</v>
      </c>
      <c r="AP788" s="16">
        <f t="shared" si="865"/>
        <v>0</v>
      </c>
      <c r="AQ788" s="15">
        <f t="shared" si="866"/>
        <v>0.42990838161300676</v>
      </c>
      <c r="AR788" s="6">
        <f t="shared" si="924"/>
        <v>0</v>
      </c>
      <c r="AS788" s="6">
        <f t="shared" si="924"/>
        <v>0</v>
      </c>
      <c r="AT788" s="6">
        <f t="shared" si="924"/>
        <v>0</v>
      </c>
      <c r="AU788" s="6">
        <f t="shared" si="924"/>
        <v>0</v>
      </c>
      <c r="AV788" s="9">
        <f t="shared" si="867"/>
        <v>0</v>
      </c>
      <c r="AW788" s="9">
        <f t="shared" si="868"/>
        <v>0</v>
      </c>
      <c r="AX788" s="9">
        <f t="shared" si="869"/>
        <v>0</v>
      </c>
      <c r="AY788" s="9">
        <f t="shared" si="870"/>
        <v>0</v>
      </c>
      <c r="AZ788" s="9">
        <f t="shared" si="871"/>
        <v>0</v>
      </c>
      <c r="BA788" s="9">
        <f t="shared" si="872"/>
        <v>0</v>
      </c>
      <c r="BB788" s="9">
        <f t="shared" si="873"/>
        <v>0</v>
      </c>
      <c r="BC788" s="9">
        <f t="shared" si="874"/>
        <v>0</v>
      </c>
      <c r="BD788" s="9">
        <f t="shared" si="875"/>
        <v>0</v>
      </c>
      <c r="BE788" s="9">
        <f t="shared" si="876"/>
        <v>0</v>
      </c>
      <c r="BF788" s="9">
        <f t="shared" si="877"/>
        <v>0</v>
      </c>
      <c r="BG788" s="9">
        <f t="shared" si="878"/>
        <v>0</v>
      </c>
      <c r="BH788" s="9">
        <f t="shared" si="879"/>
        <v>0</v>
      </c>
      <c r="BI788" s="9">
        <f t="shared" si="880"/>
        <v>0</v>
      </c>
      <c r="BJ788" s="9">
        <f t="shared" si="881"/>
        <v>0</v>
      </c>
      <c r="BK788" s="9">
        <f t="shared" si="882"/>
        <v>0</v>
      </c>
      <c r="BL788" s="9">
        <f t="shared" si="883"/>
        <v>0</v>
      </c>
      <c r="BM788" s="9">
        <f t="shared" si="884"/>
        <v>0</v>
      </c>
      <c r="BN788" s="9">
        <f t="shared" si="885"/>
        <v>0</v>
      </c>
      <c r="BO788" s="9">
        <f t="shared" si="886"/>
        <v>0</v>
      </c>
      <c r="BP788" s="9">
        <f t="shared" si="887"/>
        <v>0</v>
      </c>
      <c r="BQ788" s="9">
        <f t="shared" si="888"/>
        <v>0</v>
      </c>
      <c r="BR788" s="9">
        <f t="shared" si="889"/>
        <v>0</v>
      </c>
      <c r="BS788" s="9">
        <f t="shared" si="890"/>
        <v>0</v>
      </c>
      <c r="BT788" s="9">
        <f t="shared" si="891"/>
        <v>0</v>
      </c>
      <c r="BU788" s="9">
        <f t="shared" si="892"/>
        <v>0</v>
      </c>
      <c r="BV788" s="9">
        <f t="shared" si="893"/>
        <v>0</v>
      </c>
      <c r="BW788" s="9">
        <f t="shared" si="894"/>
        <v>0</v>
      </c>
      <c r="BX788" s="6">
        <f t="shared" si="895"/>
        <v>0</v>
      </c>
      <c r="BY788" s="6">
        <f t="shared" si="896"/>
        <v>0</v>
      </c>
      <c r="BZ788" s="6">
        <f t="shared" si="897"/>
        <v>0</v>
      </c>
      <c r="CA788" s="6">
        <f t="shared" si="898"/>
        <v>0</v>
      </c>
      <c r="CB788" s="10">
        <f t="shared" si="899"/>
        <v>0</v>
      </c>
      <c r="CC788" s="10">
        <f t="shared" si="900"/>
        <v>0</v>
      </c>
      <c r="CD788" s="10">
        <f t="shared" si="901"/>
        <v>0</v>
      </c>
      <c r="CE788" s="10">
        <f t="shared" si="902"/>
        <v>0</v>
      </c>
      <c r="CF788" s="11">
        <f t="shared" si="903"/>
        <v>0</v>
      </c>
      <c r="CG788" s="11">
        <f t="shared" si="904"/>
        <v>0</v>
      </c>
      <c r="CH788" s="11">
        <f t="shared" si="905"/>
        <v>0</v>
      </c>
      <c r="CI788" s="11">
        <f t="shared" si="906"/>
        <v>0</v>
      </c>
      <c r="CJ788" s="10">
        <f t="shared" si="907"/>
        <v>0</v>
      </c>
      <c r="CK788" s="10">
        <f t="shared" si="908"/>
        <v>0</v>
      </c>
      <c r="CL788" s="10">
        <f t="shared" si="909"/>
        <v>0</v>
      </c>
      <c r="CM788" s="10">
        <f t="shared" si="910"/>
        <v>0</v>
      </c>
      <c r="CN788" s="10">
        <f t="shared" si="911"/>
        <v>0</v>
      </c>
      <c r="CO788" s="10">
        <f t="shared" si="912"/>
        <v>0</v>
      </c>
      <c r="CP788" s="10">
        <f t="shared" si="913"/>
        <v>0</v>
      </c>
      <c r="CQ788" s="10">
        <f t="shared" si="914"/>
        <v>0</v>
      </c>
      <c r="CR788" s="10">
        <f t="shared" si="915"/>
        <v>0</v>
      </c>
      <c r="CS788" s="10">
        <f t="shared" si="916"/>
        <v>0</v>
      </c>
      <c r="CT788" s="10">
        <f t="shared" si="917"/>
        <v>0</v>
      </c>
      <c r="CU788" s="10">
        <f t="shared" si="918"/>
        <v>0</v>
      </c>
      <c r="CV788" s="9">
        <f t="shared" si="919"/>
        <v>0</v>
      </c>
      <c r="CW788" s="9">
        <f t="shared" si="920"/>
        <v>0</v>
      </c>
      <c r="CX788" s="9">
        <f t="shared" si="921"/>
        <v>0</v>
      </c>
      <c r="CY788" s="9">
        <f t="shared" si="922"/>
        <v>0</v>
      </c>
      <c r="CZ788" s="12">
        <f t="shared" si="923"/>
        <v>0</v>
      </c>
    </row>
    <row r="789" spans="31:104" ht="18" customHeight="1">
      <c r="AE789" s="16">
        <f t="shared" si="854"/>
        <v>0</v>
      </c>
      <c r="AF789" s="16">
        <f t="shared" si="855"/>
        <v>0</v>
      </c>
      <c r="AG789" s="16">
        <f t="shared" si="856"/>
        <v>0</v>
      </c>
      <c r="AH789" s="16">
        <f t="shared" si="857"/>
        <v>0</v>
      </c>
      <c r="AI789" s="16">
        <f t="shared" si="858"/>
        <v>0</v>
      </c>
      <c r="AJ789" s="16">
        <f t="shared" si="859"/>
        <v>0</v>
      </c>
      <c r="AK789" s="16">
        <f t="shared" si="860"/>
        <v>0</v>
      </c>
      <c r="AL789" s="16">
        <f t="shared" si="861"/>
        <v>0</v>
      </c>
      <c r="AM789" s="16">
        <f t="shared" si="862"/>
        <v>0</v>
      </c>
      <c r="AN789" s="16">
        <f t="shared" si="863"/>
        <v>0</v>
      </c>
      <c r="AO789" s="16">
        <f t="shared" si="864"/>
        <v>0</v>
      </c>
      <c r="AP789" s="16">
        <f t="shared" si="865"/>
        <v>0</v>
      </c>
      <c r="AQ789" s="15">
        <f t="shared" si="866"/>
        <v>0.42990838161300676</v>
      </c>
      <c r="AR789" s="6">
        <f t="shared" si="924"/>
        <v>0</v>
      </c>
      <c r="AS789" s="6">
        <f t="shared" si="924"/>
        <v>0</v>
      </c>
      <c r="AT789" s="6">
        <f t="shared" si="924"/>
        <v>0</v>
      </c>
      <c r="AU789" s="6">
        <f t="shared" si="924"/>
        <v>0</v>
      </c>
      <c r="AV789" s="9">
        <f t="shared" si="867"/>
        <v>0</v>
      </c>
      <c r="AW789" s="9">
        <f t="shared" si="868"/>
        <v>0</v>
      </c>
      <c r="AX789" s="9">
        <f t="shared" si="869"/>
        <v>0</v>
      </c>
      <c r="AY789" s="9">
        <f t="shared" si="870"/>
        <v>0</v>
      </c>
      <c r="AZ789" s="9">
        <f t="shared" si="871"/>
        <v>0</v>
      </c>
      <c r="BA789" s="9">
        <f t="shared" si="872"/>
        <v>0</v>
      </c>
      <c r="BB789" s="9">
        <f t="shared" si="873"/>
        <v>0</v>
      </c>
      <c r="BC789" s="9">
        <f t="shared" si="874"/>
        <v>0</v>
      </c>
      <c r="BD789" s="9">
        <f t="shared" si="875"/>
        <v>0</v>
      </c>
      <c r="BE789" s="9">
        <f t="shared" si="876"/>
        <v>0</v>
      </c>
      <c r="BF789" s="9">
        <f t="shared" si="877"/>
        <v>0</v>
      </c>
      <c r="BG789" s="9">
        <f t="shared" si="878"/>
        <v>0</v>
      </c>
      <c r="BH789" s="9">
        <f t="shared" si="879"/>
        <v>0</v>
      </c>
      <c r="BI789" s="9">
        <f t="shared" si="880"/>
        <v>0</v>
      </c>
      <c r="BJ789" s="9">
        <f t="shared" si="881"/>
        <v>0</v>
      </c>
      <c r="BK789" s="9">
        <f t="shared" si="882"/>
        <v>0</v>
      </c>
      <c r="BL789" s="9">
        <f t="shared" si="883"/>
        <v>0</v>
      </c>
      <c r="BM789" s="9">
        <f t="shared" si="884"/>
        <v>0</v>
      </c>
      <c r="BN789" s="9">
        <f t="shared" si="885"/>
        <v>0</v>
      </c>
      <c r="BO789" s="9">
        <f t="shared" si="886"/>
        <v>0</v>
      </c>
      <c r="BP789" s="9">
        <f t="shared" si="887"/>
        <v>0</v>
      </c>
      <c r="BQ789" s="9">
        <f t="shared" si="888"/>
        <v>0</v>
      </c>
      <c r="BR789" s="9">
        <f t="shared" si="889"/>
        <v>0</v>
      </c>
      <c r="BS789" s="9">
        <f t="shared" si="890"/>
        <v>0</v>
      </c>
      <c r="BT789" s="9">
        <f t="shared" si="891"/>
        <v>0</v>
      </c>
      <c r="BU789" s="9">
        <f t="shared" si="892"/>
        <v>0</v>
      </c>
      <c r="BV789" s="9">
        <f t="shared" si="893"/>
        <v>0</v>
      </c>
      <c r="BW789" s="9">
        <f t="shared" si="894"/>
        <v>0</v>
      </c>
      <c r="BX789" s="6">
        <f t="shared" si="895"/>
        <v>0</v>
      </c>
      <c r="BY789" s="6">
        <f t="shared" si="896"/>
        <v>0</v>
      </c>
      <c r="BZ789" s="6">
        <f t="shared" si="897"/>
        <v>0</v>
      </c>
      <c r="CA789" s="6">
        <f t="shared" si="898"/>
        <v>0</v>
      </c>
      <c r="CB789" s="10">
        <f t="shared" si="899"/>
        <v>0</v>
      </c>
      <c r="CC789" s="10">
        <f t="shared" si="900"/>
        <v>0</v>
      </c>
      <c r="CD789" s="10">
        <f t="shared" si="901"/>
        <v>0</v>
      </c>
      <c r="CE789" s="10">
        <f t="shared" si="902"/>
        <v>0</v>
      </c>
      <c r="CF789" s="11">
        <f t="shared" si="903"/>
        <v>0</v>
      </c>
      <c r="CG789" s="11">
        <f t="shared" si="904"/>
        <v>0</v>
      </c>
      <c r="CH789" s="11">
        <f t="shared" si="905"/>
        <v>0</v>
      </c>
      <c r="CI789" s="11">
        <f t="shared" si="906"/>
        <v>0</v>
      </c>
      <c r="CJ789" s="10">
        <f t="shared" si="907"/>
        <v>0</v>
      </c>
      <c r="CK789" s="10">
        <f t="shared" si="908"/>
        <v>0</v>
      </c>
      <c r="CL789" s="10">
        <f t="shared" si="909"/>
        <v>0</v>
      </c>
      <c r="CM789" s="10">
        <f t="shared" si="910"/>
        <v>0</v>
      </c>
      <c r="CN789" s="10">
        <f t="shared" si="911"/>
        <v>0</v>
      </c>
      <c r="CO789" s="10">
        <f t="shared" si="912"/>
        <v>0</v>
      </c>
      <c r="CP789" s="10">
        <f t="shared" si="913"/>
        <v>0</v>
      </c>
      <c r="CQ789" s="10">
        <f t="shared" si="914"/>
        <v>0</v>
      </c>
      <c r="CR789" s="10">
        <f t="shared" si="915"/>
        <v>0</v>
      </c>
      <c r="CS789" s="10">
        <f t="shared" si="916"/>
        <v>0</v>
      </c>
      <c r="CT789" s="10">
        <f t="shared" si="917"/>
        <v>0</v>
      </c>
      <c r="CU789" s="10">
        <f t="shared" si="918"/>
        <v>0</v>
      </c>
      <c r="CV789" s="9">
        <f t="shared" si="919"/>
        <v>0</v>
      </c>
      <c r="CW789" s="9">
        <f t="shared" si="920"/>
        <v>0</v>
      </c>
      <c r="CX789" s="9">
        <f t="shared" si="921"/>
        <v>0</v>
      </c>
      <c r="CY789" s="9">
        <f t="shared" si="922"/>
        <v>0</v>
      </c>
      <c r="CZ789" s="12">
        <f t="shared" si="923"/>
        <v>0</v>
      </c>
    </row>
    <row r="790" spans="31:104" ht="18" customHeight="1">
      <c r="AE790" s="16">
        <f t="shared" si="854"/>
        <v>0</v>
      </c>
      <c r="AF790" s="16">
        <f t="shared" si="855"/>
        <v>0</v>
      </c>
      <c r="AG790" s="16">
        <f t="shared" si="856"/>
        <v>0</v>
      </c>
      <c r="AH790" s="16">
        <f t="shared" si="857"/>
        <v>0</v>
      </c>
      <c r="AI790" s="16">
        <f t="shared" si="858"/>
        <v>0</v>
      </c>
      <c r="AJ790" s="16">
        <f t="shared" si="859"/>
        <v>0</v>
      </c>
      <c r="AK790" s="16">
        <f t="shared" si="860"/>
        <v>0</v>
      </c>
      <c r="AL790" s="16">
        <f t="shared" si="861"/>
        <v>0</v>
      </c>
      <c r="AM790" s="16">
        <f t="shared" si="862"/>
        <v>0</v>
      </c>
      <c r="AN790" s="16">
        <f t="shared" si="863"/>
        <v>0</v>
      </c>
      <c r="AO790" s="16">
        <f t="shared" si="864"/>
        <v>0</v>
      </c>
      <c r="AP790" s="16">
        <f t="shared" si="865"/>
        <v>0</v>
      </c>
      <c r="AQ790" s="15">
        <f t="shared" si="866"/>
        <v>0.42990838161300676</v>
      </c>
      <c r="AR790" s="6">
        <f t="shared" si="924"/>
        <v>0</v>
      </c>
      <c r="AS790" s="6">
        <f t="shared" si="924"/>
        <v>0</v>
      </c>
      <c r="AT790" s="6">
        <f t="shared" si="924"/>
        <v>0</v>
      </c>
      <c r="AU790" s="6">
        <f t="shared" si="924"/>
        <v>0</v>
      </c>
      <c r="AV790" s="9">
        <f t="shared" si="867"/>
        <v>0</v>
      </c>
      <c r="AW790" s="9">
        <f t="shared" si="868"/>
        <v>0</v>
      </c>
      <c r="AX790" s="9">
        <f t="shared" si="869"/>
        <v>0</v>
      </c>
      <c r="AY790" s="9">
        <f t="shared" si="870"/>
        <v>0</v>
      </c>
      <c r="AZ790" s="9">
        <f t="shared" si="871"/>
        <v>0</v>
      </c>
      <c r="BA790" s="9">
        <f t="shared" si="872"/>
        <v>0</v>
      </c>
      <c r="BB790" s="9">
        <f t="shared" si="873"/>
        <v>0</v>
      </c>
      <c r="BC790" s="9">
        <f t="shared" si="874"/>
        <v>0</v>
      </c>
      <c r="BD790" s="9">
        <f t="shared" si="875"/>
        <v>0</v>
      </c>
      <c r="BE790" s="9">
        <f t="shared" si="876"/>
        <v>0</v>
      </c>
      <c r="BF790" s="9">
        <f t="shared" si="877"/>
        <v>0</v>
      </c>
      <c r="BG790" s="9">
        <f t="shared" si="878"/>
        <v>0</v>
      </c>
      <c r="BH790" s="9">
        <f t="shared" si="879"/>
        <v>0</v>
      </c>
      <c r="BI790" s="9">
        <f t="shared" si="880"/>
        <v>0</v>
      </c>
      <c r="BJ790" s="9">
        <f t="shared" si="881"/>
        <v>0</v>
      </c>
      <c r="BK790" s="9">
        <f t="shared" si="882"/>
        <v>0</v>
      </c>
      <c r="BL790" s="9">
        <f t="shared" si="883"/>
        <v>0</v>
      </c>
      <c r="BM790" s="9">
        <f t="shared" si="884"/>
        <v>0</v>
      </c>
      <c r="BN790" s="9">
        <f t="shared" si="885"/>
        <v>0</v>
      </c>
      <c r="BO790" s="9">
        <f t="shared" si="886"/>
        <v>0</v>
      </c>
      <c r="BP790" s="9">
        <f t="shared" si="887"/>
        <v>0</v>
      </c>
      <c r="BQ790" s="9">
        <f t="shared" si="888"/>
        <v>0</v>
      </c>
      <c r="BR790" s="9">
        <f t="shared" si="889"/>
        <v>0</v>
      </c>
      <c r="BS790" s="9">
        <f t="shared" si="890"/>
        <v>0</v>
      </c>
      <c r="BT790" s="9">
        <f t="shared" si="891"/>
        <v>0</v>
      </c>
      <c r="BU790" s="9">
        <f t="shared" si="892"/>
        <v>0</v>
      </c>
      <c r="BV790" s="9">
        <f t="shared" si="893"/>
        <v>0</v>
      </c>
      <c r="BW790" s="9">
        <f t="shared" si="894"/>
        <v>0</v>
      </c>
      <c r="BX790" s="6">
        <f t="shared" si="895"/>
        <v>0</v>
      </c>
      <c r="BY790" s="6">
        <f t="shared" si="896"/>
        <v>0</v>
      </c>
      <c r="BZ790" s="6">
        <f t="shared" si="897"/>
        <v>0</v>
      </c>
      <c r="CA790" s="6">
        <f t="shared" si="898"/>
        <v>0</v>
      </c>
      <c r="CB790" s="10">
        <f t="shared" si="899"/>
        <v>0</v>
      </c>
      <c r="CC790" s="10">
        <f t="shared" si="900"/>
        <v>0</v>
      </c>
      <c r="CD790" s="10">
        <f t="shared" si="901"/>
        <v>0</v>
      </c>
      <c r="CE790" s="10">
        <f t="shared" si="902"/>
        <v>0</v>
      </c>
      <c r="CF790" s="11">
        <f t="shared" si="903"/>
        <v>0</v>
      </c>
      <c r="CG790" s="11">
        <f t="shared" si="904"/>
        <v>0</v>
      </c>
      <c r="CH790" s="11">
        <f t="shared" si="905"/>
        <v>0</v>
      </c>
      <c r="CI790" s="11">
        <f t="shared" si="906"/>
        <v>0</v>
      </c>
      <c r="CJ790" s="10">
        <f t="shared" si="907"/>
        <v>0</v>
      </c>
      <c r="CK790" s="10">
        <f t="shared" si="908"/>
        <v>0</v>
      </c>
      <c r="CL790" s="10">
        <f t="shared" si="909"/>
        <v>0</v>
      </c>
      <c r="CM790" s="10">
        <f t="shared" si="910"/>
        <v>0</v>
      </c>
      <c r="CN790" s="10">
        <f t="shared" si="911"/>
        <v>0</v>
      </c>
      <c r="CO790" s="10">
        <f t="shared" si="912"/>
        <v>0</v>
      </c>
      <c r="CP790" s="10">
        <f t="shared" si="913"/>
        <v>0</v>
      </c>
      <c r="CQ790" s="10">
        <f t="shared" si="914"/>
        <v>0</v>
      </c>
      <c r="CR790" s="10">
        <f t="shared" si="915"/>
        <v>0</v>
      </c>
      <c r="CS790" s="10">
        <f t="shared" si="916"/>
        <v>0</v>
      </c>
      <c r="CT790" s="10">
        <f t="shared" si="917"/>
        <v>0</v>
      </c>
      <c r="CU790" s="10">
        <f t="shared" si="918"/>
        <v>0</v>
      </c>
      <c r="CV790" s="9">
        <f t="shared" si="919"/>
        <v>0</v>
      </c>
      <c r="CW790" s="9">
        <f t="shared" si="920"/>
        <v>0</v>
      </c>
      <c r="CX790" s="9">
        <f t="shared" si="921"/>
        <v>0</v>
      </c>
      <c r="CY790" s="9">
        <f t="shared" si="922"/>
        <v>0</v>
      </c>
      <c r="CZ790" s="12">
        <f t="shared" si="923"/>
        <v>0</v>
      </c>
    </row>
    <row r="791" spans="31:104" ht="18" customHeight="1">
      <c r="AE791" s="16">
        <f t="shared" si="854"/>
        <v>0</v>
      </c>
      <c r="AF791" s="16">
        <f t="shared" si="855"/>
        <v>0</v>
      </c>
      <c r="AG791" s="16">
        <f t="shared" si="856"/>
        <v>0</v>
      </c>
      <c r="AH791" s="16">
        <f t="shared" si="857"/>
        <v>0</v>
      </c>
      <c r="AI791" s="16">
        <f t="shared" si="858"/>
        <v>0</v>
      </c>
      <c r="AJ791" s="16">
        <f t="shared" si="859"/>
        <v>0</v>
      </c>
      <c r="AK791" s="16">
        <f t="shared" si="860"/>
        <v>0</v>
      </c>
      <c r="AL791" s="16">
        <f t="shared" si="861"/>
        <v>0</v>
      </c>
      <c r="AM791" s="16">
        <f t="shared" si="862"/>
        <v>0</v>
      </c>
      <c r="AN791" s="16">
        <f t="shared" si="863"/>
        <v>0</v>
      </c>
      <c r="AO791" s="16">
        <f t="shared" si="864"/>
        <v>0</v>
      </c>
      <c r="AP791" s="16">
        <f t="shared" si="865"/>
        <v>0</v>
      </c>
      <c r="AQ791" s="15">
        <f t="shared" si="866"/>
        <v>0.42990838161300676</v>
      </c>
      <c r="AR791" s="6">
        <f t="shared" si="924"/>
        <v>0</v>
      </c>
      <c r="AS791" s="6">
        <f t="shared" si="924"/>
        <v>0</v>
      </c>
      <c r="AT791" s="6">
        <f t="shared" si="924"/>
        <v>0</v>
      </c>
      <c r="AU791" s="6">
        <f t="shared" si="924"/>
        <v>0</v>
      </c>
      <c r="AV791" s="9">
        <f t="shared" si="867"/>
        <v>0</v>
      </c>
      <c r="AW791" s="9">
        <f t="shared" si="868"/>
        <v>0</v>
      </c>
      <c r="AX791" s="9">
        <f t="shared" si="869"/>
        <v>0</v>
      </c>
      <c r="AY791" s="9">
        <f t="shared" si="870"/>
        <v>0</v>
      </c>
      <c r="AZ791" s="9">
        <f t="shared" si="871"/>
        <v>0</v>
      </c>
      <c r="BA791" s="9">
        <f t="shared" si="872"/>
        <v>0</v>
      </c>
      <c r="BB791" s="9">
        <f t="shared" si="873"/>
        <v>0</v>
      </c>
      <c r="BC791" s="9">
        <f t="shared" si="874"/>
        <v>0</v>
      </c>
      <c r="BD791" s="9">
        <f t="shared" si="875"/>
        <v>0</v>
      </c>
      <c r="BE791" s="9">
        <f t="shared" si="876"/>
        <v>0</v>
      </c>
      <c r="BF791" s="9">
        <f t="shared" si="877"/>
        <v>0</v>
      </c>
      <c r="BG791" s="9">
        <f t="shared" si="878"/>
        <v>0</v>
      </c>
      <c r="BH791" s="9">
        <f t="shared" si="879"/>
        <v>0</v>
      </c>
      <c r="BI791" s="9">
        <f t="shared" si="880"/>
        <v>0</v>
      </c>
      <c r="BJ791" s="9">
        <f t="shared" si="881"/>
        <v>0</v>
      </c>
      <c r="BK791" s="9">
        <f t="shared" si="882"/>
        <v>0</v>
      </c>
      <c r="BL791" s="9">
        <f t="shared" si="883"/>
        <v>0</v>
      </c>
      <c r="BM791" s="9">
        <f t="shared" si="884"/>
        <v>0</v>
      </c>
      <c r="BN791" s="9">
        <f t="shared" si="885"/>
        <v>0</v>
      </c>
      <c r="BO791" s="9">
        <f t="shared" si="886"/>
        <v>0</v>
      </c>
      <c r="BP791" s="9">
        <f t="shared" si="887"/>
        <v>0</v>
      </c>
      <c r="BQ791" s="9">
        <f t="shared" si="888"/>
        <v>0</v>
      </c>
      <c r="BR791" s="9">
        <f t="shared" si="889"/>
        <v>0</v>
      </c>
      <c r="BS791" s="9">
        <f t="shared" si="890"/>
        <v>0</v>
      </c>
      <c r="BT791" s="9">
        <f t="shared" si="891"/>
        <v>0</v>
      </c>
      <c r="BU791" s="9">
        <f t="shared" si="892"/>
        <v>0</v>
      </c>
      <c r="BV791" s="9">
        <f t="shared" si="893"/>
        <v>0</v>
      </c>
      <c r="BW791" s="9">
        <f t="shared" si="894"/>
        <v>0</v>
      </c>
      <c r="BX791" s="6">
        <f t="shared" si="895"/>
        <v>0</v>
      </c>
      <c r="BY791" s="6">
        <f t="shared" si="896"/>
        <v>0</v>
      </c>
      <c r="BZ791" s="6">
        <f t="shared" si="897"/>
        <v>0</v>
      </c>
      <c r="CA791" s="6">
        <f t="shared" si="898"/>
        <v>0</v>
      </c>
      <c r="CB791" s="10">
        <f t="shared" si="899"/>
        <v>0</v>
      </c>
      <c r="CC791" s="10">
        <f t="shared" si="900"/>
        <v>0</v>
      </c>
      <c r="CD791" s="10">
        <f t="shared" si="901"/>
        <v>0</v>
      </c>
      <c r="CE791" s="10">
        <f t="shared" si="902"/>
        <v>0</v>
      </c>
      <c r="CF791" s="11">
        <f t="shared" si="903"/>
        <v>0</v>
      </c>
      <c r="CG791" s="11">
        <f t="shared" si="904"/>
        <v>0</v>
      </c>
      <c r="CH791" s="11">
        <f t="shared" si="905"/>
        <v>0</v>
      </c>
      <c r="CI791" s="11">
        <f t="shared" si="906"/>
        <v>0</v>
      </c>
      <c r="CJ791" s="10">
        <f t="shared" si="907"/>
        <v>0</v>
      </c>
      <c r="CK791" s="10">
        <f t="shared" si="908"/>
        <v>0</v>
      </c>
      <c r="CL791" s="10">
        <f t="shared" si="909"/>
        <v>0</v>
      </c>
      <c r="CM791" s="10">
        <f t="shared" si="910"/>
        <v>0</v>
      </c>
      <c r="CN791" s="10">
        <f t="shared" si="911"/>
        <v>0</v>
      </c>
      <c r="CO791" s="10">
        <f t="shared" si="912"/>
        <v>0</v>
      </c>
      <c r="CP791" s="10">
        <f t="shared" si="913"/>
        <v>0</v>
      </c>
      <c r="CQ791" s="10">
        <f t="shared" si="914"/>
        <v>0</v>
      </c>
      <c r="CR791" s="10">
        <f t="shared" si="915"/>
        <v>0</v>
      </c>
      <c r="CS791" s="10">
        <f t="shared" si="916"/>
        <v>0</v>
      </c>
      <c r="CT791" s="10">
        <f t="shared" si="917"/>
        <v>0</v>
      </c>
      <c r="CU791" s="10">
        <f t="shared" si="918"/>
        <v>0</v>
      </c>
      <c r="CV791" s="9">
        <f t="shared" si="919"/>
        <v>0</v>
      </c>
      <c r="CW791" s="9">
        <f t="shared" si="920"/>
        <v>0</v>
      </c>
      <c r="CX791" s="9">
        <f t="shared" si="921"/>
        <v>0</v>
      </c>
      <c r="CY791" s="9">
        <f t="shared" si="922"/>
        <v>0</v>
      </c>
      <c r="CZ791" s="12">
        <f t="shared" si="923"/>
        <v>0</v>
      </c>
    </row>
    <row r="792" spans="31:104" ht="18" customHeight="1">
      <c r="AE792" s="16">
        <f t="shared" si="854"/>
        <v>0</v>
      </c>
      <c r="AF792" s="16">
        <f t="shared" si="855"/>
        <v>0</v>
      </c>
      <c r="AG792" s="16">
        <f t="shared" si="856"/>
        <v>0</v>
      </c>
      <c r="AH792" s="16">
        <f t="shared" si="857"/>
        <v>0</v>
      </c>
      <c r="AI792" s="16">
        <f t="shared" si="858"/>
        <v>0</v>
      </c>
      <c r="AJ792" s="16">
        <f t="shared" si="859"/>
        <v>0</v>
      </c>
      <c r="AK792" s="16">
        <f t="shared" si="860"/>
        <v>0</v>
      </c>
      <c r="AL792" s="16">
        <f t="shared" si="861"/>
        <v>0</v>
      </c>
      <c r="AM792" s="16">
        <f t="shared" si="862"/>
        <v>0</v>
      </c>
      <c r="AN792" s="16">
        <f t="shared" si="863"/>
        <v>0</v>
      </c>
      <c r="AO792" s="16">
        <f t="shared" si="864"/>
        <v>0</v>
      </c>
      <c r="AP792" s="16">
        <f t="shared" si="865"/>
        <v>0</v>
      </c>
      <c r="AQ792" s="15">
        <f t="shared" si="866"/>
        <v>0.42990838161300676</v>
      </c>
      <c r="AR792" s="6">
        <f t="shared" si="924"/>
        <v>0</v>
      </c>
      <c r="AS792" s="6">
        <f t="shared" si="924"/>
        <v>0</v>
      </c>
      <c r="AT792" s="6">
        <f t="shared" si="924"/>
        <v>0</v>
      </c>
      <c r="AU792" s="6">
        <f t="shared" si="924"/>
        <v>0</v>
      </c>
      <c r="AV792" s="9">
        <f t="shared" si="867"/>
        <v>0</v>
      </c>
      <c r="AW792" s="9">
        <f t="shared" si="868"/>
        <v>0</v>
      </c>
      <c r="AX792" s="9">
        <f t="shared" si="869"/>
        <v>0</v>
      </c>
      <c r="AY792" s="9">
        <f t="shared" si="870"/>
        <v>0</v>
      </c>
      <c r="AZ792" s="9">
        <f t="shared" si="871"/>
        <v>0</v>
      </c>
      <c r="BA792" s="9">
        <f t="shared" si="872"/>
        <v>0</v>
      </c>
      <c r="BB792" s="9">
        <f t="shared" si="873"/>
        <v>0</v>
      </c>
      <c r="BC792" s="9">
        <f t="shared" si="874"/>
        <v>0</v>
      </c>
      <c r="BD792" s="9">
        <f t="shared" si="875"/>
        <v>0</v>
      </c>
      <c r="BE792" s="9">
        <f t="shared" si="876"/>
        <v>0</v>
      </c>
      <c r="BF792" s="9">
        <f t="shared" si="877"/>
        <v>0</v>
      </c>
      <c r="BG792" s="9">
        <f t="shared" si="878"/>
        <v>0</v>
      </c>
      <c r="BH792" s="9">
        <f t="shared" si="879"/>
        <v>0</v>
      </c>
      <c r="BI792" s="9">
        <f t="shared" si="880"/>
        <v>0</v>
      </c>
      <c r="BJ792" s="9">
        <f t="shared" si="881"/>
        <v>0</v>
      </c>
      <c r="BK792" s="9">
        <f t="shared" si="882"/>
        <v>0</v>
      </c>
      <c r="BL792" s="9">
        <f t="shared" si="883"/>
        <v>0</v>
      </c>
      <c r="BM792" s="9">
        <f t="shared" si="884"/>
        <v>0</v>
      </c>
      <c r="BN792" s="9">
        <f t="shared" si="885"/>
        <v>0</v>
      </c>
      <c r="BO792" s="9">
        <f t="shared" si="886"/>
        <v>0</v>
      </c>
      <c r="BP792" s="9">
        <f t="shared" si="887"/>
        <v>0</v>
      </c>
      <c r="BQ792" s="9">
        <f t="shared" si="888"/>
        <v>0</v>
      </c>
      <c r="BR792" s="9">
        <f t="shared" si="889"/>
        <v>0</v>
      </c>
      <c r="BS792" s="9">
        <f t="shared" si="890"/>
        <v>0</v>
      </c>
      <c r="BT792" s="9">
        <f t="shared" si="891"/>
        <v>0</v>
      </c>
      <c r="BU792" s="9">
        <f t="shared" si="892"/>
        <v>0</v>
      </c>
      <c r="BV792" s="9">
        <f t="shared" si="893"/>
        <v>0</v>
      </c>
      <c r="BW792" s="9">
        <f t="shared" si="894"/>
        <v>0</v>
      </c>
      <c r="BX792" s="6">
        <f t="shared" si="895"/>
        <v>0</v>
      </c>
      <c r="BY792" s="6">
        <f t="shared" si="896"/>
        <v>0</v>
      </c>
      <c r="BZ792" s="6">
        <f t="shared" si="897"/>
        <v>0</v>
      </c>
      <c r="CA792" s="6">
        <f t="shared" si="898"/>
        <v>0</v>
      </c>
      <c r="CB792" s="10">
        <f t="shared" si="899"/>
        <v>0</v>
      </c>
      <c r="CC792" s="10">
        <f t="shared" si="900"/>
        <v>0</v>
      </c>
      <c r="CD792" s="10">
        <f t="shared" si="901"/>
        <v>0</v>
      </c>
      <c r="CE792" s="10">
        <f t="shared" si="902"/>
        <v>0</v>
      </c>
      <c r="CF792" s="11">
        <f t="shared" si="903"/>
        <v>0</v>
      </c>
      <c r="CG792" s="11">
        <f t="shared" si="904"/>
        <v>0</v>
      </c>
      <c r="CH792" s="11">
        <f t="shared" si="905"/>
        <v>0</v>
      </c>
      <c r="CI792" s="11">
        <f t="shared" si="906"/>
        <v>0</v>
      </c>
      <c r="CJ792" s="10">
        <f t="shared" si="907"/>
        <v>0</v>
      </c>
      <c r="CK792" s="10">
        <f t="shared" si="908"/>
        <v>0</v>
      </c>
      <c r="CL792" s="10">
        <f t="shared" si="909"/>
        <v>0</v>
      </c>
      <c r="CM792" s="10">
        <f t="shared" si="910"/>
        <v>0</v>
      </c>
      <c r="CN792" s="10">
        <f t="shared" si="911"/>
        <v>0</v>
      </c>
      <c r="CO792" s="10">
        <f t="shared" si="912"/>
        <v>0</v>
      </c>
      <c r="CP792" s="10">
        <f t="shared" si="913"/>
        <v>0</v>
      </c>
      <c r="CQ792" s="10">
        <f t="shared" si="914"/>
        <v>0</v>
      </c>
      <c r="CR792" s="10">
        <f t="shared" si="915"/>
        <v>0</v>
      </c>
      <c r="CS792" s="10">
        <f t="shared" si="916"/>
        <v>0</v>
      </c>
      <c r="CT792" s="10">
        <f t="shared" si="917"/>
        <v>0</v>
      </c>
      <c r="CU792" s="10">
        <f t="shared" si="918"/>
        <v>0</v>
      </c>
      <c r="CV792" s="9">
        <f t="shared" si="919"/>
        <v>0</v>
      </c>
      <c r="CW792" s="9">
        <f t="shared" si="920"/>
        <v>0</v>
      </c>
      <c r="CX792" s="9">
        <f t="shared" si="921"/>
        <v>0</v>
      </c>
      <c r="CY792" s="9">
        <f t="shared" si="922"/>
        <v>0</v>
      </c>
      <c r="CZ792" s="12">
        <f t="shared" si="923"/>
        <v>0</v>
      </c>
    </row>
    <row r="793" spans="31:104" ht="18" customHeight="1">
      <c r="AE793" s="16">
        <f t="shared" si="854"/>
        <v>0</v>
      </c>
      <c r="AF793" s="16">
        <f t="shared" si="855"/>
        <v>0</v>
      </c>
      <c r="AG793" s="16">
        <f t="shared" si="856"/>
        <v>0</v>
      </c>
      <c r="AH793" s="16">
        <f t="shared" si="857"/>
        <v>0</v>
      </c>
      <c r="AI793" s="16">
        <f t="shared" si="858"/>
        <v>0</v>
      </c>
      <c r="AJ793" s="16">
        <f t="shared" si="859"/>
        <v>0</v>
      </c>
      <c r="AK793" s="16">
        <f t="shared" si="860"/>
        <v>0</v>
      </c>
      <c r="AL793" s="16">
        <f t="shared" si="861"/>
        <v>0</v>
      </c>
      <c r="AM793" s="16">
        <f t="shared" si="862"/>
        <v>0</v>
      </c>
      <c r="AN793" s="16">
        <f t="shared" si="863"/>
        <v>0</v>
      </c>
      <c r="AO793" s="16">
        <f t="shared" si="864"/>
        <v>0</v>
      </c>
      <c r="AP793" s="16">
        <f t="shared" si="865"/>
        <v>0</v>
      </c>
      <c r="AQ793" s="15">
        <f t="shared" si="866"/>
        <v>0.42990838161300676</v>
      </c>
      <c r="AR793" s="6">
        <f t="shared" si="924"/>
        <v>0</v>
      </c>
      <c r="AS793" s="6">
        <f t="shared" si="924"/>
        <v>0</v>
      </c>
      <c r="AT793" s="6">
        <f t="shared" si="924"/>
        <v>0</v>
      </c>
      <c r="AU793" s="6">
        <f t="shared" si="924"/>
        <v>0</v>
      </c>
      <c r="AV793" s="9">
        <f t="shared" si="867"/>
        <v>0</v>
      </c>
      <c r="AW793" s="9">
        <f t="shared" si="868"/>
        <v>0</v>
      </c>
      <c r="AX793" s="9">
        <f t="shared" si="869"/>
        <v>0</v>
      </c>
      <c r="AY793" s="9">
        <f t="shared" si="870"/>
        <v>0</v>
      </c>
      <c r="AZ793" s="9">
        <f t="shared" si="871"/>
        <v>0</v>
      </c>
      <c r="BA793" s="9">
        <f t="shared" si="872"/>
        <v>0</v>
      </c>
      <c r="BB793" s="9">
        <f t="shared" si="873"/>
        <v>0</v>
      </c>
      <c r="BC793" s="9">
        <f t="shared" si="874"/>
        <v>0</v>
      </c>
      <c r="BD793" s="9">
        <f t="shared" si="875"/>
        <v>0</v>
      </c>
      <c r="BE793" s="9">
        <f t="shared" si="876"/>
        <v>0</v>
      </c>
      <c r="BF793" s="9">
        <f t="shared" si="877"/>
        <v>0</v>
      </c>
      <c r="BG793" s="9">
        <f t="shared" si="878"/>
        <v>0</v>
      </c>
      <c r="BH793" s="9">
        <f t="shared" si="879"/>
        <v>0</v>
      </c>
      <c r="BI793" s="9">
        <f t="shared" si="880"/>
        <v>0</v>
      </c>
      <c r="BJ793" s="9">
        <f t="shared" si="881"/>
        <v>0</v>
      </c>
      <c r="BK793" s="9">
        <f t="shared" si="882"/>
        <v>0</v>
      </c>
      <c r="BL793" s="9">
        <f t="shared" si="883"/>
        <v>0</v>
      </c>
      <c r="BM793" s="9">
        <f t="shared" si="884"/>
        <v>0</v>
      </c>
      <c r="BN793" s="9">
        <f t="shared" si="885"/>
        <v>0</v>
      </c>
      <c r="BO793" s="9">
        <f t="shared" si="886"/>
        <v>0</v>
      </c>
      <c r="BP793" s="9">
        <f t="shared" si="887"/>
        <v>0</v>
      </c>
      <c r="BQ793" s="9">
        <f t="shared" si="888"/>
        <v>0</v>
      </c>
      <c r="BR793" s="9">
        <f t="shared" si="889"/>
        <v>0</v>
      </c>
      <c r="BS793" s="9">
        <f t="shared" si="890"/>
        <v>0</v>
      </c>
      <c r="BT793" s="9">
        <f t="shared" si="891"/>
        <v>0</v>
      </c>
      <c r="BU793" s="9">
        <f t="shared" si="892"/>
        <v>0</v>
      </c>
      <c r="BV793" s="9">
        <f t="shared" si="893"/>
        <v>0</v>
      </c>
      <c r="BW793" s="9">
        <f t="shared" si="894"/>
        <v>0</v>
      </c>
      <c r="BX793" s="6">
        <f t="shared" si="895"/>
        <v>0</v>
      </c>
      <c r="BY793" s="6">
        <f t="shared" si="896"/>
        <v>0</v>
      </c>
      <c r="BZ793" s="6">
        <f t="shared" si="897"/>
        <v>0</v>
      </c>
      <c r="CA793" s="6">
        <f t="shared" si="898"/>
        <v>0</v>
      </c>
      <c r="CB793" s="10">
        <f t="shared" si="899"/>
        <v>0</v>
      </c>
      <c r="CC793" s="10">
        <f t="shared" si="900"/>
        <v>0</v>
      </c>
      <c r="CD793" s="10">
        <f t="shared" si="901"/>
        <v>0</v>
      </c>
      <c r="CE793" s="10">
        <f t="shared" si="902"/>
        <v>0</v>
      </c>
      <c r="CF793" s="11">
        <f t="shared" si="903"/>
        <v>0</v>
      </c>
      <c r="CG793" s="11">
        <f t="shared" si="904"/>
        <v>0</v>
      </c>
      <c r="CH793" s="11">
        <f t="shared" si="905"/>
        <v>0</v>
      </c>
      <c r="CI793" s="11">
        <f t="shared" si="906"/>
        <v>0</v>
      </c>
      <c r="CJ793" s="10">
        <f t="shared" si="907"/>
        <v>0</v>
      </c>
      <c r="CK793" s="10">
        <f t="shared" si="908"/>
        <v>0</v>
      </c>
      <c r="CL793" s="10">
        <f t="shared" si="909"/>
        <v>0</v>
      </c>
      <c r="CM793" s="10">
        <f t="shared" si="910"/>
        <v>0</v>
      </c>
      <c r="CN793" s="10">
        <f t="shared" si="911"/>
        <v>0</v>
      </c>
      <c r="CO793" s="10">
        <f t="shared" si="912"/>
        <v>0</v>
      </c>
      <c r="CP793" s="10">
        <f t="shared" si="913"/>
        <v>0</v>
      </c>
      <c r="CQ793" s="10">
        <f t="shared" si="914"/>
        <v>0</v>
      </c>
      <c r="CR793" s="10">
        <f t="shared" si="915"/>
        <v>0</v>
      </c>
      <c r="CS793" s="10">
        <f t="shared" si="916"/>
        <v>0</v>
      </c>
      <c r="CT793" s="10">
        <f t="shared" si="917"/>
        <v>0</v>
      </c>
      <c r="CU793" s="10">
        <f t="shared" si="918"/>
        <v>0</v>
      </c>
      <c r="CV793" s="9">
        <f t="shared" si="919"/>
        <v>0</v>
      </c>
      <c r="CW793" s="9">
        <f t="shared" si="920"/>
        <v>0</v>
      </c>
      <c r="CX793" s="9">
        <f t="shared" si="921"/>
        <v>0</v>
      </c>
      <c r="CY793" s="9">
        <f t="shared" si="922"/>
        <v>0</v>
      </c>
      <c r="CZ793" s="12">
        <f t="shared" si="923"/>
        <v>0</v>
      </c>
    </row>
    <row r="794" spans="31:104" ht="18" customHeight="1">
      <c r="AE794" s="16">
        <f t="shared" si="854"/>
        <v>0</v>
      </c>
      <c r="AF794" s="16">
        <f t="shared" si="855"/>
        <v>0</v>
      </c>
      <c r="AG794" s="16">
        <f t="shared" si="856"/>
        <v>0</v>
      </c>
      <c r="AH794" s="16">
        <f t="shared" si="857"/>
        <v>0</v>
      </c>
      <c r="AI794" s="16">
        <f t="shared" si="858"/>
        <v>0</v>
      </c>
      <c r="AJ794" s="16">
        <f t="shared" si="859"/>
        <v>0</v>
      </c>
      <c r="AK794" s="16">
        <f t="shared" si="860"/>
        <v>0</v>
      </c>
      <c r="AL794" s="16">
        <f t="shared" si="861"/>
        <v>0</v>
      </c>
      <c r="AM794" s="16">
        <f t="shared" si="862"/>
        <v>0</v>
      </c>
      <c r="AN794" s="16">
        <f t="shared" si="863"/>
        <v>0</v>
      </c>
      <c r="AO794" s="16">
        <f t="shared" si="864"/>
        <v>0</v>
      </c>
      <c r="AP794" s="16">
        <f t="shared" si="865"/>
        <v>0</v>
      </c>
      <c r="AQ794" s="15">
        <f t="shared" si="866"/>
        <v>0.42990838161300676</v>
      </c>
      <c r="AR794" s="6">
        <f t="shared" si="924"/>
        <v>0</v>
      </c>
      <c r="AS794" s="6">
        <f t="shared" si="924"/>
        <v>0</v>
      </c>
      <c r="AT794" s="6">
        <f t="shared" si="924"/>
        <v>0</v>
      </c>
      <c r="AU794" s="6">
        <f t="shared" si="924"/>
        <v>0</v>
      </c>
      <c r="AV794" s="9">
        <f t="shared" si="867"/>
        <v>0</v>
      </c>
      <c r="AW794" s="9">
        <f t="shared" si="868"/>
        <v>0</v>
      </c>
      <c r="AX794" s="9">
        <f t="shared" si="869"/>
        <v>0</v>
      </c>
      <c r="AY794" s="9">
        <f t="shared" si="870"/>
        <v>0</v>
      </c>
      <c r="AZ794" s="9">
        <f t="shared" si="871"/>
        <v>0</v>
      </c>
      <c r="BA794" s="9">
        <f t="shared" si="872"/>
        <v>0</v>
      </c>
      <c r="BB794" s="9">
        <f t="shared" si="873"/>
        <v>0</v>
      </c>
      <c r="BC794" s="9">
        <f t="shared" si="874"/>
        <v>0</v>
      </c>
      <c r="BD794" s="9">
        <f t="shared" si="875"/>
        <v>0</v>
      </c>
      <c r="BE794" s="9">
        <f t="shared" si="876"/>
        <v>0</v>
      </c>
      <c r="BF794" s="9">
        <f t="shared" si="877"/>
        <v>0</v>
      </c>
      <c r="BG794" s="9">
        <f t="shared" si="878"/>
        <v>0</v>
      </c>
      <c r="BH794" s="9">
        <f t="shared" si="879"/>
        <v>0</v>
      </c>
      <c r="BI794" s="9">
        <f t="shared" si="880"/>
        <v>0</v>
      </c>
      <c r="BJ794" s="9">
        <f t="shared" si="881"/>
        <v>0</v>
      </c>
      <c r="BK794" s="9">
        <f t="shared" si="882"/>
        <v>0</v>
      </c>
      <c r="BL794" s="9">
        <f t="shared" si="883"/>
        <v>0</v>
      </c>
      <c r="BM794" s="9">
        <f t="shared" si="884"/>
        <v>0</v>
      </c>
      <c r="BN794" s="9">
        <f t="shared" si="885"/>
        <v>0</v>
      </c>
      <c r="BO794" s="9">
        <f t="shared" si="886"/>
        <v>0</v>
      </c>
      <c r="BP794" s="9">
        <f t="shared" si="887"/>
        <v>0</v>
      </c>
      <c r="BQ794" s="9">
        <f t="shared" si="888"/>
        <v>0</v>
      </c>
      <c r="BR794" s="9">
        <f t="shared" si="889"/>
        <v>0</v>
      </c>
      <c r="BS794" s="9">
        <f t="shared" si="890"/>
        <v>0</v>
      </c>
      <c r="BT794" s="9">
        <f t="shared" si="891"/>
        <v>0</v>
      </c>
      <c r="BU794" s="9">
        <f t="shared" si="892"/>
        <v>0</v>
      </c>
      <c r="BV794" s="9">
        <f t="shared" si="893"/>
        <v>0</v>
      </c>
      <c r="BW794" s="9">
        <f t="shared" si="894"/>
        <v>0</v>
      </c>
      <c r="BX794" s="6">
        <f t="shared" si="895"/>
        <v>0</v>
      </c>
      <c r="BY794" s="6">
        <f t="shared" si="896"/>
        <v>0</v>
      </c>
      <c r="BZ794" s="6">
        <f t="shared" si="897"/>
        <v>0</v>
      </c>
      <c r="CA794" s="6">
        <f t="shared" si="898"/>
        <v>0</v>
      </c>
      <c r="CB794" s="10">
        <f t="shared" si="899"/>
        <v>0</v>
      </c>
      <c r="CC794" s="10">
        <f t="shared" si="900"/>
        <v>0</v>
      </c>
      <c r="CD794" s="10">
        <f t="shared" si="901"/>
        <v>0</v>
      </c>
      <c r="CE794" s="10">
        <f t="shared" si="902"/>
        <v>0</v>
      </c>
      <c r="CF794" s="11">
        <f t="shared" si="903"/>
        <v>0</v>
      </c>
      <c r="CG794" s="11">
        <f t="shared" si="904"/>
        <v>0</v>
      </c>
      <c r="CH794" s="11">
        <f t="shared" si="905"/>
        <v>0</v>
      </c>
      <c r="CI794" s="11">
        <f t="shared" si="906"/>
        <v>0</v>
      </c>
      <c r="CJ794" s="10">
        <f t="shared" si="907"/>
        <v>0</v>
      </c>
      <c r="CK794" s="10">
        <f t="shared" si="908"/>
        <v>0</v>
      </c>
      <c r="CL794" s="10">
        <f t="shared" si="909"/>
        <v>0</v>
      </c>
      <c r="CM794" s="10">
        <f t="shared" si="910"/>
        <v>0</v>
      </c>
      <c r="CN794" s="10">
        <f t="shared" si="911"/>
        <v>0</v>
      </c>
      <c r="CO794" s="10">
        <f t="shared" si="912"/>
        <v>0</v>
      </c>
      <c r="CP794" s="10">
        <f t="shared" si="913"/>
        <v>0</v>
      </c>
      <c r="CQ794" s="10">
        <f t="shared" si="914"/>
        <v>0</v>
      </c>
      <c r="CR794" s="10">
        <f t="shared" si="915"/>
        <v>0</v>
      </c>
      <c r="CS794" s="10">
        <f t="shared" si="916"/>
        <v>0</v>
      </c>
      <c r="CT794" s="10">
        <f t="shared" si="917"/>
        <v>0</v>
      </c>
      <c r="CU794" s="10">
        <f t="shared" si="918"/>
        <v>0</v>
      </c>
      <c r="CV794" s="9">
        <f t="shared" si="919"/>
        <v>0</v>
      </c>
      <c r="CW794" s="9">
        <f t="shared" si="920"/>
        <v>0</v>
      </c>
      <c r="CX794" s="9">
        <f t="shared" si="921"/>
        <v>0</v>
      </c>
      <c r="CY794" s="9">
        <f t="shared" si="922"/>
        <v>0</v>
      </c>
      <c r="CZ794" s="12">
        <f t="shared" si="923"/>
        <v>0</v>
      </c>
    </row>
    <row r="795" spans="31:104" ht="18" customHeight="1">
      <c r="AE795" s="16">
        <f t="shared" si="854"/>
        <v>0</v>
      </c>
      <c r="AF795" s="16">
        <f t="shared" si="855"/>
        <v>0</v>
      </c>
      <c r="AG795" s="16">
        <f t="shared" si="856"/>
        <v>0</v>
      </c>
      <c r="AH795" s="16">
        <f t="shared" si="857"/>
        <v>0</v>
      </c>
      <c r="AI795" s="16">
        <f t="shared" si="858"/>
        <v>0</v>
      </c>
      <c r="AJ795" s="16">
        <f t="shared" si="859"/>
        <v>0</v>
      </c>
      <c r="AK795" s="16">
        <f t="shared" si="860"/>
        <v>0</v>
      </c>
      <c r="AL795" s="16">
        <f t="shared" si="861"/>
        <v>0</v>
      </c>
      <c r="AM795" s="16">
        <f t="shared" si="862"/>
        <v>0</v>
      </c>
      <c r="AN795" s="16">
        <f t="shared" si="863"/>
        <v>0</v>
      </c>
      <c r="AO795" s="16">
        <f t="shared" si="864"/>
        <v>0</v>
      </c>
      <c r="AP795" s="16">
        <f t="shared" si="865"/>
        <v>0</v>
      </c>
      <c r="AQ795" s="15">
        <f t="shared" si="866"/>
        <v>0.42990838161300676</v>
      </c>
      <c r="AR795" s="6">
        <f t="shared" si="924"/>
        <v>0</v>
      </c>
      <c r="AS795" s="6">
        <f t="shared" si="924"/>
        <v>0</v>
      </c>
      <c r="AT795" s="6">
        <f t="shared" si="924"/>
        <v>0</v>
      </c>
      <c r="AU795" s="6">
        <f t="shared" si="924"/>
        <v>0</v>
      </c>
      <c r="AV795" s="9">
        <f t="shared" si="867"/>
        <v>0</v>
      </c>
      <c r="AW795" s="9">
        <f t="shared" si="868"/>
        <v>0</v>
      </c>
      <c r="AX795" s="9">
        <f t="shared" si="869"/>
        <v>0</v>
      </c>
      <c r="AY795" s="9">
        <f t="shared" si="870"/>
        <v>0</v>
      </c>
      <c r="AZ795" s="9">
        <f t="shared" si="871"/>
        <v>0</v>
      </c>
      <c r="BA795" s="9">
        <f t="shared" si="872"/>
        <v>0</v>
      </c>
      <c r="BB795" s="9">
        <f t="shared" si="873"/>
        <v>0</v>
      </c>
      <c r="BC795" s="9">
        <f t="shared" si="874"/>
        <v>0</v>
      </c>
      <c r="BD795" s="9">
        <f t="shared" si="875"/>
        <v>0</v>
      </c>
      <c r="BE795" s="9">
        <f t="shared" si="876"/>
        <v>0</v>
      </c>
      <c r="BF795" s="9">
        <f t="shared" si="877"/>
        <v>0</v>
      </c>
      <c r="BG795" s="9">
        <f t="shared" si="878"/>
        <v>0</v>
      </c>
      <c r="BH795" s="9">
        <f t="shared" si="879"/>
        <v>0</v>
      </c>
      <c r="BI795" s="9">
        <f t="shared" si="880"/>
        <v>0</v>
      </c>
      <c r="BJ795" s="9">
        <f t="shared" si="881"/>
        <v>0</v>
      </c>
      <c r="BK795" s="9">
        <f t="shared" si="882"/>
        <v>0</v>
      </c>
      <c r="BL795" s="9">
        <f t="shared" si="883"/>
        <v>0</v>
      </c>
      <c r="BM795" s="9">
        <f t="shared" si="884"/>
        <v>0</v>
      </c>
      <c r="BN795" s="9">
        <f t="shared" si="885"/>
        <v>0</v>
      </c>
      <c r="BO795" s="9">
        <f t="shared" si="886"/>
        <v>0</v>
      </c>
      <c r="BP795" s="9">
        <f t="shared" si="887"/>
        <v>0</v>
      </c>
      <c r="BQ795" s="9">
        <f t="shared" si="888"/>
        <v>0</v>
      </c>
      <c r="BR795" s="9">
        <f t="shared" si="889"/>
        <v>0</v>
      </c>
      <c r="BS795" s="9">
        <f t="shared" si="890"/>
        <v>0</v>
      </c>
      <c r="BT795" s="9">
        <f t="shared" si="891"/>
        <v>0</v>
      </c>
      <c r="BU795" s="9">
        <f t="shared" si="892"/>
        <v>0</v>
      </c>
      <c r="BV795" s="9">
        <f t="shared" si="893"/>
        <v>0</v>
      </c>
      <c r="BW795" s="9">
        <f t="shared" si="894"/>
        <v>0</v>
      </c>
      <c r="BX795" s="6">
        <f t="shared" si="895"/>
        <v>0</v>
      </c>
      <c r="BY795" s="6">
        <f t="shared" si="896"/>
        <v>0</v>
      </c>
      <c r="BZ795" s="6">
        <f t="shared" si="897"/>
        <v>0</v>
      </c>
      <c r="CA795" s="6">
        <f t="shared" si="898"/>
        <v>0</v>
      </c>
      <c r="CB795" s="10">
        <f t="shared" si="899"/>
        <v>0</v>
      </c>
      <c r="CC795" s="10">
        <f t="shared" si="900"/>
        <v>0</v>
      </c>
      <c r="CD795" s="10">
        <f t="shared" si="901"/>
        <v>0</v>
      </c>
      <c r="CE795" s="10">
        <f t="shared" si="902"/>
        <v>0</v>
      </c>
      <c r="CF795" s="11">
        <f t="shared" si="903"/>
        <v>0</v>
      </c>
      <c r="CG795" s="11">
        <f t="shared" si="904"/>
        <v>0</v>
      </c>
      <c r="CH795" s="11">
        <f t="shared" si="905"/>
        <v>0</v>
      </c>
      <c r="CI795" s="11">
        <f t="shared" si="906"/>
        <v>0</v>
      </c>
      <c r="CJ795" s="10">
        <f t="shared" si="907"/>
        <v>0</v>
      </c>
      <c r="CK795" s="10">
        <f t="shared" si="908"/>
        <v>0</v>
      </c>
      <c r="CL795" s="10">
        <f t="shared" si="909"/>
        <v>0</v>
      </c>
      <c r="CM795" s="10">
        <f t="shared" si="910"/>
        <v>0</v>
      </c>
      <c r="CN795" s="10">
        <f t="shared" si="911"/>
        <v>0</v>
      </c>
      <c r="CO795" s="10">
        <f t="shared" si="912"/>
        <v>0</v>
      </c>
      <c r="CP795" s="10">
        <f t="shared" si="913"/>
        <v>0</v>
      </c>
      <c r="CQ795" s="10">
        <f t="shared" si="914"/>
        <v>0</v>
      </c>
      <c r="CR795" s="10">
        <f t="shared" si="915"/>
        <v>0</v>
      </c>
      <c r="CS795" s="10">
        <f t="shared" si="916"/>
        <v>0</v>
      </c>
      <c r="CT795" s="10">
        <f t="shared" si="917"/>
        <v>0</v>
      </c>
      <c r="CU795" s="10">
        <f t="shared" si="918"/>
        <v>0</v>
      </c>
      <c r="CV795" s="9">
        <f t="shared" si="919"/>
        <v>0</v>
      </c>
      <c r="CW795" s="9">
        <f t="shared" si="920"/>
        <v>0</v>
      </c>
      <c r="CX795" s="9">
        <f t="shared" si="921"/>
        <v>0</v>
      </c>
      <c r="CY795" s="9">
        <f t="shared" si="922"/>
        <v>0</v>
      </c>
      <c r="CZ795" s="12">
        <f t="shared" si="923"/>
        <v>0</v>
      </c>
    </row>
    <row r="796" spans="31:104" ht="18" customHeight="1">
      <c r="AE796" s="16">
        <f t="shared" si="854"/>
        <v>0</v>
      </c>
      <c r="AF796" s="16">
        <f t="shared" si="855"/>
        <v>0</v>
      </c>
      <c r="AG796" s="16">
        <f t="shared" si="856"/>
        <v>0</v>
      </c>
      <c r="AH796" s="16">
        <f t="shared" si="857"/>
        <v>0</v>
      </c>
      <c r="AI796" s="16">
        <f t="shared" si="858"/>
        <v>0</v>
      </c>
      <c r="AJ796" s="16">
        <f t="shared" si="859"/>
        <v>0</v>
      </c>
      <c r="AK796" s="16">
        <f t="shared" si="860"/>
        <v>0</v>
      </c>
      <c r="AL796" s="16">
        <f t="shared" si="861"/>
        <v>0</v>
      </c>
      <c r="AM796" s="16">
        <f t="shared" si="862"/>
        <v>0</v>
      </c>
      <c r="AN796" s="16">
        <f t="shared" si="863"/>
        <v>0</v>
      </c>
      <c r="AO796" s="16">
        <f t="shared" si="864"/>
        <v>0</v>
      </c>
      <c r="AP796" s="16">
        <f t="shared" si="865"/>
        <v>0</v>
      </c>
      <c r="AQ796" s="15">
        <f t="shared" si="866"/>
        <v>0.42990838161300676</v>
      </c>
      <c r="AR796" s="6">
        <f t="shared" si="924"/>
        <v>0</v>
      </c>
      <c r="AS796" s="6">
        <f t="shared" si="924"/>
        <v>0</v>
      </c>
      <c r="AT796" s="6">
        <f t="shared" si="924"/>
        <v>0</v>
      </c>
      <c r="AU796" s="6">
        <f t="shared" si="924"/>
        <v>0</v>
      </c>
      <c r="AV796" s="9">
        <f t="shared" si="867"/>
        <v>0</v>
      </c>
      <c r="AW796" s="9">
        <f t="shared" si="868"/>
        <v>0</v>
      </c>
      <c r="AX796" s="9">
        <f t="shared" si="869"/>
        <v>0</v>
      </c>
      <c r="AY796" s="9">
        <f t="shared" si="870"/>
        <v>0</v>
      </c>
      <c r="AZ796" s="9">
        <f t="shared" si="871"/>
        <v>0</v>
      </c>
      <c r="BA796" s="9">
        <f t="shared" si="872"/>
        <v>0</v>
      </c>
      <c r="BB796" s="9">
        <f t="shared" si="873"/>
        <v>0</v>
      </c>
      <c r="BC796" s="9">
        <f t="shared" si="874"/>
        <v>0</v>
      </c>
      <c r="BD796" s="9">
        <f t="shared" si="875"/>
        <v>0</v>
      </c>
      <c r="BE796" s="9">
        <f t="shared" si="876"/>
        <v>0</v>
      </c>
      <c r="BF796" s="9">
        <f t="shared" si="877"/>
        <v>0</v>
      </c>
      <c r="BG796" s="9">
        <f t="shared" si="878"/>
        <v>0</v>
      </c>
      <c r="BH796" s="9">
        <f t="shared" si="879"/>
        <v>0</v>
      </c>
      <c r="BI796" s="9">
        <f t="shared" si="880"/>
        <v>0</v>
      </c>
      <c r="BJ796" s="9">
        <f t="shared" si="881"/>
        <v>0</v>
      </c>
      <c r="BK796" s="9">
        <f t="shared" si="882"/>
        <v>0</v>
      </c>
      <c r="BL796" s="9">
        <f t="shared" si="883"/>
        <v>0</v>
      </c>
      <c r="BM796" s="9">
        <f t="shared" si="884"/>
        <v>0</v>
      </c>
      <c r="BN796" s="9">
        <f t="shared" si="885"/>
        <v>0</v>
      </c>
      <c r="BO796" s="9">
        <f t="shared" si="886"/>
        <v>0</v>
      </c>
      <c r="BP796" s="9">
        <f t="shared" si="887"/>
        <v>0</v>
      </c>
      <c r="BQ796" s="9">
        <f t="shared" si="888"/>
        <v>0</v>
      </c>
      <c r="BR796" s="9">
        <f t="shared" si="889"/>
        <v>0</v>
      </c>
      <c r="BS796" s="9">
        <f t="shared" si="890"/>
        <v>0</v>
      </c>
      <c r="BT796" s="9">
        <f t="shared" si="891"/>
        <v>0</v>
      </c>
      <c r="BU796" s="9">
        <f t="shared" si="892"/>
        <v>0</v>
      </c>
      <c r="BV796" s="9">
        <f t="shared" si="893"/>
        <v>0</v>
      </c>
      <c r="BW796" s="9">
        <f t="shared" si="894"/>
        <v>0</v>
      </c>
      <c r="BX796" s="6">
        <f t="shared" si="895"/>
        <v>0</v>
      </c>
      <c r="BY796" s="6">
        <f t="shared" si="896"/>
        <v>0</v>
      </c>
      <c r="BZ796" s="6">
        <f t="shared" si="897"/>
        <v>0</v>
      </c>
      <c r="CA796" s="6">
        <f t="shared" si="898"/>
        <v>0</v>
      </c>
      <c r="CB796" s="10">
        <f t="shared" si="899"/>
        <v>0</v>
      </c>
      <c r="CC796" s="10">
        <f t="shared" si="900"/>
        <v>0</v>
      </c>
      <c r="CD796" s="10">
        <f t="shared" si="901"/>
        <v>0</v>
      </c>
      <c r="CE796" s="10">
        <f t="shared" si="902"/>
        <v>0</v>
      </c>
      <c r="CF796" s="11">
        <f t="shared" si="903"/>
        <v>0</v>
      </c>
      <c r="CG796" s="11">
        <f t="shared" si="904"/>
        <v>0</v>
      </c>
      <c r="CH796" s="11">
        <f t="shared" si="905"/>
        <v>0</v>
      </c>
      <c r="CI796" s="11">
        <f t="shared" si="906"/>
        <v>0</v>
      </c>
      <c r="CJ796" s="10">
        <f t="shared" si="907"/>
        <v>0</v>
      </c>
      <c r="CK796" s="10">
        <f t="shared" si="908"/>
        <v>0</v>
      </c>
      <c r="CL796" s="10">
        <f t="shared" si="909"/>
        <v>0</v>
      </c>
      <c r="CM796" s="10">
        <f t="shared" si="910"/>
        <v>0</v>
      </c>
      <c r="CN796" s="10">
        <f t="shared" si="911"/>
        <v>0</v>
      </c>
      <c r="CO796" s="10">
        <f t="shared" si="912"/>
        <v>0</v>
      </c>
      <c r="CP796" s="10">
        <f t="shared" si="913"/>
        <v>0</v>
      </c>
      <c r="CQ796" s="10">
        <f t="shared" si="914"/>
        <v>0</v>
      </c>
      <c r="CR796" s="10">
        <f t="shared" si="915"/>
        <v>0</v>
      </c>
      <c r="CS796" s="10">
        <f t="shared" si="916"/>
        <v>0</v>
      </c>
      <c r="CT796" s="10">
        <f t="shared" si="917"/>
        <v>0</v>
      </c>
      <c r="CU796" s="10">
        <f t="shared" si="918"/>
        <v>0</v>
      </c>
      <c r="CV796" s="9">
        <f t="shared" si="919"/>
        <v>0</v>
      </c>
      <c r="CW796" s="9">
        <f t="shared" si="920"/>
        <v>0</v>
      </c>
      <c r="CX796" s="9">
        <f t="shared" si="921"/>
        <v>0</v>
      </c>
      <c r="CY796" s="9">
        <f t="shared" si="922"/>
        <v>0</v>
      </c>
      <c r="CZ796" s="12">
        <f t="shared" si="923"/>
        <v>0</v>
      </c>
    </row>
    <row r="797" spans="31:104" ht="18" customHeight="1">
      <c r="AE797" s="16">
        <f t="shared" si="854"/>
        <v>0</v>
      </c>
      <c r="AF797" s="16">
        <f t="shared" si="855"/>
        <v>0</v>
      </c>
      <c r="AG797" s="16">
        <f t="shared" si="856"/>
        <v>0</v>
      </c>
      <c r="AH797" s="16">
        <f t="shared" si="857"/>
        <v>0</v>
      </c>
      <c r="AI797" s="16">
        <f t="shared" si="858"/>
        <v>0</v>
      </c>
      <c r="AJ797" s="16">
        <f t="shared" si="859"/>
        <v>0</v>
      </c>
      <c r="AK797" s="16">
        <f t="shared" si="860"/>
        <v>0</v>
      </c>
      <c r="AL797" s="16">
        <f t="shared" si="861"/>
        <v>0</v>
      </c>
      <c r="AM797" s="16">
        <f t="shared" si="862"/>
        <v>0</v>
      </c>
      <c r="AN797" s="16">
        <f t="shared" si="863"/>
        <v>0</v>
      </c>
      <c r="AO797" s="16">
        <f t="shared" si="864"/>
        <v>0</v>
      </c>
      <c r="AP797" s="16">
        <f t="shared" si="865"/>
        <v>0</v>
      </c>
      <c r="AQ797" s="15">
        <f t="shared" si="866"/>
        <v>0.42990838161300676</v>
      </c>
      <c r="AR797" s="6">
        <f t="shared" si="924"/>
        <v>0</v>
      </c>
      <c r="AS797" s="6">
        <f t="shared" si="924"/>
        <v>0</v>
      </c>
      <c r="AT797" s="6">
        <f t="shared" si="924"/>
        <v>0</v>
      </c>
      <c r="AU797" s="6">
        <f t="shared" si="924"/>
        <v>0</v>
      </c>
      <c r="AV797" s="9">
        <f t="shared" si="867"/>
        <v>0</v>
      </c>
      <c r="AW797" s="9">
        <f t="shared" si="868"/>
        <v>0</v>
      </c>
      <c r="AX797" s="9">
        <f t="shared" si="869"/>
        <v>0</v>
      </c>
      <c r="AY797" s="9">
        <f t="shared" si="870"/>
        <v>0</v>
      </c>
      <c r="AZ797" s="9">
        <f t="shared" si="871"/>
        <v>0</v>
      </c>
      <c r="BA797" s="9">
        <f t="shared" si="872"/>
        <v>0</v>
      </c>
      <c r="BB797" s="9">
        <f t="shared" si="873"/>
        <v>0</v>
      </c>
      <c r="BC797" s="9">
        <f t="shared" si="874"/>
        <v>0</v>
      </c>
      <c r="BD797" s="9">
        <f t="shared" si="875"/>
        <v>0</v>
      </c>
      <c r="BE797" s="9">
        <f t="shared" si="876"/>
        <v>0</v>
      </c>
      <c r="BF797" s="9">
        <f t="shared" si="877"/>
        <v>0</v>
      </c>
      <c r="BG797" s="9">
        <f t="shared" si="878"/>
        <v>0</v>
      </c>
      <c r="BH797" s="9">
        <f t="shared" si="879"/>
        <v>0</v>
      </c>
      <c r="BI797" s="9">
        <f t="shared" si="880"/>
        <v>0</v>
      </c>
      <c r="BJ797" s="9">
        <f t="shared" si="881"/>
        <v>0</v>
      </c>
      <c r="BK797" s="9">
        <f t="shared" si="882"/>
        <v>0</v>
      </c>
      <c r="BL797" s="9">
        <f t="shared" si="883"/>
        <v>0</v>
      </c>
      <c r="BM797" s="9">
        <f t="shared" si="884"/>
        <v>0</v>
      </c>
      <c r="BN797" s="9">
        <f t="shared" si="885"/>
        <v>0</v>
      </c>
      <c r="BO797" s="9">
        <f t="shared" si="886"/>
        <v>0</v>
      </c>
      <c r="BP797" s="9">
        <f t="shared" si="887"/>
        <v>0</v>
      </c>
      <c r="BQ797" s="9">
        <f t="shared" si="888"/>
        <v>0</v>
      </c>
      <c r="BR797" s="9">
        <f t="shared" si="889"/>
        <v>0</v>
      </c>
      <c r="BS797" s="9">
        <f t="shared" si="890"/>
        <v>0</v>
      </c>
      <c r="BT797" s="9">
        <f t="shared" si="891"/>
        <v>0</v>
      </c>
      <c r="BU797" s="9">
        <f t="shared" si="892"/>
        <v>0</v>
      </c>
      <c r="BV797" s="9">
        <f t="shared" si="893"/>
        <v>0</v>
      </c>
      <c r="BW797" s="9">
        <f t="shared" si="894"/>
        <v>0</v>
      </c>
      <c r="BX797" s="6">
        <f t="shared" si="895"/>
        <v>0</v>
      </c>
      <c r="BY797" s="6">
        <f t="shared" si="896"/>
        <v>0</v>
      </c>
      <c r="BZ797" s="6">
        <f t="shared" si="897"/>
        <v>0</v>
      </c>
      <c r="CA797" s="6">
        <f t="shared" si="898"/>
        <v>0</v>
      </c>
      <c r="CB797" s="10">
        <f t="shared" si="899"/>
        <v>0</v>
      </c>
      <c r="CC797" s="10">
        <f t="shared" si="900"/>
        <v>0</v>
      </c>
      <c r="CD797" s="10">
        <f t="shared" si="901"/>
        <v>0</v>
      </c>
      <c r="CE797" s="10">
        <f t="shared" si="902"/>
        <v>0</v>
      </c>
      <c r="CF797" s="11">
        <f t="shared" si="903"/>
        <v>0</v>
      </c>
      <c r="CG797" s="11">
        <f t="shared" si="904"/>
        <v>0</v>
      </c>
      <c r="CH797" s="11">
        <f t="shared" si="905"/>
        <v>0</v>
      </c>
      <c r="CI797" s="11">
        <f t="shared" si="906"/>
        <v>0</v>
      </c>
      <c r="CJ797" s="10">
        <f t="shared" si="907"/>
        <v>0</v>
      </c>
      <c r="CK797" s="10">
        <f t="shared" si="908"/>
        <v>0</v>
      </c>
      <c r="CL797" s="10">
        <f t="shared" si="909"/>
        <v>0</v>
      </c>
      <c r="CM797" s="10">
        <f t="shared" si="910"/>
        <v>0</v>
      </c>
      <c r="CN797" s="10">
        <f t="shared" si="911"/>
        <v>0</v>
      </c>
      <c r="CO797" s="10">
        <f t="shared" si="912"/>
        <v>0</v>
      </c>
      <c r="CP797" s="10">
        <f t="shared" si="913"/>
        <v>0</v>
      </c>
      <c r="CQ797" s="10">
        <f t="shared" si="914"/>
        <v>0</v>
      </c>
      <c r="CR797" s="10">
        <f t="shared" si="915"/>
        <v>0</v>
      </c>
      <c r="CS797" s="10">
        <f t="shared" si="916"/>
        <v>0</v>
      </c>
      <c r="CT797" s="10">
        <f t="shared" si="917"/>
        <v>0</v>
      </c>
      <c r="CU797" s="10">
        <f t="shared" si="918"/>
        <v>0</v>
      </c>
      <c r="CV797" s="9">
        <f t="shared" si="919"/>
        <v>0</v>
      </c>
      <c r="CW797" s="9">
        <f t="shared" si="920"/>
        <v>0</v>
      </c>
      <c r="CX797" s="9">
        <f t="shared" si="921"/>
        <v>0</v>
      </c>
      <c r="CY797" s="9">
        <f t="shared" si="922"/>
        <v>0</v>
      </c>
      <c r="CZ797" s="12">
        <f t="shared" si="923"/>
        <v>0</v>
      </c>
    </row>
    <row r="798" spans="31:104" ht="18" customHeight="1">
      <c r="AE798" s="16">
        <f t="shared" si="854"/>
        <v>0</v>
      </c>
      <c r="AF798" s="16">
        <f t="shared" si="855"/>
        <v>0</v>
      </c>
      <c r="AG798" s="16">
        <f t="shared" si="856"/>
        <v>0</v>
      </c>
      <c r="AH798" s="16">
        <f t="shared" si="857"/>
        <v>0</v>
      </c>
      <c r="AI798" s="16">
        <f t="shared" si="858"/>
        <v>0</v>
      </c>
      <c r="AJ798" s="16">
        <f t="shared" si="859"/>
        <v>0</v>
      </c>
      <c r="AK798" s="16">
        <f t="shared" si="860"/>
        <v>0</v>
      </c>
      <c r="AL798" s="16">
        <f t="shared" si="861"/>
        <v>0</v>
      </c>
      <c r="AM798" s="16">
        <f t="shared" si="862"/>
        <v>0</v>
      </c>
      <c r="AN798" s="16">
        <f t="shared" si="863"/>
        <v>0</v>
      </c>
      <c r="AO798" s="16">
        <f t="shared" si="864"/>
        <v>0</v>
      </c>
      <c r="AP798" s="16">
        <f t="shared" si="865"/>
        <v>0</v>
      </c>
      <c r="AQ798" s="15">
        <f t="shared" si="866"/>
        <v>0.42990838161300676</v>
      </c>
      <c r="AR798" s="6">
        <f t="shared" si="924"/>
        <v>0</v>
      </c>
      <c r="AS798" s="6">
        <f t="shared" si="924"/>
        <v>0</v>
      </c>
      <c r="AT798" s="6">
        <f t="shared" si="924"/>
        <v>0</v>
      </c>
      <c r="AU798" s="6">
        <f t="shared" si="924"/>
        <v>0</v>
      </c>
      <c r="AV798" s="9">
        <f t="shared" si="867"/>
        <v>0</v>
      </c>
      <c r="AW798" s="9">
        <f t="shared" si="868"/>
        <v>0</v>
      </c>
      <c r="AX798" s="9">
        <f t="shared" si="869"/>
        <v>0</v>
      </c>
      <c r="AY798" s="9">
        <f t="shared" si="870"/>
        <v>0</v>
      </c>
      <c r="AZ798" s="9">
        <f t="shared" si="871"/>
        <v>0</v>
      </c>
      <c r="BA798" s="9">
        <f t="shared" si="872"/>
        <v>0</v>
      </c>
      <c r="BB798" s="9">
        <f t="shared" si="873"/>
        <v>0</v>
      </c>
      <c r="BC798" s="9">
        <f t="shared" si="874"/>
        <v>0</v>
      </c>
      <c r="BD798" s="9">
        <f t="shared" si="875"/>
        <v>0</v>
      </c>
      <c r="BE798" s="9">
        <f t="shared" si="876"/>
        <v>0</v>
      </c>
      <c r="BF798" s="9">
        <f t="shared" si="877"/>
        <v>0</v>
      </c>
      <c r="BG798" s="9">
        <f t="shared" si="878"/>
        <v>0</v>
      </c>
      <c r="BH798" s="9">
        <f t="shared" si="879"/>
        <v>0</v>
      </c>
      <c r="BI798" s="9">
        <f t="shared" si="880"/>
        <v>0</v>
      </c>
      <c r="BJ798" s="9">
        <f t="shared" si="881"/>
        <v>0</v>
      </c>
      <c r="BK798" s="9">
        <f t="shared" si="882"/>
        <v>0</v>
      </c>
      <c r="BL798" s="9">
        <f t="shared" si="883"/>
        <v>0</v>
      </c>
      <c r="BM798" s="9">
        <f t="shared" si="884"/>
        <v>0</v>
      </c>
      <c r="BN798" s="9">
        <f t="shared" si="885"/>
        <v>0</v>
      </c>
      <c r="BO798" s="9">
        <f t="shared" si="886"/>
        <v>0</v>
      </c>
      <c r="BP798" s="9">
        <f t="shared" si="887"/>
        <v>0</v>
      </c>
      <c r="BQ798" s="9">
        <f t="shared" si="888"/>
        <v>0</v>
      </c>
      <c r="BR798" s="9">
        <f t="shared" si="889"/>
        <v>0</v>
      </c>
      <c r="BS798" s="9">
        <f t="shared" si="890"/>
        <v>0</v>
      </c>
      <c r="BT798" s="9">
        <f t="shared" si="891"/>
        <v>0</v>
      </c>
      <c r="BU798" s="9">
        <f t="shared" si="892"/>
        <v>0</v>
      </c>
      <c r="BV798" s="9">
        <f t="shared" si="893"/>
        <v>0</v>
      </c>
      <c r="BW798" s="9">
        <f t="shared" si="894"/>
        <v>0</v>
      </c>
      <c r="BX798" s="6">
        <f t="shared" si="895"/>
        <v>0</v>
      </c>
      <c r="BY798" s="6">
        <f t="shared" si="896"/>
        <v>0</v>
      </c>
      <c r="BZ798" s="6">
        <f t="shared" si="897"/>
        <v>0</v>
      </c>
      <c r="CA798" s="6">
        <f t="shared" si="898"/>
        <v>0</v>
      </c>
      <c r="CB798" s="10">
        <f t="shared" si="899"/>
        <v>0</v>
      </c>
      <c r="CC798" s="10">
        <f t="shared" si="900"/>
        <v>0</v>
      </c>
      <c r="CD798" s="10">
        <f t="shared" si="901"/>
        <v>0</v>
      </c>
      <c r="CE798" s="10">
        <f t="shared" si="902"/>
        <v>0</v>
      </c>
      <c r="CF798" s="11">
        <f t="shared" si="903"/>
        <v>0</v>
      </c>
      <c r="CG798" s="11">
        <f t="shared" si="904"/>
        <v>0</v>
      </c>
      <c r="CH798" s="11">
        <f t="shared" si="905"/>
        <v>0</v>
      </c>
      <c r="CI798" s="11">
        <f t="shared" si="906"/>
        <v>0</v>
      </c>
      <c r="CJ798" s="10">
        <f t="shared" si="907"/>
        <v>0</v>
      </c>
      <c r="CK798" s="10">
        <f t="shared" si="908"/>
        <v>0</v>
      </c>
      <c r="CL798" s="10">
        <f t="shared" si="909"/>
        <v>0</v>
      </c>
      <c r="CM798" s="10">
        <f t="shared" si="910"/>
        <v>0</v>
      </c>
      <c r="CN798" s="10">
        <f t="shared" si="911"/>
        <v>0</v>
      </c>
      <c r="CO798" s="10">
        <f t="shared" si="912"/>
        <v>0</v>
      </c>
      <c r="CP798" s="10">
        <f t="shared" si="913"/>
        <v>0</v>
      </c>
      <c r="CQ798" s="10">
        <f t="shared" si="914"/>
        <v>0</v>
      </c>
      <c r="CR798" s="10">
        <f t="shared" si="915"/>
        <v>0</v>
      </c>
      <c r="CS798" s="10">
        <f t="shared" si="916"/>
        <v>0</v>
      </c>
      <c r="CT798" s="10">
        <f t="shared" si="917"/>
        <v>0</v>
      </c>
      <c r="CU798" s="10">
        <f t="shared" si="918"/>
        <v>0</v>
      </c>
      <c r="CV798" s="9">
        <f t="shared" si="919"/>
        <v>0</v>
      </c>
      <c r="CW798" s="9">
        <f t="shared" si="920"/>
        <v>0</v>
      </c>
      <c r="CX798" s="9">
        <f t="shared" si="921"/>
        <v>0</v>
      </c>
      <c r="CY798" s="9">
        <f t="shared" si="922"/>
        <v>0</v>
      </c>
      <c r="CZ798" s="12">
        <f t="shared" si="923"/>
        <v>0</v>
      </c>
    </row>
    <row r="799" spans="31:104" ht="18" customHeight="1">
      <c r="AE799" s="16">
        <f t="shared" si="854"/>
        <v>0</v>
      </c>
      <c r="AF799" s="16">
        <f t="shared" si="855"/>
        <v>0</v>
      </c>
      <c r="AG799" s="16">
        <f t="shared" si="856"/>
        <v>0</v>
      </c>
      <c r="AH799" s="16">
        <f t="shared" si="857"/>
        <v>0</v>
      </c>
      <c r="AI799" s="16">
        <f t="shared" si="858"/>
        <v>0</v>
      </c>
      <c r="AJ799" s="16">
        <f t="shared" si="859"/>
        <v>0</v>
      </c>
      <c r="AK799" s="16">
        <f t="shared" si="860"/>
        <v>0</v>
      </c>
      <c r="AL799" s="16">
        <f t="shared" si="861"/>
        <v>0</v>
      </c>
      <c r="AM799" s="16">
        <f t="shared" si="862"/>
        <v>0</v>
      </c>
      <c r="AN799" s="16">
        <f t="shared" si="863"/>
        <v>0</v>
      </c>
      <c r="AO799" s="16">
        <f t="shared" si="864"/>
        <v>0</v>
      </c>
      <c r="AP799" s="16">
        <f t="shared" si="865"/>
        <v>0</v>
      </c>
      <c r="AQ799" s="15">
        <f t="shared" si="866"/>
        <v>0.42990838161300676</v>
      </c>
      <c r="AR799" s="6">
        <f t="shared" si="924"/>
        <v>0</v>
      </c>
      <c r="AS799" s="6">
        <f t="shared" si="924"/>
        <v>0</v>
      </c>
      <c r="AT799" s="6">
        <f t="shared" si="924"/>
        <v>0</v>
      </c>
      <c r="AU799" s="6">
        <f t="shared" si="924"/>
        <v>0</v>
      </c>
      <c r="AV799" s="9">
        <f t="shared" si="867"/>
        <v>0</v>
      </c>
      <c r="AW799" s="9">
        <f t="shared" si="868"/>
        <v>0</v>
      </c>
      <c r="AX799" s="9">
        <f t="shared" si="869"/>
        <v>0</v>
      </c>
      <c r="AY799" s="9">
        <f t="shared" si="870"/>
        <v>0</v>
      </c>
      <c r="AZ799" s="9">
        <f t="shared" si="871"/>
        <v>0</v>
      </c>
      <c r="BA799" s="9">
        <f t="shared" si="872"/>
        <v>0</v>
      </c>
      <c r="BB799" s="9">
        <f t="shared" si="873"/>
        <v>0</v>
      </c>
      <c r="BC799" s="9">
        <f t="shared" si="874"/>
        <v>0</v>
      </c>
      <c r="BD799" s="9">
        <f t="shared" si="875"/>
        <v>0</v>
      </c>
      <c r="BE799" s="9">
        <f t="shared" si="876"/>
        <v>0</v>
      </c>
      <c r="BF799" s="9">
        <f t="shared" si="877"/>
        <v>0</v>
      </c>
      <c r="BG799" s="9">
        <f t="shared" si="878"/>
        <v>0</v>
      </c>
      <c r="BH799" s="9">
        <f t="shared" si="879"/>
        <v>0</v>
      </c>
      <c r="BI799" s="9">
        <f t="shared" si="880"/>
        <v>0</v>
      </c>
      <c r="BJ799" s="9">
        <f t="shared" si="881"/>
        <v>0</v>
      </c>
      <c r="BK799" s="9">
        <f t="shared" si="882"/>
        <v>0</v>
      </c>
      <c r="BL799" s="9">
        <f t="shared" si="883"/>
        <v>0</v>
      </c>
      <c r="BM799" s="9">
        <f t="shared" si="884"/>
        <v>0</v>
      </c>
      <c r="BN799" s="9">
        <f t="shared" si="885"/>
        <v>0</v>
      </c>
      <c r="BO799" s="9">
        <f t="shared" si="886"/>
        <v>0</v>
      </c>
      <c r="BP799" s="9">
        <f t="shared" si="887"/>
        <v>0</v>
      </c>
      <c r="BQ799" s="9">
        <f t="shared" si="888"/>
        <v>0</v>
      </c>
      <c r="BR799" s="9">
        <f t="shared" si="889"/>
        <v>0</v>
      </c>
      <c r="BS799" s="9">
        <f t="shared" si="890"/>
        <v>0</v>
      </c>
      <c r="BT799" s="9">
        <f t="shared" si="891"/>
        <v>0</v>
      </c>
      <c r="BU799" s="9">
        <f t="shared" si="892"/>
        <v>0</v>
      </c>
      <c r="BV799" s="9">
        <f t="shared" si="893"/>
        <v>0</v>
      </c>
      <c r="BW799" s="9">
        <f t="shared" si="894"/>
        <v>0</v>
      </c>
      <c r="BX799" s="6">
        <f t="shared" si="895"/>
        <v>0</v>
      </c>
      <c r="BY799" s="6">
        <f t="shared" si="896"/>
        <v>0</v>
      </c>
      <c r="BZ799" s="6">
        <f t="shared" si="897"/>
        <v>0</v>
      </c>
      <c r="CA799" s="6">
        <f t="shared" si="898"/>
        <v>0</v>
      </c>
      <c r="CB799" s="10">
        <f t="shared" si="899"/>
        <v>0</v>
      </c>
      <c r="CC799" s="10">
        <f t="shared" si="900"/>
        <v>0</v>
      </c>
      <c r="CD799" s="10">
        <f t="shared" si="901"/>
        <v>0</v>
      </c>
      <c r="CE799" s="10">
        <f t="shared" si="902"/>
        <v>0</v>
      </c>
      <c r="CF799" s="11">
        <f t="shared" si="903"/>
        <v>0</v>
      </c>
      <c r="CG799" s="11">
        <f t="shared" si="904"/>
        <v>0</v>
      </c>
      <c r="CH799" s="11">
        <f t="shared" si="905"/>
        <v>0</v>
      </c>
      <c r="CI799" s="11">
        <f t="shared" si="906"/>
        <v>0</v>
      </c>
      <c r="CJ799" s="10">
        <f t="shared" si="907"/>
        <v>0</v>
      </c>
      <c r="CK799" s="10">
        <f t="shared" si="908"/>
        <v>0</v>
      </c>
      <c r="CL799" s="10">
        <f t="shared" si="909"/>
        <v>0</v>
      </c>
      <c r="CM799" s="10">
        <f t="shared" si="910"/>
        <v>0</v>
      </c>
      <c r="CN799" s="10">
        <f t="shared" si="911"/>
        <v>0</v>
      </c>
      <c r="CO799" s="10">
        <f t="shared" si="912"/>
        <v>0</v>
      </c>
      <c r="CP799" s="10">
        <f t="shared" si="913"/>
        <v>0</v>
      </c>
      <c r="CQ799" s="10">
        <f t="shared" si="914"/>
        <v>0</v>
      </c>
      <c r="CR799" s="10">
        <f t="shared" si="915"/>
        <v>0</v>
      </c>
      <c r="CS799" s="10">
        <f t="shared" si="916"/>
        <v>0</v>
      </c>
      <c r="CT799" s="10">
        <f t="shared" si="917"/>
        <v>0</v>
      </c>
      <c r="CU799" s="10">
        <f t="shared" si="918"/>
        <v>0</v>
      </c>
      <c r="CV799" s="9">
        <f t="shared" si="919"/>
        <v>0</v>
      </c>
      <c r="CW799" s="9">
        <f t="shared" si="920"/>
        <v>0</v>
      </c>
      <c r="CX799" s="9">
        <f t="shared" si="921"/>
        <v>0</v>
      </c>
      <c r="CY799" s="9">
        <f t="shared" si="922"/>
        <v>0</v>
      </c>
      <c r="CZ799" s="12">
        <f t="shared" si="923"/>
        <v>0</v>
      </c>
    </row>
    <row r="800" spans="31:104" ht="18" customHeight="1">
      <c r="AE800" s="16">
        <f t="shared" si="854"/>
        <v>0</v>
      </c>
      <c r="AF800" s="16">
        <f t="shared" si="855"/>
        <v>0</v>
      </c>
      <c r="AG800" s="16">
        <f t="shared" si="856"/>
        <v>0</v>
      </c>
      <c r="AH800" s="16">
        <f t="shared" si="857"/>
        <v>0</v>
      </c>
      <c r="AI800" s="16">
        <f t="shared" si="858"/>
        <v>0</v>
      </c>
      <c r="AJ800" s="16">
        <f t="shared" si="859"/>
        <v>0</v>
      </c>
      <c r="AK800" s="16">
        <f t="shared" si="860"/>
        <v>0</v>
      </c>
      <c r="AL800" s="16">
        <f t="shared" si="861"/>
        <v>0</v>
      </c>
      <c r="AM800" s="16">
        <f t="shared" si="862"/>
        <v>0</v>
      </c>
      <c r="AN800" s="16">
        <f t="shared" si="863"/>
        <v>0</v>
      </c>
      <c r="AO800" s="16">
        <f t="shared" si="864"/>
        <v>0</v>
      </c>
      <c r="AP800" s="16">
        <f t="shared" si="865"/>
        <v>0</v>
      </c>
      <c r="AQ800" s="15">
        <f t="shared" si="866"/>
        <v>0.42990838161300676</v>
      </c>
      <c r="AR800" s="6">
        <f t="shared" si="924"/>
        <v>0</v>
      </c>
      <c r="AS800" s="6">
        <f t="shared" si="924"/>
        <v>0</v>
      </c>
      <c r="AT800" s="6">
        <f t="shared" si="924"/>
        <v>0</v>
      </c>
      <c r="AU800" s="6">
        <f t="shared" si="924"/>
        <v>0</v>
      </c>
      <c r="AV800" s="9">
        <f t="shared" si="867"/>
        <v>0</v>
      </c>
      <c r="AW800" s="9">
        <f t="shared" si="868"/>
        <v>0</v>
      </c>
      <c r="AX800" s="9">
        <f t="shared" si="869"/>
        <v>0</v>
      </c>
      <c r="AY800" s="9">
        <f t="shared" si="870"/>
        <v>0</v>
      </c>
      <c r="AZ800" s="9">
        <f t="shared" si="871"/>
        <v>0</v>
      </c>
      <c r="BA800" s="9">
        <f t="shared" si="872"/>
        <v>0</v>
      </c>
      <c r="BB800" s="9">
        <f t="shared" si="873"/>
        <v>0</v>
      </c>
      <c r="BC800" s="9">
        <f t="shared" si="874"/>
        <v>0</v>
      </c>
      <c r="BD800" s="9">
        <f t="shared" si="875"/>
        <v>0</v>
      </c>
      <c r="BE800" s="9">
        <f t="shared" si="876"/>
        <v>0</v>
      </c>
      <c r="BF800" s="9">
        <f t="shared" si="877"/>
        <v>0</v>
      </c>
      <c r="BG800" s="9">
        <f t="shared" si="878"/>
        <v>0</v>
      </c>
      <c r="BH800" s="9">
        <f t="shared" si="879"/>
        <v>0</v>
      </c>
      <c r="BI800" s="9">
        <f t="shared" si="880"/>
        <v>0</v>
      </c>
      <c r="BJ800" s="9">
        <f t="shared" si="881"/>
        <v>0</v>
      </c>
      <c r="BK800" s="9">
        <f t="shared" si="882"/>
        <v>0</v>
      </c>
      <c r="BL800" s="9">
        <f t="shared" si="883"/>
        <v>0</v>
      </c>
      <c r="BM800" s="9">
        <f t="shared" si="884"/>
        <v>0</v>
      </c>
      <c r="BN800" s="9">
        <f t="shared" si="885"/>
        <v>0</v>
      </c>
      <c r="BO800" s="9">
        <f t="shared" si="886"/>
        <v>0</v>
      </c>
      <c r="BP800" s="9">
        <f t="shared" si="887"/>
        <v>0</v>
      </c>
      <c r="BQ800" s="9">
        <f t="shared" si="888"/>
        <v>0</v>
      </c>
      <c r="BR800" s="9">
        <f t="shared" si="889"/>
        <v>0</v>
      </c>
      <c r="BS800" s="9">
        <f t="shared" si="890"/>
        <v>0</v>
      </c>
      <c r="BT800" s="9">
        <f t="shared" si="891"/>
        <v>0</v>
      </c>
      <c r="BU800" s="9">
        <f t="shared" si="892"/>
        <v>0</v>
      </c>
      <c r="BV800" s="9">
        <f t="shared" si="893"/>
        <v>0</v>
      </c>
      <c r="BW800" s="9">
        <f t="shared" si="894"/>
        <v>0</v>
      </c>
      <c r="BX800" s="6">
        <f t="shared" si="895"/>
        <v>0</v>
      </c>
      <c r="BY800" s="6">
        <f t="shared" si="896"/>
        <v>0</v>
      </c>
      <c r="BZ800" s="6">
        <f t="shared" si="897"/>
        <v>0</v>
      </c>
      <c r="CA800" s="6">
        <f t="shared" si="898"/>
        <v>0</v>
      </c>
      <c r="CB800" s="10">
        <f t="shared" si="899"/>
        <v>0</v>
      </c>
      <c r="CC800" s="10">
        <f t="shared" si="900"/>
        <v>0</v>
      </c>
      <c r="CD800" s="10">
        <f t="shared" si="901"/>
        <v>0</v>
      </c>
      <c r="CE800" s="10">
        <f t="shared" si="902"/>
        <v>0</v>
      </c>
      <c r="CF800" s="11">
        <f t="shared" si="903"/>
        <v>0</v>
      </c>
      <c r="CG800" s="11">
        <f t="shared" si="904"/>
        <v>0</v>
      </c>
      <c r="CH800" s="11">
        <f t="shared" si="905"/>
        <v>0</v>
      </c>
      <c r="CI800" s="11">
        <f t="shared" si="906"/>
        <v>0</v>
      </c>
      <c r="CJ800" s="10">
        <f t="shared" si="907"/>
        <v>0</v>
      </c>
      <c r="CK800" s="10">
        <f t="shared" si="908"/>
        <v>0</v>
      </c>
      <c r="CL800" s="10">
        <f t="shared" si="909"/>
        <v>0</v>
      </c>
      <c r="CM800" s="10">
        <f t="shared" si="910"/>
        <v>0</v>
      </c>
      <c r="CN800" s="10">
        <f t="shared" si="911"/>
        <v>0</v>
      </c>
      <c r="CO800" s="10">
        <f t="shared" si="912"/>
        <v>0</v>
      </c>
      <c r="CP800" s="10">
        <f t="shared" si="913"/>
        <v>0</v>
      </c>
      <c r="CQ800" s="10">
        <f t="shared" si="914"/>
        <v>0</v>
      </c>
      <c r="CR800" s="10">
        <f t="shared" si="915"/>
        <v>0</v>
      </c>
      <c r="CS800" s="10">
        <f t="shared" si="916"/>
        <v>0</v>
      </c>
      <c r="CT800" s="10">
        <f t="shared" si="917"/>
        <v>0</v>
      </c>
      <c r="CU800" s="10">
        <f t="shared" si="918"/>
        <v>0</v>
      </c>
      <c r="CV800" s="9">
        <f t="shared" si="919"/>
        <v>0</v>
      </c>
      <c r="CW800" s="9">
        <f t="shared" si="920"/>
        <v>0</v>
      </c>
      <c r="CX800" s="9">
        <f t="shared" si="921"/>
        <v>0</v>
      </c>
      <c r="CY800" s="9">
        <f t="shared" si="922"/>
        <v>0</v>
      </c>
      <c r="CZ800" s="12">
        <f t="shared" si="923"/>
        <v>0</v>
      </c>
    </row>
    <row r="801" spans="31:104" ht="18" customHeight="1">
      <c r="AE801" s="16">
        <f t="shared" si="854"/>
        <v>0</v>
      </c>
      <c r="AF801" s="16">
        <f t="shared" si="855"/>
        <v>0</v>
      </c>
      <c r="AG801" s="16">
        <f t="shared" si="856"/>
        <v>0</v>
      </c>
      <c r="AH801" s="16">
        <f t="shared" si="857"/>
        <v>0</v>
      </c>
      <c r="AI801" s="16">
        <f t="shared" si="858"/>
        <v>0</v>
      </c>
      <c r="AJ801" s="16">
        <f t="shared" si="859"/>
        <v>0</v>
      </c>
      <c r="AK801" s="16">
        <f t="shared" si="860"/>
        <v>0</v>
      </c>
      <c r="AL801" s="16">
        <f t="shared" si="861"/>
        <v>0</v>
      </c>
      <c r="AM801" s="16">
        <f t="shared" si="862"/>
        <v>0</v>
      </c>
      <c r="AN801" s="16">
        <f t="shared" si="863"/>
        <v>0</v>
      </c>
      <c r="AO801" s="16">
        <f t="shared" si="864"/>
        <v>0</v>
      </c>
      <c r="AP801" s="16">
        <f t="shared" si="865"/>
        <v>0</v>
      </c>
      <c r="AQ801" s="15">
        <f t="shared" si="866"/>
        <v>0.42990838161300676</v>
      </c>
      <c r="AR801" s="6">
        <f t="shared" si="924"/>
        <v>0</v>
      </c>
      <c r="AS801" s="6">
        <f t="shared" si="924"/>
        <v>0</v>
      </c>
      <c r="AT801" s="6">
        <f t="shared" si="924"/>
        <v>0</v>
      </c>
      <c r="AU801" s="6">
        <f t="shared" si="924"/>
        <v>0</v>
      </c>
      <c r="AV801" s="9">
        <f t="shared" si="867"/>
        <v>0</v>
      </c>
      <c r="AW801" s="9">
        <f t="shared" si="868"/>
        <v>0</v>
      </c>
      <c r="AX801" s="9">
        <f t="shared" si="869"/>
        <v>0</v>
      </c>
      <c r="AY801" s="9">
        <f t="shared" si="870"/>
        <v>0</v>
      </c>
      <c r="AZ801" s="9">
        <f t="shared" si="871"/>
        <v>0</v>
      </c>
      <c r="BA801" s="9">
        <f t="shared" si="872"/>
        <v>0</v>
      </c>
      <c r="BB801" s="9">
        <f t="shared" si="873"/>
        <v>0</v>
      </c>
      <c r="BC801" s="9">
        <f t="shared" si="874"/>
        <v>0</v>
      </c>
      <c r="BD801" s="9">
        <f t="shared" si="875"/>
        <v>0</v>
      </c>
      <c r="BE801" s="9">
        <f t="shared" si="876"/>
        <v>0</v>
      </c>
      <c r="BF801" s="9">
        <f t="shared" si="877"/>
        <v>0</v>
      </c>
      <c r="BG801" s="9">
        <f t="shared" si="878"/>
        <v>0</v>
      </c>
      <c r="BH801" s="9">
        <f t="shared" si="879"/>
        <v>0</v>
      </c>
      <c r="BI801" s="9">
        <f t="shared" si="880"/>
        <v>0</v>
      </c>
      <c r="BJ801" s="9">
        <f t="shared" si="881"/>
        <v>0</v>
      </c>
      <c r="BK801" s="9">
        <f t="shared" si="882"/>
        <v>0</v>
      </c>
      <c r="BL801" s="9">
        <f t="shared" si="883"/>
        <v>0</v>
      </c>
      <c r="BM801" s="9">
        <f t="shared" si="884"/>
        <v>0</v>
      </c>
      <c r="BN801" s="9">
        <f t="shared" si="885"/>
        <v>0</v>
      </c>
      <c r="BO801" s="9">
        <f t="shared" si="886"/>
        <v>0</v>
      </c>
      <c r="BP801" s="9">
        <f t="shared" si="887"/>
        <v>0</v>
      </c>
      <c r="BQ801" s="9">
        <f t="shared" si="888"/>
        <v>0</v>
      </c>
      <c r="BR801" s="9">
        <f t="shared" si="889"/>
        <v>0</v>
      </c>
      <c r="BS801" s="9">
        <f t="shared" si="890"/>
        <v>0</v>
      </c>
      <c r="BT801" s="9">
        <f t="shared" si="891"/>
        <v>0</v>
      </c>
      <c r="BU801" s="9">
        <f t="shared" si="892"/>
        <v>0</v>
      </c>
      <c r="BV801" s="9">
        <f t="shared" si="893"/>
        <v>0</v>
      </c>
      <c r="BW801" s="9">
        <f t="shared" si="894"/>
        <v>0</v>
      </c>
      <c r="BX801" s="6">
        <f t="shared" si="895"/>
        <v>0</v>
      </c>
      <c r="BY801" s="6">
        <f t="shared" si="896"/>
        <v>0</v>
      </c>
      <c r="BZ801" s="6">
        <f t="shared" si="897"/>
        <v>0</v>
      </c>
      <c r="CA801" s="6">
        <f t="shared" si="898"/>
        <v>0</v>
      </c>
      <c r="CB801" s="10">
        <f t="shared" si="899"/>
        <v>0</v>
      </c>
      <c r="CC801" s="10">
        <f t="shared" si="900"/>
        <v>0</v>
      </c>
      <c r="CD801" s="10">
        <f t="shared" si="901"/>
        <v>0</v>
      </c>
      <c r="CE801" s="10">
        <f t="shared" si="902"/>
        <v>0</v>
      </c>
      <c r="CF801" s="11">
        <f t="shared" si="903"/>
        <v>0</v>
      </c>
      <c r="CG801" s="11">
        <f t="shared" si="904"/>
        <v>0</v>
      </c>
      <c r="CH801" s="11">
        <f t="shared" si="905"/>
        <v>0</v>
      </c>
      <c r="CI801" s="11">
        <f t="shared" si="906"/>
        <v>0</v>
      </c>
      <c r="CJ801" s="10">
        <f t="shared" si="907"/>
        <v>0</v>
      </c>
      <c r="CK801" s="10">
        <f t="shared" si="908"/>
        <v>0</v>
      </c>
      <c r="CL801" s="10">
        <f t="shared" si="909"/>
        <v>0</v>
      </c>
      <c r="CM801" s="10">
        <f t="shared" si="910"/>
        <v>0</v>
      </c>
      <c r="CN801" s="10">
        <f t="shared" si="911"/>
        <v>0</v>
      </c>
      <c r="CO801" s="10">
        <f t="shared" si="912"/>
        <v>0</v>
      </c>
      <c r="CP801" s="10">
        <f t="shared" si="913"/>
        <v>0</v>
      </c>
      <c r="CQ801" s="10">
        <f t="shared" si="914"/>
        <v>0</v>
      </c>
      <c r="CR801" s="10">
        <f t="shared" si="915"/>
        <v>0</v>
      </c>
      <c r="CS801" s="10">
        <f t="shared" si="916"/>
        <v>0</v>
      </c>
      <c r="CT801" s="10">
        <f t="shared" si="917"/>
        <v>0</v>
      </c>
      <c r="CU801" s="10">
        <f t="shared" si="918"/>
        <v>0</v>
      </c>
      <c r="CV801" s="9">
        <f t="shared" si="919"/>
        <v>0</v>
      </c>
      <c r="CW801" s="9">
        <f t="shared" si="920"/>
        <v>0</v>
      </c>
      <c r="CX801" s="9">
        <f t="shared" si="921"/>
        <v>0</v>
      </c>
      <c r="CY801" s="9">
        <f t="shared" si="922"/>
        <v>0</v>
      </c>
      <c r="CZ801" s="12">
        <f t="shared" si="923"/>
        <v>0</v>
      </c>
    </row>
    <row r="802" spans="31:104" ht="18" customHeight="1">
      <c r="AE802" s="16">
        <f t="shared" si="854"/>
        <v>0</v>
      </c>
      <c r="AF802" s="16">
        <f t="shared" si="855"/>
        <v>0</v>
      </c>
      <c r="AG802" s="16">
        <f t="shared" si="856"/>
        <v>0</v>
      </c>
      <c r="AH802" s="16">
        <f t="shared" si="857"/>
        <v>0</v>
      </c>
      <c r="AI802" s="16">
        <f t="shared" si="858"/>
        <v>0</v>
      </c>
      <c r="AJ802" s="16">
        <f t="shared" si="859"/>
        <v>0</v>
      </c>
      <c r="AK802" s="16">
        <f t="shared" si="860"/>
        <v>0</v>
      </c>
      <c r="AL802" s="16">
        <f t="shared" si="861"/>
        <v>0</v>
      </c>
      <c r="AM802" s="16">
        <f t="shared" si="862"/>
        <v>0</v>
      </c>
      <c r="AN802" s="16">
        <f t="shared" si="863"/>
        <v>0</v>
      </c>
      <c r="AO802" s="16">
        <f t="shared" si="864"/>
        <v>0</v>
      </c>
      <c r="AP802" s="16">
        <f t="shared" si="865"/>
        <v>0</v>
      </c>
      <c r="AQ802" s="15">
        <f t="shared" si="866"/>
        <v>0.42990838161300676</v>
      </c>
      <c r="AR802" s="6">
        <f t="shared" si="924"/>
        <v>0</v>
      </c>
      <c r="AS802" s="6">
        <f t="shared" si="924"/>
        <v>0</v>
      </c>
      <c r="AT802" s="6">
        <f t="shared" si="924"/>
        <v>0</v>
      </c>
      <c r="AU802" s="6">
        <f t="shared" si="924"/>
        <v>0</v>
      </c>
      <c r="AV802" s="9">
        <f t="shared" si="867"/>
        <v>0</v>
      </c>
      <c r="AW802" s="9">
        <f t="shared" si="868"/>
        <v>0</v>
      </c>
      <c r="AX802" s="9">
        <f t="shared" si="869"/>
        <v>0</v>
      </c>
      <c r="AY802" s="9">
        <f t="shared" si="870"/>
        <v>0</v>
      </c>
      <c r="AZ802" s="9">
        <f t="shared" si="871"/>
        <v>0</v>
      </c>
      <c r="BA802" s="9">
        <f t="shared" si="872"/>
        <v>0</v>
      </c>
      <c r="BB802" s="9">
        <f t="shared" si="873"/>
        <v>0</v>
      </c>
      <c r="BC802" s="9">
        <f t="shared" si="874"/>
        <v>0</v>
      </c>
      <c r="BD802" s="9">
        <f t="shared" si="875"/>
        <v>0</v>
      </c>
      <c r="BE802" s="9">
        <f t="shared" si="876"/>
        <v>0</v>
      </c>
      <c r="BF802" s="9">
        <f t="shared" si="877"/>
        <v>0</v>
      </c>
      <c r="BG802" s="9">
        <f t="shared" si="878"/>
        <v>0</v>
      </c>
      <c r="BH802" s="9">
        <f t="shared" si="879"/>
        <v>0</v>
      </c>
      <c r="BI802" s="9">
        <f t="shared" si="880"/>
        <v>0</v>
      </c>
      <c r="BJ802" s="9">
        <f t="shared" si="881"/>
        <v>0</v>
      </c>
      <c r="BK802" s="9">
        <f t="shared" si="882"/>
        <v>0</v>
      </c>
      <c r="BL802" s="9">
        <f t="shared" si="883"/>
        <v>0</v>
      </c>
      <c r="BM802" s="9">
        <f t="shared" si="884"/>
        <v>0</v>
      </c>
      <c r="BN802" s="9">
        <f t="shared" si="885"/>
        <v>0</v>
      </c>
      <c r="BO802" s="9">
        <f t="shared" si="886"/>
        <v>0</v>
      </c>
      <c r="BP802" s="9">
        <f t="shared" si="887"/>
        <v>0</v>
      </c>
      <c r="BQ802" s="9">
        <f t="shared" si="888"/>
        <v>0</v>
      </c>
      <c r="BR802" s="9">
        <f t="shared" si="889"/>
        <v>0</v>
      </c>
      <c r="BS802" s="9">
        <f t="shared" si="890"/>
        <v>0</v>
      </c>
      <c r="BT802" s="9">
        <f t="shared" si="891"/>
        <v>0</v>
      </c>
      <c r="BU802" s="9">
        <f t="shared" si="892"/>
        <v>0</v>
      </c>
      <c r="BV802" s="9">
        <f t="shared" si="893"/>
        <v>0</v>
      </c>
      <c r="BW802" s="9">
        <f t="shared" si="894"/>
        <v>0</v>
      </c>
      <c r="BX802" s="6">
        <f t="shared" si="895"/>
        <v>0</v>
      </c>
      <c r="BY802" s="6">
        <f t="shared" si="896"/>
        <v>0</v>
      </c>
      <c r="BZ802" s="6">
        <f t="shared" si="897"/>
        <v>0</v>
      </c>
      <c r="CA802" s="6">
        <f t="shared" si="898"/>
        <v>0</v>
      </c>
      <c r="CB802" s="10">
        <f t="shared" si="899"/>
        <v>0</v>
      </c>
      <c r="CC802" s="10">
        <f t="shared" si="900"/>
        <v>0</v>
      </c>
      <c r="CD802" s="10">
        <f t="shared" si="901"/>
        <v>0</v>
      </c>
      <c r="CE802" s="10">
        <f t="shared" si="902"/>
        <v>0</v>
      </c>
      <c r="CF802" s="11">
        <f t="shared" si="903"/>
        <v>0</v>
      </c>
      <c r="CG802" s="11">
        <f t="shared" si="904"/>
        <v>0</v>
      </c>
      <c r="CH802" s="11">
        <f t="shared" si="905"/>
        <v>0</v>
      </c>
      <c r="CI802" s="11">
        <f t="shared" si="906"/>
        <v>0</v>
      </c>
      <c r="CJ802" s="10">
        <f t="shared" si="907"/>
        <v>0</v>
      </c>
      <c r="CK802" s="10">
        <f t="shared" si="908"/>
        <v>0</v>
      </c>
      <c r="CL802" s="10">
        <f t="shared" si="909"/>
        <v>0</v>
      </c>
      <c r="CM802" s="10">
        <f t="shared" si="910"/>
        <v>0</v>
      </c>
      <c r="CN802" s="10">
        <f t="shared" si="911"/>
        <v>0</v>
      </c>
      <c r="CO802" s="10">
        <f t="shared" si="912"/>
        <v>0</v>
      </c>
      <c r="CP802" s="10">
        <f t="shared" si="913"/>
        <v>0</v>
      </c>
      <c r="CQ802" s="10">
        <f t="shared" si="914"/>
        <v>0</v>
      </c>
      <c r="CR802" s="10">
        <f t="shared" si="915"/>
        <v>0</v>
      </c>
      <c r="CS802" s="10">
        <f t="shared" si="916"/>
        <v>0</v>
      </c>
      <c r="CT802" s="10">
        <f t="shared" si="917"/>
        <v>0</v>
      </c>
      <c r="CU802" s="10">
        <f t="shared" si="918"/>
        <v>0</v>
      </c>
      <c r="CV802" s="9">
        <f t="shared" si="919"/>
        <v>0</v>
      </c>
      <c r="CW802" s="9">
        <f t="shared" si="920"/>
        <v>0</v>
      </c>
      <c r="CX802" s="9">
        <f t="shared" si="921"/>
        <v>0</v>
      </c>
      <c r="CY802" s="9">
        <f t="shared" si="922"/>
        <v>0</v>
      </c>
      <c r="CZ802" s="12">
        <f t="shared" si="923"/>
        <v>0</v>
      </c>
    </row>
    <row r="803" spans="31:104" ht="18" customHeight="1">
      <c r="AE803" s="16">
        <f t="shared" si="854"/>
        <v>0</v>
      </c>
      <c r="AF803" s="16">
        <f t="shared" si="855"/>
        <v>0</v>
      </c>
      <c r="AG803" s="16">
        <f t="shared" si="856"/>
        <v>0</v>
      </c>
      <c r="AH803" s="16">
        <f t="shared" si="857"/>
        <v>0</v>
      </c>
      <c r="AI803" s="16">
        <f t="shared" si="858"/>
        <v>0</v>
      </c>
      <c r="AJ803" s="16">
        <f t="shared" si="859"/>
        <v>0</v>
      </c>
      <c r="AK803" s="16">
        <f t="shared" si="860"/>
        <v>0</v>
      </c>
      <c r="AL803" s="16">
        <f t="shared" si="861"/>
        <v>0</v>
      </c>
      <c r="AM803" s="16">
        <f t="shared" si="862"/>
        <v>0</v>
      </c>
      <c r="AN803" s="16">
        <f t="shared" si="863"/>
        <v>0</v>
      </c>
      <c r="AO803" s="16">
        <f t="shared" si="864"/>
        <v>0</v>
      </c>
      <c r="AP803" s="16">
        <f t="shared" si="865"/>
        <v>0</v>
      </c>
      <c r="AQ803" s="15">
        <f t="shared" si="866"/>
        <v>0.42990838161300676</v>
      </c>
      <c r="AR803" s="6">
        <f t="shared" si="924"/>
        <v>0</v>
      </c>
      <c r="AS803" s="6">
        <f t="shared" si="924"/>
        <v>0</v>
      </c>
      <c r="AT803" s="6">
        <f t="shared" si="924"/>
        <v>0</v>
      </c>
      <c r="AU803" s="6">
        <f t="shared" si="924"/>
        <v>0</v>
      </c>
      <c r="AV803" s="9">
        <f t="shared" si="867"/>
        <v>0</v>
      </c>
      <c r="AW803" s="9">
        <f t="shared" si="868"/>
        <v>0</v>
      </c>
      <c r="AX803" s="9">
        <f t="shared" si="869"/>
        <v>0</v>
      </c>
      <c r="AY803" s="9">
        <f t="shared" si="870"/>
        <v>0</v>
      </c>
      <c r="AZ803" s="9">
        <f t="shared" si="871"/>
        <v>0</v>
      </c>
      <c r="BA803" s="9">
        <f t="shared" si="872"/>
        <v>0</v>
      </c>
      <c r="BB803" s="9">
        <f t="shared" si="873"/>
        <v>0</v>
      </c>
      <c r="BC803" s="9">
        <f t="shared" si="874"/>
        <v>0</v>
      </c>
      <c r="BD803" s="9">
        <f t="shared" si="875"/>
        <v>0</v>
      </c>
      <c r="BE803" s="9">
        <f t="shared" si="876"/>
        <v>0</v>
      </c>
      <c r="BF803" s="9">
        <f t="shared" si="877"/>
        <v>0</v>
      </c>
      <c r="BG803" s="9">
        <f t="shared" si="878"/>
        <v>0</v>
      </c>
      <c r="BH803" s="9">
        <f t="shared" si="879"/>
        <v>0</v>
      </c>
      <c r="BI803" s="9">
        <f t="shared" si="880"/>
        <v>0</v>
      </c>
      <c r="BJ803" s="9">
        <f t="shared" si="881"/>
        <v>0</v>
      </c>
      <c r="BK803" s="9">
        <f t="shared" si="882"/>
        <v>0</v>
      </c>
      <c r="BL803" s="9">
        <f t="shared" si="883"/>
        <v>0</v>
      </c>
      <c r="BM803" s="9">
        <f t="shared" si="884"/>
        <v>0</v>
      </c>
      <c r="BN803" s="9">
        <f t="shared" si="885"/>
        <v>0</v>
      </c>
      <c r="BO803" s="9">
        <f t="shared" si="886"/>
        <v>0</v>
      </c>
      <c r="BP803" s="9">
        <f t="shared" si="887"/>
        <v>0</v>
      </c>
      <c r="BQ803" s="9">
        <f t="shared" si="888"/>
        <v>0</v>
      </c>
      <c r="BR803" s="9">
        <f t="shared" si="889"/>
        <v>0</v>
      </c>
      <c r="BS803" s="9">
        <f t="shared" si="890"/>
        <v>0</v>
      </c>
      <c r="BT803" s="9">
        <f t="shared" si="891"/>
        <v>0</v>
      </c>
      <c r="BU803" s="9">
        <f t="shared" si="892"/>
        <v>0</v>
      </c>
      <c r="BV803" s="9">
        <f t="shared" si="893"/>
        <v>0</v>
      </c>
      <c r="BW803" s="9">
        <f t="shared" si="894"/>
        <v>0</v>
      </c>
      <c r="BX803" s="6">
        <f t="shared" si="895"/>
        <v>0</v>
      </c>
      <c r="BY803" s="6">
        <f t="shared" si="896"/>
        <v>0</v>
      </c>
      <c r="BZ803" s="6">
        <f t="shared" si="897"/>
        <v>0</v>
      </c>
      <c r="CA803" s="6">
        <f t="shared" si="898"/>
        <v>0</v>
      </c>
      <c r="CB803" s="10">
        <f t="shared" si="899"/>
        <v>0</v>
      </c>
      <c r="CC803" s="10">
        <f t="shared" si="900"/>
        <v>0</v>
      </c>
      <c r="CD803" s="10">
        <f t="shared" si="901"/>
        <v>0</v>
      </c>
      <c r="CE803" s="10">
        <f t="shared" si="902"/>
        <v>0</v>
      </c>
      <c r="CF803" s="11">
        <f t="shared" si="903"/>
        <v>0</v>
      </c>
      <c r="CG803" s="11">
        <f t="shared" si="904"/>
        <v>0</v>
      </c>
      <c r="CH803" s="11">
        <f t="shared" si="905"/>
        <v>0</v>
      </c>
      <c r="CI803" s="11">
        <f t="shared" si="906"/>
        <v>0</v>
      </c>
      <c r="CJ803" s="10">
        <f t="shared" si="907"/>
        <v>0</v>
      </c>
      <c r="CK803" s="10">
        <f t="shared" si="908"/>
        <v>0</v>
      </c>
      <c r="CL803" s="10">
        <f t="shared" si="909"/>
        <v>0</v>
      </c>
      <c r="CM803" s="10">
        <f t="shared" si="910"/>
        <v>0</v>
      </c>
      <c r="CN803" s="10">
        <f t="shared" si="911"/>
        <v>0</v>
      </c>
      <c r="CO803" s="10">
        <f t="shared" si="912"/>
        <v>0</v>
      </c>
      <c r="CP803" s="10">
        <f t="shared" si="913"/>
        <v>0</v>
      </c>
      <c r="CQ803" s="10">
        <f t="shared" si="914"/>
        <v>0</v>
      </c>
      <c r="CR803" s="10">
        <f t="shared" si="915"/>
        <v>0</v>
      </c>
      <c r="CS803" s="10">
        <f t="shared" si="916"/>
        <v>0</v>
      </c>
      <c r="CT803" s="10">
        <f t="shared" si="917"/>
        <v>0</v>
      </c>
      <c r="CU803" s="10">
        <f t="shared" si="918"/>
        <v>0</v>
      </c>
      <c r="CV803" s="9">
        <f t="shared" si="919"/>
        <v>0</v>
      </c>
      <c r="CW803" s="9">
        <f t="shared" si="920"/>
        <v>0</v>
      </c>
      <c r="CX803" s="9">
        <f t="shared" si="921"/>
        <v>0</v>
      </c>
      <c r="CY803" s="9">
        <f t="shared" si="922"/>
        <v>0</v>
      </c>
      <c r="CZ803" s="12">
        <f t="shared" si="923"/>
        <v>0</v>
      </c>
    </row>
    <row r="804" spans="31:104" ht="18" customHeight="1">
      <c r="AE804" s="16">
        <f t="shared" si="854"/>
        <v>0</v>
      </c>
      <c r="AF804" s="16">
        <f t="shared" si="855"/>
        <v>0</v>
      </c>
      <c r="AG804" s="16">
        <f t="shared" si="856"/>
        <v>0</v>
      </c>
      <c r="AH804" s="16">
        <f t="shared" si="857"/>
        <v>0</v>
      </c>
      <c r="AI804" s="16">
        <f t="shared" si="858"/>
        <v>0</v>
      </c>
      <c r="AJ804" s="16">
        <f t="shared" si="859"/>
        <v>0</v>
      </c>
      <c r="AK804" s="16">
        <f t="shared" si="860"/>
        <v>0</v>
      </c>
      <c r="AL804" s="16">
        <f t="shared" si="861"/>
        <v>0</v>
      </c>
      <c r="AM804" s="16">
        <f t="shared" si="862"/>
        <v>0</v>
      </c>
      <c r="AN804" s="16">
        <f t="shared" si="863"/>
        <v>0</v>
      </c>
      <c r="AO804" s="16">
        <f t="shared" si="864"/>
        <v>0</v>
      </c>
      <c r="AP804" s="16">
        <f t="shared" si="865"/>
        <v>0</v>
      </c>
      <c r="AQ804" s="15">
        <f t="shared" si="866"/>
        <v>0.42990838161300676</v>
      </c>
      <c r="AR804" s="6">
        <f t="shared" si="924"/>
        <v>0</v>
      </c>
      <c r="AS804" s="6">
        <f t="shared" si="924"/>
        <v>0</v>
      </c>
      <c r="AT804" s="6">
        <f t="shared" si="924"/>
        <v>0</v>
      </c>
      <c r="AU804" s="6">
        <f t="shared" si="924"/>
        <v>0</v>
      </c>
      <c r="AV804" s="9">
        <f t="shared" si="867"/>
        <v>0</v>
      </c>
      <c r="AW804" s="9">
        <f t="shared" si="868"/>
        <v>0</v>
      </c>
      <c r="AX804" s="9">
        <f t="shared" si="869"/>
        <v>0</v>
      </c>
      <c r="AY804" s="9">
        <f t="shared" si="870"/>
        <v>0</v>
      </c>
      <c r="AZ804" s="9">
        <f t="shared" si="871"/>
        <v>0</v>
      </c>
      <c r="BA804" s="9">
        <f t="shared" si="872"/>
        <v>0</v>
      </c>
      <c r="BB804" s="9">
        <f t="shared" si="873"/>
        <v>0</v>
      </c>
      <c r="BC804" s="9">
        <f t="shared" si="874"/>
        <v>0</v>
      </c>
      <c r="BD804" s="9">
        <f t="shared" si="875"/>
        <v>0</v>
      </c>
      <c r="BE804" s="9">
        <f t="shared" si="876"/>
        <v>0</v>
      </c>
      <c r="BF804" s="9">
        <f t="shared" si="877"/>
        <v>0</v>
      </c>
      <c r="BG804" s="9">
        <f t="shared" si="878"/>
        <v>0</v>
      </c>
      <c r="BH804" s="9">
        <f t="shared" si="879"/>
        <v>0</v>
      </c>
      <c r="BI804" s="9">
        <f t="shared" si="880"/>
        <v>0</v>
      </c>
      <c r="BJ804" s="9">
        <f t="shared" si="881"/>
        <v>0</v>
      </c>
      <c r="BK804" s="9">
        <f t="shared" si="882"/>
        <v>0</v>
      </c>
      <c r="BL804" s="9">
        <f t="shared" si="883"/>
        <v>0</v>
      </c>
      <c r="BM804" s="9">
        <f t="shared" si="884"/>
        <v>0</v>
      </c>
      <c r="BN804" s="9">
        <f t="shared" si="885"/>
        <v>0</v>
      </c>
      <c r="BO804" s="9">
        <f t="shared" si="886"/>
        <v>0</v>
      </c>
      <c r="BP804" s="9">
        <f t="shared" si="887"/>
        <v>0</v>
      </c>
      <c r="BQ804" s="9">
        <f t="shared" si="888"/>
        <v>0</v>
      </c>
      <c r="BR804" s="9">
        <f t="shared" si="889"/>
        <v>0</v>
      </c>
      <c r="BS804" s="9">
        <f t="shared" si="890"/>
        <v>0</v>
      </c>
      <c r="BT804" s="9">
        <f t="shared" si="891"/>
        <v>0</v>
      </c>
      <c r="BU804" s="9">
        <f t="shared" si="892"/>
        <v>0</v>
      </c>
      <c r="BV804" s="9">
        <f t="shared" si="893"/>
        <v>0</v>
      </c>
      <c r="BW804" s="9">
        <f t="shared" si="894"/>
        <v>0</v>
      </c>
      <c r="BX804" s="6">
        <f t="shared" si="895"/>
        <v>0</v>
      </c>
      <c r="BY804" s="6">
        <f t="shared" si="896"/>
        <v>0</v>
      </c>
      <c r="BZ804" s="6">
        <f t="shared" si="897"/>
        <v>0</v>
      </c>
      <c r="CA804" s="6">
        <f t="shared" si="898"/>
        <v>0</v>
      </c>
      <c r="CB804" s="10">
        <f t="shared" si="899"/>
        <v>0</v>
      </c>
      <c r="CC804" s="10">
        <f t="shared" si="900"/>
        <v>0</v>
      </c>
      <c r="CD804" s="10">
        <f t="shared" si="901"/>
        <v>0</v>
      </c>
      <c r="CE804" s="10">
        <f t="shared" si="902"/>
        <v>0</v>
      </c>
      <c r="CF804" s="11">
        <f t="shared" si="903"/>
        <v>0</v>
      </c>
      <c r="CG804" s="11">
        <f t="shared" si="904"/>
        <v>0</v>
      </c>
      <c r="CH804" s="11">
        <f t="shared" si="905"/>
        <v>0</v>
      </c>
      <c r="CI804" s="11">
        <f t="shared" si="906"/>
        <v>0</v>
      </c>
      <c r="CJ804" s="10">
        <f t="shared" si="907"/>
        <v>0</v>
      </c>
      <c r="CK804" s="10">
        <f t="shared" si="908"/>
        <v>0</v>
      </c>
      <c r="CL804" s="10">
        <f t="shared" si="909"/>
        <v>0</v>
      </c>
      <c r="CM804" s="10">
        <f t="shared" si="910"/>
        <v>0</v>
      </c>
      <c r="CN804" s="10">
        <f t="shared" si="911"/>
        <v>0</v>
      </c>
      <c r="CO804" s="10">
        <f t="shared" si="912"/>
        <v>0</v>
      </c>
      <c r="CP804" s="10">
        <f t="shared" si="913"/>
        <v>0</v>
      </c>
      <c r="CQ804" s="10">
        <f t="shared" si="914"/>
        <v>0</v>
      </c>
      <c r="CR804" s="10">
        <f t="shared" si="915"/>
        <v>0</v>
      </c>
      <c r="CS804" s="10">
        <f t="shared" si="916"/>
        <v>0</v>
      </c>
      <c r="CT804" s="10">
        <f t="shared" si="917"/>
        <v>0</v>
      </c>
      <c r="CU804" s="10">
        <f t="shared" si="918"/>
        <v>0</v>
      </c>
      <c r="CV804" s="9">
        <f t="shared" si="919"/>
        <v>0</v>
      </c>
      <c r="CW804" s="9">
        <f t="shared" si="920"/>
        <v>0</v>
      </c>
      <c r="CX804" s="9">
        <f t="shared" si="921"/>
        <v>0</v>
      </c>
      <c r="CY804" s="9">
        <f t="shared" si="922"/>
        <v>0</v>
      </c>
      <c r="CZ804" s="12">
        <f t="shared" si="923"/>
        <v>0</v>
      </c>
    </row>
    <row r="805" spans="31:104" ht="18" customHeight="1">
      <c r="AE805" s="16">
        <f t="shared" si="854"/>
        <v>0</v>
      </c>
      <c r="AF805" s="16">
        <f t="shared" si="855"/>
        <v>0</v>
      </c>
      <c r="AG805" s="16">
        <f t="shared" si="856"/>
        <v>0</v>
      </c>
      <c r="AH805" s="16">
        <f t="shared" si="857"/>
        <v>0</v>
      </c>
      <c r="AI805" s="16">
        <f t="shared" si="858"/>
        <v>0</v>
      </c>
      <c r="AJ805" s="16">
        <f t="shared" si="859"/>
        <v>0</v>
      </c>
      <c r="AK805" s="16">
        <f t="shared" si="860"/>
        <v>0</v>
      </c>
      <c r="AL805" s="16">
        <f t="shared" si="861"/>
        <v>0</v>
      </c>
      <c r="AM805" s="16">
        <f t="shared" si="862"/>
        <v>0</v>
      </c>
      <c r="AN805" s="16">
        <f t="shared" si="863"/>
        <v>0</v>
      </c>
      <c r="AO805" s="16">
        <f t="shared" si="864"/>
        <v>0</v>
      </c>
      <c r="AP805" s="16">
        <f t="shared" si="865"/>
        <v>0</v>
      </c>
      <c r="AQ805" s="15">
        <f t="shared" si="866"/>
        <v>0.42990838161300676</v>
      </c>
      <c r="AR805" s="6">
        <f t="shared" si="924"/>
        <v>0</v>
      </c>
      <c r="AS805" s="6">
        <f t="shared" si="924"/>
        <v>0</v>
      </c>
      <c r="AT805" s="6">
        <f t="shared" si="924"/>
        <v>0</v>
      </c>
      <c r="AU805" s="6">
        <f t="shared" si="924"/>
        <v>0</v>
      </c>
      <c r="AV805" s="9">
        <f t="shared" si="867"/>
        <v>0</v>
      </c>
      <c r="AW805" s="9">
        <f t="shared" si="868"/>
        <v>0</v>
      </c>
      <c r="AX805" s="9">
        <f t="shared" si="869"/>
        <v>0</v>
      </c>
      <c r="AY805" s="9">
        <f t="shared" si="870"/>
        <v>0</v>
      </c>
      <c r="AZ805" s="9">
        <f t="shared" si="871"/>
        <v>0</v>
      </c>
      <c r="BA805" s="9">
        <f t="shared" si="872"/>
        <v>0</v>
      </c>
      <c r="BB805" s="9">
        <f t="shared" si="873"/>
        <v>0</v>
      </c>
      <c r="BC805" s="9">
        <f t="shared" si="874"/>
        <v>0</v>
      </c>
      <c r="BD805" s="9">
        <f t="shared" si="875"/>
        <v>0</v>
      </c>
      <c r="BE805" s="9">
        <f t="shared" si="876"/>
        <v>0</v>
      </c>
      <c r="BF805" s="9">
        <f t="shared" si="877"/>
        <v>0</v>
      </c>
      <c r="BG805" s="9">
        <f t="shared" si="878"/>
        <v>0</v>
      </c>
      <c r="BH805" s="9">
        <f t="shared" si="879"/>
        <v>0</v>
      </c>
      <c r="BI805" s="9">
        <f t="shared" si="880"/>
        <v>0</v>
      </c>
      <c r="BJ805" s="9">
        <f t="shared" si="881"/>
        <v>0</v>
      </c>
      <c r="BK805" s="9">
        <f t="shared" si="882"/>
        <v>0</v>
      </c>
      <c r="BL805" s="9">
        <f t="shared" si="883"/>
        <v>0</v>
      </c>
      <c r="BM805" s="9">
        <f t="shared" si="884"/>
        <v>0</v>
      </c>
      <c r="BN805" s="9">
        <f t="shared" si="885"/>
        <v>0</v>
      </c>
      <c r="BO805" s="9">
        <f t="shared" si="886"/>
        <v>0</v>
      </c>
      <c r="BP805" s="9">
        <f t="shared" si="887"/>
        <v>0</v>
      </c>
      <c r="BQ805" s="9">
        <f t="shared" si="888"/>
        <v>0</v>
      </c>
      <c r="BR805" s="9">
        <f t="shared" si="889"/>
        <v>0</v>
      </c>
      <c r="BS805" s="9">
        <f t="shared" si="890"/>
        <v>0</v>
      </c>
      <c r="BT805" s="9">
        <f t="shared" si="891"/>
        <v>0</v>
      </c>
      <c r="BU805" s="9">
        <f t="shared" si="892"/>
        <v>0</v>
      </c>
      <c r="BV805" s="9">
        <f t="shared" si="893"/>
        <v>0</v>
      </c>
      <c r="BW805" s="9">
        <f t="shared" si="894"/>
        <v>0</v>
      </c>
      <c r="BX805" s="6">
        <f t="shared" si="895"/>
        <v>0</v>
      </c>
      <c r="BY805" s="6">
        <f t="shared" si="896"/>
        <v>0</v>
      </c>
      <c r="BZ805" s="6">
        <f t="shared" si="897"/>
        <v>0</v>
      </c>
      <c r="CA805" s="6">
        <f t="shared" si="898"/>
        <v>0</v>
      </c>
      <c r="CB805" s="10">
        <f t="shared" si="899"/>
        <v>0</v>
      </c>
      <c r="CC805" s="10">
        <f t="shared" si="900"/>
        <v>0</v>
      </c>
      <c r="CD805" s="10">
        <f t="shared" si="901"/>
        <v>0</v>
      </c>
      <c r="CE805" s="10">
        <f t="shared" si="902"/>
        <v>0</v>
      </c>
      <c r="CF805" s="11">
        <f t="shared" si="903"/>
        <v>0</v>
      </c>
      <c r="CG805" s="11">
        <f t="shared" si="904"/>
        <v>0</v>
      </c>
      <c r="CH805" s="11">
        <f t="shared" si="905"/>
        <v>0</v>
      </c>
      <c r="CI805" s="11">
        <f t="shared" si="906"/>
        <v>0</v>
      </c>
      <c r="CJ805" s="10">
        <f t="shared" si="907"/>
        <v>0</v>
      </c>
      <c r="CK805" s="10">
        <f t="shared" si="908"/>
        <v>0</v>
      </c>
      <c r="CL805" s="10">
        <f t="shared" si="909"/>
        <v>0</v>
      </c>
      <c r="CM805" s="10">
        <f t="shared" si="910"/>
        <v>0</v>
      </c>
      <c r="CN805" s="10">
        <f t="shared" si="911"/>
        <v>0</v>
      </c>
      <c r="CO805" s="10">
        <f t="shared" si="912"/>
        <v>0</v>
      </c>
      <c r="CP805" s="10">
        <f t="shared" si="913"/>
        <v>0</v>
      </c>
      <c r="CQ805" s="10">
        <f t="shared" si="914"/>
        <v>0</v>
      </c>
      <c r="CR805" s="10">
        <f t="shared" si="915"/>
        <v>0</v>
      </c>
      <c r="CS805" s="10">
        <f t="shared" si="916"/>
        <v>0</v>
      </c>
      <c r="CT805" s="10">
        <f t="shared" si="917"/>
        <v>0</v>
      </c>
      <c r="CU805" s="10">
        <f t="shared" si="918"/>
        <v>0</v>
      </c>
      <c r="CV805" s="9">
        <f t="shared" si="919"/>
        <v>0</v>
      </c>
      <c r="CW805" s="9">
        <f t="shared" si="920"/>
        <v>0</v>
      </c>
      <c r="CX805" s="9">
        <f t="shared" si="921"/>
        <v>0</v>
      </c>
      <c r="CY805" s="9">
        <f t="shared" si="922"/>
        <v>0</v>
      </c>
      <c r="CZ805" s="12">
        <f t="shared" si="923"/>
        <v>0</v>
      </c>
    </row>
    <row r="806" spans="31:104" ht="18" customHeight="1">
      <c r="AE806" s="16">
        <f t="shared" si="854"/>
        <v>0</v>
      </c>
      <c r="AF806" s="16">
        <f t="shared" si="855"/>
        <v>0</v>
      </c>
      <c r="AG806" s="16">
        <f t="shared" si="856"/>
        <v>0</v>
      </c>
      <c r="AH806" s="16">
        <f t="shared" si="857"/>
        <v>0</v>
      </c>
      <c r="AI806" s="16">
        <f t="shared" si="858"/>
        <v>0</v>
      </c>
      <c r="AJ806" s="16">
        <f t="shared" si="859"/>
        <v>0</v>
      </c>
      <c r="AK806" s="16">
        <f t="shared" si="860"/>
        <v>0</v>
      </c>
      <c r="AL806" s="16">
        <f t="shared" si="861"/>
        <v>0</v>
      </c>
      <c r="AM806" s="16">
        <f t="shared" si="862"/>
        <v>0</v>
      </c>
      <c r="AN806" s="16">
        <f t="shared" si="863"/>
        <v>0</v>
      </c>
      <c r="AO806" s="16">
        <f t="shared" si="864"/>
        <v>0</v>
      </c>
      <c r="AP806" s="16">
        <f t="shared" si="865"/>
        <v>0</v>
      </c>
      <c r="AQ806" s="15">
        <f t="shared" si="866"/>
        <v>0.42990838161300676</v>
      </c>
      <c r="AR806" s="6">
        <f t="shared" si="924"/>
        <v>0</v>
      </c>
      <c r="AS806" s="6">
        <f t="shared" si="924"/>
        <v>0</v>
      </c>
      <c r="AT806" s="6">
        <f t="shared" si="924"/>
        <v>0</v>
      </c>
      <c r="AU806" s="6">
        <f t="shared" si="924"/>
        <v>0</v>
      </c>
      <c r="AV806" s="9">
        <f t="shared" si="867"/>
        <v>0</v>
      </c>
      <c r="AW806" s="9">
        <f t="shared" si="868"/>
        <v>0</v>
      </c>
      <c r="AX806" s="9">
        <f t="shared" si="869"/>
        <v>0</v>
      </c>
      <c r="AY806" s="9">
        <f t="shared" si="870"/>
        <v>0</v>
      </c>
      <c r="AZ806" s="9">
        <f t="shared" si="871"/>
        <v>0</v>
      </c>
      <c r="BA806" s="9">
        <f t="shared" si="872"/>
        <v>0</v>
      </c>
      <c r="BB806" s="9">
        <f t="shared" si="873"/>
        <v>0</v>
      </c>
      <c r="BC806" s="9">
        <f t="shared" si="874"/>
        <v>0</v>
      </c>
      <c r="BD806" s="9">
        <f t="shared" si="875"/>
        <v>0</v>
      </c>
      <c r="BE806" s="9">
        <f t="shared" si="876"/>
        <v>0</v>
      </c>
      <c r="BF806" s="9">
        <f t="shared" si="877"/>
        <v>0</v>
      </c>
      <c r="BG806" s="9">
        <f t="shared" si="878"/>
        <v>0</v>
      </c>
      <c r="BH806" s="9">
        <f t="shared" si="879"/>
        <v>0</v>
      </c>
      <c r="BI806" s="9">
        <f t="shared" si="880"/>
        <v>0</v>
      </c>
      <c r="BJ806" s="9">
        <f t="shared" si="881"/>
        <v>0</v>
      </c>
      <c r="BK806" s="9">
        <f t="shared" si="882"/>
        <v>0</v>
      </c>
      <c r="BL806" s="9">
        <f t="shared" si="883"/>
        <v>0</v>
      </c>
      <c r="BM806" s="9">
        <f t="shared" si="884"/>
        <v>0</v>
      </c>
      <c r="BN806" s="9">
        <f t="shared" si="885"/>
        <v>0</v>
      </c>
      <c r="BO806" s="9">
        <f t="shared" si="886"/>
        <v>0</v>
      </c>
      <c r="BP806" s="9">
        <f t="shared" si="887"/>
        <v>0</v>
      </c>
      <c r="BQ806" s="9">
        <f t="shared" si="888"/>
        <v>0</v>
      </c>
      <c r="BR806" s="9">
        <f t="shared" si="889"/>
        <v>0</v>
      </c>
      <c r="BS806" s="9">
        <f t="shared" si="890"/>
        <v>0</v>
      </c>
      <c r="BT806" s="9">
        <f t="shared" si="891"/>
        <v>0</v>
      </c>
      <c r="BU806" s="9">
        <f t="shared" si="892"/>
        <v>0</v>
      </c>
      <c r="BV806" s="9">
        <f t="shared" si="893"/>
        <v>0</v>
      </c>
      <c r="BW806" s="9">
        <f t="shared" si="894"/>
        <v>0</v>
      </c>
      <c r="BX806" s="6">
        <f t="shared" si="895"/>
        <v>0</v>
      </c>
      <c r="BY806" s="6">
        <f t="shared" si="896"/>
        <v>0</v>
      </c>
      <c r="BZ806" s="6">
        <f t="shared" si="897"/>
        <v>0</v>
      </c>
      <c r="CA806" s="6">
        <f t="shared" si="898"/>
        <v>0</v>
      </c>
      <c r="CB806" s="10">
        <f t="shared" si="899"/>
        <v>0</v>
      </c>
      <c r="CC806" s="10">
        <f t="shared" si="900"/>
        <v>0</v>
      </c>
      <c r="CD806" s="10">
        <f t="shared" si="901"/>
        <v>0</v>
      </c>
      <c r="CE806" s="10">
        <f t="shared" si="902"/>
        <v>0</v>
      </c>
      <c r="CF806" s="11">
        <f t="shared" si="903"/>
        <v>0</v>
      </c>
      <c r="CG806" s="11">
        <f t="shared" si="904"/>
        <v>0</v>
      </c>
      <c r="CH806" s="11">
        <f t="shared" si="905"/>
        <v>0</v>
      </c>
      <c r="CI806" s="11">
        <f t="shared" si="906"/>
        <v>0</v>
      </c>
      <c r="CJ806" s="10">
        <f t="shared" si="907"/>
        <v>0</v>
      </c>
      <c r="CK806" s="10">
        <f t="shared" si="908"/>
        <v>0</v>
      </c>
      <c r="CL806" s="10">
        <f t="shared" si="909"/>
        <v>0</v>
      </c>
      <c r="CM806" s="10">
        <f t="shared" si="910"/>
        <v>0</v>
      </c>
      <c r="CN806" s="10">
        <f t="shared" si="911"/>
        <v>0</v>
      </c>
      <c r="CO806" s="10">
        <f t="shared" si="912"/>
        <v>0</v>
      </c>
      <c r="CP806" s="10">
        <f t="shared" si="913"/>
        <v>0</v>
      </c>
      <c r="CQ806" s="10">
        <f t="shared" si="914"/>
        <v>0</v>
      </c>
      <c r="CR806" s="10">
        <f t="shared" si="915"/>
        <v>0</v>
      </c>
      <c r="CS806" s="10">
        <f t="shared" si="916"/>
        <v>0</v>
      </c>
      <c r="CT806" s="10">
        <f t="shared" si="917"/>
        <v>0</v>
      </c>
      <c r="CU806" s="10">
        <f t="shared" si="918"/>
        <v>0</v>
      </c>
      <c r="CV806" s="9">
        <f t="shared" si="919"/>
        <v>0</v>
      </c>
      <c r="CW806" s="9">
        <f t="shared" si="920"/>
        <v>0</v>
      </c>
      <c r="CX806" s="9">
        <f t="shared" si="921"/>
        <v>0</v>
      </c>
      <c r="CY806" s="9">
        <f t="shared" si="922"/>
        <v>0</v>
      </c>
      <c r="CZ806" s="12">
        <f t="shared" si="923"/>
        <v>0</v>
      </c>
    </row>
    <row r="807" spans="31:104" ht="18" customHeight="1">
      <c r="AE807" s="16">
        <f t="shared" si="854"/>
        <v>0</v>
      </c>
      <c r="AF807" s="16">
        <f t="shared" si="855"/>
        <v>0</v>
      </c>
      <c r="AG807" s="16">
        <f t="shared" si="856"/>
        <v>0</v>
      </c>
      <c r="AH807" s="16">
        <f t="shared" si="857"/>
        <v>0</v>
      </c>
      <c r="AI807" s="16">
        <f t="shared" si="858"/>
        <v>0</v>
      </c>
      <c r="AJ807" s="16">
        <f t="shared" si="859"/>
        <v>0</v>
      </c>
      <c r="AK807" s="16">
        <f t="shared" si="860"/>
        <v>0</v>
      </c>
      <c r="AL807" s="16">
        <f t="shared" si="861"/>
        <v>0</v>
      </c>
      <c r="AM807" s="16">
        <f t="shared" si="862"/>
        <v>0</v>
      </c>
      <c r="AN807" s="16">
        <f t="shared" si="863"/>
        <v>0</v>
      </c>
      <c r="AO807" s="16">
        <f t="shared" si="864"/>
        <v>0</v>
      </c>
      <c r="AP807" s="16">
        <f t="shared" si="865"/>
        <v>0</v>
      </c>
      <c r="AQ807" s="15">
        <f t="shared" si="866"/>
        <v>0.42990838161300676</v>
      </c>
      <c r="AR807" s="6">
        <f t="shared" si="924"/>
        <v>0</v>
      </c>
      <c r="AS807" s="6">
        <f t="shared" si="924"/>
        <v>0</v>
      </c>
      <c r="AT807" s="6">
        <f t="shared" si="924"/>
        <v>0</v>
      </c>
      <c r="AU807" s="6">
        <f t="shared" si="924"/>
        <v>0</v>
      </c>
      <c r="AV807" s="9">
        <f t="shared" si="867"/>
        <v>0</v>
      </c>
      <c r="AW807" s="9">
        <f t="shared" si="868"/>
        <v>0</v>
      </c>
      <c r="AX807" s="9">
        <f t="shared" si="869"/>
        <v>0</v>
      </c>
      <c r="AY807" s="9">
        <f t="shared" si="870"/>
        <v>0</v>
      </c>
      <c r="AZ807" s="9">
        <f t="shared" si="871"/>
        <v>0</v>
      </c>
      <c r="BA807" s="9">
        <f t="shared" si="872"/>
        <v>0</v>
      </c>
      <c r="BB807" s="9">
        <f t="shared" si="873"/>
        <v>0</v>
      </c>
      <c r="BC807" s="9">
        <f t="shared" si="874"/>
        <v>0</v>
      </c>
      <c r="BD807" s="9">
        <f t="shared" si="875"/>
        <v>0</v>
      </c>
      <c r="BE807" s="9">
        <f t="shared" si="876"/>
        <v>0</v>
      </c>
      <c r="BF807" s="9">
        <f t="shared" si="877"/>
        <v>0</v>
      </c>
      <c r="BG807" s="9">
        <f t="shared" si="878"/>
        <v>0</v>
      </c>
      <c r="BH807" s="9">
        <f t="shared" si="879"/>
        <v>0</v>
      </c>
      <c r="BI807" s="9">
        <f t="shared" si="880"/>
        <v>0</v>
      </c>
      <c r="BJ807" s="9">
        <f t="shared" si="881"/>
        <v>0</v>
      </c>
      <c r="BK807" s="9">
        <f t="shared" si="882"/>
        <v>0</v>
      </c>
      <c r="BL807" s="9">
        <f t="shared" si="883"/>
        <v>0</v>
      </c>
      <c r="BM807" s="9">
        <f t="shared" si="884"/>
        <v>0</v>
      </c>
      <c r="BN807" s="9">
        <f t="shared" si="885"/>
        <v>0</v>
      </c>
      <c r="BO807" s="9">
        <f t="shared" si="886"/>
        <v>0</v>
      </c>
      <c r="BP807" s="9">
        <f t="shared" si="887"/>
        <v>0</v>
      </c>
      <c r="BQ807" s="9">
        <f t="shared" si="888"/>
        <v>0</v>
      </c>
      <c r="BR807" s="9">
        <f t="shared" si="889"/>
        <v>0</v>
      </c>
      <c r="BS807" s="9">
        <f t="shared" si="890"/>
        <v>0</v>
      </c>
      <c r="BT807" s="9">
        <f t="shared" si="891"/>
        <v>0</v>
      </c>
      <c r="BU807" s="9">
        <f t="shared" si="892"/>
        <v>0</v>
      </c>
      <c r="BV807" s="9">
        <f t="shared" si="893"/>
        <v>0</v>
      </c>
      <c r="BW807" s="9">
        <f t="shared" si="894"/>
        <v>0</v>
      </c>
      <c r="BX807" s="6">
        <f t="shared" si="895"/>
        <v>0</v>
      </c>
      <c r="BY807" s="6">
        <f t="shared" si="896"/>
        <v>0</v>
      </c>
      <c r="BZ807" s="6">
        <f t="shared" si="897"/>
        <v>0</v>
      </c>
      <c r="CA807" s="6">
        <f t="shared" si="898"/>
        <v>0</v>
      </c>
      <c r="CB807" s="10">
        <f t="shared" si="899"/>
        <v>0</v>
      </c>
      <c r="CC807" s="10">
        <f t="shared" si="900"/>
        <v>0</v>
      </c>
      <c r="CD807" s="10">
        <f t="shared" si="901"/>
        <v>0</v>
      </c>
      <c r="CE807" s="10">
        <f t="shared" si="902"/>
        <v>0</v>
      </c>
      <c r="CF807" s="11">
        <f t="shared" si="903"/>
        <v>0</v>
      </c>
      <c r="CG807" s="11">
        <f t="shared" si="904"/>
        <v>0</v>
      </c>
      <c r="CH807" s="11">
        <f t="shared" si="905"/>
        <v>0</v>
      </c>
      <c r="CI807" s="11">
        <f t="shared" si="906"/>
        <v>0</v>
      </c>
      <c r="CJ807" s="10">
        <f t="shared" si="907"/>
        <v>0</v>
      </c>
      <c r="CK807" s="10">
        <f t="shared" si="908"/>
        <v>0</v>
      </c>
      <c r="CL807" s="10">
        <f t="shared" si="909"/>
        <v>0</v>
      </c>
      <c r="CM807" s="10">
        <f t="shared" si="910"/>
        <v>0</v>
      </c>
      <c r="CN807" s="10">
        <f t="shared" si="911"/>
        <v>0</v>
      </c>
      <c r="CO807" s="10">
        <f t="shared" si="912"/>
        <v>0</v>
      </c>
      <c r="CP807" s="10">
        <f t="shared" si="913"/>
        <v>0</v>
      </c>
      <c r="CQ807" s="10">
        <f t="shared" si="914"/>
        <v>0</v>
      </c>
      <c r="CR807" s="10">
        <f t="shared" si="915"/>
        <v>0</v>
      </c>
      <c r="CS807" s="10">
        <f t="shared" si="916"/>
        <v>0</v>
      </c>
      <c r="CT807" s="10">
        <f t="shared" si="917"/>
        <v>0</v>
      </c>
      <c r="CU807" s="10">
        <f t="shared" si="918"/>
        <v>0</v>
      </c>
      <c r="CV807" s="9">
        <f t="shared" si="919"/>
        <v>0</v>
      </c>
      <c r="CW807" s="9">
        <f t="shared" si="920"/>
        <v>0</v>
      </c>
      <c r="CX807" s="9">
        <f t="shared" si="921"/>
        <v>0</v>
      </c>
      <c r="CY807" s="9">
        <f t="shared" si="922"/>
        <v>0</v>
      </c>
      <c r="CZ807" s="12">
        <f t="shared" si="923"/>
        <v>0</v>
      </c>
    </row>
    <row r="808" spans="31:104" ht="18" customHeight="1">
      <c r="AE808" s="16">
        <f t="shared" si="854"/>
        <v>0</v>
      </c>
      <c r="AF808" s="16">
        <f t="shared" si="855"/>
        <v>0</v>
      </c>
      <c r="AG808" s="16">
        <f t="shared" si="856"/>
        <v>0</v>
      </c>
      <c r="AH808" s="16">
        <f t="shared" si="857"/>
        <v>0</v>
      </c>
      <c r="AI808" s="16">
        <f t="shared" si="858"/>
        <v>0</v>
      </c>
      <c r="AJ808" s="16">
        <f t="shared" si="859"/>
        <v>0</v>
      </c>
      <c r="AK808" s="16">
        <f t="shared" si="860"/>
        <v>0</v>
      </c>
      <c r="AL808" s="16">
        <f t="shared" si="861"/>
        <v>0</v>
      </c>
      <c r="AM808" s="16">
        <f t="shared" si="862"/>
        <v>0</v>
      </c>
      <c r="AN808" s="16">
        <f t="shared" si="863"/>
        <v>0</v>
      </c>
      <c r="AO808" s="16">
        <f t="shared" si="864"/>
        <v>0</v>
      </c>
      <c r="AP808" s="16">
        <f t="shared" si="865"/>
        <v>0</v>
      </c>
      <c r="AQ808" s="15">
        <f t="shared" si="866"/>
        <v>0.42990838161300676</v>
      </c>
      <c r="AR808" s="6">
        <f t="shared" si="924"/>
        <v>0</v>
      </c>
      <c r="AS808" s="6">
        <f t="shared" si="924"/>
        <v>0</v>
      </c>
      <c r="AT808" s="6">
        <f t="shared" si="924"/>
        <v>0</v>
      </c>
      <c r="AU808" s="6">
        <f t="shared" si="924"/>
        <v>0</v>
      </c>
      <c r="AV808" s="9">
        <f t="shared" si="867"/>
        <v>0</v>
      </c>
      <c r="AW808" s="9">
        <f t="shared" si="868"/>
        <v>0</v>
      </c>
      <c r="AX808" s="9">
        <f t="shared" si="869"/>
        <v>0</v>
      </c>
      <c r="AY808" s="9">
        <f t="shared" si="870"/>
        <v>0</v>
      </c>
      <c r="AZ808" s="9">
        <f t="shared" si="871"/>
        <v>0</v>
      </c>
      <c r="BA808" s="9">
        <f t="shared" si="872"/>
        <v>0</v>
      </c>
      <c r="BB808" s="9">
        <f t="shared" si="873"/>
        <v>0</v>
      </c>
      <c r="BC808" s="9">
        <f t="shared" si="874"/>
        <v>0</v>
      </c>
      <c r="BD808" s="9">
        <f t="shared" si="875"/>
        <v>0</v>
      </c>
      <c r="BE808" s="9">
        <f t="shared" si="876"/>
        <v>0</v>
      </c>
      <c r="BF808" s="9">
        <f t="shared" si="877"/>
        <v>0</v>
      </c>
      <c r="BG808" s="9">
        <f t="shared" si="878"/>
        <v>0</v>
      </c>
      <c r="BH808" s="9">
        <f t="shared" si="879"/>
        <v>0</v>
      </c>
      <c r="BI808" s="9">
        <f t="shared" si="880"/>
        <v>0</v>
      </c>
      <c r="BJ808" s="9">
        <f t="shared" si="881"/>
        <v>0</v>
      </c>
      <c r="BK808" s="9">
        <f t="shared" si="882"/>
        <v>0</v>
      </c>
      <c r="BL808" s="9">
        <f t="shared" si="883"/>
        <v>0</v>
      </c>
      <c r="BM808" s="9">
        <f t="shared" si="884"/>
        <v>0</v>
      </c>
      <c r="BN808" s="9">
        <f t="shared" si="885"/>
        <v>0</v>
      </c>
      <c r="BO808" s="9">
        <f t="shared" si="886"/>
        <v>0</v>
      </c>
      <c r="BP808" s="9">
        <f t="shared" si="887"/>
        <v>0</v>
      </c>
      <c r="BQ808" s="9">
        <f t="shared" si="888"/>
        <v>0</v>
      </c>
      <c r="BR808" s="9">
        <f t="shared" si="889"/>
        <v>0</v>
      </c>
      <c r="BS808" s="9">
        <f t="shared" si="890"/>
        <v>0</v>
      </c>
      <c r="BT808" s="9">
        <f t="shared" si="891"/>
        <v>0</v>
      </c>
      <c r="BU808" s="9">
        <f t="shared" si="892"/>
        <v>0</v>
      </c>
      <c r="BV808" s="9">
        <f t="shared" si="893"/>
        <v>0</v>
      </c>
      <c r="BW808" s="9">
        <f t="shared" si="894"/>
        <v>0</v>
      </c>
      <c r="BX808" s="6">
        <f t="shared" si="895"/>
        <v>0</v>
      </c>
      <c r="BY808" s="6">
        <f t="shared" si="896"/>
        <v>0</v>
      </c>
      <c r="BZ808" s="6">
        <f t="shared" si="897"/>
        <v>0</v>
      </c>
      <c r="CA808" s="6">
        <f t="shared" si="898"/>
        <v>0</v>
      </c>
      <c r="CB808" s="10">
        <f t="shared" si="899"/>
        <v>0</v>
      </c>
      <c r="CC808" s="10">
        <f t="shared" si="900"/>
        <v>0</v>
      </c>
      <c r="CD808" s="10">
        <f t="shared" si="901"/>
        <v>0</v>
      </c>
      <c r="CE808" s="10">
        <f t="shared" si="902"/>
        <v>0</v>
      </c>
      <c r="CF808" s="11">
        <f t="shared" si="903"/>
        <v>0</v>
      </c>
      <c r="CG808" s="11">
        <f t="shared" si="904"/>
        <v>0</v>
      </c>
      <c r="CH808" s="11">
        <f t="shared" si="905"/>
        <v>0</v>
      </c>
      <c r="CI808" s="11">
        <f t="shared" si="906"/>
        <v>0</v>
      </c>
      <c r="CJ808" s="10">
        <f t="shared" si="907"/>
        <v>0</v>
      </c>
      <c r="CK808" s="10">
        <f t="shared" si="908"/>
        <v>0</v>
      </c>
      <c r="CL808" s="10">
        <f t="shared" si="909"/>
        <v>0</v>
      </c>
      <c r="CM808" s="10">
        <f t="shared" si="910"/>
        <v>0</v>
      </c>
      <c r="CN808" s="10">
        <f t="shared" si="911"/>
        <v>0</v>
      </c>
      <c r="CO808" s="10">
        <f t="shared" si="912"/>
        <v>0</v>
      </c>
      <c r="CP808" s="10">
        <f t="shared" si="913"/>
        <v>0</v>
      </c>
      <c r="CQ808" s="10">
        <f t="shared" si="914"/>
        <v>0</v>
      </c>
      <c r="CR808" s="10">
        <f t="shared" si="915"/>
        <v>0</v>
      </c>
      <c r="CS808" s="10">
        <f t="shared" si="916"/>
        <v>0</v>
      </c>
      <c r="CT808" s="10">
        <f t="shared" si="917"/>
        <v>0</v>
      </c>
      <c r="CU808" s="10">
        <f t="shared" si="918"/>
        <v>0</v>
      </c>
      <c r="CV808" s="9">
        <f t="shared" si="919"/>
        <v>0</v>
      </c>
      <c r="CW808" s="9">
        <f t="shared" si="920"/>
        <v>0</v>
      </c>
      <c r="CX808" s="9">
        <f t="shared" si="921"/>
        <v>0</v>
      </c>
      <c r="CY808" s="9">
        <f t="shared" si="922"/>
        <v>0</v>
      </c>
      <c r="CZ808" s="12">
        <f t="shared" si="923"/>
        <v>0</v>
      </c>
    </row>
    <row r="809" spans="31:104" ht="18" customHeight="1">
      <c r="AE809" s="16">
        <f t="shared" si="854"/>
        <v>0</v>
      </c>
      <c r="AF809" s="16">
        <f t="shared" si="855"/>
        <v>0</v>
      </c>
      <c r="AG809" s="16">
        <f t="shared" si="856"/>
        <v>0</v>
      </c>
      <c r="AH809" s="16">
        <f t="shared" si="857"/>
        <v>0</v>
      </c>
      <c r="AI809" s="16">
        <f t="shared" si="858"/>
        <v>0</v>
      </c>
      <c r="AJ809" s="16">
        <f t="shared" si="859"/>
        <v>0</v>
      </c>
      <c r="AK809" s="16">
        <f t="shared" si="860"/>
        <v>0</v>
      </c>
      <c r="AL809" s="16">
        <f t="shared" si="861"/>
        <v>0</v>
      </c>
      <c r="AM809" s="16">
        <f t="shared" si="862"/>
        <v>0</v>
      </c>
      <c r="AN809" s="16">
        <f t="shared" si="863"/>
        <v>0</v>
      </c>
      <c r="AO809" s="16">
        <f t="shared" si="864"/>
        <v>0</v>
      </c>
      <c r="AP809" s="16">
        <f t="shared" si="865"/>
        <v>0</v>
      </c>
      <c r="AQ809" s="15">
        <f t="shared" si="866"/>
        <v>0.42990838161300676</v>
      </c>
      <c r="AR809" s="6">
        <f t="shared" si="924"/>
        <v>0</v>
      </c>
      <c r="AS809" s="6">
        <f t="shared" si="924"/>
        <v>0</v>
      </c>
      <c r="AT809" s="6">
        <f t="shared" si="924"/>
        <v>0</v>
      </c>
      <c r="AU809" s="6">
        <f t="shared" si="924"/>
        <v>0</v>
      </c>
      <c r="AV809" s="9">
        <f t="shared" si="867"/>
        <v>0</v>
      </c>
      <c r="AW809" s="9">
        <f t="shared" si="868"/>
        <v>0</v>
      </c>
      <c r="AX809" s="9">
        <f t="shared" si="869"/>
        <v>0</v>
      </c>
      <c r="AY809" s="9">
        <f t="shared" si="870"/>
        <v>0</v>
      </c>
      <c r="AZ809" s="9">
        <f t="shared" si="871"/>
        <v>0</v>
      </c>
      <c r="BA809" s="9">
        <f t="shared" si="872"/>
        <v>0</v>
      </c>
      <c r="BB809" s="9">
        <f t="shared" si="873"/>
        <v>0</v>
      </c>
      <c r="BC809" s="9">
        <f t="shared" si="874"/>
        <v>0</v>
      </c>
      <c r="BD809" s="9">
        <f t="shared" si="875"/>
        <v>0</v>
      </c>
      <c r="BE809" s="9">
        <f t="shared" si="876"/>
        <v>0</v>
      </c>
      <c r="BF809" s="9">
        <f t="shared" si="877"/>
        <v>0</v>
      </c>
      <c r="BG809" s="9">
        <f t="shared" si="878"/>
        <v>0</v>
      </c>
      <c r="BH809" s="9">
        <f t="shared" si="879"/>
        <v>0</v>
      </c>
      <c r="BI809" s="9">
        <f t="shared" si="880"/>
        <v>0</v>
      </c>
      <c r="BJ809" s="9">
        <f t="shared" si="881"/>
        <v>0</v>
      </c>
      <c r="BK809" s="9">
        <f t="shared" si="882"/>
        <v>0</v>
      </c>
      <c r="BL809" s="9">
        <f t="shared" si="883"/>
        <v>0</v>
      </c>
      <c r="BM809" s="9">
        <f t="shared" si="884"/>
        <v>0</v>
      </c>
      <c r="BN809" s="9">
        <f t="shared" si="885"/>
        <v>0</v>
      </c>
      <c r="BO809" s="9">
        <f t="shared" si="886"/>
        <v>0</v>
      </c>
      <c r="BP809" s="9">
        <f t="shared" si="887"/>
        <v>0</v>
      </c>
      <c r="BQ809" s="9">
        <f t="shared" si="888"/>
        <v>0</v>
      </c>
      <c r="BR809" s="9">
        <f t="shared" si="889"/>
        <v>0</v>
      </c>
      <c r="BS809" s="9">
        <f t="shared" si="890"/>
        <v>0</v>
      </c>
      <c r="BT809" s="9">
        <f t="shared" si="891"/>
        <v>0</v>
      </c>
      <c r="BU809" s="9">
        <f t="shared" si="892"/>
        <v>0</v>
      </c>
      <c r="BV809" s="9">
        <f t="shared" si="893"/>
        <v>0</v>
      </c>
      <c r="BW809" s="9">
        <f t="shared" si="894"/>
        <v>0</v>
      </c>
      <c r="BX809" s="6">
        <f t="shared" si="895"/>
        <v>0</v>
      </c>
      <c r="BY809" s="6">
        <f t="shared" si="896"/>
        <v>0</v>
      </c>
      <c r="BZ809" s="6">
        <f t="shared" si="897"/>
        <v>0</v>
      </c>
      <c r="CA809" s="6">
        <f t="shared" si="898"/>
        <v>0</v>
      </c>
      <c r="CB809" s="10">
        <f t="shared" si="899"/>
        <v>0</v>
      </c>
      <c r="CC809" s="10">
        <f t="shared" si="900"/>
        <v>0</v>
      </c>
      <c r="CD809" s="10">
        <f t="shared" si="901"/>
        <v>0</v>
      </c>
      <c r="CE809" s="10">
        <f t="shared" si="902"/>
        <v>0</v>
      </c>
      <c r="CF809" s="11">
        <f t="shared" si="903"/>
        <v>0</v>
      </c>
      <c r="CG809" s="11">
        <f t="shared" si="904"/>
        <v>0</v>
      </c>
      <c r="CH809" s="11">
        <f t="shared" si="905"/>
        <v>0</v>
      </c>
      <c r="CI809" s="11">
        <f t="shared" si="906"/>
        <v>0</v>
      </c>
      <c r="CJ809" s="10">
        <f t="shared" si="907"/>
        <v>0</v>
      </c>
      <c r="CK809" s="10">
        <f t="shared" si="908"/>
        <v>0</v>
      </c>
      <c r="CL809" s="10">
        <f t="shared" si="909"/>
        <v>0</v>
      </c>
      <c r="CM809" s="10">
        <f t="shared" si="910"/>
        <v>0</v>
      </c>
      <c r="CN809" s="10">
        <f t="shared" si="911"/>
        <v>0</v>
      </c>
      <c r="CO809" s="10">
        <f t="shared" si="912"/>
        <v>0</v>
      </c>
      <c r="CP809" s="10">
        <f t="shared" si="913"/>
        <v>0</v>
      </c>
      <c r="CQ809" s="10">
        <f t="shared" si="914"/>
        <v>0</v>
      </c>
      <c r="CR809" s="10">
        <f t="shared" si="915"/>
        <v>0</v>
      </c>
      <c r="CS809" s="10">
        <f t="shared" si="916"/>
        <v>0</v>
      </c>
      <c r="CT809" s="10">
        <f t="shared" si="917"/>
        <v>0</v>
      </c>
      <c r="CU809" s="10">
        <f t="shared" si="918"/>
        <v>0</v>
      </c>
      <c r="CV809" s="9">
        <f t="shared" si="919"/>
        <v>0</v>
      </c>
      <c r="CW809" s="9">
        <f t="shared" si="920"/>
        <v>0</v>
      </c>
      <c r="CX809" s="9">
        <f t="shared" si="921"/>
        <v>0</v>
      </c>
      <c r="CY809" s="9">
        <f t="shared" si="922"/>
        <v>0</v>
      </c>
      <c r="CZ809" s="12">
        <f t="shared" si="923"/>
        <v>0</v>
      </c>
    </row>
    <row r="810" spans="31:104" ht="18" customHeight="1">
      <c r="AE810" s="16">
        <f t="shared" si="854"/>
        <v>0</v>
      </c>
      <c r="AF810" s="16">
        <f t="shared" si="855"/>
        <v>0</v>
      </c>
      <c r="AG810" s="16">
        <f t="shared" si="856"/>
        <v>0</v>
      </c>
      <c r="AH810" s="16">
        <f t="shared" si="857"/>
        <v>0</v>
      </c>
      <c r="AI810" s="16">
        <f t="shared" si="858"/>
        <v>0</v>
      </c>
      <c r="AJ810" s="16">
        <f t="shared" si="859"/>
        <v>0</v>
      </c>
      <c r="AK810" s="16">
        <f t="shared" si="860"/>
        <v>0</v>
      </c>
      <c r="AL810" s="16">
        <f t="shared" si="861"/>
        <v>0</v>
      </c>
      <c r="AM810" s="16">
        <f t="shared" si="862"/>
        <v>0</v>
      </c>
      <c r="AN810" s="16">
        <f t="shared" si="863"/>
        <v>0</v>
      </c>
      <c r="AO810" s="16">
        <f t="shared" si="864"/>
        <v>0</v>
      </c>
      <c r="AP810" s="16">
        <f t="shared" si="865"/>
        <v>0</v>
      </c>
      <c r="AQ810" s="15">
        <f t="shared" si="866"/>
        <v>0.42990838161300676</v>
      </c>
      <c r="AR810" s="6">
        <f t="shared" si="924"/>
        <v>0</v>
      </c>
      <c r="AS810" s="6">
        <f t="shared" si="924"/>
        <v>0</v>
      </c>
      <c r="AT810" s="6">
        <f t="shared" si="924"/>
        <v>0</v>
      </c>
      <c r="AU810" s="6">
        <f t="shared" si="924"/>
        <v>0</v>
      </c>
      <c r="AV810" s="9">
        <f t="shared" si="867"/>
        <v>0</v>
      </c>
      <c r="AW810" s="9">
        <f t="shared" si="868"/>
        <v>0</v>
      </c>
      <c r="AX810" s="9">
        <f t="shared" si="869"/>
        <v>0</v>
      </c>
      <c r="AY810" s="9">
        <f t="shared" si="870"/>
        <v>0</v>
      </c>
      <c r="AZ810" s="9">
        <f t="shared" si="871"/>
        <v>0</v>
      </c>
      <c r="BA810" s="9">
        <f t="shared" si="872"/>
        <v>0</v>
      </c>
      <c r="BB810" s="9">
        <f t="shared" si="873"/>
        <v>0</v>
      </c>
      <c r="BC810" s="9">
        <f t="shared" si="874"/>
        <v>0</v>
      </c>
      <c r="BD810" s="9">
        <f t="shared" si="875"/>
        <v>0</v>
      </c>
      <c r="BE810" s="9">
        <f t="shared" si="876"/>
        <v>0</v>
      </c>
      <c r="BF810" s="9">
        <f t="shared" si="877"/>
        <v>0</v>
      </c>
      <c r="BG810" s="9">
        <f t="shared" si="878"/>
        <v>0</v>
      </c>
      <c r="BH810" s="9">
        <f t="shared" si="879"/>
        <v>0</v>
      </c>
      <c r="BI810" s="9">
        <f t="shared" si="880"/>
        <v>0</v>
      </c>
      <c r="BJ810" s="9">
        <f t="shared" si="881"/>
        <v>0</v>
      </c>
      <c r="BK810" s="9">
        <f t="shared" si="882"/>
        <v>0</v>
      </c>
      <c r="BL810" s="9">
        <f t="shared" si="883"/>
        <v>0</v>
      </c>
      <c r="BM810" s="9">
        <f t="shared" si="884"/>
        <v>0</v>
      </c>
      <c r="BN810" s="9">
        <f t="shared" si="885"/>
        <v>0</v>
      </c>
      <c r="BO810" s="9">
        <f t="shared" si="886"/>
        <v>0</v>
      </c>
      <c r="BP810" s="9">
        <f t="shared" si="887"/>
        <v>0</v>
      </c>
      <c r="BQ810" s="9">
        <f t="shared" si="888"/>
        <v>0</v>
      </c>
      <c r="BR810" s="9">
        <f t="shared" si="889"/>
        <v>0</v>
      </c>
      <c r="BS810" s="9">
        <f t="shared" si="890"/>
        <v>0</v>
      </c>
      <c r="BT810" s="9">
        <f t="shared" si="891"/>
        <v>0</v>
      </c>
      <c r="BU810" s="9">
        <f t="shared" si="892"/>
        <v>0</v>
      </c>
      <c r="BV810" s="9">
        <f t="shared" si="893"/>
        <v>0</v>
      </c>
      <c r="BW810" s="9">
        <f t="shared" si="894"/>
        <v>0</v>
      </c>
      <c r="BX810" s="6">
        <f t="shared" si="895"/>
        <v>0</v>
      </c>
      <c r="BY810" s="6">
        <f t="shared" si="896"/>
        <v>0</v>
      </c>
      <c r="BZ810" s="6">
        <f t="shared" si="897"/>
        <v>0</v>
      </c>
      <c r="CA810" s="6">
        <f t="shared" si="898"/>
        <v>0</v>
      </c>
      <c r="CB810" s="10">
        <f t="shared" si="899"/>
        <v>0</v>
      </c>
      <c r="CC810" s="10">
        <f t="shared" si="900"/>
        <v>0</v>
      </c>
      <c r="CD810" s="10">
        <f t="shared" si="901"/>
        <v>0</v>
      </c>
      <c r="CE810" s="10">
        <f t="shared" si="902"/>
        <v>0</v>
      </c>
      <c r="CF810" s="11">
        <f t="shared" si="903"/>
        <v>0</v>
      </c>
      <c r="CG810" s="11">
        <f t="shared" si="904"/>
        <v>0</v>
      </c>
      <c r="CH810" s="11">
        <f t="shared" si="905"/>
        <v>0</v>
      </c>
      <c r="CI810" s="11">
        <f t="shared" si="906"/>
        <v>0</v>
      </c>
      <c r="CJ810" s="10">
        <f t="shared" si="907"/>
        <v>0</v>
      </c>
      <c r="CK810" s="10">
        <f t="shared" si="908"/>
        <v>0</v>
      </c>
      <c r="CL810" s="10">
        <f t="shared" si="909"/>
        <v>0</v>
      </c>
      <c r="CM810" s="10">
        <f t="shared" si="910"/>
        <v>0</v>
      </c>
      <c r="CN810" s="10">
        <f t="shared" si="911"/>
        <v>0</v>
      </c>
      <c r="CO810" s="10">
        <f t="shared" si="912"/>
        <v>0</v>
      </c>
      <c r="CP810" s="10">
        <f t="shared" si="913"/>
        <v>0</v>
      </c>
      <c r="CQ810" s="10">
        <f t="shared" si="914"/>
        <v>0</v>
      </c>
      <c r="CR810" s="10">
        <f t="shared" si="915"/>
        <v>0</v>
      </c>
      <c r="CS810" s="10">
        <f t="shared" si="916"/>
        <v>0</v>
      </c>
      <c r="CT810" s="10">
        <f t="shared" si="917"/>
        <v>0</v>
      </c>
      <c r="CU810" s="10">
        <f t="shared" si="918"/>
        <v>0</v>
      </c>
      <c r="CV810" s="9">
        <f t="shared" si="919"/>
        <v>0</v>
      </c>
      <c r="CW810" s="9">
        <f t="shared" si="920"/>
        <v>0</v>
      </c>
      <c r="CX810" s="9">
        <f t="shared" si="921"/>
        <v>0</v>
      </c>
      <c r="CY810" s="9">
        <f t="shared" si="922"/>
        <v>0</v>
      </c>
      <c r="CZ810" s="12">
        <f t="shared" si="923"/>
        <v>0</v>
      </c>
    </row>
    <row r="811" spans="31:104" ht="18" customHeight="1">
      <c r="AE811" s="16">
        <f t="shared" si="854"/>
        <v>0</v>
      </c>
      <c r="AF811" s="16">
        <f t="shared" si="855"/>
        <v>0</v>
      </c>
      <c r="AG811" s="16">
        <f t="shared" si="856"/>
        <v>0</v>
      </c>
      <c r="AH811" s="16">
        <f t="shared" si="857"/>
        <v>0</v>
      </c>
      <c r="AI811" s="16">
        <f t="shared" si="858"/>
        <v>0</v>
      </c>
      <c r="AJ811" s="16">
        <f t="shared" si="859"/>
        <v>0</v>
      </c>
      <c r="AK811" s="16">
        <f t="shared" si="860"/>
        <v>0</v>
      </c>
      <c r="AL811" s="16">
        <f t="shared" si="861"/>
        <v>0</v>
      </c>
      <c r="AM811" s="16">
        <f t="shared" si="862"/>
        <v>0</v>
      </c>
      <c r="AN811" s="16">
        <f t="shared" si="863"/>
        <v>0</v>
      </c>
      <c r="AO811" s="16">
        <f t="shared" si="864"/>
        <v>0</v>
      </c>
      <c r="AP811" s="16">
        <f t="shared" si="865"/>
        <v>0</v>
      </c>
      <c r="AQ811" s="15">
        <f t="shared" si="866"/>
        <v>0.42990838161300676</v>
      </c>
      <c r="AR811" s="6">
        <f t="shared" si="924"/>
        <v>0</v>
      </c>
      <c r="AS811" s="6">
        <f t="shared" si="924"/>
        <v>0</v>
      </c>
      <c r="AT811" s="6">
        <f t="shared" si="924"/>
        <v>0</v>
      </c>
      <c r="AU811" s="6">
        <f t="shared" si="924"/>
        <v>0</v>
      </c>
      <c r="AV811" s="9">
        <f t="shared" si="867"/>
        <v>0</v>
      </c>
      <c r="AW811" s="9">
        <f t="shared" si="868"/>
        <v>0</v>
      </c>
      <c r="AX811" s="9">
        <f t="shared" si="869"/>
        <v>0</v>
      </c>
      <c r="AY811" s="9">
        <f t="shared" si="870"/>
        <v>0</v>
      </c>
      <c r="AZ811" s="9">
        <f t="shared" si="871"/>
        <v>0</v>
      </c>
      <c r="BA811" s="9">
        <f t="shared" si="872"/>
        <v>0</v>
      </c>
      <c r="BB811" s="9">
        <f t="shared" si="873"/>
        <v>0</v>
      </c>
      <c r="BC811" s="9">
        <f t="shared" si="874"/>
        <v>0</v>
      </c>
      <c r="BD811" s="9">
        <f t="shared" si="875"/>
        <v>0</v>
      </c>
      <c r="BE811" s="9">
        <f t="shared" si="876"/>
        <v>0</v>
      </c>
      <c r="BF811" s="9">
        <f t="shared" si="877"/>
        <v>0</v>
      </c>
      <c r="BG811" s="9">
        <f t="shared" si="878"/>
        <v>0</v>
      </c>
      <c r="BH811" s="9">
        <f t="shared" si="879"/>
        <v>0</v>
      </c>
      <c r="BI811" s="9">
        <f t="shared" si="880"/>
        <v>0</v>
      </c>
      <c r="BJ811" s="9">
        <f t="shared" si="881"/>
        <v>0</v>
      </c>
      <c r="BK811" s="9">
        <f t="shared" si="882"/>
        <v>0</v>
      </c>
      <c r="BL811" s="9">
        <f t="shared" si="883"/>
        <v>0</v>
      </c>
      <c r="BM811" s="9">
        <f t="shared" si="884"/>
        <v>0</v>
      </c>
      <c r="BN811" s="9">
        <f t="shared" si="885"/>
        <v>0</v>
      </c>
      <c r="BO811" s="9">
        <f t="shared" si="886"/>
        <v>0</v>
      </c>
      <c r="BP811" s="9">
        <f t="shared" si="887"/>
        <v>0</v>
      </c>
      <c r="BQ811" s="9">
        <f t="shared" si="888"/>
        <v>0</v>
      </c>
      <c r="BR811" s="9">
        <f t="shared" si="889"/>
        <v>0</v>
      </c>
      <c r="BS811" s="9">
        <f t="shared" si="890"/>
        <v>0</v>
      </c>
      <c r="BT811" s="9">
        <f t="shared" si="891"/>
        <v>0</v>
      </c>
      <c r="BU811" s="9">
        <f t="shared" si="892"/>
        <v>0</v>
      </c>
      <c r="BV811" s="9">
        <f t="shared" si="893"/>
        <v>0</v>
      </c>
      <c r="BW811" s="9">
        <f t="shared" si="894"/>
        <v>0</v>
      </c>
      <c r="BX811" s="6">
        <f t="shared" si="895"/>
        <v>0</v>
      </c>
      <c r="BY811" s="6">
        <f t="shared" si="896"/>
        <v>0</v>
      </c>
      <c r="BZ811" s="6">
        <f t="shared" si="897"/>
        <v>0</v>
      </c>
      <c r="CA811" s="6">
        <f t="shared" si="898"/>
        <v>0</v>
      </c>
      <c r="CB811" s="10">
        <f t="shared" si="899"/>
        <v>0</v>
      </c>
      <c r="CC811" s="10">
        <f t="shared" si="900"/>
        <v>0</v>
      </c>
      <c r="CD811" s="10">
        <f t="shared" si="901"/>
        <v>0</v>
      </c>
      <c r="CE811" s="10">
        <f t="shared" si="902"/>
        <v>0</v>
      </c>
      <c r="CF811" s="11">
        <f t="shared" si="903"/>
        <v>0</v>
      </c>
      <c r="CG811" s="11">
        <f t="shared" si="904"/>
        <v>0</v>
      </c>
      <c r="CH811" s="11">
        <f t="shared" si="905"/>
        <v>0</v>
      </c>
      <c r="CI811" s="11">
        <f t="shared" si="906"/>
        <v>0</v>
      </c>
      <c r="CJ811" s="10">
        <f t="shared" si="907"/>
        <v>0</v>
      </c>
      <c r="CK811" s="10">
        <f t="shared" si="908"/>
        <v>0</v>
      </c>
      <c r="CL811" s="10">
        <f t="shared" si="909"/>
        <v>0</v>
      </c>
      <c r="CM811" s="10">
        <f t="shared" si="910"/>
        <v>0</v>
      </c>
      <c r="CN811" s="10">
        <f t="shared" si="911"/>
        <v>0</v>
      </c>
      <c r="CO811" s="10">
        <f t="shared" si="912"/>
        <v>0</v>
      </c>
      <c r="CP811" s="10">
        <f t="shared" si="913"/>
        <v>0</v>
      </c>
      <c r="CQ811" s="10">
        <f t="shared" si="914"/>
        <v>0</v>
      </c>
      <c r="CR811" s="10">
        <f t="shared" si="915"/>
        <v>0</v>
      </c>
      <c r="CS811" s="10">
        <f t="shared" si="916"/>
        <v>0</v>
      </c>
      <c r="CT811" s="10">
        <f t="shared" si="917"/>
        <v>0</v>
      </c>
      <c r="CU811" s="10">
        <f t="shared" si="918"/>
        <v>0</v>
      </c>
      <c r="CV811" s="9">
        <f t="shared" si="919"/>
        <v>0</v>
      </c>
      <c r="CW811" s="9">
        <f t="shared" si="920"/>
        <v>0</v>
      </c>
      <c r="CX811" s="9">
        <f t="shared" si="921"/>
        <v>0</v>
      </c>
      <c r="CY811" s="9">
        <f t="shared" si="922"/>
        <v>0</v>
      </c>
      <c r="CZ811" s="12">
        <f t="shared" si="923"/>
        <v>0</v>
      </c>
    </row>
    <row r="812" spans="31:104" ht="18" customHeight="1">
      <c r="AE812" s="16">
        <f t="shared" si="854"/>
        <v>0</v>
      </c>
      <c r="AF812" s="16">
        <f t="shared" si="855"/>
        <v>0</v>
      </c>
      <c r="AG812" s="16">
        <f t="shared" si="856"/>
        <v>0</v>
      </c>
      <c r="AH812" s="16">
        <f t="shared" si="857"/>
        <v>0</v>
      </c>
      <c r="AI812" s="16">
        <f t="shared" si="858"/>
        <v>0</v>
      </c>
      <c r="AJ812" s="16">
        <f t="shared" si="859"/>
        <v>0</v>
      </c>
      <c r="AK812" s="16">
        <f t="shared" si="860"/>
        <v>0</v>
      </c>
      <c r="AL812" s="16">
        <f t="shared" si="861"/>
        <v>0</v>
      </c>
      <c r="AM812" s="16">
        <f t="shared" si="862"/>
        <v>0</v>
      </c>
      <c r="AN812" s="16">
        <f t="shared" si="863"/>
        <v>0</v>
      </c>
      <c r="AO812" s="16">
        <f t="shared" si="864"/>
        <v>0</v>
      </c>
      <c r="AP812" s="16">
        <f t="shared" si="865"/>
        <v>0</v>
      </c>
      <c r="AQ812" s="15">
        <f t="shared" si="866"/>
        <v>0.42990838161300676</v>
      </c>
      <c r="AR812" s="6">
        <f t="shared" si="924"/>
        <v>0</v>
      </c>
      <c r="AS812" s="6">
        <f t="shared" si="924"/>
        <v>0</v>
      </c>
      <c r="AT812" s="6">
        <f t="shared" si="924"/>
        <v>0</v>
      </c>
      <c r="AU812" s="6">
        <f t="shared" si="924"/>
        <v>0</v>
      </c>
      <c r="AV812" s="9">
        <f t="shared" si="867"/>
        <v>0</v>
      </c>
      <c r="AW812" s="9">
        <f t="shared" si="868"/>
        <v>0</v>
      </c>
      <c r="AX812" s="9">
        <f t="shared" si="869"/>
        <v>0</v>
      </c>
      <c r="AY812" s="9">
        <f t="shared" si="870"/>
        <v>0</v>
      </c>
      <c r="AZ812" s="9">
        <f t="shared" si="871"/>
        <v>0</v>
      </c>
      <c r="BA812" s="9">
        <f t="shared" si="872"/>
        <v>0</v>
      </c>
      <c r="BB812" s="9">
        <f t="shared" si="873"/>
        <v>0</v>
      </c>
      <c r="BC812" s="9">
        <f t="shared" si="874"/>
        <v>0</v>
      </c>
      <c r="BD812" s="9">
        <f t="shared" si="875"/>
        <v>0</v>
      </c>
      <c r="BE812" s="9">
        <f t="shared" si="876"/>
        <v>0</v>
      </c>
      <c r="BF812" s="9">
        <f t="shared" si="877"/>
        <v>0</v>
      </c>
      <c r="BG812" s="9">
        <f t="shared" si="878"/>
        <v>0</v>
      </c>
      <c r="BH812" s="9">
        <f t="shared" si="879"/>
        <v>0</v>
      </c>
      <c r="BI812" s="9">
        <f t="shared" si="880"/>
        <v>0</v>
      </c>
      <c r="BJ812" s="9">
        <f t="shared" si="881"/>
        <v>0</v>
      </c>
      <c r="BK812" s="9">
        <f t="shared" si="882"/>
        <v>0</v>
      </c>
      <c r="BL812" s="9">
        <f t="shared" si="883"/>
        <v>0</v>
      </c>
      <c r="BM812" s="9">
        <f t="shared" si="884"/>
        <v>0</v>
      </c>
      <c r="BN812" s="9">
        <f t="shared" si="885"/>
        <v>0</v>
      </c>
      <c r="BO812" s="9">
        <f t="shared" si="886"/>
        <v>0</v>
      </c>
      <c r="BP812" s="9">
        <f t="shared" si="887"/>
        <v>0</v>
      </c>
      <c r="BQ812" s="9">
        <f t="shared" si="888"/>
        <v>0</v>
      </c>
      <c r="BR812" s="9">
        <f t="shared" si="889"/>
        <v>0</v>
      </c>
      <c r="BS812" s="9">
        <f t="shared" si="890"/>
        <v>0</v>
      </c>
      <c r="BT812" s="9">
        <f t="shared" si="891"/>
        <v>0</v>
      </c>
      <c r="BU812" s="9">
        <f t="shared" si="892"/>
        <v>0</v>
      </c>
      <c r="BV812" s="9">
        <f t="shared" si="893"/>
        <v>0</v>
      </c>
      <c r="BW812" s="9">
        <f t="shared" si="894"/>
        <v>0</v>
      </c>
      <c r="BX812" s="6">
        <f t="shared" si="895"/>
        <v>0</v>
      </c>
      <c r="BY812" s="6">
        <f t="shared" si="896"/>
        <v>0</v>
      </c>
      <c r="BZ812" s="6">
        <f t="shared" si="897"/>
        <v>0</v>
      </c>
      <c r="CA812" s="6">
        <f t="shared" si="898"/>
        <v>0</v>
      </c>
      <c r="CB812" s="10">
        <f t="shared" si="899"/>
        <v>0</v>
      </c>
      <c r="CC812" s="10">
        <f t="shared" si="900"/>
        <v>0</v>
      </c>
      <c r="CD812" s="10">
        <f t="shared" si="901"/>
        <v>0</v>
      </c>
      <c r="CE812" s="10">
        <f t="shared" si="902"/>
        <v>0</v>
      </c>
      <c r="CF812" s="11">
        <f t="shared" si="903"/>
        <v>0</v>
      </c>
      <c r="CG812" s="11">
        <f t="shared" si="904"/>
        <v>0</v>
      </c>
      <c r="CH812" s="11">
        <f t="shared" si="905"/>
        <v>0</v>
      </c>
      <c r="CI812" s="11">
        <f t="shared" si="906"/>
        <v>0</v>
      </c>
      <c r="CJ812" s="10">
        <f t="shared" si="907"/>
        <v>0</v>
      </c>
      <c r="CK812" s="10">
        <f t="shared" si="908"/>
        <v>0</v>
      </c>
      <c r="CL812" s="10">
        <f t="shared" si="909"/>
        <v>0</v>
      </c>
      <c r="CM812" s="10">
        <f t="shared" si="910"/>
        <v>0</v>
      </c>
      <c r="CN812" s="10">
        <f t="shared" si="911"/>
        <v>0</v>
      </c>
      <c r="CO812" s="10">
        <f t="shared" si="912"/>
        <v>0</v>
      </c>
      <c r="CP812" s="10">
        <f t="shared" si="913"/>
        <v>0</v>
      </c>
      <c r="CQ812" s="10">
        <f t="shared" si="914"/>
        <v>0</v>
      </c>
      <c r="CR812" s="10">
        <f t="shared" si="915"/>
        <v>0</v>
      </c>
      <c r="CS812" s="10">
        <f t="shared" si="916"/>
        <v>0</v>
      </c>
      <c r="CT812" s="10">
        <f t="shared" si="917"/>
        <v>0</v>
      </c>
      <c r="CU812" s="10">
        <f t="shared" si="918"/>
        <v>0</v>
      </c>
      <c r="CV812" s="9">
        <f t="shared" si="919"/>
        <v>0</v>
      </c>
      <c r="CW812" s="9">
        <f t="shared" si="920"/>
        <v>0</v>
      </c>
      <c r="CX812" s="9">
        <f t="shared" si="921"/>
        <v>0</v>
      </c>
      <c r="CY812" s="9">
        <f t="shared" si="922"/>
        <v>0</v>
      </c>
      <c r="CZ812" s="12">
        <f t="shared" si="923"/>
        <v>0</v>
      </c>
    </row>
    <row r="813" spans="31:104" ht="18" customHeight="1">
      <c r="AE813" s="16">
        <f t="shared" si="854"/>
        <v>0</v>
      </c>
      <c r="AF813" s="16">
        <f t="shared" si="855"/>
        <v>0</v>
      </c>
      <c r="AG813" s="16">
        <f t="shared" si="856"/>
        <v>0</v>
      </c>
      <c r="AH813" s="16">
        <f t="shared" si="857"/>
        <v>0</v>
      </c>
      <c r="AI813" s="16">
        <f t="shared" si="858"/>
        <v>0</v>
      </c>
      <c r="AJ813" s="16">
        <f t="shared" si="859"/>
        <v>0</v>
      </c>
      <c r="AK813" s="16">
        <f t="shared" si="860"/>
        <v>0</v>
      </c>
      <c r="AL813" s="16">
        <f t="shared" si="861"/>
        <v>0</v>
      </c>
      <c r="AM813" s="16">
        <f t="shared" si="862"/>
        <v>0</v>
      </c>
      <c r="AN813" s="16">
        <f t="shared" si="863"/>
        <v>0</v>
      </c>
      <c r="AO813" s="16">
        <f t="shared" si="864"/>
        <v>0</v>
      </c>
      <c r="AP813" s="16">
        <f t="shared" si="865"/>
        <v>0</v>
      </c>
      <c r="AQ813" s="15">
        <f t="shared" si="866"/>
        <v>0.42990838161300676</v>
      </c>
      <c r="AR813" s="6">
        <f t="shared" si="924"/>
        <v>0</v>
      </c>
      <c r="AS813" s="6">
        <f t="shared" si="924"/>
        <v>0</v>
      </c>
      <c r="AT813" s="6">
        <f t="shared" si="924"/>
        <v>0</v>
      </c>
      <c r="AU813" s="6">
        <f t="shared" si="924"/>
        <v>0</v>
      </c>
      <c r="AV813" s="9">
        <f t="shared" si="867"/>
        <v>0</v>
      </c>
      <c r="AW813" s="9">
        <f t="shared" si="868"/>
        <v>0</v>
      </c>
      <c r="AX813" s="9">
        <f t="shared" si="869"/>
        <v>0</v>
      </c>
      <c r="AY813" s="9">
        <f t="shared" si="870"/>
        <v>0</v>
      </c>
      <c r="AZ813" s="9">
        <f t="shared" si="871"/>
        <v>0</v>
      </c>
      <c r="BA813" s="9">
        <f t="shared" si="872"/>
        <v>0</v>
      </c>
      <c r="BB813" s="9">
        <f t="shared" si="873"/>
        <v>0</v>
      </c>
      <c r="BC813" s="9">
        <f t="shared" si="874"/>
        <v>0</v>
      </c>
      <c r="BD813" s="9">
        <f t="shared" si="875"/>
        <v>0</v>
      </c>
      <c r="BE813" s="9">
        <f t="shared" si="876"/>
        <v>0</v>
      </c>
      <c r="BF813" s="9">
        <f t="shared" si="877"/>
        <v>0</v>
      </c>
      <c r="BG813" s="9">
        <f t="shared" si="878"/>
        <v>0</v>
      </c>
      <c r="BH813" s="9">
        <f t="shared" si="879"/>
        <v>0</v>
      </c>
      <c r="BI813" s="9">
        <f t="shared" si="880"/>
        <v>0</v>
      </c>
      <c r="BJ813" s="9">
        <f t="shared" si="881"/>
        <v>0</v>
      </c>
      <c r="BK813" s="9">
        <f t="shared" si="882"/>
        <v>0</v>
      </c>
      <c r="BL813" s="9">
        <f t="shared" si="883"/>
        <v>0</v>
      </c>
      <c r="BM813" s="9">
        <f t="shared" si="884"/>
        <v>0</v>
      </c>
      <c r="BN813" s="9">
        <f t="shared" si="885"/>
        <v>0</v>
      </c>
      <c r="BO813" s="9">
        <f t="shared" si="886"/>
        <v>0</v>
      </c>
      <c r="BP813" s="9">
        <f t="shared" si="887"/>
        <v>0</v>
      </c>
      <c r="BQ813" s="9">
        <f t="shared" si="888"/>
        <v>0</v>
      </c>
      <c r="BR813" s="9">
        <f t="shared" si="889"/>
        <v>0</v>
      </c>
      <c r="BS813" s="9">
        <f t="shared" si="890"/>
        <v>0</v>
      </c>
      <c r="BT813" s="9">
        <f t="shared" si="891"/>
        <v>0</v>
      </c>
      <c r="BU813" s="9">
        <f t="shared" si="892"/>
        <v>0</v>
      </c>
      <c r="BV813" s="9">
        <f t="shared" si="893"/>
        <v>0</v>
      </c>
      <c r="BW813" s="9">
        <f t="shared" si="894"/>
        <v>0</v>
      </c>
      <c r="BX813" s="6">
        <f t="shared" si="895"/>
        <v>0</v>
      </c>
      <c r="BY813" s="6">
        <f t="shared" si="896"/>
        <v>0</v>
      </c>
      <c r="BZ813" s="6">
        <f t="shared" si="897"/>
        <v>0</v>
      </c>
      <c r="CA813" s="6">
        <f t="shared" si="898"/>
        <v>0</v>
      </c>
      <c r="CB813" s="10">
        <f t="shared" si="899"/>
        <v>0</v>
      </c>
      <c r="CC813" s="10">
        <f t="shared" si="900"/>
        <v>0</v>
      </c>
      <c r="CD813" s="10">
        <f t="shared" si="901"/>
        <v>0</v>
      </c>
      <c r="CE813" s="10">
        <f t="shared" si="902"/>
        <v>0</v>
      </c>
      <c r="CF813" s="11">
        <f t="shared" si="903"/>
        <v>0</v>
      </c>
      <c r="CG813" s="11">
        <f t="shared" si="904"/>
        <v>0</v>
      </c>
      <c r="CH813" s="11">
        <f t="shared" si="905"/>
        <v>0</v>
      </c>
      <c r="CI813" s="11">
        <f t="shared" si="906"/>
        <v>0</v>
      </c>
      <c r="CJ813" s="10">
        <f t="shared" si="907"/>
        <v>0</v>
      </c>
      <c r="CK813" s="10">
        <f t="shared" si="908"/>
        <v>0</v>
      </c>
      <c r="CL813" s="10">
        <f t="shared" si="909"/>
        <v>0</v>
      </c>
      <c r="CM813" s="10">
        <f t="shared" si="910"/>
        <v>0</v>
      </c>
      <c r="CN813" s="10">
        <f t="shared" si="911"/>
        <v>0</v>
      </c>
      <c r="CO813" s="10">
        <f t="shared" si="912"/>
        <v>0</v>
      </c>
      <c r="CP813" s="10">
        <f t="shared" si="913"/>
        <v>0</v>
      </c>
      <c r="CQ813" s="10">
        <f t="shared" si="914"/>
        <v>0</v>
      </c>
      <c r="CR813" s="10">
        <f t="shared" si="915"/>
        <v>0</v>
      </c>
      <c r="CS813" s="10">
        <f t="shared" si="916"/>
        <v>0</v>
      </c>
      <c r="CT813" s="10">
        <f t="shared" si="917"/>
        <v>0</v>
      </c>
      <c r="CU813" s="10">
        <f t="shared" si="918"/>
        <v>0</v>
      </c>
      <c r="CV813" s="9">
        <f t="shared" si="919"/>
        <v>0</v>
      </c>
      <c r="CW813" s="9">
        <f t="shared" si="920"/>
        <v>0</v>
      </c>
      <c r="CX813" s="9">
        <f t="shared" si="921"/>
        <v>0</v>
      </c>
      <c r="CY813" s="9">
        <f t="shared" si="922"/>
        <v>0</v>
      </c>
      <c r="CZ813" s="12">
        <f t="shared" si="923"/>
        <v>0</v>
      </c>
    </row>
    <row r="814" spans="31:104" ht="18" customHeight="1">
      <c r="AE814" s="16">
        <f t="shared" si="854"/>
        <v>0</v>
      </c>
      <c r="AF814" s="16">
        <f t="shared" si="855"/>
        <v>0</v>
      </c>
      <c r="AG814" s="16">
        <f t="shared" si="856"/>
        <v>0</v>
      </c>
      <c r="AH814" s="16">
        <f t="shared" si="857"/>
        <v>0</v>
      </c>
      <c r="AI814" s="16">
        <f t="shared" si="858"/>
        <v>0</v>
      </c>
      <c r="AJ814" s="16">
        <f t="shared" si="859"/>
        <v>0</v>
      </c>
      <c r="AK814" s="16">
        <f t="shared" si="860"/>
        <v>0</v>
      </c>
      <c r="AL814" s="16">
        <f t="shared" si="861"/>
        <v>0</v>
      </c>
      <c r="AM814" s="16">
        <f t="shared" si="862"/>
        <v>0</v>
      </c>
      <c r="AN814" s="16">
        <f t="shared" si="863"/>
        <v>0</v>
      </c>
      <c r="AO814" s="16">
        <f t="shared" si="864"/>
        <v>0</v>
      </c>
      <c r="AP814" s="16">
        <f t="shared" si="865"/>
        <v>0</v>
      </c>
      <c r="AQ814" s="15">
        <f t="shared" si="866"/>
        <v>0.42990838161300676</v>
      </c>
      <c r="AR814" s="6">
        <f t="shared" si="924"/>
        <v>0</v>
      </c>
      <c r="AS814" s="6">
        <f t="shared" si="924"/>
        <v>0</v>
      </c>
      <c r="AT814" s="6">
        <f t="shared" si="924"/>
        <v>0</v>
      </c>
      <c r="AU814" s="6">
        <f t="shared" si="924"/>
        <v>0</v>
      </c>
      <c r="AV814" s="9">
        <f t="shared" si="867"/>
        <v>0</v>
      </c>
      <c r="AW814" s="9">
        <f t="shared" si="868"/>
        <v>0</v>
      </c>
      <c r="AX814" s="9">
        <f t="shared" si="869"/>
        <v>0</v>
      </c>
      <c r="AY814" s="9">
        <f t="shared" si="870"/>
        <v>0</v>
      </c>
      <c r="AZ814" s="9">
        <f t="shared" si="871"/>
        <v>0</v>
      </c>
      <c r="BA814" s="9">
        <f t="shared" si="872"/>
        <v>0</v>
      </c>
      <c r="BB814" s="9">
        <f t="shared" si="873"/>
        <v>0</v>
      </c>
      <c r="BC814" s="9">
        <f t="shared" si="874"/>
        <v>0</v>
      </c>
      <c r="BD814" s="9">
        <f t="shared" si="875"/>
        <v>0</v>
      </c>
      <c r="BE814" s="9">
        <f t="shared" si="876"/>
        <v>0</v>
      </c>
      <c r="BF814" s="9">
        <f t="shared" si="877"/>
        <v>0</v>
      </c>
      <c r="BG814" s="9">
        <f t="shared" si="878"/>
        <v>0</v>
      </c>
      <c r="BH814" s="9">
        <f t="shared" si="879"/>
        <v>0</v>
      </c>
      <c r="BI814" s="9">
        <f t="shared" si="880"/>
        <v>0</v>
      </c>
      <c r="BJ814" s="9">
        <f t="shared" si="881"/>
        <v>0</v>
      </c>
      <c r="BK814" s="9">
        <f t="shared" si="882"/>
        <v>0</v>
      </c>
      <c r="BL814" s="9">
        <f t="shared" si="883"/>
        <v>0</v>
      </c>
      <c r="BM814" s="9">
        <f t="shared" si="884"/>
        <v>0</v>
      </c>
      <c r="BN814" s="9">
        <f t="shared" si="885"/>
        <v>0</v>
      </c>
      <c r="BO814" s="9">
        <f t="shared" si="886"/>
        <v>0</v>
      </c>
      <c r="BP814" s="9">
        <f t="shared" si="887"/>
        <v>0</v>
      </c>
      <c r="BQ814" s="9">
        <f t="shared" si="888"/>
        <v>0</v>
      </c>
      <c r="BR814" s="9">
        <f t="shared" si="889"/>
        <v>0</v>
      </c>
      <c r="BS814" s="9">
        <f t="shared" si="890"/>
        <v>0</v>
      </c>
      <c r="BT814" s="9">
        <f t="shared" si="891"/>
        <v>0</v>
      </c>
      <c r="BU814" s="9">
        <f t="shared" si="892"/>
        <v>0</v>
      </c>
      <c r="BV814" s="9">
        <f t="shared" si="893"/>
        <v>0</v>
      </c>
      <c r="BW814" s="9">
        <f t="shared" si="894"/>
        <v>0</v>
      </c>
      <c r="BX814" s="6">
        <f t="shared" si="895"/>
        <v>0</v>
      </c>
      <c r="BY814" s="6">
        <f t="shared" si="896"/>
        <v>0</v>
      </c>
      <c r="BZ814" s="6">
        <f t="shared" si="897"/>
        <v>0</v>
      </c>
      <c r="CA814" s="6">
        <f t="shared" si="898"/>
        <v>0</v>
      </c>
      <c r="CB814" s="10">
        <f t="shared" si="899"/>
        <v>0</v>
      </c>
      <c r="CC814" s="10">
        <f t="shared" si="900"/>
        <v>0</v>
      </c>
      <c r="CD814" s="10">
        <f t="shared" si="901"/>
        <v>0</v>
      </c>
      <c r="CE814" s="10">
        <f t="shared" si="902"/>
        <v>0</v>
      </c>
      <c r="CF814" s="11">
        <f t="shared" si="903"/>
        <v>0</v>
      </c>
      <c r="CG814" s="11">
        <f t="shared" si="904"/>
        <v>0</v>
      </c>
      <c r="CH814" s="11">
        <f t="shared" si="905"/>
        <v>0</v>
      </c>
      <c r="CI814" s="11">
        <f t="shared" si="906"/>
        <v>0</v>
      </c>
      <c r="CJ814" s="10">
        <f t="shared" si="907"/>
        <v>0</v>
      </c>
      <c r="CK814" s="10">
        <f t="shared" si="908"/>
        <v>0</v>
      </c>
      <c r="CL814" s="10">
        <f t="shared" si="909"/>
        <v>0</v>
      </c>
      <c r="CM814" s="10">
        <f t="shared" si="910"/>
        <v>0</v>
      </c>
      <c r="CN814" s="10">
        <f t="shared" si="911"/>
        <v>0</v>
      </c>
      <c r="CO814" s="10">
        <f t="shared" si="912"/>
        <v>0</v>
      </c>
      <c r="CP814" s="10">
        <f t="shared" si="913"/>
        <v>0</v>
      </c>
      <c r="CQ814" s="10">
        <f t="shared" si="914"/>
        <v>0</v>
      </c>
      <c r="CR814" s="10">
        <f t="shared" si="915"/>
        <v>0</v>
      </c>
      <c r="CS814" s="10">
        <f t="shared" si="916"/>
        <v>0</v>
      </c>
      <c r="CT814" s="10">
        <f t="shared" si="917"/>
        <v>0</v>
      </c>
      <c r="CU814" s="10">
        <f t="shared" si="918"/>
        <v>0</v>
      </c>
      <c r="CV814" s="9">
        <f t="shared" si="919"/>
        <v>0</v>
      </c>
      <c r="CW814" s="9">
        <f t="shared" si="920"/>
        <v>0</v>
      </c>
      <c r="CX814" s="9">
        <f t="shared" si="921"/>
        <v>0</v>
      </c>
      <c r="CY814" s="9">
        <f t="shared" si="922"/>
        <v>0</v>
      </c>
      <c r="CZ814" s="12">
        <f t="shared" si="923"/>
        <v>0</v>
      </c>
    </row>
    <row r="815" spans="31:104" ht="18" customHeight="1">
      <c r="AE815" s="16">
        <f t="shared" si="854"/>
        <v>0</v>
      </c>
      <c r="AF815" s="16">
        <f t="shared" si="855"/>
        <v>0</v>
      </c>
      <c r="AG815" s="16">
        <f t="shared" si="856"/>
        <v>0</v>
      </c>
      <c r="AH815" s="16">
        <f t="shared" si="857"/>
        <v>0</v>
      </c>
      <c r="AI815" s="16">
        <f t="shared" si="858"/>
        <v>0</v>
      </c>
      <c r="AJ815" s="16">
        <f t="shared" si="859"/>
        <v>0</v>
      </c>
      <c r="AK815" s="16">
        <f t="shared" si="860"/>
        <v>0</v>
      </c>
      <c r="AL815" s="16">
        <f t="shared" si="861"/>
        <v>0</v>
      </c>
      <c r="AM815" s="16">
        <f t="shared" si="862"/>
        <v>0</v>
      </c>
      <c r="AN815" s="16">
        <f t="shared" si="863"/>
        <v>0</v>
      </c>
      <c r="AO815" s="16">
        <f t="shared" si="864"/>
        <v>0</v>
      </c>
      <c r="AP815" s="16">
        <f t="shared" si="865"/>
        <v>0</v>
      </c>
      <c r="AQ815" s="15">
        <f t="shared" si="866"/>
        <v>0.42990838161300676</v>
      </c>
      <c r="AR815" s="6">
        <f t="shared" si="924"/>
        <v>0</v>
      </c>
      <c r="AS815" s="6">
        <f t="shared" si="924"/>
        <v>0</v>
      </c>
      <c r="AT815" s="6">
        <f t="shared" si="924"/>
        <v>0</v>
      </c>
      <c r="AU815" s="6">
        <f t="shared" si="924"/>
        <v>0</v>
      </c>
      <c r="AV815" s="9">
        <f t="shared" si="867"/>
        <v>0</v>
      </c>
      <c r="AW815" s="9">
        <f t="shared" si="868"/>
        <v>0</v>
      </c>
      <c r="AX815" s="9">
        <f t="shared" si="869"/>
        <v>0</v>
      </c>
      <c r="AY815" s="9">
        <f t="shared" si="870"/>
        <v>0</v>
      </c>
      <c r="AZ815" s="9">
        <f t="shared" si="871"/>
        <v>0</v>
      </c>
      <c r="BA815" s="9">
        <f t="shared" si="872"/>
        <v>0</v>
      </c>
      <c r="BB815" s="9">
        <f t="shared" si="873"/>
        <v>0</v>
      </c>
      <c r="BC815" s="9">
        <f t="shared" si="874"/>
        <v>0</v>
      </c>
      <c r="BD815" s="9">
        <f t="shared" si="875"/>
        <v>0</v>
      </c>
      <c r="BE815" s="9">
        <f t="shared" si="876"/>
        <v>0</v>
      </c>
      <c r="BF815" s="9">
        <f t="shared" si="877"/>
        <v>0</v>
      </c>
      <c r="BG815" s="9">
        <f t="shared" si="878"/>
        <v>0</v>
      </c>
      <c r="BH815" s="9">
        <f t="shared" si="879"/>
        <v>0</v>
      </c>
      <c r="BI815" s="9">
        <f t="shared" si="880"/>
        <v>0</v>
      </c>
      <c r="BJ815" s="9">
        <f t="shared" si="881"/>
        <v>0</v>
      </c>
      <c r="BK815" s="9">
        <f t="shared" si="882"/>
        <v>0</v>
      </c>
      <c r="BL815" s="9">
        <f t="shared" si="883"/>
        <v>0</v>
      </c>
      <c r="BM815" s="9">
        <f t="shared" si="884"/>
        <v>0</v>
      </c>
      <c r="BN815" s="9">
        <f t="shared" si="885"/>
        <v>0</v>
      </c>
      <c r="BO815" s="9">
        <f t="shared" si="886"/>
        <v>0</v>
      </c>
      <c r="BP815" s="9">
        <f t="shared" si="887"/>
        <v>0</v>
      </c>
      <c r="BQ815" s="9">
        <f t="shared" si="888"/>
        <v>0</v>
      </c>
      <c r="BR815" s="9">
        <f t="shared" si="889"/>
        <v>0</v>
      </c>
      <c r="BS815" s="9">
        <f t="shared" si="890"/>
        <v>0</v>
      </c>
      <c r="BT815" s="9">
        <f t="shared" si="891"/>
        <v>0</v>
      </c>
      <c r="BU815" s="9">
        <f t="shared" si="892"/>
        <v>0</v>
      </c>
      <c r="BV815" s="9">
        <f t="shared" si="893"/>
        <v>0</v>
      </c>
      <c r="BW815" s="9">
        <f t="shared" si="894"/>
        <v>0</v>
      </c>
      <c r="BX815" s="6">
        <f t="shared" si="895"/>
        <v>0</v>
      </c>
      <c r="BY815" s="6">
        <f t="shared" si="896"/>
        <v>0</v>
      </c>
      <c r="BZ815" s="6">
        <f t="shared" si="897"/>
        <v>0</v>
      </c>
      <c r="CA815" s="6">
        <f t="shared" si="898"/>
        <v>0</v>
      </c>
      <c r="CB815" s="10">
        <f t="shared" si="899"/>
        <v>0</v>
      </c>
      <c r="CC815" s="10">
        <f t="shared" si="900"/>
        <v>0</v>
      </c>
      <c r="CD815" s="10">
        <f t="shared" si="901"/>
        <v>0</v>
      </c>
      <c r="CE815" s="10">
        <f t="shared" si="902"/>
        <v>0</v>
      </c>
      <c r="CF815" s="11">
        <f t="shared" si="903"/>
        <v>0</v>
      </c>
      <c r="CG815" s="11">
        <f t="shared" si="904"/>
        <v>0</v>
      </c>
      <c r="CH815" s="11">
        <f t="shared" si="905"/>
        <v>0</v>
      </c>
      <c r="CI815" s="11">
        <f t="shared" si="906"/>
        <v>0</v>
      </c>
      <c r="CJ815" s="10">
        <f t="shared" si="907"/>
        <v>0</v>
      </c>
      <c r="CK815" s="10">
        <f t="shared" si="908"/>
        <v>0</v>
      </c>
      <c r="CL815" s="10">
        <f t="shared" si="909"/>
        <v>0</v>
      </c>
      <c r="CM815" s="10">
        <f t="shared" si="910"/>
        <v>0</v>
      </c>
      <c r="CN815" s="10">
        <f t="shared" si="911"/>
        <v>0</v>
      </c>
      <c r="CO815" s="10">
        <f t="shared" si="912"/>
        <v>0</v>
      </c>
      <c r="CP815" s="10">
        <f t="shared" si="913"/>
        <v>0</v>
      </c>
      <c r="CQ815" s="10">
        <f t="shared" si="914"/>
        <v>0</v>
      </c>
      <c r="CR815" s="10">
        <f t="shared" si="915"/>
        <v>0</v>
      </c>
      <c r="CS815" s="10">
        <f t="shared" si="916"/>
        <v>0</v>
      </c>
      <c r="CT815" s="10">
        <f t="shared" si="917"/>
        <v>0</v>
      </c>
      <c r="CU815" s="10">
        <f t="shared" si="918"/>
        <v>0</v>
      </c>
      <c r="CV815" s="9">
        <f t="shared" si="919"/>
        <v>0</v>
      </c>
      <c r="CW815" s="9">
        <f t="shared" si="920"/>
        <v>0</v>
      </c>
      <c r="CX815" s="9">
        <f t="shared" si="921"/>
        <v>0</v>
      </c>
      <c r="CY815" s="9">
        <f t="shared" si="922"/>
        <v>0</v>
      </c>
      <c r="CZ815" s="12">
        <f t="shared" si="923"/>
        <v>0</v>
      </c>
    </row>
    <row r="816" spans="31:104" ht="18" customHeight="1">
      <c r="AE816" s="16">
        <f t="shared" si="854"/>
        <v>0</v>
      </c>
      <c r="AF816" s="16">
        <f t="shared" si="855"/>
        <v>0</v>
      </c>
      <c r="AG816" s="16">
        <f t="shared" si="856"/>
        <v>0</v>
      </c>
      <c r="AH816" s="16">
        <f t="shared" si="857"/>
        <v>0</v>
      </c>
      <c r="AI816" s="16">
        <f t="shared" si="858"/>
        <v>0</v>
      </c>
      <c r="AJ816" s="16">
        <f t="shared" si="859"/>
        <v>0</v>
      </c>
      <c r="AK816" s="16">
        <f t="shared" si="860"/>
        <v>0</v>
      </c>
      <c r="AL816" s="16">
        <f t="shared" si="861"/>
        <v>0</v>
      </c>
      <c r="AM816" s="16">
        <f t="shared" si="862"/>
        <v>0</v>
      </c>
      <c r="AN816" s="16">
        <f t="shared" si="863"/>
        <v>0</v>
      </c>
      <c r="AO816" s="16">
        <f t="shared" si="864"/>
        <v>0</v>
      </c>
      <c r="AP816" s="16">
        <f t="shared" si="865"/>
        <v>0</v>
      </c>
      <c r="AQ816" s="15">
        <f t="shared" si="866"/>
        <v>0.42990838161300676</v>
      </c>
      <c r="AR816" s="6">
        <f t="shared" si="924"/>
        <v>0</v>
      </c>
      <c r="AS816" s="6">
        <f t="shared" si="924"/>
        <v>0</v>
      </c>
      <c r="AT816" s="6">
        <f t="shared" si="924"/>
        <v>0</v>
      </c>
      <c r="AU816" s="6">
        <f t="shared" si="924"/>
        <v>0</v>
      </c>
      <c r="AV816" s="9">
        <f t="shared" si="867"/>
        <v>0</v>
      </c>
      <c r="AW816" s="9">
        <f t="shared" si="868"/>
        <v>0</v>
      </c>
      <c r="AX816" s="9">
        <f t="shared" si="869"/>
        <v>0</v>
      </c>
      <c r="AY816" s="9">
        <f t="shared" si="870"/>
        <v>0</v>
      </c>
      <c r="AZ816" s="9">
        <f t="shared" si="871"/>
        <v>0</v>
      </c>
      <c r="BA816" s="9">
        <f t="shared" si="872"/>
        <v>0</v>
      </c>
      <c r="BB816" s="9">
        <f t="shared" si="873"/>
        <v>0</v>
      </c>
      <c r="BC816" s="9">
        <f t="shared" si="874"/>
        <v>0</v>
      </c>
      <c r="BD816" s="9">
        <f t="shared" si="875"/>
        <v>0</v>
      </c>
      <c r="BE816" s="9">
        <f t="shared" si="876"/>
        <v>0</v>
      </c>
      <c r="BF816" s="9">
        <f t="shared" si="877"/>
        <v>0</v>
      </c>
      <c r="BG816" s="9">
        <f t="shared" si="878"/>
        <v>0</v>
      </c>
      <c r="BH816" s="9">
        <f t="shared" si="879"/>
        <v>0</v>
      </c>
      <c r="BI816" s="9">
        <f t="shared" si="880"/>
        <v>0</v>
      </c>
      <c r="BJ816" s="9">
        <f t="shared" si="881"/>
        <v>0</v>
      </c>
      <c r="BK816" s="9">
        <f t="shared" si="882"/>
        <v>0</v>
      </c>
      <c r="BL816" s="9">
        <f t="shared" si="883"/>
        <v>0</v>
      </c>
      <c r="BM816" s="9">
        <f t="shared" si="884"/>
        <v>0</v>
      </c>
      <c r="BN816" s="9">
        <f t="shared" si="885"/>
        <v>0</v>
      </c>
      <c r="BO816" s="9">
        <f t="shared" si="886"/>
        <v>0</v>
      </c>
      <c r="BP816" s="9">
        <f t="shared" si="887"/>
        <v>0</v>
      </c>
      <c r="BQ816" s="9">
        <f t="shared" si="888"/>
        <v>0</v>
      </c>
      <c r="BR816" s="9">
        <f t="shared" si="889"/>
        <v>0</v>
      </c>
      <c r="BS816" s="9">
        <f t="shared" si="890"/>
        <v>0</v>
      </c>
      <c r="BT816" s="9">
        <f t="shared" si="891"/>
        <v>0</v>
      </c>
      <c r="BU816" s="9">
        <f t="shared" si="892"/>
        <v>0</v>
      </c>
      <c r="BV816" s="9">
        <f t="shared" si="893"/>
        <v>0</v>
      </c>
      <c r="BW816" s="9">
        <f t="shared" si="894"/>
        <v>0</v>
      </c>
      <c r="BX816" s="6">
        <f t="shared" si="895"/>
        <v>0</v>
      </c>
      <c r="BY816" s="6">
        <f t="shared" si="896"/>
        <v>0</v>
      </c>
      <c r="BZ816" s="6">
        <f t="shared" si="897"/>
        <v>0</v>
      </c>
      <c r="CA816" s="6">
        <f t="shared" si="898"/>
        <v>0</v>
      </c>
      <c r="CB816" s="10">
        <f t="shared" si="899"/>
        <v>0</v>
      </c>
      <c r="CC816" s="10">
        <f t="shared" si="900"/>
        <v>0</v>
      </c>
      <c r="CD816" s="10">
        <f t="shared" si="901"/>
        <v>0</v>
      </c>
      <c r="CE816" s="10">
        <f t="shared" si="902"/>
        <v>0</v>
      </c>
      <c r="CF816" s="11">
        <f t="shared" si="903"/>
        <v>0</v>
      </c>
      <c r="CG816" s="11">
        <f t="shared" si="904"/>
        <v>0</v>
      </c>
      <c r="CH816" s="11">
        <f t="shared" si="905"/>
        <v>0</v>
      </c>
      <c r="CI816" s="11">
        <f t="shared" si="906"/>
        <v>0</v>
      </c>
      <c r="CJ816" s="10">
        <f t="shared" si="907"/>
        <v>0</v>
      </c>
      <c r="CK816" s="10">
        <f t="shared" si="908"/>
        <v>0</v>
      </c>
      <c r="CL816" s="10">
        <f t="shared" si="909"/>
        <v>0</v>
      </c>
      <c r="CM816" s="10">
        <f t="shared" si="910"/>
        <v>0</v>
      </c>
      <c r="CN816" s="10">
        <f t="shared" si="911"/>
        <v>0</v>
      </c>
      <c r="CO816" s="10">
        <f t="shared" si="912"/>
        <v>0</v>
      </c>
      <c r="CP816" s="10">
        <f t="shared" si="913"/>
        <v>0</v>
      </c>
      <c r="CQ816" s="10">
        <f t="shared" si="914"/>
        <v>0</v>
      </c>
      <c r="CR816" s="10">
        <f t="shared" si="915"/>
        <v>0</v>
      </c>
      <c r="CS816" s="10">
        <f t="shared" si="916"/>
        <v>0</v>
      </c>
      <c r="CT816" s="10">
        <f t="shared" si="917"/>
        <v>0</v>
      </c>
      <c r="CU816" s="10">
        <f t="shared" si="918"/>
        <v>0</v>
      </c>
      <c r="CV816" s="9">
        <f t="shared" si="919"/>
        <v>0</v>
      </c>
      <c r="CW816" s="9">
        <f t="shared" si="920"/>
        <v>0</v>
      </c>
      <c r="CX816" s="9">
        <f t="shared" si="921"/>
        <v>0</v>
      </c>
      <c r="CY816" s="9">
        <f t="shared" si="922"/>
        <v>0</v>
      </c>
      <c r="CZ816" s="12">
        <f t="shared" si="923"/>
        <v>0</v>
      </c>
    </row>
    <row r="817" spans="31:104" ht="18" customHeight="1">
      <c r="AE817" s="16">
        <f t="shared" si="854"/>
        <v>0</v>
      </c>
      <c r="AF817" s="16">
        <f t="shared" si="855"/>
        <v>0</v>
      </c>
      <c r="AG817" s="16">
        <f t="shared" si="856"/>
        <v>0</v>
      </c>
      <c r="AH817" s="16">
        <f t="shared" si="857"/>
        <v>0</v>
      </c>
      <c r="AI817" s="16">
        <f t="shared" si="858"/>
        <v>0</v>
      </c>
      <c r="AJ817" s="16">
        <f t="shared" si="859"/>
        <v>0</v>
      </c>
      <c r="AK817" s="16">
        <f t="shared" si="860"/>
        <v>0</v>
      </c>
      <c r="AL817" s="16">
        <f t="shared" si="861"/>
        <v>0</v>
      </c>
      <c r="AM817" s="16">
        <f t="shared" si="862"/>
        <v>0</v>
      </c>
      <c r="AN817" s="16">
        <f t="shared" si="863"/>
        <v>0</v>
      </c>
      <c r="AO817" s="16">
        <f t="shared" si="864"/>
        <v>0</v>
      </c>
      <c r="AP817" s="16">
        <f t="shared" si="865"/>
        <v>0</v>
      </c>
      <c r="AQ817" s="15">
        <f t="shared" si="866"/>
        <v>0.42990838161300676</v>
      </c>
      <c r="AR817" s="6">
        <f t="shared" si="924"/>
        <v>0</v>
      </c>
      <c r="AS817" s="6">
        <f t="shared" si="924"/>
        <v>0</v>
      </c>
      <c r="AT817" s="6">
        <f t="shared" si="924"/>
        <v>0</v>
      </c>
      <c r="AU817" s="6">
        <f t="shared" si="924"/>
        <v>0</v>
      </c>
      <c r="AV817" s="9">
        <f t="shared" si="867"/>
        <v>0</v>
      </c>
      <c r="AW817" s="9">
        <f t="shared" si="868"/>
        <v>0</v>
      </c>
      <c r="AX817" s="9">
        <f t="shared" si="869"/>
        <v>0</v>
      </c>
      <c r="AY817" s="9">
        <f t="shared" si="870"/>
        <v>0</v>
      </c>
      <c r="AZ817" s="9">
        <f t="shared" si="871"/>
        <v>0</v>
      </c>
      <c r="BA817" s="9">
        <f t="shared" si="872"/>
        <v>0</v>
      </c>
      <c r="BB817" s="9">
        <f t="shared" si="873"/>
        <v>0</v>
      </c>
      <c r="BC817" s="9">
        <f t="shared" si="874"/>
        <v>0</v>
      </c>
      <c r="BD817" s="9">
        <f t="shared" si="875"/>
        <v>0</v>
      </c>
      <c r="BE817" s="9">
        <f t="shared" si="876"/>
        <v>0</v>
      </c>
      <c r="BF817" s="9">
        <f t="shared" si="877"/>
        <v>0</v>
      </c>
      <c r="BG817" s="9">
        <f t="shared" si="878"/>
        <v>0</v>
      </c>
      <c r="BH817" s="9">
        <f t="shared" si="879"/>
        <v>0</v>
      </c>
      <c r="BI817" s="9">
        <f t="shared" si="880"/>
        <v>0</v>
      </c>
      <c r="BJ817" s="9">
        <f t="shared" si="881"/>
        <v>0</v>
      </c>
      <c r="BK817" s="9">
        <f t="shared" si="882"/>
        <v>0</v>
      </c>
      <c r="BL817" s="9">
        <f t="shared" si="883"/>
        <v>0</v>
      </c>
      <c r="BM817" s="9">
        <f t="shared" si="884"/>
        <v>0</v>
      </c>
      <c r="BN817" s="9">
        <f t="shared" si="885"/>
        <v>0</v>
      </c>
      <c r="BO817" s="9">
        <f t="shared" si="886"/>
        <v>0</v>
      </c>
      <c r="BP817" s="9">
        <f t="shared" si="887"/>
        <v>0</v>
      </c>
      <c r="BQ817" s="9">
        <f t="shared" si="888"/>
        <v>0</v>
      </c>
      <c r="BR817" s="9">
        <f t="shared" si="889"/>
        <v>0</v>
      </c>
      <c r="BS817" s="9">
        <f t="shared" si="890"/>
        <v>0</v>
      </c>
      <c r="BT817" s="9">
        <f t="shared" si="891"/>
        <v>0</v>
      </c>
      <c r="BU817" s="9">
        <f t="shared" si="892"/>
        <v>0</v>
      </c>
      <c r="BV817" s="9">
        <f t="shared" si="893"/>
        <v>0</v>
      </c>
      <c r="BW817" s="9">
        <f t="shared" si="894"/>
        <v>0</v>
      </c>
      <c r="BX817" s="6">
        <f t="shared" si="895"/>
        <v>0</v>
      </c>
      <c r="BY817" s="6">
        <f t="shared" si="896"/>
        <v>0</v>
      </c>
      <c r="BZ817" s="6">
        <f t="shared" si="897"/>
        <v>0</v>
      </c>
      <c r="CA817" s="6">
        <f t="shared" si="898"/>
        <v>0</v>
      </c>
      <c r="CB817" s="10">
        <f t="shared" si="899"/>
        <v>0</v>
      </c>
      <c r="CC817" s="10">
        <f t="shared" si="900"/>
        <v>0</v>
      </c>
      <c r="CD817" s="10">
        <f t="shared" si="901"/>
        <v>0</v>
      </c>
      <c r="CE817" s="10">
        <f t="shared" si="902"/>
        <v>0</v>
      </c>
      <c r="CF817" s="11">
        <f t="shared" si="903"/>
        <v>0</v>
      </c>
      <c r="CG817" s="11">
        <f t="shared" si="904"/>
        <v>0</v>
      </c>
      <c r="CH817" s="11">
        <f t="shared" si="905"/>
        <v>0</v>
      </c>
      <c r="CI817" s="11">
        <f t="shared" si="906"/>
        <v>0</v>
      </c>
      <c r="CJ817" s="10">
        <f t="shared" si="907"/>
        <v>0</v>
      </c>
      <c r="CK817" s="10">
        <f t="shared" si="908"/>
        <v>0</v>
      </c>
      <c r="CL817" s="10">
        <f t="shared" si="909"/>
        <v>0</v>
      </c>
      <c r="CM817" s="10">
        <f t="shared" si="910"/>
        <v>0</v>
      </c>
      <c r="CN817" s="10">
        <f t="shared" si="911"/>
        <v>0</v>
      </c>
      <c r="CO817" s="10">
        <f t="shared" si="912"/>
        <v>0</v>
      </c>
      <c r="CP817" s="10">
        <f t="shared" si="913"/>
        <v>0</v>
      </c>
      <c r="CQ817" s="10">
        <f t="shared" si="914"/>
        <v>0</v>
      </c>
      <c r="CR817" s="10">
        <f t="shared" si="915"/>
        <v>0</v>
      </c>
      <c r="CS817" s="10">
        <f t="shared" si="916"/>
        <v>0</v>
      </c>
      <c r="CT817" s="10">
        <f t="shared" si="917"/>
        <v>0</v>
      </c>
      <c r="CU817" s="10">
        <f t="shared" si="918"/>
        <v>0</v>
      </c>
      <c r="CV817" s="9">
        <f t="shared" si="919"/>
        <v>0</v>
      </c>
      <c r="CW817" s="9">
        <f t="shared" si="920"/>
        <v>0</v>
      </c>
      <c r="CX817" s="9">
        <f t="shared" si="921"/>
        <v>0</v>
      </c>
      <c r="CY817" s="9">
        <f t="shared" si="922"/>
        <v>0</v>
      </c>
      <c r="CZ817" s="12">
        <f t="shared" si="923"/>
        <v>0</v>
      </c>
    </row>
    <row r="818" spans="31:104" ht="18" customHeight="1">
      <c r="AE818" s="16">
        <f t="shared" si="854"/>
        <v>0</v>
      </c>
      <c r="AF818" s="16">
        <f t="shared" si="855"/>
        <v>0</v>
      </c>
      <c r="AG818" s="16">
        <f t="shared" si="856"/>
        <v>0</v>
      </c>
      <c r="AH818" s="16">
        <f t="shared" si="857"/>
        <v>0</v>
      </c>
      <c r="AI818" s="16">
        <f t="shared" si="858"/>
        <v>0</v>
      </c>
      <c r="AJ818" s="16">
        <f t="shared" si="859"/>
        <v>0</v>
      </c>
      <c r="AK818" s="16">
        <f t="shared" si="860"/>
        <v>0</v>
      </c>
      <c r="AL818" s="16">
        <f t="shared" si="861"/>
        <v>0</v>
      </c>
      <c r="AM818" s="16">
        <f t="shared" si="862"/>
        <v>0</v>
      </c>
      <c r="AN818" s="16">
        <f t="shared" si="863"/>
        <v>0</v>
      </c>
      <c r="AO818" s="16">
        <f t="shared" si="864"/>
        <v>0</v>
      </c>
      <c r="AP818" s="16">
        <f t="shared" si="865"/>
        <v>0</v>
      </c>
      <c r="AQ818" s="15">
        <f t="shared" si="866"/>
        <v>0.42990838161300676</v>
      </c>
      <c r="AR818" s="6">
        <f t="shared" si="924"/>
        <v>0</v>
      </c>
      <c r="AS818" s="6">
        <f t="shared" si="924"/>
        <v>0</v>
      </c>
      <c r="AT818" s="6">
        <f t="shared" si="924"/>
        <v>0</v>
      </c>
      <c r="AU818" s="6">
        <f t="shared" si="924"/>
        <v>0</v>
      </c>
      <c r="AV818" s="9">
        <f t="shared" si="867"/>
        <v>0</v>
      </c>
      <c r="AW818" s="9">
        <f t="shared" si="868"/>
        <v>0</v>
      </c>
      <c r="AX818" s="9">
        <f t="shared" si="869"/>
        <v>0</v>
      </c>
      <c r="AY818" s="9">
        <f t="shared" si="870"/>
        <v>0</v>
      </c>
      <c r="AZ818" s="9">
        <f t="shared" si="871"/>
        <v>0</v>
      </c>
      <c r="BA818" s="9">
        <f t="shared" si="872"/>
        <v>0</v>
      </c>
      <c r="BB818" s="9">
        <f t="shared" si="873"/>
        <v>0</v>
      </c>
      <c r="BC818" s="9">
        <f t="shared" si="874"/>
        <v>0</v>
      </c>
      <c r="BD818" s="9">
        <f t="shared" si="875"/>
        <v>0</v>
      </c>
      <c r="BE818" s="9">
        <f t="shared" si="876"/>
        <v>0</v>
      </c>
      <c r="BF818" s="9">
        <f t="shared" si="877"/>
        <v>0</v>
      </c>
      <c r="BG818" s="9">
        <f t="shared" si="878"/>
        <v>0</v>
      </c>
      <c r="BH818" s="9">
        <f t="shared" si="879"/>
        <v>0</v>
      </c>
      <c r="BI818" s="9">
        <f t="shared" si="880"/>
        <v>0</v>
      </c>
      <c r="BJ818" s="9">
        <f t="shared" si="881"/>
        <v>0</v>
      </c>
      <c r="BK818" s="9">
        <f t="shared" si="882"/>
        <v>0</v>
      </c>
      <c r="BL818" s="9">
        <f t="shared" si="883"/>
        <v>0</v>
      </c>
      <c r="BM818" s="9">
        <f t="shared" si="884"/>
        <v>0</v>
      </c>
      <c r="BN818" s="9">
        <f t="shared" si="885"/>
        <v>0</v>
      </c>
      <c r="BO818" s="9">
        <f t="shared" si="886"/>
        <v>0</v>
      </c>
      <c r="BP818" s="9">
        <f t="shared" si="887"/>
        <v>0</v>
      </c>
      <c r="BQ818" s="9">
        <f t="shared" si="888"/>
        <v>0</v>
      </c>
      <c r="BR818" s="9">
        <f t="shared" si="889"/>
        <v>0</v>
      </c>
      <c r="BS818" s="9">
        <f t="shared" si="890"/>
        <v>0</v>
      </c>
      <c r="BT818" s="9">
        <f t="shared" si="891"/>
        <v>0</v>
      </c>
      <c r="BU818" s="9">
        <f t="shared" si="892"/>
        <v>0</v>
      </c>
      <c r="BV818" s="9">
        <f t="shared" si="893"/>
        <v>0</v>
      </c>
      <c r="BW818" s="9">
        <f t="shared" si="894"/>
        <v>0</v>
      </c>
      <c r="BX818" s="6">
        <f t="shared" si="895"/>
        <v>0</v>
      </c>
      <c r="BY818" s="6">
        <f t="shared" si="896"/>
        <v>0</v>
      </c>
      <c r="BZ818" s="6">
        <f t="shared" si="897"/>
        <v>0</v>
      </c>
      <c r="CA818" s="6">
        <f t="shared" si="898"/>
        <v>0</v>
      </c>
      <c r="CB818" s="10">
        <f t="shared" si="899"/>
        <v>0</v>
      </c>
      <c r="CC818" s="10">
        <f t="shared" si="900"/>
        <v>0</v>
      </c>
      <c r="CD818" s="10">
        <f t="shared" si="901"/>
        <v>0</v>
      </c>
      <c r="CE818" s="10">
        <f t="shared" si="902"/>
        <v>0</v>
      </c>
      <c r="CF818" s="11">
        <f t="shared" si="903"/>
        <v>0</v>
      </c>
      <c r="CG818" s="11">
        <f t="shared" si="904"/>
        <v>0</v>
      </c>
      <c r="CH818" s="11">
        <f t="shared" si="905"/>
        <v>0</v>
      </c>
      <c r="CI818" s="11">
        <f t="shared" si="906"/>
        <v>0</v>
      </c>
      <c r="CJ818" s="10">
        <f t="shared" si="907"/>
        <v>0</v>
      </c>
      <c r="CK818" s="10">
        <f t="shared" si="908"/>
        <v>0</v>
      </c>
      <c r="CL818" s="10">
        <f t="shared" si="909"/>
        <v>0</v>
      </c>
      <c r="CM818" s="10">
        <f t="shared" si="910"/>
        <v>0</v>
      </c>
      <c r="CN818" s="10">
        <f t="shared" si="911"/>
        <v>0</v>
      </c>
      <c r="CO818" s="10">
        <f t="shared" si="912"/>
        <v>0</v>
      </c>
      <c r="CP818" s="10">
        <f t="shared" si="913"/>
        <v>0</v>
      </c>
      <c r="CQ818" s="10">
        <f t="shared" si="914"/>
        <v>0</v>
      </c>
      <c r="CR818" s="10">
        <f t="shared" si="915"/>
        <v>0</v>
      </c>
      <c r="CS818" s="10">
        <f t="shared" si="916"/>
        <v>0</v>
      </c>
      <c r="CT818" s="10">
        <f t="shared" si="917"/>
        <v>0</v>
      </c>
      <c r="CU818" s="10">
        <f t="shared" si="918"/>
        <v>0</v>
      </c>
      <c r="CV818" s="9">
        <f t="shared" si="919"/>
        <v>0</v>
      </c>
      <c r="CW818" s="9">
        <f t="shared" si="920"/>
        <v>0</v>
      </c>
      <c r="CX818" s="9">
        <f t="shared" si="921"/>
        <v>0</v>
      </c>
      <c r="CY818" s="9">
        <f t="shared" si="922"/>
        <v>0</v>
      </c>
      <c r="CZ818" s="12">
        <f t="shared" si="923"/>
        <v>0</v>
      </c>
    </row>
    <row r="819" spans="31:104" ht="18" customHeight="1">
      <c r="AE819" s="16">
        <f t="shared" si="854"/>
        <v>0</v>
      </c>
      <c r="AF819" s="16">
        <f t="shared" si="855"/>
        <v>0</v>
      </c>
      <c r="AG819" s="16">
        <f t="shared" si="856"/>
        <v>0</v>
      </c>
      <c r="AH819" s="16">
        <f t="shared" si="857"/>
        <v>0</v>
      </c>
      <c r="AI819" s="16">
        <f t="shared" si="858"/>
        <v>0</v>
      </c>
      <c r="AJ819" s="16">
        <f t="shared" si="859"/>
        <v>0</v>
      </c>
      <c r="AK819" s="16">
        <f t="shared" si="860"/>
        <v>0</v>
      </c>
      <c r="AL819" s="16">
        <f t="shared" si="861"/>
        <v>0</v>
      </c>
      <c r="AM819" s="16">
        <f t="shared" si="862"/>
        <v>0</v>
      </c>
      <c r="AN819" s="16">
        <f t="shared" si="863"/>
        <v>0</v>
      </c>
      <c r="AO819" s="16">
        <f t="shared" si="864"/>
        <v>0</v>
      </c>
      <c r="AP819" s="16">
        <f t="shared" si="865"/>
        <v>0</v>
      </c>
      <c r="AQ819" s="15">
        <f t="shared" si="866"/>
        <v>0.42990838161300676</v>
      </c>
      <c r="AR819" s="6">
        <f t="shared" si="924"/>
        <v>0</v>
      </c>
      <c r="AS819" s="6">
        <f t="shared" si="924"/>
        <v>0</v>
      </c>
      <c r="AT819" s="6">
        <f t="shared" si="924"/>
        <v>0</v>
      </c>
      <c r="AU819" s="6">
        <f t="shared" si="924"/>
        <v>0</v>
      </c>
      <c r="AV819" s="9">
        <f t="shared" si="867"/>
        <v>0</v>
      </c>
      <c r="AW819" s="9">
        <f t="shared" si="868"/>
        <v>0</v>
      </c>
      <c r="AX819" s="9">
        <f t="shared" si="869"/>
        <v>0</v>
      </c>
      <c r="AY819" s="9">
        <f t="shared" si="870"/>
        <v>0</v>
      </c>
      <c r="AZ819" s="9">
        <f t="shared" si="871"/>
        <v>0</v>
      </c>
      <c r="BA819" s="9">
        <f t="shared" si="872"/>
        <v>0</v>
      </c>
      <c r="BB819" s="9">
        <f t="shared" si="873"/>
        <v>0</v>
      </c>
      <c r="BC819" s="9">
        <f t="shared" si="874"/>
        <v>0</v>
      </c>
      <c r="BD819" s="9">
        <f t="shared" si="875"/>
        <v>0</v>
      </c>
      <c r="BE819" s="9">
        <f t="shared" si="876"/>
        <v>0</v>
      </c>
      <c r="BF819" s="9">
        <f t="shared" si="877"/>
        <v>0</v>
      </c>
      <c r="BG819" s="9">
        <f t="shared" si="878"/>
        <v>0</v>
      </c>
      <c r="BH819" s="9">
        <f t="shared" si="879"/>
        <v>0</v>
      </c>
      <c r="BI819" s="9">
        <f t="shared" si="880"/>
        <v>0</v>
      </c>
      <c r="BJ819" s="9">
        <f t="shared" si="881"/>
        <v>0</v>
      </c>
      <c r="BK819" s="9">
        <f t="shared" si="882"/>
        <v>0</v>
      </c>
      <c r="BL819" s="9">
        <f t="shared" si="883"/>
        <v>0</v>
      </c>
      <c r="BM819" s="9">
        <f t="shared" si="884"/>
        <v>0</v>
      </c>
      <c r="BN819" s="9">
        <f t="shared" si="885"/>
        <v>0</v>
      </c>
      <c r="BO819" s="9">
        <f t="shared" si="886"/>
        <v>0</v>
      </c>
      <c r="BP819" s="9">
        <f t="shared" si="887"/>
        <v>0</v>
      </c>
      <c r="BQ819" s="9">
        <f t="shared" si="888"/>
        <v>0</v>
      </c>
      <c r="BR819" s="9">
        <f t="shared" si="889"/>
        <v>0</v>
      </c>
      <c r="BS819" s="9">
        <f t="shared" si="890"/>
        <v>0</v>
      </c>
      <c r="BT819" s="9">
        <f t="shared" si="891"/>
        <v>0</v>
      </c>
      <c r="BU819" s="9">
        <f t="shared" si="892"/>
        <v>0</v>
      </c>
      <c r="BV819" s="9">
        <f t="shared" si="893"/>
        <v>0</v>
      </c>
      <c r="BW819" s="9">
        <f t="shared" si="894"/>
        <v>0</v>
      </c>
      <c r="BX819" s="6">
        <f t="shared" si="895"/>
        <v>0</v>
      </c>
      <c r="BY819" s="6">
        <f t="shared" si="896"/>
        <v>0</v>
      </c>
      <c r="BZ819" s="6">
        <f t="shared" si="897"/>
        <v>0</v>
      </c>
      <c r="CA819" s="6">
        <f t="shared" si="898"/>
        <v>0</v>
      </c>
      <c r="CB819" s="10">
        <f t="shared" si="899"/>
        <v>0</v>
      </c>
      <c r="CC819" s="10">
        <f t="shared" si="900"/>
        <v>0</v>
      </c>
      <c r="CD819" s="10">
        <f t="shared" si="901"/>
        <v>0</v>
      </c>
      <c r="CE819" s="10">
        <f t="shared" si="902"/>
        <v>0</v>
      </c>
      <c r="CF819" s="11">
        <f t="shared" si="903"/>
        <v>0</v>
      </c>
      <c r="CG819" s="11">
        <f t="shared" si="904"/>
        <v>0</v>
      </c>
      <c r="CH819" s="11">
        <f t="shared" si="905"/>
        <v>0</v>
      </c>
      <c r="CI819" s="11">
        <f t="shared" si="906"/>
        <v>0</v>
      </c>
      <c r="CJ819" s="10">
        <f t="shared" si="907"/>
        <v>0</v>
      </c>
      <c r="CK819" s="10">
        <f t="shared" si="908"/>
        <v>0</v>
      </c>
      <c r="CL819" s="10">
        <f t="shared" si="909"/>
        <v>0</v>
      </c>
      <c r="CM819" s="10">
        <f t="shared" si="910"/>
        <v>0</v>
      </c>
      <c r="CN819" s="10">
        <f t="shared" si="911"/>
        <v>0</v>
      </c>
      <c r="CO819" s="10">
        <f t="shared" si="912"/>
        <v>0</v>
      </c>
      <c r="CP819" s="10">
        <f t="shared" si="913"/>
        <v>0</v>
      </c>
      <c r="CQ819" s="10">
        <f t="shared" si="914"/>
        <v>0</v>
      </c>
      <c r="CR819" s="10">
        <f t="shared" si="915"/>
        <v>0</v>
      </c>
      <c r="CS819" s="10">
        <f t="shared" si="916"/>
        <v>0</v>
      </c>
      <c r="CT819" s="10">
        <f t="shared" si="917"/>
        <v>0</v>
      </c>
      <c r="CU819" s="10">
        <f t="shared" si="918"/>
        <v>0</v>
      </c>
      <c r="CV819" s="9">
        <f t="shared" si="919"/>
        <v>0</v>
      </c>
      <c r="CW819" s="9">
        <f t="shared" si="920"/>
        <v>0</v>
      </c>
      <c r="CX819" s="9">
        <f t="shared" si="921"/>
        <v>0</v>
      </c>
      <c r="CY819" s="9">
        <f t="shared" si="922"/>
        <v>0</v>
      </c>
      <c r="CZ819" s="12">
        <f t="shared" si="923"/>
        <v>0</v>
      </c>
    </row>
    <row r="820" spans="31:104" ht="18" customHeight="1">
      <c r="AE820" s="16">
        <f t="shared" si="854"/>
        <v>0</v>
      </c>
      <c r="AF820" s="16">
        <f t="shared" si="855"/>
        <v>0</v>
      </c>
      <c r="AG820" s="16">
        <f t="shared" si="856"/>
        <v>0</v>
      </c>
      <c r="AH820" s="16">
        <f t="shared" si="857"/>
        <v>0</v>
      </c>
      <c r="AI820" s="16">
        <f t="shared" si="858"/>
        <v>0</v>
      </c>
      <c r="AJ820" s="16">
        <f t="shared" si="859"/>
        <v>0</v>
      </c>
      <c r="AK820" s="16">
        <f t="shared" si="860"/>
        <v>0</v>
      </c>
      <c r="AL820" s="16">
        <f t="shared" si="861"/>
        <v>0</v>
      </c>
      <c r="AM820" s="16">
        <f t="shared" si="862"/>
        <v>0</v>
      </c>
      <c r="AN820" s="16">
        <f t="shared" si="863"/>
        <v>0</v>
      </c>
      <c r="AO820" s="16">
        <f t="shared" si="864"/>
        <v>0</v>
      </c>
      <c r="AP820" s="16">
        <f t="shared" si="865"/>
        <v>0</v>
      </c>
      <c r="AQ820" s="15">
        <f t="shared" si="866"/>
        <v>0.42990838161300676</v>
      </c>
      <c r="AR820" s="6">
        <f t="shared" si="924"/>
        <v>0</v>
      </c>
      <c r="AS820" s="6">
        <f t="shared" si="924"/>
        <v>0</v>
      </c>
      <c r="AT820" s="6">
        <f t="shared" si="924"/>
        <v>0</v>
      </c>
      <c r="AU820" s="6">
        <f t="shared" si="924"/>
        <v>0</v>
      </c>
      <c r="AV820" s="9">
        <f t="shared" si="867"/>
        <v>0</v>
      </c>
      <c r="AW820" s="9">
        <f t="shared" si="868"/>
        <v>0</v>
      </c>
      <c r="AX820" s="9">
        <f t="shared" si="869"/>
        <v>0</v>
      </c>
      <c r="AY820" s="9">
        <f t="shared" si="870"/>
        <v>0</v>
      </c>
      <c r="AZ820" s="9">
        <f t="shared" si="871"/>
        <v>0</v>
      </c>
      <c r="BA820" s="9">
        <f t="shared" si="872"/>
        <v>0</v>
      </c>
      <c r="BB820" s="9">
        <f t="shared" si="873"/>
        <v>0</v>
      </c>
      <c r="BC820" s="9">
        <f t="shared" si="874"/>
        <v>0</v>
      </c>
      <c r="BD820" s="9">
        <f t="shared" si="875"/>
        <v>0</v>
      </c>
      <c r="BE820" s="9">
        <f t="shared" si="876"/>
        <v>0</v>
      </c>
      <c r="BF820" s="9">
        <f t="shared" si="877"/>
        <v>0</v>
      </c>
      <c r="BG820" s="9">
        <f t="shared" si="878"/>
        <v>0</v>
      </c>
      <c r="BH820" s="9">
        <f t="shared" si="879"/>
        <v>0</v>
      </c>
      <c r="BI820" s="9">
        <f t="shared" si="880"/>
        <v>0</v>
      </c>
      <c r="BJ820" s="9">
        <f t="shared" si="881"/>
        <v>0</v>
      </c>
      <c r="BK820" s="9">
        <f t="shared" si="882"/>
        <v>0</v>
      </c>
      <c r="BL820" s="9">
        <f t="shared" si="883"/>
        <v>0</v>
      </c>
      <c r="BM820" s="9">
        <f t="shared" si="884"/>
        <v>0</v>
      </c>
      <c r="BN820" s="9">
        <f t="shared" si="885"/>
        <v>0</v>
      </c>
      <c r="BO820" s="9">
        <f t="shared" si="886"/>
        <v>0</v>
      </c>
      <c r="BP820" s="9">
        <f t="shared" si="887"/>
        <v>0</v>
      </c>
      <c r="BQ820" s="9">
        <f t="shared" si="888"/>
        <v>0</v>
      </c>
      <c r="BR820" s="9">
        <f t="shared" si="889"/>
        <v>0</v>
      </c>
      <c r="BS820" s="9">
        <f t="shared" si="890"/>
        <v>0</v>
      </c>
      <c r="BT820" s="9">
        <f t="shared" si="891"/>
        <v>0</v>
      </c>
      <c r="BU820" s="9">
        <f t="shared" si="892"/>
        <v>0</v>
      </c>
      <c r="BV820" s="9">
        <f t="shared" si="893"/>
        <v>0</v>
      </c>
      <c r="BW820" s="9">
        <f t="shared" si="894"/>
        <v>0</v>
      </c>
      <c r="BX820" s="6">
        <f t="shared" si="895"/>
        <v>0</v>
      </c>
      <c r="BY820" s="6">
        <f t="shared" si="896"/>
        <v>0</v>
      </c>
      <c r="BZ820" s="6">
        <f t="shared" si="897"/>
        <v>0</v>
      </c>
      <c r="CA820" s="6">
        <f t="shared" si="898"/>
        <v>0</v>
      </c>
      <c r="CB820" s="10">
        <f t="shared" si="899"/>
        <v>0</v>
      </c>
      <c r="CC820" s="10">
        <f t="shared" si="900"/>
        <v>0</v>
      </c>
      <c r="CD820" s="10">
        <f t="shared" si="901"/>
        <v>0</v>
      </c>
      <c r="CE820" s="10">
        <f t="shared" si="902"/>
        <v>0</v>
      </c>
      <c r="CF820" s="11">
        <f t="shared" si="903"/>
        <v>0</v>
      </c>
      <c r="CG820" s="11">
        <f t="shared" si="904"/>
        <v>0</v>
      </c>
      <c r="CH820" s="11">
        <f t="shared" si="905"/>
        <v>0</v>
      </c>
      <c r="CI820" s="11">
        <f t="shared" si="906"/>
        <v>0</v>
      </c>
      <c r="CJ820" s="10">
        <f t="shared" si="907"/>
        <v>0</v>
      </c>
      <c r="CK820" s="10">
        <f t="shared" si="908"/>
        <v>0</v>
      </c>
      <c r="CL820" s="10">
        <f t="shared" si="909"/>
        <v>0</v>
      </c>
      <c r="CM820" s="10">
        <f t="shared" si="910"/>
        <v>0</v>
      </c>
      <c r="CN820" s="10">
        <f t="shared" si="911"/>
        <v>0</v>
      </c>
      <c r="CO820" s="10">
        <f t="shared" si="912"/>
        <v>0</v>
      </c>
      <c r="CP820" s="10">
        <f t="shared" si="913"/>
        <v>0</v>
      </c>
      <c r="CQ820" s="10">
        <f t="shared" si="914"/>
        <v>0</v>
      </c>
      <c r="CR820" s="10">
        <f t="shared" si="915"/>
        <v>0</v>
      </c>
      <c r="CS820" s="10">
        <f t="shared" si="916"/>
        <v>0</v>
      </c>
      <c r="CT820" s="10">
        <f t="shared" si="917"/>
        <v>0</v>
      </c>
      <c r="CU820" s="10">
        <f t="shared" si="918"/>
        <v>0</v>
      </c>
      <c r="CV820" s="9">
        <f t="shared" si="919"/>
        <v>0</v>
      </c>
      <c r="CW820" s="9">
        <f t="shared" si="920"/>
        <v>0</v>
      </c>
      <c r="CX820" s="9">
        <f t="shared" si="921"/>
        <v>0</v>
      </c>
      <c r="CY820" s="9">
        <f t="shared" si="922"/>
        <v>0</v>
      </c>
      <c r="CZ820" s="12">
        <f t="shared" si="923"/>
        <v>0</v>
      </c>
    </row>
    <row r="821" spans="31:104" ht="18" customHeight="1">
      <c r="AE821" s="16">
        <f t="shared" si="854"/>
        <v>0</v>
      </c>
      <c r="AF821" s="16">
        <f t="shared" si="855"/>
        <v>0</v>
      </c>
      <c r="AG821" s="16">
        <f t="shared" si="856"/>
        <v>0</v>
      </c>
      <c r="AH821" s="16">
        <f t="shared" si="857"/>
        <v>0</v>
      </c>
      <c r="AI821" s="16">
        <f t="shared" si="858"/>
        <v>0</v>
      </c>
      <c r="AJ821" s="16">
        <f t="shared" si="859"/>
        <v>0</v>
      </c>
      <c r="AK821" s="16">
        <f t="shared" si="860"/>
        <v>0</v>
      </c>
      <c r="AL821" s="16">
        <f t="shared" si="861"/>
        <v>0</v>
      </c>
      <c r="AM821" s="16">
        <f t="shared" si="862"/>
        <v>0</v>
      </c>
      <c r="AN821" s="16">
        <f t="shared" si="863"/>
        <v>0</v>
      </c>
      <c r="AO821" s="16">
        <f t="shared" si="864"/>
        <v>0</v>
      </c>
      <c r="AP821" s="16">
        <f t="shared" si="865"/>
        <v>0</v>
      </c>
      <c r="AQ821" s="15">
        <f t="shared" si="866"/>
        <v>0.42990838161300676</v>
      </c>
      <c r="AR821" s="6">
        <f t="shared" si="924"/>
        <v>0</v>
      </c>
      <c r="AS821" s="6">
        <f t="shared" si="924"/>
        <v>0</v>
      </c>
      <c r="AT821" s="6">
        <f t="shared" si="924"/>
        <v>0</v>
      </c>
      <c r="AU821" s="6">
        <f t="shared" si="924"/>
        <v>0</v>
      </c>
      <c r="AV821" s="9">
        <f t="shared" si="867"/>
        <v>0</v>
      </c>
      <c r="AW821" s="9">
        <f t="shared" si="868"/>
        <v>0</v>
      </c>
      <c r="AX821" s="9">
        <f t="shared" si="869"/>
        <v>0</v>
      </c>
      <c r="AY821" s="9">
        <f t="shared" si="870"/>
        <v>0</v>
      </c>
      <c r="AZ821" s="9">
        <f t="shared" si="871"/>
        <v>0</v>
      </c>
      <c r="BA821" s="9">
        <f t="shared" si="872"/>
        <v>0</v>
      </c>
      <c r="BB821" s="9">
        <f t="shared" si="873"/>
        <v>0</v>
      </c>
      <c r="BC821" s="9">
        <f t="shared" si="874"/>
        <v>0</v>
      </c>
      <c r="BD821" s="9">
        <f t="shared" si="875"/>
        <v>0</v>
      </c>
      <c r="BE821" s="9">
        <f t="shared" si="876"/>
        <v>0</v>
      </c>
      <c r="BF821" s="9">
        <f t="shared" si="877"/>
        <v>0</v>
      </c>
      <c r="BG821" s="9">
        <f t="shared" si="878"/>
        <v>0</v>
      </c>
      <c r="BH821" s="9">
        <f t="shared" si="879"/>
        <v>0</v>
      </c>
      <c r="BI821" s="9">
        <f t="shared" si="880"/>
        <v>0</v>
      </c>
      <c r="BJ821" s="9">
        <f t="shared" si="881"/>
        <v>0</v>
      </c>
      <c r="BK821" s="9">
        <f t="shared" si="882"/>
        <v>0</v>
      </c>
      <c r="BL821" s="9">
        <f t="shared" si="883"/>
        <v>0</v>
      </c>
      <c r="BM821" s="9">
        <f t="shared" si="884"/>
        <v>0</v>
      </c>
      <c r="BN821" s="9">
        <f t="shared" si="885"/>
        <v>0</v>
      </c>
      <c r="BO821" s="9">
        <f t="shared" si="886"/>
        <v>0</v>
      </c>
      <c r="BP821" s="9">
        <f t="shared" si="887"/>
        <v>0</v>
      </c>
      <c r="BQ821" s="9">
        <f t="shared" si="888"/>
        <v>0</v>
      </c>
      <c r="BR821" s="9">
        <f t="shared" si="889"/>
        <v>0</v>
      </c>
      <c r="BS821" s="9">
        <f t="shared" si="890"/>
        <v>0</v>
      </c>
      <c r="BT821" s="9">
        <f t="shared" si="891"/>
        <v>0</v>
      </c>
      <c r="BU821" s="9">
        <f t="shared" si="892"/>
        <v>0</v>
      </c>
      <c r="BV821" s="9">
        <f t="shared" si="893"/>
        <v>0</v>
      </c>
      <c r="BW821" s="9">
        <f t="shared" si="894"/>
        <v>0</v>
      </c>
      <c r="BX821" s="6">
        <f t="shared" si="895"/>
        <v>0</v>
      </c>
      <c r="BY821" s="6">
        <f t="shared" si="896"/>
        <v>0</v>
      </c>
      <c r="BZ821" s="6">
        <f t="shared" si="897"/>
        <v>0</v>
      </c>
      <c r="CA821" s="6">
        <f t="shared" si="898"/>
        <v>0</v>
      </c>
      <c r="CB821" s="10">
        <f t="shared" si="899"/>
        <v>0</v>
      </c>
      <c r="CC821" s="10">
        <f t="shared" si="900"/>
        <v>0</v>
      </c>
      <c r="CD821" s="10">
        <f t="shared" si="901"/>
        <v>0</v>
      </c>
      <c r="CE821" s="10">
        <f t="shared" si="902"/>
        <v>0</v>
      </c>
      <c r="CF821" s="11">
        <f t="shared" si="903"/>
        <v>0</v>
      </c>
      <c r="CG821" s="11">
        <f t="shared" si="904"/>
        <v>0</v>
      </c>
      <c r="CH821" s="11">
        <f t="shared" si="905"/>
        <v>0</v>
      </c>
      <c r="CI821" s="11">
        <f t="shared" si="906"/>
        <v>0</v>
      </c>
      <c r="CJ821" s="10">
        <f t="shared" si="907"/>
        <v>0</v>
      </c>
      <c r="CK821" s="10">
        <f t="shared" si="908"/>
        <v>0</v>
      </c>
      <c r="CL821" s="10">
        <f t="shared" si="909"/>
        <v>0</v>
      </c>
      <c r="CM821" s="10">
        <f t="shared" si="910"/>
        <v>0</v>
      </c>
      <c r="CN821" s="10">
        <f t="shared" si="911"/>
        <v>0</v>
      </c>
      <c r="CO821" s="10">
        <f t="shared" si="912"/>
        <v>0</v>
      </c>
      <c r="CP821" s="10">
        <f t="shared" si="913"/>
        <v>0</v>
      </c>
      <c r="CQ821" s="10">
        <f t="shared" si="914"/>
        <v>0</v>
      </c>
      <c r="CR821" s="10">
        <f t="shared" si="915"/>
        <v>0</v>
      </c>
      <c r="CS821" s="10">
        <f t="shared" si="916"/>
        <v>0</v>
      </c>
      <c r="CT821" s="10">
        <f t="shared" si="917"/>
        <v>0</v>
      </c>
      <c r="CU821" s="10">
        <f t="shared" si="918"/>
        <v>0</v>
      </c>
      <c r="CV821" s="9">
        <f t="shared" si="919"/>
        <v>0</v>
      </c>
      <c r="CW821" s="9">
        <f t="shared" si="920"/>
        <v>0</v>
      </c>
      <c r="CX821" s="9">
        <f t="shared" si="921"/>
        <v>0</v>
      </c>
      <c r="CY821" s="9">
        <f t="shared" si="922"/>
        <v>0</v>
      </c>
      <c r="CZ821" s="12">
        <f t="shared" si="923"/>
        <v>0</v>
      </c>
    </row>
    <row r="822" spans="31:104" ht="18" customHeight="1">
      <c r="AE822" s="16">
        <f t="shared" si="854"/>
        <v>0</v>
      </c>
      <c r="AF822" s="16">
        <f t="shared" si="855"/>
        <v>0</v>
      </c>
      <c r="AG822" s="16">
        <f t="shared" si="856"/>
        <v>0</v>
      </c>
      <c r="AH822" s="16">
        <f t="shared" si="857"/>
        <v>0</v>
      </c>
      <c r="AI822" s="16">
        <f t="shared" si="858"/>
        <v>0</v>
      </c>
      <c r="AJ822" s="16">
        <f t="shared" si="859"/>
        <v>0</v>
      </c>
      <c r="AK822" s="16">
        <f t="shared" si="860"/>
        <v>0</v>
      </c>
      <c r="AL822" s="16">
        <f t="shared" si="861"/>
        <v>0</v>
      </c>
      <c r="AM822" s="16">
        <f t="shared" si="862"/>
        <v>0</v>
      </c>
      <c r="AN822" s="16">
        <f t="shared" si="863"/>
        <v>0</v>
      </c>
      <c r="AO822" s="16">
        <f t="shared" si="864"/>
        <v>0</v>
      </c>
      <c r="AP822" s="16">
        <f t="shared" si="865"/>
        <v>0</v>
      </c>
      <c r="AQ822" s="15">
        <f t="shared" si="866"/>
        <v>0.42990838161300676</v>
      </c>
      <c r="AR822" s="6">
        <f t="shared" si="924"/>
        <v>0</v>
      </c>
      <c r="AS822" s="6">
        <f t="shared" si="924"/>
        <v>0</v>
      </c>
      <c r="AT822" s="6">
        <f t="shared" si="924"/>
        <v>0</v>
      </c>
      <c r="AU822" s="6">
        <f t="shared" si="924"/>
        <v>0</v>
      </c>
      <c r="AV822" s="9">
        <f t="shared" si="867"/>
        <v>0</v>
      </c>
      <c r="AW822" s="9">
        <f t="shared" si="868"/>
        <v>0</v>
      </c>
      <c r="AX822" s="9">
        <f t="shared" si="869"/>
        <v>0</v>
      </c>
      <c r="AY822" s="9">
        <f t="shared" si="870"/>
        <v>0</v>
      </c>
      <c r="AZ822" s="9">
        <f t="shared" si="871"/>
        <v>0</v>
      </c>
      <c r="BA822" s="9">
        <f t="shared" si="872"/>
        <v>0</v>
      </c>
      <c r="BB822" s="9">
        <f t="shared" si="873"/>
        <v>0</v>
      </c>
      <c r="BC822" s="9">
        <f t="shared" si="874"/>
        <v>0</v>
      </c>
      <c r="BD822" s="9">
        <f t="shared" si="875"/>
        <v>0</v>
      </c>
      <c r="BE822" s="9">
        <f t="shared" si="876"/>
        <v>0</v>
      </c>
      <c r="BF822" s="9">
        <f t="shared" si="877"/>
        <v>0</v>
      </c>
      <c r="BG822" s="9">
        <f t="shared" si="878"/>
        <v>0</v>
      </c>
      <c r="BH822" s="9">
        <f t="shared" si="879"/>
        <v>0</v>
      </c>
      <c r="BI822" s="9">
        <f t="shared" si="880"/>
        <v>0</v>
      </c>
      <c r="BJ822" s="9">
        <f t="shared" si="881"/>
        <v>0</v>
      </c>
      <c r="BK822" s="9">
        <f t="shared" si="882"/>
        <v>0</v>
      </c>
      <c r="BL822" s="9">
        <f t="shared" si="883"/>
        <v>0</v>
      </c>
      <c r="BM822" s="9">
        <f t="shared" si="884"/>
        <v>0</v>
      </c>
      <c r="BN822" s="9">
        <f t="shared" si="885"/>
        <v>0</v>
      </c>
      <c r="BO822" s="9">
        <f t="shared" si="886"/>
        <v>0</v>
      </c>
      <c r="BP822" s="9">
        <f t="shared" si="887"/>
        <v>0</v>
      </c>
      <c r="BQ822" s="9">
        <f t="shared" si="888"/>
        <v>0</v>
      </c>
      <c r="BR822" s="9">
        <f t="shared" si="889"/>
        <v>0</v>
      </c>
      <c r="BS822" s="9">
        <f t="shared" si="890"/>
        <v>0</v>
      </c>
      <c r="BT822" s="9">
        <f t="shared" si="891"/>
        <v>0</v>
      </c>
      <c r="BU822" s="9">
        <f t="shared" si="892"/>
        <v>0</v>
      </c>
      <c r="BV822" s="9">
        <f t="shared" si="893"/>
        <v>0</v>
      </c>
      <c r="BW822" s="9">
        <f t="shared" si="894"/>
        <v>0</v>
      </c>
      <c r="BX822" s="6">
        <f t="shared" si="895"/>
        <v>0</v>
      </c>
      <c r="BY822" s="6">
        <f t="shared" si="896"/>
        <v>0</v>
      </c>
      <c r="BZ822" s="6">
        <f t="shared" si="897"/>
        <v>0</v>
      </c>
      <c r="CA822" s="6">
        <f t="shared" si="898"/>
        <v>0</v>
      </c>
      <c r="CB822" s="10">
        <f t="shared" si="899"/>
        <v>0</v>
      </c>
      <c r="CC822" s="10">
        <f t="shared" si="900"/>
        <v>0</v>
      </c>
      <c r="CD822" s="10">
        <f t="shared" si="901"/>
        <v>0</v>
      </c>
      <c r="CE822" s="10">
        <f t="shared" si="902"/>
        <v>0</v>
      </c>
      <c r="CF822" s="11">
        <f t="shared" si="903"/>
        <v>0</v>
      </c>
      <c r="CG822" s="11">
        <f t="shared" si="904"/>
        <v>0</v>
      </c>
      <c r="CH822" s="11">
        <f t="shared" si="905"/>
        <v>0</v>
      </c>
      <c r="CI822" s="11">
        <f t="shared" si="906"/>
        <v>0</v>
      </c>
      <c r="CJ822" s="10">
        <f t="shared" si="907"/>
        <v>0</v>
      </c>
      <c r="CK822" s="10">
        <f t="shared" si="908"/>
        <v>0</v>
      </c>
      <c r="CL822" s="10">
        <f t="shared" si="909"/>
        <v>0</v>
      </c>
      <c r="CM822" s="10">
        <f t="shared" si="910"/>
        <v>0</v>
      </c>
      <c r="CN822" s="10">
        <f t="shared" si="911"/>
        <v>0</v>
      </c>
      <c r="CO822" s="10">
        <f t="shared" si="912"/>
        <v>0</v>
      </c>
      <c r="CP822" s="10">
        <f t="shared" si="913"/>
        <v>0</v>
      </c>
      <c r="CQ822" s="10">
        <f t="shared" si="914"/>
        <v>0</v>
      </c>
      <c r="CR822" s="10">
        <f t="shared" si="915"/>
        <v>0</v>
      </c>
      <c r="CS822" s="10">
        <f t="shared" si="916"/>
        <v>0</v>
      </c>
      <c r="CT822" s="10">
        <f t="shared" si="917"/>
        <v>0</v>
      </c>
      <c r="CU822" s="10">
        <f t="shared" si="918"/>
        <v>0</v>
      </c>
      <c r="CV822" s="9">
        <f t="shared" si="919"/>
        <v>0</v>
      </c>
      <c r="CW822" s="9">
        <f t="shared" si="920"/>
        <v>0</v>
      </c>
      <c r="CX822" s="9">
        <f t="shared" si="921"/>
        <v>0</v>
      </c>
      <c r="CY822" s="9">
        <f t="shared" si="922"/>
        <v>0</v>
      </c>
      <c r="CZ822" s="12">
        <f t="shared" si="923"/>
        <v>0</v>
      </c>
    </row>
    <row r="823" spans="31:104" ht="18" customHeight="1">
      <c r="AE823" s="16">
        <f t="shared" si="854"/>
        <v>0</v>
      </c>
      <c r="AF823" s="16">
        <f t="shared" si="855"/>
        <v>0</v>
      </c>
      <c r="AG823" s="16">
        <f t="shared" si="856"/>
        <v>0</v>
      </c>
      <c r="AH823" s="16">
        <f t="shared" si="857"/>
        <v>0</v>
      </c>
      <c r="AI823" s="16">
        <f t="shared" si="858"/>
        <v>0</v>
      </c>
      <c r="AJ823" s="16">
        <f t="shared" si="859"/>
        <v>0</v>
      </c>
      <c r="AK823" s="16">
        <f t="shared" si="860"/>
        <v>0</v>
      </c>
      <c r="AL823" s="16">
        <f t="shared" si="861"/>
        <v>0</v>
      </c>
      <c r="AM823" s="16">
        <f t="shared" si="862"/>
        <v>0</v>
      </c>
      <c r="AN823" s="16">
        <f t="shared" si="863"/>
        <v>0</v>
      </c>
      <c r="AO823" s="16">
        <f t="shared" si="864"/>
        <v>0</v>
      </c>
      <c r="AP823" s="16">
        <f t="shared" si="865"/>
        <v>0</v>
      </c>
      <c r="AQ823" s="15">
        <f t="shared" si="866"/>
        <v>0.42990838161300676</v>
      </c>
      <c r="AR823" s="6">
        <f t="shared" si="924"/>
        <v>0</v>
      </c>
      <c r="AS823" s="6">
        <f t="shared" si="924"/>
        <v>0</v>
      </c>
      <c r="AT823" s="6">
        <f t="shared" si="924"/>
        <v>0</v>
      </c>
      <c r="AU823" s="6">
        <f t="shared" si="924"/>
        <v>0</v>
      </c>
      <c r="AV823" s="9">
        <f t="shared" si="867"/>
        <v>0</v>
      </c>
      <c r="AW823" s="9">
        <f t="shared" si="868"/>
        <v>0</v>
      </c>
      <c r="AX823" s="9">
        <f t="shared" si="869"/>
        <v>0</v>
      </c>
      <c r="AY823" s="9">
        <f t="shared" si="870"/>
        <v>0</v>
      </c>
      <c r="AZ823" s="9">
        <f t="shared" si="871"/>
        <v>0</v>
      </c>
      <c r="BA823" s="9">
        <f t="shared" si="872"/>
        <v>0</v>
      </c>
      <c r="BB823" s="9">
        <f t="shared" si="873"/>
        <v>0</v>
      </c>
      <c r="BC823" s="9">
        <f t="shared" si="874"/>
        <v>0</v>
      </c>
      <c r="BD823" s="9">
        <f t="shared" si="875"/>
        <v>0</v>
      </c>
      <c r="BE823" s="9">
        <f t="shared" si="876"/>
        <v>0</v>
      </c>
      <c r="BF823" s="9">
        <f t="shared" si="877"/>
        <v>0</v>
      </c>
      <c r="BG823" s="9">
        <f t="shared" si="878"/>
        <v>0</v>
      </c>
      <c r="BH823" s="9">
        <f t="shared" si="879"/>
        <v>0</v>
      </c>
      <c r="BI823" s="9">
        <f t="shared" si="880"/>
        <v>0</v>
      </c>
      <c r="BJ823" s="9">
        <f t="shared" si="881"/>
        <v>0</v>
      </c>
      <c r="BK823" s="9">
        <f t="shared" si="882"/>
        <v>0</v>
      </c>
      <c r="BL823" s="9">
        <f t="shared" si="883"/>
        <v>0</v>
      </c>
      <c r="BM823" s="9">
        <f t="shared" si="884"/>
        <v>0</v>
      </c>
      <c r="BN823" s="9">
        <f t="shared" si="885"/>
        <v>0</v>
      </c>
      <c r="BO823" s="9">
        <f t="shared" si="886"/>
        <v>0</v>
      </c>
      <c r="BP823" s="9">
        <f t="shared" si="887"/>
        <v>0</v>
      </c>
      <c r="BQ823" s="9">
        <f t="shared" si="888"/>
        <v>0</v>
      </c>
      <c r="BR823" s="9">
        <f t="shared" si="889"/>
        <v>0</v>
      </c>
      <c r="BS823" s="9">
        <f t="shared" si="890"/>
        <v>0</v>
      </c>
      <c r="BT823" s="9">
        <f t="shared" si="891"/>
        <v>0</v>
      </c>
      <c r="BU823" s="9">
        <f t="shared" si="892"/>
        <v>0</v>
      </c>
      <c r="BV823" s="9">
        <f t="shared" si="893"/>
        <v>0</v>
      </c>
      <c r="BW823" s="9">
        <f t="shared" si="894"/>
        <v>0</v>
      </c>
      <c r="BX823" s="6">
        <f t="shared" si="895"/>
        <v>0</v>
      </c>
      <c r="BY823" s="6">
        <f t="shared" si="896"/>
        <v>0</v>
      </c>
      <c r="BZ823" s="6">
        <f t="shared" si="897"/>
        <v>0</v>
      </c>
      <c r="CA823" s="6">
        <f t="shared" si="898"/>
        <v>0</v>
      </c>
      <c r="CB823" s="10">
        <f t="shared" si="899"/>
        <v>0</v>
      </c>
      <c r="CC823" s="10">
        <f t="shared" si="900"/>
        <v>0</v>
      </c>
      <c r="CD823" s="10">
        <f t="shared" si="901"/>
        <v>0</v>
      </c>
      <c r="CE823" s="10">
        <f t="shared" si="902"/>
        <v>0</v>
      </c>
      <c r="CF823" s="11">
        <f t="shared" si="903"/>
        <v>0</v>
      </c>
      <c r="CG823" s="11">
        <f t="shared" si="904"/>
        <v>0</v>
      </c>
      <c r="CH823" s="11">
        <f t="shared" si="905"/>
        <v>0</v>
      </c>
      <c r="CI823" s="11">
        <f t="shared" si="906"/>
        <v>0</v>
      </c>
      <c r="CJ823" s="10">
        <f t="shared" si="907"/>
        <v>0</v>
      </c>
      <c r="CK823" s="10">
        <f t="shared" si="908"/>
        <v>0</v>
      </c>
      <c r="CL823" s="10">
        <f t="shared" si="909"/>
        <v>0</v>
      </c>
      <c r="CM823" s="10">
        <f t="shared" si="910"/>
        <v>0</v>
      </c>
      <c r="CN823" s="10">
        <f t="shared" si="911"/>
        <v>0</v>
      </c>
      <c r="CO823" s="10">
        <f t="shared" si="912"/>
        <v>0</v>
      </c>
      <c r="CP823" s="10">
        <f t="shared" si="913"/>
        <v>0</v>
      </c>
      <c r="CQ823" s="10">
        <f t="shared" si="914"/>
        <v>0</v>
      </c>
      <c r="CR823" s="10">
        <f t="shared" si="915"/>
        <v>0</v>
      </c>
      <c r="CS823" s="10">
        <f t="shared" si="916"/>
        <v>0</v>
      </c>
      <c r="CT823" s="10">
        <f t="shared" si="917"/>
        <v>0</v>
      </c>
      <c r="CU823" s="10">
        <f t="shared" si="918"/>
        <v>0</v>
      </c>
      <c r="CV823" s="9">
        <f t="shared" si="919"/>
        <v>0</v>
      </c>
      <c r="CW823" s="9">
        <f t="shared" si="920"/>
        <v>0</v>
      </c>
      <c r="CX823" s="9">
        <f t="shared" si="921"/>
        <v>0</v>
      </c>
      <c r="CY823" s="9">
        <f t="shared" si="922"/>
        <v>0</v>
      </c>
      <c r="CZ823" s="12">
        <f t="shared" si="923"/>
        <v>0</v>
      </c>
    </row>
    <row r="824" spans="31:104" ht="18" customHeight="1">
      <c r="AE824" s="16">
        <f t="shared" si="854"/>
        <v>0</v>
      </c>
      <c r="AF824" s="16">
        <f t="shared" si="855"/>
        <v>0</v>
      </c>
      <c r="AG824" s="16">
        <f t="shared" si="856"/>
        <v>0</v>
      </c>
      <c r="AH824" s="16">
        <f t="shared" si="857"/>
        <v>0</v>
      </c>
      <c r="AI824" s="16">
        <f t="shared" si="858"/>
        <v>0</v>
      </c>
      <c r="AJ824" s="16">
        <f t="shared" si="859"/>
        <v>0</v>
      </c>
      <c r="AK824" s="16">
        <f t="shared" si="860"/>
        <v>0</v>
      </c>
      <c r="AL824" s="16">
        <f t="shared" si="861"/>
        <v>0</v>
      </c>
      <c r="AM824" s="16">
        <f t="shared" si="862"/>
        <v>0</v>
      </c>
      <c r="AN824" s="16">
        <f t="shared" si="863"/>
        <v>0</v>
      </c>
      <c r="AO824" s="16">
        <f t="shared" si="864"/>
        <v>0</v>
      </c>
      <c r="AP824" s="16">
        <f t="shared" si="865"/>
        <v>0</v>
      </c>
      <c r="AQ824" s="15">
        <f t="shared" si="866"/>
        <v>0.42990838161300676</v>
      </c>
      <c r="AR824" s="6">
        <f t="shared" si="924"/>
        <v>0</v>
      </c>
      <c r="AS824" s="6">
        <f t="shared" si="924"/>
        <v>0</v>
      </c>
      <c r="AT824" s="6">
        <f t="shared" si="924"/>
        <v>0</v>
      </c>
      <c r="AU824" s="6">
        <f t="shared" si="924"/>
        <v>0</v>
      </c>
      <c r="AV824" s="9">
        <f t="shared" si="867"/>
        <v>0</v>
      </c>
      <c r="AW824" s="9">
        <f t="shared" si="868"/>
        <v>0</v>
      </c>
      <c r="AX824" s="9">
        <f t="shared" si="869"/>
        <v>0</v>
      </c>
      <c r="AY824" s="9">
        <f t="shared" si="870"/>
        <v>0</v>
      </c>
      <c r="AZ824" s="9">
        <f t="shared" si="871"/>
        <v>0</v>
      </c>
      <c r="BA824" s="9">
        <f t="shared" si="872"/>
        <v>0</v>
      </c>
      <c r="BB824" s="9">
        <f t="shared" si="873"/>
        <v>0</v>
      </c>
      <c r="BC824" s="9">
        <f t="shared" si="874"/>
        <v>0</v>
      </c>
      <c r="BD824" s="9">
        <f t="shared" si="875"/>
        <v>0</v>
      </c>
      <c r="BE824" s="9">
        <f t="shared" si="876"/>
        <v>0</v>
      </c>
      <c r="BF824" s="9">
        <f t="shared" si="877"/>
        <v>0</v>
      </c>
      <c r="BG824" s="9">
        <f t="shared" si="878"/>
        <v>0</v>
      </c>
      <c r="BH824" s="9">
        <f t="shared" si="879"/>
        <v>0</v>
      </c>
      <c r="BI824" s="9">
        <f t="shared" si="880"/>
        <v>0</v>
      </c>
      <c r="BJ824" s="9">
        <f t="shared" si="881"/>
        <v>0</v>
      </c>
      <c r="BK824" s="9">
        <f t="shared" si="882"/>
        <v>0</v>
      </c>
      <c r="BL824" s="9">
        <f t="shared" si="883"/>
        <v>0</v>
      </c>
      <c r="BM824" s="9">
        <f t="shared" si="884"/>
        <v>0</v>
      </c>
      <c r="BN824" s="9">
        <f t="shared" si="885"/>
        <v>0</v>
      </c>
      <c r="BO824" s="9">
        <f t="shared" si="886"/>
        <v>0</v>
      </c>
      <c r="BP824" s="9">
        <f t="shared" si="887"/>
        <v>0</v>
      </c>
      <c r="BQ824" s="9">
        <f t="shared" si="888"/>
        <v>0</v>
      </c>
      <c r="BR824" s="9">
        <f t="shared" si="889"/>
        <v>0</v>
      </c>
      <c r="BS824" s="9">
        <f t="shared" si="890"/>
        <v>0</v>
      </c>
      <c r="BT824" s="9">
        <f t="shared" si="891"/>
        <v>0</v>
      </c>
      <c r="BU824" s="9">
        <f t="shared" si="892"/>
        <v>0</v>
      </c>
      <c r="BV824" s="9">
        <f t="shared" si="893"/>
        <v>0</v>
      </c>
      <c r="BW824" s="9">
        <f t="shared" si="894"/>
        <v>0</v>
      </c>
      <c r="BX824" s="6">
        <f t="shared" si="895"/>
        <v>0</v>
      </c>
      <c r="BY824" s="6">
        <f t="shared" si="896"/>
        <v>0</v>
      </c>
      <c r="BZ824" s="6">
        <f t="shared" si="897"/>
        <v>0</v>
      </c>
      <c r="CA824" s="6">
        <f t="shared" si="898"/>
        <v>0</v>
      </c>
      <c r="CB824" s="10">
        <f t="shared" si="899"/>
        <v>0</v>
      </c>
      <c r="CC824" s="10">
        <f t="shared" si="900"/>
        <v>0</v>
      </c>
      <c r="CD824" s="10">
        <f t="shared" si="901"/>
        <v>0</v>
      </c>
      <c r="CE824" s="10">
        <f t="shared" si="902"/>
        <v>0</v>
      </c>
      <c r="CF824" s="11">
        <f t="shared" si="903"/>
        <v>0</v>
      </c>
      <c r="CG824" s="11">
        <f t="shared" si="904"/>
        <v>0</v>
      </c>
      <c r="CH824" s="11">
        <f t="shared" si="905"/>
        <v>0</v>
      </c>
      <c r="CI824" s="11">
        <f t="shared" si="906"/>
        <v>0</v>
      </c>
      <c r="CJ824" s="10">
        <f t="shared" si="907"/>
        <v>0</v>
      </c>
      <c r="CK824" s="10">
        <f t="shared" si="908"/>
        <v>0</v>
      </c>
      <c r="CL824" s="10">
        <f t="shared" si="909"/>
        <v>0</v>
      </c>
      <c r="CM824" s="10">
        <f t="shared" si="910"/>
        <v>0</v>
      </c>
      <c r="CN824" s="10">
        <f t="shared" si="911"/>
        <v>0</v>
      </c>
      <c r="CO824" s="10">
        <f t="shared" si="912"/>
        <v>0</v>
      </c>
      <c r="CP824" s="10">
        <f t="shared" si="913"/>
        <v>0</v>
      </c>
      <c r="CQ824" s="10">
        <f t="shared" si="914"/>
        <v>0</v>
      </c>
      <c r="CR824" s="10">
        <f t="shared" si="915"/>
        <v>0</v>
      </c>
      <c r="CS824" s="10">
        <f t="shared" si="916"/>
        <v>0</v>
      </c>
      <c r="CT824" s="10">
        <f t="shared" si="917"/>
        <v>0</v>
      </c>
      <c r="CU824" s="10">
        <f t="shared" si="918"/>
        <v>0</v>
      </c>
      <c r="CV824" s="9">
        <f t="shared" si="919"/>
        <v>0</v>
      </c>
      <c r="CW824" s="9">
        <f t="shared" si="920"/>
        <v>0</v>
      </c>
      <c r="CX824" s="9">
        <f t="shared" si="921"/>
        <v>0</v>
      </c>
      <c r="CY824" s="9">
        <f t="shared" si="922"/>
        <v>0</v>
      </c>
      <c r="CZ824" s="12">
        <f t="shared" si="923"/>
        <v>0</v>
      </c>
    </row>
    <row r="825" spans="31:104" ht="18" customHeight="1">
      <c r="AE825" s="16">
        <f t="shared" si="854"/>
        <v>0</v>
      </c>
      <c r="AF825" s="16">
        <f t="shared" si="855"/>
        <v>0</v>
      </c>
      <c r="AG825" s="16">
        <f t="shared" si="856"/>
        <v>0</v>
      </c>
      <c r="AH825" s="16">
        <f t="shared" si="857"/>
        <v>0</v>
      </c>
      <c r="AI825" s="16">
        <f t="shared" si="858"/>
        <v>0</v>
      </c>
      <c r="AJ825" s="16">
        <f t="shared" si="859"/>
        <v>0</v>
      </c>
      <c r="AK825" s="16">
        <f t="shared" si="860"/>
        <v>0</v>
      </c>
      <c r="AL825" s="16">
        <f t="shared" si="861"/>
        <v>0</v>
      </c>
      <c r="AM825" s="16">
        <f t="shared" si="862"/>
        <v>0</v>
      </c>
      <c r="AN825" s="16">
        <f t="shared" si="863"/>
        <v>0</v>
      </c>
      <c r="AO825" s="16">
        <f t="shared" si="864"/>
        <v>0</v>
      </c>
      <c r="AP825" s="16">
        <f t="shared" si="865"/>
        <v>0</v>
      </c>
      <c r="AQ825" s="15">
        <f t="shared" si="866"/>
        <v>0.42990838161300676</v>
      </c>
      <c r="AR825" s="6">
        <f t="shared" si="924"/>
        <v>0</v>
      </c>
      <c r="AS825" s="6">
        <f t="shared" si="924"/>
        <v>0</v>
      </c>
      <c r="AT825" s="6">
        <f t="shared" si="924"/>
        <v>0</v>
      </c>
      <c r="AU825" s="6">
        <f t="shared" si="924"/>
        <v>0</v>
      </c>
      <c r="AV825" s="9">
        <f t="shared" si="867"/>
        <v>0</v>
      </c>
      <c r="AW825" s="9">
        <f t="shared" si="868"/>
        <v>0</v>
      </c>
      <c r="AX825" s="9">
        <f t="shared" si="869"/>
        <v>0</v>
      </c>
      <c r="AY825" s="9">
        <f t="shared" si="870"/>
        <v>0</v>
      </c>
      <c r="AZ825" s="9">
        <f t="shared" si="871"/>
        <v>0</v>
      </c>
      <c r="BA825" s="9">
        <f t="shared" si="872"/>
        <v>0</v>
      </c>
      <c r="BB825" s="9">
        <f t="shared" si="873"/>
        <v>0</v>
      </c>
      <c r="BC825" s="9">
        <f t="shared" si="874"/>
        <v>0</v>
      </c>
      <c r="BD825" s="9">
        <f t="shared" si="875"/>
        <v>0</v>
      </c>
      <c r="BE825" s="9">
        <f t="shared" si="876"/>
        <v>0</v>
      </c>
      <c r="BF825" s="9">
        <f t="shared" si="877"/>
        <v>0</v>
      </c>
      <c r="BG825" s="9">
        <f t="shared" si="878"/>
        <v>0</v>
      </c>
      <c r="BH825" s="9">
        <f t="shared" si="879"/>
        <v>0</v>
      </c>
      <c r="BI825" s="9">
        <f t="shared" si="880"/>
        <v>0</v>
      </c>
      <c r="BJ825" s="9">
        <f t="shared" si="881"/>
        <v>0</v>
      </c>
      <c r="BK825" s="9">
        <f t="shared" si="882"/>
        <v>0</v>
      </c>
      <c r="BL825" s="9">
        <f t="shared" si="883"/>
        <v>0</v>
      </c>
      <c r="BM825" s="9">
        <f t="shared" si="884"/>
        <v>0</v>
      </c>
      <c r="BN825" s="9">
        <f t="shared" si="885"/>
        <v>0</v>
      </c>
      <c r="BO825" s="9">
        <f t="shared" si="886"/>
        <v>0</v>
      </c>
      <c r="BP825" s="9">
        <f t="shared" si="887"/>
        <v>0</v>
      </c>
      <c r="BQ825" s="9">
        <f t="shared" si="888"/>
        <v>0</v>
      </c>
      <c r="BR825" s="9">
        <f t="shared" si="889"/>
        <v>0</v>
      </c>
      <c r="BS825" s="9">
        <f t="shared" si="890"/>
        <v>0</v>
      </c>
      <c r="BT825" s="9">
        <f t="shared" si="891"/>
        <v>0</v>
      </c>
      <c r="BU825" s="9">
        <f t="shared" si="892"/>
        <v>0</v>
      </c>
      <c r="BV825" s="9">
        <f t="shared" si="893"/>
        <v>0</v>
      </c>
      <c r="BW825" s="9">
        <f t="shared" si="894"/>
        <v>0</v>
      </c>
      <c r="BX825" s="6">
        <f t="shared" si="895"/>
        <v>0</v>
      </c>
      <c r="BY825" s="6">
        <f t="shared" si="896"/>
        <v>0</v>
      </c>
      <c r="BZ825" s="6">
        <f t="shared" si="897"/>
        <v>0</v>
      </c>
      <c r="CA825" s="6">
        <f t="shared" si="898"/>
        <v>0</v>
      </c>
      <c r="CB825" s="10">
        <f t="shared" si="899"/>
        <v>0</v>
      </c>
      <c r="CC825" s="10">
        <f t="shared" si="900"/>
        <v>0</v>
      </c>
      <c r="CD825" s="10">
        <f t="shared" si="901"/>
        <v>0</v>
      </c>
      <c r="CE825" s="10">
        <f t="shared" si="902"/>
        <v>0</v>
      </c>
      <c r="CF825" s="11">
        <f t="shared" si="903"/>
        <v>0</v>
      </c>
      <c r="CG825" s="11">
        <f t="shared" si="904"/>
        <v>0</v>
      </c>
      <c r="CH825" s="11">
        <f t="shared" si="905"/>
        <v>0</v>
      </c>
      <c r="CI825" s="11">
        <f t="shared" si="906"/>
        <v>0</v>
      </c>
      <c r="CJ825" s="10">
        <f t="shared" si="907"/>
        <v>0</v>
      </c>
      <c r="CK825" s="10">
        <f t="shared" si="908"/>
        <v>0</v>
      </c>
      <c r="CL825" s="10">
        <f t="shared" si="909"/>
        <v>0</v>
      </c>
      <c r="CM825" s="10">
        <f t="shared" si="910"/>
        <v>0</v>
      </c>
      <c r="CN825" s="10">
        <f t="shared" si="911"/>
        <v>0</v>
      </c>
      <c r="CO825" s="10">
        <f t="shared" si="912"/>
        <v>0</v>
      </c>
      <c r="CP825" s="10">
        <f t="shared" si="913"/>
        <v>0</v>
      </c>
      <c r="CQ825" s="10">
        <f t="shared" si="914"/>
        <v>0</v>
      </c>
      <c r="CR825" s="10">
        <f t="shared" si="915"/>
        <v>0</v>
      </c>
      <c r="CS825" s="10">
        <f t="shared" si="916"/>
        <v>0</v>
      </c>
      <c r="CT825" s="10">
        <f t="shared" si="917"/>
        <v>0</v>
      </c>
      <c r="CU825" s="10">
        <f t="shared" si="918"/>
        <v>0</v>
      </c>
      <c r="CV825" s="9">
        <f t="shared" si="919"/>
        <v>0</v>
      </c>
      <c r="CW825" s="9">
        <f t="shared" si="920"/>
        <v>0</v>
      </c>
      <c r="CX825" s="9">
        <f t="shared" si="921"/>
        <v>0</v>
      </c>
      <c r="CY825" s="9">
        <f t="shared" si="922"/>
        <v>0</v>
      </c>
      <c r="CZ825" s="12">
        <f t="shared" si="923"/>
        <v>0</v>
      </c>
    </row>
    <row r="826" spans="31:104" ht="18" customHeight="1">
      <c r="AE826" s="16">
        <f t="shared" si="854"/>
        <v>0</v>
      </c>
      <c r="AF826" s="16">
        <f t="shared" si="855"/>
        <v>0</v>
      </c>
      <c r="AG826" s="16">
        <f t="shared" si="856"/>
        <v>0</v>
      </c>
      <c r="AH826" s="16">
        <f t="shared" si="857"/>
        <v>0</v>
      </c>
      <c r="AI826" s="16">
        <f t="shared" si="858"/>
        <v>0</v>
      </c>
      <c r="AJ826" s="16">
        <f t="shared" si="859"/>
        <v>0</v>
      </c>
      <c r="AK826" s="16">
        <f t="shared" si="860"/>
        <v>0</v>
      </c>
      <c r="AL826" s="16">
        <f t="shared" si="861"/>
        <v>0</v>
      </c>
      <c r="AM826" s="16">
        <f t="shared" si="862"/>
        <v>0</v>
      </c>
      <c r="AN826" s="16">
        <f t="shared" si="863"/>
        <v>0</v>
      </c>
      <c r="AO826" s="16">
        <f t="shared" si="864"/>
        <v>0</v>
      </c>
      <c r="AP826" s="16">
        <f t="shared" si="865"/>
        <v>0</v>
      </c>
      <c r="AQ826" s="15">
        <f t="shared" si="866"/>
        <v>0.42990838161300676</v>
      </c>
      <c r="AR826" s="6">
        <f t="shared" si="924"/>
        <v>0</v>
      </c>
      <c r="AS826" s="6">
        <f t="shared" si="924"/>
        <v>0</v>
      </c>
      <c r="AT826" s="6">
        <f t="shared" si="924"/>
        <v>0</v>
      </c>
      <c r="AU826" s="6">
        <f t="shared" si="924"/>
        <v>0</v>
      </c>
      <c r="AV826" s="9">
        <f t="shared" si="867"/>
        <v>0</v>
      </c>
      <c r="AW826" s="9">
        <f t="shared" si="868"/>
        <v>0</v>
      </c>
      <c r="AX826" s="9">
        <f t="shared" si="869"/>
        <v>0</v>
      </c>
      <c r="AY826" s="9">
        <f t="shared" si="870"/>
        <v>0</v>
      </c>
      <c r="AZ826" s="9">
        <f t="shared" si="871"/>
        <v>0</v>
      </c>
      <c r="BA826" s="9">
        <f t="shared" si="872"/>
        <v>0</v>
      </c>
      <c r="BB826" s="9">
        <f t="shared" si="873"/>
        <v>0</v>
      </c>
      <c r="BC826" s="9">
        <f t="shared" si="874"/>
        <v>0</v>
      </c>
      <c r="BD826" s="9">
        <f t="shared" si="875"/>
        <v>0</v>
      </c>
      <c r="BE826" s="9">
        <f t="shared" si="876"/>
        <v>0</v>
      </c>
      <c r="BF826" s="9">
        <f t="shared" si="877"/>
        <v>0</v>
      </c>
      <c r="BG826" s="9">
        <f t="shared" si="878"/>
        <v>0</v>
      </c>
      <c r="BH826" s="9">
        <f t="shared" si="879"/>
        <v>0</v>
      </c>
      <c r="BI826" s="9">
        <f t="shared" si="880"/>
        <v>0</v>
      </c>
      <c r="BJ826" s="9">
        <f t="shared" si="881"/>
        <v>0</v>
      </c>
      <c r="BK826" s="9">
        <f t="shared" si="882"/>
        <v>0</v>
      </c>
      <c r="BL826" s="9">
        <f t="shared" si="883"/>
        <v>0</v>
      </c>
      <c r="BM826" s="9">
        <f t="shared" si="884"/>
        <v>0</v>
      </c>
      <c r="BN826" s="9">
        <f t="shared" si="885"/>
        <v>0</v>
      </c>
      <c r="BO826" s="9">
        <f t="shared" si="886"/>
        <v>0</v>
      </c>
      <c r="BP826" s="9">
        <f t="shared" si="887"/>
        <v>0</v>
      </c>
      <c r="BQ826" s="9">
        <f t="shared" si="888"/>
        <v>0</v>
      </c>
      <c r="BR826" s="9">
        <f t="shared" si="889"/>
        <v>0</v>
      </c>
      <c r="BS826" s="9">
        <f t="shared" si="890"/>
        <v>0</v>
      </c>
      <c r="BT826" s="9">
        <f t="shared" si="891"/>
        <v>0</v>
      </c>
      <c r="BU826" s="9">
        <f t="shared" si="892"/>
        <v>0</v>
      </c>
      <c r="BV826" s="9">
        <f t="shared" si="893"/>
        <v>0</v>
      </c>
      <c r="BW826" s="9">
        <f t="shared" si="894"/>
        <v>0</v>
      </c>
      <c r="BX826" s="6">
        <f t="shared" si="895"/>
        <v>0</v>
      </c>
      <c r="BY826" s="6">
        <f t="shared" si="896"/>
        <v>0</v>
      </c>
      <c r="BZ826" s="6">
        <f t="shared" si="897"/>
        <v>0</v>
      </c>
      <c r="CA826" s="6">
        <f t="shared" si="898"/>
        <v>0</v>
      </c>
      <c r="CB826" s="10">
        <f t="shared" si="899"/>
        <v>0</v>
      </c>
      <c r="CC826" s="10">
        <f t="shared" si="900"/>
        <v>0</v>
      </c>
      <c r="CD826" s="10">
        <f t="shared" si="901"/>
        <v>0</v>
      </c>
      <c r="CE826" s="10">
        <f t="shared" si="902"/>
        <v>0</v>
      </c>
      <c r="CF826" s="11">
        <f t="shared" si="903"/>
        <v>0</v>
      </c>
      <c r="CG826" s="11">
        <f t="shared" si="904"/>
        <v>0</v>
      </c>
      <c r="CH826" s="11">
        <f t="shared" si="905"/>
        <v>0</v>
      </c>
      <c r="CI826" s="11">
        <f t="shared" si="906"/>
        <v>0</v>
      </c>
      <c r="CJ826" s="10">
        <f t="shared" si="907"/>
        <v>0</v>
      </c>
      <c r="CK826" s="10">
        <f t="shared" si="908"/>
        <v>0</v>
      </c>
      <c r="CL826" s="10">
        <f t="shared" si="909"/>
        <v>0</v>
      </c>
      <c r="CM826" s="10">
        <f t="shared" si="910"/>
        <v>0</v>
      </c>
      <c r="CN826" s="10">
        <f t="shared" si="911"/>
        <v>0</v>
      </c>
      <c r="CO826" s="10">
        <f t="shared" si="912"/>
        <v>0</v>
      </c>
      <c r="CP826" s="10">
        <f t="shared" si="913"/>
        <v>0</v>
      </c>
      <c r="CQ826" s="10">
        <f t="shared" si="914"/>
        <v>0</v>
      </c>
      <c r="CR826" s="10">
        <f t="shared" si="915"/>
        <v>0</v>
      </c>
      <c r="CS826" s="10">
        <f t="shared" si="916"/>
        <v>0</v>
      </c>
      <c r="CT826" s="10">
        <f t="shared" si="917"/>
        <v>0</v>
      </c>
      <c r="CU826" s="10">
        <f t="shared" si="918"/>
        <v>0</v>
      </c>
      <c r="CV826" s="9">
        <f t="shared" si="919"/>
        <v>0</v>
      </c>
      <c r="CW826" s="9">
        <f t="shared" si="920"/>
        <v>0</v>
      </c>
      <c r="CX826" s="9">
        <f t="shared" si="921"/>
        <v>0</v>
      </c>
      <c r="CY826" s="9">
        <f t="shared" si="922"/>
        <v>0</v>
      </c>
      <c r="CZ826" s="12">
        <f t="shared" si="923"/>
        <v>0</v>
      </c>
    </row>
    <row r="827" spans="31:104" ht="18" customHeight="1">
      <c r="AE827" s="16">
        <f t="shared" si="854"/>
        <v>0</v>
      </c>
      <c r="AF827" s="16">
        <f t="shared" si="855"/>
        <v>0</v>
      </c>
      <c r="AG827" s="16">
        <f t="shared" si="856"/>
        <v>0</v>
      </c>
      <c r="AH827" s="16">
        <f t="shared" si="857"/>
        <v>0</v>
      </c>
      <c r="AI827" s="16">
        <f t="shared" si="858"/>
        <v>0</v>
      </c>
      <c r="AJ827" s="16">
        <f t="shared" si="859"/>
        <v>0</v>
      </c>
      <c r="AK827" s="16">
        <f t="shared" si="860"/>
        <v>0</v>
      </c>
      <c r="AL827" s="16">
        <f t="shared" si="861"/>
        <v>0</v>
      </c>
      <c r="AM827" s="16">
        <f t="shared" si="862"/>
        <v>0</v>
      </c>
      <c r="AN827" s="16">
        <f t="shared" si="863"/>
        <v>0</v>
      </c>
      <c r="AO827" s="16">
        <f t="shared" si="864"/>
        <v>0</v>
      </c>
      <c r="AP827" s="16">
        <f t="shared" si="865"/>
        <v>0</v>
      </c>
      <c r="AQ827" s="15">
        <f t="shared" si="866"/>
        <v>0.42990838161300676</v>
      </c>
      <c r="AR827" s="6">
        <f t="shared" si="924"/>
        <v>0</v>
      </c>
      <c r="AS827" s="6">
        <f t="shared" si="924"/>
        <v>0</v>
      </c>
      <c r="AT827" s="6">
        <f t="shared" si="924"/>
        <v>0</v>
      </c>
      <c r="AU827" s="6">
        <f t="shared" si="924"/>
        <v>0</v>
      </c>
      <c r="AV827" s="9">
        <f t="shared" si="867"/>
        <v>0</v>
      </c>
      <c r="AW827" s="9">
        <f t="shared" si="868"/>
        <v>0</v>
      </c>
      <c r="AX827" s="9">
        <f t="shared" si="869"/>
        <v>0</v>
      </c>
      <c r="AY827" s="9">
        <f t="shared" si="870"/>
        <v>0</v>
      </c>
      <c r="AZ827" s="9">
        <f t="shared" si="871"/>
        <v>0</v>
      </c>
      <c r="BA827" s="9">
        <f t="shared" si="872"/>
        <v>0</v>
      </c>
      <c r="BB827" s="9">
        <f t="shared" si="873"/>
        <v>0</v>
      </c>
      <c r="BC827" s="9">
        <f t="shared" si="874"/>
        <v>0</v>
      </c>
      <c r="BD827" s="9">
        <f t="shared" si="875"/>
        <v>0</v>
      </c>
      <c r="BE827" s="9">
        <f t="shared" si="876"/>
        <v>0</v>
      </c>
      <c r="BF827" s="9">
        <f t="shared" si="877"/>
        <v>0</v>
      </c>
      <c r="BG827" s="9">
        <f t="shared" si="878"/>
        <v>0</v>
      </c>
      <c r="BH827" s="9">
        <f t="shared" si="879"/>
        <v>0</v>
      </c>
      <c r="BI827" s="9">
        <f t="shared" si="880"/>
        <v>0</v>
      </c>
      <c r="BJ827" s="9">
        <f t="shared" si="881"/>
        <v>0</v>
      </c>
      <c r="BK827" s="9">
        <f t="shared" si="882"/>
        <v>0</v>
      </c>
      <c r="BL827" s="9">
        <f t="shared" si="883"/>
        <v>0</v>
      </c>
      <c r="BM827" s="9">
        <f t="shared" si="884"/>
        <v>0</v>
      </c>
      <c r="BN827" s="9">
        <f t="shared" si="885"/>
        <v>0</v>
      </c>
      <c r="BO827" s="9">
        <f t="shared" si="886"/>
        <v>0</v>
      </c>
      <c r="BP827" s="9">
        <f t="shared" si="887"/>
        <v>0</v>
      </c>
      <c r="BQ827" s="9">
        <f t="shared" si="888"/>
        <v>0</v>
      </c>
      <c r="BR827" s="9">
        <f t="shared" si="889"/>
        <v>0</v>
      </c>
      <c r="BS827" s="9">
        <f t="shared" si="890"/>
        <v>0</v>
      </c>
      <c r="BT827" s="9">
        <f t="shared" si="891"/>
        <v>0</v>
      </c>
      <c r="BU827" s="9">
        <f t="shared" si="892"/>
        <v>0</v>
      </c>
      <c r="BV827" s="9">
        <f t="shared" si="893"/>
        <v>0</v>
      </c>
      <c r="BW827" s="9">
        <f t="shared" si="894"/>
        <v>0</v>
      </c>
      <c r="BX827" s="6">
        <f t="shared" si="895"/>
        <v>0</v>
      </c>
      <c r="BY827" s="6">
        <f t="shared" si="896"/>
        <v>0</v>
      </c>
      <c r="BZ827" s="6">
        <f t="shared" si="897"/>
        <v>0</v>
      </c>
      <c r="CA827" s="6">
        <f t="shared" si="898"/>
        <v>0</v>
      </c>
      <c r="CB827" s="10">
        <f t="shared" si="899"/>
        <v>0</v>
      </c>
      <c r="CC827" s="10">
        <f t="shared" si="900"/>
        <v>0</v>
      </c>
      <c r="CD827" s="10">
        <f t="shared" si="901"/>
        <v>0</v>
      </c>
      <c r="CE827" s="10">
        <f t="shared" si="902"/>
        <v>0</v>
      </c>
      <c r="CF827" s="11">
        <f t="shared" si="903"/>
        <v>0</v>
      </c>
      <c r="CG827" s="11">
        <f t="shared" si="904"/>
        <v>0</v>
      </c>
      <c r="CH827" s="11">
        <f t="shared" si="905"/>
        <v>0</v>
      </c>
      <c r="CI827" s="11">
        <f t="shared" si="906"/>
        <v>0</v>
      </c>
      <c r="CJ827" s="10">
        <f t="shared" si="907"/>
        <v>0</v>
      </c>
      <c r="CK827" s="10">
        <f t="shared" si="908"/>
        <v>0</v>
      </c>
      <c r="CL827" s="10">
        <f t="shared" si="909"/>
        <v>0</v>
      </c>
      <c r="CM827" s="10">
        <f t="shared" si="910"/>
        <v>0</v>
      </c>
      <c r="CN827" s="10">
        <f t="shared" si="911"/>
        <v>0</v>
      </c>
      <c r="CO827" s="10">
        <f t="shared" si="912"/>
        <v>0</v>
      </c>
      <c r="CP827" s="10">
        <f t="shared" si="913"/>
        <v>0</v>
      </c>
      <c r="CQ827" s="10">
        <f t="shared" si="914"/>
        <v>0</v>
      </c>
      <c r="CR827" s="10">
        <f t="shared" si="915"/>
        <v>0</v>
      </c>
      <c r="CS827" s="10">
        <f t="shared" si="916"/>
        <v>0</v>
      </c>
      <c r="CT827" s="10">
        <f t="shared" si="917"/>
        <v>0</v>
      </c>
      <c r="CU827" s="10">
        <f t="shared" si="918"/>
        <v>0</v>
      </c>
      <c r="CV827" s="9">
        <f t="shared" si="919"/>
        <v>0</v>
      </c>
      <c r="CW827" s="9">
        <f t="shared" si="920"/>
        <v>0</v>
      </c>
      <c r="CX827" s="9">
        <f t="shared" si="921"/>
        <v>0</v>
      </c>
      <c r="CY827" s="9">
        <f t="shared" si="922"/>
        <v>0</v>
      </c>
      <c r="CZ827" s="12">
        <f t="shared" si="923"/>
        <v>0</v>
      </c>
    </row>
    <row r="828" spans="31:104" ht="18" customHeight="1">
      <c r="AE828" s="16">
        <f t="shared" si="854"/>
        <v>0</v>
      </c>
      <c r="AF828" s="16">
        <f t="shared" si="855"/>
        <v>0</v>
      </c>
      <c r="AG828" s="16">
        <f t="shared" si="856"/>
        <v>0</v>
      </c>
      <c r="AH828" s="16">
        <f t="shared" si="857"/>
        <v>0</v>
      </c>
      <c r="AI828" s="16">
        <f t="shared" si="858"/>
        <v>0</v>
      </c>
      <c r="AJ828" s="16">
        <f t="shared" si="859"/>
        <v>0</v>
      </c>
      <c r="AK828" s="16">
        <f t="shared" si="860"/>
        <v>0</v>
      </c>
      <c r="AL828" s="16">
        <f t="shared" si="861"/>
        <v>0</v>
      </c>
      <c r="AM828" s="16">
        <f t="shared" si="862"/>
        <v>0</v>
      </c>
      <c r="AN828" s="16">
        <f t="shared" si="863"/>
        <v>0</v>
      </c>
      <c r="AO828" s="16">
        <f t="shared" si="864"/>
        <v>0</v>
      </c>
      <c r="AP828" s="16">
        <f t="shared" si="865"/>
        <v>0</v>
      </c>
      <c r="AQ828" s="15">
        <f t="shared" si="866"/>
        <v>0.42990838161300676</v>
      </c>
      <c r="AR828" s="6">
        <f t="shared" si="924"/>
        <v>0</v>
      </c>
      <c r="AS828" s="6">
        <f t="shared" si="924"/>
        <v>0</v>
      </c>
      <c r="AT828" s="6">
        <f t="shared" si="924"/>
        <v>0</v>
      </c>
      <c r="AU828" s="6">
        <f t="shared" si="924"/>
        <v>0</v>
      </c>
      <c r="AV828" s="9">
        <f t="shared" si="867"/>
        <v>0</v>
      </c>
      <c r="AW828" s="9">
        <f t="shared" si="868"/>
        <v>0</v>
      </c>
      <c r="AX828" s="9">
        <f t="shared" si="869"/>
        <v>0</v>
      </c>
      <c r="AY828" s="9">
        <f t="shared" si="870"/>
        <v>0</v>
      </c>
      <c r="AZ828" s="9">
        <f t="shared" si="871"/>
        <v>0</v>
      </c>
      <c r="BA828" s="9">
        <f t="shared" si="872"/>
        <v>0</v>
      </c>
      <c r="BB828" s="9">
        <f t="shared" si="873"/>
        <v>0</v>
      </c>
      <c r="BC828" s="9">
        <f t="shared" si="874"/>
        <v>0</v>
      </c>
      <c r="BD828" s="9">
        <f t="shared" si="875"/>
        <v>0</v>
      </c>
      <c r="BE828" s="9">
        <f t="shared" si="876"/>
        <v>0</v>
      </c>
      <c r="BF828" s="9">
        <f t="shared" si="877"/>
        <v>0</v>
      </c>
      <c r="BG828" s="9">
        <f t="shared" si="878"/>
        <v>0</v>
      </c>
      <c r="BH828" s="9">
        <f t="shared" si="879"/>
        <v>0</v>
      </c>
      <c r="BI828" s="9">
        <f t="shared" si="880"/>
        <v>0</v>
      </c>
      <c r="BJ828" s="9">
        <f t="shared" si="881"/>
        <v>0</v>
      </c>
      <c r="BK828" s="9">
        <f t="shared" si="882"/>
        <v>0</v>
      </c>
      <c r="BL828" s="9">
        <f t="shared" si="883"/>
        <v>0</v>
      </c>
      <c r="BM828" s="9">
        <f t="shared" si="884"/>
        <v>0</v>
      </c>
      <c r="BN828" s="9">
        <f t="shared" si="885"/>
        <v>0</v>
      </c>
      <c r="BO828" s="9">
        <f t="shared" si="886"/>
        <v>0</v>
      </c>
      <c r="BP828" s="9">
        <f t="shared" si="887"/>
        <v>0</v>
      </c>
      <c r="BQ828" s="9">
        <f t="shared" si="888"/>
        <v>0</v>
      </c>
      <c r="BR828" s="9">
        <f t="shared" si="889"/>
        <v>0</v>
      </c>
      <c r="BS828" s="9">
        <f t="shared" si="890"/>
        <v>0</v>
      </c>
      <c r="BT828" s="9">
        <f t="shared" si="891"/>
        <v>0</v>
      </c>
      <c r="BU828" s="9">
        <f t="shared" si="892"/>
        <v>0</v>
      </c>
      <c r="BV828" s="9">
        <f t="shared" si="893"/>
        <v>0</v>
      </c>
      <c r="BW828" s="9">
        <f t="shared" si="894"/>
        <v>0</v>
      </c>
      <c r="BX828" s="6">
        <f t="shared" si="895"/>
        <v>0</v>
      </c>
      <c r="BY828" s="6">
        <f t="shared" si="896"/>
        <v>0</v>
      </c>
      <c r="BZ828" s="6">
        <f t="shared" si="897"/>
        <v>0</v>
      </c>
      <c r="CA828" s="6">
        <f t="shared" si="898"/>
        <v>0</v>
      </c>
      <c r="CB828" s="10">
        <f t="shared" si="899"/>
        <v>0</v>
      </c>
      <c r="CC828" s="10">
        <f t="shared" si="900"/>
        <v>0</v>
      </c>
      <c r="CD828" s="10">
        <f t="shared" si="901"/>
        <v>0</v>
      </c>
      <c r="CE828" s="10">
        <f t="shared" si="902"/>
        <v>0</v>
      </c>
      <c r="CF828" s="11">
        <f t="shared" si="903"/>
        <v>0</v>
      </c>
      <c r="CG828" s="11">
        <f t="shared" si="904"/>
        <v>0</v>
      </c>
      <c r="CH828" s="11">
        <f t="shared" si="905"/>
        <v>0</v>
      </c>
      <c r="CI828" s="11">
        <f t="shared" si="906"/>
        <v>0</v>
      </c>
      <c r="CJ828" s="10">
        <f t="shared" si="907"/>
        <v>0</v>
      </c>
      <c r="CK828" s="10">
        <f t="shared" si="908"/>
        <v>0</v>
      </c>
      <c r="CL828" s="10">
        <f t="shared" si="909"/>
        <v>0</v>
      </c>
      <c r="CM828" s="10">
        <f t="shared" si="910"/>
        <v>0</v>
      </c>
      <c r="CN828" s="10">
        <f t="shared" si="911"/>
        <v>0</v>
      </c>
      <c r="CO828" s="10">
        <f t="shared" si="912"/>
        <v>0</v>
      </c>
      <c r="CP828" s="10">
        <f t="shared" si="913"/>
        <v>0</v>
      </c>
      <c r="CQ828" s="10">
        <f t="shared" si="914"/>
        <v>0</v>
      </c>
      <c r="CR828" s="10">
        <f t="shared" si="915"/>
        <v>0</v>
      </c>
      <c r="CS828" s="10">
        <f t="shared" si="916"/>
        <v>0</v>
      </c>
      <c r="CT828" s="10">
        <f t="shared" si="917"/>
        <v>0</v>
      </c>
      <c r="CU828" s="10">
        <f t="shared" si="918"/>
        <v>0</v>
      </c>
      <c r="CV828" s="9">
        <f t="shared" si="919"/>
        <v>0</v>
      </c>
      <c r="CW828" s="9">
        <f t="shared" si="920"/>
        <v>0</v>
      </c>
      <c r="CX828" s="9">
        <f t="shared" si="921"/>
        <v>0</v>
      </c>
      <c r="CY828" s="9">
        <f t="shared" si="922"/>
        <v>0</v>
      </c>
      <c r="CZ828" s="12">
        <f t="shared" si="923"/>
        <v>0</v>
      </c>
    </row>
    <row r="829" spans="31:104" ht="18" customHeight="1">
      <c r="AE829" s="16">
        <f t="shared" si="854"/>
        <v>0</v>
      </c>
      <c r="AF829" s="16">
        <f t="shared" si="855"/>
        <v>0</v>
      </c>
      <c r="AG829" s="16">
        <f t="shared" si="856"/>
        <v>0</v>
      </c>
      <c r="AH829" s="16">
        <f t="shared" si="857"/>
        <v>0</v>
      </c>
      <c r="AI829" s="16">
        <f t="shared" si="858"/>
        <v>0</v>
      </c>
      <c r="AJ829" s="16">
        <f t="shared" si="859"/>
        <v>0</v>
      </c>
      <c r="AK829" s="16">
        <f t="shared" si="860"/>
        <v>0</v>
      </c>
      <c r="AL829" s="16">
        <f t="shared" si="861"/>
        <v>0</v>
      </c>
      <c r="AM829" s="16">
        <f t="shared" si="862"/>
        <v>0</v>
      </c>
      <c r="AN829" s="16">
        <f t="shared" si="863"/>
        <v>0</v>
      </c>
      <c r="AO829" s="16">
        <f t="shared" si="864"/>
        <v>0</v>
      </c>
      <c r="AP829" s="16">
        <f t="shared" si="865"/>
        <v>0</v>
      </c>
      <c r="AQ829" s="15">
        <f t="shared" si="866"/>
        <v>0.42990838161300676</v>
      </c>
      <c r="AR829" s="6">
        <f t="shared" si="924"/>
        <v>0</v>
      </c>
      <c r="AS829" s="6">
        <f t="shared" si="924"/>
        <v>0</v>
      </c>
      <c r="AT829" s="6">
        <f t="shared" si="924"/>
        <v>0</v>
      </c>
      <c r="AU829" s="6">
        <f t="shared" si="924"/>
        <v>0</v>
      </c>
      <c r="AV829" s="9">
        <f t="shared" si="867"/>
        <v>0</v>
      </c>
      <c r="AW829" s="9">
        <f t="shared" si="868"/>
        <v>0</v>
      </c>
      <c r="AX829" s="9">
        <f t="shared" si="869"/>
        <v>0</v>
      </c>
      <c r="AY829" s="9">
        <f t="shared" si="870"/>
        <v>0</v>
      </c>
      <c r="AZ829" s="9">
        <f t="shared" si="871"/>
        <v>0</v>
      </c>
      <c r="BA829" s="9">
        <f t="shared" si="872"/>
        <v>0</v>
      </c>
      <c r="BB829" s="9">
        <f t="shared" si="873"/>
        <v>0</v>
      </c>
      <c r="BC829" s="9">
        <f t="shared" si="874"/>
        <v>0</v>
      </c>
      <c r="BD829" s="9">
        <f t="shared" si="875"/>
        <v>0</v>
      </c>
      <c r="BE829" s="9">
        <f t="shared" si="876"/>
        <v>0</v>
      </c>
      <c r="BF829" s="9">
        <f t="shared" si="877"/>
        <v>0</v>
      </c>
      <c r="BG829" s="9">
        <f t="shared" si="878"/>
        <v>0</v>
      </c>
      <c r="BH829" s="9">
        <f t="shared" si="879"/>
        <v>0</v>
      </c>
      <c r="BI829" s="9">
        <f t="shared" si="880"/>
        <v>0</v>
      </c>
      <c r="BJ829" s="9">
        <f t="shared" si="881"/>
        <v>0</v>
      </c>
      <c r="BK829" s="9">
        <f t="shared" si="882"/>
        <v>0</v>
      </c>
      <c r="BL829" s="9">
        <f t="shared" si="883"/>
        <v>0</v>
      </c>
      <c r="BM829" s="9">
        <f t="shared" si="884"/>
        <v>0</v>
      </c>
      <c r="BN829" s="9">
        <f t="shared" si="885"/>
        <v>0</v>
      </c>
      <c r="BO829" s="9">
        <f t="shared" si="886"/>
        <v>0</v>
      </c>
      <c r="BP829" s="9">
        <f t="shared" si="887"/>
        <v>0</v>
      </c>
      <c r="BQ829" s="9">
        <f t="shared" si="888"/>
        <v>0</v>
      </c>
      <c r="BR829" s="9">
        <f t="shared" si="889"/>
        <v>0</v>
      </c>
      <c r="BS829" s="9">
        <f t="shared" si="890"/>
        <v>0</v>
      </c>
      <c r="BT829" s="9">
        <f t="shared" si="891"/>
        <v>0</v>
      </c>
      <c r="BU829" s="9">
        <f t="shared" si="892"/>
        <v>0</v>
      </c>
      <c r="BV829" s="9">
        <f t="shared" si="893"/>
        <v>0</v>
      </c>
      <c r="BW829" s="9">
        <f t="shared" si="894"/>
        <v>0</v>
      </c>
      <c r="BX829" s="6">
        <f t="shared" si="895"/>
        <v>0</v>
      </c>
      <c r="BY829" s="6">
        <f t="shared" si="896"/>
        <v>0</v>
      </c>
      <c r="BZ829" s="6">
        <f t="shared" si="897"/>
        <v>0</v>
      </c>
      <c r="CA829" s="6">
        <f t="shared" si="898"/>
        <v>0</v>
      </c>
      <c r="CB829" s="10">
        <f t="shared" si="899"/>
        <v>0</v>
      </c>
      <c r="CC829" s="10">
        <f t="shared" si="900"/>
        <v>0</v>
      </c>
      <c r="CD829" s="10">
        <f t="shared" si="901"/>
        <v>0</v>
      </c>
      <c r="CE829" s="10">
        <f t="shared" si="902"/>
        <v>0</v>
      </c>
      <c r="CF829" s="11">
        <f t="shared" si="903"/>
        <v>0</v>
      </c>
      <c r="CG829" s="11">
        <f t="shared" si="904"/>
        <v>0</v>
      </c>
      <c r="CH829" s="11">
        <f t="shared" si="905"/>
        <v>0</v>
      </c>
      <c r="CI829" s="11">
        <f t="shared" si="906"/>
        <v>0</v>
      </c>
      <c r="CJ829" s="10">
        <f t="shared" si="907"/>
        <v>0</v>
      </c>
      <c r="CK829" s="10">
        <f t="shared" si="908"/>
        <v>0</v>
      </c>
      <c r="CL829" s="10">
        <f t="shared" si="909"/>
        <v>0</v>
      </c>
      <c r="CM829" s="10">
        <f t="shared" si="910"/>
        <v>0</v>
      </c>
      <c r="CN829" s="10">
        <f t="shared" si="911"/>
        <v>0</v>
      </c>
      <c r="CO829" s="10">
        <f t="shared" si="912"/>
        <v>0</v>
      </c>
      <c r="CP829" s="10">
        <f t="shared" si="913"/>
        <v>0</v>
      </c>
      <c r="CQ829" s="10">
        <f t="shared" si="914"/>
        <v>0</v>
      </c>
      <c r="CR829" s="10">
        <f t="shared" si="915"/>
        <v>0</v>
      </c>
      <c r="CS829" s="10">
        <f t="shared" si="916"/>
        <v>0</v>
      </c>
      <c r="CT829" s="10">
        <f t="shared" si="917"/>
        <v>0</v>
      </c>
      <c r="CU829" s="10">
        <f t="shared" si="918"/>
        <v>0</v>
      </c>
      <c r="CV829" s="9">
        <f t="shared" si="919"/>
        <v>0</v>
      </c>
      <c r="CW829" s="9">
        <f t="shared" si="920"/>
        <v>0</v>
      </c>
      <c r="CX829" s="9">
        <f t="shared" si="921"/>
        <v>0</v>
      </c>
      <c r="CY829" s="9">
        <f t="shared" si="922"/>
        <v>0</v>
      </c>
      <c r="CZ829" s="12">
        <f t="shared" si="923"/>
        <v>0</v>
      </c>
    </row>
    <row r="830" spans="31:104" ht="18" customHeight="1">
      <c r="AE830" s="16">
        <f t="shared" si="854"/>
        <v>0</v>
      </c>
      <c r="AF830" s="16">
        <f t="shared" si="855"/>
        <v>0</v>
      </c>
      <c r="AG830" s="16">
        <f t="shared" si="856"/>
        <v>0</v>
      </c>
      <c r="AH830" s="16">
        <f t="shared" si="857"/>
        <v>0</v>
      </c>
      <c r="AI830" s="16">
        <f t="shared" si="858"/>
        <v>0</v>
      </c>
      <c r="AJ830" s="16">
        <f t="shared" si="859"/>
        <v>0</v>
      </c>
      <c r="AK830" s="16">
        <f t="shared" si="860"/>
        <v>0</v>
      </c>
      <c r="AL830" s="16">
        <f t="shared" si="861"/>
        <v>0</v>
      </c>
      <c r="AM830" s="16">
        <f t="shared" si="862"/>
        <v>0</v>
      </c>
      <c r="AN830" s="16">
        <f t="shared" si="863"/>
        <v>0</v>
      </c>
      <c r="AO830" s="16">
        <f t="shared" si="864"/>
        <v>0</v>
      </c>
      <c r="AP830" s="16">
        <f t="shared" si="865"/>
        <v>0</v>
      </c>
      <c r="AQ830" s="15">
        <f t="shared" si="866"/>
        <v>0.42990838161300676</v>
      </c>
      <c r="AR830" s="6">
        <f t="shared" si="924"/>
        <v>0</v>
      </c>
      <c r="AS830" s="6">
        <f t="shared" si="924"/>
        <v>0</v>
      </c>
      <c r="AT830" s="6">
        <f t="shared" si="924"/>
        <v>0</v>
      </c>
      <c r="AU830" s="6">
        <f t="shared" si="924"/>
        <v>0</v>
      </c>
      <c r="AV830" s="9">
        <f t="shared" si="867"/>
        <v>0</v>
      </c>
      <c r="AW830" s="9">
        <f t="shared" si="868"/>
        <v>0</v>
      </c>
      <c r="AX830" s="9">
        <f t="shared" si="869"/>
        <v>0</v>
      </c>
      <c r="AY830" s="9">
        <f t="shared" si="870"/>
        <v>0</v>
      </c>
      <c r="AZ830" s="9">
        <f t="shared" si="871"/>
        <v>0</v>
      </c>
      <c r="BA830" s="9">
        <f t="shared" si="872"/>
        <v>0</v>
      </c>
      <c r="BB830" s="9">
        <f t="shared" si="873"/>
        <v>0</v>
      </c>
      <c r="BC830" s="9">
        <f t="shared" si="874"/>
        <v>0</v>
      </c>
      <c r="BD830" s="9">
        <f t="shared" si="875"/>
        <v>0</v>
      </c>
      <c r="BE830" s="9">
        <f t="shared" si="876"/>
        <v>0</v>
      </c>
      <c r="BF830" s="9">
        <f t="shared" si="877"/>
        <v>0</v>
      </c>
      <c r="BG830" s="9">
        <f t="shared" si="878"/>
        <v>0</v>
      </c>
      <c r="BH830" s="9">
        <f t="shared" si="879"/>
        <v>0</v>
      </c>
      <c r="BI830" s="9">
        <f t="shared" si="880"/>
        <v>0</v>
      </c>
      <c r="BJ830" s="9">
        <f t="shared" si="881"/>
        <v>0</v>
      </c>
      <c r="BK830" s="9">
        <f t="shared" si="882"/>
        <v>0</v>
      </c>
      <c r="BL830" s="9">
        <f t="shared" si="883"/>
        <v>0</v>
      </c>
      <c r="BM830" s="9">
        <f t="shared" si="884"/>
        <v>0</v>
      </c>
      <c r="BN830" s="9">
        <f t="shared" si="885"/>
        <v>0</v>
      </c>
      <c r="BO830" s="9">
        <f t="shared" si="886"/>
        <v>0</v>
      </c>
      <c r="BP830" s="9">
        <f t="shared" si="887"/>
        <v>0</v>
      </c>
      <c r="BQ830" s="9">
        <f t="shared" si="888"/>
        <v>0</v>
      </c>
      <c r="BR830" s="9">
        <f t="shared" si="889"/>
        <v>0</v>
      </c>
      <c r="BS830" s="9">
        <f t="shared" si="890"/>
        <v>0</v>
      </c>
      <c r="BT830" s="9">
        <f t="shared" si="891"/>
        <v>0</v>
      </c>
      <c r="BU830" s="9">
        <f t="shared" si="892"/>
        <v>0</v>
      </c>
      <c r="BV830" s="9">
        <f t="shared" si="893"/>
        <v>0</v>
      </c>
      <c r="BW830" s="9">
        <f t="shared" si="894"/>
        <v>0</v>
      </c>
      <c r="BX830" s="6">
        <f t="shared" si="895"/>
        <v>0</v>
      </c>
      <c r="BY830" s="6">
        <f t="shared" si="896"/>
        <v>0</v>
      </c>
      <c r="BZ830" s="6">
        <f t="shared" si="897"/>
        <v>0</v>
      </c>
      <c r="CA830" s="6">
        <f t="shared" si="898"/>
        <v>0</v>
      </c>
      <c r="CB830" s="10">
        <f t="shared" si="899"/>
        <v>0</v>
      </c>
      <c r="CC830" s="10">
        <f t="shared" si="900"/>
        <v>0</v>
      </c>
      <c r="CD830" s="10">
        <f t="shared" si="901"/>
        <v>0</v>
      </c>
      <c r="CE830" s="10">
        <f t="shared" si="902"/>
        <v>0</v>
      </c>
      <c r="CF830" s="11">
        <f t="shared" si="903"/>
        <v>0</v>
      </c>
      <c r="CG830" s="11">
        <f t="shared" si="904"/>
        <v>0</v>
      </c>
      <c r="CH830" s="11">
        <f t="shared" si="905"/>
        <v>0</v>
      </c>
      <c r="CI830" s="11">
        <f t="shared" si="906"/>
        <v>0</v>
      </c>
      <c r="CJ830" s="10">
        <f t="shared" si="907"/>
        <v>0</v>
      </c>
      <c r="CK830" s="10">
        <f t="shared" si="908"/>
        <v>0</v>
      </c>
      <c r="CL830" s="10">
        <f t="shared" si="909"/>
        <v>0</v>
      </c>
      <c r="CM830" s="10">
        <f t="shared" si="910"/>
        <v>0</v>
      </c>
      <c r="CN830" s="10">
        <f t="shared" si="911"/>
        <v>0</v>
      </c>
      <c r="CO830" s="10">
        <f t="shared" si="912"/>
        <v>0</v>
      </c>
      <c r="CP830" s="10">
        <f t="shared" si="913"/>
        <v>0</v>
      </c>
      <c r="CQ830" s="10">
        <f t="shared" si="914"/>
        <v>0</v>
      </c>
      <c r="CR830" s="10">
        <f t="shared" si="915"/>
        <v>0</v>
      </c>
      <c r="CS830" s="10">
        <f t="shared" si="916"/>
        <v>0</v>
      </c>
      <c r="CT830" s="10">
        <f t="shared" si="917"/>
        <v>0</v>
      </c>
      <c r="CU830" s="10">
        <f t="shared" si="918"/>
        <v>0</v>
      </c>
      <c r="CV830" s="9">
        <f t="shared" si="919"/>
        <v>0</v>
      </c>
      <c r="CW830" s="9">
        <f t="shared" si="920"/>
        <v>0</v>
      </c>
      <c r="CX830" s="9">
        <f t="shared" si="921"/>
        <v>0</v>
      </c>
      <c r="CY830" s="9">
        <f t="shared" si="922"/>
        <v>0</v>
      </c>
      <c r="CZ830" s="12">
        <f t="shared" si="923"/>
        <v>0</v>
      </c>
    </row>
    <row r="831" spans="31:104" ht="18" customHeight="1">
      <c r="AE831" s="16">
        <f t="shared" si="854"/>
        <v>0</v>
      </c>
      <c r="AF831" s="16">
        <f t="shared" si="855"/>
        <v>0</v>
      </c>
      <c r="AG831" s="16">
        <f t="shared" si="856"/>
        <v>0</v>
      </c>
      <c r="AH831" s="16">
        <f t="shared" si="857"/>
        <v>0</v>
      </c>
      <c r="AI831" s="16">
        <f t="shared" si="858"/>
        <v>0</v>
      </c>
      <c r="AJ831" s="16">
        <f t="shared" si="859"/>
        <v>0</v>
      </c>
      <c r="AK831" s="16">
        <f t="shared" si="860"/>
        <v>0</v>
      </c>
      <c r="AL831" s="16">
        <f t="shared" si="861"/>
        <v>0</v>
      </c>
      <c r="AM831" s="16">
        <f t="shared" si="862"/>
        <v>0</v>
      </c>
      <c r="AN831" s="16">
        <f t="shared" si="863"/>
        <v>0</v>
      </c>
      <c r="AO831" s="16">
        <f t="shared" si="864"/>
        <v>0</v>
      </c>
      <c r="AP831" s="16">
        <f t="shared" si="865"/>
        <v>0</v>
      </c>
      <c r="AQ831" s="15">
        <f t="shared" si="866"/>
        <v>0.42990838161300676</v>
      </c>
      <c r="AR831" s="6">
        <f t="shared" si="924"/>
        <v>0</v>
      </c>
      <c r="AS831" s="6">
        <f t="shared" si="924"/>
        <v>0</v>
      </c>
      <c r="AT831" s="6">
        <f t="shared" si="924"/>
        <v>0</v>
      </c>
      <c r="AU831" s="6">
        <f t="shared" si="924"/>
        <v>0</v>
      </c>
      <c r="AV831" s="9">
        <f t="shared" si="867"/>
        <v>0</v>
      </c>
      <c r="AW831" s="9">
        <f t="shared" si="868"/>
        <v>0</v>
      </c>
      <c r="AX831" s="9">
        <f t="shared" si="869"/>
        <v>0</v>
      </c>
      <c r="AY831" s="9">
        <f t="shared" si="870"/>
        <v>0</v>
      </c>
      <c r="AZ831" s="9">
        <f t="shared" si="871"/>
        <v>0</v>
      </c>
      <c r="BA831" s="9">
        <f t="shared" si="872"/>
        <v>0</v>
      </c>
      <c r="BB831" s="9">
        <f t="shared" si="873"/>
        <v>0</v>
      </c>
      <c r="BC831" s="9">
        <f t="shared" si="874"/>
        <v>0</v>
      </c>
      <c r="BD831" s="9">
        <f t="shared" si="875"/>
        <v>0</v>
      </c>
      <c r="BE831" s="9">
        <f t="shared" si="876"/>
        <v>0</v>
      </c>
      <c r="BF831" s="9">
        <f t="shared" si="877"/>
        <v>0</v>
      </c>
      <c r="BG831" s="9">
        <f t="shared" si="878"/>
        <v>0</v>
      </c>
      <c r="BH831" s="9">
        <f t="shared" si="879"/>
        <v>0</v>
      </c>
      <c r="BI831" s="9">
        <f t="shared" si="880"/>
        <v>0</v>
      </c>
      <c r="BJ831" s="9">
        <f t="shared" si="881"/>
        <v>0</v>
      </c>
      <c r="BK831" s="9">
        <f t="shared" si="882"/>
        <v>0</v>
      </c>
      <c r="BL831" s="9">
        <f t="shared" si="883"/>
        <v>0</v>
      </c>
      <c r="BM831" s="9">
        <f t="shared" si="884"/>
        <v>0</v>
      </c>
      <c r="BN831" s="9">
        <f t="shared" si="885"/>
        <v>0</v>
      </c>
      <c r="BO831" s="9">
        <f t="shared" si="886"/>
        <v>0</v>
      </c>
      <c r="BP831" s="9">
        <f t="shared" si="887"/>
        <v>0</v>
      </c>
      <c r="BQ831" s="9">
        <f t="shared" si="888"/>
        <v>0</v>
      </c>
      <c r="BR831" s="9">
        <f t="shared" si="889"/>
        <v>0</v>
      </c>
      <c r="BS831" s="9">
        <f t="shared" si="890"/>
        <v>0</v>
      </c>
      <c r="BT831" s="9">
        <f t="shared" si="891"/>
        <v>0</v>
      </c>
      <c r="BU831" s="9">
        <f t="shared" si="892"/>
        <v>0</v>
      </c>
      <c r="BV831" s="9">
        <f t="shared" si="893"/>
        <v>0</v>
      </c>
      <c r="BW831" s="9">
        <f t="shared" si="894"/>
        <v>0</v>
      </c>
      <c r="BX831" s="6">
        <f t="shared" si="895"/>
        <v>0</v>
      </c>
      <c r="BY831" s="6">
        <f t="shared" si="896"/>
        <v>0</v>
      </c>
      <c r="BZ831" s="6">
        <f t="shared" si="897"/>
        <v>0</v>
      </c>
      <c r="CA831" s="6">
        <f t="shared" si="898"/>
        <v>0</v>
      </c>
      <c r="CB831" s="10">
        <f t="shared" si="899"/>
        <v>0</v>
      </c>
      <c r="CC831" s="10">
        <f t="shared" si="900"/>
        <v>0</v>
      </c>
      <c r="CD831" s="10">
        <f t="shared" si="901"/>
        <v>0</v>
      </c>
      <c r="CE831" s="10">
        <f t="shared" si="902"/>
        <v>0</v>
      </c>
      <c r="CF831" s="11">
        <f t="shared" si="903"/>
        <v>0</v>
      </c>
      <c r="CG831" s="11">
        <f t="shared" si="904"/>
        <v>0</v>
      </c>
      <c r="CH831" s="11">
        <f t="shared" si="905"/>
        <v>0</v>
      </c>
      <c r="CI831" s="11">
        <f t="shared" si="906"/>
        <v>0</v>
      </c>
      <c r="CJ831" s="10">
        <f t="shared" si="907"/>
        <v>0</v>
      </c>
      <c r="CK831" s="10">
        <f t="shared" si="908"/>
        <v>0</v>
      </c>
      <c r="CL831" s="10">
        <f t="shared" si="909"/>
        <v>0</v>
      </c>
      <c r="CM831" s="10">
        <f t="shared" si="910"/>
        <v>0</v>
      </c>
      <c r="CN831" s="10">
        <f t="shared" si="911"/>
        <v>0</v>
      </c>
      <c r="CO831" s="10">
        <f t="shared" si="912"/>
        <v>0</v>
      </c>
      <c r="CP831" s="10">
        <f t="shared" si="913"/>
        <v>0</v>
      </c>
      <c r="CQ831" s="10">
        <f t="shared" si="914"/>
        <v>0</v>
      </c>
      <c r="CR831" s="10">
        <f t="shared" si="915"/>
        <v>0</v>
      </c>
      <c r="CS831" s="10">
        <f t="shared" si="916"/>
        <v>0</v>
      </c>
      <c r="CT831" s="10">
        <f t="shared" si="917"/>
        <v>0</v>
      </c>
      <c r="CU831" s="10">
        <f t="shared" si="918"/>
        <v>0</v>
      </c>
      <c r="CV831" s="9">
        <f t="shared" si="919"/>
        <v>0</v>
      </c>
      <c r="CW831" s="9">
        <f t="shared" si="920"/>
        <v>0</v>
      </c>
      <c r="CX831" s="9">
        <f t="shared" si="921"/>
        <v>0</v>
      </c>
      <c r="CY831" s="9">
        <f t="shared" si="922"/>
        <v>0</v>
      </c>
      <c r="CZ831" s="12">
        <f t="shared" si="923"/>
        <v>0</v>
      </c>
    </row>
    <row r="832" spans="31:104" ht="18" customHeight="1">
      <c r="AE832" s="16">
        <f t="shared" si="854"/>
        <v>0</v>
      </c>
      <c r="AF832" s="16">
        <f t="shared" si="855"/>
        <v>0</v>
      </c>
      <c r="AG832" s="16">
        <f t="shared" si="856"/>
        <v>0</v>
      </c>
      <c r="AH832" s="16">
        <f t="shared" si="857"/>
        <v>0</v>
      </c>
      <c r="AI832" s="16">
        <f t="shared" si="858"/>
        <v>0</v>
      </c>
      <c r="AJ832" s="16">
        <f t="shared" si="859"/>
        <v>0</v>
      </c>
      <c r="AK832" s="16">
        <f t="shared" si="860"/>
        <v>0</v>
      </c>
      <c r="AL832" s="16">
        <f t="shared" si="861"/>
        <v>0</v>
      </c>
      <c r="AM832" s="16">
        <f t="shared" si="862"/>
        <v>0</v>
      </c>
      <c r="AN832" s="16">
        <f t="shared" si="863"/>
        <v>0</v>
      </c>
      <c r="AO832" s="16">
        <f t="shared" si="864"/>
        <v>0</v>
      </c>
      <c r="AP832" s="16">
        <f t="shared" si="865"/>
        <v>0</v>
      </c>
      <c r="AQ832" s="15">
        <f t="shared" si="866"/>
        <v>0.42990838161300676</v>
      </c>
      <c r="AR832" s="6">
        <f t="shared" si="924"/>
        <v>0</v>
      </c>
      <c r="AS832" s="6">
        <f t="shared" si="924"/>
        <v>0</v>
      </c>
      <c r="AT832" s="6">
        <f t="shared" si="924"/>
        <v>0</v>
      </c>
      <c r="AU832" s="6">
        <f t="shared" si="924"/>
        <v>0</v>
      </c>
      <c r="AV832" s="9">
        <f t="shared" si="867"/>
        <v>0</v>
      </c>
      <c r="AW832" s="9">
        <f t="shared" si="868"/>
        <v>0</v>
      </c>
      <c r="AX832" s="9">
        <f t="shared" si="869"/>
        <v>0</v>
      </c>
      <c r="AY832" s="9">
        <f t="shared" si="870"/>
        <v>0</v>
      </c>
      <c r="AZ832" s="9">
        <f t="shared" si="871"/>
        <v>0</v>
      </c>
      <c r="BA832" s="9">
        <f t="shared" si="872"/>
        <v>0</v>
      </c>
      <c r="BB832" s="9">
        <f t="shared" si="873"/>
        <v>0</v>
      </c>
      <c r="BC832" s="9">
        <f t="shared" si="874"/>
        <v>0</v>
      </c>
      <c r="BD832" s="9">
        <f t="shared" si="875"/>
        <v>0</v>
      </c>
      <c r="BE832" s="9">
        <f t="shared" si="876"/>
        <v>0</v>
      </c>
      <c r="BF832" s="9">
        <f t="shared" si="877"/>
        <v>0</v>
      </c>
      <c r="BG832" s="9">
        <f t="shared" si="878"/>
        <v>0</v>
      </c>
      <c r="BH832" s="9">
        <f t="shared" si="879"/>
        <v>0</v>
      </c>
      <c r="BI832" s="9">
        <f t="shared" si="880"/>
        <v>0</v>
      </c>
      <c r="BJ832" s="9">
        <f t="shared" si="881"/>
        <v>0</v>
      </c>
      <c r="BK832" s="9">
        <f t="shared" si="882"/>
        <v>0</v>
      </c>
      <c r="BL832" s="9">
        <f t="shared" si="883"/>
        <v>0</v>
      </c>
      <c r="BM832" s="9">
        <f t="shared" si="884"/>
        <v>0</v>
      </c>
      <c r="BN832" s="9">
        <f t="shared" si="885"/>
        <v>0</v>
      </c>
      <c r="BO832" s="9">
        <f t="shared" si="886"/>
        <v>0</v>
      </c>
      <c r="BP832" s="9">
        <f t="shared" si="887"/>
        <v>0</v>
      </c>
      <c r="BQ832" s="9">
        <f t="shared" si="888"/>
        <v>0</v>
      </c>
      <c r="BR832" s="9">
        <f t="shared" si="889"/>
        <v>0</v>
      </c>
      <c r="BS832" s="9">
        <f t="shared" si="890"/>
        <v>0</v>
      </c>
      <c r="BT832" s="9">
        <f t="shared" si="891"/>
        <v>0</v>
      </c>
      <c r="BU832" s="9">
        <f t="shared" si="892"/>
        <v>0</v>
      </c>
      <c r="BV832" s="9">
        <f t="shared" si="893"/>
        <v>0</v>
      </c>
      <c r="BW832" s="9">
        <f t="shared" si="894"/>
        <v>0</v>
      </c>
      <c r="BX832" s="6">
        <f t="shared" si="895"/>
        <v>0</v>
      </c>
      <c r="BY832" s="6">
        <f t="shared" si="896"/>
        <v>0</v>
      </c>
      <c r="BZ832" s="6">
        <f t="shared" si="897"/>
        <v>0</v>
      </c>
      <c r="CA832" s="6">
        <f t="shared" si="898"/>
        <v>0</v>
      </c>
      <c r="CB832" s="10">
        <f t="shared" si="899"/>
        <v>0</v>
      </c>
      <c r="CC832" s="10">
        <f t="shared" si="900"/>
        <v>0</v>
      </c>
      <c r="CD832" s="10">
        <f t="shared" si="901"/>
        <v>0</v>
      </c>
      <c r="CE832" s="10">
        <f t="shared" si="902"/>
        <v>0</v>
      </c>
      <c r="CF832" s="11">
        <f t="shared" si="903"/>
        <v>0</v>
      </c>
      <c r="CG832" s="11">
        <f t="shared" si="904"/>
        <v>0</v>
      </c>
      <c r="CH832" s="11">
        <f t="shared" si="905"/>
        <v>0</v>
      </c>
      <c r="CI832" s="11">
        <f t="shared" si="906"/>
        <v>0</v>
      </c>
      <c r="CJ832" s="10">
        <f t="shared" si="907"/>
        <v>0</v>
      </c>
      <c r="CK832" s="10">
        <f t="shared" si="908"/>
        <v>0</v>
      </c>
      <c r="CL832" s="10">
        <f t="shared" si="909"/>
        <v>0</v>
      </c>
      <c r="CM832" s="10">
        <f t="shared" si="910"/>
        <v>0</v>
      </c>
      <c r="CN832" s="10">
        <f t="shared" si="911"/>
        <v>0</v>
      </c>
      <c r="CO832" s="10">
        <f t="shared" si="912"/>
        <v>0</v>
      </c>
      <c r="CP832" s="10">
        <f t="shared" si="913"/>
        <v>0</v>
      </c>
      <c r="CQ832" s="10">
        <f t="shared" si="914"/>
        <v>0</v>
      </c>
      <c r="CR832" s="10">
        <f t="shared" si="915"/>
        <v>0</v>
      </c>
      <c r="CS832" s="10">
        <f t="shared" si="916"/>
        <v>0</v>
      </c>
      <c r="CT832" s="10">
        <f t="shared" si="917"/>
        <v>0</v>
      </c>
      <c r="CU832" s="10">
        <f t="shared" si="918"/>
        <v>0</v>
      </c>
      <c r="CV832" s="9">
        <f t="shared" si="919"/>
        <v>0</v>
      </c>
      <c r="CW832" s="9">
        <f t="shared" si="920"/>
        <v>0</v>
      </c>
      <c r="CX832" s="9">
        <f t="shared" si="921"/>
        <v>0</v>
      </c>
      <c r="CY832" s="9">
        <f t="shared" si="922"/>
        <v>0</v>
      </c>
      <c r="CZ832" s="12">
        <f t="shared" si="923"/>
        <v>0</v>
      </c>
    </row>
    <row r="833" spans="31:104" ht="18" customHeight="1">
      <c r="AE833" s="16">
        <f t="shared" si="854"/>
        <v>0</v>
      </c>
      <c r="AF833" s="16">
        <f t="shared" si="855"/>
        <v>0</v>
      </c>
      <c r="AG833" s="16">
        <f t="shared" si="856"/>
        <v>0</v>
      </c>
      <c r="AH833" s="16">
        <f t="shared" si="857"/>
        <v>0</v>
      </c>
      <c r="AI833" s="16">
        <f t="shared" si="858"/>
        <v>0</v>
      </c>
      <c r="AJ833" s="16">
        <f t="shared" si="859"/>
        <v>0</v>
      </c>
      <c r="AK833" s="16">
        <f t="shared" si="860"/>
        <v>0</v>
      </c>
      <c r="AL833" s="16">
        <f t="shared" si="861"/>
        <v>0</v>
      </c>
      <c r="AM833" s="16">
        <f t="shared" si="862"/>
        <v>0</v>
      </c>
      <c r="AN833" s="16">
        <f t="shared" si="863"/>
        <v>0</v>
      </c>
      <c r="AO833" s="16">
        <f t="shared" si="864"/>
        <v>0</v>
      </c>
      <c r="AP833" s="16">
        <f t="shared" si="865"/>
        <v>0</v>
      </c>
      <c r="AQ833" s="15">
        <f t="shared" si="866"/>
        <v>0.42990838161300676</v>
      </c>
      <c r="AR833" s="6">
        <f t="shared" si="924"/>
        <v>0</v>
      </c>
      <c r="AS833" s="6">
        <f t="shared" si="924"/>
        <v>0</v>
      </c>
      <c r="AT833" s="6">
        <f t="shared" si="924"/>
        <v>0</v>
      </c>
      <c r="AU833" s="6">
        <f t="shared" si="924"/>
        <v>0</v>
      </c>
      <c r="AV833" s="9">
        <f t="shared" si="867"/>
        <v>0</v>
      </c>
      <c r="AW833" s="9">
        <f t="shared" si="868"/>
        <v>0</v>
      </c>
      <c r="AX833" s="9">
        <f t="shared" si="869"/>
        <v>0</v>
      </c>
      <c r="AY833" s="9">
        <f t="shared" si="870"/>
        <v>0</v>
      </c>
      <c r="AZ833" s="9">
        <f t="shared" si="871"/>
        <v>0</v>
      </c>
      <c r="BA833" s="9">
        <f t="shared" si="872"/>
        <v>0</v>
      </c>
      <c r="BB833" s="9">
        <f t="shared" si="873"/>
        <v>0</v>
      </c>
      <c r="BC833" s="9">
        <f t="shared" si="874"/>
        <v>0</v>
      </c>
      <c r="BD833" s="9">
        <f t="shared" si="875"/>
        <v>0</v>
      </c>
      <c r="BE833" s="9">
        <f t="shared" si="876"/>
        <v>0</v>
      </c>
      <c r="BF833" s="9">
        <f t="shared" si="877"/>
        <v>0</v>
      </c>
      <c r="BG833" s="9">
        <f t="shared" si="878"/>
        <v>0</v>
      </c>
      <c r="BH833" s="9">
        <f t="shared" si="879"/>
        <v>0</v>
      </c>
      <c r="BI833" s="9">
        <f t="shared" si="880"/>
        <v>0</v>
      </c>
      <c r="BJ833" s="9">
        <f t="shared" si="881"/>
        <v>0</v>
      </c>
      <c r="BK833" s="9">
        <f t="shared" si="882"/>
        <v>0</v>
      </c>
      <c r="BL833" s="9">
        <f t="shared" si="883"/>
        <v>0</v>
      </c>
      <c r="BM833" s="9">
        <f t="shared" si="884"/>
        <v>0</v>
      </c>
      <c r="BN833" s="9">
        <f t="shared" si="885"/>
        <v>0</v>
      </c>
      <c r="BO833" s="9">
        <f t="shared" si="886"/>
        <v>0</v>
      </c>
      <c r="BP833" s="9">
        <f t="shared" si="887"/>
        <v>0</v>
      </c>
      <c r="BQ833" s="9">
        <f t="shared" si="888"/>
        <v>0</v>
      </c>
      <c r="BR833" s="9">
        <f t="shared" si="889"/>
        <v>0</v>
      </c>
      <c r="BS833" s="9">
        <f t="shared" si="890"/>
        <v>0</v>
      </c>
      <c r="BT833" s="9">
        <f t="shared" si="891"/>
        <v>0</v>
      </c>
      <c r="BU833" s="9">
        <f t="shared" si="892"/>
        <v>0</v>
      </c>
      <c r="BV833" s="9">
        <f t="shared" si="893"/>
        <v>0</v>
      </c>
      <c r="BW833" s="9">
        <f t="shared" si="894"/>
        <v>0</v>
      </c>
      <c r="BX833" s="6">
        <f t="shared" si="895"/>
        <v>0</v>
      </c>
      <c r="BY833" s="6">
        <f t="shared" si="896"/>
        <v>0</v>
      </c>
      <c r="BZ833" s="6">
        <f t="shared" si="897"/>
        <v>0</v>
      </c>
      <c r="CA833" s="6">
        <f t="shared" si="898"/>
        <v>0</v>
      </c>
      <c r="CB833" s="10">
        <f t="shared" si="899"/>
        <v>0</v>
      </c>
      <c r="CC833" s="10">
        <f t="shared" si="900"/>
        <v>0</v>
      </c>
      <c r="CD833" s="10">
        <f t="shared" si="901"/>
        <v>0</v>
      </c>
      <c r="CE833" s="10">
        <f t="shared" si="902"/>
        <v>0</v>
      </c>
      <c r="CF833" s="11">
        <f t="shared" si="903"/>
        <v>0</v>
      </c>
      <c r="CG833" s="11">
        <f t="shared" si="904"/>
        <v>0</v>
      </c>
      <c r="CH833" s="11">
        <f t="shared" si="905"/>
        <v>0</v>
      </c>
      <c r="CI833" s="11">
        <f t="shared" si="906"/>
        <v>0</v>
      </c>
      <c r="CJ833" s="10">
        <f t="shared" si="907"/>
        <v>0</v>
      </c>
      <c r="CK833" s="10">
        <f t="shared" si="908"/>
        <v>0</v>
      </c>
      <c r="CL833" s="10">
        <f t="shared" si="909"/>
        <v>0</v>
      </c>
      <c r="CM833" s="10">
        <f t="shared" si="910"/>
        <v>0</v>
      </c>
      <c r="CN833" s="10">
        <f t="shared" si="911"/>
        <v>0</v>
      </c>
      <c r="CO833" s="10">
        <f t="shared" si="912"/>
        <v>0</v>
      </c>
      <c r="CP833" s="10">
        <f t="shared" si="913"/>
        <v>0</v>
      </c>
      <c r="CQ833" s="10">
        <f t="shared" si="914"/>
        <v>0</v>
      </c>
      <c r="CR833" s="10">
        <f t="shared" si="915"/>
        <v>0</v>
      </c>
      <c r="CS833" s="10">
        <f t="shared" si="916"/>
        <v>0</v>
      </c>
      <c r="CT833" s="10">
        <f t="shared" si="917"/>
        <v>0</v>
      </c>
      <c r="CU833" s="10">
        <f t="shared" si="918"/>
        <v>0</v>
      </c>
      <c r="CV833" s="9">
        <f t="shared" si="919"/>
        <v>0</v>
      </c>
      <c r="CW833" s="9">
        <f t="shared" si="920"/>
        <v>0</v>
      </c>
      <c r="CX833" s="9">
        <f t="shared" si="921"/>
        <v>0</v>
      </c>
      <c r="CY833" s="9">
        <f t="shared" si="922"/>
        <v>0</v>
      </c>
      <c r="CZ833" s="12">
        <f t="shared" si="923"/>
        <v>0</v>
      </c>
    </row>
    <row r="834" spans="31:104" ht="18" customHeight="1">
      <c r="AE834" s="16">
        <f t="shared" si="854"/>
        <v>0</v>
      </c>
      <c r="AF834" s="16">
        <f t="shared" si="855"/>
        <v>0</v>
      </c>
      <c r="AG834" s="16">
        <f t="shared" si="856"/>
        <v>0</v>
      </c>
      <c r="AH834" s="16">
        <f t="shared" si="857"/>
        <v>0</v>
      </c>
      <c r="AI834" s="16">
        <f t="shared" si="858"/>
        <v>0</v>
      </c>
      <c r="AJ834" s="16">
        <f t="shared" si="859"/>
        <v>0</v>
      </c>
      <c r="AK834" s="16">
        <f t="shared" si="860"/>
        <v>0</v>
      </c>
      <c r="AL834" s="16">
        <f t="shared" si="861"/>
        <v>0</v>
      </c>
      <c r="AM834" s="16">
        <f t="shared" si="862"/>
        <v>0</v>
      </c>
      <c r="AN834" s="16">
        <f t="shared" si="863"/>
        <v>0</v>
      </c>
      <c r="AO834" s="16">
        <f t="shared" si="864"/>
        <v>0</v>
      </c>
      <c r="AP834" s="16">
        <f t="shared" si="865"/>
        <v>0</v>
      </c>
      <c r="AQ834" s="15">
        <f t="shared" si="866"/>
        <v>0.42990838161300676</v>
      </c>
      <c r="AR834" s="6">
        <f t="shared" si="924"/>
        <v>0</v>
      </c>
      <c r="AS834" s="6">
        <f t="shared" si="924"/>
        <v>0</v>
      </c>
      <c r="AT834" s="6">
        <f t="shared" si="924"/>
        <v>0</v>
      </c>
      <c r="AU834" s="6">
        <f t="shared" si="924"/>
        <v>0</v>
      </c>
      <c r="AV834" s="9">
        <f t="shared" si="867"/>
        <v>0</v>
      </c>
      <c r="AW834" s="9">
        <f t="shared" si="868"/>
        <v>0</v>
      </c>
      <c r="AX834" s="9">
        <f t="shared" si="869"/>
        <v>0</v>
      </c>
      <c r="AY834" s="9">
        <f t="shared" si="870"/>
        <v>0</v>
      </c>
      <c r="AZ834" s="9">
        <f t="shared" si="871"/>
        <v>0</v>
      </c>
      <c r="BA834" s="9">
        <f t="shared" si="872"/>
        <v>0</v>
      </c>
      <c r="BB834" s="9">
        <f t="shared" si="873"/>
        <v>0</v>
      </c>
      <c r="BC834" s="9">
        <f t="shared" si="874"/>
        <v>0</v>
      </c>
      <c r="BD834" s="9">
        <f t="shared" si="875"/>
        <v>0</v>
      </c>
      <c r="BE834" s="9">
        <f t="shared" si="876"/>
        <v>0</v>
      </c>
      <c r="BF834" s="9">
        <f t="shared" si="877"/>
        <v>0</v>
      </c>
      <c r="BG834" s="9">
        <f t="shared" si="878"/>
        <v>0</v>
      </c>
      <c r="BH834" s="9">
        <f t="shared" si="879"/>
        <v>0</v>
      </c>
      <c r="BI834" s="9">
        <f t="shared" si="880"/>
        <v>0</v>
      </c>
      <c r="BJ834" s="9">
        <f t="shared" si="881"/>
        <v>0</v>
      </c>
      <c r="BK834" s="9">
        <f t="shared" si="882"/>
        <v>0</v>
      </c>
      <c r="BL834" s="9">
        <f t="shared" si="883"/>
        <v>0</v>
      </c>
      <c r="BM834" s="9">
        <f t="shared" si="884"/>
        <v>0</v>
      </c>
      <c r="BN834" s="9">
        <f t="shared" si="885"/>
        <v>0</v>
      </c>
      <c r="BO834" s="9">
        <f t="shared" si="886"/>
        <v>0</v>
      </c>
      <c r="BP834" s="9">
        <f t="shared" si="887"/>
        <v>0</v>
      </c>
      <c r="BQ834" s="9">
        <f t="shared" si="888"/>
        <v>0</v>
      </c>
      <c r="BR834" s="9">
        <f t="shared" si="889"/>
        <v>0</v>
      </c>
      <c r="BS834" s="9">
        <f t="shared" si="890"/>
        <v>0</v>
      </c>
      <c r="BT834" s="9">
        <f t="shared" si="891"/>
        <v>0</v>
      </c>
      <c r="BU834" s="9">
        <f t="shared" si="892"/>
        <v>0</v>
      </c>
      <c r="BV834" s="9">
        <f t="shared" si="893"/>
        <v>0</v>
      </c>
      <c r="BW834" s="9">
        <f t="shared" si="894"/>
        <v>0</v>
      </c>
      <c r="BX834" s="6">
        <f t="shared" si="895"/>
        <v>0</v>
      </c>
      <c r="BY834" s="6">
        <f t="shared" si="896"/>
        <v>0</v>
      </c>
      <c r="BZ834" s="6">
        <f t="shared" si="897"/>
        <v>0</v>
      </c>
      <c r="CA834" s="6">
        <f t="shared" si="898"/>
        <v>0</v>
      </c>
      <c r="CB834" s="10">
        <f t="shared" si="899"/>
        <v>0</v>
      </c>
      <c r="CC834" s="10">
        <f t="shared" si="900"/>
        <v>0</v>
      </c>
      <c r="CD834" s="10">
        <f t="shared" si="901"/>
        <v>0</v>
      </c>
      <c r="CE834" s="10">
        <f t="shared" si="902"/>
        <v>0</v>
      </c>
      <c r="CF834" s="11">
        <f t="shared" si="903"/>
        <v>0</v>
      </c>
      <c r="CG834" s="11">
        <f t="shared" si="904"/>
        <v>0</v>
      </c>
      <c r="CH834" s="11">
        <f t="shared" si="905"/>
        <v>0</v>
      </c>
      <c r="CI834" s="11">
        <f t="shared" si="906"/>
        <v>0</v>
      </c>
      <c r="CJ834" s="10">
        <f t="shared" si="907"/>
        <v>0</v>
      </c>
      <c r="CK834" s="10">
        <f t="shared" si="908"/>
        <v>0</v>
      </c>
      <c r="CL834" s="10">
        <f t="shared" si="909"/>
        <v>0</v>
      </c>
      <c r="CM834" s="10">
        <f t="shared" si="910"/>
        <v>0</v>
      </c>
      <c r="CN834" s="10">
        <f t="shared" si="911"/>
        <v>0</v>
      </c>
      <c r="CO834" s="10">
        <f t="shared" si="912"/>
        <v>0</v>
      </c>
      <c r="CP834" s="10">
        <f t="shared" si="913"/>
        <v>0</v>
      </c>
      <c r="CQ834" s="10">
        <f t="shared" si="914"/>
        <v>0</v>
      </c>
      <c r="CR834" s="10">
        <f t="shared" si="915"/>
        <v>0</v>
      </c>
      <c r="CS834" s="10">
        <f t="shared" si="916"/>
        <v>0</v>
      </c>
      <c r="CT834" s="10">
        <f t="shared" si="917"/>
        <v>0</v>
      </c>
      <c r="CU834" s="10">
        <f t="shared" si="918"/>
        <v>0</v>
      </c>
      <c r="CV834" s="9">
        <f t="shared" si="919"/>
        <v>0</v>
      </c>
      <c r="CW834" s="9">
        <f t="shared" si="920"/>
        <v>0</v>
      </c>
      <c r="CX834" s="9">
        <f t="shared" si="921"/>
        <v>0</v>
      </c>
      <c r="CY834" s="9">
        <f t="shared" si="922"/>
        <v>0</v>
      </c>
      <c r="CZ834" s="12">
        <f t="shared" si="923"/>
        <v>0</v>
      </c>
    </row>
    <row r="835" spans="31:104" ht="18" customHeight="1">
      <c r="AE835" s="16">
        <f t="shared" si="854"/>
        <v>0</v>
      </c>
      <c r="AF835" s="16">
        <f t="shared" si="855"/>
        <v>0</v>
      </c>
      <c r="AG835" s="16">
        <f t="shared" si="856"/>
        <v>0</v>
      </c>
      <c r="AH835" s="16">
        <f t="shared" si="857"/>
        <v>0</v>
      </c>
      <c r="AI835" s="16">
        <f t="shared" si="858"/>
        <v>0</v>
      </c>
      <c r="AJ835" s="16">
        <f t="shared" si="859"/>
        <v>0</v>
      </c>
      <c r="AK835" s="16">
        <f t="shared" si="860"/>
        <v>0</v>
      </c>
      <c r="AL835" s="16">
        <f t="shared" si="861"/>
        <v>0</v>
      </c>
      <c r="AM835" s="16">
        <f t="shared" si="862"/>
        <v>0</v>
      </c>
      <c r="AN835" s="16">
        <f t="shared" si="863"/>
        <v>0</v>
      </c>
      <c r="AO835" s="16">
        <f t="shared" si="864"/>
        <v>0</v>
      </c>
      <c r="AP835" s="16">
        <f t="shared" si="865"/>
        <v>0</v>
      </c>
      <c r="AQ835" s="15">
        <f t="shared" si="866"/>
        <v>0.42990838161300676</v>
      </c>
      <c r="AR835" s="6">
        <f t="shared" si="924"/>
        <v>0</v>
      </c>
      <c r="AS835" s="6">
        <f t="shared" si="924"/>
        <v>0</v>
      </c>
      <c r="AT835" s="6">
        <f t="shared" si="924"/>
        <v>0</v>
      </c>
      <c r="AU835" s="6">
        <f t="shared" si="924"/>
        <v>0</v>
      </c>
      <c r="AV835" s="9">
        <f t="shared" si="867"/>
        <v>0</v>
      </c>
      <c r="AW835" s="9">
        <f t="shared" si="868"/>
        <v>0</v>
      </c>
      <c r="AX835" s="9">
        <f t="shared" si="869"/>
        <v>0</v>
      </c>
      <c r="AY835" s="9">
        <f t="shared" si="870"/>
        <v>0</v>
      </c>
      <c r="AZ835" s="9">
        <f t="shared" si="871"/>
        <v>0</v>
      </c>
      <c r="BA835" s="9">
        <f t="shared" si="872"/>
        <v>0</v>
      </c>
      <c r="BB835" s="9">
        <f t="shared" si="873"/>
        <v>0</v>
      </c>
      <c r="BC835" s="9">
        <f t="shared" si="874"/>
        <v>0</v>
      </c>
      <c r="BD835" s="9">
        <f t="shared" si="875"/>
        <v>0</v>
      </c>
      <c r="BE835" s="9">
        <f t="shared" si="876"/>
        <v>0</v>
      </c>
      <c r="BF835" s="9">
        <f t="shared" si="877"/>
        <v>0</v>
      </c>
      <c r="BG835" s="9">
        <f t="shared" si="878"/>
        <v>0</v>
      </c>
      <c r="BH835" s="9">
        <f t="shared" si="879"/>
        <v>0</v>
      </c>
      <c r="BI835" s="9">
        <f t="shared" si="880"/>
        <v>0</v>
      </c>
      <c r="BJ835" s="9">
        <f t="shared" si="881"/>
        <v>0</v>
      </c>
      <c r="BK835" s="9">
        <f t="shared" si="882"/>
        <v>0</v>
      </c>
      <c r="BL835" s="9">
        <f t="shared" si="883"/>
        <v>0</v>
      </c>
      <c r="BM835" s="9">
        <f t="shared" si="884"/>
        <v>0</v>
      </c>
      <c r="BN835" s="9">
        <f t="shared" si="885"/>
        <v>0</v>
      </c>
      <c r="BO835" s="9">
        <f t="shared" si="886"/>
        <v>0</v>
      </c>
      <c r="BP835" s="9">
        <f t="shared" si="887"/>
        <v>0</v>
      </c>
      <c r="BQ835" s="9">
        <f t="shared" si="888"/>
        <v>0</v>
      </c>
      <c r="BR835" s="9">
        <f t="shared" si="889"/>
        <v>0</v>
      </c>
      <c r="BS835" s="9">
        <f t="shared" si="890"/>
        <v>0</v>
      </c>
      <c r="BT835" s="9">
        <f t="shared" si="891"/>
        <v>0</v>
      </c>
      <c r="BU835" s="9">
        <f t="shared" si="892"/>
        <v>0</v>
      </c>
      <c r="BV835" s="9">
        <f t="shared" si="893"/>
        <v>0</v>
      </c>
      <c r="BW835" s="9">
        <f t="shared" si="894"/>
        <v>0</v>
      </c>
      <c r="BX835" s="6">
        <f t="shared" si="895"/>
        <v>0</v>
      </c>
      <c r="BY835" s="6">
        <f t="shared" si="896"/>
        <v>0</v>
      </c>
      <c r="BZ835" s="6">
        <f t="shared" si="897"/>
        <v>0</v>
      </c>
      <c r="CA835" s="6">
        <f t="shared" si="898"/>
        <v>0</v>
      </c>
      <c r="CB835" s="10">
        <f t="shared" si="899"/>
        <v>0</v>
      </c>
      <c r="CC835" s="10">
        <f t="shared" si="900"/>
        <v>0</v>
      </c>
      <c r="CD835" s="10">
        <f t="shared" si="901"/>
        <v>0</v>
      </c>
      <c r="CE835" s="10">
        <f t="shared" si="902"/>
        <v>0</v>
      </c>
      <c r="CF835" s="11">
        <f t="shared" si="903"/>
        <v>0</v>
      </c>
      <c r="CG835" s="11">
        <f t="shared" si="904"/>
        <v>0</v>
      </c>
      <c r="CH835" s="11">
        <f t="shared" si="905"/>
        <v>0</v>
      </c>
      <c r="CI835" s="11">
        <f t="shared" si="906"/>
        <v>0</v>
      </c>
      <c r="CJ835" s="10">
        <f t="shared" si="907"/>
        <v>0</v>
      </c>
      <c r="CK835" s="10">
        <f t="shared" si="908"/>
        <v>0</v>
      </c>
      <c r="CL835" s="10">
        <f t="shared" si="909"/>
        <v>0</v>
      </c>
      <c r="CM835" s="10">
        <f t="shared" si="910"/>
        <v>0</v>
      </c>
      <c r="CN835" s="10">
        <f t="shared" si="911"/>
        <v>0</v>
      </c>
      <c r="CO835" s="10">
        <f t="shared" si="912"/>
        <v>0</v>
      </c>
      <c r="CP835" s="10">
        <f t="shared" si="913"/>
        <v>0</v>
      </c>
      <c r="CQ835" s="10">
        <f t="shared" si="914"/>
        <v>0</v>
      </c>
      <c r="CR835" s="10">
        <f t="shared" si="915"/>
        <v>0</v>
      </c>
      <c r="CS835" s="10">
        <f t="shared" si="916"/>
        <v>0</v>
      </c>
      <c r="CT835" s="10">
        <f t="shared" si="917"/>
        <v>0</v>
      </c>
      <c r="CU835" s="10">
        <f t="shared" si="918"/>
        <v>0</v>
      </c>
      <c r="CV835" s="9">
        <f t="shared" si="919"/>
        <v>0</v>
      </c>
      <c r="CW835" s="9">
        <f t="shared" si="920"/>
        <v>0</v>
      </c>
      <c r="CX835" s="9">
        <f t="shared" si="921"/>
        <v>0</v>
      </c>
      <c r="CY835" s="9">
        <f t="shared" si="922"/>
        <v>0</v>
      </c>
      <c r="CZ835" s="12">
        <f t="shared" si="923"/>
        <v>0</v>
      </c>
    </row>
    <row r="836" spans="31:104" ht="18" customHeight="1">
      <c r="AE836" s="16">
        <f t="shared" si="854"/>
        <v>0</v>
      </c>
      <c r="AF836" s="16">
        <f t="shared" si="855"/>
        <v>0</v>
      </c>
      <c r="AG836" s="16">
        <f t="shared" si="856"/>
        <v>0</v>
      </c>
      <c r="AH836" s="16">
        <f t="shared" si="857"/>
        <v>0</v>
      </c>
      <c r="AI836" s="16">
        <f t="shared" si="858"/>
        <v>0</v>
      </c>
      <c r="AJ836" s="16">
        <f t="shared" si="859"/>
        <v>0</v>
      </c>
      <c r="AK836" s="16">
        <f t="shared" si="860"/>
        <v>0</v>
      </c>
      <c r="AL836" s="16">
        <f t="shared" si="861"/>
        <v>0</v>
      </c>
      <c r="AM836" s="16">
        <f t="shared" si="862"/>
        <v>0</v>
      </c>
      <c r="AN836" s="16">
        <f t="shared" si="863"/>
        <v>0</v>
      </c>
      <c r="AO836" s="16">
        <f t="shared" si="864"/>
        <v>0</v>
      </c>
      <c r="AP836" s="16">
        <f t="shared" si="865"/>
        <v>0</v>
      </c>
      <c r="AQ836" s="15">
        <f t="shared" si="866"/>
        <v>0.42990838161300676</v>
      </c>
      <c r="AR836" s="6">
        <f t="shared" si="924"/>
        <v>0</v>
      </c>
      <c r="AS836" s="6">
        <f t="shared" si="924"/>
        <v>0</v>
      </c>
      <c r="AT836" s="6">
        <f t="shared" si="924"/>
        <v>0</v>
      </c>
      <c r="AU836" s="6">
        <f t="shared" si="924"/>
        <v>0</v>
      </c>
      <c r="AV836" s="9">
        <f t="shared" si="867"/>
        <v>0</v>
      </c>
      <c r="AW836" s="9">
        <f t="shared" si="868"/>
        <v>0</v>
      </c>
      <c r="AX836" s="9">
        <f t="shared" si="869"/>
        <v>0</v>
      </c>
      <c r="AY836" s="9">
        <f t="shared" si="870"/>
        <v>0</v>
      </c>
      <c r="AZ836" s="9">
        <f t="shared" si="871"/>
        <v>0</v>
      </c>
      <c r="BA836" s="9">
        <f t="shared" si="872"/>
        <v>0</v>
      </c>
      <c r="BB836" s="9">
        <f t="shared" si="873"/>
        <v>0</v>
      </c>
      <c r="BC836" s="9">
        <f t="shared" si="874"/>
        <v>0</v>
      </c>
      <c r="BD836" s="9">
        <f t="shared" si="875"/>
        <v>0</v>
      </c>
      <c r="BE836" s="9">
        <f t="shared" si="876"/>
        <v>0</v>
      </c>
      <c r="BF836" s="9">
        <f t="shared" si="877"/>
        <v>0</v>
      </c>
      <c r="BG836" s="9">
        <f t="shared" si="878"/>
        <v>0</v>
      </c>
      <c r="BH836" s="9">
        <f t="shared" si="879"/>
        <v>0</v>
      </c>
      <c r="BI836" s="9">
        <f t="shared" si="880"/>
        <v>0</v>
      </c>
      <c r="BJ836" s="9">
        <f t="shared" si="881"/>
        <v>0</v>
      </c>
      <c r="BK836" s="9">
        <f t="shared" si="882"/>
        <v>0</v>
      </c>
      <c r="BL836" s="9">
        <f t="shared" si="883"/>
        <v>0</v>
      </c>
      <c r="BM836" s="9">
        <f t="shared" si="884"/>
        <v>0</v>
      </c>
      <c r="BN836" s="9">
        <f t="shared" si="885"/>
        <v>0</v>
      </c>
      <c r="BO836" s="9">
        <f t="shared" si="886"/>
        <v>0</v>
      </c>
      <c r="BP836" s="9">
        <f t="shared" si="887"/>
        <v>0</v>
      </c>
      <c r="BQ836" s="9">
        <f t="shared" si="888"/>
        <v>0</v>
      </c>
      <c r="BR836" s="9">
        <f t="shared" si="889"/>
        <v>0</v>
      </c>
      <c r="BS836" s="9">
        <f t="shared" si="890"/>
        <v>0</v>
      </c>
      <c r="BT836" s="9">
        <f t="shared" si="891"/>
        <v>0</v>
      </c>
      <c r="BU836" s="9">
        <f t="shared" si="892"/>
        <v>0</v>
      </c>
      <c r="BV836" s="9">
        <f t="shared" si="893"/>
        <v>0</v>
      </c>
      <c r="BW836" s="9">
        <f t="shared" si="894"/>
        <v>0</v>
      </c>
      <c r="BX836" s="6">
        <f t="shared" si="895"/>
        <v>0</v>
      </c>
      <c r="BY836" s="6">
        <f t="shared" si="896"/>
        <v>0</v>
      </c>
      <c r="BZ836" s="6">
        <f t="shared" si="897"/>
        <v>0</v>
      </c>
      <c r="CA836" s="6">
        <f t="shared" si="898"/>
        <v>0</v>
      </c>
      <c r="CB836" s="10">
        <f t="shared" si="899"/>
        <v>0</v>
      </c>
      <c r="CC836" s="10">
        <f t="shared" si="900"/>
        <v>0</v>
      </c>
      <c r="CD836" s="10">
        <f t="shared" si="901"/>
        <v>0</v>
      </c>
      <c r="CE836" s="10">
        <f t="shared" si="902"/>
        <v>0</v>
      </c>
      <c r="CF836" s="11">
        <f t="shared" si="903"/>
        <v>0</v>
      </c>
      <c r="CG836" s="11">
        <f t="shared" si="904"/>
        <v>0</v>
      </c>
      <c r="CH836" s="11">
        <f t="shared" si="905"/>
        <v>0</v>
      </c>
      <c r="CI836" s="11">
        <f t="shared" si="906"/>
        <v>0</v>
      </c>
      <c r="CJ836" s="10">
        <f t="shared" si="907"/>
        <v>0</v>
      </c>
      <c r="CK836" s="10">
        <f t="shared" si="908"/>
        <v>0</v>
      </c>
      <c r="CL836" s="10">
        <f t="shared" si="909"/>
        <v>0</v>
      </c>
      <c r="CM836" s="10">
        <f t="shared" si="910"/>
        <v>0</v>
      </c>
      <c r="CN836" s="10">
        <f t="shared" si="911"/>
        <v>0</v>
      </c>
      <c r="CO836" s="10">
        <f t="shared" si="912"/>
        <v>0</v>
      </c>
      <c r="CP836" s="10">
        <f t="shared" si="913"/>
        <v>0</v>
      </c>
      <c r="CQ836" s="10">
        <f t="shared" si="914"/>
        <v>0</v>
      </c>
      <c r="CR836" s="10">
        <f t="shared" si="915"/>
        <v>0</v>
      </c>
      <c r="CS836" s="10">
        <f t="shared" si="916"/>
        <v>0</v>
      </c>
      <c r="CT836" s="10">
        <f t="shared" si="917"/>
        <v>0</v>
      </c>
      <c r="CU836" s="10">
        <f t="shared" si="918"/>
        <v>0</v>
      </c>
      <c r="CV836" s="9">
        <f t="shared" si="919"/>
        <v>0</v>
      </c>
      <c r="CW836" s="9">
        <f t="shared" si="920"/>
        <v>0</v>
      </c>
      <c r="CX836" s="9">
        <f t="shared" si="921"/>
        <v>0</v>
      </c>
      <c r="CY836" s="9">
        <f t="shared" si="922"/>
        <v>0</v>
      </c>
      <c r="CZ836" s="12">
        <f t="shared" si="923"/>
        <v>0</v>
      </c>
    </row>
    <row r="837" spans="31:104" ht="18" customHeight="1">
      <c r="AE837" s="16">
        <f t="shared" si="854"/>
        <v>0</v>
      </c>
      <c r="AF837" s="16">
        <f t="shared" si="855"/>
        <v>0</v>
      </c>
      <c r="AG837" s="16">
        <f t="shared" si="856"/>
        <v>0</v>
      </c>
      <c r="AH837" s="16">
        <f t="shared" si="857"/>
        <v>0</v>
      </c>
      <c r="AI837" s="16">
        <f t="shared" si="858"/>
        <v>0</v>
      </c>
      <c r="AJ837" s="16">
        <f t="shared" si="859"/>
        <v>0</v>
      </c>
      <c r="AK837" s="16">
        <f t="shared" si="860"/>
        <v>0</v>
      </c>
      <c r="AL837" s="16">
        <f t="shared" si="861"/>
        <v>0</v>
      </c>
      <c r="AM837" s="16">
        <f t="shared" si="862"/>
        <v>0</v>
      </c>
      <c r="AN837" s="16">
        <f t="shared" si="863"/>
        <v>0</v>
      </c>
      <c r="AO837" s="16">
        <f t="shared" si="864"/>
        <v>0</v>
      </c>
      <c r="AP837" s="16">
        <f t="shared" si="865"/>
        <v>0</v>
      </c>
      <c r="AQ837" s="15">
        <f t="shared" si="866"/>
        <v>0.42990838161300676</v>
      </c>
      <c r="AR837" s="6">
        <f t="shared" si="924"/>
        <v>0</v>
      </c>
      <c r="AS837" s="6">
        <f t="shared" si="924"/>
        <v>0</v>
      </c>
      <c r="AT837" s="6">
        <f t="shared" si="924"/>
        <v>0</v>
      </c>
      <c r="AU837" s="6">
        <f t="shared" si="924"/>
        <v>0</v>
      </c>
      <c r="AV837" s="9">
        <f t="shared" si="867"/>
        <v>0</v>
      </c>
      <c r="AW837" s="9">
        <f t="shared" si="868"/>
        <v>0</v>
      </c>
      <c r="AX837" s="9">
        <f t="shared" si="869"/>
        <v>0</v>
      </c>
      <c r="AY837" s="9">
        <f t="shared" si="870"/>
        <v>0</v>
      </c>
      <c r="AZ837" s="9">
        <f t="shared" si="871"/>
        <v>0</v>
      </c>
      <c r="BA837" s="9">
        <f t="shared" si="872"/>
        <v>0</v>
      </c>
      <c r="BB837" s="9">
        <f t="shared" si="873"/>
        <v>0</v>
      </c>
      <c r="BC837" s="9">
        <f t="shared" si="874"/>
        <v>0</v>
      </c>
      <c r="BD837" s="9">
        <f t="shared" si="875"/>
        <v>0</v>
      </c>
      <c r="BE837" s="9">
        <f t="shared" si="876"/>
        <v>0</v>
      </c>
      <c r="BF837" s="9">
        <f t="shared" si="877"/>
        <v>0</v>
      </c>
      <c r="BG837" s="9">
        <f t="shared" si="878"/>
        <v>0</v>
      </c>
      <c r="BH837" s="9">
        <f t="shared" si="879"/>
        <v>0</v>
      </c>
      <c r="BI837" s="9">
        <f t="shared" si="880"/>
        <v>0</v>
      </c>
      <c r="BJ837" s="9">
        <f t="shared" si="881"/>
        <v>0</v>
      </c>
      <c r="BK837" s="9">
        <f t="shared" si="882"/>
        <v>0</v>
      </c>
      <c r="BL837" s="9">
        <f t="shared" si="883"/>
        <v>0</v>
      </c>
      <c r="BM837" s="9">
        <f t="shared" si="884"/>
        <v>0</v>
      </c>
      <c r="BN837" s="9">
        <f t="shared" si="885"/>
        <v>0</v>
      </c>
      <c r="BO837" s="9">
        <f t="shared" si="886"/>
        <v>0</v>
      </c>
      <c r="BP837" s="9">
        <f t="shared" si="887"/>
        <v>0</v>
      </c>
      <c r="BQ837" s="9">
        <f t="shared" si="888"/>
        <v>0</v>
      </c>
      <c r="BR837" s="9">
        <f t="shared" si="889"/>
        <v>0</v>
      </c>
      <c r="BS837" s="9">
        <f t="shared" si="890"/>
        <v>0</v>
      </c>
      <c r="BT837" s="9">
        <f t="shared" si="891"/>
        <v>0</v>
      </c>
      <c r="BU837" s="9">
        <f t="shared" si="892"/>
        <v>0</v>
      </c>
      <c r="BV837" s="9">
        <f t="shared" si="893"/>
        <v>0</v>
      </c>
      <c r="BW837" s="9">
        <f t="shared" si="894"/>
        <v>0</v>
      </c>
      <c r="BX837" s="6">
        <f t="shared" si="895"/>
        <v>0</v>
      </c>
      <c r="BY837" s="6">
        <f t="shared" si="896"/>
        <v>0</v>
      </c>
      <c r="BZ837" s="6">
        <f t="shared" si="897"/>
        <v>0</v>
      </c>
      <c r="CA837" s="6">
        <f t="shared" si="898"/>
        <v>0</v>
      </c>
      <c r="CB837" s="10">
        <f t="shared" si="899"/>
        <v>0</v>
      </c>
      <c r="CC837" s="10">
        <f t="shared" si="900"/>
        <v>0</v>
      </c>
      <c r="CD837" s="10">
        <f t="shared" si="901"/>
        <v>0</v>
      </c>
      <c r="CE837" s="10">
        <f t="shared" si="902"/>
        <v>0</v>
      </c>
      <c r="CF837" s="11">
        <f t="shared" si="903"/>
        <v>0</v>
      </c>
      <c r="CG837" s="11">
        <f t="shared" si="904"/>
        <v>0</v>
      </c>
      <c r="CH837" s="11">
        <f t="shared" si="905"/>
        <v>0</v>
      </c>
      <c r="CI837" s="11">
        <f t="shared" si="906"/>
        <v>0</v>
      </c>
      <c r="CJ837" s="10">
        <f t="shared" si="907"/>
        <v>0</v>
      </c>
      <c r="CK837" s="10">
        <f t="shared" si="908"/>
        <v>0</v>
      </c>
      <c r="CL837" s="10">
        <f t="shared" si="909"/>
        <v>0</v>
      </c>
      <c r="CM837" s="10">
        <f t="shared" si="910"/>
        <v>0</v>
      </c>
      <c r="CN837" s="10">
        <f t="shared" si="911"/>
        <v>0</v>
      </c>
      <c r="CO837" s="10">
        <f t="shared" si="912"/>
        <v>0</v>
      </c>
      <c r="CP837" s="10">
        <f t="shared" si="913"/>
        <v>0</v>
      </c>
      <c r="CQ837" s="10">
        <f t="shared" si="914"/>
        <v>0</v>
      </c>
      <c r="CR837" s="10">
        <f t="shared" si="915"/>
        <v>0</v>
      </c>
      <c r="CS837" s="10">
        <f t="shared" si="916"/>
        <v>0</v>
      </c>
      <c r="CT837" s="10">
        <f t="shared" si="917"/>
        <v>0</v>
      </c>
      <c r="CU837" s="10">
        <f t="shared" si="918"/>
        <v>0</v>
      </c>
      <c r="CV837" s="9">
        <f t="shared" si="919"/>
        <v>0</v>
      </c>
      <c r="CW837" s="9">
        <f t="shared" si="920"/>
        <v>0</v>
      </c>
      <c r="CX837" s="9">
        <f t="shared" si="921"/>
        <v>0</v>
      </c>
      <c r="CY837" s="9">
        <f t="shared" si="922"/>
        <v>0</v>
      </c>
      <c r="CZ837" s="12">
        <f t="shared" si="923"/>
        <v>0</v>
      </c>
    </row>
    <row r="838" spans="31:104" ht="18" customHeight="1">
      <c r="AE838" s="16">
        <f t="shared" ref="AE838:AE901" si="925">IF(Q_perm&lt;&gt;0, P_feed1-P_conc,)</f>
        <v>0</v>
      </c>
      <c r="AF838" s="16">
        <f t="shared" ref="AF838:AF901" si="926" xml:space="preserve"> P_feed1-P_feed2</f>
        <v>0</v>
      </c>
      <c r="AG838" s="16">
        <f t="shared" ref="AG838:AG901" si="927">P_feed2-P_feed3</f>
        <v>0</v>
      </c>
      <c r="AH838" s="16">
        <f t="shared" ref="AH838:AH901" si="928">P_feed3-P_conc</f>
        <v>0</v>
      </c>
      <c r="AI838" s="16">
        <f t="shared" ref="AI838:AI901" si="929">IF(AND(Q_perm&lt;&gt;0,diffP&lt;&gt;0),diffP*(2*Q0_conc+Q0_perm)^1.5/(2*Q_conc+Q_perm)^1.5,)</f>
        <v>0</v>
      </c>
      <c r="AJ838" s="16">
        <f t="shared" ref="AJ838:AJ901" si="930">IF(AND(Q_perm1&lt;&gt;0,diffP1&lt;&gt;0),diffP1*(2*(Q0_feed-Q0_perm1)+Q0_perm1)^1.5/(2*(Q_feed-Q_perm1)+Q_perm1)^1.5,)</f>
        <v>0</v>
      </c>
      <c r="AK838" s="16">
        <f t="shared" ref="AK838:AK901" si="931">IF(AND(Q_perm2&lt;&gt;0,diffP2&lt;&gt;0),diffP2*(2*(Q0_feed-Q0_perm1-Q0_perm2)+Q0_perm2)^1.5/(2*(Q_feed-Q_perm1-Q_perm2)+Q_perm2)^1.5,)</f>
        <v>0</v>
      </c>
      <c r="AL838" s="16">
        <f t="shared" ref="AL838:AL901" si="932">IF(AND(Q_perm3&lt;&gt;0,diffP3&lt;&gt;0),diffP3*(2*(Q0_feed-Q0_perm1-Q0_perm2-Q0_perm3)+Q0_perm3)^1.5/(2*(Q_feed-Q_perm1-Q_perm2-Q_perm3)+Q_perm3)^1.5,)</f>
        <v>0</v>
      </c>
      <c r="AM838" s="16">
        <f t="shared" ref="AM838:AM901" si="933">IF(Q_perm&lt;&gt;0,(NoOfPV1*(P_feed1-P_perm1)+NoOfPV2*(P_feed2-P_perm2)+NoOfPV3*(P_feed3-P_perm3))/NoOfPV-diffP/(2*NoOfArray),)</f>
        <v>0</v>
      </c>
      <c r="AN838" s="16">
        <f t="shared" ref="AN838:AN901" si="934">(P_feed1-P_perm1)-diffP1/2</f>
        <v>0</v>
      </c>
      <c r="AO838" s="16">
        <f t="shared" ref="AO838:AO901" si="935">(P_feed2-P_perm2)-diffP2/2</f>
        <v>0</v>
      </c>
      <c r="AP838" s="16">
        <f t="shared" ref="AP838:AP901" si="936">(P_feed3-P_perm3)-diffP3/2</f>
        <v>0</v>
      </c>
      <c r="AQ838" s="15">
        <f t="shared" ref="AQ838:AQ901" si="937">IF(Temp&gt;25,EXP(TCF_U1*(1/298.15-1/(273.15+Temp))),EXP(TCF_U2*(1/298.15-1/(273.15+Temp))))</f>
        <v>0.42990838161300676</v>
      </c>
      <c r="AR838" s="6">
        <f t="shared" si="924"/>
        <v>0</v>
      </c>
      <c r="AS838" s="6">
        <f t="shared" si="924"/>
        <v>0</v>
      </c>
      <c r="AT838" s="6">
        <f t="shared" si="924"/>
        <v>0</v>
      </c>
      <c r="AU838" s="6">
        <f t="shared" si="924"/>
        <v>0</v>
      </c>
      <c r="AV838" s="9">
        <f t="shared" ref="AV838:AV901" si="938">IF(Q_perm&lt;&gt;0,LN(1/(1-Recovery))/Recovery,)</f>
        <v>0</v>
      </c>
      <c r="AW838" s="9">
        <f t="shared" ref="AW838:AW901" si="939">IF(Q_perm1&lt;&gt;0,LN(1/(1-Recovery1))/(Recovery1),)</f>
        <v>0</v>
      </c>
      <c r="AX838" s="9">
        <f t="shared" ref="AX838:AX901" si="940">IF(Q_perm2&lt;&gt;0,LN(1/(1-Recovery2)/Recovery2),)</f>
        <v>0</v>
      </c>
      <c r="AY838" s="9">
        <f t="shared" ref="AY838:AY901" si="941">IF(Q_perm3&lt;&gt;0,LN(1/(1-Recovery3)/Recovery3),)</f>
        <v>0</v>
      </c>
      <c r="AZ838" s="9">
        <f t="shared" ref="AZ838:AZ901" si="942">0.0385*TDSmean*(Temp+273.15)/(14.25*(1000-TDSmean/1000))</f>
        <v>0</v>
      </c>
      <c r="BA838" s="9">
        <f t="shared" ref="BA838:BA901" si="943">0.0385*TDSmean_feed1*(Temp+273.15)/(14.25*(1000-TDSmean/1000))</f>
        <v>0</v>
      </c>
      <c r="BB838" s="9">
        <f t="shared" ref="BB838:BB901" si="944">0.0385*TDSmean_feed2*(Temp+273.15)/(14.25*(1000-TDSmean_feed2/1000))</f>
        <v>0</v>
      </c>
      <c r="BC838" s="9">
        <f t="shared" ref="BC838:BC901" si="945">0.0385*TDSmean_feed3*(Temp+273.15)/(14.25*(1000-TDSmean_feed3/1000))</f>
        <v>0</v>
      </c>
      <c r="BD838" s="9">
        <f t="shared" ref="BD838:BD901" si="946">0.0385*TDS_perm*(Temp+273.15)/(14.25*(1000-TDS_perm/1000))</f>
        <v>0</v>
      </c>
      <c r="BE838" s="9">
        <f t="shared" ref="BE838:BE901" si="947">0.0385*TDS_perm1*(Temp+273.15)/(14.25*(1000-TDS_perm1/1000))</f>
        <v>0</v>
      </c>
      <c r="BF838" s="9">
        <f t="shared" ref="BF838:BF901" si="948">0.0385*TDS_perm2*(Temp+273.15)/(14.25*(1000-TDS_perm2/1000))</f>
        <v>0</v>
      </c>
      <c r="BG838" s="9">
        <f t="shared" ref="BG838:BG901" si="949">0.0385*TDS_perm3*(Temp+273.15)/(14.25*(1000-TDS_perm3/1000))</f>
        <v>0</v>
      </c>
      <c r="BH838" s="9">
        <f t="shared" ref="BH838:BH901" si="950">IF(C_feed1&gt;7630,alpha1*EXP((beta1-LN(C_feed1))^2/gamma1),IF(C_feed1&gt;0,alpha2*EXP((beta2-LN(C_feed1))^2/gamma2),))</f>
        <v>0</v>
      </c>
      <c r="BI838" s="9">
        <f t="shared" ref="BI838:BI901" si="951">IF(C_feed2&gt;7630,alpha1*EXP((beta1-LN(C_feed2))^2/gamma1),IF(C_feed2&gt;0,alpha2*EXP((beta2-LN(C_feed2))^2/gamma2),IF(Recovery1&gt;0,TDS_feed1/(1-Recovery1),)))</f>
        <v>0</v>
      </c>
      <c r="BJ838" s="9">
        <f t="shared" ref="BJ838:BJ901" si="952">IF(C_feed3&gt;7630,alpha1*EXP((beta1-LN(C_feed3))^2/gamma1),IF(C_feed3&gt;0,alpha2*EXP((beta2-LN(C_feed3))^2/gamma2),IF(Recovery2&gt;0,TDS_feed2/(1-Recovery2),)))</f>
        <v>0</v>
      </c>
      <c r="BK838" s="9">
        <f t="shared" ref="BK838:BK901" si="953">IF(C_conc&gt;7630,alpha1*EXP((beta1-LN(C_conc))^2/gamma1),IF(C_conc&gt;0,alpha2*EXP((beta2-LN(C_conc))^2/gamma2),IF(AND(Recovery3&gt;0,Q_perm3&gt;0),TDS_feed3/(1-Recovery3),)))</f>
        <v>0</v>
      </c>
      <c r="BL838" s="9">
        <f t="shared" ref="BL838:BL901" si="954">IF(C_perm&gt;7630,alpha1*EXP((beta1-LN(C_perm))^2/gamma1),IF(C_perm&gt;0,alpha2*EXP((beta2-LN(C_perm))^2/gamma2),))</f>
        <v>0</v>
      </c>
      <c r="BM838" s="9">
        <f t="shared" ref="BM838:BM901" si="955">IF(C_perm1&gt;7630,alpha1*EXP((beta1-LN(C_perm1))^2/gamma1),IF(C_perm1&gt;0,alpha2*EXP((beta2-LN(C_perm1))^2/gamma2),))</f>
        <v>0</v>
      </c>
      <c r="BN838" s="9">
        <f t="shared" ref="BN838:BN901" si="956">IF(C_perm2&gt;7630,alpha1*EXP((beta1-LN(C_perm2))^2/gamma1),IF(C_perm2&gt;0,alpha2*EXP((beta2-LN(C_perm2))^2/gamma2),))</f>
        <v>0</v>
      </c>
      <c r="BO838" s="9">
        <f t="shared" ref="BO838:BO901" si="957">IF(C_perm3&gt;7630,alpha1*EXP((beta1-LN(C_perm3))^2/gamma1),IF(C_perm3&gt;0,alpha2*EXP((beta2-LN(C_perm3))^2/gamma2),))</f>
        <v>0</v>
      </c>
      <c r="BP838" s="9">
        <f t="shared" ref="BP838:BP901" si="958">TDS_feed1*ConcFactor</f>
        <v>0</v>
      </c>
      <c r="BQ838" s="9">
        <f t="shared" ref="BQ838:BQ901" si="959">IF(Q_perm1&gt;0,TDS_feed1*ConcFactor1,)</f>
        <v>0</v>
      </c>
      <c r="BR838" s="9">
        <f t="shared" ref="BR838:BR901" si="960">IF(Q_perm2&gt;0,TDS_feed2*ConcFactor2,)</f>
        <v>0</v>
      </c>
      <c r="BS838" s="9">
        <f t="shared" ref="BS838:BS901" si="961">IF(Q_perm3&gt;0,TDS_feed3*ConcFactor3,)</f>
        <v>0</v>
      </c>
      <c r="BT838" s="9">
        <f t="shared" ref="BT838:BT901" si="962">NetP-Pi_feed+Pi_perm</f>
        <v>0</v>
      </c>
      <c r="BU838" s="9">
        <f t="shared" ref="BU838:BU901" si="963">NetP1-Pi_feed1+Pi_perm1</f>
        <v>0</v>
      </c>
      <c r="BV838" s="9">
        <f t="shared" ref="BV838:BV901" si="964">NetP2-Pi_feed2+Pi_perm2</f>
        <v>0</v>
      </c>
      <c r="BW838" s="9">
        <f t="shared" ref="BW838:BW901" si="965">NetP3-Pi_feed3+Pi_perm3</f>
        <v>0</v>
      </c>
      <c r="BX838" s="6">
        <f t="shared" ref="BX838:BX901" si="966">IF(NDP&gt;0,Q_perm*(TCF0*NDP0)/(TCF*NDP),)</f>
        <v>0</v>
      </c>
      <c r="BY838" s="6">
        <f t="shared" ref="BY838:BY901" si="967">IF(NDP_feed1&gt;0,Q_perm1*(TCF0*NDP0_feed1)/(TCF*NDP_feed1),)</f>
        <v>0</v>
      </c>
      <c r="BZ838" s="6">
        <f t="shared" ref="BZ838:BZ901" si="968">IF(NDP_feed2&gt;0,Q_perm2*(TCF0*NDP0_feed2)/(TCF*NDP_feed2),)</f>
        <v>0</v>
      </c>
      <c r="CA838" s="6">
        <f t="shared" ref="CA838:CA901" si="969">IF(NDP_feed3&gt;0,Q_perm3*(TCF0*NDP0_feed3)/(TCF*NDP_feed3),)</f>
        <v>0</v>
      </c>
      <c r="CB838" s="10">
        <f t="shared" ref="CB838:CB901" si="970">IF(AND(TDSmean&gt;0,NDP0&gt;0,TDS0_feed1&gt;0,TCF0&gt;0),TDS_perm/TDSmean*(NDP/NDP0)*(TCF0/TCF)*(TDSmean0/TDSmean)*(TDS_feed1/TDS0_feed1),)</f>
        <v>0</v>
      </c>
      <c r="CC838" s="10">
        <f t="shared" ref="CC838:CC901" si="971">IF(AND(TDSmean_feed1&gt;0,NDP0_feed1&gt;0,TCF&gt;0,TDS0_feed1&gt;0),TDS_perm1/TDSmean_feed1*(NDP_feed1/NDP0_feed1)*(TCF0/TCF)*(TDSmean0_feed1/TDSmean_feed1)*(TDS_feed1/TDS0_feed1),)</f>
        <v>0</v>
      </c>
      <c r="CD838" s="10">
        <f t="shared" ref="CD838:CD901" si="972">IF(AND(TDSmean_feed2&gt;0,NDP0_feed2&gt;0,TCF&gt;0,TDS0_feed2&gt;0),TDS_perm2/TDSmean_feed2*(NDP_feed2/NDP0_feed2)*(TCF0/TCF)*(TDSmean0_feed2/TDSmean_feed2)*(TDS_feed2/TDS0_feed2),)</f>
        <v>0</v>
      </c>
      <c r="CE838" s="10">
        <f t="shared" ref="CE838:CE901" si="973">IF(AND(TDSmean_feed3&gt;0,NDP0_feed3&gt;0,TCF&gt;0,TDS0_feed3&gt;0),TDS_perm3/TDSmean_feed3*(NDP_feed3/NDP0_feed3)*(TCF0/TCF)*(TDSmean0_feed3/TDSmean_feed3)*(TDS_feed3/TDS0_feed3),)</f>
        <v>0</v>
      </c>
      <c r="CF838" s="11">
        <f t="shared" ref="CF838:CF901" si="974">IF(normSP&gt;0,1-normSP,)</f>
        <v>0</v>
      </c>
      <c r="CG838" s="11">
        <f t="shared" ref="CG838:CG901" si="975">IF(normSP1&gt;0,1-normSP1,)</f>
        <v>0</v>
      </c>
      <c r="CH838" s="11">
        <f t="shared" ref="CH838:CH901" si="976">IF(normSP2&gt;0,1-normSP2,)</f>
        <v>0</v>
      </c>
      <c r="CI838" s="11">
        <f t="shared" ref="CI838:CI901" si="977">IF(normSP3&gt;0,1-normSP3,)</f>
        <v>0</v>
      </c>
      <c r="CJ838" s="10">
        <f t="shared" ref="CJ838:CJ901" si="978">IF(AND(TDS_perm&gt;0,TDS_feed1&gt;0),1-TDS_perm/TDS_feed1,)</f>
        <v>0</v>
      </c>
      <c r="CK838" s="10">
        <f t="shared" ref="CK838:CK901" si="979">IF(AND(TDS_perm1&gt;0,TDS_feed1&gt;0),1-TDS_perm1/TDS_feed1,)</f>
        <v>0</v>
      </c>
      <c r="CL838" s="10">
        <f t="shared" ref="CL838:CL901" si="980">IF(AND(TDS_perm2&gt;0,TDS_feed2&gt;0),1-TDS_perm2/TDS_feed2,)</f>
        <v>0</v>
      </c>
      <c r="CM838" s="10">
        <f t="shared" ref="CM838:CM901" si="981">IF(AND(TDS_perm3&gt;0,TDS_feed3&gt;0),1-TDS_perm3/TDS_feed3,)</f>
        <v>0</v>
      </c>
      <c r="CN838" s="10">
        <f t="shared" ref="CN838:CN901" si="982">IF(Q_perm&gt;0,Q_perm/Q_feed,)</f>
        <v>0</v>
      </c>
      <c r="CO838" s="10">
        <f t="shared" ref="CO838:CO901" si="983">IF(AND(Q_perm1&gt;0,Q_feed&gt;0),Q_perm1/Q_feed,)</f>
        <v>0</v>
      </c>
      <c r="CP838" s="10">
        <f t="shared" ref="CP838:CP901" si="984">IF(AND(Q_feed&gt;Q_perm1,Q_perm2&gt;0),Q_perm2/(Q_feed-Q_perm1),)</f>
        <v>0</v>
      </c>
      <c r="CQ838" s="10">
        <f t="shared" ref="CQ838:CQ901" si="985">IF(AND(Q_feed&gt;(Q_perm1+Q_perm2),Q_perm3&gt;0),Q_perm3/(Q_feed-Q_perm1-Q_perm2),)</f>
        <v>0</v>
      </c>
      <c r="CR838" s="10">
        <f t="shared" ref="CR838:CR901" si="986">IF(AND(C_feed1&gt;0,C_conc&gt;0),1-C_feed1/C_conc,)</f>
        <v>0</v>
      </c>
      <c r="CS838" s="10">
        <f t="shared" ref="CS838:CS901" si="987">IF(AND(C_feed2&gt;0,C_feed1&gt;0),1-C_feed1/C_feed2,)</f>
        <v>0</v>
      </c>
      <c r="CT838" s="10">
        <f t="shared" ref="CT838:CT901" si="988">IF(AND(C_feed2&gt;0,C_feed3&gt;0),1-C_feed2/C_feed3,)</f>
        <v>0</v>
      </c>
      <c r="CU838" s="10">
        <f t="shared" ref="CU838:CU901" si="989">IF(AND(C_feed3&gt;0,C_conc&gt;0),1-C_feed3/C_conc,)</f>
        <v>0</v>
      </c>
      <c r="CV838" s="9">
        <f t="shared" ref="CV838:CV901" si="990">IF(AND(Recovery&gt;0,Rec_C&gt;0),Recovery/Rec_C,)</f>
        <v>0</v>
      </c>
      <c r="CW838" s="9">
        <f t="shared" ref="CW838:CW901" si="991">IF(AND(Recovery1&gt;0,Rec_C1&gt;0),Recovery1/Rec_C1,)</f>
        <v>0</v>
      </c>
      <c r="CX838" s="9">
        <f t="shared" ref="CX838:CX901" si="992">IF(AND(Recovery2&gt;0,Rec_C2&gt;0),Recovery2/Rec_C2,)</f>
        <v>0</v>
      </c>
      <c r="CY838" s="9">
        <f t="shared" ref="CY838:CY901" si="993">IF(AND(Recovery3&gt;0,Rec_C3&gt;0),Recovery3/Rec_C3,)</f>
        <v>0</v>
      </c>
      <c r="CZ838" s="12">
        <f t="shared" si="923"/>
        <v>0</v>
      </c>
    </row>
    <row r="839" spans="31:104" ht="18" customHeight="1">
      <c r="AE839" s="16">
        <f t="shared" si="925"/>
        <v>0</v>
      </c>
      <c r="AF839" s="16">
        <f t="shared" si="926"/>
        <v>0</v>
      </c>
      <c r="AG839" s="16">
        <f t="shared" si="927"/>
        <v>0</v>
      </c>
      <c r="AH839" s="16">
        <f t="shared" si="928"/>
        <v>0</v>
      </c>
      <c r="AI839" s="16">
        <f t="shared" si="929"/>
        <v>0</v>
      </c>
      <c r="AJ839" s="16">
        <f t="shared" si="930"/>
        <v>0</v>
      </c>
      <c r="AK839" s="16">
        <f t="shared" si="931"/>
        <v>0</v>
      </c>
      <c r="AL839" s="16">
        <f t="shared" si="932"/>
        <v>0</v>
      </c>
      <c r="AM839" s="16">
        <f t="shared" si="933"/>
        <v>0</v>
      </c>
      <c r="AN839" s="16">
        <f t="shared" si="934"/>
        <v>0</v>
      </c>
      <c r="AO839" s="16">
        <f t="shared" si="935"/>
        <v>0</v>
      </c>
      <c r="AP839" s="16">
        <f t="shared" si="936"/>
        <v>0</v>
      </c>
      <c r="AQ839" s="15">
        <f t="shared" si="937"/>
        <v>0.42990838161300676</v>
      </c>
      <c r="AR839" s="6">
        <f t="shared" si="924"/>
        <v>0</v>
      </c>
      <c r="AS839" s="6">
        <f t="shared" si="924"/>
        <v>0</v>
      </c>
      <c r="AT839" s="6">
        <f t="shared" si="924"/>
        <v>0</v>
      </c>
      <c r="AU839" s="6">
        <f t="shared" si="924"/>
        <v>0</v>
      </c>
      <c r="AV839" s="9">
        <f t="shared" si="938"/>
        <v>0</v>
      </c>
      <c r="AW839" s="9">
        <f t="shared" si="939"/>
        <v>0</v>
      </c>
      <c r="AX839" s="9">
        <f t="shared" si="940"/>
        <v>0</v>
      </c>
      <c r="AY839" s="9">
        <f t="shared" si="941"/>
        <v>0</v>
      </c>
      <c r="AZ839" s="9">
        <f t="shared" si="942"/>
        <v>0</v>
      </c>
      <c r="BA839" s="9">
        <f t="shared" si="943"/>
        <v>0</v>
      </c>
      <c r="BB839" s="9">
        <f t="shared" si="944"/>
        <v>0</v>
      </c>
      <c r="BC839" s="9">
        <f t="shared" si="945"/>
        <v>0</v>
      </c>
      <c r="BD839" s="9">
        <f t="shared" si="946"/>
        <v>0</v>
      </c>
      <c r="BE839" s="9">
        <f t="shared" si="947"/>
        <v>0</v>
      </c>
      <c r="BF839" s="9">
        <f t="shared" si="948"/>
        <v>0</v>
      </c>
      <c r="BG839" s="9">
        <f t="shared" si="949"/>
        <v>0</v>
      </c>
      <c r="BH839" s="9">
        <f t="shared" si="950"/>
        <v>0</v>
      </c>
      <c r="BI839" s="9">
        <f t="shared" si="951"/>
        <v>0</v>
      </c>
      <c r="BJ839" s="9">
        <f t="shared" si="952"/>
        <v>0</v>
      </c>
      <c r="BK839" s="9">
        <f t="shared" si="953"/>
        <v>0</v>
      </c>
      <c r="BL839" s="9">
        <f t="shared" si="954"/>
        <v>0</v>
      </c>
      <c r="BM839" s="9">
        <f t="shared" si="955"/>
        <v>0</v>
      </c>
      <c r="BN839" s="9">
        <f t="shared" si="956"/>
        <v>0</v>
      </c>
      <c r="BO839" s="9">
        <f t="shared" si="957"/>
        <v>0</v>
      </c>
      <c r="BP839" s="9">
        <f t="shared" si="958"/>
        <v>0</v>
      </c>
      <c r="BQ839" s="9">
        <f t="shared" si="959"/>
        <v>0</v>
      </c>
      <c r="BR839" s="9">
        <f t="shared" si="960"/>
        <v>0</v>
      </c>
      <c r="BS839" s="9">
        <f t="shared" si="961"/>
        <v>0</v>
      </c>
      <c r="BT839" s="9">
        <f t="shared" si="962"/>
        <v>0</v>
      </c>
      <c r="BU839" s="9">
        <f t="shared" si="963"/>
        <v>0</v>
      </c>
      <c r="BV839" s="9">
        <f t="shared" si="964"/>
        <v>0</v>
      </c>
      <c r="BW839" s="9">
        <f t="shared" si="965"/>
        <v>0</v>
      </c>
      <c r="BX839" s="6">
        <f t="shared" si="966"/>
        <v>0</v>
      </c>
      <c r="BY839" s="6">
        <f t="shared" si="967"/>
        <v>0</v>
      </c>
      <c r="BZ839" s="6">
        <f t="shared" si="968"/>
        <v>0</v>
      </c>
      <c r="CA839" s="6">
        <f t="shared" si="969"/>
        <v>0</v>
      </c>
      <c r="CB839" s="10">
        <f t="shared" si="970"/>
        <v>0</v>
      </c>
      <c r="CC839" s="10">
        <f t="shared" si="971"/>
        <v>0</v>
      </c>
      <c r="CD839" s="10">
        <f t="shared" si="972"/>
        <v>0</v>
      </c>
      <c r="CE839" s="10">
        <f t="shared" si="973"/>
        <v>0</v>
      </c>
      <c r="CF839" s="11">
        <f t="shared" si="974"/>
        <v>0</v>
      </c>
      <c r="CG839" s="11">
        <f t="shared" si="975"/>
        <v>0</v>
      </c>
      <c r="CH839" s="11">
        <f t="shared" si="976"/>
        <v>0</v>
      </c>
      <c r="CI839" s="11">
        <f t="shared" si="977"/>
        <v>0</v>
      </c>
      <c r="CJ839" s="10">
        <f t="shared" si="978"/>
        <v>0</v>
      </c>
      <c r="CK839" s="10">
        <f t="shared" si="979"/>
        <v>0</v>
      </c>
      <c r="CL839" s="10">
        <f t="shared" si="980"/>
        <v>0</v>
      </c>
      <c r="CM839" s="10">
        <f t="shared" si="981"/>
        <v>0</v>
      </c>
      <c r="CN839" s="10">
        <f t="shared" si="982"/>
        <v>0</v>
      </c>
      <c r="CO839" s="10">
        <f t="shared" si="983"/>
        <v>0</v>
      </c>
      <c r="CP839" s="10">
        <f t="shared" si="984"/>
        <v>0</v>
      </c>
      <c r="CQ839" s="10">
        <f t="shared" si="985"/>
        <v>0</v>
      </c>
      <c r="CR839" s="10">
        <f t="shared" si="986"/>
        <v>0</v>
      </c>
      <c r="CS839" s="10">
        <f t="shared" si="987"/>
        <v>0</v>
      </c>
      <c r="CT839" s="10">
        <f t="shared" si="988"/>
        <v>0</v>
      </c>
      <c r="CU839" s="10">
        <f t="shared" si="989"/>
        <v>0</v>
      </c>
      <c r="CV839" s="9">
        <f t="shared" si="990"/>
        <v>0</v>
      </c>
      <c r="CW839" s="9">
        <f t="shared" si="991"/>
        <v>0</v>
      </c>
      <c r="CX839" s="9">
        <f t="shared" si="992"/>
        <v>0</v>
      </c>
      <c r="CY839" s="9">
        <f t="shared" si="993"/>
        <v>0</v>
      </c>
      <c r="CZ839" s="12">
        <f t="shared" si="923"/>
        <v>0</v>
      </c>
    </row>
    <row r="840" spans="31:104" ht="18" customHeight="1">
      <c r="AE840" s="16">
        <f t="shared" si="925"/>
        <v>0</v>
      </c>
      <c r="AF840" s="16">
        <f t="shared" si="926"/>
        <v>0</v>
      </c>
      <c r="AG840" s="16">
        <f t="shared" si="927"/>
        <v>0</v>
      </c>
      <c r="AH840" s="16">
        <f t="shared" si="928"/>
        <v>0</v>
      </c>
      <c r="AI840" s="16">
        <f t="shared" si="929"/>
        <v>0</v>
      </c>
      <c r="AJ840" s="16">
        <f t="shared" si="930"/>
        <v>0</v>
      </c>
      <c r="AK840" s="16">
        <f t="shared" si="931"/>
        <v>0</v>
      </c>
      <c r="AL840" s="16">
        <f t="shared" si="932"/>
        <v>0</v>
      </c>
      <c r="AM840" s="16">
        <f t="shared" si="933"/>
        <v>0</v>
      </c>
      <c r="AN840" s="16">
        <f t="shared" si="934"/>
        <v>0</v>
      </c>
      <c r="AO840" s="16">
        <f t="shared" si="935"/>
        <v>0</v>
      </c>
      <c r="AP840" s="16">
        <f t="shared" si="936"/>
        <v>0</v>
      </c>
      <c r="AQ840" s="15">
        <f t="shared" si="937"/>
        <v>0.42990838161300676</v>
      </c>
      <c r="AR840" s="6">
        <f t="shared" si="924"/>
        <v>0</v>
      </c>
      <c r="AS840" s="6">
        <f t="shared" si="924"/>
        <v>0</v>
      </c>
      <c r="AT840" s="6">
        <f t="shared" si="924"/>
        <v>0</v>
      </c>
      <c r="AU840" s="6">
        <f t="shared" si="924"/>
        <v>0</v>
      </c>
      <c r="AV840" s="9">
        <f t="shared" si="938"/>
        <v>0</v>
      </c>
      <c r="AW840" s="9">
        <f t="shared" si="939"/>
        <v>0</v>
      </c>
      <c r="AX840" s="9">
        <f t="shared" si="940"/>
        <v>0</v>
      </c>
      <c r="AY840" s="9">
        <f t="shared" si="941"/>
        <v>0</v>
      </c>
      <c r="AZ840" s="9">
        <f t="shared" si="942"/>
        <v>0</v>
      </c>
      <c r="BA840" s="9">
        <f t="shared" si="943"/>
        <v>0</v>
      </c>
      <c r="BB840" s="9">
        <f t="shared" si="944"/>
        <v>0</v>
      </c>
      <c r="BC840" s="9">
        <f t="shared" si="945"/>
        <v>0</v>
      </c>
      <c r="BD840" s="9">
        <f t="shared" si="946"/>
        <v>0</v>
      </c>
      <c r="BE840" s="9">
        <f t="shared" si="947"/>
        <v>0</v>
      </c>
      <c r="BF840" s="9">
        <f t="shared" si="948"/>
        <v>0</v>
      </c>
      <c r="BG840" s="9">
        <f t="shared" si="949"/>
        <v>0</v>
      </c>
      <c r="BH840" s="9">
        <f t="shared" si="950"/>
        <v>0</v>
      </c>
      <c r="BI840" s="9">
        <f t="shared" si="951"/>
        <v>0</v>
      </c>
      <c r="BJ840" s="9">
        <f t="shared" si="952"/>
        <v>0</v>
      </c>
      <c r="BK840" s="9">
        <f t="shared" si="953"/>
        <v>0</v>
      </c>
      <c r="BL840" s="9">
        <f t="shared" si="954"/>
        <v>0</v>
      </c>
      <c r="BM840" s="9">
        <f t="shared" si="955"/>
        <v>0</v>
      </c>
      <c r="BN840" s="9">
        <f t="shared" si="956"/>
        <v>0</v>
      </c>
      <c r="BO840" s="9">
        <f t="shared" si="957"/>
        <v>0</v>
      </c>
      <c r="BP840" s="9">
        <f t="shared" si="958"/>
        <v>0</v>
      </c>
      <c r="BQ840" s="9">
        <f t="shared" si="959"/>
        <v>0</v>
      </c>
      <c r="BR840" s="9">
        <f t="shared" si="960"/>
        <v>0</v>
      </c>
      <c r="BS840" s="9">
        <f t="shared" si="961"/>
        <v>0</v>
      </c>
      <c r="BT840" s="9">
        <f t="shared" si="962"/>
        <v>0</v>
      </c>
      <c r="BU840" s="9">
        <f t="shared" si="963"/>
        <v>0</v>
      </c>
      <c r="BV840" s="9">
        <f t="shared" si="964"/>
        <v>0</v>
      </c>
      <c r="BW840" s="9">
        <f t="shared" si="965"/>
        <v>0</v>
      </c>
      <c r="BX840" s="6">
        <f t="shared" si="966"/>
        <v>0</v>
      </c>
      <c r="BY840" s="6">
        <f t="shared" si="967"/>
        <v>0</v>
      </c>
      <c r="BZ840" s="6">
        <f t="shared" si="968"/>
        <v>0</v>
      </c>
      <c r="CA840" s="6">
        <f t="shared" si="969"/>
        <v>0</v>
      </c>
      <c r="CB840" s="10">
        <f t="shared" si="970"/>
        <v>0</v>
      </c>
      <c r="CC840" s="10">
        <f t="shared" si="971"/>
        <v>0</v>
      </c>
      <c r="CD840" s="10">
        <f t="shared" si="972"/>
        <v>0</v>
      </c>
      <c r="CE840" s="10">
        <f t="shared" si="973"/>
        <v>0</v>
      </c>
      <c r="CF840" s="11">
        <f t="shared" si="974"/>
        <v>0</v>
      </c>
      <c r="CG840" s="11">
        <f t="shared" si="975"/>
        <v>0</v>
      </c>
      <c r="CH840" s="11">
        <f t="shared" si="976"/>
        <v>0</v>
      </c>
      <c r="CI840" s="11">
        <f t="shared" si="977"/>
        <v>0</v>
      </c>
      <c r="CJ840" s="10">
        <f t="shared" si="978"/>
        <v>0</v>
      </c>
      <c r="CK840" s="10">
        <f t="shared" si="979"/>
        <v>0</v>
      </c>
      <c r="CL840" s="10">
        <f t="shared" si="980"/>
        <v>0</v>
      </c>
      <c r="CM840" s="10">
        <f t="shared" si="981"/>
        <v>0</v>
      </c>
      <c r="CN840" s="10">
        <f t="shared" si="982"/>
        <v>0</v>
      </c>
      <c r="CO840" s="10">
        <f t="shared" si="983"/>
        <v>0</v>
      </c>
      <c r="CP840" s="10">
        <f t="shared" si="984"/>
        <v>0</v>
      </c>
      <c r="CQ840" s="10">
        <f t="shared" si="985"/>
        <v>0</v>
      </c>
      <c r="CR840" s="10">
        <f t="shared" si="986"/>
        <v>0</v>
      </c>
      <c r="CS840" s="10">
        <f t="shared" si="987"/>
        <v>0</v>
      </c>
      <c r="CT840" s="10">
        <f t="shared" si="988"/>
        <v>0</v>
      </c>
      <c r="CU840" s="10">
        <f t="shared" si="989"/>
        <v>0</v>
      </c>
      <c r="CV840" s="9">
        <f t="shared" si="990"/>
        <v>0</v>
      </c>
      <c r="CW840" s="9">
        <f t="shared" si="991"/>
        <v>0</v>
      </c>
      <c r="CX840" s="9">
        <f t="shared" si="992"/>
        <v>0</v>
      </c>
      <c r="CY840" s="9">
        <f t="shared" si="993"/>
        <v>0</v>
      </c>
      <c r="CZ840" s="12">
        <f t="shared" si="923"/>
        <v>0</v>
      </c>
    </row>
    <row r="841" spans="31:104" ht="18" customHeight="1">
      <c r="AE841" s="16">
        <f t="shared" si="925"/>
        <v>0</v>
      </c>
      <c r="AF841" s="16">
        <f t="shared" si="926"/>
        <v>0</v>
      </c>
      <c r="AG841" s="16">
        <f t="shared" si="927"/>
        <v>0</v>
      </c>
      <c r="AH841" s="16">
        <f t="shared" si="928"/>
        <v>0</v>
      </c>
      <c r="AI841" s="16">
        <f t="shared" si="929"/>
        <v>0</v>
      </c>
      <c r="AJ841" s="16">
        <f t="shared" si="930"/>
        <v>0</v>
      </c>
      <c r="AK841" s="16">
        <f t="shared" si="931"/>
        <v>0</v>
      </c>
      <c r="AL841" s="16">
        <f t="shared" si="932"/>
        <v>0</v>
      </c>
      <c r="AM841" s="16">
        <f t="shared" si="933"/>
        <v>0</v>
      </c>
      <c r="AN841" s="16">
        <f t="shared" si="934"/>
        <v>0</v>
      </c>
      <c r="AO841" s="16">
        <f t="shared" si="935"/>
        <v>0</v>
      </c>
      <c r="AP841" s="16">
        <f t="shared" si="936"/>
        <v>0</v>
      </c>
      <c r="AQ841" s="15">
        <f t="shared" si="937"/>
        <v>0.42990838161300676</v>
      </c>
      <c r="AR841" s="6">
        <f t="shared" si="924"/>
        <v>0</v>
      </c>
      <c r="AS841" s="6">
        <f t="shared" si="924"/>
        <v>0</v>
      </c>
      <c r="AT841" s="6">
        <f t="shared" si="924"/>
        <v>0</v>
      </c>
      <c r="AU841" s="6">
        <f t="shared" si="924"/>
        <v>0</v>
      </c>
      <c r="AV841" s="9">
        <f t="shared" si="938"/>
        <v>0</v>
      </c>
      <c r="AW841" s="9">
        <f t="shared" si="939"/>
        <v>0</v>
      </c>
      <c r="AX841" s="9">
        <f t="shared" si="940"/>
        <v>0</v>
      </c>
      <c r="AY841" s="9">
        <f t="shared" si="941"/>
        <v>0</v>
      </c>
      <c r="AZ841" s="9">
        <f t="shared" si="942"/>
        <v>0</v>
      </c>
      <c r="BA841" s="9">
        <f t="shared" si="943"/>
        <v>0</v>
      </c>
      <c r="BB841" s="9">
        <f t="shared" si="944"/>
        <v>0</v>
      </c>
      <c r="BC841" s="9">
        <f t="shared" si="945"/>
        <v>0</v>
      </c>
      <c r="BD841" s="9">
        <f t="shared" si="946"/>
        <v>0</v>
      </c>
      <c r="BE841" s="9">
        <f t="shared" si="947"/>
        <v>0</v>
      </c>
      <c r="BF841" s="9">
        <f t="shared" si="948"/>
        <v>0</v>
      </c>
      <c r="BG841" s="9">
        <f t="shared" si="949"/>
        <v>0</v>
      </c>
      <c r="BH841" s="9">
        <f t="shared" si="950"/>
        <v>0</v>
      </c>
      <c r="BI841" s="9">
        <f t="shared" si="951"/>
        <v>0</v>
      </c>
      <c r="BJ841" s="9">
        <f t="shared" si="952"/>
        <v>0</v>
      </c>
      <c r="BK841" s="9">
        <f t="shared" si="953"/>
        <v>0</v>
      </c>
      <c r="BL841" s="9">
        <f t="shared" si="954"/>
        <v>0</v>
      </c>
      <c r="BM841" s="9">
        <f t="shared" si="955"/>
        <v>0</v>
      </c>
      <c r="BN841" s="9">
        <f t="shared" si="956"/>
        <v>0</v>
      </c>
      <c r="BO841" s="9">
        <f t="shared" si="957"/>
        <v>0</v>
      </c>
      <c r="BP841" s="9">
        <f t="shared" si="958"/>
        <v>0</v>
      </c>
      <c r="BQ841" s="9">
        <f t="shared" si="959"/>
        <v>0</v>
      </c>
      <c r="BR841" s="9">
        <f t="shared" si="960"/>
        <v>0</v>
      </c>
      <c r="BS841" s="9">
        <f t="shared" si="961"/>
        <v>0</v>
      </c>
      <c r="BT841" s="9">
        <f t="shared" si="962"/>
        <v>0</v>
      </c>
      <c r="BU841" s="9">
        <f t="shared" si="963"/>
        <v>0</v>
      </c>
      <c r="BV841" s="9">
        <f t="shared" si="964"/>
        <v>0</v>
      </c>
      <c r="BW841" s="9">
        <f t="shared" si="965"/>
        <v>0</v>
      </c>
      <c r="BX841" s="6">
        <f t="shared" si="966"/>
        <v>0</v>
      </c>
      <c r="BY841" s="6">
        <f t="shared" si="967"/>
        <v>0</v>
      </c>
      <c r="BZ841" s="6">
        <f t="shared" si="968"/>
        <v>0</v>
      </c>
      <c r="CA841" s="6">
        <f t="shared" si="969"/>
        <v>0</v>
      </c>
      <c r="CB841" s="10">
        <f t="shared" si="970"/>
        <v>0</v>
      </c>
      <c r="CC841" s="10">
        <f t="shared" si="971"/>
        <v>0</v>
      </c>
      <c r="CD841" s="10">
        <f t="shared" si="972"/>
        <v>0</v>
      </c>
      <c r="CE841" s="10">
        <f t="shared" si="973"/>
        <v>0</v>
      </c>
      <c r="CF841" s="11">
        <f t="shared" si="974"/>
        <v>0</v>
      </c>
      <c r="CG841" s="11">
        <f t="shared" si="975"/>
        <v>0</v>
      </c>
      <c r="CH841" s="11">
        <f t="shared" si="976"/>
        <v>0</v>
      </c>
      <c r="CI841" s="11">
        <f t="shared" si="977"/>
        <v>0</v>
      </c>
      <c r="CJ841" s="10">
        <f t="shared" si="978"/>
        <v>0</v>
      </c>
      <c r="CK841" s="10">
        <f t="shared" si="979"/>
        <v>0</v>
      </c>
      <c r="CL841" s="10">
        <f t="shared" si="980"/>
        <v>0</v>
      </c>
      <c r="CM841" s="10">
        <f t="shared" si="981"/>
        <v>0</v>
      </c>
      <c r="CN841" s="10">
        <f t="shared" si="982"/>
        <v>0</v>
      </c>
      <c r="CO841" s="10">
        <f t="shared" si="983"/>
        <v>0</v>
      </c>
      <c r="CP841" s="10">
        <f t="shared" si="984"/>
        <v>0</v>
      </c>
      <c r="CQ841" s="10">
        <f t="shared" si="985"/>
        <v>0</v>
      </c>
      <c r="CR841" s="10">
        <f t="shared" si="986"/>
        <v>0</v>
      </c>
      <c r="CS841" s="10">
        <f t="shared" si="987"/>
        <v>0</v>
      </c>
      <c r="CT841" s="10">
        <f t="shared" si="988"/>
        <v>0</v>
      </c>
      <c r="CU841" s="10">
        <f t="shared" si="989"/>
        <v>0</v>
      </c>
      <c r="CV841" s="9">
        <f t="shared" si="990"/>
        <v>0</v>
      </c>
      <c r="CW841" s="9">
        <f t="shared" si="991"/>
        <v>0</v>
      </c>
      <c r="CX841" s="9">
        <f t="shared" si="992"/>
        <v>0</v>
      </c>
      <c r="CY841" s="9">
        <f t="shared" si="993"/>
        <v>0</v>
      </c>
      <c r="CZ841" s="12">
        <f t="shared" si="923"/>
        <v>0</v>
      </c>
    </row>
    <row r="842" spans="31:104" ht="18" customHeight="1">
      <c r="AE842" s="16">
        <f t="shared" si="925"/>
        <v>0</v>
      </c>
      <c r="AF842" s="16">
        <f t="shared" si="926"/>
        <v>0</v>
      </c>
      <c r="AG842" s="16">
        <f t="shared" si="927"/>
        <v>0</v>
      </c>
      <c r="AH842" s="16">
        <f t="shared" si="928"/>
        <v>0</v>
      </c>
      <c r="AI842" s="16">
        <f t="shared" si="929"/>
        <v>0</v>
      </c>
      <c r="AJ842" s="16">
        <f t="shared" si="930"/>
        <v>0</v>
      </c>
      <c r="AK842" s="16">
        <f t="shared" si="931"/>
        <v>0</v>
      </c>
      <c r="AL842" s="16">
        <f t="shared" si="932"/>
        <v>0</v>
      </c>
      <c r="AM842" s="16">
        <f t="shared" si="933"/>
        <v>0</v>
      </c>
      <c r="AN842" s="16">
        <f t="shared" si="934"/>
        <v>0</v>
      </c>
      <c r="AO842" s="16">
        <f t="shared" si="935"/>
        <v>0</v>
      </c>
      <c r="AP842" s="16">
        <f t="shared" si="936"/>
        <v>0</v>
      </c>
      <c r="AQ842" s="15">
        <f t="shared" si="937"/>
        <v>0.42990838161300676</v>
      </c>
      <c r="AR842" s="6">
        <f t="shared" si="924"/>
        <v>0</v>
      </c>
      <c r="AS842" s="6">
        <f t="shared" si="924"/>
        <v>0</v>
      </c>
      <c r="AT842" s="6">
        <f t="shared" si="924"/>
        <v>0</v>
      </c>
      <c r="AU842" s="6">
        <f t="shared" si="924"/>
        <v>0</v>
      </c>
      <c r="AV842" s="9">
        <f t="shared" si="938"/>
        <v>0</v>
      </c>
      <c r="AW842" s="9">
        <f t="shared" si="939"/>
        <v>0</v>
      </c>
      <c r="AX842" s="9">
        <f t="shared" si="940"/>
        <v>0</v>
      </c>
      <c r="AY842" s="9">
        <f t="shared" si="941"/>
        <v>0</v>
      </c>
      <c r="AZ842" s="9">
        <f t="shared" si="942"/>
        <v>0</v>
      </c>
      <c r="BA842" s="9">
        <f t="shared" si="943"/>
        <v>0</v>
      </c>
      <c r="BB842" s="9">
        <f t="shared" si="944"/>
        <v>0</v>
      </c>
      <c r="BC842" s="9">
        <f t="shared" si="945"/>
        <v>0</v>
      </c>
      <c r="BD842" s="9">
        <f t="shared" si="946"/>
        <v>0</v>
      </c>
      <c r="BE842" s="9">
        <f t="shared" si="947"/>
        <v>0</v>
      </c>
      <c r="BF842" s="9">
        <f t="shared" si="948"/>
        <v>0</v>
      </c>
      <c r="BG842" s="9">
        <f t="shared" si="949"/>
        <v>0</v>
      </c>
      <c r="BH842" s="9">
        <f t="shared" si="950"/>
        <v>0</v>
      </c>
      <c r="BI842" s="9">
        <f t="shared" si="951"/>
        <v>0</v>
      </c>
      <c r="BJ842" s="9">
        <f t="shared" si="952"/>
        <v>0</v>
      </c>
      <c r="BK842" s="9">
        <f t="shared" si="953"/>
        <v>0</v>
      </c>
      <c r="BL842" s="9">
        <f t="shared" si="954"/>
        <v>0</v>
      </c>
      <c r="BM842" s="9">
        <f t="shared" si="955"/>
        <v>0</v>
      </c>
      <c r="BN842" s="9">
        <f t="shared" si="956"/>
        <v>0</v>
      </c>
      <c r="BO842" s="9">
        <f t="shared" si="957"/>
        <v>0</v>
      </c>
      <c r="BP842" s="9">
        <f t="shared" si="958"/>
        <v>0</v>
      </c>
      <c r="BQ842" s="9">
        <f t="shared" si="959"/>
        <v>0</v>
      </c>
      <c r="BR842" s="9">
        <f t="shared" si="960"/>
        <v>0</v>
      </c>
      <c r="BS842" s="9">
        <f t="shared" si="961"/>
        <v>0</v>
      </c>
      <c r="BT842" s="9">
        <f t="shared" si="962"/>
        <v>0</v>
      </c>
      <c r="BU842" s="9">
        <f t="shared" si="963"/>
        <v>0</v>
      </c>
      <c r="BV842" s="9">
        <f t="shared" si="964"/>
        <v>0</v>
      </c>
      <c r="BW842" s="9">
        <f t="shared" si="965"/>
        <v>0</v>
      </c>
      <c r="BX842" s="6">
        <f t="shared" si="966"/>
        <v>0</v>
      </c>
      <c r="BY842" s="6">
        <f t="shared" si="967"/>
        <v>0</v>
      </c>
      <c r="BZ842" s="6">
        <f t="shared" si="968"/>
        <v>0</v>
      </c>
      <c r="CA842" s="6">
        <f t="shared" si="969"/>
        <v>0</v>
      </c>
      <c r="CB842" s="10">
        <f t="shared" si="970"/>
        <v>0</v>
      </c>
      <c r="CC842" s="10">
        <f t="shared" si="971"/>
        <v>0</v>
      </c>
      <c r="CD842" s="10">
        <f t="shared" si="972"/>
        <v>0</v>
      </c>
      <c r="CE842" s="10">
        <f t="shared" si="973"/>
        <v>0</v>
      </c>
      <c r="CF842" s="11">
        <f t="shared" si="974"/>
        <v>0</v>
      </c>
      <c r="CG842" s="11">
        <f t="shared" si="975"/>
        <v>0</v>
      </c>
      <c r="CH842" s="11">
        <f t="shared" si="976"/>
        <v>0</v>
      </c>
      <c r="CI842" s="11">
        <f t="shared" si="977"/>
        <v>0</v>
      </c>
      <c r="CJ842" s="10">
        <f t="shared" si="978"/>
        <v>0</v>
      </c>
      <c r="CK842" s="10">
        <f t="shared" si="979"/>
        <v>0</v>
      </c>
      <c r="CL842" s="10">
        <f t="shared" si="980"/>
        <v>0</v>
      </c>
      <c r="CM842" s="10">
        <f t="shared" si="981"/>
        <v>0</v>
      </c>
      <c r="CN842" s="10">
        <f t="shared" si="982"/>
        <v>0</v>
      </c>
      <c r="CO842" s="10">
        <f t="shared" si="983"/>
        <v>0</v>
      </c>
      <c r="CP842" s="10">
        <f t="shared" si="984"/>
        <v>0</v>
      </c>
      <c r="CQ842" s="10">
        <f t="shared" si="985"/>
        <v>0</v>
      </c>
      <c r="CR842" s="10">
        <f t="shared" si="986"/>
        <v>0</v>
      </c>
      <c r="CS842" s="10">
        <f t="shared" si="987"/>
        <v>0</v>
      </c>
      <c r="CT842" s="10">
        <f t="shared" si="988"/>
        <v>0</v>
      </c>
      <c r="CU842" s="10">
        <f t="shared" si="989"/>
        <v>0</v>
      </c>
      <c r="CV842" s="9">
        <f t="shared" si="990"/>
        <v>0</v>
      </c>
      <c r="CW842" s="9">
        <f t="shared" si="991"/>
        <v>0</v>
      </c>
      <c r="CX842" s="9">
        <f t="shared" si="992"/>
        <v>0</v>
      </c>
      <c r="CY842" s="9">
        <f t="shared" si="993"/>
        <v>0</v>
      </c>
      <c r="CZ842" s="12">
        <f t="shared" si="923"/>
        <v>0</v>
      </c>
    </row>
    <row r="843" spans="31:104" ht="18" customHeight="1">
      <c r="AE843" s="16">
        <f t="shared" si="925"/>
        <v>0</v>
      </c>
      <c r="AF843" s="16">
        <f t="shared" si="926"/>
        <v>0</v>
      </c>
      <c r="AG843" s="16">
        <f t="shared" si="927"/>
        <v>0</v>
      </c>
      <c r="AH843" s="16">
        <f t="shared" si="928"/>
        <v>0</v>
      </c>
      <c r="AI843" s="16">
        <f t="shared" si="929"/>
        <v>0</v>
      </c>
      <c r="AJ843" s="16">
        <f t="shared" si="930"/>
        <v>0</v>
      </c>
      <c r="AK843" s="16">
        <f t="shared" si="931"/>
        <v>0</v>
      </c>
      <c r="AL843" s="16">
        <f t="shared" si="932"/>
        <v>0</v>
      </c>
      <c r="AM843" s="16">
        <f t="shared" si="933"/>
        <v>0</v>
      </c>
      <c r="AN843" s="16">
        <f t="shared" si="934"/>
        <v>0</v>
      </c>
      <c r="AO843" s="16">
        <f t="shared" si="935"/>
        <v>0</v>
      </c>
      <c r="AP843" s="16">
        <f t="shared" si="936"/>
        <v>0</v>
      </c>
      <c r="AQ843" s="15">
        <f t="shared" si="937"/>
        <v>0.42990838161300676</v>
      </c>
      <c r="AR843" s="6">
        <f t="shared" si="924"/>
        <v>0</v>
      </c>
      <c r="AS843" s="6">
        <f t="shared" si="924"/>
        <v>0</v>
      </c>
      <c r="AT843" s="6">
        <f t="shared" si="924"/>
        <v>0</v>
      </c>
      <c r="AU843" s="6">
        <f t="shared" si="924"/>
        <v>0</v>
      </c>
      <c r="AV843" s="9">
        <f t="shared" si="938"/>
        <v>0</v>
      </c>
      <c r="AW843" s="9">
        <f t="shared" si="939"/>
        <v>0</v>
      </c>
      <c r="AX843" s="9">
        <f t="shared" si="940"/>
        <v>0</v>
      </c>
      <c r="AY843" s="9">
        <f t="shared" si="941"/>
        <v>0</v>
      </c>
      <c r="AZ843" s="9">
        <f t="shared" si="942"/>
        <v>0</v>
      </c>
      <c r="BA843" s="9">
        <f t="shared" si="943"/>
        <v>0</v>
      </c>
      <c r="BB843" s="9">
        <f t="shared" si="944"/>
        <v>0</v>
      </c>
      <c r="BC843" s="9">
        <f t="shared" si="945"/>
        <v>0</v>
      </c>
      <c r="BD843" s="9">
        <f t="shared" si="946"/>
        <v>0</v>
      </c>
      <c r="BE843" s="9">
        <f t="shared" si="947"/>
        <v>0</v>
      </c>
      <c r="BF843" s="9">
        <f t="shared" si="948"/>
        <v>0</v>
      </c>
      <c r="BG843" s="9">
        <f t="shared" si="949"/>
        <v>0</v>
      </c>
      <c r="BH843" s="9">
        <f t="shared" si="950"/>
        <v>0</v>
      </c>
      <c r="BI843" s="9">
        <f t="shared" si="951"/>
        <v>0</v>
      </c>
      <c r="BJ843" s="9">
        <f t="shared" si="952"/>
        <v>0</v>
      </c>
      <c r="BK843" s="9">
        <f t="shared" si="953"/>
        <v>0</v>
      </c>
      <c r="BL843" s="9">
        <f t="shared" si="954"/>
        <v>0</v>
      </c>
      <c r="BM843" s="9">
        <f t="shared" si="955"/>
        <v>0</v>
      </c>
      <c r="BN843" s="9">
        <f t="shared" si="956"/>
        <v>0</v>
      </c>
      <c r="BO843" s="9">
        <f t="shared" si="957"/>
        <v>0</v>
      </c>
      <c r="BP843" s="9">
        <f t="shared" si="958"/>
        <v>0</v>
      </c>
      <c r="BQ843" s="9">
        <f t="shared" si="959"/>
        <v>0</v>
      </c>
      <c r="BR843" s="9">
        <f t="shared" si="960"/>
        <v>0</v>
      </c>
      <c r="BS843" s="9">
        <f t="shared" si="961"/>
        <v>0</v>
      </c>
      <c r="BT843" s="9">
        <f t="shared" si="962"/>
        <v>0</v>
      </c>
      <c r="BU843" s="9">
        <f t="shared" si="963"/>
        <v>0</v>
      </c>
      <c r="BV843" s="9">
        <f t="shared" si="964"/>
        <v>0</v>
      </c>
      <c r="BW843" s="9">
        <f t="shared" si="965"/>
        <v>0</v>
      </c>
      <c r="BX843" s="6">
        <f t="shared" si="966"/>
        <v>0</v>
      </c>
      <c r="BY843" s="6">
        <f t="shared" si="967"/>
        <v>0</v>
      </c>
      <c r="BZ843" s="6">
        <f t="shared" si="968"/>
        <v>0</v>
      </c>
      <c r="CA843" s="6">
        <f t="shared" si="969"/>
        <v>0</v>
      </c>
      <c r="CB843" s="10">
        <f t="shared" si="970"/>
        <v>0</v>
      </c>
      <c r="CC843" s="10">
        <f t="shared" si="971"/>
        <v>0</v>
      </c>
      <c r="CD843" s="10">
        <f t="shared" si="972"/>
        <v>0</v>
      </c>
      <c r="CE843" s="10">
        <f t="shared" si="973"/>
        <v>0</v>
      </c>
      <c r="CF843" s="11">
        <f t="shared" si="974"/>
        <v>0</v>
      </c>
      <c r="CG843" s="11">
        <f t="shared" si="975"/>
        <v>0</v>
      </c>
      <c r="CH843" s="11">
        <f t="shared" si="976"/>
        <v>0</v>
      </c>
      <c r="CI843" s="11">
        <f t="shared" si="977"/>
        <v>0</v>
      </c>
      <c r="CJ843" s="10">
        <f t="shared" si="978"/>
        <v>0</v>
      </c>
      <c r="CK843" s="10">
        <f t="shared" si="979"/>
        <v>0</v>
      </c>
      <c r="CL843" s="10">
        <f t="shared" si="980"/>
        <v>0</v>
      </c>
      <c r="CM843" s="10">
        <f t="shared" si="981"/>
        <v>0</v>
      </c>
      <c r="CN843" s="10">
        <f t="shared" si="982"/>
        <v>0</v>
      </c>
      <c r="CO843" s="10">
        <f t="shared" si="983"/>
        <v>0</v>
      </c>
      <c r="CP843" s="10">
        <f t="shared" si="984"/>
        <v>0</v>
      </c>
      <c r="CQ843" s="10">
        <f t="shared" si="985"/>
        <v>0</v>
      </c>
      <c r="CR843" s="10">
        <f t="shared" si="986"/>
        <v>0</v>
      </c>
      <c r="CS843" s="10">
        <f t="shared" si="987"/>
        <v>0</v>
      </c>
      <c r="CT843" s="10">
        <f t="shared" si="988"/>
        <v>0</v>
      </c>
      <c r="CU843" s="10">
        <f t="shared" si="989"/>
        <v>0</v>
      </c>
      <c r="CV843" s="9">
        <f t="shared" si="990"/>
        <v>0</v>
      </c>
      <c r="CW843" s="9">
        <f t="shared" si="991"/>
        <v>0</v>
      </c>
      <c r="CX843" s="9">
        <f t="shared" si="992"/>
        <v>0</v>
      </c>
      <c r="CY843" s="9">
        <f t="shared" si="993"/>
        <v>0</v>
      </c>
      <c r="CZ843" s="12">
        <f t="shared" si="923"/>
        <v>0</v>
      </c>
    </row>
    <row r="844" spans="31:104" ht="18" customHeight="1">
      <c r="AE844" s="16">
        <f t="shared" si="925"/>
        <v>0</v>
      </c>
      <c r="AF844" s="16">
        <f t="shared" si="926"/>
        <v>0</v>
      </c>
      <c r="AG844" s="16">
        <f t="shared" si="927"/>
        <v>0</v>
      </c>
      <c r="AH844" s="16">
        <f t="shared" si="928"/>
        <v>0</v>
      </c>
      <c r="AI844" s="16">
        <f t="shared" si="929"/>
        <v>0</v>
      </c>
      <c r="AJ844" s="16">
        <f t="shared" si="930"/>
        <v>0</v>
      </c>
      <c r="AK844" s="16">
        <f t="shared" si="931"/>
        <v>0</v>
      </c>
      <c r="AL844" s="16">
        <f t="shared" si="932"/>
        <v>0</v>
      </c>
      <c r="AM844" s="16">
        <f t="shared" si="933"/>
        <v>0</v>
      </c>
      <c r="AN844" s="16">
        <f t="shared" si="934"/>
        <v>0</v>
      </c>
      <c r="AO844" s="16">
        <f t="shared" si="935"/>
        <v>0</v>
      </c>
      <c r="AP844" s="16">
        <f t="shared" si="936"/>
        <v>0</v>
      </c>
      <c r="AQ844" s="15">
        <f t="shared" si="937"/>
        <v>0.42990838161300676</v>
      </c>
      <c r="AR844" s="6">
        <f t="shared" si="924"/>
        <v>0</v>
      </c>
      <c r="AS844" s="6">
        <f t="shared" si="924"/>
        <v>0</v>
      </c>
      <c r="AT844" s="6">
        <f t="shared" si="924"/>
        <v>0</v>
      </c>
      <c r="AU844" s="6">
        <f t="shared" si="924"/>
        <v>0</v>
      </c>
      <c r="AV844" s="9">
        <f t="shared" si="938"/>
        <v>0</v>
      </c>
      <c r="AW844" s="9">
        <f t="shared" si="939"/>
        <v>0</v>
      </c>
      <c r="AX844" s="9">
        <f t="shared" si="940"/>
        <v>0</v>
      </c>
      <c r="AY844" s="9">
        <f t="shared" si="941"/>
        <v>0</v>
      </c>
      <c r="AZ844" s="9">
        <f t="shared" si="942"/>
        <v>0</v>
      </c>
      <c r="BA844" s="9">
        <f t="shared" si="943"/>
        <v>0</v>
      </c>
      <c r="BB844" s="9">
        <f t="shared" si="944"/>
        <v>0</v>
      </c>
      <c r="BC844" s="9">
        <f t="shared" si="945"/>
        <v>0</v>
      </c>
      <c r="BD844" s="9">
        <f t="shared" si="946"/>
        <v>0</v>
      </c>
      <c r="BE844" s="9">
        <f t="shared" si="947"/>
        <v>0</v>
      </c>
      <c r="BF844" s="9">
        <f t="shared" si="948"/>
        <v>0</v>
      </c>
      <c r="BG844" s="9">
        <f t="shared" si="949"/>
        <v>0</v>
      </c>
      <c r="BH844" s="9">
        <f t="shared" si="950"/>
        <v>0</v>
      </c>
      <c r="BI844" s="9">
        <f t="shared" si="951"/>
        <v>0</v>
      </c>
      <c r="BJ844" s="9">
        <f t="shared" si="952"/>
        <v>0</v>
      </c>
      <c r="BK844" s="9">
        <f t="shared" si="953"/>
        <v>0</v>
      </c>
      <c r="BL844" s="9">
        <f t="shared" si="954"/>
        <v>0</v>
      </c>
      <c r="BM844" s="9">
        <f t="shared" si="955"/>
        <v>0</v>
      </c>
      <c r="BN844" s="9">
        <f t="shared" si="956"/>
        <v>0</v>
      </c>
      <c r="BO844" s="9">
        <f t="shared" si="957"/>
        <v>0</v>
      </c>
      <c r="BP844" s="9">
        <f t="shared" si="958"/>
        <v>0</v>
      </c>
      <c r="BQ844" s="9">
        <f t="shared" si="959"/>
        <v>0</v>
      </c>
      <c r="BR844" s="9">
        <f t="shared" si="960"/>
        <v>0</v>
      </c>
      <c r="BS844" s="9">
        <f t="shared" si="961"/>
        <v>0</v>
      </c>
      <c r="BT844" s="9">
        <f t="shared" si="962"/>
        <v>0</v>
      </c>
      <c r="BU844" s="9">
        <f t="shared" si="963"/>
        <v>0</v>
      </c>
      <c r="BV844" s="9">
        <f t="shared" si="964"/>
        <v>0</v>
      </c>
      <c r="BW844" s="9">
        <f t="shared" si="965"/>
        <v>0</v>
      </c>
      <c r="BX844" s="6">
        <f t="shared" si="966"/>
        <v>0</v>
      </c>
      <c r="BY844" s="6">
        <f t="shared" si="967"/>
        <v>0</v>
      </c>
      <c r="BZ844" s="6">
        <f t="shared" si="968"/>
        <v>0</v>
      </c>
      <c r="CA844" s="6">
        <f t="shared" si="969"/>
        <v>0</v>
      </c>
      <c r="CB844" s="10">
        <f t="shared" si="970"/>
        <v>0</v>
      </c>
      <c r="CC844" s="10">
        <f t="shared" si="971"/>
        <v>0</v>
      </c>
      <c r="CD844" s="10">
        <f t="shared" si="972"/>
        <v>0</v>
      </c>
      <c r="CE844" s="10">
        <f t="shared" si="973"/>
        <v>0</v>
      </c>
      <c r="CF844" s="11">
        <f t="shared" si="974"/>
        <v>0</v>
      </c>
      <c r="CG844" s="11">
        <f t="shared" si="975"/>
        <v>0</v>
      </c>
      <c r="CH844" s="11">
        <f t="shared" si="976"/>
        <v>0</v>
      </c>
      <c r="CI844" s="11">
        <f t="shared" si="977"/>
        <v>0</v>
      </c>
      <c r="CJ844" s="10">
        <f t="shared" si="978"/>
        <v>0</v>
      </c>
      <c r="CK844" s="10">
        <f t="shared" si="979"/>
        <v>0</v>
      </c>
      <c r="CL844" s="10">
        <f t="shared" si="980"/>
        <v>0</v>
      </c>
      <c r="CM844" s="10">
        <f t="shared" si="981"/>
        <v>0</v>
      </c>
      <c r="CN844" s="10">
        <f t="shared" si="982"/>
        <v>0</v>
      </c>
      <c r="CO844" s="10">
        <f t="shared" si="983"/>
        <v>0</v>
      </c>
      <c r="CP844" s="10">
        <f t="shared" si="984"/>
        <v>0</v>
      </c>
      <c r="CQ844" s="10">
        <f t="shared" si="985"/>
        <v>0</v>
      </c>
      <c r="CR844" s="10">
        <f t="shared" si="986"/>
        <v>0</v>
      </c>
      <c r="CS844" s="10">
        <f t="shared" si="987"/>
        <v>0</v>
      </c>
      <c r="CT844" s="10">
        <f t="shared" si="988"/>
        <v>0</v>
      </c>
      <c r="CU844" s="10">
        <f t="shared" si="989"/>
        <v>0</v>
      </c>
      <c r="CV844" s="9">
        <f t="shared" si="990"/>
        <v>0</v>
      </c>
      <c r="CW844" s="9">
        <f t="shared" si="991"/>
        <v>0</v>
      </c>
      <c r="CX844" s="9">
        <f t="shared" si="992"/>
        <v>0</v>
      </c>
      <c r="CY844" s="9">
        <f t="shared" si="993"/>
        <v>0</v>
      </c>
      <c r="CZ844" s="12">
        <f t="shared" ref="CZ844:CZ907" si="994">IF(A844-$A$6&gt;0,A844-$A$6,)</f>
        <v>0</v>
      </c>
    </row>
    <row r="845" spans="31:104" ht="18" customHeight="1">
      <c r="AE845" s="16">
        <f t="shared" si="925"/>
        <v>0</v>
      </c>
      <c r="AF845" s="16">
        <f t="shared" si="926"/>
        <v>0</v>
      </c>
      <c r="AG845" s="16">
        <f t="shared" si="927"/>
        <v>0</v>
      </c>
      <c r="AH845" s="16">
        <f t="shared" si="928"/>
        <v>0</v>
      </c>
      <c r="AI845" s="16">
        <f t="shared" si="929"/>
        <v>0</v>
      </c>
      <c r="AJ845" s="16">
        <f t="shared" si="930"/>
        <v>0</v>
      </c>
      <c r="AK845" s="16">
        <f t="shared" si="931"/>
        <v>0</v>
      </c>
      <c r="AL845" s="16">
        <f t="shared" si="932"/>
        <v>0</v>
      </c>
      <c r="AM845" s="16">
        <f t="shared" si="933"/>
        <v>0</v>
      </c>
      <c r="AN845" s="16">
        <f t="shared" si="934"/>
        <v>0</v>
      </c>
      <c r="AO845" s="16">
        <f t="shared" si="935"/>
        <v>0</v>
      </c>
      <c r="AP845" s="16">
        <f t="shared" si="936"/>
        <v>0</v>
      </c>
      <c r="AQ845" s="15">
        <f t="shared" si="937"/>
        <v>0.42990838161300676</v>
      </c>
      <c r="AR845" s="6">
        <f t="shared" si="924"/>
        <v>0</v>
      </c>
      <c r="AS845" s="6">
        <f t="shared" si="924"/>
        <v>0</v>
      </c>
      <c r="AT845" s="6">
        <f t="shared" si="924"/>
        <v>0</v>
      </c>
      <c r="AU845" s="6">
        <f t="shared" si="924"/>
        <v>0</v>
      </c>
      <c r="AV845" s="9">
        <f t="shared" si="938"/>
        <v>0</v>
      </c>
      <c r="AW845" s="9">
        <f t="shared" si="939"/>
        <v>0</v>
      </c>
      <c r="AX845" s="9">
        <f t="shared" si="940"/>
        <v>0</v>
      </c>
      <c r="AY845" s="9">
        <f t="shared" si="941"/>
        <v>0</v>
      </c>
      <c r="AZ845" s="9">
        <f t="shared" si="942"/>
        <v>0</v>
      </c>
      <c r="BA845" s="9">
        <f t="shared" si="943"/>
        <v>0</v>
      </c>
      <c r="BB845" s="9">
        <f t="shared" si="944"/>
        <v>0</v>
      </c>
      <c r="BC845" s="9">
        <f t="shared" si="945"/>
        <v>0</v>
      </c>
      <c r="BD845" s="9">
        <f t="shared" si="946"/>
        <v>0</v>
      </c>
      <c r="BE845" s="9">
        <f t="shared" si="947"/>
        <v>0</v>
      </c>
      <c r="BF845" s="9">
        <f t="shared" si="948"/>
        <v>0</v>
      </c>
      <c r="BG845" s="9">
        <f t="shared" si="949"/>
        <v>0</v>
      </c>
      <c r="BH845" s="9">
        <f t="shared" si="950"/>
        <v>0</v>
      </c>
      <c r="BI845" s="9">
        <f t="shared" si="951"/>
        <v>0</v>
      </c>
      <c r="BJ845" s="9">
        <f t="shared" si="952"/>
        <v>0</v>
      </c>
      <c r="BK845" s="9">
        <f t="shared" si="953"/>
        <v>0</v>
      </c>
      <c r="BL845" s="9">
        <f t="shared" si="954"/>
        <v>0</v>
      </c>
      <c r="BM845" s="9">
        <f t="shared" si="955"/>
        <v>0</v>
      </c>
      <c r="BN845" s="9">
        <f t="shared" si="956"/>
        <v>0</v>
      </c>
      <c r="BO845" s="9">
        <f t="shared" si="957"/>
        <v>0</v>
      </c>
      <c r="BP845" s="9">
        <f t="shared" si="958"/>
        <v>0</v>
      </c>
      <c r="BQ845" s="9">
        <f t="shared" si="959"/>
        <v>0</v>
      </c>
      <c r="BR845" s="9">
        <f t="shared" si="960"/>
        <v>0</v>
      </c>
      <c r="BS845" s="9">
        <f t="shared" si="961"/>
        <v>0</v>
      </c>
      <c r="BT845" s="9">
        <f t="shared" si="962"/>
        <v>0</v>
      </c>
      <c r="BU845" s="9">
        <f t="shared" si="963"/>
        <v>0</v>
      </c>
      <c r="BV845" s="9">
        <f t="shared" si="964"/>
        <v>0</v>
      </c>
      <c r="BW845" s="9">
        <f t="shared" si="965"/>
        <v>0</v>
      </c>
      <c r="BX845" s="6">
        <f t="shared" si="966"/>
        <v>0</v>
      </c>
      <c r="BY845" s="6">
        <f t="shared" si="967"/>
        <v>0</v>
      </c>
      <c r="BZ845" s="6">
        <f t="shared" si="968"/>
        <v>0</v>
      </c>
      <c r="CA845" s="6">
        <f t="shared" si="969"/>
        <v>0</v>
      </c>
      <c r="CB845" s="10">
        <f t="shared" si="970"/>
        <v>0</v>
      </c>
      <c r="CC845" s="10">
        <f t="shared" si="971"/>
        <v>0</v>
      </c>
      <c r="CD845" s="10">
        <f t="shared" si="972"/>
        <v>0</v>
      </c>
      <c r="CE845" s="10">
        <f t="shared" si="973"/>
        <v>0</v>
      </c>
      <c r="CF845" s="11">
        <f t="shared" si="974"/>
        <v>0</v>
      </c>
      <c r="CG845" s="11">
        <f t="shared" si="975"/>
        <v>0</v>
      </c>
      <c r="CH845" s="11">
        <f t="shared" si="976"/>
        <v>0</v>
      </c>
      <c r="CI845" s="11">
        <f t="shared" si="977"/>
        <v>0</v>
      </c>
      <c r="CJ845" s="10">
        <f t="shared" si="978"/>
        <v>0</v>
      </c>
      <c r="CK845" s="10">
        <f t="shared" si="979"/>
        <v>0</v>
      </c>
      <c r="CL845" s="10">
        <f t="shared" si="980"/>
        <v>0</v>
      </c>
      <c r="CM845" s="10">
        <f t="shared" si="981"/>
        <v>0</v>
      </c>
      <c r="CN845" s="10">
        <f t="shared" si="982"/>
        <v>0</v>
      </c>
      <c r="CO845" s="10">
        <f t="shared" si="983"/>
        <v>0</v>
      </c>
      <c r="CP845" s="10">
        <f t="shared" si="984"/>
        <v>0</v>
      </c>
      <c r="CQ845" s="10">
        <f t="shared" si="985"/>
        <v>0</v>
      </c>
      <c r="CR845" s="10">
        <f t="shared" si="986"/>
        <v>0</v>
      </c>
      <c r="CS845" s="10">
        <f t="shared" si="987"/>
        <v>0</v>
      </c>
      <c r="CT845" s="10">
        <f t="shared" si="988"/>
        <v>0</v>
      </c>
      <c r="CU845" s="10">
        <f t="shared" si="989"/>
        <v>0</v>
      </c>
      <c r="CV845" s="9">
        <f t="shared" si="990"/>
        <v>0</v>
      </c>
      <c r="CW845" s="9">
        <f t="shared" si="991"/>
        <v>0</v>
      </c>
      <c r="CX845" s="9">
        <f t="shared" si="992"/>
        <v>0</v>
      </c>
      <c r="CY845" s="9">
        <f t="shared" si="993"/>
        <v>0</v>
      </c>
      <c r="CZ845" s="12">
        <f t="shared" si="994"/>
        <v>0</v>
      </c>
    </row>
    <row r="846" spans="31:104" ht="18" customHeight="1">
      <c r="AE846" s="16">
        <f t="shared" si="925"/>
        <v>0</v>
      </c>
      <c r="AF846" s="16">
        <f t="shared" si="926"/>
        <v>0</v>
      </c>
      <c r="AG846" s="16">
        <f t="shared" si="927"/>
        <v>0</v>
      </c>
      <c r="AH846" s="16">
        <f t="shared" si="928"/>
        <v>0</v>
      </c>
      <c r="AI846" s="16">
        <f t="shared" si="929"/>
        <v>0</v>
      </c>
      <c r="AJ846" s="16">
        <f t="shared" si="930"/>
        <v>0</v>
      </c>
      <c r="AK846" s="16">
        <f t="shared" si="931"/>
        <v>0</v>
      </c>
      <c r="AL846" s="16">
        <f t="shared" si="932"/>
        <v>0</v>
      </c>
      <c r="AM846" s="16">
        <f t="shared" si="933"/>
        <v>0</v>
      </c>
      <c r="AN846" s="16">
        <f t="shared" si="934"/>
        <v>0</v>
      </c>
      <c r="AO846" s="16">
        <f t="shared" si="935"/>
        <v>0</v>
      </c>
      <c r="AP846" s="16">
        <f t="shared" si="936"/>
        <v>0</v>
      </c>
      <c r="AQ846" s="15">
        <f t="shared" si="937"/>
        <v>0.42990838161300676</v>
      </c>
      <c r="AR846" s="6">
        <f t="shared" si="924"/>
        <v>0</v>
      </c>
      <c r="AS846" s="6">
        <f t="shared" si="924"/>
        <v>0</v>
      </c>
      <c r="AT846" s="6">
        <f t="shared" si="924"/>
        <v>0</v>
      </c>
      <c r="AU846" s="6">
        <f t="shared" si="924"/>
        <v>0</v>
      </c>
      <c r="AV846" s="9">
        <f t="shared" si="938"/>
        <v>0</v>
      </c>
      <c r="AW846" s="9">
        <f t="shared" si="939"/>
        <v>0</v>
      </c>
      <c r="AX846" s="9">
        <f t="shared" si="940"/>
        <v>0</v>
      </c>
      <c r="AY846" s="9">
        <f t="shared" si="941"/>
        <v>0</v>
      </c>
      <c r="AZ846" s="9">
        <f t="shared" si="942"/>
        <v>0</v>
      </c>
      <c r="BA846" s="9">
        <f t="shared" si="943"/>
        <v>0</v>
      </c>
      <c r="BB846" s="9">
        <f t="shared" si="944"/>
        <v>0</v>
      </c>
      <c r="BC846" s="9">
        <f t="shared" si="945"/>
        <v>0</v>
      </c>
      <c r="BD846" s="9">
        <f t="shared" si="946"/>
        <v>0</v>
      </c>
      <c r="BE846" s="9">
        <f t="shared" si="947"/>
        <v>0</v>
      </c>
      <c r="BF846" s="9">
        <f t="shared" si="948"/>
        <v>0</v>
      </c>
      <c r="BG846" s="9">
        <f t="shared" si="949"/>
        <v>0</v>
      </c>
      <c r="BH846" s="9">
        <f t="shared" si="950"/>
        <v>0</v>
      </c>
      <c r="BI846" s="9">
        <f t="shared" si="951"/>
        <v>0</v>
      </c>
      <c r="BJ846" s="9">
        <f t="shared" si="952"/>
        <v>0</v>
      </c>
      <c r="BK846" s="9">
        <f t="shared" si="953"/>
        <v>0</v>
      </c>
      <c r="BL846" s="9">
        <f t="shared" si="954"/>
        <v>0</v>
      </c>
      <c r="BM846" s="9">
        <f t="shared" si="955"/>
        <v>0</v>
      </c>
      <c r="BN846" s="9">
        <f t="shared" si="956"/>
        <v>0</v>
      </c>
      <c r="BO846" s="9">
        <f t="shared" si="957"/>
        <v>0</v>
      </c>
      <c r="BP846" s="9">
        <f t="shared" si="958"/>
        <v>0</v>
      </c>
      <c r="BQ846" s="9">
        <f t="shared" si="959"/>
        <v>0</v>
      </c>
      <c r="BR846" s="9">
        <f t="shared" si="960"/>
        <v>0</v>
      </c>
      <c r="BS846" s="9">
        <f t="shared" si="961"/>
        <v>0</v>
      </c>
      <c r="BT846" s="9">
        <f t="shared" si="962"/>
        <v>0</v>
      </c>
      <c r="BU846" s="9">
        <f t="shared" si="963"/>
        <v>0</v>
      </c>
      <c r="BV846" s="9">
        <f t="shared" si="964"/>
        <v>0</v>
      </c>
      <c r="BW846" s="9">
        <f t="shared" si="965"/>
        <v>0</v>
      </c>
      <c r="BX846" s="6">
        <f t="shared" si="966"/>
        <v>0</v>
      </c>
      <c r="BY846" s="6">
        <f t="shared" si="967"/>
        <v>0</v>
      </c>
      <c r="BZ846" s="6">
        <f t="shared" si="968"/>
        <v>0</v>
      </c>
      <c r="CA846" s="6">
        <f t="shared" si="969"/>
        <v>0</v>
      </c>
      <c r="CB846" s="10">
        <f t="shared" si="970"/>
        <v>0</v>
      </c>
      <c r="CC846" s="10">
        <f t="shared" si="971"/>
        <v>0</v>
      </c>
      <c r="CD846" s="10">
        <f t="shared" si="972"/>
        <v>0</v>
      </c>
      <c r="CE846" s="10">
        <f t="shared" si="973"/>
        <v>0</v>
      </c>
      <c r="CF846" s="11">
        <f t="shared" si="974"/>
        <v>0</v>
      </c>
      <c r="CG846" s="11">
        <f t="shared" si="975"/>
        <v>0</v>
      </c>
      <c r="CH846" s="11">
        <f t="shared" si="976"/>
        <v>0</v>
      </c>
      <c r="CI846" s="11">
        <f t="shared" si="977"/>
        <v>0</v>
      </c>
      <c r="CJ846" s="10">
        <f t="shared" si="978"/>
        <v>0</v>
      </c>
      <c r="CK846" s="10">
        <f t="shared" si="979"/>
        <v>0</v>
      </c>
      <c r="CL846" s="10">
        <f t="shared" si="980"/>
        <v>0</v>
      </c>
      <c r="CM846" s="10">
        <f t="shared" si="981"/>
        <v>0</v>
      </c>
      <c r="CN846" s="10">
        <f t="shared" si="982"/>
        <v>0</v>
      </c>
      <c r="CO846" s="10">
        <f t="shared" si="983"/>
        <v>0</v>
      </c>
      <c r="CP846" s="10">
        <f t="shared" si="984"/>
        <v>0</v>
      </c>
      <c r="CQ846" s="10">
        <f t="shared" si="985"/>
        <v>0</v>
      </c>
      <c r="CR846" s="10">
        <f t="shared" si="986"/>
        <v>0</v>
      </c>
      <c r="CS846" s="10">
        <f t="shared" si="987"/>
        <v>0</v>
      </c>
      <c r="CT846" s="10">
        <f t="shared" si="988"/>
        <v>0</v>
      </c>
      <c r="CU846" s="10">
        <f t="shared" si="989"/>
        <v>0</v>
      </c>
      <c r="CV846" s="9">
        <f t="shared" si="990"/>
        <v>0</v>
      </c>
      <c r="CW846" s="9">
        <f t="shared" si="991"/>
        <v>0</v>
      </c>
      <c r="CX846" s="9">
        <f t="shared" si="992"/>
        <v>0</v>
      </c>
      <c r="CY846" s="9">
        <f t="shared" si="993"/>
        <v>0</v>
      </c>
      <c r="CZ846" s="12">
        <f t="shared" si="994"/>
        <v>0</v>
      </c>
    </row>
    <row r="847" spans="31:104" ht="18" customHeight="1">
      <c r="AE847" s="16">
        <f t="shared" si="925"/>
        <v>0</v>
      </c>
      <c r="AF847" s="16">
        <f t="shared" si="926"/>
        <v>0</v>
      </c>
      <c r="AG847" s="16">
        <f t="shared" si="927"/>
        <v>0</v>
      </c>
      <c r="AH847" s="16">
        <f t="shared" si="928"/>
        <v>0</v>
      </c>
      <c r="AI847" s="16">
        <f t="shared" si="929"/>
        <v>0</v>
      </c>
      <c r="AJ847" s="16">
        <f t="shared" si="930"/>
        <v>0</v>
      </c>
      <c r="AK847" s="16">
        <f t="shared" si="931"/>
        <v>0</v>
      </c>
      <c r="AL847" s="16">
        <f t="shared" si="932"/>
        <v>0</v>
      </c>
      <c r="AM847" s="16">
        <f t="shared" si="933"/>
        <v>0</v>
      </c>
      <c r="AN847" s="16">
        <f t="shared" si="934"/>
        <v>0</v>
      </c>
      <c r="AO847" s="16">
        <f t="shared" si="935"/>
        <v>0</v>
      </c>
      <c r="AP847" s="16">
        <f t="shared" si="936"/>
        <v>0</v>
      </c>
      <c r="AQ847" s="15">
        <f t="shared" si="937"/>
        <v>0.42990838161300676</v>
      </c>
      <c r="AR847" s="6">
        <f t="shared" si="924"/>
        <v>0</v>
      </c>
      <c r="AS847" s="6">
        <f t="shared" si="924"/>
        <v>0</v>
      </c>
      <c r="AT847" s="6">
        <f t="shared" si="924"/>
        <v>0</v>
      </c>
      <c r="AU847" s="6">
        <f t="shared" ref="AR847:AU910" si="995">IF(Q_perm&gt;0, 1.1,)</f>
        <v>0</v>
      </c>
      <c r="AV847" s="9">
        <f t="shared" si="938"/>
        <v>0</v>
      </c>
      <c r="AW847" s="9">
        <f t="shared" si="939"/>
        <v>0</v>
      </c>
      <c r="AX847" s="9">
        <f t="shared" si="940"/>
        <v>0</v>
      </c>
      <c r="AY847" s="9">
        <f t="shared" si="941"/>
        <v>0</v>
      </c>
      <c r="AZ847" s="9">
        <f t="shared" si="942"/>
        <v>0</v>
      </c>
      <c r="BA847" s="9">
        <f t="shared" si="943"/>
        <v>0</v>
      </c>
      <c r="BB847" s="9">
        <f t="shared" si="944"/>
        <v>0</v>
      </c>
      <c r="BC847" s="9">
        <f t="shared" si="945"/>
        <v>0</v>
      </c>
      <c r="BD847" s="9">
        <f t="shared" si="946"/>
        <v>0</v>
      </c>
      <c r="BE847" s="9">
        <f t="shared" si="947"/>
        <v>0</v>
      </c>
      <c r="BF847" s="9">
        <f t="shared" si="948"/>
        <v>0</v>
      </c>
      <c r="BG847" s="9">
        <f t="shared" si="949"/>
        <v>0</v>
      </c>
      <c r="BH847" s="9">
        <f t="shared" si="950"/>
        <v>0</v>
      </c>
      <c r="BI847" s="9">
        <f t="shared" si="951"/>
        <v>0</v>
      </c>
      <c r="BJ847" s="9">
        <f t="shared" si="952"/>
        <v>0</v>
      </c>
      <c r="BK847" s="9">
        <f t="shared" si="953"/>
        <v>0</v>
      </c>
      <c r="BL847" s="9">
        <f t="shared" si="954"/>
        <v>0</v>
      </c>
      <c r="BM847" s="9">
        <f t="shared" si="955"/>
        <v>0</v>
      </c>
      <c r="BN847" s="9">
        <f t="shared" si="956"/>
        <v>0</v>
      </c>
      <c r="BO847" s="9">
        <f t="shared" si="957"/>
        <v>0</v>
      </c>
      <c r="BP847" s="9">
        <f t="shared" si="958"/>
        <v>0</v>
      </c>
      <c r="BQ847" s="9">
        <f t="shared" si="959"/>
        <v>0</v>
      </c>
      <c r="BR847" s="9">
        <f t="shared" si="960"/>
        <v>0</v>
      </c>
      <c r="BS847" s="9">
        <f t="shared" si="961"/>
        <v>0</v>
      </c>
      <c r="BT847" s="9">
        <f t="shared" si="962"/>
        <v>0</v>
      </c>
      <c r="BU847" s="9">
        <f t="shared" si="963"/>
        <v>0</v>
      </c>
      <c r="BV847" s="9">
        <f t="shared" si="964"/>
        <v>0</v>
      </c>
      <c r="BW847" s="9">
        <f t="shared" si="965"/>
        <v>0</v>
      </c>
      <c r="BX847" s="6">
        <f t="shared" si="966"/>
        <v>0</v>
      </c>
      <c r="BY847" s="6">
        <f t="shared" si="967"/>
        <v>0</v>
      </c>
      <c r="BZ847" s="6">
        <f t="shared" si="968"/>
        <v>0</v>
      </c>
      <c r="CA847" s="6">
        <f t="shared" si="969"/>
        <v>0</v>
      </c>
      <c r="CB847" s="10">
        <f t="shared" si="970"/>
        <v>0</v>
      </c>
      <c r="CC847" s="10">
        <f t="shared" si="971"/>
        <v>0</v>
      </c>
      <c r="CD847" s="10">
        <f t="shared" si="972"/>
        <v>0</v>
      </c>
      <c r="CE847" s="10">
        <f t="shared" si="973"/>
        <v>0</v>
      </c>
      <c r="CF847" s="11">
        <f t="shared" si="974"/>
        <v>0</v>
      </c>
      <c r="CG847" s="11">
        <f t="shared" si="975"/>
        <v>0</v>
      </c>
      <c r="CH847" s="11">
        <f t="shared" si="976"/>
        <v>0</v>
      </c>
      <c r="CI847" s="11">
        <f t="shared" si="977"/>
        <v>0</v>
      </c>
      <c r="CJ847" s="10">
        <f t="shared" si="978"/>
        <v>0</v>
      </c>
      <c r="CK847" s="10">
        <f t="shared" si="979"/>
        <v>0</v>
      </c>
      <c r="CL847" s="10">
        <f t="shared" si="980"/>
        <v>0</v>
      </c>
      <c r="CM847" s="10">
        <f t="shared" si="981"/>
        <v>0</v>
      </c>
      <c r="CN847" s="10">
        <f t="shared" si="982"/>
        <v>0</v>
      </c>
      <c r="CO847" s="10">
        <f t="shared" si="983"/>
        <v>0</v>
      </c>
      <c r="CP847" s="10">
        <f t="shared" si="984"/>
        <v>0</v>
      </c>
      <c r="CQ847" s="10">
        <f t="shared" si="985"/>
        <v>0</v>
      </c>
      <c r="CR847" s="10">
        <f t="shared" si="986"/>
        <v>0</v>
      </c>
      <c r="CS847" s="10">
        <f t="shared" si="987"/>
        <v>0</v>
      </c>
      <c r="CT847" s="10">
        <f t="shared" si="988"/>
        <v>0</v>
      </c>
      <c r="CU847" s="10">
        <f t="shared" si="989"/>
        <v>0</v>
      </c>
      <c r="CV847" s="9">
        <f t="shared" si="990"/>
        <v>0</v>
      </c>
      <c r="CW847" s="9">
        <f t="shared" si="991"/>
        <v>0</v>
      </c>
      <c r="CX847" s="9">
        <f t="shared" si="992"/>
        <v>0</v>
      </c>
      <c r="CY847" s="9">
        <f t="shared" si="993"/>
        <v>0</v>
      </c>
      <c r="CZ847" s="12">
        <f t="shared" si="994"/>
        <v>0</v>
      </c>
    </row>
    <row r="848" spans="31:104" ht="18" customHeight="1">
      <c r="AE848" s="16">
        <f t="shared" si="925"/>
        <v>0</v>
      </c>
      <c r="AF848" s="16">
        <f t="shared" si="926"/>
        <v>0</v>
      </c>
      <c r="AG848" s="16">
        <f t="shared" si="927"/>
        <v>0</v>
      </c>
      <c r="AH848" s="16">
        <f t="shared" si="928"/>
        <v>0</v>
      </c>
      <c r="AI848" s="16">
        <f t="shared" si="929"/>
        <v>0</v>
      </c>
      <c r="AJ848" s="16">
        <f t="shared" si="930"/>
        <v>0</v>
      </c>
      <c r="AK848" s="16">
        <f t="shared" si="931"/>
        <v>0</v>
      </c>
      <c r="AL848" s="16">
        <f t="shared" si="932"/>
        <v>0</v>
      </c>
      <c r="AM848" s="16">
        <f t="shared" si="933"/>
        <v>0</v>
      </c>
      <c r="AN848" s="16">
        <f t="shared" si="934"/>
        <v>0</v>
      </c>
      <c r="AO848" s="16">
        <f t="shared" si="935"/>
        <v>0</v>
      </c>
      <c r="AP848" s="16">
        <f t="shared" si="936"/>
        <v>0</v>
      </c>
      <c r="AQ848" s="15">
        <f t="shared" si="937"/>
        <v>0.42990838161300676</v>
      </c>
      <c r="AR848" s="6">
        <f t="shared" si="995"/>
        <v>0</v>
      </c>
      <c r="AS848" s="6">
        <f t="shared" si="995"/>
        <v>0</v>
      </c>
      <c r="AT848" s="6">
        <f t="shared" si="995"/>
        <v>0</v>
      </c>
      <c r="AU848" s="6">
        <f t="shared" si="995"/>
        <v>0</v>
      </c>
      <c r="AV848" s="9">
        <f t="shared" si="938"/>
        <v>0</v>
      </c>
      <c r="AW848" s="9">
        <f t="shared" si="939"/>
        <v>0</v>
      </c>
      <c r="AX848" s="9">
        <f t="shared" si="940"/>
        <v>0</v>
      </c>
      <c r="AY848" s="9">
        <f t="shared" si="941"/>
        <v>0</v>
      </c>
      <c r="AZ848" s="9">
        <f t="shared" si="942"/>
        <v>0</v>
      </c>
      <c r="BA848" s="9">
        <f t="shared" si="943"/>
        <v>0</v>
      </c>
      <c r="BB848" s="9">
        <f t="shared" si="944"/>
        <v>0</v>
      </c>
      <c r="BC848" s="9">
        <f t="shared" si="945"/>
        <v>0</v>
      </c>
      <c r="BD848" s="9">
        <f t="shared" si="946"/>
        <v>0</v>
      </c>
      <c r="BE848" s="9">
        <f t="shared" si="947"/>
        <v>0</v>
      </c>
      <c r="BF848" s="9">
        <f t="shared" si="948"/>
        <v>0</v>
      </c>
      <c r="BG848" s="9">
        <f t="shared" si="949"/>
        <v>0</v>
      </c>
      <c r="BH848" s="9">
        <f t="shared" si="950"/>
        <v>0</v>
      </c>
      <c r="BI848" s="9">
        <f t="shared" si="951"/>
        <v>0</v>
      </c>
      <c r="BJ848" s="9">
        <f t="shared" si="952"/>
        <v>0</v>
      </c>
      <c r="BK848" s="9">
        <f t="shared" si="953"/>
        <v>0</v>
      </c>
      <c r="BL848" s="9">
        <f t="shared" si="954"/>
        <v>0</v>
      </c>
      <c r="BM848" s="9">
        <f t="shared" si="955"/>
        <v>0</v>
      </c>
      <c r="BN848" s="9">
        <f t="shared" si="956"/>
        <v>0</v>
      </c>
      <c r="BO848" s="9">
        <f t="shared" si="957"/>
        <v>0</v>
      </c>
      <c r="BP848" s="9">
        <f t="shared" si="958"/>
        <v>0</v>
      </c>
      <c r="BQ848" s="9">
        <f t="shared" si="959"/>
        <v>0</v>
      </c>
      <c r="BR848" s="9">
        <f t="shared" si="960"/>
        <v>0</v>
      </c>
      <c r="BS848" s="9">
        <f t="shared" si="961"/>
        <v>0</v>
      </c>
      <c r="BT848" s="9">
        <f t="shared" si="962"/>
        <v>0</v>
      </c>
      <c r="BU848" s="9">
        <f t="shared" si="963"/>
        <v>0</v>
      </c>
      <c r="BV848" s="9">
        <f t="shared" si="964"/>
        <v>0</v>
      </c>
      <c r="BW848" s="9">
        <f t="shared" si="965"/>
        <v>0</v>
      </c>
      <c r="BX848" s="6">
        <f t="shared" si="966"/>
        <v>0</v>
      </c>
      <c r="BY848" s="6">
        <f t="shared" si="967"/>
        <v>0</v>
      </c>
      <c r="BZ848" s="6">
        <f t="shared" si="968"/>
        <v>0</v>
      </c>
      <c r="CA848" s="6">
        <f t="shared" si="969"/>
        <v>0</v>
      </c>
      <c r="CB848" s="10">
        <f t="shared" si="970"/>
        <v>0</v>
      </c>
      <c r="CC848" s="10">
        <f t="shared" si="971"/>
        <v>0</v>
      </c>
      <c r="CD848" s="10">
        <f t="shared" si="972"/>
        <v>0</v>
      </c>
      <c r="CE848" s="10">
        <f t="shared" si="973"/>
        <v>0</v>
      </c>
      <c r="CF848" s="11">
        <f t="shared" si="974"/>
        <v>0</v>
      </c>
      <c r="CG848" s="11">
        <f t="shared" si="975"/>
        <v>0</v>
      </c>
      <c r="CH848" s="11">
        <f t="shared" si="976"/>
        <v>0</v>
      </c>
      <c r="CI848" s="11">
        <f t="shared" si="977"/>
        <v>0</v>
      </c>
      <c r="CJ848" s="10">
        <f t="shared" si="978"/>
        <v>0</v>
      </c>
      <c r="CK848" s="10">
        <f t="shared" si="979"/>
        <v>0</v>
      </c>
      <c r="CL848" s="10">
        <f t="shared" si="980"/>
        <v>0</v>
      </c>
      <c r="CM848" s="10">
        <f t="shared" si="981"/>
        <v>0</v>
      </c>
      <c r="CN848" s="10">
        <f t="shared" si="982"/>
        <v>0</v>
      </c>
      <c r="CO848" s="10">
        <f t="shared" si="983"/>
        <v>0</v>
      </c>
      <c r="CP848" s="10">
        <f t="shared" si="984"/>
        <v>0</v>
      </c>
      <c r="CQ848" s="10">
        <f t="shared" si="985"/>
        <v>0</v>
      </c>
      <c r="CR848" s="10">
        <f t="shared" si="986"/>
        <v>0</v>
      </c>
      <c r="CS848" s="10">
        <f t="shared" si="987"/>
        <v>0</v>
      </c>
      <c r="CT848" s="10">
        <f t="shared" si="988"/>
        <v>0</v>
      </c>
      <c r="CU848" s="10">
        <f t="shared" si="989"/>
        <v>0</v>
      </c>
      <c r="CV848" s="9">
        <f t="shared" si="990"/>
        <v>0</v>
      </c>
      <c r="CW848" s="9">
        <f t="shared" si="991"/>
        <v>0</v>
      </c>
      <c r="CX848" s="9">
        <f t="shared" si="992"/>
        <v>0</v>
      </c>
      <c r="CY848" s="9">
        <f t="shared" si="993"/>
        <v>0</v>
      </c>
      <c r="CZ848" s="12">
        <f t="shared" si="994"/>
        <v>0</v>
      </c>
    </row>
    <row r="849" spans="31:104" ht="18" customHeight="1">
      <c r="AE849" s="16">
        <f t="shared" si="925"/>
        <v>0</v>
      </c>
      <c r="AF849" s="16">
        <f t="shared" si="926"/>
        <v>0</v>
      </c>
      <c r="AG849" s="16">
        <f t="shared" si="927"/>
        <v>0</v>
      </c>
      <c r="AH849" s="16">
        <f t="shared" si="928"/>
        <v>0</v>
      </c>
      <c r="AI849" s="16">
        <f t="shared" si="929"/>
        <v>0</v>
      </c>
      <c r="AJ849" s="16">
        <f t="shared" si="930"/>
        <v>0</v>
      </c>
      <c r="AK849" s="16">
        <f t="shared" si="931"/>
        <v>0</v>
      </c>
      <c r="AL849" s="16">
        <f t="shared" si="932"/>
        <v>0</v>
      </c>
      <c r="AM849" s="16">
        <f t="shared" si="933"/>
        <v>0</v>
      </c>
      <c r="AN849" s="16">
        <f t="shared" si="934"/>
        <v>0</v>
      </c>
      <c r="AO849" s="16">
        <f t="shared" si="935"/>
        <v>0</v>
      </c>
      <c r="AP849" s="16">
        <f t="shared" si="936"/>
        <v>0</v>
      </c>
      <c r="AQ849" s="15">
        <f t="shared" si="937"/>
        <v>0.42990838161300676</v>
      </c>
      <c r="AR849" s="6">
        <f t="shared" si="995"/>
        <v>0</v>
      </c>
      <c r="AS849" s="6">
        <f t="shared" si="995"/>
        <v>0</v>
      </c>
      <c r="AT849" s="6">
        <f t="shared" si="995"/>
        <v>0</v>
      </c>
      <c r="AU849" s="6">
        <f t="shared" si="995"/>
        <v>0</v>
      </c>
      <c r="AV849" s="9">
        <f t="shared" si="938"/>
        <v>0</v>
      </c>
      <c r="AW849" s="9">
        <f t="shared" si="939"/>
        <v>0</v>
      </c>
      <c r="AX849" s="9">
        <f t="shared" si="940"/>
        <v>0</v>
      </c>
      <c r="AY849" s="9">
        <f t="shared" si="941"/>
        <v>0</v>
      </c>
      <c r="AZ849" s="9">
        <f t="shared" si="942"/>
        <v>0</v>
      </c>
      <c r="BA849" s="9">
        <f t="shared" si="943"/>
        <v>0</v>
      </c>
      <c r="BB849" s="9">
        <f t="shared" si="944"/>
        <v>0</v>
      </c>
      <c r="BC849" s="9">
        <f t="shared" si="945"/>
        <v>0</v>
      </c>
      <c r="BD849" s="9">
        <f t="shared" si="946"/>
        <v>0</v>
      </c>
      <c r="BE849" s="9">
        <f t="shared" si="947"/>
        <v>0</v>
      </c>
      <c r="BF849" s="9">
        <f t="shared" si="948"/>
        <v>0</v>
      </c>
      <c r="BG849" s="9">
        <f t="shared" si="949"/>
        <v>0</v>
      </c>
      <c r="BH849" s="9">
        <f t="shared" si="950"/>
        <v>0</v>
      </c>
      <c r="BI849" s="9">
        <f t="shared" si="951"/>
        <v>0</v>
      </c>
      <c r="BJ849" s="9">
        <f t="shared" si="952"/>
        <v>0</v>
      </c>
      <c r="BK849" s="9">
        <f t="shared" si="953"/>
        <v>0</v>
      </c>
      <c r="BL849" s="9">
        <f t="shared" si="954"/>
        <v>0</v>
      </c>
      <c r="BM849" s="9">
        <f t="shared" si="955"/>
        <v>0</v>
      </c>
      <c r="BN849" s="9">
        <f t="shared" si="956"/>
        <v>0</v>
      </c>
      <c r="BO849" s="9">
        <f t="shared" si="957"/>
        <v>0</v>
      </c>
      <c r="BP849" s="9">
        <f t="shared" si="958"/>
        <v>0</v>
      </c>
      <c r="BQ849" s="9">
        <f t="shared" si="959"/>
        <v>0</v>
      </c>
      <c r="BR849" s="9">
        <f t="shared" si="960"/>
        <v>0</v>
      </c>
      <c r="BS849" s="9">
        <f t="shared" si="961"/>
        <v>0</v>
      </c>
      <c r="BT849" s="9">
        <f t="shared" si="962"/>
        <v>0</v>
      </c>
      <c r="BU849" s="9">
        <f t="shared" si="963"/>
        <v>0</v>
      </c>
      <c r="BV849" s="9">
        <f t="shared" si="964"/>
        <v>0</v>
      </c>
      <c r="BW849" s="9">
        <f t="shared" si="965"/>
        <v>0</v>
      </c>
      <c r="BX849" s="6">
        <f t="shared" si="966"/>
        <v>0</v>
      </c>
      <c r="BY849" s="6">
        <f t="shared" si="967"/>
        <v>0</v>
      </c>
      <c r="BZ849" s="6">
        <f t="shared" si="968"/>
        <v>0</v>
      </c>
      <c r="CA849" s="6">
        <f t="shared" si="969"/>
        <v>0</v>
      </c>
      <c r="CB849" s="10">
        <f t="shared" si="970"/>
        <v>0</v>
      </c>
      <c r="CC849" s="10">
        <f t="shared" si="971"/>
        <v>0</v>
      </c>
      <c r="CD849" s="10">
        <f t="shared" si="972"/>
        <v>0</v>
      </c>
      <c r="CE849" s="10">
        <f t="shared" si="973"/>
        <v>0</v>
      </c>
      <c r="CF849" s="11">
        <f t="shared" si="974"/>
        <v>0</v>
      </c>
      <c r="CG849" s="11">
        <f t="shared" si="975"/>
        <v>0</v>
      </c>
      <c r="CH849" s="11">
        <f t="shared" si="976"/>
        <v>0</v>
      </c>
      <c r="CI849" s="11">
        <f t="shared" si="977"/>
        <v>0</v>
      </c>
      <c r="CJ849" s="10">
        <f t="shared" si="978"/>
        <v>0</v>
      </c>
      <c r="CK849" s="10">
        <f t="shared" si="979"/>
        <v>0</v>
      </c>
      <c r="CL849" s="10">
        <f t="shared" si="980"/>
        <v>0</v>
      </c>
      <c r="CM849" s="10">
        <f t="shared" si="981"/>
        <v>0</v>
      </c>
      <c r="CN849" s="10">
        <f t="shared" si="982"/>
        <v>0</v>
      </c>
      <c r="CO849" s="10">
        <f t="shared" si="983"/>
        <v>0</v>
      </c>
      <c r="CP849" s="10">
        <f t="shared" si="984"/>
        <v>0</v>
      </c>
      <c r="CQ849" s="10">
        <f t="shared" si="985"/>
        <v>0</v>
      </c>
      <c r="CR849" s="10">
        <f t="shared" si="986"/>
        <v>0</v>
      </c>
      <c r="CS849" s="10">
        <f t="shared" si="987"/>
        <v>0</v>
      </c>
      <c r="CT849" s="10">
        <f t="shared" si="988"/>
        <v>0</v>
      </c>
      <c r="CU849" s="10">
        <f t="shared" si="989"/>
        <v>0</v>
      </c>
      <c r="CV849" s="9">
        <f t="shared" si="990"/>
        <v>0</v>
      </c>
      <c r="CW849" s="9">
        <f t="shared" si="991"/>
        <v>0</v>
      </c>
      <c r="CX849" s="9">
        <f t="shared" si="992"/>
        <v>0</v>
      </c>
      <c r="CY849" s="9">
        <f t="shared" si="993"/>
        <v>0</v>
      </c>
      <c r="CZ849" s="12">
        <f t="shared" si="994"/>
        <v>0</v>
      </c>
    </row>
    <row r="850" spans="31:104" ht="18" customHeight="1">
      <c r="AE850" s="16">
        <f t="shared" si="925"/>
        <v>0</v>
      </c>
      <c r="AF850" s="16">
        <f t="shared" si="926"/>
        <v>0</v>
      </c>
      <c r="AG850" s="16">
        <f t="shared" si="927"/>
        <v>0</v>
      </c>
      <c r="AH850" s="16">
        <f t="shared" si="928"/>
        <v>0</v>
      </c>
      <c r="AI850" s="16">
        <f t="shared" si="929"/>
        <v>0</v>
      </c>
      <c r="AJ850" s="16">
        <f t="shared" si="930"/>
        <v>0</v>
      </c>
      <c r="AK850" s="16">
        <f t="shared" si="931"/>
        <v>0</v>
      </c>
      <c r="AL850" s="16">
        <f t="shared" si="932"/>
        <v>0</v>
      </c>
      <c r="AM850" s="16">
        <f t="shared" si="933"/>
        <v>0</v>
      </c>
      <c r="AN850" s="16">
        <f t="shared" si="934"/>
        <v>0</v>
      </c>
      <c r="AO850" s="16">
        <f t="shared" si="935"/>
        <v>0</v>
      </c>
      <c r="AP850" s="16">
        <f t="shared" si="936"/>
        <v>0</v>
      </c>
      <c r="AQ850" s="15">
        <f t="shared" si="937"/>
        <v>0.42990838161300676</v>
      </c>
      <c r="AR850" s="6">
        <f t="shared" si="995"/>
        <v>0</v>
      </c>
      <c r="AS850" s="6">
        <f t="shared" si="995"/>
        <v>0</v>
      </c>
      <c r="AT850" s="6">
        <f t="shared" si="995"/>
        <v>0</v>
      </c>
      <c r="AU850" s="6">
        <f t="shared" si="995"/>
        <v>0</v>
      </c>
      <c r="AV850" s="9">
        <f t="shared" si="938"/>
        <v>0</v>
      </c>
      <c r="AW850" s="9">
        <f t="shared" si="939"/>
        <v>0</v>
      </c>
      <c r="AX850" s="9">
        <f t="shared" si="940"/>
        <v>0</v>
      </c>
      <c r="AY850" s="9">
        <f t="shared" si="941"/>
        <v>0</v>
      </c>
      <c r="AZ850" s="9">
        <f t="shared" si="942"/>
        <v>0</v>
      </c>
      <c r="BA850" s="9">
        <f t="shared" si="943"/>
        <v>0</v>
      </c>
      <c r="BB850" s="9">
        <f t="shared" si="944"/>
        <v>0</v>
      </c>
      <c r="BC850" s="9">
        <f t="shared" si="945"/>
        <v>0</v>
      </c>
      <c r="BD850" s="9">
        <f t="shared" si="946"/>
        <v>0</v>
      </c>
      <c r="BE850" s="9">
        <f t="shared" si="947"/>
        <v>0</v>
      </c>
      <c r="BF850" s="9">
        <f t="shared" si="948"/>
        <v>0</v>
      </c>
      <c r="BG850" s="9">
        <f t="shared" si="949"/>
        <v>0</v>
      </c>
      <c r="BH850" s="9">
        <f t="shared" si="950"/>
        <v>0</v>
      </c>
      <c r="BI850" s="9">
        <f t="shared" si="951"/>
        <v>0</v>
      </c>
      <c r="BJ850" s="9">
        <f t="shared" si="952"/>
        <v>0</v>
      </c>
      <c r="BK850" s="9">
        <f t="shared" si="953"/>
        <v>0</v>
      </c>
      <c r="BL850" s="9">
        <f t="shared" si="954"/>
        <v>0</v>
      </c>
      <c r="BM850" s="9">
        <f t="shared" si="955"/>
        <v>0</v>
      </c>
      <c r="BN850" s="9">
        <f t="shared" si="956"/>
        <v>0</v>
      </c>
      <c r="BO850" s="9">
        <f t="shared" si="957"/>
        <v>0</v>
      </c>
      <c r="BP850" s="9">
        <f t="shared" si="958"/>
        <v>0</v>
      </c>
      <c r="BQ850" s="9">
        <f t="shared" si="959"/>
        <v>0</v>
      </c>
      <c r="BR850" s="9">
        <f t="shared" si="960"/>
        <v>0</v>
      </c>
      <c r="BS850" s="9">
        <f t="shared" si="961"/>
        <v>0</v>
      </c>
      <c r="BT850" s="9">
        <f t="shared" si="962"/>
        <v>0</v>
      </c>
      <c r="BU850" s="9">
        <f t="shared" si="963"/>
        <v>0</v>
      </c>
      <c r="BV850" s="9">
        <f t="shared" si="964"/>
        <v>0</v>
      </c>
      <c r="BW850" s="9">
        <f t="shared" si="965"/>
        <v>0</v>
      </c>
      <c r="BX850" s="6">
        <f t="shared" si="966"/>
        <v>0</v>
      </c>
      <c r="BY850" s="6">
        <f t="shared" si="967"/>
        <v>0</v>
      </c>
      <c r="BZ850" s="6">
        <f t="shared" si="968"/>
        <v>0</v>
      </c>
      <c r="CA850" s="6">
        <f t="shared" si="969"/>
        <v>0</v>
      </c>
      <c r="CB850" s="10">
        <f t="shared" si="970"/>
        <v>0</v>
      </c>
      <c r="CC850" s="10">
        <f t="shared" si="971"/>
        <v>0</v>
      </c>
      <c r="CD850" s="10">
        <f t="shared" si="972"/>
        <v>0</v>
      </c>
      <c r="CE850" s="10">
        <f t="shared" si="973"/>
        <v>0</v>
      </c>
      <c r="CF850" s="11">
        <f t="shared" si="974"/>
        <v>0</v>
      </c>
      <c r="CG850" s="11">
        <f t="shared" si="975"/>
        <v>0</v>
      </c>
      <c r="CH850" s="11">
        <f t="shared" si="976"/>
        <v>0</v>
      </c>
      <c r="CI850" s="11">
        <f t="shared" si="977"/>
        <v>0</v>
      </c>
      <c r="CJ850" s="10">
        <f t="shared" si="978"/>
        <v>0</v>
      </c>
      <c r="CK850" s="10">
        <f t="shared" si="979"/>
        <v>0</v>
      </c>
      <c r="CL850" s="10">
        <f t="shared" si="980"/>
        <v>0</v>
      </c>
      <c r="CM850" s="10">
        <f t="shared" si="981"/>
        <v>0</v>
      </c>
      <c r="CN850" s="10">
        <f t="shared" si="982"/>
        <v>0</v>
      </c>
      <c r="CO850" s="10">
        <f t="shared" si="983"/>
        <v>0</v>
      </c>
      <c r="CP850" s="10">
        <f t="shared" si="984"/>
        <v>0</v>
      </c>
      <c r="CQ850" s="10">
        <f t="shared" si="985"/>
        <v>0</v>
      </c>
      <c r="CR850" s="10">
        <f t="shared" si="986"/>
        <v>0</v>
      </c>
      <c r="CS850" s="10">
        <f t="shared" si="987"/>
        <v>0</v>
      </c>
      <c r="CT850" s="10">
        <f t="shared" si="988"/>
        <v>0</v>
      </c>
      <c r="CU850" s="10">
        <f t="shared" si="989"/>
        <v>0</v>
      </c>
      <c r="CV850" s="9">
        <f t="shared" si="990"/>
        <v>0</v>
      </c>
      <c r="CW850" s="9">
        <f t="shared" si="991"/>
        <v>0</v>
      </c>
      <c r="CX850" s="9">
        <f t="shared" si="992"/>
        <v>0</v>
      </c>
      <c r="CY850" s="9">
        <f t="shared" si="993"/>
        <v>0</v>
      </c>
      <c r="CZ850" s="12">
        <f t="shared" si="994"/>
        <v>0</v>
      </c>
    </row>
    <row r="851" spans="31:104" ht="18" customHeight="1">
      <c r="AE851" s="16">
        <f t="shared" si="925"/>
        <v>0</v>
      </c>
      <c r="AF851" s="16">
        <f t="shared" si="926"/>
        <v>0</v>
      </c>
      <c r="AG851" s="16">
        <f t="shared" si="927"/>
        <v>0</v>
      </c>
      <c r="AH851" s="16">
        <f t="shared" si="928"/>
        <v>0</v>
      </c>
      <c r="AI851" s="16">
        <f t="shared" si="929"/>
        <v>0</v>
      </c>
      <c r="AJ851" s="16">
        <f t="shared" si="930"/>
        <v>0</v>
      </c>
      <c r="AK851" s="16">
        <f t="shared" si="931"/>
        <v>0</v>
      </c>
      <c r="AL851" s="16">
        <f t="shared" si="932"/>
        <v>0</v>
      </c>
      <c r="AM851" s="16">
        <f t="shared" si="933"/>
        <v>0</v>
      </c>
      <c r="AN851" s="16">
        <f t="shared" si="934"/>
        <v>0</v>
      </c>
      <c r="AO851" s="16">
        <f t="shared" si="935"/>
        <v>0</v>
      </c>
      <c r="AP851" s="16">
        <f t="shared" si="936"/>
        <v>0</v>
      </c>
      <c r="AQ851" s="15">
        <f t="shared" si="937"/>
        <v>0.42990838161300676</v>
      </c>
      <c r="AR851" s="6">
        <f t="shared" si="995"/>
        <v>0</v>
      </c>
      <c r="AS851" s="6">
        <f t="shared" si="995"/>
        <v>0</v>
      </c>
      <c r="AT851" s="6">
        <f t="shared" si="995"/>
        <v>0</v>
      </c>
      <c r="AU851" s="6">
        <f t="shared" si="995"/>
        <v>0</v>
      </c>
      <c r="AV851" s="9">
        <f t="shared" si="938"/>
        <v>0</v>
      </c>
      <c r="AW851" s="9">
        <f t="shared" si="939"/>
        <v>0</v>
      </c>
      <c r="AX851" s="9">
        <f t="shared" si="940"/>
        <v>0</v>
      </c>
      <c r="AY851" s="9">
        <f t="shared" si="941"/>
        <v>0</v>
      </c>
      <c r="AZ851" s="9">
        <f t="shared" si="942"/>
        <v>0</v>
      </c>
      <c r="BA851" s="9">
        <f t="shared" si="943"/>
        <v>0</v>
      </c>
      <c r="BB851" s="9">
        <f t="shared" si="944"/>
        <v>0</v>
      </c>
      <c r="BC851" s="9">
        <f t="shared" si="945"/>
        <v>0</v>
      </c>
      <c r="BD851" s="9">
        <f t="shared" si="946"/>
        <v>0</v>
      </c>
      <c r="BE851" s="9">
        <f t="shared" si="947"/>
        <v>0</v>
      </c>
      <c r="BF851" s="9">
        <f t="shared" si="948"/>
        <v>0</v>
      </c>
      <c r="BG851" s="9">
        <f t="shared" si="949"/>
        <v>0</v>
      </c>
      <c r="BH851" s="9">
        <f t="shared" si="950"/>
        <v>0</v>
      </c>
      <c r="BI851" s="9">
        <f t="shared" si="951"/>
        <v>0</v>
      </c>
      <c r="BJ851" s="9">
        <f t="shared" si="952"/>
        <v>0</v>
      </c>
      <c r="BK851" s="9">
        <f t="shared" si="953"/>
        <v>0</v>
      </c>
      <c r="BL851" s="9">
        <f t="shared" si="954"/>
        <v>0</v>
      </c>
      <c r="BM851" s="9">
        <f t="shared" si="955"/>
        <v>0</v>
      </c>
      <c r="BN851" s="9">
        <f t="shared" si="956"/>
        <v>0</v>
      </c>
      <c r="BO851" s="9">
        <f t="shared" si="957"/>
        <v>0</v>
      </c>
      <c r="BP851" s="9">
        <f t="shared" si="958"/>
        <v>0</v>
      </c>
      <c r="BQ851" s="9">
        <f t="shared" si="959"/>
        <v>0</v>
      </c>
      <c r="BR851" s="9">
        <f t="shared" si="960"/>
        <v>0</v>
      </c>
      <c r="BS851" s="9">
        <f t="shared" si="961"/>
        <v>0</v>
      </c>
      <c r="BT851" s="9">
        <f t="shared" si="962"/>
        <v>0</v>
      </c>
      <c r="BU851" s="9">
        <f t="shared" si="963"/>
        <v>0</v>
      </c>
      <c r="BV851" s="9">
        <f t="shared" si="964"/>
        <v>0</v>
      </c>
      <c r="BW851" s="9">
        <f t="shared" si="965"/>
        <v>0</v>
      </c>
      <c r="BX851" s="6">
        <f t="shared" si="966"/>
        <v>0</v>
      </c>
      <c r="BY851" s="6">
        <f t="shared" si="967"/>
        <v>0</v>
      </c>
      <c r="BZ851" s="6">
        <f t="shared" si="968"/>
        <v>0</v>
      </c>
      <c r="CA851" s="6">
        <f t="shared" si="969"/>
        <v>0</v>
      </c>
      <c r="CB851" s="10">
        <f t="shared" si="970"/>
        <v>0</v>
      </c>
      <c r="CC851" s="10">
        <f t="shared" si="971"/>
        <v>0</v>
      </c>
      <c r="CD851" s="10">
        <f t="shared" si="972"/>
        <v>0</v>
      </c>
      <c r="CE851" s="10">
        <f t="shared" si="973"/>
        <v>0</v>
      </c>
      <c r="CF851" s="11">
        <f t="shared" si="974"/>
        <v>0</v>
      </c>
      <c r="CG851" s="11">
        <f t="shared" si="975"/>
        <v>0</v>
      </c>
      <c r="CH851" s="11">
        <f t="shared" si="976"/>
        <v>0</v>
      </c>
      <c r="CI851" s="11">
        <f t="shared" si="977"/>
        <v>0</v>
      </c>
      <c r="CJ851" s="10">
        <f t="shared" si="978"/>
        <v>0</v>
      </c>
      <c r="CK851" s="10">
        <f t="shared" si="979"/>
        <v>0</v>
      </c>
      <c r="CL851" s="10">
        <f t="shared" si="980"/>
        <v>0</v>
      </c>
      <c r="CM851" s="10">
        <f t="shared" si="981"/>
        <v>0</v>
      </c>
      <c r="CN851" s="10">
        <f t="shared" si="982"/>
        <v>0</v>
      </c>
      <c r="CO851" s="10">
        <f t="shared" si="983"/>
        <v>0</v>
      </c>
      <c r="CP851" s="10">
        <f t="shared" si="984"/>
        <v>0</v>
      </c>
      <c r="CQ851" s="10">
        <f t="shared" si="985"/>
        <v>0</v>
      </c>
      <c r="CR851" s="10">
        <f t="shared" si="986"/>
        <v>0</v>
      </c>
      <c r="CS851" s="10">
        <f t="shared" si="987"/>
        <v>0</v>
      </c>
      <c r="CT851" s="10">
        <f t="shared" si="988"/>
        <v>0</v>
      </c>
      <c r="CU851" s="10">
        <f t="shared" si="989"/>
        <v>0</v>
      </c>
      <c r="CV851" s="9">
        <f t="shared" si="990"/>
        <v>0</v>
      </c>
      <c r="CW851" s="9">
        <f t="shared" si="991"/>
        <v>0</v>
      </c>
      <c r="CX851" s="9">
        <f t="shared" si="992"/>
        <v>0</v>
      </c>
      <c r="CY851" s="9">
        <f t="shared" si="993"/>
        <v>0</v>
      </c>
      <c r="CZ851" s="12">
        <f t="shared" si="994"/>
        <v>0</v>
      </c>
    </row>
    <row r="852" spans="31:104" ht="18" customHeight="1">
      <c r="AE852" s="16">
        <f t="shared" si="925"/>
        <v>0</v>
      </c>
      <c r="AF852" s="16">
        <f t="shared" si="926"/>
        <v>0</v>
      </c>
      <c r="AG852" s="16">
        <f t="shared" si="927"/>
        <v>0</v>
      </c>
      <c r="AH852" s="16">
        <f t="shared" si="928"/>
        <v>0</v>
      </c>
      <c r="AI852" s="16">
        <f t="shared" si="929"/>
        <v>0</v>
      </c>
      <c r="AJ852" s="16">
        <f t="shared" si="930"/>
        <v>0</v>
      </c>
      <c r="AK852" s="16">
        <f t="shared" si="931"/>
        <v>0</v>
      </c>
      <c r="AL852" s="16">
        <f t="shared" si="932"/>
        <v>0</v>
      </c>
      <c r="AM852" s="16">
        <f t="shared" si="933"/>
        <v>0</v>
      </c>
      <c r="AN852" s="16">
        <f t="shared" si="934"/>
        <v>0</v>
      </c>
      <c r="AO852" s="16">
        <f t="shared" si="935"/>
        <v>0</v>
      </c>
      <c r="AP852" s="16">
        <f t="shared" si="936"/>
        <v>0</v>
      </c>
      <c r="AQ852" s="15">
        <f t="shared" si="937"/>
        <v>0.42990838161300676</v>
      </c>
      <c r="AR852" s="6">
        <f t="shared" si="995"/>
        <v>0</v>
      </c>
      <c r="AS852" s="6">
        <f t="shared" si="995"/>
        <v>0</v>
      </c>
      <c r="AT852" s="6">
        <f t="shared" si="995"/>
        <v>0</v>
      </c>
      <c r="AU852" s="6">
        <f t="shared" si="995"/>
        <v>0</v>
      </c>
      <c r="AV852" s="9">
        <f t="shared" si="938"/>
        <v>0</v>
      </c>
      <c r="AW852" s="9">
        <f t="shared" si="939"/>
        <v>0</v>
      </c>
      <c r="AX852" s="9">
        <f t="shared" si="940"/>
        <v>0</v>
      </c>
      <c r="AY852" s="9">
        <f t="shared" si="941"/>
        <v>0</v>
      </c>
      <c r="AZ852" s="9">
        <f t="shared" si="942"/>
        <v>0</v>
      </c>
      <c r="BA852" s="9">
        <f t="shared" si="943"/>
        <v>0</v>
      </c>
      <c r="BB852" s="9">
        <f t="shared" si="944"/>
        <v>0</v>
      </c>
      <c r="BC852" s="9">
        <f t="shared" si="945"/>
        <v>0</v>
      </c>
      <c r="BD852" s="9">
        <f t="shared" si="946"/>
        <v>0</v>
      </c>
      <c r="BE852" s="9">
        <f t="shared" si="947"/>
        <v>0</v>
      </c>
      <c r="BF852" s="9">
        <f t="shared" si="948"/>
        <v>0</v>
      </c>
      <c r="BG852" s="9">
        <f t="shared" si="949"/>
        <v>0</v>
      </c>
      <c r="BH852" s="9">
        <f t="shared" si="950"/>
        <v>0</v>
      </c>
      <c r="BI852" s="9">
        <f t="shared" si="951"/>
        <v>0</v>
      </c>
      <c r="BJ852" s="9">
        <f t="shared" si="952"/>
        <v>0</v>
      </c>
      <c r="BK852" s="9">
        <f t="shared" si="953"/>
        <v>0</v>
      </c>
      <c r="BL852" s="9">
        <f t="shared" si="954"/>
        <v>0</v>
      </c>
      <c r="BM852" s="9">
        <f t="shared" si="955"/>
        <v>0</v>
      </c>
      <c r="BN852" s="9">
        <f t="shared" si="956"/>
        <v>0</v>
      </c>
      <c r="BO852" s="9">
        <f t="shared" si="957"/>
        <v>0</v>
      </c>
      <c r="BP852" s="9">
        <f t="shared" si="958"/>
        <v>0</v>
      </c>
      <c r="BQ852" s="9">
        <f t="shared" si="959"/>
        <v>0</v>
      </c>
      <c r="BR852" s="9">
        <f t="shared" si="960"/>
        <v>0</v>
      </c>
      <c r="BS852" s="9">
        <f t="shared" si="961"/>
        <v>0</v>
      </c>
      <c r="BT852" s="9">
        <f t="shared" si="962"/>
        <v>0</v>
      </c>
      <c r="BU852" s="9">
        <f t="shared" si="963"/>
        <v>0</v>
      </c>
      <c r="BV852" s="9">
        <f t="shared" si="964"/>
        <v>0</v>
      </c>
      <c r="BW852" s="9">
        <f t="shared" si="965"/>
        <v>0</v>
      </c>
      <c r="BX852" s="6">
        <f t="shared" si="966"/>
        <v>0</v>
      </c>
      <c r="BY852" s="6">
        <f t="shared" si="967"/>
        <v>0</v>
      </c>
      <c r="BZ852" s="6">
        <f t="shared" si="968"/>
        <v>0</v>
      </c>
      <c r="CA852" s="6">
        <f t="shared" si="969"/>
        <v>0</v>
      </c>
      <c r="CB852" s="10">
        <f t="shared" si="970"/>
        <v>0</v>
      </c>
      <c r="CC852" s="10">
        <f t="shared" si="971"/>
        <v>0</v>
      </c>
      <c r="CD852" s="10">
        <f t="shared" si="972"/>
        <v>0</v>
      </c>
      <c r="CE852" s="10">
        <f t="shared" si="973"/>
        <v>0</v>
      </c>
      <c r="CF852" s="11">
        <f t="shared" si="974"/>
        <v>0</v>
      </c>
      <c r="CG852" s="11">
        <f t="shared" si="975"/>
        <v>0</v>
      </c>
      <c r="CH852" s="11">
        <f t="shared" si="976"/>
        <v>0</v>
      </c>
      <c r="CI852" s="11">
        <f t="shared" si="977"/>
        <v>0</v>
      </c>
      <c r="CJ852" s="10">
        <f t="shared" si="978"/>
        <v>0</v>
      </c>
      <c r="CK852" s="10">
        <f t="shared" si="979"/>
        <v>0</v>
      </c>
      <c r="CL852" s="10">
        <f t="shared" si="980"/>
        <v>0</v>
      </c>
      <c r="CM852" s="10">
        <f t="shared" si="981"/>
        <v>0</v>
      </c>
      <c r="CN852" s="10">
        <f t="shared" si="982"/>
        <v>0</v>
      </c>
      <c r="CO852" s="10">
        <f t="shared" si="983"/>
        <v>0</v>
      </c>
      <c r="CP852" s="10">
        <f t="shared" si="984"/>
        <v>0</v>
      </c>
      <c r="CQ852" s="10">
        <f t="shared" si="985"/>
        <v>0</v>
      </c>
      <c r="CR852" s="10">
        <f t="shared" si="986"/>
        <v>0</v>
      </c>
      <c r="CS852" s="10">
        <f t="shared" si="987"/>
        <v>0</v>
      </c>
      <c r="CT852" s="10">
        <f t="shared" si="988"/>
        <v>0</v>
      </c>
      <c r="CU852" s="10">
        <f t="shared" si="989"/>
        <v>0</v>
      </c>
      <c r="CV852" s="9">
        <f t="shared" si="990"/>
        <v>0</v>
      </c>
      <c r="CW852" s="9">
        <f t="shared" si="991"/>
        <v>0</v>
      </c>
      <c r="CX852" s="9">
        <f t="shared" si="992"/>
        <v>0</v>
      </c>
      <c r="CY852" s="9">
        <f t="shared" si="993"/>
        <v>0</v>
      </c>
      <c r="CZ852" s="12">
        <f t="shared" si="994"/>
        <v>0</v>
      </c>
    </row>
    <row r="853" spans="31:104" ht="18" customHeight="1">
      <c r="AE853" s="16">
        <f t="shared" si="925"/>
        <v>0</v>
      </c>
      <c r="AF853" s="16">
        <f t="shared" si="926"/>
        <v>0</v>
      </c>
      <c r="AG853" s="16">
        <f t="shared" si="927"/>
        <v>0</v>
      </c>
      <c r="AH853" s="16">
        <f t="shared" si="928"/>
        <v>0</v>
      </c>
      <c r="AI853" s="16">
        <f t="shared" si="929"/>
        <v>0</v>
      </c>
      <c r="AJ853" s="16">
        <f t="shared" si="930"/>
        <v>0</v>
      </c>
      <c r="AK853" s="16">
        <f t="shared" si="931"/>
        <v>0</v>
      </c>
      <c r="AL853" s="16">
        <f t="shared" si="932"/>
        <v>0</v>
      </c>
      <c r="AM853" s="16">
        <f t="shared" si="933"/>
        <v>0</v>
      </c>
      <c r="AN853" s="16">
        <f t="shared" si="934"/>
        <v>0</v>
      </c>
      <c r="AO853" s="16">
        <f t="shared" si="935"/>
        <v>0</v>
      </c>
      <c r="AP853" s="16">
        <f t="shared" si="936"/>
        <v>0</v>
      </c>
      <c r="AQ853" s="15">
        <f t="shared" si="937"/>
        <v>0.42990838161300676</v>
      </c>
      <c r="AR853" s="6">
        <f t="shared" si="995"/>
        <v>0</v>
      </c>
      <c r="AS853" s="6">
        <f t="shared" si="995"/>
        <v>0</v>
      </c>
      <c r="AT853" s="6">
        <f t="shared" si="995"/>
        <v>0</v>
      </c>
      <c r="AU853" s="6">
        <f t="shared" si="995"/>
        <v>0</v>
      </c>
      <c r="AV853" s="9">
        <f t="shared" si="938"/>
        <v>0</v>
      </c>
      <c r="AW853" s="9">
        <f t="shared" si="939"/>
        <v>0</v>
      </c>
      <c r="AX853" s="9">
        <f t="shared" si="940"/>
        <v>0</v>
      </c>
      <c r="AY853" s="9">
        <f t="shared" si="941"/>
        <v>0</v>
      </c>
      <c r="AZ853" s="9">
        <f t="shared" si="942"/>
        <v>0</v>
      </c>
      <c r="BA853" s="9">
        <f t="shared" si="943"/>
        <v>0</v>
      </c>
      <c r="BB853" s="9">
        <f t="shared" si="944"/>
        <v>0</v>
      </c>
      <c r="BC853" s="9">
        <f t="shared" si="945"/>
        <v>0</v>
      </c>
      <c r="BD853" s="9">
        <f t="shared" si="946"/>
        <v>0</v>
      </c>
      <c r="BE853" s="9">
        <f t="shared" si="947"/>
        <v>0</v>
      </c>
      <c r="BF853" s="9">
        <f t="shared" si="948"/>
        <v>0</v>
      </c>
      <c r="BG853" s="9">
        <f t="shared" si="949"/>
        <v>0</v>
      </c>
      <c r="BH853" s="9">
        <f t="shared" si="950"/>
        <v>0</v>
      </c>
      <c r="BI853" s="9">
        <f t="shared" si="951"/>
        <v>0</v>
      </c>
      <c r="BJ853" s="9">
        <f t="shared" si="952"/>
        <v>0</v>
      </c>
      <c r="BK853" s="9">
        <f t="shared" si="953"/>
        <v>0</v>
      </c>
      <c r="BL853" s="9">
        <f t="shared" si="954"/>
        <v>0</v>
      </c>
      <c r="BM853" s="9">
        <f t="shared" si="955"/>
        <v>0</v>
      </c>
      <c r="BN853" s="9">
        <f t="shared" si="956"/>
        <v>0</v>
      </c>
      <c r="BO853" s="9">
        <f t="shared" si="957"/>
        <v>0</v>
      </c>
      <c r="BP853" s="9">
        <f t="shared" si="958"/>
        <v>0</v>
      </c>
      <c r="BQ853" s="9">
        <f t="shared" si="959"/>
        <v>0</v>
      </c>
      <c r="BR853" s="9">
        <f t="shared" si="960"/>
        <v>0</v>
      </c>
      <c r="BS853" s="9">
        <f t="shared" si="961"/>
        <v>0</v>
      </c>
      <c r="BT853" s="9">
        <f t="shared" si="962"/>
        <v>0</v>
      </c>
      <c r="BU853" s="9">
        <f t="shared" si="963"/>
        <v>0</v>
      </c>
      <c r="BV853" s="9">
        <f t="shared" si="964"/>
        <v>0</v>
      </c>
      <c r="BW853" s="9">
        <f t="shared" si="965"/>
        <v>0</v>
      </c>
      <c r="BX853" s="6">
        <f t="shared" si="966"/>
        <v>0</v>
      </c>
      <c r="BY853" s="6">
        <f t="shared" si="967"/>
        <v>0</v>
      </c>
      <c r="BZ853" s="6">
        <f t="shared" si="968"/>
        <v>0</v>
      </c>
      <c r="CA853" s="6">
        <f t="shared" si="969"/>
        <v>0</v>
      </c>
      <c r="CB853" s="10">
        <f t="shared" si="970"/>
        <v>0</v>
      </c>
      <c r="CC853" s="10">
        <f t="shared" si="971"/>
        <v>0</v>
      </c>
      <c r="CD853" s="10">
        <f t="shared" si="972"/>
        <v>0</v>
      </c>
      <c r="CE853" s="10">
        <f t="shared" si="973"/>
        <v>0</v>
      </c>
      <c r="CF853" s="11">
        <f t="shared" si="974"/>
        <v>0</v>
      </c>
      <c r="CG853" s="11">
        <f t="shared" si="975"/>
        <v>0</v>
      </c>
      <c r="CH853" s="11">
        <f t="shared" si="976"/>
        <v>0</v>
      </c>
      <c r="CI853" s="11">
        <f t="shared" si="977"/>
        <v>0</v>
      </c>
      <c r="CJ853" s="10">
        <f t="shared" si="978"/>
        <v>0</v>
      </c>
      <c r="CK853" s="10">
        <f t="shared" si="979"/>
        <v>0</v>
      </c>
      <c r="CL853" s="10">
        <f t="shared" si="980"/>
        <v>0</v>
      </c>
      <c r="CM853" s="10">
        <f t="shared" si="981"/>
        <v>0</v>
      </c>
      <c r="CN853" s="10">
        <f t="shared" si="982"/>
        <v>0</v>
      </c>
      <c r="CO853" s="10">
        <f t="shared" si="983"/>
        <v>0</v>
      </c>
      <c r="CP853" s="10">
        <f t="shared" si="984"/>
        <v>0</v>
      </c>
      <c r="CQ853" s="10">
        <f t="shared" si="985"/>
        <v>0</v>
      </c>
      <c r="CR853" s="10">
        <f t="shared" si="986"/>
        <v>0</v>
      </c>
      <c r="CS853" s="10">
        <f t="shared" si="987"/>
        <v>0</v>
      </c>
      <c r="CT853" s="10">
        <f t="shared" si="988"/>
        <v>0</v>
      </c>
      <c r="CU853" s="10">
        <f t="shared" si="989"/>
        <v>0</v>
      </c>
      <c r="CV853" s="9">
        <f t="shared" si="990"/>
        <v>0</v>
      </c>
      <c r="CW853" s="9">
        <f t="shared" si="991"/>
        <v>0</v>
      </c>
      <c r="CX853" s="9">
        <f t="shared" si="992"/>
        <v>0</v>
      </c>
      <c r="CY853" s="9">
        <f t="shared" si="993"/>
        <v>0</v>
      </c>
      <c r="CZ853" s="12">
        <f t="shared" si="994"/>
        <v>0</v>
      </c>
    </row>
    <row r="854" spans="31:104" ht="18" customHeight="1">
      <c r="AE854" s="16">
        <f t="shared" si="925"/>
        <v>0</v>
      </c>
      <c r="AF854" s="16">
        <f t="shared" si="926"/>
        <v>0</v>
      </c>
      <c r="AG854" s="16">
        <f t="shared" si="927"/>
        <v>0</v>
      </c>
      <c r="AH854" s="16">
        <f t="shared" si="928"/>
        <v>0</v>
      </c>
      <c r="AI854" s="16">
        <f t="shared" si="929"/>
        <v>0</v>
      </c>
      <c r="AJ854" s="16">
        <f t="shared" si="930"/>
        <v>0</v>
      </c>
      <c r="AK854" s="16">
        <f t="shared" si="931"/>
        <v>0</v>
      </c>
      <c r="AL854" s="16">
        <f t="shared" si="932"/>
        <v>0</v>
      </c>
      <c r="AM854" s="16">
        <f t="shared" si="933"/>
        <v>0</v>
      </c>
      <c r="AN854" s="16">
        <f t="shared" si="934"/>
        <v>0</v>
      </c>
      <c r="AO854" s="16">
        <f t="shared" si="935"/>
        <v>0</v>
      </c>
      <c r="AP854" s="16">
        <f t="shared" si="936"/>
        <v>0</v>
      </c>
      <c r="AQ854" s="15">
        <f t="shared" si="937"/>
        <v>0.42990838161300676</v>
      </c>
      <c r="AR854" s="6">
        <f t="shared" si="995"/>
        <v>0</v>
      </c>
      <c r="AS854" s="6">
        <f t="shared" si="995"/>
        <v>0</v>
      </c>
      <c r="AT854" s="6">
        <f t="shared" si="995"/>
        <v>0</v>
      </c>
      <c r="AU854" s="6">
        <f t="shared" si="995"/>
        <v>0</v>
      </c>
      <c r="AV854" s="9">
        <f t="shared" si="938"/>
        <v>0</v>
      </c>
      <c r="AW854" s="9">
        <f t="shared" si="939"/>
        <v>0</v>
      </c>
      <c r="AX854" s="9">
        <f t="shared" si="940"/>
        <v>0</v>
      </c>
      <c r="AY854" s="9">
        <f t="shared" si="941"/>
        <v>0</v>
      </c>
      <c r="AZ854" s="9">
        <f t="shared" si="942"/>
        <v>0</v>
      </c>
      <c r="BA854" s="9">
        <f t="shared" si="943"/>
        <v>0</v>
      </c>
      <c r="BB854" s="9">
        <f t="shared" si="944"/>
        <v>0</v>
      </c>
      <c r="BC854" s="9">
        <f t="shared" si="945"/>
        <v>0</v>
      </c>
      <c r="BD854" s="9">
        <f t="shared" si="946"/>
        <v>0</v>
      </c>
      <c r="BE854" s="9">
        <f t="shared" si="947"/>
        <v>0</v>
      </c>
      <c r="BF854" s="9">
        <f t="shared" si="948"/>
        <v>0</v>
      </c>
      <c r="BG854" s="9">
        <f t="shared" si="949"/>
        <v>0</v>
      </c>
      <c r="BH854" s="9">
        <f t="shared" si="950"/>
        <v>0</v>
      </c>
      <c r="BI854" s="9">
        <f t="shared" si="951"/>
        <v>0</v>
      </c>
      <c r="BJ854" s="9">
        <f t="shared" si="952"/>
        <v>0</v>
      </c>
      <c r="BK854" s="9">
        <f t="shared" si="953"/>
        <v>0</v>
      </c>
      <c r="BL854" s="9">
        <f t="shared" si="954"/>
        <v>0</v>
      </c>
      <c r="BM854" s="9">
        <f t="shared" si="955"/>
        <v>0</v>
      </c>
      <c r="BN854" s="9">
        <f t="shared" si="956"/>
        <v>0</v>
      </c>
      <c r="BO854" s="9">
        <f t="shared" si="957"/>
        <v>0</v>
      </c>
      <c r="BP854" s="9">
        <f t="shared" si="958"/>
        <v>0</v>
      </c>
      <c r="BQ854" s="9">
        <f t="shared" si="959"/>
        <v>0</v>
      </c>
      <c r="BR854" s="9">
        <f t="shared" si="960"/>
        <v>0</v>
      </c>
      <c r="BS854" s="9">
        <f t="shared" si="961"/>
        <v>0</v>
      </c>
      <c r="BT854" s="9">
        <f t="shared" si="962"/>
        <v>0</v>
      </c>
      <c r="BU854" s="9">
        <f t="shared" si="963"/>
        <v>0</v>
      </c>
      <c r="BV854" s="9">
        <f t="shared" si="964"/>
        <v>0</v>
      </c>
      <c r="BW854" s="9">
        <f t="shared" si="965"/>
        <v>0</v>
      </c>
      <c r="BX854" s="6">
        <f t="shared" si="966"/>
        <v>0</v>
      </c>
      <c r="BY854" s="6">
        <f t="shared" si="967"/>
        <v>0</v>
      </c>
      <c r="BZ854" s="6">
        <f t="shared" si="968"/>
        <v>0</v>
      </c>
      <c r="CA854" s="6">
        <f t="shared" si="969"/>
        <v>0</v>
      </c>
      <c r="CB854" s="10">
        <f t="shared" si="970"/>
        <v>0</v>
      </c>
      <c r="CC854" s="10">
        <f t="shared" si="971"/>
        <v>0</v>
      </c>
      <c r="CD854" s="10">
        <f t="shared" si="972"/>
        <v>0</v>
      </c>
      <c r="CE854" s="10">
        <f t="shared" si="973"/>
        <v>0</v>
      </c>
      <c r="CF854" s="11">
        <f t="shared" si="974"/>
        <v>0</v>
      </c>
      <c r="CG854" s="11">
        <f t="shared" si="975"/>
        <v>0</v>
      </c>
      <c r="CH854" s="11">
        <f t="shared" si="976"/>
        <v>0</v>
      </c>
      <c r="CI854" s="11">
        <f t="shared" si="977"/>
        <v>0</v>
      </c>
      <c r="CJ854" s="10">
        <f t="shared" si="978"/>
        <v>0</v>
      </c>
      <c r="CK854" s="10">
        <f t="shared" si="979"/>
        <v>0</v>
      </c>
      <c r="CL854" s="10">
        <f t="shared" si="980"/>
        <v>0</v>
      </c>
      <c r="CM854" s="10">
        <f t="shared" si="981"/>
        <v>0</v>
      </c>
      <c r="CN854" s="10">
        <f t="shared" si="982"/>
        <v>0</v>
      </c>
      <c r="CO854" s="10">
        <f t="shared" si="983"/>
        <v>0</v>
      </c>
      <c r="CP854" s="10">
        <f t="shared" si="984"/>
        <v>0</v>
      </c>
      <c r="CQ854" s="10">
        <f t="shared" si="985"/>
        <v>0</v>
      </c>
      <c r="CR854" s="10">
        <f t="shared" si="986"/>
        <v>0</v>
      </c>
      <c r="CS854" s="10">
        <f t="shared" si="987"/>
        <v>0</v>
      </c>
      <c r="CT854" s="10">
        <f t="shared" si="988"/>
        <v>0</v>
      </c>
      <c r="CU854" s="10">
        <f t="shared" si="989"/>
        <v>0</v>
      </c>
      <c r="CV854" s="9">
        <f t="shared" si="990"/>
        <v>0</v>
      </c>
      <c r="CW854" s="9">
        <f t="shared" si="991"/>
        <v>0</v>
      </c>
      <c r="CX854" s="9">
        <f t="shared" si="992"/>
        <v>0</v>
      </c>
      <c r="CY854" s="9">
        <f t="shared" si="993"/>
        <v>0</v>
      </c>
      <c r="CZ854" s="12">
        <f t="shared" si="994"/>
        <v>0</v>
      </c>
    </row>
    <row r="855" spans="31:104" ht="18" customHeight="1">
      <c r="AE855" s="16">
        <f t="shared" si="925"/>
        <v>0</v>
      </c>
      <c r="AF855" s="16">
        <f t="shared" si="926"/>
        <v>0</v>
      </c>
      <c r="AG855" s="16">
        <f t="shared" si="927"/>
        <v>0</v>
      </c>
      <c r="AH855" s="16">
        <f t="shared" si="928"/>
        <v>0</v>
      </c>
      <c r="AI855" s="16">
        <f t="shared" si="929"/>
        <v>0</v>
      </c>
      <c r="AJ855" s="16">
        <f t="shared" si="930"/>
        <v>0</v>
      </c>
      <c r="AK855" s="16">
        <f t="shared" si="931"/>
        <v>0</v>
      </c>
      <c r="AL855" s="16">
        <f t="shared" si="932"/>
        <v>0</v>
      </c>
      <c r="AM855" s="16">
        <f t="shared" si="933"/>
        <v>0</v>
      </c>
      <c r="AN855" s="16">
        <f t="shared" si="934"/>
        <v>0</v>
      </c>
      <c r="AO855" s="16">
        <f t="shared" si="935"/>
        <v>0</v>
      </c>
      <c r="AP855" s="16">
        <f t="shared" si="936"/>
        <v>0</v>
      </c>
      <c r="AQ855" s="15">
        <f t="shared" si="937"/>
        <v>0.42990838161300676</v>
      </c>
      <c r="AR855" s="6">
        <f t="shared" si="995"/>
        <v>0</v>
      </c>
      <c r="AS855" s="6">
        <f t="shared" si="995"/>
        <v>0</v>
      </c>
      <c r="AT855" s="6">
        <f t="shared" si="995"/>
        <v>0</v>
      </c>
      <c r="AU855" s="6">
        <f t="shared" si="995"/>
        <v>0</v>
      </c>
      <c r="AV855" s="9">
        <f t="shared" si="938"/>
        <v>0</v>
      </c>
      <c r="AW855" s="9">
        <f t="shared" si="939"/>
        <v>0</v>
      </c>
      <c r="AX855" s="9">
        <f t="shared" si="940"/>
        <v>0</v>
      </c>
      <c r="AY855" s="9">
        <f t="shared" si="941"/>
        <v>0</v>
      </c>
      <c r="AZ855" s="9">
        <f t="shared" si="942"/>
        <v>0</v>
      </c>
      <c r="BA855" s="9">
        <f t="shared" si="943"/>
        <v>0</v>
      </c>
      <c r="BB855" s="9">
        <f t="shared" si="944"/>
        <v>0</v>
      </c>
      <c r="BC855" s="9">
        <f t="shared" si="945"/>
        <v>0</v>
      </c>
      <c r="BD855" s="9">
        <f t="shared" si="946"/>
        <v>0</v>
      </c>
      <c r="BE855" s="9">
        <f t="shared" si="947"/>
        <v>0</v>
      </c>
      <c r="BF855" s="9">
        <f t="shared" si="948"/>
        <v>0</v>
      </c>
      <c r="BG855" s="9">
        <f t="shared" si="949"/>
        <v>0</v>
      </c>
      <c r="BH855" s="9">
        <f t="shared" si="950"/>
        <v>0</v>
      </c>
      <c r="BI855" s="9">
        <f t="shared" si="951"/>
        <v>0</v>
      </c>
      <c r="BJ855" s="9">
        <f t="shared" si="952"/>
        <v>0</v>
      </c>
      <c r="BK855" s="9">
        <f t="shared" si="953"/>
        <v>0</v>
      </c>
      <c r="BL855" s="9">
        <f t="shared" si="954"/>
        <v>0</v>
      </c>
      <c r="BM855" s="9">
        <f t="shared" si="955"/>
        <v>0</v>
      </c>
      <c r="BN855" s="9">
        <f t="shared" si="956"/>
        <v>0</v>
      </c>
      <c r="BO855" s="9">
        <f t="shared" si="957"/>
        <v>0</v>
      </c>
      <c r="BP855" s="9">
        <f t="shared" si="958"/>
        <v>0</v>
      </c>
      <c r="BQ855" s="9">
        <f t="shared" si="959"/>
        <v>0</v>
      </c>
      <c r="BR855" s="9">
        <f t="shared" si="960"/>
        <v>0</v>
      </c>
      <c r="BS855" s="9">
        <f t="shared" si="961"/>
        <v>0</v>
      </c>
      <c r="BT855" s="9">
        <f t="shared" si="962"/>
        <v>0</v>
      </c>
      <c r="BU855" s="9">
        <f t="shared" si="963"/>
        <v>0</v>
      </c>
      <c r="BV855" s="9">
        <f t="shared" si="964"/>
        <v>0</v>
      </c>
      <c r="BW855" s="9">
        <f t="shared" si="965"/>
        <v>0</v>
      </c>
      <c r="BX855" s="6">
        <f t="shared" si="966"/>
        <v>0</v>
      </c>
      <c r="BY855" s="6">
        <f t="shared" si="967"/>
        <v>0</v>
      </c>
      <c r="BZ855" s="6">
        <f t="shared" si="968"/>
        <v>0</v>
      </c>
      <c r="CA855" s="6">
        <f t="shared" si="969"/>
        <v>0</v>
      </c>
      <c r="CB855" s="10">
        <f t="shared" si="970"/>
        <v>0</v>
      </c>
      <c r="CC855" s="10">
        <f t="shared" si="971"/>
        <v>0</v>
      </c>
      <c r="CD855" s="10">
        <f t="shared" si="972"/>
        <v>0</v>
      </c>
      <c r="CE855" s="10">
        <f t="shared" si="973"/>
        <v>0</v>
      </c>
      <c r="CF855" s="11">
        <f t="shared" si="974"/>
        <v>0</v>
      </c>
      <c r="CG855" s="11">
        <f t="shared" si="975"/>
        <v>0</v>
      </c>
      <c r="CH855" s="11">
        <f t="shared" si="976"/>
        <v>0</v>
      </c>
      <c r="CI855" s="11">
        <f t="shared" si="977"/>
        <v>0</v>
      </c>
      <c r="CJ855" s="10">
        <f t="shared" si="978"/>
        <v>0</v>
      </c>
      <c r="CK855" s="10">
        <f t="shared" si="979"/>
        <v>0</v>
      </c>
      <c r="CL855" s="10">
        <f t="shared" si="980"/>
        <v>0</v>
      </c>
      <c r="CM855" s="10">
        <f t="shared" si="981"/>
        <v>0</v>
      </c>
      <c r="CN855" s="10">
        <f t="shared" si="982"/>
        <v>0</v>
      </c>
      <c r="CO855" s="10">
        <f t="shared" si="983"/>
        <v>0</v>
      </c>
      <c r="CP855" s="10">
        <f t="shared" si="984"/>
        <v>0</v>
      </c>
      <c r="CQ855" s="10">
        <f t="shared" si="985"/>
        <v>0</v>
      </c>
      <c r="CR855" s="10">
        <f t="shared" si="986"/>
        <v>0</v>
      </c>
      <c r="CS855" s="10">
        <f t="shared" si="987"/>
        <v>0</v>
      </c>
      <c r="CT855" s="10">
        <f t="shared" si="988"/>
        <v>0</v>
      </c>
      <c r="CU855" s="10">
        <f t="shared" si="989"/>
        <v>0</v>
      </c>
      <c r="CV855" s="9">
        <f t="shared" si="990"/>
        <v>0</v>
      </c>
      <c r="CW855" s="9">
        <f t="shared" si="991"/>
        <v>0</v>
      </c>
      <c r="CX855" s="9">
        <f t="shared" si="992"/>
        <v>0</v>
      </c>
      <c r="CY855" s="9">
        <f t="shared" si="993"/>
        <v>0</v>
      </c>
      <c r="CZ855" s="12">
        <f t="shared" si="994"/>
        <v>0</v>
      </c>
    </row>
    <row r="856" spans="31:104" ht="18" customHeight="1">
      <c r="AE856" s="16">
        <f t="shared" si="925"/>
        <v>0</v>
      </c>
      <c r="AF856" s="16">
        <f t="shared" si="926"/>
        <v>0</v>
      </c>
      <c r="AG856" s="16">
        <f t="shared" si="927"/>
        <v>0</v>
      </c>
      <c r="AH856" s="16">
        <f t="shared" si="928"/>
        <v>0</v>
      </c>
      <c r="AI856" s="16">
        <f t="shared" si="929"/>
        <v>0</v>
      </c>
      <c r="AJ856" s="16">
        <f t="shared" si="930"/>
        <v>0</v>
      </c>
      <c r="AK856" s="16">
        <f t="shared" si="931"/>
        <v>0</v>
      </c>
      <c r="AL856" s="16">
        <f t="shared" si="932"/>
        <v>0</v>
      </c>
      <c r="AM856" s="16">
        <f t="shared" si="933"/>
        <v>0</v>
      </c>
      <c r="AN856" s="16">
        <f t="shared" si="934"/>
        <v>0</v>
      </c>
      <c r="AO856" s="16">
        <f t="shared" si="935"/>
        <v>0</v>
      </c>
      <c r="AP856" s="16">
        <f t="shared" si="936"/>
        <v>0</v>
      </c>
      <c r="AQ856" s="15">
        <f t="shared" si="937"/>
        <v>0.42990838161300676</v>
      </c>
      <c r="AR856" s="6">
        <f t="shared" si="995"/>
        <v>0</v>
      </c>
      <c r="AS856" s="6">
        <f t="shared" si="995"/>
        <v>0</v>
      </c>
      <c r="AT856" s="6">
        <f t="shared" si="995"/>
        <v>0</v>
      </c>
      <c r="AU856" s="6">
        <f t="shared" si="995"/>
        <v>0</v>
      </c>
      <c r="AV856" s="9">
        <f t="shared" si="938"/>
        <v>0</v>
      </c>
      <c r="AW856" s="9">
        <f t="shared" si="939"/>
        <v>0</v>
      </c>
      <c r="AX856" s="9">
        <f t="shared" si="940"/>
        <v>0</v>
      </c>
      <c r="AY856" s="9">
        <f t="shared" si="941"/>
        <v>0</v>
      </c>
      <c r="AZ856" s="9">
        <f t="shared" si="942"/>
        <v>0</v>
      </c>
      <c r="BA856" s="9">
        <f t="shared" si="943"/>
        <v>0</v>
      </c>
      <c r="BB856" s="9">
        <f t="shared" si="944"/>
        <v>0</v>
      </c>
      <c r="BC856" s="9">
        <f t="shared" si="945"/>
        <v>0</v>
      </c>
      <c r="BD856" s="9">
        <f t="shared" si="946"/>
        <v>0</v>
      </c>
      <c r="BE856" s="9">
        <f t="shared" si="947"/>
        <v>0</v>
      </c>
      <c r="BF856" s="9">
        <f t="shared" si="948"/>
        <v>0</v>
      </c>
      <c r="BG856" s="9">
        <f t="shared" si="949"/>
        <v>0</v>
      </c>
      <c r="BH856" s="9">
        <f t="shared" si="950"/>
        <v>0</v>
      </c>
      <c r="BI856" s="9">
        <f t="shared" si="951"/>
        <v>0</v>
      </c>
      <c r="BJ856" s="9">
        <f t="shared" si="952"/>
        <v>0</v>
      </c>
      <c r="BK856" s="9">
        <f t="shared" si="953"/>
        <v>0</v>
      </c>
      <c r="BL856" s="9">
        <f t="shared" si="954"/>
        <v>0</v>
      </c>
      <c r="BM856" s="9">
        <f t="shared" si="955"/>
        <v>0</v>
      </c>
      <c r="BN856" s="9">
        <f t="shared" si="956"/>
        <v>0</v>
      </c>
      <c r="BO856" s="9">
        <f t="shared" si="957"/>
        <v>0</v>
      </c>
      <c r="BP856" s="9">
        <f t="shared" si="958"/>
        <v>0</v>
      </c>
      <c r="BQ856" s="9">
        <f t="shared" si="959"/>
        <v>0</v>
      </c>
      <c r="BR856" s="9">
        <f t="shared" si="960"/>
        <v>0</v>
      </c>
      <c r="BS856" s="9">
        <f t="shared" si="961"/>
        <v>0</v>
      </c>
      <c r="BT856" s="9">
        <f t="shared" si="962"/>
        <v>0</v>
      </c>
      <c r="BU856" s="9">
        <f t="shared" si="963"/>
        <v>0</v>
      </c>
      <c r="BV856" s="9">
        <f t="shared" si="964"/>
        <v>0</v>
      </c>
      <c r="BW856" s="9">
        <f t="shared" si="965"/>
        <v>0</v>
      </c>
      <c r="BX856" s="6">
        <f t="shared" si="966"/>
        <v>0</v>
      </c>
      <c r="BY856" s="6">
        <f t="shared" si="967"/>
        <v>0</v>
      </c>
      <c r="BZ856" s="6">
        <f t="shared" si="968"/>
        <v>0</v>
      </c>
      <c r="CA856" s="6">
        <f t="shared" si="969"/>
        <v>0</v>
      </c>
      <c r="CB856" s="10">
        <f t="shared" si="970"/>
        <v>0</v>
      </c>
      <c r="CC856" s="10">
        <f t="shared" si="971"/>
        <v>0</v>
      </c>
      <c r="CD856" s="10">
        <f t="shared" si="972"/>
        <v>0</v>
      </c>
      <c r="CE856" s="10">
        <f t="shared" si="973"/>
        <v>0</v>
      </c>
      <c r="CF856" s="11">
        <f t="shared" si="974"/>
        <v>0</v>
      </c>
      <c r="CG856" s="11">
        <f t="shared" si="975"/>
        <v>0</v>
      </c>
      <c r="CH856" s="11">
        <f t="shared" si="976"/>
        <v>0</v>
      </c>
      <c r="CI856" s="11">
        <f t="shared" si="977"/>
        <v>0</v>
      </c>
      <c r="CJ856" s="10">
        <f t="shared" si="978"/>
        <v>0</v>
      </c>
      <c r="CK856" s="10">
        <f t="shared" si="979"/>
        <v>0</v>
      </c>
      <c r="CL856" s="10">
        <f t="shared" si="980"/>
        <v>0</v>
      </c>
      <c r="CM856" s="10">
        <f t="shared" si="981"/>
        <v>0</v>
      </c>
      <c r="CN856" s="10">
        <f t="shared" si="982"/>
        <v>0</v>
      </c>
      <c r="CO856" s="10">
        <f t="shared" si="983"/>
        <v>0</v>
      </c>
      <c r="CP856" s="10">
        <f t="shared" si="984"/>
        <v>0</v>
      </c>
      <c r="CQ856" s="10">
        <f t="shared" si="985"/>
        <v>0</v>
      </c>
      <c r="CR856" s="10">
        <f t="shared" si="986"/>
        <v>0</v>
      </c>
      <c r="CS856" s="10">
        <f t="shared" si="987"/>
        <v>0</v>
      </c>
      <c r="CT856" s="10">
        <f t="shared" si="988"/>
        <v>0</v>
      </c>
      <c r="CU856" s="10">
        <f t="shared" si="989"/>
        <v>0</v>
      </c>
      <c r="CV856" s="9">
        <f t="shared" si="990"/>
        <v>0</v>
      </c>
      <c r="CW856" s="9">
        <f t="shared" si="991"/>
        <v>0</v>
      </c>
      <c r="CX856" s="9">
        <f t="shared" si="992"/>
        <v>0</v>
      </c>
      <c r="CY856" s="9">
        <f t="shared" si="993"/>
        <v>0</v>
      </c>
      <c r="CZ856" s="12">
        <f t="shared" si="994"/>
        <v>0</v>
      </c>
    </row>
    <row r="857" spans="31:104" ht="18" customHeight="1">
      <c r="AE857" s="16">
        <f t="shared" si="925"/>
        <v>0</v>
      </c>
      <c r="AF857" s="16">
        <f t="shared" si="926"/>
        <v>0</v>
      </c>
      <c r="AG857" s="16">
        <f t="shared" si="927"/>
        <v>0</v>
      </c>
      <c r="AH857" s="16">
        <f t="shared" si="928"/>
        <v>0</v>
      </c>
      <c r="AI857" s="16">
        <f t="shared" si="929"/>
        <v>0</v>
      </c>
      <c r="AJ857" s="16">
        <f t="shared" si="930"/>
        <v>0</v>
      </c>
      <c r="AK857" s="16">
        <f t="shared" si="931"/>
        <v>0</v>
      </c>
      <c r="AL857" s="16">
        <f t="shared" si="932"/>
        <v>0</v>
      </c>
      <c r="AM857" s="16">
        <f t="shared" si="933"/>
        <v>0</v>
      </c>
      <c r="AN857" s="16">
        <f t="shared" si="934"/>
        <v>0</v>
      </c>
      <c r="AO857" s="16">
        <f t="shared" si="935"/>
        <v>0</v>
      </c>
      <c r="AP857" s="16">
        <f t="shared" si="936"/>
        <v>0</v>
      </c>
      <c r="AQ857" s="15">
        <f t="shared" si="937"/>
        <v>0.42990838161300676</v>
      </c>
      <c r="AR857" s="6">
        <f t="shared" si="995"/>
        <v>0</v>
      </c>
      <c r="AS857" s="6">
        <f t="shared" si="995"/>
        <v>0</v>
      </c>
      <c r="AT857" s="6">
        <f t="shared" si="995"/>
        <v>0</v>
      </c>
      <c r="AU857" s="6">
        <f t="shared" si="995"/>
        <v>0</v>
      </c>
      <c r="AV857" s="9">
        <f t="shared" si="938"/>
        <v>0</v>
      </c>
      <c r="AW857" s="9">
        <f t="shared" si="939"/>
        <v>0</v>
      </c>
      <c r="AX857" s="9">
        <f t="shared" si="940"/>
        <v>0</v>
      </c>
      <c r="AY857" s="9">
        <f t="shared" si="941"/>
        <v>0</v>
      </c>
      <c r="AZ857" s="9">
        <f t="shared" si="942"/>
        <v>0</v>
      </c>
      <c r="BA857" s="9">
        <f t="shared" si="943"/>
        <v>0</v>
      </c>
      <c r="BB857" s="9">
        <f t="shared" si="944"/>
        <v>0</v>
      </c>
      <c r="BC857" s="9">
        <f t="shared" si="945"/>
        <v>0</v>
      </c>
      <c r="BD857" s="9">
        <f t="shared" si="946"/>
        <v>0</v>
      </c>
      <c r="BE857" s="9">
        <f t="shared" si="947"/>
        <v>0</v>
      </c>
      <c r="BF857" s="9">
        <f t="shared" si="948"/>
        <v>0</v>
      </c>
      <c r="BG857" s="9">
        <f t="shared" si="949"/>
        <v>0</v>
      </c>
      <c r="BH857" s="9">
        <f t="shared" si="950"/>
        <v>0</v>
      </c>
      <c r="BI857" s="9">
        <f t="shared" si="951"/>
        <v>0</v>
      </c>
      <c r="BJ857" s="9">
        <f t="shared" si="952"/>
        <v>0</v>
      </c>
      <c r="BK857" s="9">
        <f t="shared" si="953"/>
        <v>0</v>
      </c>
      <c r="BL857" s="9">
        <f t="shared" si="954"/>
        <v>0</v>
      </c>
      <c r="BM857" s="9">
        <f t="shared" si="955"/>
        <v>0</v>
      </c>
      <c r="BN857" s="9">
        <f t="shared" si="956"/>
        <v>0</v>
      </c>
      <c r="BO857" s="9">
        <f t="shared" si="957"/>
        <v>0</v>
      </c>
      <c r="BP857" s="9">
        <f t="shared" si="958"/>
        <v>0</v>
      </c>
      <c r="BQ857" s="9">
        <f t="shared" si="959"/>
        <v>0</v>
      </c>
      <c r="BR857" s="9">
        <f t="shared" si="960"/>
        <v>0</v>
      </c>
      <c r="BS857" s="9">
        <f t="shared" si="961"/>
        <v>0</v>
      </c>
      <c r="BT857" s="9">
        <f t="shared" si="962"/>
        <v>0</v>
      </c>
      <c r="BU857" s="9">
        <f t="shared" si="963"/>
        <v>0</v>
      </c>
      <c r="BV857" s="9">
        <f t="shared" si="964"/>
        <v>0</v>
      </c>
      <c r="BW857" s="9">
        <f t="shared" si="965"/>
        <v>0</v>
      </c>
      <c r="BX857" s="6">
        <f t="shared" si="966"/>
        <v>0</v>
      </c>
      <c r="BY857" s="6">
        <f t="shared" si="967"/>
        <v>0</v>
      </c>
      <c r="BZ857" s="6">
        <f t="shared" si="968"/>
        <v>0</v>
      </c>
      <c r="CA857" s="6">
        <f t="shared" si="969"/>
        <v>0</v>
      </c>
      <c r="CB857" s="10">
        <f t="shared" si="970"/>
        <v>0</v>
      </c>
      <c r="CC857" s="10">
        <f t="shared" si="971"/>
        <v>0</v>
      </c>
      <c r="CD857" s="10">
        <f t="shared" si="972"/>
        <v>0</v>
      </c>
      <c r="CE857" s="10">
        <f t="shared" si="973"/>
        <v>0</v>
      </c>
      <c r="CF857" s="11">
        <f t="shared" si="974"/>
        <v>0</v>
      </c>
      <c r="CG857" s="11">
        <f t="shared" si="975"/>
        <v>0</v>
      </c>
      <c r="CH857" s="11">
        <f t="shared" si="976"/>
        <v>0</v>
      </c>
      <c r="CI857" s="11">
        <f t="shared" si="977"/>
        <v>0</v>
      </c>
      <c r="CJ857" s="10">
        <f t="shared" si="978"/>
        <v>0</v>
      </c>
      <c r="CK857" s="10">
        <f t="shared" si="979"/>
        <v>0</v>
      </c>
      <c r="CL857" s="10">
        <f t="shared" si="980"/>
        <v>0</v>
      </c>
      <c r="CM857" s="10">
        <f t="shared" si="981"/>
        <v>0</v>
      </c>
      <c r="CN857" s="10">
        <f t="shared" si="982"/>
        <v>0</v>
      </c>
      <c r="CO857" s="10">
        <f t="shared" si="983"/>
        <v>0</v>
      </c>
      <c r="CP857" s="10">
        <f t="shared" si="984"/>
        <v>0</v>
      </c>
      <c r="CQ857" s="10">
        <f t="shared" si="985"/>
        <v>0</v>
      </c>
      <c r="CR857" s="10">
        <f t="shared" si="986"/>
        <v>0</v>
      </c>
      <c r="CS857" s="10">
        <f t="shared" si="987"/>
        <v>0</v>
      </c>
      <c r="CT857" s="10">
        <f t="shared" si="988"/>
        <v>0</v>
      </c>
      <c r="CU857" s="10">
        <f t="shared" si="989"/>
        <v>0</v>
      </c>
      <c r="CV857" s="9">
        <f t="shared" si="990"/>
        <v>0</v>
      </c>
      <c r="CW857" s="9">
        <f t="shared" si="991"/>
        <v>0</v>
      </c>
      <c r="CX857" s="9">
        <f t="shared" si="992"/>
        <v>0</v>
      </c>
      <c r="CY857" s="9">
        <f t="shared" si="993"/>
        <v>0</v>
      </c>
      <c r="CZ857" s="12">
        <f t="shared" si="994"/>
        <v>0</v>
      </c>
    </row>
    <row r="858" spans="31:104" ht="18" customHeight="1">
      <c r="AE858" s="16">
        <f t="shared" si="925"/>
        <v>0</v>
      </c>
      <c r="AF858" s="16">
        <f t="shared" si="926"/>
        <v>0</v>
      </c>
      <c r="AG858" s="16">
        <f t="shared" si="927"/>
        <v>0</v>
      </c>
      <c r="AH858" s="16">
        <f t="shared" si="928"/>
        <v>0</v>
      </c>
      <c r="AI858" s="16">
        <f t="shared" si="929"/>
        <v>0</v>
      </c>
      <c r="AJ858" s="16">
        <f t="shared" si="930"/>
        <v>0</v>
      </c>
      <c r="AK858" s="16">
        <f t="shared" si="931"/>
        <v>0</v>
      </c>
      <c r="AL858" s="16">
        <f t="shared" si="932"/>
        <v>0</v>
      </c>
      <c r="AM858" s="16">
        <f t="shared" si="933"/>
        <v>0</v>
      </c>
      <c r="AN858" s="16">
        <f t="shared" si="934"/>
        <v>0</v>
      </c>
      <c r="AO858" s="16">
        <f t="shared" si="935"/>
        <v>0</v>
      </c>
      <c r="AP858" s="16">
        <f t="shared" si="936"/>
        <v>0</v>
      </c>
      <c r="AQ858" s="15">
        <f t="shared" si="937"/>
        <v>0.42990838161300676</v>
      </c>
      <c r="AR858" s="6">
        <f t="shared" si="995"/>
        <v>0</v>
      </c>
      <c r="AS858" s="6">
        <f t="shared" si="995"/>
        <v>0</v>
      </c>
      <c r="AT858" s="6">
        <f t="shared" si="995"/>
        <v>0</v>
      </c>
      <c r="AU858" s="6">
        <f t="shared" si="995"/>
        <v>0</v>
      </c>
      <c r="AV858" s="9">
        <f t="shared" si="938"/>
        <v>0</v>
      </c>
      <c r="AW858" s="9">
        <f t="shared" si="939"/>
        <v>0</v>
      </c>
      <c r="AX858" s="9">
        <f t="shared" si="940"/>
        <v>0</v>
      </c>
      <c r="AY858" s="9">
        <f t="shared" si="941"/>
        <v>0</v>
      </c>
      <c r="AZ858" s="9">
        <f t="shared" si="942"/>
        <v>0</v>
      </c>
      <c r="BA858" s="9">
        <f t="shared" si="943"/>
        <v>0</v>
      </c>
      <c r="BB858" s="9">
        <f t="shared" si="944"/>
        <v>0</v>
      </c>
      <c r="BC858" s="9">
        <f t="shared" si="945"/>
        <v>0</v>
      </c>
      <c r="BD858" s="9">
        <f t="shared" si="946"/>
        <v>0</v>
      </c>
      <c r="BE858" s="9">
        <f t="shared" si="947"/>
        <v>0</v>
      </c>
      <c r="BF858" s="9">
        <f t="shared" si="948"/>
        <v>0</v>
      </c>
      <c r="BG858" s="9">
        <f t="shared" si="949"/>
        <v>0</v>
      </c>
      <c r="BH858" s="9">
        <f t="shared" si="950"/>
        <v>0</v>
      </c>
      <c r="BI858" s="9">
        <f t="shared" si="951"/>
        <v>0</v>
      </c>
      <c r="BJ858" s="9">
        <f t="shared" si="952"/>
        <v>0</v>
      </c>
      <c r="BK858" s="9">
        <f t="shared" si="953"/>
        <v>0</v>
      </c>
      <c r="BL858" s="9">
        <f t="shared" si="954"/>
        <v>0</v>
      </c>
      <c r="BM858" s="9">
        <f t="shared" si="955"/>
        <v>0</v>
      </c>
      <c r="BN858" s="9">
        <f t="shared" si="956"/>
        <v>0</v>
      </c>
      <c r="BO858" s="9">
        <f t="shared" si="957"/>
        <v>0</v>
      </c>
      <c r="BP858" s="9">
        <f t="shared" si="958"/>
        <v>0</v>
      </c>
      <c r="BQ858" s="9">
        <f t="shared" si="959"/>
        <v>0</v>
      </c>
      <c r="BR858" s="9">
        <f t="shared" si="960"/>
        <v>0</v>
      </c>
      <c r="BS858" s="9">
        <f t="shared" si="961"/>
        <v>0</v>
      </c>
      <c r="BT858" s="9">
        <f t="shared" si="962"/>
        <v>0</v>
      </c>
      <c r="BU858" s="9">
        <f t="shared" si="963"/>
        <v>0</v>
      </c>
      <c r="BV858" s="9">
        <f t="shared" si="964"/>
        <v>0</v>
      </c>
      <c r="BW858" s="9">
        <f t="shared" si="965"/>
        <v>0</v>
      </c>
      <c r="BX858" s="6">
        <f t="shared" si="966"/>
        <v>0</v>
      </c>
      <c r="BY858" s="6">
        <f t="shared" si="967"/>
        <v>0</v>
      </c>
      <c r="BZ858" s="6">
        <f t="shared" si="968"/>
        <v>0</v>
      </c>
      <c r="CA858" s="6">
        <f t="shared" si="969"/>
        <v>0</v>
      </c>
      <c r="CB858" s="10">
        <f t="shared" si="970"/>
        <v>0</v>
      </c>
      <c r="CC858" s="10">
        <f t="shared" si="971"/>
        <v>0</v>
      </c>
      <c r="CD858" s="10">
        <f t="shared" si="972"/>
        <v>0</v>
      </c>
      <c r="CE858" s="10">
        <f t="shared" si="973"/>
        <v>0</v>
      </c>
      <c r="CF858" s="11">
        <f t="shared" si="974"/>
        <v>0</v>
      </c>
      <c r="CG858" s="11">
        <f t="shared" si="975"/>
        <v>0</v>
      </c>
      <c r="CH858" s="11">
        <f t="shared" si="976"/>
        <v>0</v>
      </c>
      <c r="CI858" s="11">
        <f t="shared" si="977"/>
        <v>0</v>
      </c>
      <c r="CJ858" s="10">
        <f t="shared" si="978"/>
        <v>0</v>
      </c>
      <c r="CK858" s="10">
        <f t="shared" si="979"/>
        <v>0</v>
      </c>
      <c r="CL858" s="10">
        <f t="shared" si="980"/>
        <v>0</v>
      </c>
      <c r="CM858" s="10">
        <f t="shared" si="981"/>
        <v>0</v>
      </c>
      <c r="CN858" s="10">
        <f t="shared" si="982"/>
        <v>0</v>
      </c>
      <c r="CO858" s="10">
        <f t="shared" si="983"/>
        <v>0</v>
      </c>
      <c r="CP858" s="10">
        <f t="shared" si="984"/>
        <v>0</v>
      </c>
      <c r="CQ858" s="10">
        <f t="shared" si="985"/>
        <v>0</v>
      </c>
      <c r="CR858" s="10">
        <f t="shared" si="986"/>
        <v>0</v>
      </c>
      <c r="CS858" s="10">
        <f t="shared" si="987"/>
        <v>0</v>
      </c>
      <c r="CT858" s="10">
        <f t="shared" si="988"/>
        <v>0</v>
      </c>
      <c r="CU858" s="10">
        <f t="shared" si="989"/>
        <v>0</v>
      </c>
      <c r="CV858" s="9">
        <f t="shared" si="990"/>
        <v>0</v>
      </c>
      <c r="CW858" s="9">
        <f t="shared" si="991"/>
        <v>0</v>
      </c>
      <c r="CX858" s="9">
        <f t="shared" si="992"/>
        <v>0</v>
      </c>
      <c r="CY858" s="9">
        <f t="shared" si="993"/>
        <v>0</v>
      </c>
      <c r="CZ858" s="12">
        <f t="shared" si="994"/>
        <v>0</v>
      </c>
    </row>
    <row r="859" spans="31:104" ht="18" customHeight="1">
      <c r="AE859" s="16">
        <f t="shared" si="925"/>
        <v>0</v>
      </c>
      <c r="AF859" s="16">
        <f t="shared" si="926"/>
        <v>0</v>
      </c>
      <c r="AG859" s="16">
        <f t="shared" si="927"/>
        <v>0</v>
      </c>
      <c r="AH859" s="16">
        <f t="shared" si="928"/>
        <v>0</v>
      </c>
      <c r="AI859" s="16">
        <f t="shared" si="929"/>
        <v>0</v>
      </c>
      <c r="AJ859" s="16">
        <f t="shared" si="930"/>
        <v>0</v>
      </c>
      <c r="AK859" s="16">
        <f t="shared" si="931"/>
        <v>0</v>
      </c>
      <c r="AL859" s="16">
        <f t="shared" si="932"/>
        <v>0</v>
      </c>
      <c r="AM859" s="16">
        <f t="shared" si="933"/>
        <v>0</v>
      </c>
      <c r="AN859" s="16">
        <f t="shared" si="934"/>
        <v>0</v>
      </c>
      <c r="AO859" s="16">
        <f t="shared" si="935"/>
        <v>0</v>
      </c>
      <c r="AP859" s="16">
        <f t="shared" si="936"/>
        <v>0</v>
      </c>
      <c r="AQ859" s="15">
        <f t="shared" si="937"/>
        <v>0.42990838161300676</v>
      </c>
      <c r="AR859" s="6">
        <f t="shared" si="995"/>
        <v>0</v>
      </c>
      <c r="AS859" s="6">
        <f t="shared" si="995"/>
        <v>0</v>
      </c>
      <c r="AT859" s="6">
        <f t="shared" si="995"/>
        <v>0</v>
      </c>
      <c r="AU859" s="6">
        <f t="shared" si="995"/>
        <v>0</v>
      </c>
      <c r="AV859" s="9">
        <f t="shared" si="938"/>
        <v>0</v>
      </c>
      <c r="AW859" s="9">
        <f t="shared" si="939"/>
        <v>0</v>
      </c>
      <c r="AX859" s="9">
        <f t="shared" si="940"/>
        <v>0</v>
      </c>
      <c r="AY859" s="9">
        <f t="shared" si="941"/>
        <v>0</v>
      </c>
      <c r="AZ859" s="9">
        <f t="shared" si="942"/>
        <v>0</v>
      </c>
      <c r="BA859" s="9">
        <f t="shared" si="943"/>
        <v>0</v>
      </c>
      <c r="BB859" s="9">
        <f t="shared" si="944"/>
        <v>0</v>
      </c>
      <c r="BC859" s="9">
        <f t="shared" si="945"/>
        <v>0</v>
      </c>
      <c r="BD859" s="9">
        <f t="shared" si="946"/>
        <v>0</v>
      </c>
      <c r="BE859" s="9">
        <f t="shared" si="947"/>
        <v>0</v>
      </c>
      <c r="BF859" s="9">
        <f t="shared" si="948"/>
        <v>0</v>
      </c>
      <c r="BG859" s="9">
        <f t="shared" si="949"/>
        <v>0</v>
      </c>
      <c r="BH859" s="9">
        <f t="shared" si="950"/>
        <v>0</v>
      </c>
      <c r="BI859" s="9">
        <f t="shared" si="951"/>
        <v>0</v>
      </c>
      <c r="BJ859" s="9">
        <f t="shared" si="952"/>
        <v>0</v>
      </c>
      <c r="BK859" s="9">
        <f t="shared" si="953"/>
        <v>0</v>
      </c>
      <c r="BL859" s="9">
        <f t="shared" si="954"/>
        <v>0</v>
      </c>
      <c r="BM859" s="9">
        <f t="shared" si="955"/>
        <v>0</v>
      </c>
      <c r="BN859" s="9">
        <f t="shared" si="956"/>
        <v>0</v>
      </c>
      <c r="BO859" s="9">
        <f t="shared" si="957"/>
        <v>0</v>
      </c>
      <c r="BP859" s="9">
        <f t="shared" si="958"/>
        <v>0</v>
      </c>
      <c r="BQ859" s="9">
        <f t="shared" si="959"/>
        <v>0</v>
      </c>
      <c r="BR859" s="9">
        <f t="shared" si="960"/>
        <v>0</v>
      </c>
      <c r="BS859" s="9">
        <f t="shared" si="961"/>
        <v>0</v>
      </c>
      <c r="BT859" s="9">
        <f t="shared" si="962"/>
        <v>0</v>
      </c>
      <c r="BU859" s="9">
        <f t="shared" si="963"/>
        <v>0</v>
      </c>
      <c r="BV859" s="9">
        <f t="shared" si="964"/>
        <v>0</v>
      </c>
      <c r="BW859" s="9">
        <f t="shared" si="965"/>
        <v>0</v>
      </c>
      <c r="BX859" s="6">
        <f t="shared" si="966"/>
        <v>0</v>
      </c>
      <c r="BY859" s="6">
        <f t="shared" si="967"/>
        <v>0</v>
      </c>
      <c r="BZ859" s="6">
        <f t="shared" si="968"/>
        <v>0</v>
      </c>
      <c r="CA859" s="6">
        <f t="shared" si="969"/>
        <v>0</v>
      </c>
      <c r="CB859" s="10">
        <f t="shared" si="970"/>
        <v>0</v>
      </c>
      <c r="CC859" s="10">
        <f t="shared" si="971"/>
        <v>0</v>
      </c>
      <c r="CD859" s="10">
        <f t="shared" si="972"/>
        <v>0</v>
      </c>
      <c r="CE859" s="10">
        <f t="shared" si="973"/>
        <v>0</v>
      </c>
      <c r="CF859" s="11">
        <f t="shared" si="974"/>
        <v>0</v>
      </c>
      <c r="CG859" s="11">
        <f t="shared" si="975"/>
        <v>0</v>
      </c>
      <c r="CH859" s="11">
        <f t="shared" si="976"/>
        <v>0</v>
      </c>
      <c r="CI859" s="11">
        <f t="shared" si="977"/>
        <v>0</v>
      </c>
      <c r="CJ859" s="10">
        <f t="shared" si="978"/>
        <v>0</v>
      </c>
      <c r="CK859" s="10">
        <f t="shared" si="979"/>
        <v>0</v>
      </c>
      <c r="CL859" s="10">
        <f t="shared" si="980"/>
        <v>0</v>
      </c>
      <c r="CM859" s="10">
        <f t="shared" si="981"/>
        <v>0</v>
      </c>
      <c r="CN859" s="10">
        <f t="shared" si="982"/>
        <v>0</v>
      </c>
      <c r="CO859" s="10">
        <f t="shared" si="983"/>
        <v>0</v>
      </c>
      <c r="CP859" s="10">
        <f t="shared" si="984"/>
        <v>0</v>
      </c>
      <c r="CQ859" s="10">
        <f t="shared" si="985"/>
        <v>0</v>
      </c>
      <c r="CR859" s="10">
        <f t="shared" si="986"/>
        <v>0</v>
      </c>
      <c r="CS859" s="10">
        <f t="shared" si="987"/>
        <v>0</v>
      </c>
      <c r="CT859" s="10">
        <f t="shared" si="988"/>
        <v>0</v>
      </c>
      <c r="CU859" s="10">
        <f t="shared" si="989"/>
        <v>0</v>
      </c>
      <c r="CV859" s="9">
        <f t="shared" si="990"/>
        <v>0</v>
      </c>
      <c r="CW859" s="9">
        <f t="shared" si="991"/>
        <v>0</v>
      </c>
      <c r="CX859" s="9">
        <f t="shared" si="992"/>
        <v>0</v>
      </c>
      <c r="CY859" s="9">
        <f t="shared" si="993"/>
        <v>0</v>
      </c>
      <c r="CZ859" s="12">
        <f t="shared" si="994"/>
        <v>0</v>
      </c>
    </row>
    <row r="860" spans="31:104" ht="18" customHeight="1">
      <c r="AE860" s="16">
        <f t="shared" si="925"/>
        <v>0</v>
      </c>
      <c r="AF860" s="16">
        <f t="shared" si="926"/>
        <v>0</v>
      </c>
      <c r="AG860" s="16">
        <f t="shared" si="927"/>
        <v>0</v>
      </c>
      <c r="AH860" s="16">
        <f t="shared" si="928"/>
        <v>0</v>
      </c>
      <c r="AI860" s="16">
        <f t="shared" si="929"/>
        <v>0</v>
      </c>
      <c r="AJ860" s="16">
        <f t="shared" si="930"/>
        <v>0</v>
      </c>
      <c r="AK860" s="16">
        <f t="shared" si="931"/>
        <v>0</v>
      </c>
      <c r="AL860" s="16">
        <f t="shared" si="932"/>
        <v>0</v>
      </c>
      <c r="AM860" s="16">
        <f t="shared" si="933"/>
        <v>0</v>
      </c>
      <c r="AN860" s="16">
        <f t="shared" si="934"/>
        <v>0</v>
      </c>
      <c r="AO860" s="16">
        <f t="shared" si="935"/>
        <v>0</v>
      </c>
      <c r="AP860" s="16">
        <f t="shared" si="936"/>
        <v>0</v>
      </c>
      <c r="AQ860" s="15">
        <f t="shared" si="937"/>
        <v>0.42990838161300676</v>
      </c>
      <c r="AR860" s="6">
        <f t="shared" si="995"/>
        <v>0</v>
      </c>
      <c r="AS860" s="6">
        <f t="shared" si="995"/>
        <v>0</v>
      </c>
      <c r="AT860" s="6">
        <f t="shared" si="995"/>
        <v>0</v>
      </c>
      <c r="AU860" s="6">
        <f t="shared" si="995"/>
        <v>0</v>
      </c>
      <c r="AV860" s="9">
        <f t="shared" si="938"/>
        <v>0</v>
      </c>
      <c r="AW860" s="9">
        <f t="shared" si="939"/>
        <v>0</v>
      </c>
      <c r="AX860" s="9">
        <f t="shared" si="940"/>
        <v>0</v>
      </c>
      <c r="AY860" s="9">
        <f t="shared" si="941"/>
        <v>0</v>
      </c>
      <c r="AZ860" s="9">
        <f t="shared" si="942"/>
        <v>0</v>
      </c>
      <c r="BA860" s="9">
        <f t="shared" si="943"/>
        <v>0</v>
      </c>
      <c r="BB860" s="9">
        <f t="shared" si="944"/>
        <v>0</v>
      </c>
      <c r="BC860" s="9">
        <f t="shared" si="945"/>
        <v>0</v>
      </c>
      <c r="BD860" s="9">
        <f t="shared" si="946"/>
        <v>0</v>
      </c>
      <c r="BE860" s="9">
        <f t="shared" si="947"/>
        <v>0</v>
      </c>
      <c r="BF860" s="9">
        <f t="shared" si="948"/>
        <v>0</v>
      </c>
      <c r="BG860" s="9">
        <f t="shared" si="949"/>
        <v>0</v>
      </c>
      <c r="BH860" s="9">
        <f t="shared" si="950"/>
        <v>0</v>
      </c>
      <c r="BI860" s="9">
        <f t="shared" si="951"/>
        <v>0</v>
      </c>
      <c r="BJ860" s="9">
        <f t="shared" si="952"/>
        <v>0</v>
      </c>
      <c r="BK860" s="9">
        <f t="shared" si="953"/>
        <v>0</v>
      </c>
      <c r="BL860" s="9">
        <f t="shared" si="954"/>
        <v>0</v>
      </c>
      <c r="BM860" s="9">
        <f t="shared" si="955"/>
        <v>0</v>
      </c>
      <c r="BN860" s="9">
        <f t="shared" si="956"/>
        <v>0</v>
      </c>
      <c r="BO860" s="9">
        <f t="shared" si="957"/>
        <v>0</v>
      </c>
      <c r="BP860" s="9">
        <f t="shared" si="958"/>
        <v>0</v>
      </c>
      <c r="BQ860" s="9">
        <f t="shared" si="959"/>
        <v>0</v>
      </c>
      <c r="BR860" s="9">
        <f t="shared" si="960"/>
        <v>0</v>
      </c>
      <c r="BS860" s="9">
        <f t="shared" si="961"/>
        <v>0</v>
      </c>
      <c r="BT860" s="9">
        <f t="shared" si="962"/>
        <v>0</v>
      </c>
      <c r="BU860" s="9">
        <f t="shared" si="963"/>
        <v>0</v>
      </c>
      <c r="BV860" s="9">
        <f t="shared" si="964"/>
        <v>0</v>
      </c>
      <c r="BW860" s="9">
        <f t="shared" si="965"/>
        <v>0</v>
      </c>
      <c r="BX860" s="6">
        <f t="shared" si="966"/>
        <v>0</v>
      </c>
      <c r="BY860" s="6">
        <f t="shared" si="967"/>
        <v>0</v>
      </c>
      <c r="BZ860" s="6">
        <f t="shared" si="968"/>
        <v>0</v>
      </c>
      <c r="CA860" s="6">
        <f t="shared" si="969"/>
        <v>0</v>
      </c>
      <c r="CB860" s="10">
        <f t="shared" si="970"/>
        <v>0</v>
      </c>
      <c r="CC860" s="10">
        <f t="shared" si="971"/>
        <v>0</v>
      </c>
      <c r="CD860" s="10">
        <f t="shared" si="972"/>
        <v>0</v>
      </c>
      <c r="CE860" s="10">
        <f t="shared" si="973"/>
        <v>0</v>
      </c>
      <c r="CF860" s="11">
        <f t="shared" si="974"/>
        <v>0</v>
      </c>
      <c r="CG860" s="11">
        <f t="shared" si="975"/>
        <v>0</v>
      </c>
      <c r="CH860" s="11">
        <f t="shared" si="976"/>
        <v>0</v>
      </c>
      <c r="CI860" s="11">
        <f t="shared" si="977"/>
        <v>0</v>
      </c>
      <c r="CJ860" s="10">
        <f t="shared" si="978"/>
        <v>0</v>
      </c>
      <c r="CK860" s="10">
        <f t="shared" si="979"/>
        <v>0</v>
      </c>
      <c r="CL860" s="10">
        <f t="shared" si="980"/>
        <v>0</v>
      </c>
      <c r="CM860" s="10">
        <f t="shared" si="981"/>
        <v>0</v>
      </c>
      <c r="CN860" s="10">
        <f t="shared" si="982"/>
        <v>0</v>
      </c>
      <c r="CO860" s="10">
        <f t="shared" si="983"/>
        <v>0</v>
      </c>
      <c r="CP860" s="10">
        <f t="shared" si="984"/>
        <v>0</v>
      </c>
      <c r="CQ860" s="10">
        <f t="shared" si="985"/>
        <v>0</v>
      </c>
      <c r="CR860" s="10">
        <f t="shared" si="986"/>
        <v>0</v>
      </c>
      <c r="CS860" s="10">
        <f t="shared" si="987"/>
        <v>0</v>
      </c>
      <c r="CT860" s="10">
        <f t="shared" si="988"/>
        <v>0</v>
      </c>
      <c r="CU860" s="10">
        <f t="shared" si="989"/>
        <v>0</v>
      </c>
      <c r="CV860" s="9">
        <f t="shared" si="990"/>
        <v>0</v>
      </c>
      <c r="CW860" s="9">
        <f t="shared" si="991"/>
        <v>0</v>
      </c>
      <c r="CX860" s="9">
        <f t="shared" si="992"/>
        <v>0</v>
      </c>
      <c r="CY860" s="9">
        <f t="shared" si="993"/>
        <v>0</v>
      </c>
      <c r="CZ860" s="12">
        <f t="shared" si="994"/>
        <v>0</v>
      </c>
    </row>
    <row r="861" spans="31:104" ht="18" customHeight="1">
      <c r="AE861" s="16">
        <f t="shared" si="925"/>
        <v>0</v>
      </c>
      <c r="AF861" s="16">
        <f t="shared" si="926"/>
        <v>0</v>
      </c>
      <c r="AG861" s="16">
        <f t="shared" si="927"/>
        <v>0</v>
      </c>
      <c r="AH861" s="16">
        <f t="shared" si="928"/>
        <v>0</v>
      </c>
      <c r="AI861" s="16">
        <f t="shared" si="929"/>
        <v>0</v>
      </c>
      <c r="AJ861" s="16">
        <f t="shared" si="930"/>
        <v>0</v>
      </c>
      <c r="AK861" s="16">
        <f t="shared" si="931"/>
        <v>0</v>
      </c>
      <c r="AL861" s="16">
        <f t="shared" si="932"/>
        <v>0</v>
      </c>
      <c r="AM861" s="16">
        <f t="shared" si="933"/>
        <v>0</v>
      </c>
      <c r="AN861" s="16">
        <f t="shared" si="934"/>
        <v>0</v>
      </c>
      <c r="AO861" s="16">
        <f t="shared" si="935"/>
        <v>0</v>
      </c>
      <c r="AP861" s="16">
        <f t="shared" si="936"/>
        <v>0</v>
      </c>
      <c r="AQ861" s="15">
        <f t="shared" si="937"/>
        <v>0.42990838161300676</v>
      </c>
      <c r="AR861" s="6">
        <f t="shared" si="995"/>
        <v>0</v>
      </c>
      <c r="AS861" s="6">
        <f t="shared" si="995"/>
        <v>0</v>
      </c>
      <c r="AT861" s="6">
        <f t="shared" si="995"/>
        <v>0</v>
      </c>
      <c r="AU861" s="6">
        <f t="shared" si="995"/>
        <v>0</v>
      </c>
      <c r="AV861" s="9">
        <f t="shared" si="938"/>
        <v>0</v>
      </c>
      <c r="AW861" s="9">
        <f t="shared" si="939"/>
        <v>0</v>
      </c>
      <c r="AX861" s="9">
        <f t="shared" si="940"/>
        <v>0</v>
      </c>
      <c r="AY861" s="9">
        <f t="shared" si="941"/>
        <v>0</v>
      </c>
      <c r="AZ861" s="9">
        <f t="shared" si="942"/>
        <v>0</v>
      </c>
      <c r="BA861" s="9">
        <f t="shared" si="943"/>
        <v>0</v>
      </c>
      <c r="BB861" s="9">
        <f t="shared" si="944"/>
        <v>0</v>
      </c>
      <c r="BC861" s="9">
        <f t="shared" si="945"/>
        <v>0</v>
      </c>
      <c r="BD861" s="9">
        <f t="shared" si="946"/>
        <v>0</v>
      </c>
      <c r="BE861" s="9">
        <f t="shared" si="947"/>
        <v>0</v>
      </c>
      <c r="BF861" s="9">
        <f t="shared" si="948"/>
        <v>0</v>
      </c>
      <c r="BG861" s="9">
        <f t="shared" si="949"/>
        <v>0</v>
      </c>
      <c r="BH861" s="9">
        <f t="shared" si="950"/>
        <v>0</v>
      </c>
      <c r="BI861" s="9">
        <f t="shared" si="951"/>
        <v>0</v>
      </c>
      <c r="BJ861" s="9">
        <f t="shared" si="952"/>
        <v>0</v>
      </c>
      <c r="BK861" s="9">
        <f t="shared" si="953"/>
        <v>0</v>
      </c>
      <c r="BL861" s="9">
        <f t="shared" si="954"/>
        <v>0</v>
      </c>
      <c r="BM861" s="9">
        <f t="shared" si="955"/>
        <v>0</v>
      </c>
      <c r="BN861" s="9">
        <f t="shared" si="956"/>
        <v>0</v>
      </c>
      <c r="BO861" s="9">
        <f t="shared" si="957"/>
        <v>0</v>
      </c>
      <c r="BP861" s="9">
        <f t="shared" si="958"/>
        <v>0</v>
      </c>
      <c r="BQ861" s="9">
        <f t="shared" si="959"/>
        <v>0</v>
      </c>
      <c r="BR861" s="9">
        <f t="shared" si="960"/>
        <v>0</v>
      </c>
      <c r="BS861" s="9">
        <f t="shared" si="961"/>
        <v>0</v>
      </c>
      <c r="BT861" s="9">
        <f t="shared" si="962"/>
        <v>0</v>
      </c>
      <c r="BU861" s="9">
        <f t="shared" si="963"/>
        <v>0</v>
      </c>
      <c r="BV861" s="9">
        <f t="shared" si="964"/>
        <v>0</v>
      </c>
      <c r="BW861" s="9">
        <f t="shared" si="965"/>
        <v>0</v>
      </c>
      <c r="BX861" s="6">
        <f t="shared" si="966"/>
        <v>0</v>
      </c>
      <c r="BY861" s="6">
        <f t="shared" si="967"/>
        <v>0</v>
      </c>
      <c r="BZ861" s="6">
        <f t="shared" si="968"/>
        <v>0</v>
      </c>
      <c r="CA861" s="6">
        <f t="shared" si="969"/>
        <v>0</v>
      </c>
      <c r="CB861" s="10">
        <f t="shared" si="970"/>
        <v>0</v>
      </c>
      <c r="CC861" s="10">
        <f t="shared" si="971"/>
        <v>0</v>
      </c>
      <c r="CD861" s="10">
        <f t="shared" si="972"/>
        <v>0</v>
      </c>
      <c r="CE861" s="10">
        <f t="shared" si="973"/>
        <v>0</v>
      </c>
      <c r="CF861" s="11">
        <f t="shared" si="974"/>
        <v>0</v>
      </c>
      <c r="CG861" s="11">
        <f t="shared" si="975"/>
        <v>0</v>
      </c>
      <c r="CH861" s="11">
        <f t="shared" si="976"/>
        <v>0</v>
      </c>
      <c r="CI861" s="11">
        <f t="shared" si="977"/>
        <v>0</v>
      </c>
      <c r="CJ861" s="10">
        <f t="shared" si="978"/>
        <v>0</v>
      </c>
      <c r="CK861" s="10">
        <f t="shared" si="979"/>
        <v>0</v>
      </c>
      <c r="CL861" s="10">
        <f t="shared" si="980"/>
        <v>0</v>
      </c>
      <c r="CM861" s="10">
        <f t="shared" si="981"/>
        <v>0</v>
      </c>
      <c r="CN861" s="10">
        <f t="shared" si="982"/>
        <v>0</v>
      </c>
      <c r="CO861" s="10">
        <f t="shared" si="983"/>
        <v>0</v>
      </c>
      <c r="CP861" s="10">
        <f t="shared" si="984"/>
        <v>0</v>
      </c>
      <c r="CQ861" s="10">
        <f t="shared" si="985"/>
        <v>0</v>
      </c>
      <c r="CR861" s="10">
        <f t="shared" si="986"/>
        <v>0</v>
      </c>
      <c r="CS861" s="10">
        <f t="shared" si="987"/>
        <v>0</v>
      </c>
      <c r="CT861" s="10">
        <f t="shared" si="988"/>
        <v>0</v>
      </c>
      <c r="CU861" s="10">
        <f t="shared" si="989"/>
        <v>0</v>
      </c>
      <c r="CV861" s="9">
        <f t="shared" si="990"/>
        <v>0</v>
      </c>
      <c r="CW861" s="9">
        <f t="shared" si="991"/>
        <v>0</v>
      </c>
      <c r="CX861" s="9">
        <f t="shared" si="992"/>
        <v>0</v>
      </c>
      <c r="CY861" s="9">
        <f t="shared" si="993"/>
        <v>0</v>
      </c>
      <c r="CZ861" s="12">
        <f t="shared" si="994"/>
        <v>0</v>
      </c>
    </row>
    <row r="862" spans="31:104" ht="18" customHeight="1">
      <c r="AE862" s="16">
        <f t="shared" si="925"/>
        <v>0</v>
      </c>
      <c r="AF862" s="16">
        <f t="shared" si="926"/>
        <v>0</v>
      </c>
      <c r="AG862" s="16">
        <f t="shared" si="927"/>
        <v>0</v>
      </c>
      <c r="AH862" s="16">
        <f t="shared" si="928"/>
        <v>0</v>
      </c>
      <c r="AI862" s="16">
        <f t="shared" si="929"/>
        <v>0</v>
      </c>
      <c r="AJ862" s="16">
        <f t="shared" si="930"/>
        <v>0</v>
      </c>
      <c r="AK862" s="16">
        <f t="shared" si="931"/>
        <v>0</v>
      </c>
      <c r="AL862" s="16">
        <f t="shared" si="932"/>
        <v>0</v>
      </c>
      <c r="AM862" s="16">
        <f t="shared" si="933"/>
        <v>0</v>
      </c>
      <c r="AN862" s="16">
        <f t="shared" si="934"/>
        <v>0</v>
      </c>
      <c r="AO862" s="16">
        <f t="shared" si="935"/>
        <v>0</v>
      </c>
      <c r="AP862" s="16">
        <f t="shared" si="936"/>
        <v>0</v>
      </c>
      <c r="AQ862" s="15">
        <f t="shared" si="937"/>
        <v>0.42990838161300676</v>
      </c>
      <c r="AR862" s="6">
        <f t="shared" si="995"/>
        <v>0</v>
      </c>
      <c r="AS862" s="6">
        <f t="shared" si="995"/>
        <v>0</v>
      </c>
      <c r="AT862" s="6">
        <f t="shared" si="995"/>
        <v>0</v>
      </c>
      <c r="AU862" s="6">
        <f t="shared" si="995"/>
        <v>0</v>
      </c>
      <c r="AV862" s="9">
        <f t="shared" si="938"/>
        <v>0</v>
      </c>
      <c r="AW862" s="9">
        <f t="shared" si="939"/>
        <v>0</v>
      </c>
      <c r="AX862" s="9">
        <f t="shared" si="940"/>
        <v>0</v>
      </c>
      <c r="AY862" s="9">
        <f t="shared" si="941"/>
        <v>0</v>
      </c>
      <c r="AZ862" s="9">
        <f t="shared" si="942"/>
        <v>0</v>
      </c>
      <c r="BA862" s="9">
        <f t="shared" si="943"/>
        <v>0</v>
      </c>
      <c r="BB862" s="9">
        <f t="shared" si="944"/>
        <v>0</v>
      </c>
      <c r="BC862" s="9">
        <f t="shared" si="945"/>
        <v>0</v>
      </c>
      <c r="BD862" s="9">
        <f t="shared" si="946"/>
        <v>0</v>
      </c>
      <c r="BE862" s="9">
        <f t="shared" si="947"/>
        <v>0</v>
      </c>
      <c r="BF862" s="9">
        <f t="shared" si="948"/>
        <v>0</v>
      </c>
      <c r="BG862" s="9">
        <f t="shared" si="949"/>
        <v>0</v>
      </c>
      <c r="BH862" s="9">
        <f t="shared" si="950"/>
        <v>0</v>
      </c>
      <c r="BI862" s="9">
        <f t="shared" si="951"/>
        <v>0</v>
      </c>
      <c r="BJ862" s="9">
        <f t="shared" si="952"/>
        <v>0</v>
      </c>
      <c r="BK862" s="9">
        <f t="shared" si="953"/>
        <v>0</v>
      </c>
      <c r="BL862" s="9">
        <f t="shared" si="954"/>
        <v>0</v>
      </c>
      <c r="BM862" s="9">
        <f t="shared" si="955"/>
        <v>0</v>
      </c>
      <c r="BN862" s="9">
        <f t="shared" si="956"/>
        <v>0</v>
      </c>
      <c r="BO862" s="9">
        <f t="shared" si="957"/>
        <v>0</v>
      </c>
      <c r="BP862" s="9">
        <f t="shared" si="958"/>
        <v>0</v>
      </c>
      <c r="BQ862" s="9">
        <f t="shared" si="959"/>
        <v>0</v>
      </c>
      <c r="BR862" s="9">
        <f t="shared" si="960"/>
        <v>0</v>
      </c>
      <c r="BS862" s="9">
        <f t="shared" si="961"/>
        <v>0</v>
      </c>
      <c r="BT862" s="9">
        <f t="shared" si="962"/>
        <v>0</v>
      </c>
      <c r="BU862" s="9">
        <f t="shared" si="963"/>
        <v>0</v>
      </c>
      <c r="BV862" s="9">
        <f t="shared" si="964"/>
        <v>0</v>
      </c>
      <c r="BW862" s="9">
        <f t="shared" si="965"/>
        <v>0</v>
      </c>
      <c r="BX862" s="6">
        <f t="shared" si="966"/>
        <v>0</v>
      </c>
      <c r="BY862" s="6">
        <f t="shared" si="967"/>
        <v>0</v>
      </c>
      <c r="BZ862" s="6">
        <f t="shared" si="968"/>
        <v>0</v>
      </c>
      <c r="CA862" s="6">
        <f t="shared" si="969"/>
        <v>0</v>
      </c>
      <c r="CB862" s="10">
        <f t="shared" si="970"/>
        <v>0</v>
      </c>
      <c r="CC862" s="10">
        <f t="shared" si="971"/>
        <v>0</v>
      </c>
      <c r="CD862" s="10">
        <f t="shared" si="972"/>
        <v>0</v>
      </c>
      <c r="CE862" s="10">
        <f t="shared" si="973"/>
        <v>0</v>
      </c>
      <c r="CF862" s="11">
        <f t="shared" si="974"/>
        <v>0</v>
      </c>
      <c r="CG862" s="11">
        <f t="shared" si="975"/>
        <v>0</v>
      </c>
      <c r="CH862" s="11">
        <f t="shared" si="976"/>
        <v>0</v>
      </c>
      <c r="CI862" s="11">
        <f t="shared" si="977"/>
        <v>0</v>
      </c>
      <c r="CJ862" s="10">
        <f t="shared" si="978"/>
        <v>0</v>
      </c>
      <c r="CK862" s="10">
        <f t="shared" si="979"/>
        <v>0</v>
      </c>
      <c r="CL862" s="10">
        <f t="shared" si="980"/>
        <v>0</v>
      </c>
      <c r="CM862" s="10">
        <f t="shared" si="981"/>
        <v>0</v>
      </c>
      <c r="CN862" s="10">
        <f t="shared" si="982"/>
        <v>0</v>
      </c>
      <c r="CO862" s="10">
        <f t="shared" si="983"/>
        <v>0</v>
      </c>
      <c r="CP862" s="10">
        <f t="shared" si="984"/>
        <v>0</v>
      </c>
      <c r="CQ862" s="10">
        <f t="shared" si="985"/>
        <v>0</v>
      </c>
      <c r="CR862" s="10">
        <f t="shared" si="986"/>
        <v>0</v>
      </c>
      <c r="CS862" s="10">
        <f t="shared" si="987"/>
        <v>0</v>
      </c>
      <c r="CT862" s="10">
        <f t="shared" si="988"/>
        <v>0</v>
      </c>
      <c r="CU862" s="10">
        <f t="shared" si="989"/>
        <v>0</v>
      </c>
      <c r="CV862" s="9">
        <f t="shared" si="990"/>
        <v>0</v>
      </c>
      <c r="CW862" s="9">
        <f t="shared" si="991"/>
        <v>0</v>
      </c>
      <c r="CX862" s="9">
        <f t="shared" si="992"/>
        <v>0</v>
      </c>
      <c r="CY862" s="9">
        <f t="shared" si="993"/>
        <v>0</v>
      </c>
      <c r="CZ862" s="12">
        <f t="shared" si="994"/>
        <v>0</v>
      </c>
    </row>
    <row r="863" spans="31:104" ht="18" customHeight="1">
      <c r="AE863" s="16">
        <f t="shared" si="925"/>
        <v>0</v>
      </c>
      <c r="AF863" s="16">
        <f t="shared" si="926"/>
        <v>0</v>
      </c>
      <c r="AG863" s="16">
        <f t="shared" si="927"/>
        <v>0</v>
      </c>
      <c r="AH863" s="16">
        <f t="shared" si="928"/>
        <v>0</v>
      </c>
      <c r="AI863" s="16">
        <f t="shared" si="929"/>
        <v>0</v>
      </c>
      <c r="AJ863" s="16">
        <f t="shared" si="930"/>
        <v>0</v>
      </c>
      <c r="AK863" s="16">
        <f t="shared" si="931"/>
        <v>0</v>
      </c>
      <c r="AL863" s="16">
        <f t="shared" si="932"/>
        <v>0</v>
      </c>
      <c r="AM863" s="16">
        <f t="shared" si="933"/>
        <v>0</v>
      </c>
      <c r="AN863" s="16">
        <f t="shared" si="934"/>
        <v>0</v>
      </c>
      <c r="AO863" s="16">
        <f t="shared" si="935"/>
        <v>0</v>
      </c>
      <c r="AP863" s="16">
        <f t="shared" si="936"/>
        <v>0</v>
      </c>
      <c r="AQ863" s="15">
        <f t="shared" si="937"/>
        <v>0.42990838161300676</v>
      </c>
      <c r="AR863" s="6">
        <f t="shared" si="995"/>
        <v>0</v>
      </c>
      <c r="AS863" s="6">
        <f t="shared" si="995"/>
        <v>0</v>
      </c>
      <c r="AT863" s="6">
        <f t="shared" si="995"/>
        <v>0</v>
      </c>
      <c r="AU863" s="6">
        <f t="shared" si="995"/>
        <v>0</v>
      </c>
      <c r="AV863" s="9">
        <f t="shared" si="938"/>
        <v>0</v>
      </c>
      <c r="AW863" s="9">
        <f t="shared" si="939"/>
        <v>0</v>
      </c>
      <c r="AX863" s="9">
        <f t="shared" si="940"/>
        <v>0</v>
      </c>
      <c r="AY863" s="9">
        <f t="shared" si="941"/>
        <v>0</v>
      </c>
      <c r="AZ863" s="9">
        <f t="shared" si="942"/>
        <v>0</v>
      </c>
      <c r="BA863" s="9">
        <f t="shared" si="943"/>
        <v>0</v>
      </c>
      <c r="BB863" s="9">
        <f t="shared" si="944"/>
        <v>0</v>
      </c>
      <c r="BC863" s="9">
        <f t="shared" si="945"/>
        <v>0</v>
      </c>
      <c r="BD863" s="9">
        <f t="shared" si="946"/>
        <v>0</v>
      </c>
      <c r="BE863" s="9">
        <f t="shared" si="947"/>
        <v>0</v>
      </c>
      <c r="BF863" s="9">
        <f t="shared" si="948"/>
        <v>0</v>
      </c>
      <c r="BG863" s="9">
        <f t="shared" si="949"/>
        <v>0</v>
      </c>
      <c r="BH863" s="9">
        <f t="shared" si="950"/>
        <v>0</v>
      </c>
      <c r="BI863" s="9">
        <f t="shared" si="951"/>
        <v>0</v>
      </c>
      <c r="BJ863" s="9">
        <f t="shared" si="952"/>
        <v>0</v>
      </c>
      <c r="BK863" s="9">
        <f t="shared" si="953"/>
        <v>0</v>
      </c>
      <c r="BL863" s="9">
        <f t="shared" si="954"/>
        <v>0</v>
      </c>
      <c r="BM863" s="9">
        <f t="shared" si="955"/>
        <v>0</v>
      </c>
      <c r="BN863" s="9">
        <f t="shared" si="956"/>
        <v>0</v>
      </c>
      <c r="BO863" s="9">
        <f t="shared" si="957"/>
        <v>0</v>
      </c>
      <c r="BP863" s="9">
        <f t="shared" si="958"/>
        <v>0</v>
      </c>
      <c r="BQ863" s="9">
        <f t="shared" si="959"/>
        <v>0</v>
      </c>
      <c r="BR863" s="9">
        <f t="shared" si="960"/>
        <v>0</v>
      </c>
      <c r="BS863" s="9">
        <f t="shared" si="961"/>
        <v>0</v>
      </c>
      <c r="BT863" s="9">
        <f t="shared" si="962"/>
        <v>0</v>
      </c>
      <c r="BU863" s="9">
        <f t="shared" si="963"/>
        <v>0</v>
      </c>
      <c r="BV863" s="9">
        <f t="shared" si="964"/>
        <v>0</v>
      </c>
      <c r="BW863" s="9">
        <f t="shared" si="965"/>
        <v>0</v>
      </c>
      <c r="BX863" s="6">
        <f t="shared" si="966"/>
        <v>0</v>
      </c>
      <c r="BY863" s="6">
        <f t="shared" si="967"/>
        <v>0</v>
      </c>
      <c r="BZ863" s="6">
        <f t="shared" si="968"/>
        <v>0</v>
      </c>
      <c r="CA863" s="6">
        <f t="shared" si="969"/>
        <v>0</v>
      </c>
      <c r="CB863" s="10">
        <f t="shared" si="970"/>
        <v>0</v>
      </c>
      <c r="CC863" s="10">
        <f t="shared" si="971"/>
        <v>0</v>
      </c>
      <c r="CD863" s="10">
        <f t="shared" si="972"/>
        <v>0</v>
      </c>
      <c r="CE863" s="10">
        <f t="shared" si="973"/>
        <v>0</v>
      </c>
      <c r="CF863" s="11">
        <f t="shared" si="974"/>
        <v>0</v>
      </c>
      <c r="CG863" s="11">
        <f t="shared" si="975"/>
        <v>0</v>
      </c>
      <c r="CH863" s="11">
        <f t="shared" si="976"/>
        <v>0</v>
      </c>
      <c r="CI863" s="11">
        <f t="shared" si="977"/>
        <v>0</v>
      </c>
      <c r="CJ863" s="10">
        <f t="shared" si="978"/>
        <v>0</v>
      </c>
      <c r="CK863" s="10">
        <f t="shared" si="979"/>
        <v>0</v>
      </c>
      <c r="CL863" s="10">
        <f t="shared" si="980"/>
        <v>0</v>
      </c>
      <c r="CM863" s="10">
        <f t="shared" si="981"/>
        <v>0</v>
      </c>
      <c r="CN863" s="10">
        <f t="shared" si="982"/>
        <v>0</v>
      </c>
      <c r="CO863" s="10">
        <f t="shared" si="983"/>
        <v>0</v>
      </c>
      <c r="CP863" s="10">
        <f t="shared" si="984"/>
        <v>0</v>
      </c>
      <c r="CQ863" s="10">
        <f t="shared" si="985"/>
        <v>0</v>
      </c>
      <c r="CR863" s="10">
        <f t="shared" si="986"/>
        <v>0</v>
      </c>
      <c r="CS863" s="10">
        <f t="shared" si="987"/>
        <v>0</v>
      </c>
      <c r="CT863" s="10">
        <f t="shared" si="988"/>
        <v>0</v>
      </c>
      <c r="CU863" s="10">
        <f t="shared" si="989"/>
        <v>0</v>
      </c>
      <c r="CV863" s="9">
        <f t="shared" si="990"/>
        <v>0</v>
      </c>
      <c r="CW863" s="9">
        <f t="shared" si="991"/>
        <v>0</v>
      </c>
      <c r="CX863" s="9">
        <f t="shared" si="992"/>
        <v>0</v>
      </c>
      <c r="CY863" s="9">
        <f t="shared" si="993"/>
        <v>0</v>
      </c>
      <c r="CZ863" s="12">
        <f t="shared" si="994"/>
        <v>0</v>
      </c>
    </row>
    <row r="864" spans="31:104" ht="18" customHeight="1">
      <c r="AE864" s="16">
        <f t="shared" si="925"/>
        <v>0</v>
      </c>
      <c r="AF864" s="16">
        <f t="shared" si="926"/>
        <v>0</v>
      </c>
      <c r="AG864" s="16">
        <f t="shared" si="927"/>
        <v>0</v>
      </c>
      <c r="AH864" s="16">
        <f t="shared" si="928"/>
        <v>0</v>
      </c>
      <c r="AI864" s="16">
        <f t="shared" si="929"/>
        <v>0</v>
      </c>
      <c r="AJ864" s="16">
        <f t="shared" si="930"/>
        <v>0</v>
      </c>
      <c r="AK864" s="16">
        <f t="shared" si="931"/>
        <v>0</v>
      </c>
      <c r="AL864" s="16">
        <f t="shared" si="932"/>
        <v>0</v>
      </c>
      <c r="AM864" s="16">
        <f t="shared" si="933"/>
        <v>0</v>
      </c>
      <c r="AN864" s="16">
        <f t="shared" si="934"/>
        <v>0</v>
      </c>
      <c r="AO864" s="16">
        <f t="shared" si="935"/>
        <v>0</v>
      </c>
      <c r="AP864" s="16">
        <f t="shared" si="936"/>
        <v>0</v>
      </c>
      <c r="AQ864" s="15">
        <f t="shared" si="937"/>
        <v>0.42990838161300676</v>
      </c>
      <c r="AR864" s="6">
        <f t="shared" si="995"/>
        <v>0</v>
      </c>
      <c r="AS864" s="6">
        <f t="shared" si="995"/>
        <v>0</v>
      </c>
      <c r="AT864" s="6">
        <f t="shared" si="995"/>
        <v>0</v>
      </c>
      <c r="AU864" s="6">
        <f t="shared" si="995"/>
        <v>0</v>
      </c>
      <c r="AV864" s="9">
        <f t="shared" si="938"/>
        <v>0</v>
      </c>
      <c r="AW864" s="9">
        <f t="shared" si="939"/>
        <v>0</v>
      </c>
      <c r="AX864" s="9">
        <f t="shared" si="940"/>
        <v>0</v>
      </c>
      <c r="AY864" s="9">
        <f t="shared" si="941"/>
        <v>0</v>
      </c>
      <c r="AZ864" s="9">
        <f t="shared" si="942"/>
        <v>0</v>
      </c>
      <c r="BA864" s="9">
        <f t="shared" si="943"/>
        <v>0</v>
      </c>
      <c r="BB864" s="9">
        <f t="shared" si="944"/>
        <v>0</v>
      </c>
      <c r="BC864" s="9">
        <f t="shared" si="945"/>
        <v>0</v>
      </c>
      <c r="BD864" s="9">
        <f t="shared" si="946"/>
        <v>0</v>
      </c>
      <c r="BE864" s="9">
        <f t="shared" si="947"/>
        <v>0</v>
      </c>
      <c r="BF864" s="9">
        <f t="shared" si="948"/>
        <v>0</v>
      </c>
      <c r="BG864" s="9">
        <f t="shared" si="949"/>
        <v>0</v>
      </c>
      <c r="BH864" s="9">
        <f t="shared" si="950"/>
        <v>0</v>
      </c>
      <c r="BI864" s="9">
        <f t="shared" si="951"/>
        <v>0</v>
      </c>
      <c r="BJ864" s="9">
        <f t="shared" si="952"/>
        <v>0</v>
      </c>
      <c r="BK864" s="9">
        <f t="shared" si="953"/>
        <v>0</v>
      </c>
      <c r="BL864" s="9">
        <f t="shared" si="954"/>
        <v>0</v>
      </c>
      <c r="BM864" s="9">
        <f t="shared" si="955"/>
        <v>0</v>
      </c>
      <c r="BN864" s="9">
        <f t="shared" si="956"/>
        <v>0</v>
      </c>
      <c r="BO864" s="9">
        <f t="shared" si="957"/>
        <v>0</v>
      </c>
      <c r="BP864" s="9">
        <f t="shared" si="958"/>
        <v>0</v>
      </c>
      <c r="BQ864" s="9">
        <f t="shared" si="959"/>
        <v>0</v>
      </c>
      <c r="BR864" s="9">
        <f t="shared" si="960"/>
        <v>0</v>
      </c>
      <c r="BS864" s="9">
        <f t="shared" si="961"/>
        <v>0</v>
      </c>
      <c r="BT864" s="9">
        <f t="shared" si="962"/>
        <v>0</v>
      </c>
      <c r="BU864" s="9">
        <f t="shared" si="963"/>
        <v>0</v>
      </c>
      <c r="BV864" s="9">
        <f t="shared" si="964"/>
        <v>0</v>
      </c>
      <c r="BW864" s="9">
        <f t="shared" si="965"/>
        <v>0</v>
      </c>
      <c r="BX864" s="6">
        <f t="shared" si="966"/>
        <v>0</v>
      </c>
      <c r="BY864" s="6">
        <f t="shared" si="967"/>
        <v>0</v>
      </c>
      <c r="BZ864" s="6">
        <f t="shared" si="968"/>
        <v>0</v>
      </c>
      <c r="CA864" s="6">
        <f t="shared" si="969"/>
        <v>0</v>
      </c>
      <c r="CB864" s="10">
        <f t="shared" si="970"/>
        <v>0</v>
      </c>
      <c r="CC864" s="10">
        <f t="shared" si="971"/>
        <v>0</v>
      </c>
      <c r="CD864" s="10">
        <f t="shared" si="972"/>
        <v>0</v>
      </c>
      <c r="CE864" s="10">
        <f t="shared" si="973"/>
        <v>0</v>
      </c>
      <c r="CF864" s="11">
        <f t="shared" si="974"/>
        <v>0</v>
      </c>
      <c r="CG864" s="11">
        <f t="shared" si="975"/>
        <v>0</v>
      </c>
      <c r="CH864" s="11">
        <f t="shared" si="976"/>
        <v>0</v>
      </c>
      <c r="CI864" s="11">
        <f t="shared" si="977"/>
        <v>0</v>
      </c>
      <c r="CJ864" s="10">
        <f t="shared" si="978"/>
        <v>0</v>
      </c>
      <c r="CK864" s="10">
        <f t="shared" si="979"/>
        <v>0</v>
      </c>
      <c r="CL864" s="10">
        <f t="shared" si="980"/>
        <v>0</v>
      </c>
      <c r="CM864" s="10">
        <f t="shared" si="981"/>
        <v>0</v>
      </c>
      <c r="CN864" s="10">
        <f t="shared" si="982"/>
        <v>0</v>
      </c>
      <c r="CO864" s="10">
        <f t="shared" si="983"/>
        <v>0</v>
      </c>
      <c r="CP864" s="10">
        <f t="shared" si="984"/>
        <v>0</v>
      </c>
      <c r="CQ864" s="10">
        <f t="shared" si="985"/>
        <v>0</v>
      </c>
      <c r="CR864" s="10">
        <f t="shared" si="986"/>
        <v>0</v>
      </c>
      <c r="CS864" s="10">
        <f t="shared" si="987"/>
        <v>0</v>
      </c>
      <c r="CT864" s="10">
        <f t="shared" si="988"/>
        <v>0</v>
      </c>
      <c r="CU864" s="10">
        <f t="shared" si="989"/>
        <v>0</v>
      </c>
      <c r="CV864" s="9">
        <f t="shared" si="990"/>
        <v>0</v>
      </c>
      <c r="CW864" s="9">
        <f t="shared" si="991"/>
        <v>0</v>
      </c>
      <c r="CX864" s="9">
        <f t="shared" si="992"/>
        <v>0</v>
      </c>
      <c r="CY864" s="9">
        <f t="shared" si="993"/>
        <v>0</v>
      </c>
      <c r="CZ864" s="12">
        <f t="shared" si="994"/>
        <v>0</v>
      </c>
    </row>
    <row r="865" spans="31:104" ht="18" customHeight="1">
      <c r="AE865" s="16">
        <f t="shared" si="925"/>
        <v>0</v>
      </c>
      <c r="AF865" s="16">
        <f t="shared" si="926"/>
        <v>0</v>
      </c>
      <c r="AG865" s="16">
        <f t="shared" si="927"/>
        <v>0</v>
      </c>
      <c r="AH865" s="16">
        <f t="shared" si="928"/>
        <v>0</v>
      </c>
      <c r="AI865" s="16">
        <f t="shared" si="929"/>
        <v>0</v>
      </c>
      <c r="AJ865" s="16">
        <f t="shared" si="930"/>
        <v>0</v>
      </c>
      <c r="AK865" s="16">
        <f t="shared" si="931"/>
        <v>0</v>
      </c>
      <c r="AL865" s="16">
        <f t="shared" si="932"/>
        <v>0</v>
      </c>
      <c r="AM865" s="16">
        <f t="shared" si="933"/>
        <v>0</v>
      </c>
      <c r="AN865" s="16">
        <f t="shared" si="934"/>
        <v>0</v>
      </c>
      <c r="AO865" s="16">
        <f t="shared" si="935"/>
        <v>0</v>
      </c>
      <c r="AP865" s="16">
        <f t="shared" si="936"/>
        <v>0</v>
      </c>
      <c r="AQ865" s="15">
        <f t="shared" si="937"/>
        <v>0.42990838161300676</v>
      </c>
      <c r="AR865" s="6">
        <f t="shared" si="995"/>
        <v>0</v>
      </c>
      <c r="AS865" s="6">
        <f t="shared" si="995"/>
        <v>0</v>
      </c>
      <c r="AT865" s="6">
        <f t="shared" si="995"/>
        <v>0</v>
      </c>
      <c r="AU865" s="6">
        <f t="shared" si="995"/>
        <v>0</v>
      </c>
      <c r="AV865" s="9">
        <f t="shared" si="938"/>
        <v>0</v>
      </c>
      <c r="AW865" s="9">
        <f t="shared" si="939"/>
        <v>0</v>
      </c>
      <c r="AX865" s="9">
        <f t="shared" si="940"/>
        <v>0</v>
      </c>
      <c r="AY865" s="9">
        <f t="shared" si="941"/>
        <v>0</v>
      </c>
      <c r="AZ865" s="9">
        <f t="shared" si="942"/>
        <v>0</v>
      </c>
      <c r="BA865" s="9">
        <f t="shared" si="943"/>
        <v>0</v>
      </c>
      <c r="BB865" s="9">
        <f t="shared" si="944"/>
        <v>0</v>
      </c>
      <c r="BC865" s="9">
        <f t="shared" si="945"/>
        <v>0</v>
      </c>
      <c r="BD865" s="9">
        <f t="shared" si="946"/>
        <v>0</v>
      </c>
      <c r="BE865" s="9">
        <f t="shared" si="947"/>
        <v>0</v>
      </c>
      <c r="BF865" s="9">
        <f t="shared" si="948"/>
        <v>0</v>
      </c>
      <c r="BG865" s="9">
        <f t="shared" si="949"/>
        <v>0</v>
      </c>
      <c r="BH865" s="9">
        <f t="shared" si="950"/>
        <v>0</v>
      </c>
      <c r="BI865" s="9">
        <f t="shared" si="951"/>
        <v>0</v>
      </c>
      <c r="BJ865" s="9">
        <f t="shared" si="952"/>
        <v>0</v>
      </c>
      <c r="BK865" s="9">
        <f t="shared" si="953"/>
        <v>0</v>
      </c>
      <c r="BL865" s="9">
        <f t="shared" si="954"/>
        <v>0</v>
      </c>
      <c r="BM865" s="9">
        <f t="shared" si="955"/>
        <v>0</v>
      </c>
      <c r="BN865" s="9">
        <f t="shared" si="956"/>
        <v>0</v>
      </c>
      <c r="BO865" s="9">
        <f t="shared" si="957"/>
        <v>0</v>
      </c>
      <c r="BP865" s="9">
        <f t="shared" si="958"/>
        <v>0</v>
      </c>
      <c r="BQ865" s="9">
        <f t="shared" si="959"/>
        <v>0</v>
      </c>
      <c r="BR865" s="9">
        <f t="shared" si="960"/>
        <v>0</v>
      </c>
      <c r="BS865" s="9">
        <f t="shared" si="961"/>
        <v>0</v>
      </c>
      <c r="BT865" s="9">
        <f t="shared" si="962"/>
        <v>0</v>
      </c>
      <c r="BU865" s="9">
        <f t="shared" si="963"/>
        <v>0</v>
      </c>
      <c r="BV865" s="9">
        <f t="shared" si="964"/>
        <v>0</v>
      </c>
      <c r="BW865" s="9">
        <f t="shared" si="965"/>
        <v>0</v>
      </c>
      <c r="BX865" s="6">
        <f t="shared" si="966"/>
        <v>0</v>
      </c>
      <c r="BY865" s="6">
        <f t="shared" si="967"/>
        <v>0</v>
      </c>
      <c r="BZ865" s="6">
        <f t="shared" si="968"/>
        <v>0</v>
      </c>
      <c r="CA865" s="6">
        <f t="shared" si="969"/>
        <v>0</v>
      </c>
      <c r="CB865" s="10">
        <f t="shared" si="970"/>
        <v>0</v>
      </c>
      <c r="CC865" s="10">
        <f t="shared" si="971"/>
        <v>0</v>
      </c>
      <c r="CD865" s="10">
        <f t="shared" si="972"/>
        <v>0</v>
      </c>
      <c r="CE865" s="10">
        <f t="shared" si="973"/>
        <v>0</v>
      </c>
      <c r="CF865" s="11">
        <f t="shared" si="974"/>
        <v>0</v>
      </c>
      <c r="CG865" s="11">
        <f t="shared" si="975"/>
        <v>0</v>
      </c>
      <c r="CH865" s="11">
        <f t="shared" si="976"/>
        <v>0</v>
      </c>
      <c r="CI865" s="11">
        <f t="shared" si="977"/>
        <v>0</v>
      </c>
      <c r="CJ865" s="10">
        <f t="shared" si="978"/>
        <v>0</v>
      </c>
      <c r="CK865" s="10">
        <f t="shared" si="979"/>
        <v>0</v>
      </c>
      <c r="CL865" s="10">
        <f t="shared" si="980"/>
        <v>0</v>
      </c>
      <c r="CM865" s="10">
        <f t="shared" si="981"/>
        <v>0</v>
      </c>
      <c r="CN865" s="10">
        <f t="shared" si="982"/>
        <v>0</v>
      </c>
      <c r="CO865" s="10">
        <f t="shared" si="983"/>
        <v>0</v>
      </c>
      <c r="CP865" s="10">
        <f t="shared" si="984"/>
        <v>0</v>
      </c>
      <c r="CQ865" s="10">
        <f t="shared" si="985"/>
        <v>0</v>
      </c>
      <c r="CR865" s="10">
        <f t="shared" si="986"/>
        <v>0</v>
      </c>
      <c r="CS865" s="10">
        <f t="shared" si="987"/>
        <v>0</v>
      </c>
      <c r="CT865" s="10">
        <f t="shared" si="988"/>
        <v>0</v>
      </c>
      <c r="CU865" s="10">
        <f t="shared" si="989"/>
        <v>0</v>
      </c>
      <c r="CV865" s="9">
        <f t="shared" si="990"/>
        <v>0</v>
      </c>
      <c r="CW865" s="9">
        <f t="shared" si="991"/>
        <v>0</v>
      </c>
      <c r="CX865" s="9">
        <f t="shared" si="992"/>
        <v>0</v>
      </c>
      <c r="CY865" s="9">
        <f t="shared" si="993"/>
        <v>0</v>
      </c>
      <c r="CZ865" s="12">
        <f t="shared" si="994"/>
        <v>0</v>
      </c>
    </row>
    <row r="866" spans="31:104" ht="18" customHeight="1">
      <c r="AE866" s="16">
        <f t="shared" si="925"/>
        <v>0</v>
      </c>
      <c r="AF866" s="16">
        <f t="shared" si="926"/>
        <v>0</v>
      </c>
      <c r="AG866" s="16">
        <f t="shared" si="927"/>
        <v>0</v>
      </c>
      <c r="AH866" s="16">
        <f t="shared" si="928"/>
        <v>0</v>
      </c>
      <c r="AI866" s="16">
        <f t="shared" si="929"/>
        <v>0</v>
      </c>
      <c r="AJ866" s="16">
        <f t="shared" si="930"/>
        <v>0</v>
      </c>
      <c r="AK866" s="16">
        <f t="shared" si="931"/>
        <v>0</v>
      </c>
      <c r="AL866" s="16">
        <f t="shared" si="932"/>
        <v>0</v>
      </c>
      <c r="AM866" s="16">
        <f t="shared" si="933"/>
        <v>0</v>
      </c>
      <c r="AN866" s="16">
        <f t="shared" si="934"/>
        <v>0</v>
      </c>
      <c r="AO866" s="16">
        <f t="shared" si="935"/>
        <v>0</v>
      </c>
      <c r="AP866" s="16">
        <f t="shared" si="936"/>
        <v>0</v>
      </c>
      <c r="AQ866" s="15">
        <f t="shared" si="937"/>
        <v>0.42990838161300676</v>
      </c>
      <c r="AR866" s="6">
        <f t="shared" si="995"/>
        <v>0</v>
      </c>
      <c r="AS866" s="6">
        <f t="shared" si="995"/>
        <v>0</v>
      </c>
      <c r="AT866" s="6">
        <f t="shared" si="995"/>
        <v>0</v>
      </c>
      <c r="AU866" s="6">
        <f t="shared" si="995"/>
        <v>0</v>
      </c>
      <c r="AV866" s="9">
        <f t="shared" si="938"/>
        <v>0</v>
      </c>
      <c r="AW866" s="9">
        <f t="shared" si="939"/>
        <v>0</v>
      </c>
      <c r="AX866" s="9">
        <f t="shared" si="940"/>
        <v>0</v>
      </c>
      <c r="AY866" s="9">
        <f t="shared" si="941"/>
        <v>0</v>
      </c>
      <c r="AZ866" s="9">
        <f t="shared" si="942"/>
        <v>0</v>
      </c>
      <c r="BA866" s="9">
        <f t="shared" si="943"/>
        <v>0</v>
      </c>
      <c r="BB866" s="9">
        <f t="shared" si="944"/>
        <v>0</v>
      </c>
      <c r="BC866" s="9">
        <f t="shared" si="945"/>
        <v>0</v>
      </c>
      <c r="BD866" s="9">
        <f t="shared" si="946"/>
        <v>0</v>
      </c>
      <c r="BE866" s="9">
        <f t="shared" si="947"/>
        <v>0</v>
      </c>
      <c r="BF866" s="9">
        <f t="shared" si="948"/>
        <v>0</v>
      </c>
      <c r="BG866" s="9">
        <f t="shared" si="949"/>
        <v>0</v>
      </c>
      <c r="BH866" s="9">
        <f t="shared" si="950"/>
        <v>0</v>
      </c>
      <c r="BI866" s="9">
        <f t="shared" si="951"/>
        <v>0</v>
      </c>
      <c r="BJ866" s="9">
        <f t="shared" si="952"/>
        <v>0</v>
      </c>
      <c r="BK866" s="9">
        <f t="shared" si="953"/>
        <v>0</v>
      </c>
      <c r="BL866" s="9">
        <f t="shared" si="954"/>
        <v>0</v>
      </c>
      <c r="BM866" s="9">
        <f t="shared" si="955"/>
        <v>0</v>
      </c>
      <c r="BN866" s="9">
        <f t="shared" si="956"/>
        <v>0</v>
      </c>
      <c r="BO866" s="9">
        <f t="shared" si="957"/>
        <v>0</v>
      </c>
      <c r="BP866" s="9">
        <f t="shared" si="958"/>
        <v>0</v>
      </c>
      <c r="BQ866" s="9">
        <f t="shared" si="959"/>
        <v>0</v>
      </c>
      <c r="BR866" s="9">
        <f t="shared" si="960"/>
        <v>0</v>
      </c>
      <c r="BS866" s="9">
        <f t="shared" si="961"/>
        <v>0</v>
      </c>
      <c r="BT866" s="9">
        <f t="shared" si="962"/>
        <v>0</v>
      </c>
      <c r="BU866" s="9">
        <f t="shared" si="963"/>
        <v>0</v>
      </c>
      <c r="BV866" s="9">
        <f t="shared" si="964"/>
        <v>0</v>
      </c>
      <c r="BW866" s="9">
        <f t="shared" si="965"/>
        <v>0</v>
      </c>
      <c r="BX866" s="6">
        <f t="shared" si="966"/>
        <v>0</v>
      </c>
      <c r="BY866" s="6">
        <f t="shared" si="967"/>
        <v>0</v>
      </c>
      <c r="BZ866" s="6">
        <f t="shared" si="968"/>
        <v>0</v>
      </c>
      <c r="CA866" s="6">
        <f t="shared" si="969"/>
        <v>0</v>
      </c>
      <c r="CB866" s="10">
        <f t="shared" si="970"/>
        <v>0</v>
      </c>
      <c r="CC866" s="10">
        <f t="shared" si="971"/>
        <v>0</v>
      </c>
      <c r="CD866" s="10">
        <f t="shared" si="972"/>
        <v>0</v>
      </c>
      <c r="CE866" s="10">
        <f t="shared" si="973"/>
        <v>0</v>
      </c>
      <c r="CF866" s="11">
        <f t="shared" si="974"/>
        <v>0</v>
      </c>
      <c r="CG866" s="11">
        <f t="shared" si="975"/>
        <v>0</v>
      </c>
      <c r="CH866" s="11">
        <f t="shared" si="976"/>
        <v>0</v>
      </c>
      <c r="CI866" s="11">
        <f t="shared" si="977"/>
        <v>0</v>
      </c>
      <c r="CJ866" s="10">
        <f t="shared" si="978"/>
        <v>0</v>
      </c>
      <c r="CK866" s="10">
        <f t="shared" si="979"/>
        <v>0</v>
      </c>
      <c r="CL866" s="10">
        <f t="shared" si="980"/>
        <v>0</v>
      </c>
      <c r="CM866" s="10">
        <f t="shared" si="981"/>
        <v>0</v>
      </c>
      <c r="CN866" s="10">
        <f t="shared" si="982"/>
        <v>0</v>
      </c>
      <c r="CO866" s="10">
        <f t="shared" si="983"/>
        <v>0</v>
      </c>
      <c r="CP866" s="10">
        <f t="shared" si="984"/>
        <v>0</v>
      </c>
      <c r="CQ866" s="10">
        <f t="shared" si="985"/>
        <v>0</v>
      </c>
      <c r="CR866" s="10">
        <f t="shared" si="986"/>
        <v>0</v>
      </c>
      <c r="CS866" s="10">
        <f t="shared" si="987"/>
        <v>0</v>
      </c>
      <c r="CT866" s="10">
        <f t="shared" si="988"/>
        <v>0</v>
      </c>
      <c r="CU866" s="10">
        <f t="shared" si="989"/>
        <v>0</v>
      </c>
      <c r="CV866" s="9">
        <f t="shared" si="990"/>
        <v>0</v>
      </c>
      <c r="CW866" s="9">
        <f t="shared" si="991"/>
        <v>0</v>
      </c>
      <c r="CX866" s="9">
        <f t="shared" si="992"/>
        <v>0</v>
      </c>
      <c r="CY866" s="9">
        <f t="shared" si="993"/>
        <v>0</v>
      </c>
      <c r="CZ866" s="12">
        <f t="shared" si="994"/>
        <v>0</v>
      </c>
    </row>
    <row r="867" spans="31:104" ht="18" customHeight="1">
      <c r="AE867" s="16">
        <f t="shared" si="925"/>
        <v>0</v>
      </c>
      <c r="AF867" s="16">
        <f t="shared" si="926"/>
        <v>0</v>
      </c>
      <c r="AG867" s="16">
        <f t="shared" si="927"/>
        <v>0</v>
      </c>
      <c r="AH867" s="16">
        <f t="shared" si="928"/>
        <v>0</v>
      </c>
      <c r="AI867" s="16">
        <f t="shared" si="929"/>
        <v>0</v>
      </c>
      <c r="AJ867" s="16">
        <f t="shared" si="930"/>
        <v>0</v>
      </c>
      <c r="AK867" s="16">
        <f t="shared" si="931"/>
        <v>0</v>
      </c>
      <c r="AL867" s="16">
        <f t="shared" si="932"/>
        <v>0</v>
      </c>
      <c r="AM867" s="16">
        <f t="shared" si="933"/>
        <v>0</v>
      </c>
      <c r="AN867" s="16">
        <f t="shared" si="934"/>
        <v>0</v>
      </c>
      <c r="AO867" s="16">
        <f t="shared" si="935"/>
        <v>0</v>
      </c>
      <c r="AP867" s="16">
        <f t="shared" si="936"/>
        <v>0</v>
      </c>
      <c r="AQ867" s="15">
        <f t="shared" si="937"/>
        <v>0.42990838161300676</v>
      </c>
      <c r="AR867" s="6">
        <f t="shared" si="995"/>
        <v>0</v>
      </c>
      <c r="AS867" s="6">
        <f t="shared" si="995"/>
        <v>0</v>
      </c>
      <c r="AT867" s="6">
        <f t="shared" si="995"/>
        <v>0</v>
      </c>
      <c r="AU867" s="6">
        <f t="shared" si="995"/>
        <v>0</v>
      </c>
      <c r="AV867" s="9">
        <f t="shared" si="938"/>
        <v>0</v>
      </c>
      <c r="AW867" s="9">
        <f t="shared" si="939"/>
        <v>0</v>
      </c>
      <c r="AX867" s="9">
        <f t="shared" si="940"/>
        <v>0</v>
      </c>
      <c r="AY867" s="9">
        <f t="shared" si="941"/>
        <v>0</v>
      </c>
      <c r="AZ867" s="9">
        <f t="shared" si="942"/>
        <v>0</v>
      </c>
      <c r="BA867" s="9">
        <f t="shared" si="943"/>
        <v>0</v>
      </c>
      <c r="BB867" s="9">
        <f t="shared" si="944"/>
        <v>0</v>
      </c>
      <c r="BC867" s="9">
        <f t="shared" si="945"/>
        <v>0</v>
      </c>
      <c r="BD867" s="9">
        <f t="shared" si="946"/>
        <v>0</v>
      </c>
      <c r="BE867" s="9">
        <f t="shared" si="947"/>
        <v>0</v>
      </c>
      <c r="BF867" s="9">
        <f t="shared" si="948"/>
        <v>0</v>
      </c>
      <c r="BG867" s="9">
        <f t="shared" si="949"/>
        <v>0</v>
      </c>
      <c r="BH867" s="9">
        <f t="shared" si="950"/>
        <v>0</v>
      </c>
      <c r="BI867" s="9">
        <f t="shared" si="951"/>
        <v>0</v>
      </c>
      <c r="BJ867" s="9">
        <f t="shared" si="952"/>
        <v>0</v>
      </c>
      <c r="BK867" s="9">
        <f t="shared" si="953"/>
        <v>0</v>
      </c>
      <c r="BL867" s="9">
        <f t="shared" si="954"/>
        <v>0</v>
      </c>
      <c r="BM867" s="9">
        <f t="shared" si="955"/>
        <v>0</v>
      </c>
      <c r="BN867" s="9">
        <f t="shared" si="956"/>
        <v>0</v>
      </c>
      <c r="BO867" s="9">
        <f t="shared" si="957"/>
        <v>0</v>
      </c>
      <c r="BP867" s="9">
        <f t="shared" si="958"/>
        <v>0</v>
      </c>
      <c r="BQ867" s="9">
        <f t="shared" si="959"/>
        <v>0</v>
      </c>
      <c r="BR867" s="9">
        <f t="shared" si="960"/>
        <v>0</v>
      </c>
      <c r="BS867" s="9">
        <f t="shared" si="961"/>
        <v>0</v>
      </c>
      <c r="BT867" s="9">
        <f t="shared" si="962"/>
        <v>0</v>
      </c>
      <c r="BU867" s="9">
        <f t="shared" si="963"/>
        <v>0</v>
      </c>
      <c r="BV867" s="9">
        <f t="shared" si="964"/>
        <v>0</v>
      </c>
      <c r="BW867" s="9">
        <f t="shared" si="965"/>
        <v>0</v>
      </c>
      <c r="BX867" s="6">
        <f t="shared" si="966"/>
        <v>0</v>
      </c>
      <c r="BY867" s="6">
        <f t="shared" si="967"/>
        <v>0</v>
      </c>
      <c r="BZ867" s="6">
        <f t="shared" si="968"/>
        <v>0</v>
      </c>
      <c r="CA867" s="6">
        <f t="shared" si="969"/>
        <v>0</v>
      </c>
      <c r="CB867" s="10">
        <f t="shared" si="970"/>
        <v>0</v>
      </c>
      <c r="CC867" s="10">
        <f t="shared" si="971"/>
        <v>0</v>
      </c>
      <c r="CD867" s="10">
        <f t="shared" si="972"/>
        <v>0</v>
      </c>
      <c r="CE867" s="10">
        <f t="shared" si="973"/>
        <v>0</v>
      </c>
      <c r="CF867" s="11">
        <f t="shared" si="974"/>
        <v>0</v>
      </c>
      <c r="CG867" s="11">
        <f t="shared" si="975"/>
        <v>0</v>
      </c>
      <c r="CH867" s="11">
        <f t="shared" si="976"/>
        <v>0</v>
      </c>
      <c r="CI867" s="11">
        <f t="shared" si="977"/>
        <v>0</v>
      </c>
      <c r="CJ867" s="10">
        <f t="shared" si="978"/>
        <v>0</v>
      </c>
      <c r="CK867" s="10">
        <f t="shared" si="979"/>
        <v>0</v>
      </c>
      <c r="CL867" s="10">
        <f t="shared" si="980"/>
        <v>0</v>
      </c>
      <c r="CM867" s="10">
        <f t="shared" si="981"/>
        <v>0</v>
      </c>
      <c r="CN867" s="10">
        <f t="shared" si="982"/>
        <v>0</v>
      </c>
      <c r="CO867" s="10">
        <f t="shared" si="983"/>
        <v>0</v>
      </c>
      <c r="CP867" s="10">
        <f t="shared" si="984"/>
        <v>0</v>
      </c>
      <c r="CQ867" s="10">
        <f t="shared" si="985"/>
        <v>0</v>
      </c>
      <c r="CR867" s="10">
        <f t="shared" si="986"/>
        <v>0</v>
      </c>
      <c r="CS867" s="10">
        <f t="shared" si="987"/>
        <v>0</v>
      </c>
      <c r="CT867" s="10">
        <f t="shared" si="988"/>
        <v>0</v>
      </c>
      <c r="CU867" s="10">
        <f t="shared" si="989"/>
        <v>0</v>
      </c>
      <c r="CV867" s="9">
        <f t="shared" si="990"/>
        <v>0</v>
      </c>
      <c r="CW867" s="9">
        <f t="shared" si="991"/>
        <v>0</v>
      </c>
      <c r="CX867" s="9">
        <f t="shared" si="992"/>
        <v>0</v>
      </c>
      <c r="CY867" s="9">
        <f t="shared" si="993"/>
        <v>0</v>
      </c>
      <c r="CZ867" s="12">
        <f t="shared" si="994"/>
        <v>0</v>
      </c>
    </row>
    <row r="868" spans="31:104" ht="18" customHeight="1">
      <c r="AE868" s="16">
        <f t="shared" si="925"/>
        <v>0</v>
      </c>
      <c r="AF868" s="16">
        <f t="shared" si="926"/>
        <v>0</v>
      </c>
      <c r="AG868" s="16">
        <f t="shared" si="927"/>
        <v>0</v>
      </c>
      <c r="AH868" s="16">
        <f t="shared" si="928"/>
        <v>0</v>
      </c>
      <c r="AI868" s="16">
        <f t="shared" si="929"/>
        <v>0</v>
      </c>
      <c r="AJ868" s="16">
        <f t="shared" si="930"/>
        <v>0</v>
      </c>
      <c r="AK868" s="16">
        <f t="shared" si="931"/>
        <v>0</v>
      </c>
      <c r="AL868" s="16">
        <f t="shared" si="932"/>
        <v>0</v>
      </c>
      <c r="AM868" s="16">
        <f t="shared" si="933"/>
        <v>0</v>
      </c>
      <c r="AN868" s="16">
        <f t="shared" si="934"/>
        <v>0</v>
      </c>
      <c r="AO868" s="16">
        <f t="shared" si="935"/>
        <v>0</v>
      </c>
      <c r="AP868" s="16">
        <f t="shared" si="936"/>
        <v>0</v>
      </c>
      <c r="AQ868" s="15">
        <f t="shared" si="937"/>
        <v>0.42990838161300676</v>
      </c>
      <c r="AR868" s="6">
        <f t="shared" si="995"/>
        <v>0</v>
      </c>
      <c r="AS868" s="6">
        <f t="shared" si="995"/>
        <v>0</v>
      </c>
      <c r="AT868" s="6">
        <f t="shared" si="995"/>
        <v>0</v>
      </c>
      <c r="AU868" s="6">
        <f t="shared" si="995"/>
        <v>0</v>
      </c>
      <c r="AV868" s="9">
        <f t="shared" si="938"/>
        <v>0</v>
      </c>
      <c r="AW868" s="9">
        <f t="shared" si="939"/>
        <v>0</v>
      </c>
      <c r="AX868" s="9">
        <f t="shared" si="940"/>
        <v>0</v>
      </c>
      <c r="AY868" s="9">
        <f t="shared" si="941"/>
        <v>0</v>
      </c>
      <c r="AZ868" s="9">
        <f t="shared" si="942"/>
        <v>0</v>
      </c>
      <c r="BA868" s="9">
        <f t="shared" si="943"/>
        <v>0</v>
      </c>
      <c r="BB868" s="9">
        <f t="shared" si="944"/>
        <v>0</v>
      </c>
      <c r="BC868" s="9">
        <f t="shared" si="945"/>
        <v>0</v>
      </c>
      <c r="BD868" s="9">
        <f t="shared" si="946"/>
        <v>0</v>
      </c>
      <c r="BE868" s="9">
        <f t="shared" si="947"/>
        <v>0</v>
      </c>
      <c r="BF868" s="9">
        <f t="shared" si="948"/>
        <v>0</v>
      </c>
      <c r="BG868" s="9">
        <f t="shared" si="949"/>
        <v>0</v>
      </c>
      <c r="BH868" s="9">
        <f t="shared" si="950"/>
        <v>0</v>
      </c>
      <c r="BI868" s="9">
        <f t="shared" si="951"/>
        <v>0</v>
      </c>
      <c r="BJ868" s="9">
        <f t="shared" si="952"/>
        <v>0</v>
      </c>
      <c r="BK868" s="9">
        <f t="shared" si="953"/>
        <v>0</v>
      </c>
      <c r="BL868" s="9">
        <f t="shared" si="954"/>
        <v>0</v>
      </c>
      <c r="BM868" s="9">
        <f t="shared" si="955"/>
        <v>0</v>
      </c>
      <c r="BN868" s="9">
        <f t="shared" si="956"/>
        <v>0</v>
      </c>
      <c r="BO868" s="9">
        <f t="shared" si="957"/>
        <v>0</v>
      </c>
      <c r="BP868" s="9">
        <f t="shared" si="958"/>
        <v>0</v>
      </c>
      <c r="BQ868" s="9">
        <f t="shared" si="959"/>
        <v>0</v>
      </c>
      <c r="BR868" s="9">
        <f t="shared" si="960"/>
        <v>0</v>
      </c>
      <c r="BS868" s="9">
        <f t="shared" si="961"/>
        <v>0</v>
      </c>
      <c r="BT868" s="9">
        <f t="shared" si="962"/>
        <v>0</v>
      </c>
      <c r="BU868" s="9">
        <f t="shared" si="963"/>
        <v>0</v>
      </c>
      <c r="BV868" s="9">
        <f t="shared" si="964"/>
        <v>0</v>
      </c>
      <c r="BW868" s="9">
        <f t="shared" si="965"/>
        <v>0</v>
      </c>
      <c r="BX868" s="6">
        <f t="shared" si="966"/>
        <v>0</v>
      </c>
      <c r="BY868" s="6">
        <f t="shared" si="967"/>
        <v>0</v>
      </c>
      <c r="BZ868" s="6">
        <f t="shared" si="968"/>
        <v>0</v>
      </c>
      <c r="CA868" s="6">
        <f t="shared" si="969"/>
        <v>0</v>
      </c>
      <c r="CB868" s="10">
        <f t="shared" si="970"/>
        <v>0</v>
      </c>
      <c r="CC868" s="10">
        <f t="shared" si="971"/>
        <v>0</v>
      </c>
      <c r="CD868" s="10">
        <f t="shared" si="972"/>
        <v>0</v>
      </c>
      <c r="CE868" s="10">
        <f t="shared" si="973"/>
        <v>0</v>
      </c>
      <c r="CF868" s="11">
        <f t="shared" si="974"/>
        <v>0</v>
      </c>
      <c r="CG868" s="11">
        <f t="shared" si="975"/>
        <v>0</v>
      </c>
      <c r="CH868" s="11">
        <f t="shared" si="976"/>
        <v>0</v>
      </c>
      <c r="CI868" s="11">
        <f t="shared" si="977"/>
        <v>0</v>
      </c>
      <c r="CJ868" s="10">
        <f t="shared" si="978"/>
        <v>0</v>
      </c>
      <c r="CK868" s="10">
        <f t="shared" si="979"/>
        <v>0</v>
      </c>
      <c r="CL868" s="10">
        <f t="shared" si="980"/>
        <v>0</v>
      </c>
      <c r="CM868" s="10">
        <f t="shared" si="981"/>
        <v>0</v>
      </c>
      <c r="CN868" s="10">
        <f t="shared" si="982"/>
        <v>0</v>
      </c>
      <c r="CO868" s="10">
        <f t="shared" si="983"/>
        <v>0</v>
      </c>
      <c r="CP868" s="10">
        <f t="shared" si="984"/>
        <v>0</v>
      </c>
      <c r="CQ868" s="10">
        <f t="shared" si="985"/>
        <v>0</v>
      </c>
      <c r="CR868" s="10">
        <f t="shared" si="986"/>
        <v>0</v>
      </c>
      <c r="CS868" s="10">
        <f t="shared" si="987"/>
        <v>0</v>
      </c>
      <c r="CT868" s="10">
        <f t="shared" si="988"/>
        <v>0</v>
      </c>
      <c r="CU868" s="10">
        <f t="shared" si="989"/>
        <v>0</v>
      </c>
      <c r="CV868" s="9">
        <f t="shared" si="990"/>
        <v>0</v>
      </c>
      <c r="CW868" s="9">
        <f t="shared" si="991"/>
        <v>0</v>
      </c>
      <c r="CX868" s="9">
        <f t="shared" si="992"/>
        <v>0</v>
      </c>
      <c r="CY868" s="9">
        <f t="shared" si="993"/>
        <v>0</v>
      </c>
      <c r="CZ868" s="12">
        <f t="shared" si="994"/>
        <v>0</v>
      </c>
    </row>
    <row r="869" spans="31:104" ht="18" customHeight="1">
      <c r="AE869" s="16">
        <f t="shared" si="925"/>
        <v>0</v>
      </c>
      <c r="AF869" s="16">
        <f t="shared" si="926"/>
        <v>0</v>
      </c>
      <c r="AG869" s="16">
        <f t="shared" si="927"/>
        <v>0</v>
      </c>
      <c r="AH869" s="16">
        <f t="shared" si="928"/>
        <v>0</v>
      </c>
      <c r="AI869" s="16">
        <f t="shared" si="929"/>
        <v>0</v>
      </c>
      <c r="AJ869" s="16">
        <f t="shared" si="930"/>
        <v>0</v>
      </c>
      <c r="AK869" s="16">
        <f t="shared" si="931"/>
        <v>0</v>
      </c>
      <c r="AL869" s="16">
        <f t="shared" si="932"/>
        <v>0</v>
      </c>
      <c r="AM869" s="16">
        <f t="shared" si="933"/>
        <v>0</v>
      </c>
      <c r="AN869" s="16">
        <f t="shared" si="934"/>
        <v>0</v>
      </c>
      <c r="AO869" s="16">
        <f t="shared" si="935"/>
        <v>0</v>
      </c>
      <c r="AP869" s="16">
        <f t="shared" si="936"/>
        <v>0</v>
      </c>
      <c r="AQ869" s="15">
        <f t="shared" si="937"/>
        <v>0.42990838161300676</v>
      </c>
      <c r="AR869" s="6">
        <f t="shared" si="995"/>
        <v>0</v>
      </c>
      <c r="AS869" s="6">
        <f t="shared" si="995"/>
        <v>0</v>
      </c>
      <c r="AT869" s="6">
        <f t="shared" si="995"/>
        <v>0</v>
      </c>
      <c r="AU869" s="6">
        <f t="shared" si="995"/>
        <v>0</v>
      </c>
      <c r="AV869" s="9">
        <f t="shared" si="938"/>
        <v>0</v>
      </c>
      <c r="AW869" s="9">
        <f t="shared" si="939"/>
        <v>0</v>
      </c>
      <c r="AX869" s="9">
        <f t="shared" si="940"/>
        <v>0</v>
      </c>
      <c r="AY869" s="9">
        <f t="shared" si="941"/>
        <v>0</v>
      </c>
      <c r="AZ869" s="9">
        <f t="shared" si="942"/>
        <v>0</v>
      </c>
      <c r="BA869" s="9">
        <f t="shared" si="943"/>
        <v>0</v>
      </c>
      <c r="BB869" s="9">
        <f t="shared" si="944"/>
        <v>0</v>
      </c>
      <c r="BC869" s="9">
        <f t="shared" si="945"/>
        <v>0</v>
      </c>
      <c r="BD869" s="9">
        <f t="shared" si="946"/>
        <v>0</v>
      </c>
      <c r="BE869" s="9">
        <f t="shared" si="947"/>
        <v>0</v>
      </c>
      <c r="BF869" s="9">
        <f t="shared" si="948"/>
        <v>0</v>
      </c>
      <c r="BG869" s="9">
        <f t="shared" si="949"/>
        <v>0</v>
      </c>
      <c r="BH869" s="9">
        <f t="shared" si="950"/>
        <v>0</v>
      </c>
      <c r="BI869" s="9">
        <f t="shared" si="951"/>
        <v>0</v>
      </c>
      <c r="BJ869" s="9">
        <f t="shared" si="952"/>
        <v>0</v>
      </c>
      <c r="BK869" s="9">
        <f t="shared" si="953"/>
        <v>0</v>
      </c>
      <c r="BL869" s="9">
        <f t="shared" si="954"/>
        <v>0</v>
      </c>
      <c r="BM869" s="9">
        <f t="shared" si="955"/>
        <v>0</v>
      </c>
      <c r="BN869" s="9">
        <f t="shared" si="956"/>
        <v>0</v>
      </c>
      <c r="BO869" s="9">
        <f t="shared" si="957"/>
        <v>0</v>
      </c>
      <c r="BP869" s="9">
        <f t="shared" si="958"/>
        <v>0</v>
      </c>
      <c r="BQ869" s="9">
        <f t="shared" si="959"/>
        <v>0</v>
      </c>
      <c r="BR869" s="9">
        <f t="shared" si="960"/>
        <v>0</v>
      </c>
      <c r="BS869" s="9">
        <f t="shared" si="961"/>
        <v>0</v>
      </c>
      <c r="BT869" s="9">
        <f t="shared" si="962"/>
        <v>0</v>
      </c>
      <c r="BU869" s="9">
        <f t="shared" si="963"/>
        <v>0</v>
      </c>
      <c r="BV869" s="9">
        <f t="shared" si="964"/>
        <v>0</v>
      </c>
      <c r="BW869" s="9">
        <f t="shared" si="965"/>
        <v>0</v>
      </c>
      <c r="BX869" s="6">
        <f t="shared" si="966"/>
        <v>0</v>
      </c>
      <c r="BY869" s="6">
        <f t="shared" si="967"/>
        <v>0</v>
      </c>
      <c r="BZ869" s="6">
        <f t="shared" si="968"/>
        <v>0</v>
      </c>
      <c r="CA869" s="6">
        <f t="shared" si="969"/>
        <v>0</v>
      </c>
      <c r="CB869" s="10">
        <f t="shared" si="970"/>
        <v>0</v>
      </c>
      <c r="CC869" s="10">
        <f t="shared" si="971"/>
        <v>0</v>
      </c>
      <c r="CD869" s="10">
        <f t="shared" si="972"/>
        <v>0</v>
      </c>
      <c r="CE869" s="10">
        <f t="shared" si="973"/>
        <v>0</v>
      </c>
      <c r="CF869" s="11">
        <f t="shared" si="974"/>
        <v>0</v>
      </c>
      <c r="CG869" s="11">
        <f t="shared" si="975"/>
        <v>0</v>
      </c>
      <c r="CH869" s="11">
        <f t="shared" si="976"/>
        <v>0</v>
      </c>
      <c r="CI869" s="11">
        <f t="shared" si="977"/>
        <v>0</v>
      </c>
      <c r="CJ869" s="10">
        <f t="shared" si="978"/>
        <v>0</v>
      </c>
      <c r="CK869" s="10">
        <f t="shared" si="979"/>
        <v>0</v>
      </c>
      <c r="CL869" s="10">
        <f t="shared" si="980"/>
        <v>0</v>
      </c>
      <c r="CM869" s="10">
        <f t="shared" si="981"/>
        <v>0</v>
      </c>
      <c r="CN869" s="10">
        <f t="shared" si="982"/>
        <v>0</v>
      </c>
      <c r="CO869" s="10">
        <f t="shared" si="983"/>
        <v>0</v>
      </c>
      <c r="CP869" s="10">
        <f t="shared" si="984"/>
        <v>0</v>
      </c>
      <c r="CQ869" s="10">
        <f t="shared" si="985"/>
        <v>0</v>
      </c>
      <c r="CR869" s="10">
        <f t="shared" si="986"/>
        <v>0</v>
      </c>
      <c r="CS869" s="10">
        <f t="shared" si="987"/>
        <v>0</v>
      </c>
      <c r="CT869" s="10">
        <f t="shared" si="988"/>
        <v>0</v>
      </c>
      <c r="CU869" s="10">
        <f t="shared" si="989"/>
        <v>0</v>
      </c>
      <c r="CV869" s="9">
        <f t="shared" si="990"/>
        <v>0</v>
      </c>
      <c r="CW869" s="9">
        <f t="shared" si="991"/>
        <v>0</v>
      </c>
      <c r="CX869" s="9">
        <f t="shared" si="992"/>
        <v>0</v>
      </c>
      <c r="CY869" s="9">
        <f t="shared" si="993"/>
        <v>0</v>
      </c>
      <c r="CZ869" s="12">
        <f t="shared" si="994"/>
        <v>0</v>
      </c>
    </row>
    <row r="870" spans="31:104" ht="18" customHeight="1">
      <c r="AE870" s="16">
        <f t="shared" si="925"/>
        <v>0</v>
      </c>
      <c r="AF870" s="16">
        <f t="shared" si="926"/>
        <v>0</v>
      </c>
      <c r="AG870" s="16">
        <f t="shared" si="927"/>
        <v>0</v>
      </c>
      <c r="AH870" s="16">
        <f t="shared" si="928"/>
        <v>0</v>
      </c>
      <c r="AI870" s="16">
        <f t="shared" si="929"/>
        <v>0</v>
      </c>
      <c r="AJ870" s="16">
        <f t="shared" si="930"/>
        <v>0</v>
      </c>
      <c r="AK870" s="16">
        <f t="shared" si="931"/>
        <v>0</v>
      </c>
      <c r="AL870" s="16">
        <f t="shared" si="932"/>
        <v>0</v>
      </c>
      <c r="AM870" s="16">
        <f t="shared" si="933"/>
        <v>0</v>
      </c>
      <c r="AN870" s="16">
        <f t="shared" si="934"/>
        <v>0</v>
      </c>
      <c r="AO870" s="16">
        <f t="shared" si="935"/>
        <v>0</v>
      </c>
      <c r="AP870" s="16">
        <f t="shared" si="936"/>
        <v>0</v>
      </c>
      <c r="AQ870" s="15">
        <f t="shared" si="937"/>
        <v>0.42990838161300676</v>
      </c>
      <c r="AR870" s="6">
        <f t="shared" si="995"/>
        <v>0</v>
      </c>
      <c r="AS870" s="6">
        <f t="shared" si="995"/>
        <v>0</v>
      </c>
      <c r="AT870" s="6">
        <f t="shared" si="995"/>
        <v>0</v>
      </c>
      <c r="AU870" s="6">
        <f t="shared" si="995"/>
        <v>0</v>
      </c>
      <c r="AV870" s="9">
        <f t="shared" si="938"/>
        <v>0</v>
      </c>
      <c r="AW870" s="9">
        <f t="shared" si="939"/>
        <v>0</v>
      </c>
      <c r="AX870" s="9">
        <f t="shared" si="940"/>
        <v>0</v>
      </c>
      <c r="AY870" s="9">
        <f t="shared" si="941"/>
        <v>0</v>
      </c>
      <c r="AZ870" s="9">
        <f t="shared" si="942"/>
        <v>0</v>
      </c>
      <c r="BA870" s="9">
        <f t="shared" si="943"/>
        <v>0</v>
      </c>
      <c r="BB870" s="9">
        <f t="shared" si="944"/>
        <v>0</v>
      </c>
      <c r="BC870" s="9">
        <f t="shared" si="945"/>
        <v>0</v>
      </c>
      <c r="BD870" s="9">
        <f t="shared" si="946"/>
        <v>0</v>
      </c>
      <c r="BE870" s="9">
        <f t="shared" si="947"/>
        <v>0</v>
      </c>
      <c r="BF870" s="9">
        <f t="shared" si="948"/>
        <v>0</v>
      </c>
      <c r="BG870" s="9">
        <f t="shared" si="949"/>
        <v>0</v>
      </c>
      <c r="BH870" s="9">
        <f t="shared" si="950"/>
        <v>0</v>
      </c>
      <c r="BI870" s="9">
        <f t="shared" si="951"/>
        <v>0</v>
      </c>
      <c r="BJ870" s="9">
        <f t="shared" si="952"/>
        <v>0</v>
      </c>
      <c r="BK870" s="9">
        <f t="shared" si="953"/>
        <v>0</v>
      </c>
      <c r="BL870" s="9">
        <f t="shared" si="954"/>
        <v>0</v>
      </c>
      <c r="BM870" s="9">
        <f t="shared" si="955"/>
        <v>0</v>
      </c>
      <c r="BN870" s="9">
        <f t="shared" si="956"/>
        <v>0</v>
      </c>
      <c r="BO870" s="9">
        <f t="shared" si="957"/>
        <v>0</v>
      </c>
      <c r="BP870" s="9">
        <f t="shared" si="958"/>
        <v>0</v>
      </c>
      <c r="BQ870" s="9">
        <f t="shared" si="959"/>
        <v>0</v>
      </c>
      <c r="BR870" s="9">
        <f t="shared" si="960"/>
        <v>0</v>
      </c>
      <c r="BS870" s="9">
        <f t="shared" si="961"/>
        <v>0</v>
      </c>
      <c r="BT870" s="9">
        <f t="shared" si="962"/>
        <v>0</v>
      </c>
      <c r="BU870" s="9">
        <f t="shared" si="963"/>
        <v>0</v>
      </c>
      <c r="BV870" s="9">
        <f t="shared" si="964"/>
        <v>0</v>
      </c>
      <c r="BW870" s="9">
        <f t="shared" si="965"/>
        <v>0</v>
      </c>
      <c r="BX870" s="6">
        <f t="shared" si="966"/>
        <v>0</v>
      </c>
      <c r="BY870" s="6">
        <f t="shared" si="967"/>
        <v>0</v>
      </c>
      <c r="BZ870" s="6">
        <f t="shared" si="968"/>
        <v>0</v>
      </c>
      <c r="CA870" s="6">
        <f t="shared" si="969"/>
        <v>0</v>
      </c>
      <c r="CB870" s="10">
        <f t="shared" si="970"/>
        <v>0</v>
      </c>
      <c r="CC870" s="10">
        <f t="shared" si="971"/>
        <v>0</v>
      </c>
      <c r="CD870" s="10">
        <f t="shared" si="972"/>
        <v>0</v>
      </c>
      <c r="CE870" s="10">
        <f t="shared" si="973"/>
        <v>0</v>
      </c>
      <c r="CF870" s="11">
        <f t="shared" si="974"/>
        <v>0</v>
      </c>
      <c r="CG870" s="11">
        <f t="shared" si="975"/>
        <v>0</v>
      </c>
      <c r="CH870" s="11">
        <f t="shared" si="976"/>
        <v>0</v>
      </c>
      <c r="CI870" s="11">
        <f t="shared" si="977"/>
        <v>0</v>
      </c>
      <c r="CJ870" s="10">
        <f t="shared" si="978"/>
        <v>0</v>
      </c>
      <c r="CK870" s="10">
        <f t="shared" si="979"/>
        <v>0</v>
      </c>
      <c r="CL870" s="10">
        <f t="shared" si="980"/>
        <v>0</v>
      </c>
      <c r="CM870" s="10">
        <f t="shared" si="981"/>
        <v>0</v>
      </c>
      <c r="CN870" s="10">
        <f t="shared" si="982"/>
        <v>0</v>
      </c>
      <c r="CO870" s="10">
        <f t="shared" si="983"/>
        <v>0</v>
      </c>
      <c r="CP870" s="10">
        <f t="shared" si="984"/>
        <v>0</v>
      </c>
      <c r="CQ870" s="10">
        <f t="shared" si="985"/>
        <v>0</v>
      </c>
      <c r="CR870" s="10">
        <f t="shared" si="986"/>
        <v>0</v>
      </c>
      <c r="CS870" s="10">
        <f t="shared" si="987"/>
        <v>0</v>
      </c>
      <c r="CT870" s="10">
        <f t="shared" si="988"/>
        <v>0</v>
      </c>
      <c r="CU870" s="10">
        <f t="shared" si="989"/>
        <v>0</v>
      </c>
      <c r="CV870" s="9">
        <f t="shared" si="990"/>
        <v>0</v>
      </c>
      <c r="CW870" s="9">
        <f t="shared" si="991"/>
        <v>0</v>
      </c>
      <c r="CX870" s="9">
        <f t="shared" si="992"/>
        <v>0</v>
      </c>
      <c r="CY870" s="9">
        <f t="shared" si="993"/>
        <v>0</v>
      </c>
      <c r="CZ870" s="12">
        <f t="shared" si="994"/>
        <v>0</v>
      </c>
    </row>
    <row r="871" spans="31:104" ht="18" customHeight="1">
      <c r="AE871" s="16">
        <f t="shared" si="925"/>
        <v>0</v>
      </c>
      <c r="AF871" s="16">
        <f t="shared" si="926"/>
        <v>0</v>
      </c>
      <c r="AG871" s="16">
        <f t="shared" si="927"/>
        <v>0</v>
      </c>
      <c r="AH871" s="16">
        <f t="shared" si="928"/>
        <v>0</v>
      </c>
      <c r="AI871" s="16">
        <f t="shared" si="929"/>
        <v>0</v>
      </c>
      <c r="AJ871" s="16">
        <f t="shared" si="930"/>
        <v>0</v>
      </c>
      <c r="AK871" s="16">
        <f t="shared" si="931"/>
        <v>0</v>
      </c>
      <c r="AL871" s="16">
        <f t="shared" si="932"/>
        <v>0</v>
      </c>
      <c r="AM871" s="16">
        <f t="shared" si="933"/>
        <v>0</v>
      </c>
      <c r="AN871" s="16">
        <f t="shared" si="934"/>
        <v>0</v>
      </c>
      <c r="AO871" s="16">
        <f t="shared" si="935"/>
        <v>0</v>
      </c>
      <c r="AP871" s="16">
        <f t="shared" si="936"/>
        <v>0</v>
      </c>
      <c r="AQ871" s="15">
        <f t="shared" si="937"/>
        <v>0.42990838161300676</v>
      </c>
      <c r="AR871" s="6">
        <f t="shared" si="995"/>
        <v>0</v>
      </c>
      <c r="AS871" s="6">
        <f t="shared" si="995"/>
        <v>0</v>
      </c>
      <c r="AT871" s="6">
        <f t="shared" si="995"/>
        <v>0</v>
      </c>
      <c r="AU871" s="6">
        <f t="shared" si="995"/>
        <v>0</v>
      </c>
      <c r="AV871" s="9">
        <f t="shared" si="938"/>
        <v>0</v>
      </c>
      <c r="AW871" s="9">
        <f t="shared" si="939"/>
        <v>0</v>
      </c>
      <c r="AX871" s="9">
        <f t="shared" si="940"/>
        <v>0</v>
      </c>
      <c r="AY871" s="9">
        <f t="shared" si="941"/>
        <v>0</v>
      </c>
      <c r="AZ871" s="9">
        <f t="shared" si="942"/>
        <v>0</v>
      </c>
      <c r="BA871" s="9">
        <f t="shared" si="943"/>
        <v>0</v>
      </c>
      <c r="BB871" s="9">
        <f t="shared" si="944"/>
        <v>0</v>
      </c>
      <c r="BC871" s="9">
        <f t="shared" si="945"/>
        <v>0</v>
      </c>
      <c r="BD871" s="9">
        <f t="shared" si="946"/>
        <v>0</v>
      </c>
      <c r="BE871" s="9">
        <f t="shared" si="947"/>
        <v>0</v>
      </c>
      <c r="BF871" s="9">
        <f t="shared" si="948"/>
        <v>0</v>
      </c>
      <c r="BG871" s="9">
        <f t="shared" si="949"/>
        <v>0</v>
      </c>
      <c r="BH871" s="9">
        <f t="shared" si="950"/>
        <v>0</v>
      </c>
      <c r="BI871" s="9">
        <f t="shared" si="951"/>
        <v>0</v>
      </c>
      <c r="BJ871" s="9">
        <f t="shared" si="952"/>
        <v>0</v>
      </c>
      <c r="BK871" s="9">
        <f t="shared" si="953"/>
        <v>0</v>
      </c>
      <c r="BL871" s="9">
        <f t="shared" si="954"/>
        <v>0</v>
      </c>
      <c r="BM871" s="9">
        <f t="shared" si="955"/>
        <v>0</v>
      </c>
      <c r="BN871" s="9">
        <f t="shared" si="956"/>
        <v>0</v>
      </c>
      <c r="BO871" s="9">
        <f t="shared" si="957"/>
        <v>0</v>
      </c>
      <c r="BP871" s="9">
        <f t="shared" si="958"/>
        <v>0</v>
      </c>
      <c r="BQ871" s="9">
        <f t="shared" si="959"/>
        <v>0</v>
      </c>
      <c r="BR871" s="9">
        <f t="shared" si="960"/>
        <v>0</v>
      </c>
      <c r="BS871" s="9">
        <f t="shared" si="961"/>
        <v>0</v>
      </c>
      <c r="BT871" s="9">
        <f t="shared" si="962"/>
        <v>0</v>
      </c>
      <c r="BU871" s="9">
        <f t="shared" si="963"/>
        <v>0</v>
      </c>
      <c r="BV871" s="9">
        <f t="shared" si="964"/>
        <v>0</v>
      </c>
      <c r="BW871" s="9">
        <f t="shared" si="965"/>
        <v>0</v>
      </c>
      <c r="BX871" s="6">
        <f t="shared" si="966"/>
        <v>0</v>
      </c>
      <c r="BY871" s="6">
        <f t="shared" si="967"/>
        <v>0</v>
      </c>
      <c r="BZ871" s="6">
        <f t="shared" si="968"/>
        <v>0</v>
      </c>
      <c r="CA871" s="6">
        <f t="shared" si="969"/>
        <v>0</v>
      </c>
      <c r="CB871" s="10">
        <f t="shared" si="970"/>
        <v>0</v>
      </c>
      <c r="CC871" s="10">
        <f t="shared" si="971"/>
        <v>0</v>
      </c>
      <c r="CD871" s="10">
        <f t="shared" si="972"/>
        <v>0</v>
      </c>
      <c r="CE871" s="10">
        <f t="shared" si="973"/>
        <v>0</v>
      </c>
      <c r="CF871" s="11">
        <f t="shared" si="974"/>
        <v>0</v>
      </c>
      <c r="CG871" s="11">
        <f t="shared" si="975"/>
        <v>0</v>
      </c>
      <c r="CH871" s="11">
        <f t="shared" si="976"/>
        <v>0</v>
      </c>
      <c r="CI871" s="11">
        <f t="shared" si="977"/>
        <v>0</v>
      </c>
      <c r="CJ871" s="10">
        <f t="shared" si="978"/>
        <v>0</v>
      </c>
      <c r="CK871" s="10">
        <f t="shared" si="979"/>
        <v>0</v>
      </c>
      <c r="CL871" s="10">
        <f t="shared" si="980"/>
        <v>0</v>
      </c>
      <c r="CM871" s="10">
        <f t="shared" si="981"/>
        <v>0</v>
      </c>
      <c r="CN871" s="10">
        <f t="shared" si="982"/>
        <v>0</v>
      </c>
      <c r="CO871" s="10">
        <f t="shared" si="983"/>
        <v>0</v>
      </c>
      <c r="CP871" s="10">
        <f t="shared" si="984"/>
        <v>0</v>
      </c>
      <c r="CQ871" s="10">
        <f t="shared" si="985"/>
        <v>0</v>
      </c>
      <c r="CR871" s="10">
        <f t="shared" si="986"/>
        <v>0</v>
      </c>
      <c r="CS871" s="10">
        <f t="shared" si="987"/>
        <v>0</v>
      </c>
      <c r="CT871" s="10">
        <f t="shared" si="988"/>
        <v>0</v>
      </c>
      <c r="CU871" s="10">
        <f t="shared" si="989"/>
        <v>0</v>
      </c>
      <c r="CV871" s="9">
        <f t="shared" si="990"/>
        <v>0</v>
      </c>
      <c r="CW871" s="9">
        <f t="shared" si="991"/>
        <v>0</v>
      </c>
      <c r="CX871" s="9">
        <f t="shared" si="992"/>
        <v>0</v>
      </c>
      <c r="CY871" s="9">
        <f t="shared" si="993"/>
        <v>0</v>
      </c>
      <c r="CZ871" s="12">
        <f t="shared" si="994"/>
        <v>0</v>
      </c>
    </row>
    <row r="872" spans="31:104" ht="18" customHeight="1">
      <c r="AE872" s="16">
        <f t="shared" si="925"/>
        <v>0</v>
      </c>
      <c r="AF872" s="16">
        <f t="shared" si="926"/>
        <v>0</v>
      </c>
      <c r="AG872" s="16">
        <f t="shared" si="927"/>
        <v>0</v>
      </c>
      <c r="AH872" s="16">
        <f t="shared" si="928"/>
        <v>0</v>
      </c>
      <c r="AI872" s="16">
        <f t="shared" si="929"/>
        <v>0</v>
      </c>
      <c r="AJ872" s="16">
        <f t="shared" si="930"/>
        <v>0</v>
      </c>
      <c r="AK872" s="16">
        <f t="shared" si="931"/>
        <v>0</v>
      </c>
      <c r="AL872" s="16">
        <f t="shared" si="932"/>
        <v>0</v>
      </c>
      <c r="AM872" s="16">
        <f t="shared" si="933"/>
        <v>0</v>
      </c>
      <c r="AN872" s="16">
        <f t="shared" si="934"/>
        <v>0</v>
      </c>
      <c r="AO872" s="16">
        <f t="shared" si="935"/>
        <v>0</v>
      </c>
      <c r="AP872" s="16">
        <f t="shared" si="936"/>
        <v>0</v>
      </c>
      <c r="AQ872" s="15">
        <f t="shared" si="937"/>
        <v>0.42990838161300676</v>
      </c>
      <c r="AR872" s="6">
        <f t="shared" si="995"/>
        <v>0</v>
      </c>
      <c r="AS872" s="6">
        <f t="shared" si="995"/>
        <v>0</v>
      </c>
      <c r="AT872" s="6">
        <f t="shared" si="995"/>
        <v>0</v>
      </c>
      <c r="AU872" s="6">
        <f t="shared" si="995"/>
        <v>0</v>
      </c>
      <c r="AV872" s="9">
        <f t="shared" si="938"/>
        <v>0</v>
      </c>
      <c r="AW872" s="9">
        <f t="shared" si="939"/>
        <v>0</v>
      </c>
      <c r="AX872" s="9">
        <f t="shared" si="940"/>
        <v>0</v>
      </c>
      <c r="AY872" s="9">
        <f t="shared" si="941"/>
        <v>0</v>
      </c>
      <c r="AZ872" s="9">
        <f t="shared" si="942"/>
        <v>0</v>
      </c>
      <c r="BA872" s="9">
        <f t="shared" si="943"/>
        <v>0</v>
      </c>
      <c r="BB872" s="9">
        <f t="shared" si="944"/>
        <v>0</v>
      </c>
      <c r="BC872" s="9">
        <f t="shared" si="945"/>
        <v>0</v>
      </c>
      <c r="BD872" s="9">
        <f t="shared" si="946"/>
        <v>0</v>
      </c>
      <c r="BE872" s="9">
        <f t="shared" si="947"/>
        <v>0</v>
      </c>
      <c r="BF872" s="9">
        <f t="shared" si="948"/>
        <v>0</v>
      </c>
      <c r="BG872" s="9">
        <f t="shared" si="949"/>
        <v>0</v>
      </c>
      <c r="BH872" s="9">
        <f t="shared" si="950"/>
        <v>0</v>
      </c>
      <c r="BI872" s="9">
        <f t="shared" si="951"/>
        <v>0</v>
      </c>
      <c r="BJ872" s="9">
        <f t="shared" si="952"/>
        <v>0</v>
      </c>
      <c r="BK872" s="9">
        <f t="shared" si="953"/>
        <v>0</v>
      </c>
      <c r="BL872" s="9">
        <f t="shared" si="954"/>
        <v>0</v>
      </c>
      <c r="BM872" s="9">
        <f t="shared" si="955"/>
        <v>0</v>
      </c>
      <c r="BN872" s="9">
        <f t="shared" si="956"/>
        <v>0</v>
      </c>
      <c r="BO872" s="9">
        <f t="shared" si="957"/>
        <v>0</v>
      </c>
      <c r="BP872" s="9">
        <f t="shared" si="958"/>
        <v>0</v>
      </c>
      <c r="BQ872" s="9">
        <f t="shared" si="959"/>
        <v>0</v>
      </c>
      <c r="BR872" s="9">
        <f t="shared" si="960"/>
        <v>0</v>
      </c>
      <c r="BS872" s="9">
        <f t="shared" si="961"/>
        <v>0</v>
      </c>
      <c r="BT872" s="9">
        <f t="shared" si="962"/>
        <v>0</v>
      </c>
      <c r="BU872" s="9">
        <f t="shared" si="963"/>
        <v>0</v>
      </c>
      <c r="BV872" s="9">
        <f t="shared" si="964"/>
        <v>0</v>
      </c>
      <c r="BW872" s="9">
        <f t="shared" si="965"/>
        <v>0</v>
      </c>
      <c r="BX872" s="6">
        <f t="shared" si="966"/>
        <v>0</v>
      </c>
      <c r="BY872" s="6">
        <f t="shared" si="967"/>
        <v>0</v>
      </c>
      <c r="BZ872" s="6">
        <f t="shared" si="968"/>
        <v>0</v>
      </c>
      <c r="CA872" s="6">
        <f t="shared" si="969"/>
        <v>0</v>
      </c>
      <c r="CB872" s="10">
        <f t="shared" si="970"/>
        <v>0</v>
      </c>
      <c r="CC872" s="10">
        <f t="shared" si="971"/>
        <v>0</v>
      </c>
      <c r="CD872" s="10">
        <f t="shared" si="972"/>
        <v>0</v>
      </c>
      <c r="CE872" s="10">
        <f t="shared" si="973"/>
        <v>0</v>
      </c>
      <c r="CF872" s="11">
        <f t="shared" si="974"/>
        <v>0</v>
      </c>
      <c r="CG872" s="11">
        <f t="shared" si="975"/>
        <v>0</v>
      </c>
      <c r="CH872" s="11">
        <f t="shared" si="976"/>
        <v>0</v>
      </c>
      <c r="CI872" s="11">
        <f t="shared" si="977"/>
        <v>0</v>
      </c>
      <c r="CJ872" s="10">
        <f t="shared" si="978"/>
        <v>0</v>
      </c>
      <c r="CK872" s="10">
        <f t="shared" si="979"/>
        <v>0</v>
      </c>
      <c r="CL872" s="10">
        <f t="shared" si="980"/>
        <v>0</v>
      </c>
      <c r="CM872" s="10">
        <f t="shared" si="981"/>
        <v>0</v>
      </c>
      <c r="CN872" s="10">
        <f t="shared" si="982"/>
        <v>0</v>
      </c>
      <c r="CO872" s="10">
        <f t="shared" si="983"/>
        <v>0</v>
      </c>
      <c r="CP872" s="10">
        <f t="shared" si="984"/>
        <v>0</v>
      </c>
      <c r="CQ872" s="10">
        <f t="shared" si="985"/>
        <v>0</v>
      </c>
      <c r="CR872" s="10">
        <f t="shared" si="986"/>
        <v>0</v>
      </c>
      <c r="CS872" s="10">
        <f t="shared" si="987"/>
        <v>0</v>
      </c>
      <c r="CT872" s="10">
        <f t="shared" si="988"/>
        <v>0</v>
      </c>
      <c r="CU872" s="10">
        <f t="shared" si="989"/>
        <v>0</v>
      </c>
      <c r="CV872" s="9">
        <f t="shared" si="990"/>
        <v>0</v>
      </c>
      <c r="CW872" s="9">
        <f t="shared" si="991"/>
        <v>0</v>
      </c>
      <c r="CX872" s="9">
        <f t="shared" si="992"/>
        <v>0</v>
      </c>
      <c r="CY872" s="9">
        <f t="shared" si="993"/>
        <v>0</v>
      </c>
      <c r="CZ872" s="12">
        <f t="shared" si="994"/>
        <v>0</v>
      </c>
    </row>
    <row r="873" spans="31:104" ht="18" customHeight="1">
      <c r="AE873" s="16">
        <f t="shared" si="925"/>
        <v>0</v>
      </c>
      <c r="AF873" s="16">
        <f t="shared" si="926"/>
        <v>0</v>
      </c>
      <c r="AG873" s="16">
        <f t="shared" si="927"/>
        <v>0</v>
      </c>
      <c r="AH873" s="16">
        <f t="shared" si="928"/>
        <v>0</v>
      </c>
      <c r="AI873" s="16">
        <f t="shared" si="929"/>
        <v>0</v>
      </c>
      <c r="AJ873" s="16">
        <f t="shared" si="930"/>
        <v>0</v>
      </c>
      <c r="AK873" s="16">
        <f t="shared" si="931"/>
        <v>0</v>
      </c>
      <c r="AL873" s="16">
        <f t="shared" si="932"/>
        <v>0</v>
      </c>
      <c r="AM873" s="16">
        <f t="shared" si="933"/>
        <v>0</v>
      </c>
      <c r="AN873" s="16">
        <f t="shared" si="934"/>
        <v>0</v>
      </c>
      <c r="AO873" s="16">
        <f t="shared" si="935"/>
        <v>0</v>
      </c>
      <c r="AP873" s="16">
        <f t="shared" si="936"/>
        <v>0</v>
      </c>
      <c r="AQ873" s="15">
        <f t="shared" si="937"/>
        <v>0.42990838161300676</v>
      </c>
      <c r="AR873" s="6">
        <f t="shared" si="995"/>
        <v>0</v>
      </c>
      <c r="AS873" s="6">
        <f t="shared" si="995"/>
        <v>0</v>
      </c>
      <c r="AT873" s="6">
        <f t="shared" si="995"/>
        <v>0</v>
      </c>
      <c r="AU873" s="6">
        <f t="shared" si="995"/>
        <v>0</v>
      </c>
      <c r="AV873" s="9">
        <f t="shared" si="938"/>
        <v>0</v>
      </c>
      <c r="AW873" s="9">
        <f t="shared" si="939"/>
        <v>0</v>
      </c>
      <c r="AX873" s="9">
        <f t="shared" si="940"/>
        <v>0</v>
      </c>
      <c r="AY873" s="9">
        <f t="shared" si="941"/>
        <v>0</v>
      </c>
      <c r="AZ873" s="9">
        <f t="shared" si="942"/>
        <v>0</v>
      </c>
      <c r="BA873" s="9">
        <f t="shared" si="943"/>
        <v>0</v>
      </c>
      <c r="BB873" s="9">
        <f t="shared" si="944"/>
        <v>0</v>
      </c>
      <c r="BC873" s="9">
        <f t="shared" si="945"/>
        <v>0</v>
      </c>
      <c r="BD873" s="9">
        <f t="shared" si="946"/>
        <v>0</v>
      </c>
      <c r="BE873" s="9">
        <f t="shared" si="947"/>
        <v>0</v>
      </c>
      <c r="BF873" s="9">
        <f t="shared" si="948"/>
        <v>0</v>
      </c>
      <c r="BG873" s="9">
        <f t="shared" si="949"/>
        <v>0</v>
      </c>
      <c r="BH873" s="9">
        <f t="shared" si="950"/>
        <v>0</v>
      </c>
      <c r="BI873" s="9">
        <f t="shared" si="951"/>
        <v>0</v>
      </c>
      <c r="BJ873" s="9">
        <f t="shared" si="952"/>
        <v>0</v>
      </c>
      <c r="BK873" s="9">
        <f t="shared" si="953"/>
        <v>0</v>
      </c>
      <c r="BL873" s="9">
        <f t="shared" si="954"/>
        <v>0</v>
      </c>
      <c r="BM873" s="9">
        <f t="shared" si="955"/>
        <v>0</v>
      </c>
      <c r="BN873" s="9">
        <f t="shared" si="956"/>
        <v>0</v>
      </c>
      <c r="BO873" s="9">
        <f t="shared" si="957"/>
        <v>0</v>
      </c>
      <c r="BP873" s="9">
        <f t="shared" si="958"/>
        <v>0</v>
      </c>
      <c r="BQ873" s="9">
        <f t="shared" si="959"/>
        <v>0</v>
      </c>
      <c r="BR873" s="9">
        <f t="shared" si="960"/>
        <v>0</v>
      </c>
      <c r="BS873" s="9">
        <f t="shared" si="961"/>
        <v>0</v>
      </c>
      <c r="BT873" s="9">
        <f t="shared" si="962"/>
        <v>0</v>
      </c>
      <c r="BU873" s="9">
        <f t="shared" si="963"/>
        <v>0</v>
      </c>
      <c r="BV873" s="9">
        <f t="shared" si="964"/>
        <v>0</v>
      </c>
      <c r="BW873" s="9">
        <f t="shared" si="965"/>
        <v>0</v>
      </c>
      <c r="BX873" s="6">
        <f t="shared" si="966"/>
        <v>0</v>
      </c>
      <c r="BY873" s="6">
        <f t="shared" si="967"/>
        <v>0</v>
      </c>
      <c r="BZ873" s="6">
        <f t="shared" si="968"/>
        <v>0</v>
      </c>
      <c r="CA873" s="6">
        <f t="shared" si="969"/>
        <v>0</v>
      </c>
      <c r="CB873" s="10">
        <f t="shared" si="970"/>
        <v>0</v>
      </c>
      <c r="CC873" s="10">
        <f t="shared" si="971"/>
        <v>0</v>
      </c>
      <c r="CD873" s="10">
        <f t="shared" si="972"/>
        <v>0</v>
      </c>
      <c r="CE873" s="10">
        <f t="shared" si="973"/>
        <v>0</v>
      </c>
      <c r="CF873" s="11">
        <f t="shared" si="974"/>
        <v>0</v>
      </c>
      <c r="CG873" s="11">
        <f t="shared" si="975"/>
        <v>0</v>
      </c>
      <c r="CH873" s="11">
        <f t="shared" si="976"/>
        <v>0</v>
      </c>
      <c r="CI873" s="11">
        <f t="shared" si="977"/>
        <v>0</v>
      </c>
      <c r="CJ873" s="10">
        <f t="shared" si="978"/>
        <v>0</v>
      </c>
      <c r="CK873" s="10">
        <f t="shared" si="979"/>
        <v>0</v>
      </c>
      <c r="CL873" s="10">
        <f t="shared" si="980"/>
        <v>0</v>
      </c>
      <c r="CM873" s="10">
        <f t="shared" si="981"/>
        <v>0</v>
      </c>
      <c r="CN873" s="10">
        <f t="shared" si="982"/>
        <v>0</v>
      </c>
      <c r="CO873" s="10">
        <f t="shared" si="983"/>
        <v>0</v>
      </c>
      <c r="CP873" s="10">
        <f t="shared" si="984"/>
        <v>0</v>
      </c>
      <c r="CQ873" s="10">
        <f t="shared" si="985"/>
        <v>0</v>
      </c>
      <c r="CR873" s="10">
        <f t="shared" si="986"/>
        <v>0</v>
      </c>
      <c r="CS873" s="10">
        <f t="shared" si="987"/>
        <v>0</v>
      </c>
      <c r="CT873" s="10">
        <f t="shared" si="988"/>
        <v>0</v>
      </c>
      <c r="CU873" s="10">
        <f t="shared" si="989"/>
        <v>0</v>
      </c>
      <c r="CV873" s="9">
        <f t="shared" si="990"/>
        <v>0</v>
      </c>
      <c r="CW873" s="9">
        <f t="shared" si="991"/>
        <v>0</v>
      </c>
      <c r="CX873" s="9">
        <f t="shared" si="992"/>
        <v>0</v>
      </c>
      <c r="CY873" s="9">
        <f t="shared" si="993"/>
        <v>0</v>
      </c>
      <c r="CZ873" s="12">
        <f t="shared" si="994"/>
        <v>0</v>
      </c>
    </row>
    <row r="874" spans="31:104" ht="18" customHeight="1">
      <c r="AE874" s="16">
        <f t="shared" si="925"/>
        <v>0</v>
      </c>
      <c r="AF874" s="16">
        <f t="shared" si="926"/>
        <v>0</v>
      </c>
      <c r="AG874" s="16">
        <f t="shared" si="927"/>
        <v>0</v>
      </c>
      <c r="AH874" s="16">
        <f t="shared" si="928"/>
        <v>0</v>
      </c>
      <c r="AI874" s="16">
        <f t="shared" si="929"/>
        <v>0</v>
      </c>
      <c r="AJ874" s="16">
        <f t="shared" si="930"/>
        <v>0</v>
      </c>
      <c r="AK874" s="16">
        <f t="shared" si="931"/>
        <v>0</v>
      </c>
      <c r="AL874" s="16">
        <f t="shared" si="932"/>
        <v>0</v>
      </c>
      <c r="AM874" s="16">
        <f t="shared" si="933"/>
        <v>0</v>
      </c>
      <c r="AN874" s="16">
        <f t="shared" si="934"/>
        <v>0</v>
      </c>
      <c r="AO874" s="16">
        <f t="shared" si="935"/>
        <v>0</v>
      </c>
      <c r="AP874" s="16">
        <f t="shared" si="936"/>
        <v>0</v>
      </c>
      <c r="AQ874" s="15">
        <f t="shared" si="937"/>
        <v>0.42990838161300676</v>
      </c>
      <c r="AR874" s="6">
        <f t="shared" si="995"/>
        <v>0</v>
      </c>
      <c r="AS874" s="6">
        <f t="shared" si="995"/>
        <v>0</v>
      </c>
      <c r="AT874" s="6">
        <f t="shared" si="995"/>
        <v>0</v>
      </c>
      <c r="AU874" s="6">
        <f t="shared" si="995"/>
        <v>0</v>
      </c>
      <c r="AV874" s="9">
        <f t="shared" si="938"/>
        <v>0</v>
      </c>
      <c r="AW874" s="9">
        <f t="shared" si="939"/>
        <v>0</v>
      </c>
      <c r="AX874" s="9">
        <f t="shared" si="940"/>
        <v>0</v>
      </c>
      <c r="AY874" s="9">
        <f t="shared" si="941"/>
        <v>0</v>
      </c>
      <c r="AZ874" s="9">
        <f t="shared" si="942"/>
        <v>0</v>
      </c>
      <c r="BA874" s="9">
        <f t="shared" si="943"/>
        <v>0</v>
      </c>
      <c r="BB874" s="9">
        <f t="shared" si="944"/>
        <v>0</v>
      </c>
      <c r="BC874" s="9">
        <f t="shared" si="945"/>
        <v>0</v>
      </c>
      <c r="BD874" s="9">
        <f t="shared" si="946"/>
        <v>0</v>
      </c>
      <c r="BE874" s="9">
        <f t="shared" si="947"/>
        <v>0</v>
      </c>
      <c r="BF874" s="9">
        <f t="shared" si="948"/>
        <v>0</v>
      </c>
      <c r="BG874" s="9">
        <f t="shared" si="949"/>
        <v>0</v>
      </c>
      <c r="BH874" s="9">
        <f t="shared" si="950"/>
        <v>0</v>
      </c>
      <c r="BI874" s="9">
        <f t="shared" si="951"/>
        <v>0</v>
      </c>
      <c r="BJ874" s="9">
        <f t="shared" si="952"/>
        <v>0</v>
      </c>
      <c r="BK874" s="9">
        <f t="shared" si="953"/>
        <v>0</v>
      </c>
      <c r="BL874" s="9">
        <f t="shared" si="954"/>
        <v>0</v>
      </c>
      <c r="BM874" s="9">
        <f t="shared" si="955"/>
        <v>0</v>
      </c>
      <c r="BN874" s="9">
        <f t="shared" si="956"/>
        <v>0</v>
      </c>
      <c r="BO874" s="9">
        <f t="shared" si="957"/>
        <v>0</v>
      </c>
      <c r="BP874" s="9">
        <f t="shared" si="958"/>
        <v>0</v>
      </c>
      <c r="BQ874" s="9">
        <f t="shared" si="959"/>
        <v>0</v>
      </c>
      <c r="BR874" s="9">
        <f t="shared" si="960"/>
        <v>0</v>
      </c>
      <c r="BS874" s="9">
        <f t="shared" si="961"/>
        <v>0</v>
      </c>
      <c r="BT874" s="9">
        <f t="shared" si="962"/>
        <v>0</v>
      </c>
      <c r="BU874" s="9">
        <f t="shared" si="963"/>
        <v>0</v>
      </c>
      <c r="BV874" s="9">
        <f t="shared" si="964"/>
        <v>0</v>
      </c>
      <c r="BW874" s="9">
        <f t="shared" si="965"/>
        <v>0</v>
      </c>
      <c r="BX874" s="6">
        <f t="shared" si="966"/>
        <v>0</v>
      </c>
      <c r="BY874" s="6">
        <f t="shared" si="967"/>
        <v>0</v>
      </c>
      <c r="BZ874" s="6">
        <f t="shared" si="968"/>
        <v>0</v>
      </c>
      <c r="CA874" s="6">
        <f t="shared" si="969"/>
        <v>0</v>
      </c>
      <c r="CB874" s="10">
        <f t="shared" si="970"/>
        <v>0</v>
      </c>
      <c r="CC874" s="10">
        <f t="shared" si="971"/>
        <v>0</v>
      </c>
      <c r="CD874" s="10">
        <f t="shared" si="972"/>
        <v>0</v>
      </c>
      <c r="CE874" s="10">
        <f t="shared" si="973"/>
        <v>0</v>
      </c>
      <c r="CF874" s="11">
        <f t="shared" si="974"/>
        <v>0</v>
      </c>
      <c r="CG874" s="11">
        <f t="shared" si="975"/>
        <v>0</v>
      </c>
      <c r="CH874" s="11">
        <f t="shared" si="976"/>
        <v>0</v>
      </c>
      <c r="CI874" s="11">
        <f t="shared" si="977"/>
        <v>0</v>
      </c>
      <c r="CJ874" s="10">
        <f t="shared" si="978"/>
        <v>0</v>
      </c>
      <c r="CK874" s="10">
        <f t="shared" si="979"/>
        <v>0</v>
      </c>
      <c r="CL874" s="10">
        <f t="shared" si="980"/>
        <v>0</v>
      </c>
      <c r="CM874" s="10">
        <f t="shared" si="981"/>
        <v>0</v>
      </c>
      <c r="CN874" s="10">
        <f t="shared" si="982"/>
        <v>0</v>
      </c>
      <c r="CO874" s="10">
        <f t="shared" si="983"/>
        <v>0</v>
      </c>
      <c r="CP874" s="10">
        <f t="shared" si="984"/>
        <v>0</v>
      </c>
      <c r="CQ874" s="10">
        <f t="shared" si="985"/>
        <v>0</v>
      </c>
      <c r="CR874" s="10">
        <f t="shared" si="986"/>
        <v>0</v>
      </c>
      <c r="CS874" s="10">
        <f t="shared" si="987"/>
        <v>0</v>
      </c>
      <c r="CT874" s="10">
        <f t="shared" si="988"/>
        <v>0</v>
      </c>
      <c r="CU874" s="10">
        <f t="shared" si="989"/>
        <v>0</v>
      </c>
      <c r="CV874" s="9">
        <f t="shared" si="990"/>
        <v>0</v>
      </c>
      <c r="CW874" s="9">
        <f t="shared" si="991"/>
        <v>0</v>
      </c>
      <c r="CX874" s="9">
        <f t="shared" si="992"/>
        <v>0</v>
      </c>
      <c r="CY874" s="9">
        <f t="shared" si="993"/>
        <v>0</v>
      </c>
      <c r="CZ874" s="12">
        <f t="shared" si="994"/>
        <v>0</v>
      </c>
    </row>
    <row r="875" spans="31:104" ht="18" customHeight="1">
      <c r="AE875" s="16">
        <f t="shared" si="925"/>
        <v>0</v>
      </c>
      <c r="AF875" s="16">
        <f t="shared" si="926"/>
        <v>0</v>
      </c>
      <c r="AG875" s="16">
        <f t="shared" si="927"/>
        <v>0</v>
      </c>
      <c r="AH875" s="16">
        <f t="shared" si="928"/>
        <v>0</v>
      </c>
      <c r="AI875" s="16">
        <f t="shared" si="929"/>
        <v>0</v>
      </c>
      <c r="AJ875" s="16">
        <f t="shared" si="930"/>
        <v>0</v>
      </c>
      <c r="AK875" s="16">
        <f t="shared" si="931"/>
        <v>0</v>
      </c>
      <c r="AL875" s="16">
        <f t="shared" si="932"/>
        <v>0</v>
      </c>
      <c r="AM875" s="16">
        <f t="shared" si="933"/>
        <v>0</v>
      </c>
      <c r="AN875" s="16">
        <f t="shared" si="934"/>
        <v>0</v>
      </c>
      <c r="AO875" s="16">
        <f t="shared" si="935"/>
        <v>0</v>
      </c>
      <c r="AP875" s="16">
        <f t="shared" si="936"/>
        <v>0</v>
      </c>
      <c r="AQ875" s="15">
        <f t="shared" si="937"/>
        <v>0.42990838161300676</v>
      </c>
      <c r="AR875" s="6">
        <f t="shared" si="995"/>
        <v>0</v>
      </c>
      <c r="AS875" s="6">
        <f t="shared" si="995"/>
        <v>0</v>
      </c>
      <c r="AT875" s="6">
        <f t="shared" si="995"/>
        <v>0</v>
      </c>
      <c r="AU875" s="6">
        <f t="shared" si="995"/>
        <v>0</v>
      </c>
      <c r="AV875" s="9">
        <f t="shared" si="938"/>
        <v>0</v>
      </c>
      <c r="AW875" s="9">
        <f t="shared" si="939"/>
        <v>0</v>
      </c>
      <c r="AX875" s="9">
        <f t="shared" si="940"/>
        <v>0</v>
      </c>
      <c r="AY875" s="9">
        <f t="shared" si="941"/>
        <v>0</v>
      </c>
      <c r="AZ875" s="9">
        <f t="shared" si="942"/>
        <v>0</v>
      </c>
      <c r="BA875" s="9">
        <f t="shared" si="943"/>
        <v>0</v>
      </c>
      <c r="BB875" s="9">
        <f t="shared" si="944"/>
        <v>0</v>
      </c>
      <c r="BC875" s="9">
        <f t="shared" si="945"/>
        <v>0</v>
      </c>
      <c r="BD875" s="9">
        <f t="shared" si="946"/>
        <v>0</v>
      </c>
      <c r="BE875" s="9">
        <f t="shared" si="947"/>
        <v>0</v>
      </c>
      <c r="BF875" s="9">
        <f t="shared" si="948"/>
        <v>0</v>
      </c>
      <c r="BG875" s="9">
        <f t="shared" si="949"/>
        <v>0</v>
      </c>
      <c r="BH875" s="9">
        <f t="shared" si="950"/>
        <v>0</v>
      </c>
      <c r="BI875" s="9">
        <f t="shared" si="951"/>
        <v>0</v>
      </c>
      <c r="BJ875" s="9">
        <f t="shared" si="952"/>
        <v>0</v>
      </c>
      <c r="BK875" s="9">
        <f t="shared" si="953"/>
        <v>0</v>
      </c>
      <c r="BL875" s="9">
        <f t="shared" si="954"/>
        <v>0</v>
      </c>
      <c r="BM875" s="9">
        <f t="shared" si="955"/>
        <v>0</v>
      </c>
      <c r="BN875" s="9">
        <f t="shared" si="956"/>
        <v>0</v>
      </c>
      <c r="BO875" s="9">
        <f t="shared" si="957"/>
        <v>0</v>
      </c>
      <c r="BP875" s="9">
        <f t="shared" si="958"/>
        <v>0</v>
      </c>
      <c r="BQ875" s="9">
        <f t="shared" si="959"/>
        <v>0</v>
      </c>
      <c r="BR875" s="9">
        <f t="shared" si="960"/>
        <v>0</v>
      </c>
      <c r="BS875" s="9">
        <f t="shared" si="961"/>
        <v>0</v>
      </c>
      <c r="BT875" s="9">
        <f t="shared" si="962"/>
        <v>0</v>
      </c>
      <c r="BU875" s="9">
        <f t="shared" si="963"/>
        <v>0</v>
      </c>
      <c r="BV875" s="9">
        <f t="shared" si="964"/>
        <v>0</v>
      </c>
      <c r="BW875" s="9">
        <f t="shared" si="965"/>
        <v>0</v>
      </c>
      <c r="BX875" s="6">
        <f t="shared" si="966"/>
        <v>0</v>
      </c>
      <c r="BY875" s="6">
        <f t="shared" si="967"/>
        <v>0</v>
      </c>
      <c r="BZ875" s="6">
        <f t="shared" si="968"/>
        <v>0</v>
      </c>
      <c r="CA875" s="6">
        <f t="shared" si="969"/>
        <v>0</v>
      </c>
      <c r="CB875" s="10">
        <f t="shared" si="970"/>
        <v>0</v>
      </c>
      <c r="CC875" s="10">
        <f t="shared" si="971"/>
        <v>0</v>
      </c>
      <c r="CD875" s="10">
        <f t="shared" si="972"/>
        <v>0</v>
      </c>
      <c r="CE875" s="10">
        <f t="shared" si="973"/>
        <v>0</v>
      </c>
      <c r="CF875" s="11">
        <f t="shared" si="974"/>
        <v>0</v>
      </c>
      <c r="CG875" s="11">
        <f t="shared" si="975"/>
        <v>0</v>
      </c>
      <c r="CH875" s="11">
        <f t="shared" si="976"/>
        <v>0</v>
      </c>
      <c r="CI875" s="11">
        <f t="shared" si="977"/>
        <v>0</v>
      </c>
      <c r="CJ875" s="10">
        <f t="shared" si="978"/>
        <v>0</v>
      </c>
      <c r="CK875" s="10">
        <f t="shared" si="979"/>
        <v>0</v>
      </c>
      <c r="CL875" s="10">
        <f t="shared" si="980"/>
        <v>0</v>
      </c>
      <c r="CM875" s="10">
        <f t="shared" si="981"/>
        <v>0</v>
      </c>
      <c r="CN875" s="10">
        <f t="shared" si="982"/>
        <v>0</v>
      </c>
      <c r="CO875" s="10">
        <f t="shared" si="983"/>
        <v>0</v>
      </c>
      <c r="CP875" s="10">
        <f t="shared" si="984"/>
        <v>0</v>
      </c>
      <c r="CQ875" s="10">
        <f t="shared" si="985"/>
        <v>0</v>
      </c>
      <c r="CR875" s="10">
        <f t="shared" si="986"/>
        <v>0</v>
      </c>
      <c r="CS875" s="10">
        <f t="shared" si="987"/>
        <v>0</v>
      </c>
      <c r="CT875" s="10">
        <f t="shared" si="988"/>
        <v>0</v>
      </c>
      <c r="CU875" s="10">
        <f t="shared" si="989"/>
        <v>0</v>
      </c>
      <c r="CV875" s="9">
        <f t="shared" si="990"/>
        <v>0</v>
      </c>
      <c r="CW875" s="9">
        <f t="shared" si="991"/>
        <v>0</v>
      </c>
      <c r="CX875" s="9">
        <f t="shared" si="992"/>
        <v>0</v>
      </c>
      <c r="CY875" s="9">
        <f t="shared" si="993"/>
        <v>0</v>
      </c>
      <c r="CZ875" s="12">
        <f t="shared" si="994"/>
        <v>0</v>
      </c>
    </row>
    <row r="876" spans="31:104" ht="18" customHeight="1">
      <c r="AE876" s="16">
        <f t="shared" si="925"/>
        <v>0</v>
      </c>
      <c r="AF876" s="16">
        <f t="shared" si="926"/>
        <v>0</v>
      </c>
      <c r="AG876" s="16">
        <f t="shared" si="927"/>
        <v>0</v>
      </c>
      <c r="AH876" s="16">
        <f t="shared" si="928"/>
        <v>0</v>
      </c>
      <c r="AI876" s="16">
        <f t="shared" si="929"/>
        <v>0</v>
      </c>
      <c r="AJ876" s="16">
        <f t="shared" si="930"/>
        <v>0</v>
      </c>
      <c r="AK876" s="16">
        <f t="shared" si="931"/>
        <v>0</v>
      </c>
      <c r="AL876" s="16">
        <f t="shared" si="932"/>
        <v>0</v>
      </c>
      <c r="AM876" s="16">
        <f t="shared" si="933"/>
        <v>0</v>
      </c>
      <c r="AN876" s="16">
        <f t="shared" si="934"/>
        <v>0</v>
      </c>
      <c r="AO876" s="16">
        <f t="shared" si="935"/>
        <v>0</v>
      </c>
      <c r="AP876" s="16">
        <f t="shared" si="936"/>
        <v>0</v>
      </c>
      <c r="AQ876" s="15">
        <f t="shared" si="937"/>
        <v>0.42990838161300676</v>
      </c>
      <c r="AR876" s="6">
        <f t="shared" si="995"/>
        <v>0</v>
      </c>
      <c r="AS876" s="6">
        <f t="shared" si="995"/>
        <v>0</v>
      </c>
      <c r="AT876" s="6">
        <f t="shared" si="995"/>
        <v>0</v>
      </c>
      <c r="AU876" s="6">
        <f t="shared" si="995"/>
        <v>0</v>
      </c>
      <c r="AV876" s="9">
        <f t="shared" si="938"/>
        <v>0</v>
      </c>
      <c r="AW876" s="9">
        <f t="shared" si="939"/>
        <v>0</v>
      </c>
      <c r="AX876" s="9">
        <f t="shared" si="940"/>
        <v>0</v>
      </c>
      <c r="AY876" s="9">
        <f t="shared" si="941"/>
        <v>0</v>
      </c>
      <c r="AZ876" s="9">
        <f t="shared" si="942"/>
        <v>0</v>
      </c>
      <c r="BA876" s="9">
        <f t="shared" si="943"/>
        <v>0</v>
      </c>
      <c r="BB876" s="9">
        <f t="shared" si="944"/>
        <v>0</v>
      </c>
      <c r="BC876" s="9">
        <f t="shared" si="945"/>
        <v>0</v>
      </c>
      <c r="BD876" s="9">
        <f t="shared" si="946"/>
        <v>0</v>
      </c>
      <c r="BE876" s="9">
        <f t="shared" si="947"/>
        <v>0</v>
      </c>
      <c r="BF876" s="9">
        <f t="shared" si="948"/>
        <v>0</v>
      </c>
      <c r="BG876" s="9">
        <f t="shared" si="949"/>
        <v>0</v>
      </c>
      <c r="BH876" s="9">
        <f t="shared" si="950"/>
        <v>0</v>
      </c>
      <c r="BI876" s="9">
        <f t="shared" si="951"/>
        <v>0</v>
      </c>
      <c r="BJ876" s="9">
        <f t="shared" si="952"/>
        <v>0</v>
      </c>
      <c r="BK876" s="9">
        <f t="shared" si="953"/>
        <v>0</v>
      </c>
      <c r="BL876" s="9">
        <f t="shared" si="954"/>
        <v>0</v>
      </c>
      <c r="BM876" s="9">
        <f t="shared" si="955"/>
        <v>0</v>
      </c>
      <c r="BN876" s="9">
        <f t="shared" si="956"/>
        <v>0</v>
      </c>
      <c r="BO876" s="9">
        <f t="shared" si="957"/>
        <v>0</v>
      </c>
      <c r="BP876" s="9">
        <f t="shared" si="958"/>
        <v>0</v>
      </c>
      <c r="BQ876" s="9">
        <f t="shared" si="959"/>
        <v>0</v>
      </c>
      <c r="BR876" s="9">
        <f t="shared" si="960"/>
        <v>0</v>
      </c>
      <c r="BS876" s="9">
        <f t="shared" si="961"/>
        <v>0</v>
      </c>
      <c r="BT876" s="9">
        <f t="shared" si="962"/>
        <v>0</v>
      </c>
      <c r="BU876" s="9">
        <f t="shared" si="963"/>
        <v>0</v>
      </c>
      <c r="BV876" s="9">
        <f t="shared" si="964"/>
        <v>0</v>
      </c>
      <c r="BW876" s="9">
        <f t="shared" si="965"/>
        <v>0</v>
      </c>
      <c r="BX876" s="6">
        <f t="shared" si="966"/>
        <v>0</v>
      </c>
      <c r="BY876" s="6">
        <f t="shared" si="967"/>
        <v>0</v>
      </c>
      <c r="BZ876" s="6">
        <f t="shared" si="968"/>
        <v>0</v>
      </c>
      <c r="CA876" s="6">
        <f t="shared" si="969"/>
        <v>0</v>
      </c>
      <c r="CB876" s="10">
        <f t="shared" si="970"/>
        <v>0</v>
      </c>
      <c r="CC876" s="10">
        <f t="shared" si="971"/>
        <v>0</v>
      </c>
      <c r="CD876" s="10">
        <f t="shared" si="972"/>
        <v>0</v>
      </c>
      <c r="CE876" s="10">
        <f t="shared" si="973"/>
        <v>0</v>
      </c>
      <c r="CF876" s="11">
        <f t="shared" si="974"/>
        <v>0</v>
      </c>
      <c r="CG876" s="11">
        <f t="shared" si="975"/>
        <v>0</v>
      </c>
      <c r="CH876" s="11">
        <f t="shared" si="976"/>
        <v>0</v>
      </c>
      <c r="CI876" s="11">
        <f t="shared" si="977"/>
        <v>0</v>
      </c>
      <c r="CJ876" s="10">
        <f t="shared" si="978"/>
        <v>0</v>
      </c>
      <c r="CK876" s="10">
        <f t="shared" si="979"/>
        <v>0</v>
      </c>
      <c r="CL876" s="10">
        <f t="shared" si="980"/>
        <v>0</v>
      </c>
      <c r="CM876" s="10">
        <f t="shared" si="981"/>
        <v>0</v>
      </c>
      <c r="CN876" s="10">
        <f t="shared" si="982"/>
        <v>0</v>
      </c>
      <c r="CO876" s="10">
        <f t="shared" si="983"/>
        <v>0</v>
      </c>
      <c r="CP876" s="10">
        <f t="shared" si="984"/>
        <v>0</v>
      </c>
      <c r="CQ876" s="10">
        <f t="shared" si="985"/>
        <v>0</v>
      </c>
      <c r="CR876" s="10">
        <f t="shared" si="986"/>
        <v>0</v>
      </c>
      <c r="CS876" s="10">
        <f t="shared" si="987"/>
        <v>0</v>
      </c>
      <c r="CT876" s="10">
        <f t="shared" si="988"/>
        <v>0</v>
      </c>
      <c r="CU876" s="10">
        <f t="shared" si="989"/>
        <v>0</v>
      </c>
      <c r="CV876" s="9">
        <f t="shared" si="990"/>
        <v>0</v>
      </c>
      <c r="CW876" s="9">
        <f t="shared" si="991"/>
        <v>0</v>
      </c>
      <c r="CX876" s="9">
        <f t="shared" si="992"/>
        <v>0</v>
      </c>
      <c r="CY876" s="9">
        <f t="shared" si="993"/>
        <v>0</v>
      </c>
      <c r="CZ876" s="12">
        <f t="shared" si="994"/>
        <v>0</v>
      </c>
    </row>
    <row r="877" spans="31:104" ht="18" customHeight="1">
      <c r="AE877" s="16">
        <f t="shared" si="925"/>
        <v>0</v>
      </c>
      <c r="AF877" s="16">
        <f t="shared" si="926"/>
        <v>0</v>
      </c>
      <c r="AG877" s="16">
        <f t="shared" si="927"/>
        <v>0</v>
      </c>
      <c r="AH877" s="16">
        <f t="shared" si="928"/>
        <v>0</v>
      </c>
      <c r="AI877" s="16">
        <f t="shared" si="929"/>
        <v>0</v>
      </c>
      <c r="AJ877" s="16">
        <f t="shared" si="930"/>
        <v>0</v>
      </c>
      <c r="AK877" s="16">
        <f t="shared" si="931"/>
        <v>0</v>
      </c>
      <c r="AL877" s="16">
        <f t="shared" si="932"/>
        <v>0</v>
      </c>
      <c r="AM877" s="16">
        <f t="shared" si="933"/>
        <v>0</v>
      </c>
      <c r="AN877" s="16">
        <f t="shared" si="934"/>
        <v>0</v>
      </c>
      <c r="AO877" s="16">
        <f t="shared" si="935"/>
        <v>0</v>
      </c>
      <c r="AP877" s="16">
        <f t="shared" si="936"/>
        <v>0</v>
      </c>
      <c r="AQ877" s="15">
        <f t="shared" si="937"/>
        <v>0.42990838161300676</v>
      </c>
      <c r="AR877" s="6">
        <f t="shared" si="995"/>
        <v>0</v>
      </c>
      <c r="AS877" s="6">
        <f t="shared" si="995"/>
        <v>0</v>
      </c>
      <c r="AT877" s="6">
        <f t="shared" si="995"/>
        <v>0</v>
      </c>
      <c r="AU877" s="6">
        <f t="shared" si="995"/>
        <v>0</v>
      </c>
      <c r="AV877" s="9">
        <f t="shared" si="938"/>
        <v>0</v>
      </c>
      <c r="AW877" s="9">
        <f t="shared" si="939"/>
        <v>0</v>
      </c>
      <c r="AX877" s="9">
        <f t="shared" si="940"/>
        <v>0</v>
      </c>
      <c r="AY877" s="9">
        <f t="shared" si="941"/>
        <v>0</v>
      </c>
      <c r="AZ877" s="9">
        <f t="shared" si="942"/>
        <v>0</v>
      </c>
      <c r="BA877" s="9">
        <f t="shared" si="943"/>
        <v>0</v>
      </c>
      <c r="BB877" s="9">
        <f t="shared" si="944"/>
        <v>0</v>
      </c>
      <c r="BC877" s="9">
        <f t="shared" si="945"/>
        <v>0</v>
      </c>
      <c r="BD877" s="9">
        <f t="shared" si="946"/>
        <v>0</v>
      </c>
      <c r="BE877" s="9">
        <f t="shared" si="947"/>
        <v>0</v>
      </c>
      <c r="BF877" s="9">
        <f t="shared" si="948"/>
        <v>0</v>
      </c>
      <c r="BG877" s="9">
        <f t="shared" si="949"/>
        <v>0</v>
      </c>
      <c r="BH877" s="9">
        <f t="shared" si="950"/>
        <v>0</v>
      </c>
      <c r="BI877" s="9">
        <f t="shared" si="951"/>
        <v>0</v>
      </c>
      <c r="BJ877" s="9">
        <f t="shared" si="952"/>
        <v>0</v>
      </c>
      <c r="BK877" s="9">
        <f t="shared" si="953"/>
        <v>0</v>
      </c>
      <c r="BL877" s="9">
        <f t="shared" si="954"/>
        <v>0</v>
      </c>
      <c r="BM877" s="9">
        <f t="shared" si="955"/>
        <v>0</v>
      </c>
      <c r="BN877" s="9">
        <f t="shared" si="956"/>
        <v>0</v>
      </c>
      <c r="BO877" s="9">
        <f t="shared" si="957"/>
        <v>0</v>
      </c>
      <c r="BP877" s="9">
        <f t="shared" si="958"/>
        <v>0</v>
      </c>
      <c r="BQ877" s="9">
        <f t="shared" si="959"/>
        <v>0</v>
      </c>
      <c r="BR877" s="9">
        <f t="shared" si="960"/>
        <v>0</v>
      </c>
      <c r="BS877" s="9">
        <f t="shared" si="961"/>
        <v>0</v>
      </c>
      <c r="BT877" s="9">
        <f t="shared" si="962"/>
        <v>0</v>
      </c>
      <c r="BU877" s="9">
        <f t="shared" si="963"/>
        <v>0</v>
      </c>
      <c r="BV877" s="9">
        <f t="shared" si="964"/>
        <v>0</v>
      </c>
      <c r="BW877" s="9">
        <f t="shared" si="965"/>
        <v>0</v>
      </c>
      <c r="BX877" s="6">
        <f t="shared" si="966"/>
        <v>0</v>
      </c>
      <c r="BY877" s="6">
        <f t="shared" si="967"/>
        <v>0</v>
      </c>
      <c r="BZ877" s="6">
        <f t="shared" si="968"/>
        <v>0</v>
      </c>
      <c r="CA877" s="6">
        <f t="shared" si="969"/>
        <v>0</v>
      </c>
      <c r="CB877" s="10">
        <f t="shared" si="970"/>
        <v>0</v>
      </c>
      <c r="CC877" s="10">
        <f t="shared" si="971"/>
        <v>0</v>
      </c>
      <c r="CD877" s="10">
        <f t="shared" si="972"/>
        <v>0</v>
      </c>
      <c r="CE877" s="10">
        <f t="shared" si="973"/>
        <v>0</v>
      </c>
      <c r="CF877" s="11">
        <f t="shared" si="974"/>
        <v>0</v>
      </c>
      <c r="CG877" s="11">
        <f t="shared" si="975"/>
        <v>0</v>
      </c>
      <c r="CH877" s="11">
        <f t="shared" si="976"/>
        <v>0</v>
      </c>
      <c r="CI877" s="11">
        <f t="shared" si="977"/>
        <v>0</v>
      </c>
      <c r="CJ877" s="10">
        <f t="shared" si="978"/>
        <v>0</v>
      </c>
      <c r="CK877" s="10">
        <f t="shared" si="979"/>
        <v>0</v>
      </c>
      <c r="CL877" s="10">
        <f t="shared" si="980"/>
        <v>0</v>
      </c>
      <c r="CM877" s="10">
        <f t="shared" si="981"/>
        <v>0</v>
      </c>
      <c r="CN877" s="10">
        <f t="shared" si="982"/>
        <v>0</v>
      </c>
      <c r="CO877" s="10">
        <f t="shared" si="983"/>
        <v>0</v>
      </c>
      <c r="CP877" s="10">
        <f t="shared" si="984"/>
        <v>0</v>
      </c>
      <c r="CQ877" s="10">
        <f t="shared" si="985"/>
        <v>0</v>
      </c>
      <c r="CR877" s="10">
        <f t="shared" si="986"/>
        <v>0</v>
      </c>
      <c r="CS877" s="10">
        <f t="shared" si="987"/>
        <v>0</v>
      </c>
      <c r="CT877" s="10">
        <f t="shared" si="988"/>
        <v>0</v>
      </c>
      <c r="CU877" s="10">
        <f t="shared" si="989"/>
        <v>0</v>
      </c>
      <c r="CV877" s="9">
        <f t="shared" si="990"/>
        <v>0</v>
      </c>
      <c r="CW877" s="9">
        <f t="shared" si="991"/>
        <v>0</v>
      </c>
      <c r="CX877" s="9">
        <f t="shared" si="992"/>
        <v>0</v>
      </c>
      <c r="CY877" s="9">
        <f t="shared" si="993"/>
        <v>0</v>
      </c>
      <c r="CZ877" s="12">
        <f t="shared" si="994"/>
        <v>0</v>
      </c>
    </row>
    <row r="878" spans="31:104" ht="18" customHeight="1">
      <c r="AE878" s="16">
        <f t="shared" si="925"/>
        <v>0</v>
      </c>
      <c r="AF878" s="16">
        <f t="shared" si="926"/>
        <v>0</v>
      </c>
      <c r="AG878" s="16">
        <f t="shared" si="927"/>
        <v>0</v>
      </c>
      <c r="AH878" s="16">
        <f t="shared" si="928"/>
        <v>0</v>
      </c>
      <c r="AI878" s="16">
        <f t="shared" si="929"/>
        <v>0</v>
      </c>
      <c r="AJ878" s="16">
        <f t="shared" si="930"/>
        <v>0</v>
      </c>
      <c r="AK878" s="16">
        <f t="shared" si="931"/>
        <v>0</v>
      </c>
      <c r="AL878" s="16">
        <f t="shared" si="932"/>
        <v>0</v>
      </c>
      <c r="AM878" s="16">
        <f t="shared" si="933"/>
        <v>0</v>
      </c>
      <c r="AN878" s="16">
        <f t="shared" si="934"/>
        <v>0</v>
      </c>
      <c r="AO878" s="16">
        <f t="shared" si="935"/>
        <v>0</v>
      </c>
      <c r="AP878" s="16">
        <f t="shared" si="936"/>
        <v>0</v>
      </c>
      <c r="AQ878" s="15">
        <f t="shared" si="937"/>
        <v>0.42990838161300676</v>
      </c>
      <c r="AR878" s="6">
        <f t="shared" si="995"/>
        <v>0</v>
      </c>
      <c r="AS878" s="6">
        <f t="shared" si="995"/>
        <v>0</v>
      </c>
      <c r="AT878" s="6">
        <f t="shared" si="995"/>
        <v>0</v>
      </c>
      <c r="AU878" s="6">
        <f t="shared" si="995"/>
        <v>0</v>
      </c>
      <c r="AV878" s="9">
        <f t="shared" si="938"/>
        <v>0</v>
      </c>
      <c r="AW878" s="9">
        <f t="shared" si="939"/>
        <v>0</v>
      </c>
      <c r="AX878" s="9">
        <f t="shared" si="940"/>
        <v>0</v>
      </c>
      <c r="AY878" s="9">
        <f t="shared" si="941"/>
        <v>0</v>
      </c>
      <c r="AZ878" s="9">
        <f t="shared" si="942"/>
        <v>0</v>
      </c>
      <c r="BA878" s="9">
        <f t="shared" si="943"/>
        <v>0</v>
      </c>
      <c r="BB878" s="9">
        <f t="shared" si="944"/>
        <v>0</v>
      </c>
      <c r="BC878" s="9">
        <f t="shared" si="945"/>
        <v>0</v>
      </c>
      <c r="BD878" s="9">
        <f t="shared" si="946"/>
        <v>0</v>
      </c>
      <c r="BE878" s="9">
        <f t="shared" si="947"/>
        <v>0</v>
      </c>
      <c r="BF878" s="9">
        <f t="shared" si="948"/>
        <v>0</v>
      </c>
      <c r="BG878" s="9">
        <f t="shared" si="949"/>
        <v>0</v>
      </c>
      <c r="BH878" s="9">
        <f t="shared" si="950"/>
        <v>0</v>
      </c>
      <c r="BI878" s="9">
        <f t="shared" si="951"/>
        <v>0</v>
      </c>
      <c r="BJ878" s="9">
        <f t="shared" si="952"/>
        <v>0</v>
      </c>
      <c r="BK878" s="9">
        <f t="shared" si="953"/>
        <v>0</v>
      </c>
      <c r="BL878" s="9">
        <f t="shared" si="954"/>
        <v>0</v>
      </c>
      <c r="BM878" s="9">
        <f t="shared" si="955"/>
        <v>0</v>
      </c>
      <c r="BN878" s="9">
        <f t="shared" si="956"/>
        <v>0</v>
      </c>
      <c r="BO878" s="9">
        <f t="shared" si="957"/>
        <v>0</v>
      </c>
      <c r="BP878" s="9">
        <f t="shared" si="958"/>
        <v>0</v>
      </c>
      <c r="BQ878" s="9">
        <f t="shared" si="959"/>
        <v>0</v>
      </c>
      <c r="BR878" s="9">
        <f t="shared" si="960"/>
        <v>0</v>
      </c>
      <c r="BS878" s="9">
        <f t="shared" si="961"/>
        <v>0</v>
      </c>
      <c r="BT878" s="9">
        <f t="shared" si="962"/>
        <v>0</v>
      </c>
      <c r="BU878" s="9">
        <f t="shared" si="963"/>
        <v>0</v>
      </c>
      <c r="BV878" s="9">
        <f t="shared" si="964"/>
        <v>0</v>
      </c>
      <c r="BW878" s="9">
        <f t="shared" si="965"/>
        <v>0</v>
      </c>
      <c r="BX878" s="6">
        <f t="shared" si="966"/>
        <v>0</v>
      </c>
      <c r="BY878" s="6">
        <f t="shared" si="967"/>
        <v>0</v>
      </c>
      <c r="BZ878" s="6">
        <f t="shared" si="968"/>
        <v>0</v>
      </c>
      <c r="CA878" s="6">
        <f t="shared" si="969"/>
        <v>0</v>
      </c>
      <c r="CB878" s="10">
        <f t="shared" si="970"/>
        <v>0</v>
      </c>
      <c r="CC878" s="10">
        <f t="shared" si="971"/>
        <v>0</v>
      </c>
      <c r="CD878" s="10">
        <f t="shared" si="972"/>
        <v>0</v>
      </c>
      <c r="CE878" s="10">
        <f t="shared" si="973"/>
        <v>0</v>
      </c>
      <c r="CF878" s="11">
        <f t="shared" si="974"/>
        <v>0</v>
      </c>
      <c r="CG878" s="11">
        <f t="shared" si="975"/>
        <v>0</v>
      </c>
      <c r="CH878" s="11">
        <f t="shared" si="976"/>
        <v>0</v>
      </c>
      <c r="CI878" s="11">
        <f t="shared" si="977"/>
        <v>0</v>
      </c>
      <c r="CJ878" s="10">
        <f t="shared" si="978"/>
        <v>0</v>
      </c>
      <c r="CK878" s="10">
        <f t="shared" si="979"/>
        <v>0</v>
      </c>
      <c r="CL878" s="10">
        <f t="shared" si="980"/>
        <v>0</v>
      </c>
      <c r="CM878" s="10">
        <f t="shared" si="981"/>
        <v>0</v>
      </c>
      <c r="CN878" s="10">
        <f t="shared" si="982"/>
        <v>0</v>
      </c>
      <c r="CO878" s="10">
        <f t="shared" si="983"/>
        <v>0</v>
      </c>
      <c r="CP878" s="10">
        <f t="shared" si="984"/>
        <v>0</v>
      </c>
      <c r="CQ878" s="10">
        <f t="shared" si="985"/>
        <v>0</v>
      </c>
      <c r="CR878" s="10">
        <f t="shared" si="986"/>
        <v>0</v>
      </c>
      <c r="CS878" s="10">
        <f t="shared" si="987"/>
        <v>0</v>
      </c>
      <c r="CT878" s="10">
        <f t="shared" si="988"/>
        <v>0</v>
      </c>
      <c r="CU878" s="10">
        <f t="shared" si="989"/>
        <v>0</v>
      </c>
      <c r="CV878" s="9">
        <f t="shared" si="990"/>
        <v>0</v>
      </c>
      <c r="CW878" s="9">
        <f t="shared" si="991"/>
        <v>0</v>
      </c>
      <c r="CX878" s="9">
        <f t="shared" si="992"/>
        <v>0</v>
      </c>
      <c r="CY878" s="9">
        <f t="shared" si="993"/>
        <v>0</v>
      </c>
      <c r="CZ878" s="12">
        <f t="shared" si="994"/>
        <v>0</v>
      </c>
    </row>
    <row r="879" spans="31:104" ht="18" customHeight="1">
      <c r="AE879" s="16">
        <f t="shared" si="925"/>
        <v>0</v>
      </c>
      <c r="AF879" s="16">
        <f t="shared" si="926"/>
        <v>0</v>
      </c>
      <c r="AG879" s="16">
        <f t="shared" si="927"/>
        <v>0</v>
      </c>
      <c r="AH879" s="16">
        <f t="shared" si="928"/>
        <v>0</v>
      </c>
      <c r="AI879" s="16">
        <f t="shared" si="929"/>
        <v>0</v>
      </c>
      <c r="AJ879" s="16">
        <f t="shared" si="930"/>
        <v>0</v>
      </c>
      <c r="AK879" s="16">
        <f t="shared" si="931"/>
        <v>0</v>
      </c>
      <c r="AL879" s="16">
        <f t="shared" si="932"/>
        <v>0</v>
      </c>
      <c r="AM879" s="16">
        <f t="shared" si="933"/>
        <v>0</v>
      </c>
      <c r="AN879" s="16">
        <f t="shared" si="934"/>
        <v>0</v>
      </c>
      <c r="AO879" s="16">
        <f t="shared" si="935"/>
        <v>0</v>
      </c>
      <c r="AP879" s="16">
        <f t="shared" si="936"/>
        <v>0</v>
      </c>
      <c r="AQ879" s="15">
        <f t="shared" si="937"/>
        <v>0.42990838161300676</v>
      </c>
      <c r="AR879" s="6">
        <f t="shared" si="995"/>
        <v>0</v>
      </c>
      <c r="AS879" s="6">
        <f t="shared" si="995"/>
        <v>0</v>
      </c>
      <c r="AT879" s="6">
        <f t="shared" si="995"/>
        <v>0</v>
      </c>
      <c r="AU879" s="6">
        <f t="shared" si="995"/>
        <v>0</v>
      </c>
      <c r="AV879" s="9">
        <f t="shared" si="938"/>
        <v>0</v>
      </c>
      <c r="AW879" s="9">
        <f t="shared" si="939"/>
        <v>0</v>
      </c>
      <c r="AX879" s="9">
        <f t="shared" si="940"/>
        <v>0</v>
      </c>
      <c r="AY879" s="9">
        <f t="shared" si="941"/>
        <v>0</v>
      </c>
      <c r="AZ879" s="9">
        <f t="shared" si="942"/>
        <v>0</v>
      </c>
      <c r="BA879" s="9">
        <f t="shared" si="943"/>
        <v>0</v>
      </c>
      <c r="BB879" s="9">
        <f t="shared" si="944"/>
        <v>0</v>
      </c>
      <c r="BC879" s="9">
        <f t="shared" si="945"/>
        <v>0</v>
      </c>
      <c r="BD879" s="9">
        <f t="shared" si="946"/>
        <v>0</v>
      </c>
      <c r="BE879" s="9">
        <f t="shared" si="947"/>
        <v>0</v>
      </c>
      <c r="BF879" s="9">
        <f t="shared" si="948"/>
        <v>0</v>
      </c>
      <c r="BG879" s="9">
        <f t="shared" si="949"/>
        <v>0</v>
      </c>
      <c r="BH879" s="9">
        <f t="shared" si="950"/>
        <v>0</v>
      </c>
      <c r="BI879" s="9">
        <f t="shared" si="951"/>
        <v>0</v>
      </c>
      <c r="BJ879" s="9">
        <f t="shared" si="952"/>
        <v>0</v>
      </c>
      <c r="BK879" s="9">
        <f t="shared" si="953"/>
        <v>0</v>
      </c>
      <c r="BL879" s="9">
        <f t="shared" si="954"/>
        <v>0</v>
      </c>
      <c r="BM879" s="9">
        <f t="shared" si="955"/>
        <v>0</v>
      </c>
      <c r="BN879" s="9">
        <f t="shared" si="956"/>
        <v>0</v>
      </c>
      <c r="BO879" s="9">
        <f t="shared" si="957"/>
        <v>0</v>
      </c>
      <c r="BP879" s="9">
        <f t="shared" si="958"/>
        <v>0</v>
      </c>
      <c r="BQ879" s="9">
        <f t="shared" si="959"/>
        <v>0</v>
      </c>
      <c r="BR879" s="9">
        <f t="shared" si="960"/>
        <v>0</v>
      </c>
      <c r="BS879" s="9">
        <f t="shared" si="961"/>
        <v>0</v>
      </c>
      <c r="BT879" s="9">
        <f t="shared" si="962"/>
        <v>0</v>
      </c>
      <c r="BU879" s="9">
        <f t="shared" si="963"/>
        <v>0</v>
      </c>
      <c r="BV879" s="9">
        <f t="shared" si="964"/>
        <v>0</v>
      </c>
      <c r="BW879" s="9">
        <f t="shared" si="965"/>
        <v>0</v>
      </c>
      <c r="BX879" s="6">
        <f t="shared" si="966"/>
        <v>0</v>
      </c>
      <c r="BY879" s="6">
        <f t="shared" si="967"/>
        <v>0</v>
      </c>
      <c r="BZ879" s="6">
        <f t="shared" si="968"/>
        <v>0</v>
      </c>
      <c r="CA879" s="6">
        <f t="shared" si="969"/>
        <v>0</v>
      </c>
      <c r="CB879" s="10">
        <f t="shared" si="970"/>
        <v>0</v>
      </c>
      <c r="CC879" s="10">
        <f t="shared" si="971"/>
        <v>0</v>
      </c>
      <c r="CD879" s="10">
        <f t="shared" si="972"/>
        <v>0</v>
      </c>
      <c r="CE879" s="10">
        <f t="shared" si="973"/>
        <v>0</v>
      </c>
      <c r="CF879" s="11">
        <f t="shared" si="974"/>
        <v>0</v>
      </c>
      <c r="CG879" s="11">
        <f t="shared" si="975"/>
        <v>0</v>
      </c>
      <c r="CH879" s="11">
        <f t="shared" si="976"/>
        <v>0</v>
      </c>
      <c r="CI879" s="11">
        <f t="shared" si="977"/>
        <v>0</v>
      </c>
      <c r="CJ879" s="10">
        <f t="shared" si="978"/>
        <v>0</v>
      </c>
      <c r="CK879" s="10">
        <f t="shared" si="979"/>
        <v>0</v>
      </c>
      <c r="CL879" s="10">
        <f t="shared" si="980"/>
        <v>0</v>
      </c>
      <c r="CM879" s="10">
        <f t="shared" si="981"/>
        <v>0</v>
      </c>
      <c r="CN879" s="10">
        <f t="shared" si="982"/>
        <v>0</v>
      </c>
      <c r="CO879" s="10">
        <f t="shared" si="983"/>
        <v>0</v>
      </c>
      <c r="CP879" s="10">
        <f t="shared" si="984"/>
        <v>0</v>
      </c>
      <c r="CQ879" s="10">
        <f t="shared" si="985"/>
        <v>0</v>
      </c>
      <c r="CR879" s="10">
        <f t="shared" si="986"/>
        <v>0</v>
      </c>
      <c r="CS879" s="10">
        <f t="shared" si="987"/>
        <v>0</v>
      </c>
      <c r="CT879" s="10">
        <f t="shared" si="988"/>
        <v>0</v>
      </c>
      <c r="CU879" s="10">
        <f t="shared" si="989"/>
        <v>0</v>
      </c>
      <c r="CV879" s="9">
        <f t="shared" si="990"/>
        <v>0</v>
      </c>
      <c r="CW879" s="9">
        <f t="shared" si="991"/>
        <v>0</v>
      </c>
      <c r="CX879" s="9">
        <f t="shared" si="992"/>
        <v>0</v>
      </c>
      <c r="CY879" s="9">
        <f t="shared" si="993"/>
        <v>0</v>
      </c>
      <c r="CZ879" s="12">
        <f t="shared" si="994"/>
        <v>0</v>
      </c>
    </row>
    <row r="880" spans="31:104" ht="18" customHeight="1">
      <c r="AE880" s="16">
        <f t="shared" si="925"/>
        <v>0</v>
      </c>
      <c r="AF880" s="16">
        <f t="shared" si="926"/>
        <v>0</v>
      </c>
      <c r="AG880" s="16">
        <f t="shared" si="927"/>
        <v>0</v>
      </c>
      <c r="AH880" s="16">
        <f t="shared" si="928"/>
        <v>0</v>
      </c>
      <c r="AI880" s="16">
        <f t="shared" si="929"/>
        <v>0</v>
      </c>
      <c r="AJ880" s="16">
        <f t="shared" si="930"/>
        <v>0</v>
      </c>
      <c r="AK880" s="16">
        <f t="shared" si="931"/>
        <v>0</v>
      </c>
      <c r="AL880" s="16">
        <f t="shared" si="932"/>
        <v>0</v>
      </c>
      <c r="AM880" s="16">
        <f t="shared" si="933"/>
        <v>0</v>
      </c>
      <c r="AN880" s="16">
        <f t="shared" si="934"/>
        <v>0</v>
      </c>
      <c r="AO880" s="16">
        <f t="shared" si="935"/>
        <v>0</v>
      </c>
      <c r="AP880" s="16">
        <f t="shared" si="936"/>
        <v>0</v>
      </c>
      <c r="AQ880" s="15">
        <f t="shared" si="937"/>
        <v>0.42990838161300676</v>
      </c>
      <c r="AR880" s="6">
        <f t="shared" si="995"/>
        <v>0</v>
      </c>
      <c r="AS880" s="6">
        <f t="shared" si="995"/>
        <v>0</v>
      </c>
      <c r="AT880" s="6">
        <f t="shared" si="995"/>
        <v>0</v>
      </c>
      <c r="AU880" s="6">
        <f t="shared" si="995"/>
        <v>0</v>
      </c>
      <c r="AV880" s="9">
        <f t="shared" si="938"/>
        <v>0</v>
      </c>
      <c r="AW880" s="9">
        <f t="shared" si="939"/>
        <v>0</v>
      </c>
      <c r="AX880" s="9">
        <f t="shared" si="940"/>
        <v>0</v>
      </c>
      <c r="AY880" s="9">
        <f t="shared" si="941"/>
        <v>0</v>
      </c>
      <c r="AZ880" s="9">
        <f t="shared" si="942"/>
        <v>0</v>
      </c>
      <c r="BA880" s="9">
        <f t="shared" si="943"/>
        <v>0</v>
      </c>
      <c r="BB880" s="9">
        <f t="shared" si="944"/>
        <v>0</v>
      </c>
      <c r="BC880" s="9">
        <f t="shared" si="945"/>
        <v>0</v>
      </c>
      <c r="BD880" s="9">
        <f t="shared" si="946"/>
        <v>0</v>
      </c>
      <c r="BE880" s="9">
        <f t="shared" si="947"/>
        <v>0</v>
      </c>
      <c r="BF880" s="9">
        <f t="shared" si="948"/>
        <v>0</v>
      </c>
      <c r="BG880" s="9">
        <f t="shared" si="949"/>
        <v>0</v>
      </c>
      <c r="BH880" s="9">
        <f t="shared" si="950"/>
        <v>0</v>
      </c>
      <c r="BI880" s="9">
        <f t="shared" si="951"/>
        <v>0</v>
      </c>
      <c r="BJ880" s="9">
        <f t="shared" si="952"/>
        <v>0</v>
      </c>
      <c r="BK880" s="9">
        <f t="shared" si="953"/>
        <v>0</v>
      </c>
      <c r="BL880" s="9">
        <f t="shared" si="954"/>
        <v>0</v>
      </c>
      <c r="BM880" s="9">
        <f t="shared" si="955"/>
        <v>0</v>
      </c>
      <c r="BN880" s="9">
        <f t="shared" si="956"/>
        <v>0</v>
      </c>
      <c r="BO880" s="9">
        <f t="shared" si="957"/>
        <v>0</v>
      </c>
      <c r="BP880" s="9">
        <f t="shared" si="958"/>
        <v>0</v>
      </c>
      <c r="BQ880" s="9">
        <f t="shared" si="959"/>
        <v>0</v>
      </c>
      <c r="BR880" s="9">
        <f t="shared" si="960"/>
        <v>0</v>
      </c>
      <c r="BS880" s="9">
        <f t="shared" si="961"/>
        <v>0</v>
      </c>
      <c r="BT880" s="9">
        <f t="shared" si="962"/>
        <v>0</v>
      </c>
      <c r="BU880" s="9">
        <f t="shared" si="963"/>
        <v>0</v>
      </c>
      <c r="BV880" s="9">
        <f t="shared" si="964"/>
        <v>0</v>
      </c>
      <c r="BW880" s="9">
        <f t="shared" si="965"/>
        <v>0</v>
      </c>
      <c r="BX880" s="6">
        <f t="shared" si="966"/>
        <v>0</v>
      </c>
      <c r="BY880" s="6">
        <f t="shared" si="967"/>
        <v>0</v>
      </c>
      <c r="BZ880" s="6">
        <f t="shared" si="968"/>
        <v>0</v>
      </c>
      <c r="CA880" s="6">
        <f t="shared" si="969"/>
        <v>0</v>
      </c>
      <c r="CB880" s="10">
        <f t="shared" si="970"/>
        <v>0</v>
      </c>
      <c r="CC880" s="10">
        <f t="shared" si="971"/>
        <v>0</v>
      </c>
      <c r="CD880" s="10">
        <f t="shared" si="972"/>
        <v>0</v>
      </c>
      <c r="CE880" s="10">
        <f t="shared" si="973"/>
        <v>0</v>
      </c>
      <c r="CF880" s="11">
        <f t="shared" si="974"/>
        <v>0</v>
      </c>
      <c r="CG880" s="11">
        <f t="shared" si="975"/>
        <v>0</v>
      </c>
      <c r="CH880" s="11">
        <f t="shared" si="976"/>
        <v>0</v>
      </c>
      <c r="CI880" s="11">
        <f t="shared" si="977"/>
        <v>0</v>
      </c>
      <c r="CJ880" s="10">
        <f t="shared" si="978"/>
        <v>0</v>
      </c>
      <c r="CK880" s="10">
        <f t="shared" si="979"/>
        <v>0</v>
      </c>
      <c r="CL880" s="10">
        <f t="shared" si="980"/>
        <v>0</v>
      </c>
      <c r="CM880" s="10">
        <f t="shared" si="981"/>
        <v>0</v>
      </c>
      <c r="CN880" s="10">
        <f t="shared" si="982"/>
        <v>0</v>
      </c>
      <c r="CO880" s="10">
        <f t="shared" si="983"/>
        <v>0</v>
      </c>
      <c r="CP880" s="10">
        <f t="shared" si="984"/>
        <v>0</v>
      </c>
      <c r="CQ880" s="10">
        <f t="shared" si="985"/>
        <v>0</v>
      </c>
      <c r="CR880" s="10">
        <f t="shared" si="986"/>
        <v>0</v>
      </c>
      <c r="CS880" s="10">
        <f t="shared" si="987"/>
        <v>0</v>
      </c>
      <c r="CT880" s="10">
        <f t="shared" si="988"/>
        <v>0</v>
      </c>
      <c r="CU880" s="10">
        <f t="shared" si="989"/>
        <v>0</v>
      </c>
      <c r="CV880" s="9">
        <f t="shared" si="990"/>
        <v>0</v>
      </c>
      <c r="CW880" s="9">
        <f t="shared" si="991"/>
        <v>0</v>
      </c>
      <c r="CX880" s="9">
        <f t="shared" si="992"/>
        <v>0</v>
      </c>
      <c r="CY880" s="9">
        <f t="shared" si="993"/>
        <v>0</v>
      </c>
      <c r="CZ880" s="12">
        <f t="shared" si="994"/>
        <v>0</v>
      </c>
    </row>
    <row r="881" spans="31:104" ht="18" customHeight="1">
      <c r="AE881" s="16">
        <f t="shared" si="925"/>
        <v>0</v>
      </c>
      <c r="AF881" s="16">
        <f t="shared" si="926"/>
        <v>0</v>
      </c>
      <c r="AG881" s="16">
        <f t="shared" si="927"/>
        <v>0</v>
      </c>
      <c r="AH881" s="16">
        <f t="shared" si="928"/>
        <v>0</v>
      </c>
      <c r="AI881" s="16">
        <f t="shared" si="929"/>
        <v>0</v>
      </c>
      <c r="AJ881" s="16">
        <f t="shared" si="930"/>
        <v>0</v>
      </c>
      <c r="AK881" s="16">
        <f t="shared" si="931"/>
        <v>0</v>
      </c>
      <c r="AL881" s="16">
        <f t="shared" si="932"/>
        <v>0</v>
      </c>
      <c r="AM881" s="16">
        <f t="shared" si="933"/>
        <v>0</v>
      </c>
      <c r="AN881" s="16">
        <f t="shared" si="934"/>
        <v>0</v>
      </c>
      <c r="AO881" s="16">
        <f t="shared" si="935"/>
        <v>0</v>
      </c>
      <c r="AP881" s="16">
        <f t="shared" si="936"/>
        <v>0</v>
      </c>
      <c r="AQ881" s="15">
        <f t="shared" si="937"/>
        <v>0.42990838161300676</v>
      </c>
      <c r="AR881" s="6">
        <f t="shared" si="995"/>
        <v>0</v>
      </c>
      <c r="AS881" s="6">
        <f t="shared" si="995"/>
        <v>0</v>
      </c>
      <c r="AT881" s="6">
        <f t="shared" si="995"/>
        <v>0</v>
      </c>
      <c r="AU881" s="6">
        <f t="shared" si="995"/>
        <v>0</v>
      </c>
      <c r="AV881" s="9">
        <f t="shared" si="938"/>
        <v>0</v>
      </c>
      <c r="AW881" s="9">
        <f t="shared" si="939"/>
        <v>0</v>
      </c>
      <c r="AX881" s="9">
        <f t="shared" si="940"/>
        <v>0</v>
      </c>
      <c r="AY881" s="9">
        <f t="shared" si="941"/>
        <v>0</v>
      </c>
      <c r="AZ881" s="9">
        <f t="shared" si="942"/>
        <v>0</v>
      </c>
      <c r="BA881" s="9">
        <f t="shared" si="943"/>
        <v>0</v>
      </c>
      <c r="BB881" s="9">
        <f t="shared" si="944"/>
        <v>0</v>
      </c>
      <c r="BC881" s="9">
        <f t="shared" si="945"/>
        <v>0</v>
      </c>
      <c r="BD881" s="9">
        <f t="shared" si="946"/>
        <v>0</v>
      </c>
      <c r="BE881" s="9">
        <f t="shared" si="947"/>
        <v>0</v>
      </c>
      <c r="BF881" s="9">
        <f t="shared" si="948"/>
        <v>0</v>
      </c>
      <c r="BG881" s="9">
        <f t="shared" si="949"/>
        <v>0</v>
      </c>
      <c r="BH881" s="9">
        <f t="shared" si="950"/>
        <v>0</v>
      </c>
      <c r="BI881" s="9">
        <f t="shared" si="951"/>
        <v>0</v>
      </c>
      <c r="BJ881" s="9">
        <f t="shared" si="952"/>
        <v>0</v>
      </c>
      <c r="BK881" s="9">
        <f t="shared" si="953"/>
        <v>0</v>
      </c>
      <c r="BL881" s="9">
        <f t="shared" si="954"/>
        <v>0</v>
      </c>
      <c r="BM881" s="9">
        <f t="shared" si="955"/>
        <v>0</v>
      </c>
      <c r="BN881" s="9">
        <f t="shared" si="956"/>
        <v>0</v>
      </c>
      <c r="BO881" s="9">
        <f t="shared" si="957"/>
        <v>0</v>
      </c>
      <c r="BP881" s="9">
        <f t="shared" si="958"/>
        <v>0</v>
      </c>
      <c r="BQ881" s="9">
        <f t="shared" si="959"/>
        <v>0</v>
      </c>
      <c r="BR881" s="9">
        <f t="shared" si="960"/>
        <v>0</v>
      </c>
      <c r="BS881" s="9">
        <f t="shared" si="961"/>
        <v>0</v>
      </c>
      <c r="BT881" s="9">
        <f t="shared" si="962"/>
        <v>0</v>
      </c>
      <c r="BU881" s="9">
        <f t="shared" si="963"/>
        <v>0</v>
      </c>
      <c r="BV881" s="9">
        <f t="shared" si="964"/>
        <v>0</v>
      </c>
      <c r="BW881" s="9">
        <f t="shared" si="965"/>
        <v>0</v>
      </c>
      <c r="BX881" s="6">
        <f t="shared" si="966"/>
        <v>0</v>
      </c>
      <c r="BY881" s="6">
        <f t="shared" si="967"/>
        <v>0</v>
      </c>
      <c r="BZ881" s="6">
        <f t="shared" si="968"/>
        <v>0</v>
      </c>
      <c r="CA881" s="6">
        <f t="shared" si="969"/>
        <v>0</v>
      </c>
      <c r="CB881" s="10">
        <f t="shared" si="970"/>
        <v>0</v>
      </c>
      <c r="CC881" s="10">
        <f t="shared" si="971"/>
        <v>0</v>
      </c>
      <c r="CD881" s="10">
        <f t="shared" si="972"/>
        <v>0</v>
      </c>
      <c r="CE881" s="10">
        <f t="shared" si="973"/>
        <v>0</v>
      </c>
      <c r="CF881" s="11">
        <f t="shared" si="974"/>
        <v>0</v>
      </c>
      <c r="CG881" s="11">
        <f t="shared" si="975"/>
        <v>0</v>
      </c>
      <c r="CH881" s="11">
        <f t="shared" si="976"/>
        <v>0</v>
      </c>
      <c r="CI881" s="11">
        <f t="shared" si="977"/>
        <v>0</v>
      </c>
      <c r="CJ881" s="10">
        <f t="shared" si="978"/>
        <v>0</v>
      </c>
      <c r="CK881" s="10">
        <f t="shared" si="979"/>
        <v>0</v>
      </c>
      <c r="CL881" s="10">
        <f t="shared" si="980"/>
        <v>0</v>
      </c>
      <c r="CM881" s="10">
        <f t="shared" si="981"/>
        <v>0</v>
      </c>
      <c r="CN881" s="10">
        <f t="shared" si="982"/>
        <v>0</v>
      </c>
      <c r="CO881" s="10">
        <f t="shared" si="983"/>
        <v>0</v>
      </c>
      <c r="CP881" s="10">
        <f t="shared" si="984"/>
        <v>0</v>
      </c>
      <c r="CQ881" s="10">
        <f t="shared" si="985"/>
        <v>0</v>
      </c>
      <c r="CR881" s="10">
        <f t="shared" si="986"/>
        <v>0</v>
      </c>
      <c r="CS881" s="10">
        <f t="shared" si="987"/>
        <v>0</v>
      </c>
      <c r="CT881" s="10">
        <f t="shared" si="988"/>
        <v>0</v>
      </c>
      <c r="CU881" s="10">
        <f t="shared" si="989"/>
        <v>0</v>
      </c>
      <c r="CV881" s="9">
        <f t="shared" si="990"/>
        <v>0</v>
      </c>
      <c r="CW881" s="9">
        <f t="shared" si="991"/>
        <v>0</v>
      </c>
      <c r="CX881" s="9">
        <f t="shared" si="992"/>
        <v>0</v>
      </c>
      <c r="CY881" s="9">
        <f t="shared" si="993"/>
        <v>0</v>
      </c>
      <c r="CZ881" s="12">
        <f t="shared" si="994"/>
        <v>0</v>
      </c>
    </row>
    <row r="882" spans="31:104" ht="18" customHeight="1">
      <c r="AE882" s="16">
        <f t="shared" si="925"/>
        <v>0</v>
      </c>
      <c r="AF882" s="16">
        <f t="shared" si="926"/>
        <v>0</v>
      </c>
      <c r="AG882" s="16">
        <f t="shared" si="927"/>
        <v>0</v>
      </c>
      <c r="AH882" s="16">
        <f t="shared" si="928"/>
        <v>0</v>
      </c>
      <c r="AI882" s="16">
        <f t="shared" si="929"/>
        <v>0</v>
      </c>
      <c r="AJ882" s="16">
        <f t="shared" si="930"/>
        <v>0</v>
      </c>
      <c r="AK882" s="16">
        <f t="shared" si="931"/>
        <v>0</v>
      </c>
      <c r="AL882" s="16">
        <f t="shared" si="932"/>
        <v>0</v>
      </c>
      <c r="AM882" s="16">
        <f t="shared" si="933"/>
        <v>0</v>
      </c>
      <c r="AN882" s="16">
        <f t="shared" si="934"/>
        <v>0</v>
      </c>
      <c r="AO882" s="16">
        <f t="shared" si="935"/>
        <v>0</v>
      </c>
      <c r="AP882" s="16">
        <f t="shared" si="936"/>
        <v>0</v>
      </c>
      <c r="AQ882" s="15">
        <f t="shared" si="937"/>
        <v>0.42990838161300676</v>
      </c>
      <c r="AR882" s="6">
        <f t="shared" si="995"/>
        <v>0</v>
      </c>
      <c r="AS882" s="6">
        <f t="shared" si="995"/>
        <v>0</v>
      </c>
      <c r="AT882" s="6">
        <f t="shared" si="995"/>
        <v>0</v>
      </c>
      <c r="AU882" s="6">
        <f t="shared" si="995"/>
        <v>0</v>
      </c>
      <c r="AV882" s="9">
        <f t="shared" si="938"/>
        <v>0</v>
      </c>
      <c r="AW882" s="9">
        <f t="shared" si="939"/>
        <v>0</v>
      </c>
      <c r="AX882" s="9">
        <f t="shared" si="940"/>
        <v>0</v>
      </c>
      <c r="AY882" s="9">
        <f t="shared" si="941"/>
        <v>0</v>
      </c>
      <c r="AZ882" s="9">
        <f t="shared" si="942"/>
        <v>0</v>
      </c>
      <c r="BA882" s="9">
        <f t="shared" si="943"/>
        <v>0</v>
      </c>
      <c r="BB882" s="9">
        <f t="shared" si="944"/>
        <v>0</v>
      </c>
      <c r="BC882" s="9">
        <f t="shared" si="945"/>
        <v>0</v>
      </c>
      <c r="BD882" s="9">
        <f t="shared" si="946"/>
        <v>0</v>
      </c>
      <c r="BE882" s="9">
        <f t="shared" si="947"/>
        <v>0</v>
      </c>
      <c r="BF882" s="9">
        <f t="shared" si="948"/>
        <v>0</v>
      </c>
      <c r="BG882" s="9">
        <f t="shared" si="949"/>
        <v>0</v>
      </c>
      <c r="BH882" s="9">
        <f t="shared" si="950"/>
        <v>0</v>
      </c>
      <c r="BI882" s="9">
        <f t="shared" si="951"/>
        <v>0</v>
      </c>
      <c r="BJ882" s="9">
        <f t="shared" si="952"/>
        <v>0</v>
      </c>
      <c r="BK882" s="9">
        <f t="shared" si="953"/>
        <v>0</v>
      </c>
      <c r="BL882" s="9">
        <f t="shared" si="954"/>
        <v>0</v>
      </c>
      <c r="BM882" s="9">
        <f t="shared" si="955"/>
        <v>0</v>
      </c>
      <c r="BN882" s="9">
        <f t="shared" si="956"/>
        <v>0</v>
      </c>
      <c r="BO882" s="9">
        <f t="shared" si="957"/>
        <v>0</v>
      </c>
      <c r="BP882" s="9">
        <f t="shared" si="958"/>
        <v>0</v>
      </c>
      <c r="BQ882" s="9">
        <f t="shared" si="959"/>
        <v>0</v>
      </c>
      <c r="BR882" s="9">
        <f t="shared" si="960"/>
        <v>0</v>
      </c>
      <c r="BS882" s="9">
        <f t="shared" si="961"/>
        <v>0</v>
      </c>
      <c r="BT882" s="9">
        <f t="shared" si="962"/>
        <v>0</v>
      </c>
      <c r="BU882" s="9">
        <f t="shared" si="963"/>
        <v>0</v>
      </c>
      <c r="BV882" s="9">
        <f t="shared" si="964"/>
        <v>0</v>
      </c>
      <c r="BW882" s="9">
        <f t="shared" si="965"/>
        <v>0</v>
      </c>
      <c r="BX882" s="6">
        <f t="shared" si="966"/>
        <v>0</v>
      </c>
      <c r="BY882" s="6">
        <f t="shared" si="967"/>
        <v>0</v>
      </c>
      <c r="BZ882" s="6">
        <f t="shared" si="968"/>
        <v>0</v>
      </c>
      <c r="CA882" s="6">
        <f t="shared" si="969"/>
        <v>0</v>
      </c>
      <c r="CB882" s="10">
        <f t="shared" si="970"/>
        <v>0</v>
      </c>
      <c r="CC882" s="10">
        <f t="shared" si="971"/>
        <v>0</v>
      </c>
      <c r="CD882" s="10">
        <f t="shared" si="972"/>
        <v>0</v>
      </c>
      <c r="CE882" s="10">
        <f t="shared" si="973"/>
        <v>0</v>
      </c>
      <c r="CF882" s="11">
        <f t="shared" si="974"/>
        <v>0</v>
      </c>
      <c r="CG882" s="11">
        <f t="shared" si="975"/>
        <v>0</v>
      </c>
      <c r="CH882" s="11">
        <f t="shared" si="976"/>
        <v>0</v>
      </c>
      <c r="CI882" s="11">
        <f t="shared" si="977"/>
        <v>0</v>
      </c>
      <c r="CJ882" s="10">
        <f t="shared" si="978"/>
        <v>0</v>
      </c>
      <c r="CK882" s="10">
        <f t="shared" si="979"/>
        <v>0</v>
      </c>
      <c r="CL882" s="10">
        <f t="shared" si="980"/>
        <v>0</v>
      </c>
      <c r="CM882" s="10">
        <f t="shared" si="981"/>
        <v>0</v>
      </c>
      <c r="CN882" s="10">
        <f t="shared" si="982"/>
        <v>0</v>
      </c>
      <c r="CO882" s="10">
        <f t="shared" si="983"/>
        <v>0</v>
      </c>
      <c r="CP882" s="10">
        <f t="shared" si="984"/>
        <v>0</v>
      </c>
      <c r="CQ882" s="10">
        <f t="shared" si="985"/>
        <v>0</v>
      </c>
      <c r="CR882" s="10">
        <f t="shared" si="986"/>
        <v>0</v>
      </c>
      <c r="CS882" s="10">
        <f t="shared" si="987"/>
        <v>0</v>
      </c>
      <c r="CT882" s="10">
        <f t="shared" si="988"/>
        <v>0</v>
      </c>
      <c r="CU882" s="10">
        <f t="shared" si="989"/>
        <v>0</v>
      </c>
      <c r="CV882" s="9">
        <f t="shared" si="990"/>
        <v>0</v>
      </c>
      <c r="CW882" s="9">
        <f t="shared" si="991"/>
        <v>0</v>
      </c>
      <c r="CX882" s="9">
        <f t="shared" si="992"/>
        <v>0</v>
      </c>
      <c r="CY882" s="9">
        <f t="shared" si="993"/>
        <v>0</v>
      </c>
      <c r="CZ882" s="12">
        <f t="shared" si="994"/>
        <v>0</v>
      </c>
    </row>
    <row r="883" spans="31:104" ht="18" customHeight="1">
      <c r="AE883" s="16">
        <f t="shared" si="925"/>
        <v>0</v>
      </c>
      <c r="AF883" s="16">
        <f t="shared" si="926"/>
        <v>0</v>
      </c>
      <c r="AG883" s="16">
        <f t="shared" si="927"/>
        <v>0</v>
      </c>
      <c r="AH883" s="16">
        <f t="shared" si="928"/>
        <v>0</v>
      </c>
      <c r="AI883" s="16">
        <f t="shared" si="929"/>
        <v>0</v>
      </c>
      <c r="AJ883" s="16">
        <f t="shared" si="930"/>
        <v>0</v>
      </c>
      <c r="AK883" s="16">
        <f t="shared" si="931"/>
        <v>0</v>
      </c>
      <c r="AL883" s="16">
        <f t="shared" si="932"/>
        <v>0</v>
      </c>
      <c r="AM883" s="16">
        <f t="shared" si="933"/>
        <v>0</v>
      </c>
      <c r="AN883" s="16">
        <f t="shared" si="934"/>
        <v>0</v>
      </c>
      <c r="AO883" s="16">
        <f t="shared" si="935"/>
        <v>0</v>
      </c>
      <c r="AP883" s="16">
        <f t="shared" si="936"/>
        <v>0</v>
      </c>
      <c r="AQ883" s="15">
        <f t="shared" si="937"/>
        <v>0.42990838161300676</v>
      </c>
      <c r="AR883" s="6">
        <f t="shared" si="995"/>
        <v>0</v>
      </c>
      <c r="AS883" s="6">
        <f t="shared" si="995"/>
        <v>0</v>
      </c>
      <c r="AT883" s="6">
        <f t="shared" si="995"/>
        <v>0</v>
      </c>
      <c r="AU883" s="6">
        <f t="shared" si="995"/>
        <v>0</v>
      </c>
      <c r="AV883" s="9">
        <f t="shared" si="938"/>
        <v>0</v>
      </c>
      <c r="AW883" s="9">
        <f t="shared" si="939"/>
        <v>0</v>
      </c>
      <c r="AX883" s="9">
        <f t="shared" si="940"/>
        <v>0</v>
      </c>
      <c r="AY883" s="9">
        <f t="shared" si="941"/>
        <v>0</v>
      </c>
      <c r="AZ883" s="9">
        <f t="shared" si="942"/>
        <v>0</v>
      </c>
      <c r="BA883" s="9">
        <f t="shared" si="943"/>
        <v>0</v>
      </c>
      <c r="BB883" s="9">
        <f t="shared" si="944"/>
        <v>0</v>
      </c>
      <c r="BC883" s="9">
        <f t="shared" si="945"/>
        <v>0</v>
      </c>
      <c r="BD883" s="9">
        <f t="shared" si="946"/>
        <v>0</v>
      </c>
      <c r="BE883" s="9">
        <f t="shared" si="947"/>
        <v>0</v>
      </c>
      <c r="BF883" s="9">
        <f t="shared" si="948"/>
        <v>0</v>
      </c>
      <c r="BG883" s="9">
        <f t="shared" si="949"/>
        <v>0</v>
      </c>
      <c r="BH883" s="9">
        <f t="shared" si="950"/>
        <v>0</v>
      </c>
      <c r="BI883" s="9">
        <f t="shared" si="951"/>
        <v>0</v>
      </c>
      <c r="BJ883" s="9">
        <f t="shared" si="952"/>
        <v>0</v>
      </c>
      <c r="BK883" s="9">
        <f t="shared" si="953"/>
        <v>0</v>
      </c>
      <c r="BL883" s="9">
        <f t="shared" si="954"/>
        <v>0</v>
      </c>
      <c r="BM883" s="9">
        <f t="shared" si="955"/>
        <v>0</v>
      </c>
      <c r="BN883" s="9">
        <f t="shared" si="956"/>
        <v>0</v>
      </c>
      <c r="BO883" s="9">
        <f t="shared" si="957"/>
        <v>0</v>
      </c>
      <c r="BP883" s="9">
        <f t="shared" si="958"/>
        <v>0</v>
      </c>
      <c r="BQ883" s="9">
        <f t="shared" si="959"/>
        <v>0</v>
      </c>
      <c r="BR883" s="9">
        <f t="shared" si="960"/>
        <v>0</v>
      </c>
      <c r="BS883" s="9">
        <f t="shared" si="961"/>
        <v>0</v>
      </c>
      <c r="BT883" s="9">
        <f t="shared" si="962"/>
        <v>0</v>
      </c>
      <c r="BU883" s="9">
        <f t="shared" si="963"/>
        <v>0</v>
      </c>
      <c r="BV883" s="9">
        <f t="shared" si="964"/>
        <v>0</v>
      </c>
      <c r="BW883" s="9">
        <f t="shared" si="965"/>
        <v>0</v>
      </c>
      <c r="BX883" s="6">
        <f t="shared" si="966"/>
        <v>0</v>
      </c>
      <c r="BY883" s="6">
        <f t="shared" si="967"/>
        <v>0</v>
      </c>
      <c r="BZ883" s="6">
        <f t="shared" si="968"/>
        <v>0</v>
      </c>
      <c r="CA883" s="6">
        <f t="shared" si="969"/>
        <v>0</v>
      </c>
      <c r="CB883" s="10">
        <f t="shared" si="970"/>
        <v>0</v>
      </c>
      <c r="CC883" s="10">
        <f t="shared" si="971"/>
        <v>0</v>
      </c>
      <c r="CD883" s="10">
        <f t="shared" si="972"/>
        <v>0</v>
      </c>
      <c r="CE883" s="10">
        <f t="shared" si="973"/>
        <v>0</v>
      </c>
      <c r="CF883" s="11">
        <f t="shared" si="974"/>
        <v>0</v>
      </c>
      <c r="CG883" s="11">
        <f t="shared" si="975"/>
        <v>0</v>
      </c>
      <c r="CH883" s="11">
        <f t="shared" si="976"/>
        <v>0</v>
      </c>
      <c r="CI883" s="11">
        <f t="shared" si="977"/>
        <v>0</v>
      </c>
      <c r="CJ883" s="10">
        <f t="shared" si="978"/>
        <v>0</v>
      </c>
      <c r="CK883" s="10">
        <f t="shared" si="979"/>
        <v>0</v>
      </c>
      <c r="CL883" s="10">
        <f t="shared" si="980"/>
        <v>0</v>
      </c>
      <c r="CM883" s="10">
        <f t="shared" si="981"/>
        <v>0</v>
      </c>
      <c r="CN883" s="10">
        <f t="shared" si="982"/>
        <v>0</v>
      </c>
      <c r="CO883" s="10">
        <f t="shared" si="983"/>
        <v>0</v>
      </c>
      <c r="CP883" s="10">
        <f t="shared" si="984"/>
        <v>0</v>
      </c>
      <c r="CQ883" s="10">
        <f t="shared" si="985"/>
        <v>0</v>
      </c>
      <c r="CR883" s="10">
        <f t="shared" si="986"/>
        <v>0</v>
      </c>
      <c r="CS883" s="10">
        <f t="shared" si="987"/>
        <v>0</v>
      </c>
      <c r="CT883" s="10">
        <f t="shared" si="988"/>
        <v>0</v>
      </c>
      <c r="CU883" s="10">
        <f t="shared" si="989"/>
        <v>0</v>
      </c>
      <c r="CV883" s="9">
        <f t="shared" si="990"/>
        <v>0</v>
      </c>
      <c r="CW883" s="9">
        <f t="shared" si="991"/>
        <v>0</v>
      </c>
      <c r="CX883" s="9">
        <f t="shared" si="992"/>
        <v>0</v>
      </c>
      <c r="CY883" s="9">
        <f t="shared" si="993"/>
        <v>0</v>
      </c>
      <c r="CZ883" s="12">
        <f t="shared" si="994"/>
        <v>0</v>
      </c>
    </row>
    <row r="884" spans="31:104" ht="18" customHeight="1">
      <c r="AE884" s="16">
        <f t="shared" si="925"/>
        <v>0</v>
      </c>
      <c r="AF884" s="16">
        <f t="shared" si="926"/>
        <v>0</v>
      </c>
      <c r="AG884" s="16">
        <f t="shared" si="927"/>
        <v>0</v>
      </c>
      <c r="AH884" s="16">
        <f t="shared" si="928"/>
        <v>0</v>
      </c>
      <c r="AI884" s="16">
        <f t="shared" si="929"/>
        <v>0</v>
      </c>
      <c r="AJ884" s="16">
        <f t="shared" si="930"/>
        <v>0</v>
      </c>
      <c r="AK884" s="16">
        <f t="shared" si="931"/>
        <v>0</v>
      </c>
      <c r="AL884" s="16">
        <f t="shared" si="932"/>
        <v>0</v>
      </c>
      <c r="AM884" s="16">
        <f t="shared" si="933"/>
        <v>0</v>
      </c>
      <c r="AN884" s="16">
        <f t="shared" si="934"/>
        <v>0</v>
      </c>
      <c r="AO884" s="16">
        <f t="shared" si="935"/>
        <v>0</v>
      </c>
      <c r="AP884" s="16">
        <f t="shared" si="936"/>
        <v>0</v>
      </c>
      <c r="AQ884" s="15">
        <f t="shared" si="937"/>
        <v>0.42990838161300676</v>
      </c>
      <c r="AR884" s="6">
        <f t="shared" si="995"/>
        <v>0</v>
      </c>
      <c r="AS884" s="6">
        <f t="shared" si="995"/>
        <v>0</v>
      </c>
      <c r="AT884" s="6">
        <f t="shared" si="995"/>
        <v>0</v>
      </c>
      <c r="AU884" s="6">
        <f t="shared" si="995"/>
        <v>0</v>
      </c>
      <c r="AV884" s="9">
        <f t="shared" si="938"/>
        <v>0</v>
      </c>
      <c r="AW884" s="9">
        <f t="shared" si="939"/>
        <v>0</v>
      </c>
      <c r="AX884" s="9">
        <f t="shared" si="940"/>
        <v>0</v>
      </c>
      <c r="AY884" s="9">
        <f t="shared" si="941"/>
        <v>0</v>
      </c>
      <c r="AZ884" s="9">
        <f t="shared" si="942"/>
        <v>0</v>
      </c>
      <c r="BA884" s="9">
        <f t="shared" si="943"/>
        <v>0</v>
      </c>
      <c r="BB884" s="9">
        <f t="shared" si="944"/>
        <v>0</v>
      </c>
      <c r="BC884" s="9">
        <f t="shared" si="945"/>
        <v>0</v>
      </c>
      <c r="BD884" s="9">
        <f t="shared" si="946"/>
        <v>0</v>
      </c>
      <c r="BE884" s="9">
        <f t="shared" si="947"/>
        <v>0</v>
      </c>
      <c r="BF884" s="9">
        <f t="shared" si="948"/>
        <v>0</v>
      </c>
      <c r="BG884" s="9">
        <f t="shared" si="949"/>
        <v>0</v>
      </c>
      <c r="BH884" s="9">
        <f t="shared" si="950"/>
        <v>0</v>
      </c>
      <c r="BI884" s="9">
        <f t="shared" si="951"/>
        <v>0</v>
      </c>
      <c r="BJ884" s="9">
        <f t="shared" si="952"/>
        <v>0</v>
      </c>
      <c r="BK884" s="9">
        <f t="shared" si="953"/>
        <v>0</v>
      </c>
      <c r="BL884" s="9">
        <f t="shared" si="954"/>
        <v>0</v>
      </c>
      <c r="BM884" s="9">
        <f t="shared" si="955"/>
        <v>0</v>
      </c>
      <c r="BN884" s="9">
        <f t="shared" si="956"/>
        <v>0</v>
      </c>
      <c r="BO884" s="9">
        <f t="shared" si="957"/>
        <v>0</v>
      </c>
      <c r="BP884" s="9">
        <f t="shared" si="958"/>
        <v>0</v>
      </c>
      <c r="BQ884" s="9">
        <f t="shared" si="959"/>
        <v>0</v>
      </c>
      <c r="BR884" s="9">
        <f t="shared" si="960"/>
        <v>0</v>
      </c>
      <c r="BS884" s="9">
        <f t="shared" si="961"/>
        <v>0</v>
      </c>
      <c r="BT884" s="9">
        <f t="shared" si="962"/>
        <v>0</v>
      </c>
      <c r="BU884" s="9">
        <f t="shared" si="963"/>
        <v>0</v>
      </c>
      <c r="BV884" s="9">
        <f t="shared" si="964"/>
        <v>0</v>
      </c>
      <c r="BW884" s="9">
        <f t="shared" si="965"/>
        <v>0</v>
      </c>
      <c r="BX884" s="6">
        <f t="shared" si="966"/>
        <v>0</v>
      </c>
      <c r="BY884" s="6">
        <f t="shared" si="967"/>
        <v>0</v>
      </c>
      <c r="BZ884" s="6">
        <f t="shared" si="968"/>
        <v>0</v>
      </c>
      <c r="CA884" s="6">
        <f t="shared" si="969"/>
        <v>0</v>
      </c>
      <c r="CB884" s="10">
        <f t="shared" si="970"/>
        <v>0</v>
      </c>
      <c r="CC884" s="10">
        <f t="shared" si="971"/>
        <v>0</v>
      </c>
      <c r="CD884" s="10">
        <f t="shared" si="972"/>
        <v>0</v>
      </c>
      <c r="CE884" s="10">
        <f t="shared" si="973"/>
        <v>0</v>
      </c>
      <c r="CF884" s="11">
        <f t="shared" si="974"/>
        <v>0</v>
      </c>
      <c r="CG884" s="11">
        <f t="shared" si="975"/>
        <v>0</v>
      </c>
      <c r="CH884" s="11">
        <f t="shared" si="976"/>
        <v>0</v>
      </c>
      <c r="CI884" s="11">
        <f t="shared" si="977"/>
        <v>0</v>
      </c>
      <c r="CJ884" s="10">
        <f t="shared" si="978"/>
        <v>0</v>
      </c>
      <c r="CK884" s="10">
        <f t="shared" si="979"/>
        <v>0</v>
      </c>
      <c r="CL884" s="10">
        <f t="shared" si="980"/>
        <v>0</v>
      </c>
      <c r="CM884" s="10">
        <f t="shared" si="981"/>
        <v>0</v>
      </c>
      <c r="CN884" s="10">
        <f t="shared" si="982"/>
        <v>0</v>
      </c>
      <c r="CO884" s="10">
        <f t="shared" si="983"/>
        <v>0</v>
      </c>
      <c r="CP884" s="10">
        <f t="shared" si="984"/>
        <v>0</v>
      </c>
      <c r="CQ884" s="10">
        <f t="shared" si="985"/>
        <v>0</v>
      </c>
      <c r="CR884" s="10">
        <f t="shared" si="986"/>
        <v>0</v>
      </c>
      <c r="CS884" s="10">
        <f t="shared" si="987"/>
        <v>0</v>
      </c>
      <c r="CT884" s="10">
        <f t="shared" si="988"/>
        <v>0</v>
      </c>
      <c r="CU884" s="10">
        <f t="shared" si="989"/>
        <v>0</v>
      </c>
      <c r="CV884" s="9">
        <f t="shared" si="990"/>
        <v>0</v>
      </c>
      <c r="CW884" s="9">
        <f t="shared" si="991"/>
        <v>0</v>
      </c>
      <c r="CX884" s="9">
        <f t="shared" si="992"/>
        <v>0</v>
      </c>
      <c r="CY884" s="9">
        <f t="shared" si="993"/>
        <v>0</v>
      </c>
      <c r="CZ884" s="12">
        <f t="shared" si="994"/>
        <v>0</v>
      </c>
    </row>
    <row r="885" spans="31:104" ht="18" customHeight="1">
      <c r="AE885" s="16">
        <f t="shared" si="925"/>
        <v>0</v>
      </c>
      <c r="AF885" s="16">
        <f t="shared" si="926"/>
        <v>0</v>
      </c>
      <c r="AG885" s="16">
        <f t="shared" si="927"/>
        <v>0</v>
      </c>
      <c r="AH885" s="16">
        <f t="shared" si="928"/>
        <v>0</v>
      </c>
      <c r="AI885" s="16">
        <f t="shared" si="929"/>
        <v>0</v>
      </c>
      <c r="AJ885" s="16">
        <f t="shared" si="930"/>
        <v>0</v>
      </c>
      <c r="AK885" s="16">
        <f t="shared" si="931"/>
        <v>0</v>
      </c>
      <c r="AL885" s="16">
        <f t="shared" si="932"/>
        <v>0</v>
      </c>
      <c r="AM885" s="16">
        <f t="shared" si="933"/>
        <v>0</v>
      </c>
      <c r="AN885" s="16">
        <f t="shared" si="934"/>
        <v>0</v>
      </c>
      <c r="AO885" s="16">
        <f t="shared" si="935"/>
        <v>0</v>
      </c>
      <c r="AP885" s="16">
        <f t="shared" si="936"/>
        <v>0</v>
      </c>
      <c r="AQ885" s="15">
        <f t="shared" si="937"/>
        <v>0.42990838161300676</v>
      </c>
      <c r="AR885" s="6">
        <f t="shared" si="995"/>
        <v>0</v>
      </c>
      <c r="AS885" s="6">
        <f t="shared" si="995"/>
        <v>0</v>
      </c>
      <c r="AT885" s="6">
        <f t="shared" si="995"/>
        <v>0</v>
      </c>
      <c r="AU885" s="6">
        <f t="shared" si="995"/>
        <v>0</v>
      </c>
      <c r="AV885" s="9">
        <f t="shared" si="938"/>
        <v>0</v>
      </c>
      <c r="AW885" s="9">
        <f t="shared" si="939"/>
        <v>0</v>
      </c>
      <c r="AX885" s="9">
        <f t="shared" si="940"/>
        <v>0</v>
      </c>
      <c r="AY885" s="9">
        <f t="shared" si="941"/>
        <v>0</v>
      </c>
      <c r="AZ885" s="9">
        <f t="shared" si="942"/>
        <v>0</v>
      </c>
      <c r="BA885" s="9">
        <f t="shared" si="943"/>
        <v>0</v>
      </c>
      <c r="BB885" s="9">
        <f t="shared" si="944"/>
        <v>0</v>
      </c>
      <c r="BC885" s="9">
        <f t="shared" si="945"/>
        <v>0</v>
      </c>
      <c r="BD885" s="9">
        <f t="shared" si="946"/>
        <v>0</v>
      </c>
      <c r="BE885" s="9">
        <f t="shared" si="947"/>
        <v>0</v>
      </c>
      <c r="BF885" s="9">
        <f t="shared" si="948"/>
        <v>0</v>
      </c>
      <c r="BG885" s="9">
        <f t="shared" si="949"/>
        <v>0</v>
      </c>
      <c r="BH885" s="9">
        <f t="shared" si="950"/>
        <v>0</v>
      </c>
      <c r="BI885" s="9">
        <f t="shared" si="951"/>
        <v>0</v>
      </c>
      <c r="BJ885" s="9">
        <f t="shared" si="952"/>
        <v>0</v>
      </c>
      <c r="BK885" s="9">
        <f t="shared" si="953"/>
        <v>0</v>
      </c>
      <c r="BL885" s="9">
        <f t="shared" si="954"/>
        <v>0</v>
      </c>
      <c r="BM885" s="9">
        <f t="shared" si="955"/>
        <v>0</v>
      </c>
      <c r="BN885" s="9">
        <f t="shared" si="956"/>
        <v>0</v>
      </c>
      <c r="BO885" s="9">
        <f t="shared" si="957"/>
        <v>0</v>
      </c>
      <c r="BP885" s="9">
        <f t="shared" si="958"/>
        <v>0</v>
      </c>
      <c r="BQ885" s="9">
        <f t="shared" si="959"/>
        <v>0</v>
      </c>
      <c r="BR885" s="9">
        <f t="shared" si="960"/>
        <v>0</v>
      </c>
      <c r="BS885" s="9">
        <f t="shared" si="961"/>
        <v>0</v>
      </c>
      <c r="BT885" s="9">
        <f t="shared" si="962"/>
        <v>0</v>
      </c>
      <c r="BU885" s="9">
        <f t="shared" si="963"/>
        <v>0</v>
      </c>
      <c r="BV885" s="9">
        <f t="shared" si="964"/>
        <v>0</v>
      </c>
      <c r="BW885" s="9">
        <f t="shared" si="965"/>
        <v>0</v>
      </c>
      <c r="BX885" s="6">
        <f t="shared" si="966"/>
        <v>0</v>
      </c>
      <c r="BY885" s="6">
        <f t="shared" si="967"/>
        <v>0</v>
      </c>
      <c r="BZ885" s="6">
        <f t="shared" si="968"/>
        <v>0</v>
      </c>
      <c r="CA885" s="6">
        <f t="shared" si="969"/>
        <v>0</v>
      </c>
      <c r="CB885" s="10">
        <f t="shared" si="970"/>
        <v>0</v>
      </c>
      <c r="CC885" s="10">
        <f t="shared" si="971"/>
        <v>0</v>
      </c>
      <c r="CD885" s="10">
        <f t="shared" si="972"/>
        <v>0</v>
      </c>
      <c r="CE885" s="10">
        <f t="shared" si="973"/>
        <v>0</v>
      </c>
      <c r="CF885" s="11">
        <f t="shared" si="974"/>
        <v>0</v>
      </c>
      <c r="CG885" s="11">
        <f t="shared" si="975"/>
        <v>0</v>
      </c>
      <c r="CH885" s="11">
        <f t="shared" si="976"/>
        <v>0</v>
      </c>
      <c r="CI885" s="11">
        <f t="shared" si="977"/>
        <v>0</v>
      </c>
      <c r="CJ885" s="10">
        <f t="shared" si="978"/>
        <v>0</v>
      </c>
      <c r="CK885" s="10">
        <f t="shared" si="979"/>
        <v>0</v>
      </c>
      <c r="CL885" s="10">
        <f t="shared" si="980"/>
        <v>0</v>
      </c>
      <c r="CM885" s="10">
        <f t="shared" si="981"/>
        <v>0</v>
      </c>
      <c r="CN885" s="10">
        <f t="shared" si="982"/>
        <v>0</v>
      </c>
      <c r="CO885" s="10">
        <f t="shared" si="983"/>
        <v>0</v>
      </c>
      <c r="CP885" s="10">
        <f t="shared" si="984"/>
        <v>0</v>
      </c>
      <c r="CQ885" s="10">
        <f t="shared" si="985"/>
        <v>0</v>
      </c>
      <c r="CR885" s="10">
        <f t="shared" si="986"/>
        <v>0</v>
      </c>
      <c r="CS885" s="10">
        <f t="shared" si="987"/>
        <v>0</v>
      </c>
      <c r="CT885" s="10">
        <f t="shared" si="988"/>
        <v>0</v>
      </c>
      <c r="CU885" s="10">
        <f t="shared" si="989"/>
        <v>0</v>
      </c>
      <c r="CV885" s="9">
        <f t="shared" si="990"/>
        <v>0</v>
      </c>
      <c r="CW885" s="9">
        <f t="shared" si="991"/>
        <v>0</v>
      </c>
      <c r="CX885" s="9">
        <f t="shared" si="992"/>
        <v>0</v>
      </c>
      <c r="CY885" s="9">
        <f t="shared" si="993"/>
        <v>0</v>
      </c>
      <c r="CZ885" s="12">
        <f t="shared" si="994"/>
        <v>0</v>
      </c>
    </row>
    <row r="886" spans="31:104" ht="18" customHeight="1">
      <c r="AE886" s="16">
        <f t="shared" si="925"/>
        <v>0</v>
      </c>
      <c r="AF886" s="16">
        <f t="shared" si="926"/>
        <v>0</v>
      </c>
      <c r="AG886" s="16">
        <f t="shared" si="927"/>
        <v>0</v>
      </c>
      <c r="AH886" s="16">
        <f t="shared" si="928"/>
        <v>0</v>
      </c>
      <c r="AI886" s="16">
        <f t="shared" si="929"/>
        <v>0</v>
      </c>
      <c r="AJ886" s="16">
        <f t="shared" si="930"/>
        <v>0</v>
      </c>
      <c r="AK886" s="16">
        <f t="shared" si="931"/>
        <v>0</v>
      </c>
      <c r="AL886" s="16">
        <f t="shared" si="932"/>
        <v>0</v>
      </c>
      <c r="AM886" s="16">
        <f t="shared" si="933"/>
        <v>0</v>
      </c>
      <c r="AN886" s="16">
        <f t="shared" si="934"/>
        <v>0</v>
      </c>
      <c r="AO886" s="16">
        <f t="shared" si="935"/>
        <v>0</v>
      </c>
      <c r="AP886" s="16">
        <f t="shared" si="936"/>
        <v>0</v>
      </c>
      <c r="AQ886" s="15">
        <f t="shared" si="937"/>
        <v>0.42990838161300676</v>
      </c>
      <c r="AR886" s="6">
        <f t="shared" si="995"/>
        <v>0</v>
      </c>
      <c r="AS886" s="6">
        <f t="shared" si="995"/>
        <v>0</v>
      </c>
      <c r="AT886" s="6">
        <f t="shared" si="995"/>
        <v>0</v>
      </c>
      <c r="AU886" s="6">
        <f t="shared" si="995"/>
        <v>0</v>
      </c>
      <c r="AV886" s="9">
        <f t="shared" si="938"/>
        <v>0</v>
      </c>
      <c r="AW886" s="9">
        <f t="shared" si="939"/>
        <v>0</v>
      </c>
      <c r="AX886" s="9">
        <f t="shared" si="940"/>
        <v>0</v>
      </c>
      <c r="AY886" s="9">
        <f t="shared" si="941"/>
        <v>0</v>
      </c>
      <c r="AZ886" s="9">
        <f t="shared" si="942"/>
        <v>0</v>
      </c>
      <c r="BA886" s="9">
        <f t="shared" si="943"/>
        <v>0</v>
      </c>
      <c r="BB886" s="9">
        <f t="shared" si="944"/>
        <v>0</v>
      </c>
      <c r="BC886" s="9">
        <f t="shared" si="945"/>
        <v>0</v>
      </c>
      <c r="BD886" s="9">
        <f t="shared" si="946"/>
        <v>0</v>
      </c>
      <c r="BE886" s="9">
        <f t="shared" si="947"/>
        <v>0</v>
      </c>
      <c r="BF886" s="9">
        <f t="shared" si="948"/>
        <v>0</v>
      </c>
      <c r="BG886" s="9">
        <f t="shared" si="949"/>
        <v>0</v>
      </c>
      <c r="BH886" s="9">
        <f t="shared" si="950"/>
        <v>0</v>
      </c>
      <c r="BI886" s="9">
        <f t="shared" si="951"/>
        <v>0</v>
      </c>
      <c r="BJ886" s="9">
        <f t="shared" si="952"/>
        <v>0</v>
      </c>
      <c r="BK886" s="9">
        <f t="shared" si="953"/>
        <v>0</v>
      </c>
      <c r="BL886" s="9">
        <f t="shared" si="954"/>
        <v>0</v>
      </c>
      <c r="BM886" s="9">
        <f t="shared" si="955"/>
        <v>0</v>
      </c>
      <c r="BN886" s="9">
        <f t="shared" si="956"/>
        <v>0</v>
      </c>
      <c r="BO886" s="9">
        <f t="shared" si="957"/>
        <v>0</v>
      </c>
      <c r="BP886" s="9">
        <f t="shared" si="958"/>
        <v>0</v>
      </c>
      <c r="BQ886" s="9">
        <f t="shared" si="959"/>
        <v>0</v>
      </c>
      <c r="BR886" s="9">
        <f t="shared" si="960"/>
        <v>0</v>
      </c>
      <c r="BS886" s="9">
        <f t="shared" si="961"/>
        <v>0</v>
      </c>
      <c r="BT886" s="9">
        <f t="shared" si="962"/>
        <v>0</v>
      </c>
      <c r="BU886" s="9">
        <f t="shared" si="963"/>
        <v>0</v>
      </c>
      <c r="BV886" s="9">
        <f t="shared" si="964"/>
        <v>0</v>
      </c>
      <c r="BW886" s="9">
        <f t="shared" si="965"/>
        <v>0</v>
      </c>
      <c r="BX886" s="6">
        <f t="shared" si="966"/>
        <v>0</v>
      </c>
      <c r="BY886" s="6">
        <f t="shared" si="967"/>
        <v>0</v>
      </c>
      <c r="BZ886" s="6">
        <f t="shared" si="968"/>
        <v>0</v>
      </c>
      <c r="CA886" s="6">
        <f t="shared" si="969"/>
        <v>0</v>
      </c>
      <c r="CB886" s="10">
        <f t="shared" si="970"/>
        <v>0</v>
      </c>
      <c r="CC886" s="10">
        <f t="shared" si="971"/>
        <v>0</v>
      </c>
      <c r="CD886" s="10">
        <f t="shared" si="972"/>
        <v>0</v>
      </c>
      <c r="CE886" s="10">
        <f t="shared" si="973"/>
        <v>0</v>
      </c>
      <c r="CF886" s="11">
        <f t="shared" si="974"/>
        <v>0</v>
      </c>
      <c r="CG886" s="11">
        <f t="shared" si="975"/>
        <v>0</v>
      </c>
      <c r="CH886" s="11">
        <f t="shared" si="976"/>
        <v>0</v>
      </c>
      <c r="CI886" s="11">
        <f t="shared" si="977"/>
        <v>0</v>
      </c>
      <c r="CJ886" s="10">
        <f t="shared" si="978"/>
        <v>0</v>
      </c>
      <c r="CK886" s="10">
        <f t="shared" si="979"/>
        <v>0</v>
      </c>
      <c r="CL886" s="10">
        <f t="shared" si="980"/>
        <v>0</v>
      </c>
      <c r="CM886" s="10">
        <f t="shared" si="981"/>
        <v>0</v>
      </c>
      <c r="CN886" s="10">
        <f t="shared" si="982"/>
        <v>0</v>
      </c>
      <c r="CO886" s="10">
        <f t="shared" si="983"/>
        <v>0</v>
      </c>
      <c r="CP886" s="10">
        <f t="shared" si="984"/>
        <v>0</v>
      </c>
      <c r="CQ886" s="10">
        <f t="shared" si="985"/>
        <v>0</v>
      </c>
      <c r="CR886" s="10">
        <f t="shared" si="986"/>
        <v>0</v>
      </c>
      <c r="CS886" s="10">
        <f t="shared" si="987"/>
        <v>0</v>
      </c>
      <c r="CT886" s="10">
        <f t="shared" si="988"/>
        <v>0</v>
      </c>
      <c r="CU886" s="10">
        <f t="shared" si="989"/>
        <v>0</v>
      </c>
      <c r="CV886" s="9">
        <f t="shared" si="990"/>
        <v>0</v>
      </c>
      <c r="CW886" s="9">
        <f t="shared" si="991"/>
        <v>0</v>
      </c>
      <c r="CX886" s="9">
        <f t="shared" si="992"/>
        <v>0</v>
      </c>
      <c r="CY886" s="9">
        <f t="shared" si="993"/>
        <v>0</v>
      </c>
      <c r="CZ886" s="12">
        <f t="shared" si="994"/>
        <v>0</v>
      </c>
    </row>
    <row r="887" spans="31:104" ht="18" customHeight="1">
      <c r="AE887" s="16">
        <f t="shared" si="925"/>
        <v>0</v>
      </c>
      <c r="AF887" s="16">
        <f t="shared" si="926"/>
        <v>0</v>
      </c>
      <c r="AG887" s="16">
        <f t="shared" si="927"/>
        <v>0</v>
      </c>
      <c r="AH887" s="16">
        <f t="shared" si="928"/>
        <v>0</v>
      </c>
      <c r="AI887" s="16">
        <f t="shared" si="929"/>
        <v>0</v>
      </c>
      <c r="AJ887" s="16">
        <f t="shared" si="930"/>
        <v>0</v>
      </c>
      <c r="AK887" s="16">
        <f t="shared" si="931"/>
        <v>0</v>
      </c>
      <c r="AL887" s="16">
        <f t="shared" si="932"/>
        <v>0</v>
      </c>
      <c r="AM887" s="16">
        <f t="shared" si="933"/>
        <v>0</v>
      </c>
      <c r="AN887" s="16">
        <f t="shared" si="934"/>
        <v>0</v>
      </c>
      <c r="AO887" s="16">
        <f t="shared" si="935"/>
        <v>0</v>
      </c>
      <c r="AP887" s="16">
        <f t="shared" si="936"/>
        <v>0</v>
      </c>
      <c r="AQ887" s="15">
        <f t="shared" si="937"/>
        <v>0.42990838161300676</v>
      </c>
      <c r="AR887" s="6">
        <f t="shared" si="995"/>
        <v>0</v>
      </c>
      <c r="AS887" s="6">
        <f t="shared" si="995"/>
        <v>0</v>
      </c>
      <c r="AT887" s="6">
        <f t="shared" si="995"/>
        <v>0</v>
      </c>
      <c r="AU887" s="6">
        <f t="shared" si="995"/>
        <v>0</v>
      </c>
      <c r="AV887" s="9">
        <f t="shared" si="938"/>
        <v>0</v>
      </c>
      <c r="AW887" s="9">
        <f t="shared" si="939"/>
        <v>0</v>
      </c>
      <c r="AX887" s="9">
        <f t="shared" si="940"/>
        <v>0</v>
      </c>
      <c r="AY887" s="9">
        <f t="shared" si="941"/>
        <v>0</v>
      </c>
      <c r="AZ887" s="9">
        <f t="shared" si="942"/>
        <v>0</v>
      </c>
      <c r="BA887" s="9">
        <f t="shared" si="943"/>
        <v>0</v>
      </c>
      <c r="BB887" s="9">
        <f t="shared" si="944"/>
        <v>0</v>
      </c>
      <c r="BC887" s="9">
        <f t="shared" si="945"/>
        <v>0</v>
      </c>
      <c r="BD887" s="9">
        <f t="shared" si="946"/>
        <v>0</v>
      </c>
      <c r="BE887" s="9">
        <f t="shared" si="947"/>
        <v>0</v>
      </c>
      <c r="BF887" s="9">
        <f t="shared" si="948"/>
        <v>0</v>
      </c>
      <c r="BG887" s="9">
        <f t="shared" si="949"/>
        <v>0</v>
      </c>
      <c r="BH887" s="9">
        <f t="shared" si="950"/>
        <v>0</v>
      </c>
      <c r="BI887" s="9">
        <f t="shared" si="951"/>
        <v>0</v>
      </c>
      <c r="BJ887" s="9">
        <f t="shared" si="952"/>
        <v>0</v>
      </c>
      <c r="BK887" s="9">
        <f t="shared" si="953"/>
        <v>0</v>
      </c>
      <c r="BL887" s="9">
        <f t="shared" si="954"/>
        <v>0</v>
      </c>
      <c r="BM887" s="9">
        <f t="shared" si="955"/>
        <v>0</v>
      </c>
      <c r="BN887" s="9">
        <f t="shared" si="956"/>
        <v>0</v>
      </c>
      <c r="BO887" s="9">
        <f t="shared" si="957"/>
        <v>0</v>
      </c>
      <c r="BP887" s="9">
        <f t="shared" si="958"/>
        <v>0</v>
      </c>
      <c r="BQ887" s="9">
        <f t="shared" si="959"/>
        <v>0</v>
      </c>
      <c r="BR887" s="9">
        <f t="shared" si="960"/>
        <v>0</v>
      </c>
      <c r="BS887" s="9">
        <f t="shared" si="961"/>
        <v>0</v>
      </c>
      <c r="BT887" s="9">
        <f t="shared" si="962"/>
        <v>0</v>
      </c>
      <c r="BU887" s="9">
        <f t="shared" si="963"/>
        <v>0</v>
      </c>
      <c r="BV887" s="9">
        <f t="shared" si="964"/>
        <v>0</v>
      </c>
      <c r="BW887" s="9">
        <f t="shared" si="965"/>
        <v>0</v>
      </c>
      <c r="BX887" s="6">
        <f t="shared" si="966"/>
        <v>0</v>
      </c>
      <c r="BY887" s="6">
        <f t="shared" si="967"/>
        <v>0</v>
      </c>
      <c r="BZ887" s="6">
        <f t="shared" si="968"/>
        <v>0</v>
      </c>
      <c r="CA887" s="6">
        <f t="shared" si="969"/>
        <v>0</v>
      </c>
      <c r="CB887" s="10">
        <f t="shared" si="970"/>
        <v>0</v>
      </c>
      <c r="CC887" s="10">
        <f t="shared" si="971"/>
        <v>0</v>
      </c>
      <c r="CD887" s="10">
        <f t="shared" si="972"/>
        <v>0</v>
      </c>
      <c r="CE887" s="10">
        <f t="shared" si="973"/>
        <v>0</v>
      </c>
      <c r="CF887" s="11">
        <f t="shared" si="974"/>
        <v>0</v>
      </c>
      <c r="CG887" s="11">
        <f t="shared" si="975"/>
        <v>0</v>
      </c>
      <c r="CH887" s="11">
        <f t="shared" si="976"/>
        <v>0</v>
      </c>
      <c r="CI887" s="11">
        <f t="shared" si="977"/>
        <v>0</v>
      </c>
      <c r="CJ887" s="10">
        <f t="shared" si="978"/>
        <v>0</v>
      </c>
      <c r="CK887" s="10">
        <f t="shared" si="979"/>
        <v>0</v>
      </c>
      <c r="CL887" s="10">
        <f t="shared" si="980"/>
        <v>0</v>
      </c>
      <c r="CM887" s="10">
        <f t="shared" si="981"/>
        <v>0</v>
      </c>
      <c r="CN887" s="10">
        <f t="shared" si="982"/>
        <v>0</v>
      </c>
      <c r="CO887" s="10">
        <f t="shared" si="983"/>
        <v>0</v>
      </c>
      <c r="CP887" s="10">
        <f t="shared" si="984"/>
        <v>0</v>
      </c>
      <c r="CQ887" s="10">
        <f t="shared" si="985"/>
        <v>0</v>
      </c>
      <c r="CR887" s="10">
        <f t="shared" si="986"/>
        <v>0</v>
      </c>
      <c r="CS887" s="10">
        <f t="shared" si="987"/>
        <v>0</v>
      </c>
      <c r="CT887" s="10">
        <f t="shared" si="988"/>
        <v>0</v>
      </c>
      <c r="CU887" s="10">
        <f t="shared" si="989"/>
        <v>0</v>
      </c>
      <c r="CV887" s="9">
        <f t="shared" si="990"/>
        <v>0</v>
      </c>
      <c r="CW887" s="9">
        <f t="shared" si="991"/>
        <v>0</v>
      </c>
      <c r="CX887" s="9">
        <f t="shared" si="992"/>
        <v>0</v>
      </c>
      <c r="CY887" s="9">
        <f t="shared" si="993"/>
        <v>0</v>
      </c>
      <c r="CZ887" s="12">
        <f t="shared" si="994"/>
        <v>0</v>
      </c>
    </row>
    <row r="888" spans="31:104" ht="18" customHeight="1">
      <c r="AE888" s="16">
        <f t="shared" si="925"/>
        <v>0</v>
      </c>
      <c r="AF888" s="16">
        <f t="shared" si="926"/>
        <v>0</v>
      </c>
      <c r="AG888" s="16">
        <f t="shared" si="927"/>
        <v>0</v>
      </c>
      <c r="AH888" s="16">
        <f t="shared" si="928"/>
        <v>0</v>
      </c>
      <c r="AI888" s="16">
        <f t="shared" si="929"/>
        <v>0</v>
      </c>
      <c r="AJ888" s="16">
        <f t="shared" si="930"/>
        <v>0</v>
      </c>
      <c r="AK888" s="16">
        <f t="shared" si="931"/>
        <v>0</v>
      </c>
      <c r="AL888" s="16">
        <f t="shared" si="932"/>
        <v>0</v>
      </c>
      <c r="AM888" s="16">
        <f t="shared" si="933"/>
        <v>0</v>
      </c>
      <c r="AN888" s="16">
        <f t="shared" si="934"/>
        <v>0</v>
      </c>
      <c r="AO888" s="16">
        <f t="shared" si="935"/>
        <v>0</v>
      </c>
      <c r="AP888" s="16">
        <f t="shared" si="936"/>
        <v>0</v>
      </c>
      <c r="AQ888" s="15">
        <f t="shared" si="937"/>
        <v>0.42990838161300676</v>
      </c>
      <c r="AR888" s="6">
        <f t="shared" si="995"/>
        <v>0</v>
      </c>
      <c r="AS888" s="6">
        <f t="shared" si="995"/>
        <v>0</v>
      </c>
      <c r="AT888" s="6">
        <f t="shared" si="995"/>
        <v>0</v>
      </c>
      <c r="AU888" s="6">
        <f t="shared" si="995"/>
        <v>0</v>
      </c>
      <c r="AV888" s="9">
        <f t="shared" si="938"/>
        <v>0</v>
      </c>
      <c r="AW888" s="9">
        <f t="shared" si="939"/>
        <v>0</v>
      </c>
      <c r="AX888" s="9">
        <f t="shared" si="940"/>
        <v>0</v>
      </c>
      <c r="AY888" s="9">
        <f t="shared" si="941"/>
        <v>0</v>
      </c>
      <c r="AZ888" s="9">
        <f t="shared" si="942"/>
        <v>0</v>
      </c>
      <c r="BA888" s="9">
        <f t="shared" si="943"/>
        <v>0</v>
      </c>
      <c r="BB888" s="9">
        <f t="shared" si="944"/>
        <v>0</v>
      </c>
      <c r="BC888" s="9">
        <f t="shared" si="945"/>
        <v>0</v>
      </c>
      <c r="BD888" s="9">
        <f t="shared" si="946"/>
        <v>0</v>
      </c>
      <c r="BE888" s="9">
        <f t="shared" si="947"/>
        <v>0</v>
      </c>
      <c r="BF888" s="9">
        <f t="shared" si="948"/>
        <v>0</v>
      </c>
      <c r="BG888" s="9">
        <f t="shared" si="949"/>
        <v>0</v>
      </c>
      <c r="BH888" s="9">
        <f t="shared" si="950"/>
        <v>0</v>
      </c>
      <c r="BI888" s="9">
        <f t="shared" si="951"/>
        <v>0</v>
      </c>
      <c r="BJ888" s="9">
        <f t="shared" si="952"/>
        <v>0</v>
      </c>
      <c r="BK888" s="9">
        <f t="shared" si="953"/>
        <v>0</v>
      </c>
      <c r="BL888" s="9">
        <f t="shared" si="954"/>
        <v>0</v>
      </c>
      <c r="BM888" s="9">
        <f t="shared" si="955"/>
        <v>0</v>
      </c>
      <c r="BN888" s="9">
        <f t="shared" si="956"/>
        <v>0</v>
      </c>
      <c r="BO888" s="9">
        <f t="shared" si="957"/>
        <v>0</v>
      </c>
      <c r="BP888" s="9">
        <f t="shared" si="958"/>
        <v>0</v>
      </c>
      <c r="BQ888" s="9">
        <f t="shared" si="959"/>
        <v>0</v>
      </c>
      <c r="BR888" s="9">
        <f t="shared" si="960"/>
        <v>0</v>
      </c>
      <c r="BS888" s="9">
        <f t="shared" si="961"/>
        <v>0</v>
      </c>
      <c r="BT888" s="9">
        <f t="shared" si="962"/>
        <v>0</v>
      </c>
      <c r="BU888" s="9">
        <f t="shared" si="963"/>
        <v>0</v>
      </c>
      <c r="BV888" s="9">
        <f t="shared" si="964"/>
        <v>0</v>
      </c>
      <c r="BW888" s="9">
        <f t="shared" si="965"/>
        <v>0</v>
      </c>
      <c r="BX888" s="6">
        <f t="shared" si="966"/>
        <v>0</v>
      </c>
      <c r="BY888" s="6">
        <f t="shared" si="967"/>
        <v>0</v>
      </c>
      <c r="BZ888" s="6">
        <f t="shared" si="968"/>
        <v>0</v>
      </c>
      <c r="CA888" s="6">
        <f t="shared" si="969"/>
        <v>0</v>
      </c>
      <c r="CB888" s="10">
        <f t="shared" si="970"/>
        <v>0</v>
      </c>
      <c r="CC888" s="10">
        <f t="shared" si="971"/>
        <v>0</v>
      </c>
      <c r="CD888" s="10">
        <f t="shared" si="972"/>
        <v>0</v>
      </c>
      <c r="CE888" s="10">
        <f t="shared" si="973"/>
        <v>0</v>
      </c>
      <c r="CF888" s="11">
        <f t="shared" si="974"/>
        <v>0</v>
      </c>
      <c r="CG888" s="11">
        <f t="shared" si="975"/>
        <v>0</v>
      </c>
      <c r="CH888" s="11">
        <f t="shared" si="976"/>
        <v>0</v>
      </c>
      <c r="CI888" s="11">
        <f t="shared" si="977"/>
        <v>0</v>
      </c>
      <c r="CJ888" s="10">
        <f t="shared" si="978"/>
        <v>0</v>
      </c>
      <c r="CK888" s="10">
        <f t="shared" si="979"/>
        <v>0</v>
      </c>
      <c r="CL888" s="10">
        <f t="shared" si="980"/>
        <v>0</v>
      </c>
      <c r="CM888" s="10">
        <f t="shared" si="981"/>
        <v>0</v>
      </c>
      <c r="CN888" s="10">
        <f t="shared" si="982"/>
        <v>0</v>
      </c>
      <c r="CO888" s="10">
        <f t="shared" si="983"/>
        <v>0</v>
      </c>
      <c r="CP888" s="10">
        <f t="shared" si="984"/>
        <v>0</v>
      </c>
      <c r="CQ888" s="10">
        <f t="shared" si="985"/>
        <v>0</v>
      </c>
      <c r="CR888" s="10">
        <f t="shared" si="986"/>
        <v>0</v>
      </c>
      <c r="CS888" s="10">
        <f t="shared" si="987"/>
        <v>0</v>
      </c>
      <c r="CT888" s="10">
        <f t="shared" si="988"/>
        <v>0</v>
      </c>
      <c r="CU888" s="10">
        <f t="shared" si="989"/>
        <v>0</v>
      </c>
      <c r="CV888" s="9">
        <f t="shared" si="990"/>
        <v>0</v>
      </c>
      <c r="CW888" s="9">
        <f t="shared" si="991"/>
        <v>0</v>
      </c>
      <c r="CX888" s="9">
        <f t="shared" si="992"/>
        <v>0</v>
      </c>
      <c r="CY888" s="9">
        <f t="shared" si="993"/>
        <v>0</v>
      </c>
      <c r="CZ888" s="12">
        <f t="shared" si="994"/>
        <v>0</v>
      </c>
    </row>
    <row r="889" spans="31:104" ht="18" customHeight="1">
      <c r="AE889" s="16">
        <f t="shared" si="925"/>
        <v>0</v>
      </c>
      <c r="AF889" s="16">
        <f t="shared" si="926"/>
        <v>0</v>
      </c>
      <c r="AG889" s="16">
        <f t="shared" si="927"/>
        <v>0</v>
      </c>
      <c r="AH889" s="16">
        <f t="shared" si="928"/>
        <v>0</v>
      </c>
      <c r="AI889" s="16">
        <f t="shared" si="929"/>
        <v>0</v>
      </c>
      <c r="AJ889" s="16">
        <f t="shared" si="930"/>
        <v>0</v>
      </c>
      <c r="AK889" s="16">
        <f t="shared" si="931"/>
        <v>0</v>
      </c>
      <c r="AL889" s="16">
        <f t="shared" si="932"/>
        <v>0</v>
      </c>
      <c r="AM889" s="16">
        <f t="shared" si="933"/>
        <v>0</v>
      </c>
      <c r="AN889" s="16">
        <f t="shared" si="934"/>
        <v>0</v>
      </c>
      <c r="AO889" s="16">
        <f t="shared" si="935"/>
        <v>0</v>
      </c>
      <c r="AP889" s="16">
        <f t="shared" si="936"/>
        <v>0</v>
      </c>
      <c r="AQ889" s="15">
        <f t="shared" si="937"/>
        <v>0.42990838161300676</v>
      </c>
      <c r="AR889" s="6">
        <f t="shared" si="995"/>
        <v>0</v>
      </c>
      <c r="AS889" s="6">
        <f t="shared" si="995"/>
        <v>0</v>
      </c>
      <c r="AT889" s="6">
        <f t="shared" si="995"/>
        <v>0</v>
      </c>
      <c r="AU889" s="6">
        <f t="shared" si="995"/>
        <v>0</v>
      </c>
      <c r="AV889" s="9">
        <f t="shared" si="938"/>
        <v>0</v>
      </c>
      <c r="AW889" s="9">
        <f t="shared" si="939"/>
        <v>0</v>
      </c>
      <c r="AX889" s="9">
        <f t="shared" si="940"/>
        <v>0</v>
      </c>
      <c r="AY889" s="9">
        <f t="shared" si="941"/>
        <v>0</v>
      </c>
      <c r="AZ889" s="9">
        <f t="shared" si="942"/>
        <v>0</v>
      </c>
      <c r="BA889" s="9">
        <f t="shared" si="943"/>
        <v>0</v>
      </c>
      <c r="BB889" s="9">
        <f t="shared" si="944"/>
        <v>0</v>
      </c>
      <c r="BC889" s="9">
        <f t="shared" si="945"/>
        <v>0</v>
      </c>
      <c r="BD889" s="9">
        <f t="shared" si="946"/>
        <v>0</v>
      </c>
      <c r="BE889" s="9">
        <f t="shared" si="947"/>
        <v>0</v>
      </c>
      <c r="BF889" s="9">
        <f t="shared" si="948"/>
        <v>0</v>
      </c>
      <c r="BG889" s="9">
        <f t="shared" si="949"/>
        <v>0</v>
      </c>
      <c r="BH889" s="9">
        <f t="shared" si="950"/>
        <v>0</v>
      </c>
      <c r="BI889" s="9">
        <f t="shared" si="951"/>
        <v>0</v>
      </c>
      <c r="BJ889" s="9">
        <f t="shared" si="952"/>
        <v>0</v>
      </c>
      <c r="BK889" s="9">
        <f t="shared" si="953"/>
        <v>0</v>
      </c>
      <c r="BL889" s="9">
        <f t="shared" si="954"/>
        <v>0</v>
      </c>
      <c r="BM889" s="9">
        <f t="shared" si="955"/>
        <v>0</v>
      </c>
      <c r="BN889" s="9">
        <f t="shared" si="956"/>
        <v>0</v>
      </c>
      <c r="BO889" s="9">
        <f t="shared" si="957"/>
        <v>0</v>
      </c>
      <c r="BP889" s="9">
        <f t="shared" si="958"/>
        <v>0</v>
      </c>
      <c r="BQ889" s="9">
        <f t="shared" si="959"/>
        <v>0</v>
      </c>
      <c r="BR889" s="9">
        <f t="shared" si="960"/>
        <v>0</v>
      </c>
      <c r="BS889" s="9">
        <f t="shared" si="961"/>
        <v>0</v>
      </c>
      <c r="BT889" s="9">
        <f t="shared" si="962"/>
        <v>0</v>
      </c>
      <c r="BU889" s="9">
        <f t="shared" si="963"/>
        <v>0</v>
      </c>
      <c r="BV889" s="9">
        <f t="shared" si="964"/>
        <v>0</v>
      </c>
      <c r="BW889" s="9">
        <f t="shared" si="965"/>
        <v>0</v>
      </c>
      <c r="BX889" s="6">
        <f t="shared" si="966"/>
        <v>0</v>
      </c>
      <c r="BY889" s="6">
        <f t="shared" si="967"/>
        <v>0</v>
      </c>
      <c r="BZ889" s="6">
        <f t="shared" si="968"/>
        <v>0</v>
      </c>
      <c r="CA889" s="6">
        <f t="shared" si="969"/>
        <v>0</v>
      </c>
      <c r="CB889" s="10">
        <f t="shared" si="970"/>
        <v>0</v>
      </c>
      <c r="CC889" s="10">
        <f t="shared" si="971"/>
        <v>0</v>
      </c>
      <c r="CD889" s="10">
        <f t="shared" si="972"/>
        <v>0</v>
      </c>
      <c r="CE889" s="10">
        <f t="shared" si="973"/>
        <v>0</v>
      </c>
      <c r="CF889" s="11">
        <f t="shared" si="974"/>
        <v>0</v>
      </c>
      <c r="CG889" s="11">
        <f t="shared" si="975"/>
        <v>0</v>
      </c>
      <c r="CH889" s="11">
        <f t="shared" si="976"/>
        <v>0</v>
      </c>
      <c r="CI889" s="11">
        <f t="shared" si="977"/>
        <v>0</v>
      </c>
      <c r="CJ889" s="10">
        <f t="shared" si="978"/>
        <v>0</v>
      </c>
      <c r="CK889" s="10">
        <f t="shared" si="979"/>
        <v>0</v>
      </c>
      <c r="CL889" s="10">
        <f t="shared" si="980"/>
        <v>0</v>
      </c>
      <c r="CM889" s="10">
        <f t="shared" si="981"/>
        <v>0</v>
      </c>
      <c r="CN889" s="10">
        <f t="shared" si="982"/>
        <v>0</v>
      </c>
      <c r="CO889" s="10">
        <f t="shared" si="983"/>
        <v>0</v>
      </c>
      <c r="CP889" s="10">
        <f t="shared" si="984"/>
        <v>0</v>
      </c>
      <c r="CQ889" s="10">
        <f t="shared" si="985"/>
        <v>0</v>
      </c>
      <c r="CR889" s="10">
        <f t="shared" si="986"/>
        <v>0</v>
      </c>
      <c r="CS889" s="10">
        <f t="shared" si="987"/>
        <v>0</v>
      </c>
      <c r="CT889" s="10">
        <f t="shared" si="988"/>
        <v>0</v>
      </c>
      <c r="CU889" s="10">
        <f t="shared" si="989"/>
        <v>0</v>
      </c>
      <c r="CV889" s="9">
        <f t="shared" si="990"/>
        <v>0</v>
      </c>
      <c r="CW889" s="9">
        <f t="shared" si="991"/>
        <v>0</v>
      </c>
      <c r="CX889" s="9">
        <f t="shared" si="992"/>
        <v>0</v>
      </c>
      <c r="CY889" s="9">
        <f t="shared" si="993"/>
        <v>0</v>
      </c>
      <c r="CZ889" s="12">
        <f t="shared" si="994"/>
        <v>0</v>
      </c>
    </row>
    <row r="890" spans="31:104" ht="18" customHeight="1">
      <c r="AE890" s="16">
        <f t="shared" si="925"/>
        <v>0</v>
      </c>
      <c r="AF890" s="16">
        <f t="shared" si="926"/>
        <v>0</v>
      </c>
      <c r="AG890" s="16">
        <f t="shared" si="927"/>
        <v>0</v>
      </c>
      <c r="AH890" s="16">
        <f t="shared" si="928"/>
        <v>0</v>
      </c>
      <c r="AI890" s="16">
        <f t="shared" si="929"/>
        <v>0</v>
      </c>
      <c r="AJ890" s="16">
        <f t="shared" si="930"/>
        <v>0</v>
      </c>
      <c r="AK890" s="16">
        <f t="shared" si="931"/>
        <v>0</v>
      </c>
      <c r="AL890" s="16">
        <f t="shared" si="932"/>
        <v>0</v>
      </c>
      <c r="AM890" s="16">
        <f t="shared" si="933"/>
        <v>0</v>
      </c>
      <c r="AN890" s="16">
        <f t="shared" si="934"/>
        <v>0</v>
      </c>
      <c r="AO890" s="16">
        <f t="shared" si="935"/>
        <v>0</v>
      </c>
      <c r="AP890" s="16">
        <f t="shared" si="936"/>
        <v>0</v>
      </c>
      <c r="AQ890" s="15">
        <f t="shared" si="937"/>
        <v>0.42990838161300676</v>
      </c>
      <c r="AR890" s="6">
        <f t="shared" si="995"/>
        <v>0</v>
      </c>
      <c r="AS890" s="6">
        <f t="shared" si="995"/>
        <v>0</v>
      </c>
      <c r="AT890" s="6">
        <f t="shared" si="995"/>
        <v>0</v>
      </c>
      <c r="AU890" s="6">
        <f t="shared" si="995"/>
        <v>0</v>
      </c>
      <c r="AV890" s="9">
        <f t="shared" si="938"/>
        <v>0</v>
      </c>
      <c r="AW890" s="9">
        <f t="shared" si="939"/>
        <v>0</v>
      </c>
      <c r="AX890" s="9">
        <f t="shared" si="940"/>
        <v>0</v>
      </c>
      <c r="AY890" s="9">
        <f t="shared" si="941"/>
        <v>0</v>
      </c>
      <c r="AZ890" s="9">
        <f t="shared" si="942"/>
        <v>0</v>
      </c>
      <c r="BA890" s="9">
        <f t="shared" si="943"/>
        <v>0</v>
      </c>
      <c r="BB890" s="9">
        <f t="shared" si="944"/>
        <v>0</v>
      </c>
      <c r="BC890" s="9">
        <f t="shared" si="945"/>
        <v>0</v>
      </c>
      <c r="BD890" s="9">
        <f t="shared" si="946"/>
        <v>0</v>
      </c>
      <c r="BE890" s="9">
        <f t="shared" si="947"/>
        <v>0</v>
      </c>
      <c r="BF890" s="9">
        <f t="shared" si="948"/>
        <v>0</v>
      </c>
      <c r="BG890" s="9">
        <f t="shared" si="949"/>
        <v>0</v>
      </c>
      <c r="BH890" s="9">
        <f t="shared" si="950"/>
        <v>0</v>
      </c>
      <c r="BI890" s="9">
        <f t="shared" si="951"/>
        <v>0</v>
      </c>
      <c r="BJ890" s="9">
        <f t="shared" si="952"/>
        <v>0</v>
      </c>
      <c r="BK890" s="9">
        <f t="shared" si="953"/>
        <v>0</v>
      </c>
      <c r="BL890" s="9">
        <f t="shared" si="954"/>
        <v>0</v>
      </c>
      <c r="BM890" s="9">
        <f t="shared" si="955"/>
        <v>0</v>
      </c>
      <c r="BN890" s="9">
        <f t="shared" si="956"/>
        <v>0</v>
      </c>
      <c r="BO890" s="9">
        <f t="shared" si="957"/>
        <v>0</v>
      </c>
      <c r="BP890" s="9">
        <f t="shared" si="958"/>
        <v>0</v>
      </c>
      <c r="BQ890" s="9">
        <f t="shared" si="959"/>
        <v>0</v>
      </c>
      <c r="BR890" s="9">
        <f t="shared" si="960"/>
        <v>0</v>
      </c>
      <c r="BS890" s="9">
        <f t="shared" si="961"/>
        <v>0</v>
      </c>
      <c r="BT890" s="9">
        <f t="shared" si="962"/>
        <v>0</v>
      </c>
      <c r="BU890" s="9">
        <f t="shared" si="963"/>
        <v>0</v>
      </c>
      <c r="BV890" s="9">
        <f t="shared" si="964"/>
        <v>0</v>
      </c>
      <c r="BW890" s="9">
        <f t="shared" si="965"/>
        <v>0</v>
      </c>
      <c r="BX890" s="6">
        <f t="shared" si="966"/>
        <v>0</v>
      </c>
      <c r="BY890" s="6">
        <f t="shared" si="967"/>
        <v>0</v>
      </c>
      <c r="BZ890" s="6">
        <f t="shared" si="968"/>
        <v>0</v>
      </c>
      <c r="CA890" s="6">
        <f t="shared" si="969"/>
        <v>0</v>
      </c>
      <c r="CB890" s="10">
        <f t="shared" si="970"/>
        <v>0</v>
      </c>
      <c r="CC890" s="10">
        <f t="shared" si="971"/>
        <v>0</v>
      </c>
      <c r="CD890" s="10">
        <f t="shared" si="972"/>
        <v>0</v>
      </c>
      <c r="CE890" s="10">
        <f t="shared" si="973"/>
        <v>0</v>
      </c>
      <c r="CF890" s="11">
        <f t="shared" si="974"/>
        <v>0</v>
      </c>
      <c r="CG890" s="11">
        <f t="shared" si="975"/>
        <v>0</v>
      </c>
      <c r="CH890" s="11">
        <f t="shared" si="976"/>
        <v>0</v>
      </c>
      <c r="CI890" s="11">
        <f t="shared" si="977"/>
        <v>0</v>
      </c>
      <c r="CJ890" s="10">
        <f t="shared" si="978"/>
        <v>0</v>
      </c>
      <c r="CK890" s="10">
        <f t="shared" si="979"/>
        <v>0</v>
      </c>
      <c r="CL890" s="10">
        <f t="shared" si="980"/>
        <v>0</v>
      </c>
      <c r="CM890" s="10">
        <f t="shared" si="981"/>
        <v>0</v>
      </c>
      <c r="CN890" s="10">
        <f t="shared" si="982"/>
        <v>0</v>
      </c>
      <c r="CO890" s="10">
        <f t="shared" si="983"/>
        <v>0</v>
      </c>
      <c r="CP890" s="10">
        <f t="shared" si="984"/>
        <v>0</v>
      </c>
      <c r="CQ890" s="10">
        <f t="shared" si="985"/>
        <v>0</v>
      </c>
      <c r="CR890" s="10">
        <f t="shared" si="986"/>
        <v>0</v>
      </c>
      <c r="CS890" s="10">
        <f t="shared" si="987"/>
        <v>0</v>
      </c>
      <c r="CT890" s="10">
        <f t="shared" si="988"/>
        <v>0</v>
      </c>
      <c r="CU890" s="10">
        <f t="shared" si="989"/>
        <v>0</v>
      </c>
      <c r="CV890" s="9">
        <f t="shared" si="990"/>
        <v>0</v>
      </c>
      <c r="CW890" s="9">
        <f t="shared" si="991"/>
        <v>0</v>
      </c>
      <c r="CX890" s="9">
        <f t="shared" si="992"/>
        <v>0</v>
      </c>
      <c r="CY890" s="9">
        <f t="shared" si="993"/>
        <v>0</v>
      </c>
      <c r="CZ890" s="12">
        <f t="shared" si="994"/>
        <v>0</v>
      </c>
    </row>
    <row r="891" spans="31:104" ht="18" customHeight="1">
      <c r="AE891" s="16">
        <f t="shared" si="925"/>
        <v>0</v>
      </c>
      <c r="AF891" s="16">
        <f t="shared" si="926"/>
        <v>0</v>
      </c>
      <c r="AG891" s="16">
        <f t="shared" si="927"/>
        <v>0</v>
      </c>
      <c r="AH891" s="16">
        <f t="shared" si="928"/>
        <v>0</v>
      </c>
      <c r="AI891" s="16">
        <f t="shared" si="929"/>
        <v>0</v>
      </c>
      <c r="AJ891" s="16">
        <f t="shared" si="930"/>
        <v>0</v>
      </c>
      <c r="AK891" s="16">
        <f t="shared" si="931"/>
        <v>0</v>
      </c>
      <c r="AL891" s="16">
        <f t="shared" si="932"/>
        <v>0</v>
      </c>
      <c r="AM891" s="16">
        <f t="shared" si="933"/>
        <v>0</v>
      </c>
      <c r="AN891" s="16">
        <f t="shared" si="934"/>
        <v>0</v>
      </c>
      <c r="AO891" s="16">
        <f t="shared" si="935"/>
        <v>0</v>
      </c>
      <c r="AP891" s="16">
        <f t="shared" si="936"/>
        <v>0</v>
      </c>
      <c r="AQ891" s="15">
        <f t="shared" si="937"/>
        <v>0.42990838161300676</v>
      </c>
      <c r="AR891" s="6">
        <f t="shared" si="995"/>
        <v>0</v>
      </c>
      <c r="AS891" s="6">
        <f t="shared" si="995"/>
        <v>0</v>
      </c>
      <c r="AT891" s="6">
        <f t="shared" si="995"/>
        <v>0</v>
      </c>
      <c r="AU891" s="6">
        <f t="shared" si="995"/>
        <v>0</v>
      </c>
      <c r="AV891" s="9">
        <f t="shared" si="938"/>
        <v>0</v>
      </c>
      <c r="AW891" s="9">
        <f t="shared" si="939"/>
        <v>0</v>
      </c>
      <c r="AX891" s="9">
        <f t="shared" si="940"/>
        <v>0</v>
      </c>
      <c r="AY891" s="9">
        <f t="shared" si="941"/>
        <v>0</v>
      </c>
      <c r="AZ891" s="9">
        <f t="shared" si="942"/>
        <v>0</v>
      </c>
      <c r="BA891" s="9">
        <f t="shared" si="943"/>
        <v>0</v>
      </c>
      <c r="BB891" s="9">
        <f t="shared" si="944"/>
        <v>0</v>
      </c>
      <c r="BC891" s="9">
        <f t="shared" si="945"/>
        <v>0</v>
      </c>
      <c r="BD891" s="9">
        <f t="shared" si="946"/>
        <v>0</v>
      </c>
      <c r="BE891" s="9">
        <f t="shared" si="947"/>
        <v>0</v>
      </c>
      <c r="BF891" s="9">
        <f t="shared" si="948"/>
        <v>0</v>
      </c>
      <c r="BG891" s="9">
        <f t="shared" si="949"/>
        <v>0</v>
      </c>
      <c r="BH891" s="9">
        <f t="shared" si="950"/>
        <v>0</v>
      </c>
      <c r="BI891" s="9">
        <f t="shared" si="951"/>
        <v>0</v>
      </c>
      <c r="BJ891" s="9">
        <f t="shared" si="952"/>
        <v>0</v>
      </c>
      <c r="BK891" s="9">
        <f t="shared" si="953"/>
        <v>0</v>
      </c>
      <c r="BL891" s="9">
        <f t="shared" si="954"/>
        <v>0</v>
      </c>
      <c r="BM891" s="9">
        <f t="shared" si="955"/>
        <v>0</v>
      </c>
      <c r="BN891" s="9">
        <f t="shared" si="956"/>
        <v>0</v>
      </c>
      <c r="BO891" s="9">
        <f t="shared" si="957"/>
        <v>0</v>
      </c>
      <c r="BP891" s="9">
        <f t="shared" si="958"/>
        <v>0</v>
      </c>
      <c r="BQ891" s="9">
        <f t="shared" si="959"/>
        <v>0</v>
      </c>
      <c r="BR891" s="9">
        <f t="shared" si="960"/>
        <v>0</v>
      </c>
      <c r="BS891" s="9">
        <f t="shared" si="961"/>
        <v>0</v>
      </c>
      <c r="BT891" s="9">
        <f t="shared" si="962"/>
        <v>0</v>
      </c>
      <c r="BU891" s="9">
        <f t="shared" si="963"/>
        <v>0</v>
      </c>
      <c r="BV891" s="9">
        <f t="shared" si="964"/>
        <v>0</v>
      </c>
      <c r="BW891" s="9">
        <f t="shared" si="965"/>
        <v>0</v>
      </c>
      <c r="BX891" s="6">
        <f t="shared" si="966"/>
        <v>0</v>
      </c>
      <c r="BY891" s="6">
        <f t="shared" si="967"/>
        <v>0</v>
      </c>
      <c r="BZ891" s="6">
        <f t="shared" si="968"/>
        <v>0</v>
      </c>
      <c r="CA891" s="6">
        <f t="shared" si="969"/>
        <v>0</v>
      </c>
      <c r="CB891" s="10">
        <f t="shared" si="970"/>
        <v>0</v>
      </c>
      <c r="CC891" s="10">
        <f t="shared" si="971"/>
        <v>0</v>
      </c>
      <c r="CD891" s="10">
        <f t="shared" si="972"/>
        <v>0</v>
      </c>
      <c r="CE891" s="10">
        <f t="shared" si="973"/>
        <v>0</v>
      </c>
      <c r="CF891" s="11">
        <f t="shared" si="974"/>
        <v>0</v>
      </c>
      <c r="CG891" s="11">
        <f t="shared" si="975"/>
        <v>0</v>
      </c>
      <c r="CH891" s="11">
        <f t="shared" si="976"/>
        <v>0</v>
      </c>
      <c r="CI891" s="11">
        <f t="shared" si="977"/>
        <v>0</v>
      </c>
      <c r="CJ891" s="10">
        <f t="shared" si="978"/>
        <v>0</v>
      </c>
      <c r="CK891" s="10">
        <f t="shared" si="979"/>
        <v>0</v>
      </c>
      <c r="CL891" s="10">
        <f t="shared" si="980"/>
        <v>0</v>
      </c>
      <c r="CM891" s="10">
        <f t="shared" si="981"/>
        <v>0</v>
      </c>
      <c r="CN891" s="10">
        <f t="shared" si="982"/>
        <v>0</v>
      </c>
      <c r="CO891" s="10">
        <f t="shared" si="983"/>
        <v>0</v>
      </c>
      <c r="CP891" s="10">
        <f t="shared" si="984"/>
        <v>0</v>
      </c>
      <c r="CQ891" s="10">
        <f t="shared" si="985"/>
        <v>0</v>
      </c>
      <c r="CR891" s="10">
        <f t="shared" si="986"/>
        <v>0</v>
      </c>
      <c r="CS891" s="10">
        <f t="shared" si="987"/>
        <v>0</v>
      </c>
      <c r="CT891" s="10">
        <f t="shared" si="988"/>
        <v>0</v>
      </c>
      <c r="CU891" s="10">
        <f t="shared" si="989"/>
        <v>0</v>
      </c>
      <c r="CV891" s="9">
        <f t="shared" si="990"/>
        <v>0</v>
      </c>
      <c r="CW891" s="9">
        <f t="shared" si="991"/>
        <v>0</v>
      </c>
      <c r="CX891" s="9">
        <f t="shared" si="992"/>
        <v>0</v>
      </c>
      <c r="CY891" s="9">
        <f t="shared" si="993"/>
        <v>0</v>
      </c>
      <c r="CZ891" s="12">
        <f t="shared" si="994"/>
        <v>0</v>
      </c>
    </row>
    <row r="892" spans="31:104" ht="18" customHeight="1">
      <c r="AE892" s="16">
        <f t="shared" si="925"/>
        <v>0</v>
      </c>
      <c r="AF892" s="16">
        <f t="shared" si="926"/>
        <v>0</v>
      </c>
      <c r="AG892" s="16">
        <f t="shared" si="927"/>
        <v>0</v>
      </c>
      <c r="AH892" s="16">
        <f t="shared" si="928"/>
        <v>0</v>
      </c>
      <c r="AI892" s="16">
        <f t="shared" si="929"/>
        <v>0</v>
      </c>
      <c r="AJ892" s="16">
        <f t="shared" si="930"/>
        <v>0</v>
      </c>
      <c r="AK892" s="16">
        <f t="shared" si="931"/>
        <v>0</v>
      </c>
      <c r="AL892" s="16">
        <f t="shared" si="932"/>
        <v>0</v>
      </c>
      <c r="AM892" s="16">
        <f t="shared" si="933"/>
        <v>0</v>
      </c>
      <c r="AN892" s="16">
        <f t="shared" si="934"/>
        <v>0</v>
      </c>
      <c r="AO892" s="16">
        <f t="shared" si="935"/>
        <v>0</v>
      </c>
      <c r="AP892" s="16">
        <f t="shared" si="936"/>
        <v>0</v>
      </c>
      <c r="AQ892" s="15">
        <f t="shared" si="937"/>
        <v>0.42990838161300676</v>
      </c>
      <c r="AR892" s="6">
        <f t="shared" si="995"/>
        <v>0</v>
      </c>
      <c r="AS892" s="6">
        <f t="shared" si="995"/>
        <v>0</v>
      </c>
      <c r="AT892" s="6">
        <f t="shared" si="995"/>
        <v>0</v>
      </c>
      <c r="AU892" s="6">
        <f t="shared" si="995"/>
        <v>0</v>
      </c>
      <c r="AV892" s="9">
        <f t="shared" si="938"/>
        <v>0</v>
      </c>
      <c r="AW892" s="9">
        <f t="shared" si="939"/>
        <v>0</v>
      </c>
      <c r="AX892" s="9">
        <f t="shared" si="940"/>
        <v>0</v>
      </c>
      <c r="AY892" s="9">
        <f t="shared" si="941"/>
        <v>0</v>
      </c>
      <c r="AZ892" s="9">
        <f t="shared" si="942"/>
        <v>0</v>
      </c>
      <c r="BA892" s="9">
        <f t="shared" si="943"/>
        <v>0</v>
      </c>
      <c r="BB892" s="9">
        <f t="shared" si="944"/>
        <v>0</v>
      </c>
      <c r="BC892" s="9">
        <f t="shared" si="945"/>
        <v>0</v>
      </c>
      <c r="BD892" s="9">
        <f t="shared" si="946"/>
        <v>0</v>
      </c>
      <c r="BE892" s="9">
        <f t="shared" si="947"/>
        <v>0</v>
      </c>
      <c r="BF892" s="9">
        <f t="shared" si="948"/>
        <v>0</v>
      </c>
      <c r="BG892" s="9">
        <f t="shared" si="949"/>
        <v>0</v>
      </c>
      <c r="BH892" s="9">
        <f t="shared" si="950"/>
        <v>0</v>
      </c>
      <c r="BI892" s="9">
        <f t="shared" si="951"/>
        <v>0</v>
      </c>
      <c r="BJ892" s="9">
        <f t="shared" si="952"/>
        <v>0</v>
      </c>
      <c r="BK892" s="9">
        <f t="shared" si="953"/>
        <v>0</v>
      </c>
      <c r="BL892" s="9">
        <f t="shared" si="954"/>
        <v>0</v>
      </c>
      <c r="BM892" s="9">
        <f t="shared" si="955"/>
        <v>0</v>
      </c>
      <c r="BN892" s="9">
        <f t="shared" si="956"/>
        <v>0</v>
      </c>
      <c r="BO892" s="9">
        <f t="shared" si="957"/>
        <v>0</v>
      </c>
      <c r="BP892" s="9">
        <f t="shared" si="958"/>
        <v>0</v>
      </c>
      <c r="BQ892" s="9">
        <f t="shared" si="959"/>
        <v>0</v>
      </c>
      <c r="BR892" s="9">
        <f t="shared" si="960"/>
        <v>0</v>
      </c>
      <c r="BS892" s="9">
        <f t="shared" si="961"/>
        <v>0</v>
      </c>
      <c r="BT892" s="9">
        <f t="shared" si="962"/>
        <v>0</v>
      </c>
      <c r="BU892" s="9">
        <f t="shared" si="963"/>
        <v>0</v>
      </c>
      <c r="BV892" s="9">
        <f t="shared" si="964"/>
        <v>0</v>
      </c>
      <c r="BW892" s="9">
        <f t="shared" si="965"/>
        <v>0</v>
      </c>
      <c r="BX892" s="6">
        <f t="shared" si="966"/>
        <v>0</v>
      </c>
      <c r="BY892" s="6">
        <f t="shared" si="967"/>
        <v>0</v>
      </c>
      <c r="BZ892" s="6">
        <f t="shared" si="968"/>
        <v>0</v>
      </c>
      <c r="CA892" s="6">
        <f t="shared" si="969"/>
        <v>0</v>
      </c>
      <c r="CB892" s="10">
        <f t="shared" si="970"/>
        <v>0</v>
      </c>
      <c r="CC892" s="10">
        <f t="shared" si="971"/>
        <v>0</v>
      </c>
      <c r="CD892" s="10">
        <f t="shared" si="972"/>
        <v>0</v>
      </c>
      <c r="CE892" s="10">
        <f t="shared" si="973"/>
        <v>0</v>
      </c>
      <c r="CF892" s="11">
        <f t="shared" si="974"/>
        <v>0</v>
      </c>
      <c r="CG892" s="11">
        <f t="shared" si="975"/>
        <v>0</v>
      </c>
      <c r="CH892" s="11">
        <f t="shared" si="976"/>
        <v>0</v>
      </c>
      <c r="CI892" s="11">
        <f t="shared" si="977"/>
        <v>0</v>
      </c>
      <c r="CJ892" s="10">
        <f t="shared" si="978"/>
        <v>0</v>
      </c>
      <c r="CK892" s="10">
        <f t="shared" si="979"/>
        <v>0</v>
      </c>
      <c r="CL892" s="10">
        <f t="shared" si="980"/>
        <v>0</v>
      </c>
      <c r="CM892" s="10">
        <f t="shared" si="981"/>
        <v>0</v>
      </c>
      <c r="CN892" s="10">
        <f t="shared" si="982"/>
        <v>0</v>
      </c>
      <c r="CO892" s="10">
        <f t="shared" si="983"/>
        <v>0</v>
      </c>
      <c r="CP892" s="10">
        <f t="shared" si="984"/>
        <v>0</v>
      </c>
      <c r="CQ892" s="10">
        <f t="shared" si="985"/>
        <v>0</v>
      </c>
      <c r="CR892" s="10">
        <f t="shared" si="986"/>
        <v>0</v>
      </c>
      <c r="CS892" s="10">
        <f t="shared" si="987"/>
        <v>0</v>
      </c>
      <c r="CT892" s="10">
        <f t="shared" si="988"/>
        <v>0</v>
      </c>
      <c r="CU892" s="10">
        <f t="shared" si="989"/>
        <v>0</v>
      </c>
      <c r="CV892" s="9">
        <f t="shared" si="990"/>
        <v>0</v>
      </c>
      <c r="CW892" s="9">
        <f t="shared" si="991"/>
        <v>0</v>
      </c>
      <c r="CX892" s="9">
        <f t="shared" si="992"/>
        <v>0</v>
      </c>
      <c r="CY892" s="9">
        <f t="shared" si="993"/>
        <v>0</v>
      </c>
      <c r="CZ892" s="12">
        <f t="shared" si="994"/>
        <v>0</v>
      </c>
    </row>
    <row r="893" spans="31:104" ht="18" customHeight="1">
      <c r="AE893" s="16">
        <f t="shared" si="925"/>
        <v>0</v>
      </c>
      <c r="AF893" s="16">
        <f t="shared" si="926"/>
        <v>0</v>
      </c>
      <c r="AG893" s="16">
        <f t="shared" si="927"/>
        <v>0</v>
      </c>
      <c r="AH893" s="16">
        <f t="shared" si="928"/>
        <v>0</v>
      </c>
      <c r="AI893" s="16">
        <f t="shared" si="929"/>
        <v>0</v>
      </c>
      <c r="AJ893" s="16">
        <f t="shared" si="930"/>
        <v>0</v>
      </c>
      <c r="AK893" s="16">
        <f t="shared" si="931"/>
        <v>0</v>
      </c>
      <c r="AL893" s="16">
        <f t="shared" si="932"/>
        <v>0</v>
      </c>
      <c r="AM893" s="16">
        <f t="shared" si="933"/>
        <v>0</v>
      </c>
      <c r="AN893" s="16">
        <f t="shared" si="934"/>
        <v>0</v>
      </c>
      <c r="AO893" s="16">
        <f t="shared" si="935"/>
        <v>0</v>
      </c>
      <c r="AP893" s="16">
        <f t="shared" si="936"/>
        <v>0</v>
      </c>
      <c r="AQ893" s="15">
        <f t="shared" si="937"/>
        <v>0.42990838161300676</v>
      </c>
      <c r="AR893" s="6">
        <f t="shared" si="995"/>
        <v>0</v>
      </c>
      <c r="AS893" s="6">
        <f t="shared" si="995"/>
        <v>0</v>
      </c>
      <c r="AT893" s="6">
        <f t="shared" si="995"/>
        <v>0</v>
      </c>
      <c r="AU893" s="6">
        <f t="shared" si="995"/>
        <v>0</v>
      </c>
      <c r="AV893" s="9">
        <f t="shared" si="938"/>
        <v>0</v>
      </c>
      <c r="AW893" s="9">
        <f t="shared" si="939"/>
        <v>0</v>
      </c>
      <c r="AX893" s="9">
        <f t="shared" si="940"/>
        <v>0</v>
      </c>
      <c r="AY893" s="9">
        <f t="shared" si="941"/>
        <v>0</v>
      </c>
      <c r="AZ893" s="9">
        <f t="shared" si="942"/>
        <v>0</v>
      </c>
      <c r="BA893" s="9">
        <f t="shared" si="943"/>
        <v>0</v>
      </c>
      <c r="BB893" s="9">
        <f t="shared" si="944"/>
        <v>0</v>
      </c>
      <c r="BC893" s="9">
        <f t="shared" si="945"/>
        <v>0</v>
      </c>
      <c r="BD893" s="9">
        <f t="shared" si="946"/>
        <v>0</v>
      </c>
      <c r="BE893" s="9">
        <f t="shared" si="947"/>
        <v>0</v>
      </c>
      <c r="BF893" s="9">
        <f t="shared" si="948"/>
        <v>0</v>
      </c>
      <c r="BG893" s="9">
        <f t="shared" si="949"/>
        <v>0</v>
      </c>
      <c r="BH893" s="9">
        <f t="shared" si="950"/>
        <v>0</v>
      </c>
      <c r="BI893" s="9">
        <f t="shared" si="951"/>
        <v>0</v>
      </c>
      <c r="BJ893" s="9">
        <f t="shared" si="952"/>
        <v>0</v>
      </c>
      <c r="BK893" s="9">
        <f t="shared" si="953"/>
        <v>0</v>
      </c>
      <c r="BL893" s="9">
        <f t="shared" si="954"/>
        <v>0</v>
      </c>
      <c r="BM893" s="9">
        <f t="shared" si="955"/>
        <v>0</v>
      </c>
      <c r="BN893" s="9">
        <f t="shared" si="956"/>
        <v>0</v>
      </c>
      <c r="BO893" s="9">
        <f t="shared" si="957"/>
        <v>0</v>
      </c>
      <c r="BP893" s="9">
        <f t="shared" si="958"/>
        <v>0</v>
      </c>
      <c r="BQ893" s="9">
        <f t="shared" si="959"/>
        <v>0</v>
      </c>
      <c r="BR893" s="9">
        <f t="shared" si="960"/>
        <v>0</v>
      </c>
      <c r="BS893" s="9">
        <f t="shared" si="961"/>
        <v>0</v>
      </c>
      <c r="BT893" s="9">
        <f t="shared" si="962"/>
        <v>0</v>
      </c>
      <c r="BU893" s="9">
        <f t="shared" si="963"/>
        <v>0</v>
      </c>
      <c r="BV893" s="9">
        <f t="shared" si="964"/>
        <v>0</v>
      </c>
      <c r="BW893" s="9">
        <f t="shared" si="965"/>
        <v>0</v>
      </c>
      <c r="BX893" s="6">
        <f t="shared" si="966"/>
        <v>0</v>
      </c>
      <c r="BY893" s="6">
        <f t="shared" si="967"/>
        <v>0</v>
      </c>
      <c r="BZ893" s="6">
        <f t="shared" si="968"/>
        <v>0</v>
      </c>
      <c r="CA893" s="6">
        <f t="shared" si="969"/>
        <v>0</v>
      </c>
      <c r="CB893" s="10">
        <f t="shared" si="970"/>
        <v>0</v>
      </c>
      <c r="CC893" s="10">
        <f t="shared" si="971"/>
        <v>0</v>
      </c>
      <c r="CD893" s="10">
        <f t="shared" si="972"/>
        <v>0</v>
      </c>
      <c r="CE893" s="10">
        <f t="shared" si="973"/>
        <v>0</v>
      </c>
      <c r="CF893" s="11">
        <f t="shared" si="974"/>
        <v>0</v>
      </c>
      <c r="CG893" s="11">
        <f t="shared" si="975"/>
        <v>0</v>
      </c>
      <c r="CH893" s="11">
        <f t="shared" si="976"/>
        <v>0</v>
      </c>
      <c r="CI893" s="11">
        <f t="shared" si="977"/>
        <v>0</v>
      </c>
      <c r="CJ893" s="10">
        <f t="shared" si="978"/>
        <v>0</v>
      </c>
      <c r="CK893" s="10">
        <f t="shared" si="979"/>
        <v>0</v>
      </c>
      <c r="CL893" s="10">
        <f t="shared" si="980"/>
        <v>0</v>
      </c>
      <c r="CM893" s="10">
        <f t="shared" si="981"/>
        <v>0</v>
      </c>
      <c r="CN893" s="10">
        <f t="shared" si="982"/>
        <v>0</v>
      </c>
      <c r="CO893" s="10">
        <f t="shared" si="983"/>
        <v>0</v>
      </c>
      <c r="CP893" s="10">
        <f t="shared" si="984"/>
        <v>0</v>
      </c>
      <c r="CQ893" s="10">
        <f t="shared" si="985"/>
        <v>0</v>
      </c>
      <c r="CR893" s="10">
        <f t="shared" si="986"/>
        <v>0</v>
      </c>
      <c r="CS893" s="10">
        <f t="shared" si="987"/>
        <v>0</v>
      </c>
      <c r="CT893" s="10">
        <f t="shared" si="988"/>
        <v>0</v>
      </c>
      <c r="CU893" s="10">
        <f t="shared" si="989"/>
        <v>0</v>
      </c>
      <c r="CV893" s="9">
        <f t="shared" si="990"/>
        <v>0</v>
      </c>
      <c r="CW893" s="9">
        <f t="shared" si="991"/>
        <v>0</v>
      </c>
      <c r="CX893" s="9">
        <f t="shared" si="992"/>
        <v>0</v>
      </c>
      <c r="CY893" s="9">
        <f t="shared" si="993"/>
        <v>0</v>
      </c>
      <c r="CZ893" s="12">
        <f t="shared" si="994"/>
        <v>0</v>
      </c>
    </row>
    <row r="894" spans="31:104" ht="18" customHeight="1">
      <c r="AE894" s="16">
        <f t="shared" si="925"/>
        <v>0</v>
      </c>
      <c r="AF894" s="16">
        <f t="shared" si="926"/>
        <v>0</v>
      </c>
      <c r="AG894" s="16">
        <f t="shared" si="927"/>
        <v>0</v>
      </c>
      <c r="AH894" s="16">
        <f t="shared" si="928"/>
        <v>0</v>
      </c>
      <c r="AI894" s="16">
        <f t="shared" si="929"/>
        <v>0</v>
      </c>
      <c r="AJ894" s="16">
        <f t="shared" si="930"/>
        <v>0</v>
      </c>
      <c r="AK894" s="16">
        <f t="shared" si="931"/>
        <v>0</v>
      </c>
      <c r="AL894" s="16">
        <f t="shared" si="932"/>
        <v>0</v>
      </c>
      <c r="AM894" s="16">
        <f t="shared" si="933"/>
        <v>0</v>
      </c>
      <c r="AN894" s="16">
        <f t="shared" si="934"/>
        <v>0</v>
      </c>
      <c r="AO894" s="16">
        <f t="shared" si="935"/>
        <v>0</v>
      </c>
      <c r="AP894" s="16">
        <f t="shared" si="936"/>
        <v>0</v>
      </c>
      <c r="AQ894" s="15">
        <f t="shared" si="937"/>
        <v>0.42990838161300676</v>
      </c>
      <c r="AR894" s="6">
        <f t="shared" si="995"/>
        <v>0</v>
      </c>
      <c r="AS894" s="6">
        <f t="shared" si="995"/>
        <v>0</v>
      </c>
      <c r="AT894" s="6">
        <f t="shared" si="995"/>
        <v>0</v>
      </c>
      <c r="AU894" s="6">
        <f t="shared" si="995"/>
        <v>0</v>
      </c>
      <c r="AV894" s="9">
        <f t="shared" si="938"/>
        <v>0</v>
      </c>
      <c r="AW894" s="9">
        <f t="shared" si="939"/>
        <v>0</v>
      </c>
      <c r="AX894" s="9">
        <f t="shared" si="940"/>
        <v>0</v>
      </c>
      <c r="AY894" s="9">
        <f t="shared" si="941"/>
        <v>0</v>
      </c>
      <c r="AZ894" s="9">
        <f t="shared" si="942"/>
        <v>0</v>
      </c>
      <c r="BA894" s="9">
        <f t="shared" si="943"/>
        <v>0</v>
      </c>
      <c r="BB894" s="9">
        <f t="shared" si="944"/>
        <v>0</v>
      </c>
      <c r="BC894" s="9">
        <f t="shared" si="945"/>
        <v>0</v>
      </c>
      <c r="BD894" s="9">
        <f t="shared" si="946"/>
        <v>0</v>
      </c>
      <c r="BE894" s="9">
        <f t="shared" si="947"/>
        <v>0</v>
      </c>
      <c r="BF894" s="9">
        <f t="shared" si="948"/>
        <v>0</v>
      </c>
      <c r="BG894" s="9">
        <f t="shared" si="949"/>
        <v>0</v>
      </c>
      <c r="BH894" s="9">
        <f t="shared" si="950"/>
        <v>0</v>
      </c>
      <c r="BI894" s="9">
        <f t="shared" si="951"/>
        <v>0</v>
      </c>
      <c r="BJ894" s="9">
        <f t="shared" si="952"/>
        <v>0</v>
      </c>
      <c r="BK894" s="9">
        <f t="shared" si="953"/>
        <v>0</v>
      </c>
      <c r="BL894" s="9">
        <f t="shared" si="954"/>
        <v>0</v>
      </c>
      <c r="BM894" s="9">
        <f t="shared" si="955"/>
        <v>0</v>
      </c>
      <c r="BN894" s="9">
        <f t="shared" si="956"/>
        <v>0</v>
      </c>
      <c r="BO894" s="9">
        <f t="shared" si="957"/>
        <v>0</v>
      </c>
      <c r="BP894" s="9">
        <f t="shared" si="958"/>
        <v>0</v>
      </c>
      <c r="BQ894" s="9">
        <f t="shared" si="959"/>
        <v>0</v>
      </c>
      <c r="BR894" s="9">
        <f t="shared" si="960"/>
        <v>0</v>
      </c>
      <c r="BS894" s="9">
        <f t="shared" si="961"/>
        <v>0</v>
      </c>
      <c r="BT894" s="9">
        <f t="shared" si="962"/>
        <v>0</v>
      </c>
      <c r="BU894" s="9">
        <f t="shared" si="963"/>
        <v>0</v>
      </c>
      <c r="BV894" s="9">
        <f t="shared" si="964"/>
        <v>0</v>
      </c>
      <c r="BW894" s="9">
        <f t="shared" si="965"/>
        <v>0</v>
      </c>
      <c r="BX894" s="6">
        <f t="shared" si="966"/>
        <v>0</v>
      </c>
      <c r="BY894" s="6">
        <f t="shared" si="967"/>
        <v>0</v>
      </c>
      <c r="BZ894" s="6">
        <f t="shared" si="968"/>
        <v>0</v>
      </c>
      <c r="CA894" s="6">
        <f t="shared" si="969"/>
        <v>0</v>
      </c>
      <c r="CB894" s="10">
        <f t="shared" si="970"/>
        <v>0</v>
      </c>
      <c r="CC894" s="10">
        <f t="shared" si="971"/>
        <v>0</v>
      </c>
      <c r="CD894" s="10">
        <f t="shared" si="972"/>
        <v>0</v>
      </c>
      <c r="CE894" s="10">
        <f t="shared" si="973"/>
        <v>0</v>
      </c>
      <c r="CF894" s="11">
        <f t="shared" si="974"/>
        <v>0</v>
      </c>
      <c r="CG894" s="11">
        <f t="shared" si="975"/>
        <v>0</v>
      </c>
      <c r="CH894" s="11">
        <f t="shared" si="976"/>
        <v>0</v>
      </c>
      <c r="CI894" s="11">
        <f t="shared" si="977"/>
        <v>0</v>
      </c>
      <c r="CJ894" s="10">
        <f t="shared" si="978"/>
        <v>0</v>
      </c>
      <c r="CK894" s="10">
        <f t="shared" si="979"/>
        <v>0</v>
      </c>
      <c r="CL894" s="10">
        <f t="shared" si="980"/>
        <v>0</v>
      </c>
      <c r="CM894" s="10">
        <f t="shared" si="981"/>
        <v>0</v>
      </c>
      <c r="CN894" s="10">
        <f t="shared" si="982"/>
        <v>0</v>
      </c>
      <c r="CO894" s="10">
        <f t="shared" si="983"/>
        <v>0</v>
      </c>
      <c r="CP894" s="10">
        <f t="shared" si="984"/>
        <v>0</v>
      </c>
      <c r="CQ894" s="10">
        <f t="shared" si="985"/>
        <v>0</v>
      </c>
      <c r="CR894" s="10">
        <f t="shared" si="986"/>
        <v>0</v>
      </c>
      <c r="CS894" s="10">
        <f t="shared" si="987"/>
        <v>0</v>
      </c>
      <c r="CT894" s="10">
        <f t="shared" si="988"/>
        <v>0</v>
      </c>
      <c r="CU894" s="10">
        <f t="shared" si="989"/>
        <v>0</v>
      </c>
      <c r="CV894" s="9">
        <f t="shared" si="990"/>
        <v>0</v>
      </c>
      <c r="CW894" s="9">
        <f t="shared" si="991"/>
        <v>0</v>
      </c>
      <c r="CX894" s="9">
        <f t="shared" si="992"/>
        <v>0</v>
      </c>
      <c r="CY894" s="9">
        <f t="shared" si="993"/>
        <v>0</v>
      </c>
      <c r="CZ894" s="12">
        <f t="shared" si="994"/>
        <v>0</v>
      </c>
    </row>
    <row r="895" spans="31:104" ht="18" customHeight="1">
      <c r="AE895" s="16">
        <f t="shared" si="925"/>
        <v>0</v>
      </c>
      <c r="AF895" s="16">
        <f t="shared" si="926"/>
        <v>0</v>
      </c>
      <c r="AG895" s="16">
        <f t="shared" si="927"/>
        <v>0</v>
      </c>
      <c r="AH895" s="16">
        <f t="shared" si="928"/>
        <v>0</v>
      </c>
      <c r="AI895" s="16">
        <f t="shared" si="929"/>
        <v>0</v>
      </c>
      <c r="AJ895" s="16">
        <f t="shared" si="930"/>
        <v>0</v>
      </c>
      <c r="AK895" s="16">
        <f t="shared" si="931"/>
        <v>0</v>
      </c>
      <c r="AL895" s="16">
        <f t="shared" si="932"/>
        <v>0</v>
      </c>
      <c r="AM895" s="16">
        <f t="shared" si="933"/>
        <v>0</v>
      </c>
      <c r="AN895" s="16">
        <f t="shared" si="934"/>
        <v>0</v>
      </c>
      <c r="AO895" s="16">
        <f t="shared" si="935"/>
        <v>0</v>
      </c>
      <c r="AP895" s="16">
        <f t="shared" si="936"/>
        <v>0</v>
      </c>
      <c r="AQ895" s="15">
        <f t="shared" si="937"/>
        <v>0.42990838161300676</v>
      </c>
      <c r="AR895" s="6">
        <f t="shared" si="995"/>
        <v>0</v>
      </c>
      <c r="AS895" s="6">
        <f t="shared" si="995"/>
        <v>0</v>
      </c>
      <c r="AT895" s="6">
        <f t="shared" si="995"/>
        <v>0</v>
      </c>
      <c r="AU895" s="6">
        <f t="shared" si="995"/>
        <v>0</v>
      </c>
      <c r="AV895" s="9">
        <f t="shared" si="938"/>
        <v>0</v>
      </c>
      <c r="AW895" s="9">
        <f t="shared" si="939"/>
        <v>0</v>
      </c>
      <c r="AX895" s="9">
        <f t="shared" si="940"/>
        <v>0</v>
      </c>
      <c r="AY895" s="9">
        <f t="shared" si="941"/>
        <v>0</v>
      </c>
      <c r="AZ895" s="9">
        <f t="shared" si="942"/>
        <v>0</v>
      </c>
      <c r="BA895" s="9">
        <f t="shared" si="943"/>
        <v>0</v>
      </c>
      <c r="BB895" s="9">
        <f t="shared" si="944"/>
        <v>0</v>
      </c>
      <c r="BC895" s="9">
        <f t="shared" si="945"/>
        <v>0</v>
      </c>
      <c r="BD895" s="9">
        <f t="shared" si="946"/>
        <v>0</v>
      </c>
      <c r="BE895" s="9">
        <f t="shared" si="947"/>
        <v>0</v>
      </c>
      <c r="BF895" s="9">
        <f t="shared" si="948"/>
        <v>0</v>
      </c>
      <c r="BG895" s="9">
        <f t="shared" si="949"/>
        <v>0</v>
      </c>
      <c r="BH895" s="9">
        <f t="shared" si="950"/>
        <v>0</v>
      </c>
      <c r="BI895" s="9">
        <f t="shared" si="951"/>
        <v>0</v>
      </c>
      <c r="BJ895" s="9">
        <f t="shared" si="952"/>
        <v>0</v>
      </c>
      <c r="BK895" s="9">
        <f t="shared" si="953"/>
        <v>0</v>
      </c>
      <c r="BL895" s="9">
        <f t="shared" si="954"/>
        <v>0</v>
      </c>
      <c r="BM895" s="9">
        <f t="shared" si="955"/>
        <v>0</v>
      </c>
      <c r="BN895" s="9">
        <f t="shared" si="956"/>
        <v>0</v>
      </c>
      <c r="BO895" s="9">
        <f t="shared" si="957"/>
        <v>0</v>
      </c>
      <c r="BP895" s="9">
        <f t="shared" si="958"/>
        <v>0</v>
      </c>
      <c r="BQ895" s="9">
        <f t="shared" si="959"/>
        <v>0</v>
      </c>
      <c r="BR895" s="9">
        <f t="shared" si="960"/>
        <v>0</v>
      </c>
      <c r="BS895" s="9">
        <f t="shared" si="961"/>
        <v>0</v>
      </c>
      <c r="BT895" s="9">
        <f t="shared" si="962"/>
        <v>0</v>
      </c>
      <c r="BU895" s="9">
        <f t="shared" si="963"/>
        <v>0</v>
      </c>
      <c r="BV895" s="9">
        <f t="shared" si="964"/>
        <v>0</v>
      </c>
      <c r="BW895" s="9">
        <f t="shared" si="965"/>
        <v>0</v>
      </c>
      <c r="BX895" s="6">
        <f t="shared" si="966"/>
        <v>0</v>
      </c>
      <c r="BY895" s="6">
        <f t="shared" si="967"/>
        <v>0</v>
      </c>
      <c r="BZ895" s="6">
        <f t="shared" si="968"/>
        <v>0</v>
      </c>
      <c r="CA895" s="6">
        <f t="shared" si="969"/>
        <v>0</v>
      </c>
      <c r="CB895" s="10">
        <f t="shared" si="970"/>
        <v>0</v>
      </c>
      <c r="CC895" s="10">
        <f t="shared" si="971"/>
        <v>0</v>
      </c>
      <c r="CD895" s="10">
        <f t="shared" si="972"/>
        <v>0</v>
      </c>
      <c r="CE895" s="10">
        <f t="shared" si="973"/>
        <v>0</v>
      </c>
      <c r="CF895" s="11">
        <f t="shared" si="974"/>
        <v>0</v>
      </c>
      <c r="CG895" s="11">
        <f t="shared" si="975"/>
        <v>0</v>
      </c>
      <c r="CH895" s="11">
        <f t="shared" si="976"/>
        <v>0</v>
      </c>
      <c r="CI895" s="11">
        <f t="shared" si="977"/>
        <v>0</v>
      </c>
      <c r="CJ895" s="10">
        <f t="shared" si="978"/>
        <v>0</v>
      </c>
      <c r="CK895" s="10">
        <f t="shared" si="979"/>
        <v>0</v>
      </c>
      <c r="CL895" s="10">
        <f t="shared" si="980"/>
        <v>0</v>
      </c>
      <c r="CM895" s="10">
        <f t="shared" si="981"/>
        <v>0</v>
      </c>
      <c r="CN895" s="10">
        <f t="shared" si="982"/>
        <v>0</v>
      </c>
      <c r="CO895" s="10">
        <f t="shared" si="983"/>
        <v>0</v>
      </c>
      <c r="CP895" s="10">
        <f t="shared" si="984"/>
        <v>0</v>
      </c>
      <c r="CQ895" s="10">
        <f t="shared" si="985"/>
        <v>0</v>
      </c>
      <c r="CR895" s="10">
        <f t="shared" si="986"/>
        <v>0</v>
      </c>
      <c r="CS895" s="10">
        <f t="shared" si="987"/>
        <v>0</v>
      </c>
      <c r="CT895" s="10">
        <f t="shared" si="988"/>
        <v>0</v>
      </c>
      <c r="CU895" s="10">
        <f t="shared" si="989"/>
        <v>0</v>
      </c>
      <c r="CV895" s="9">
        <f t="shared" si="990"/>
        <v>0</v>
      </c>
      <c r="CW895" s="9">
        <f t="shared" si="991"/>
        <v>0</v>
      </c>
      <c r="CX895" s="9">
        <f t="shared" si="992"/>
        <v>0</v>
      </c>
      <c r="CY895" s="9">
        <f t="shared" si="993"/>
        <v>0</v>
      </c>
      <c r="CZ895" s="12">
        <f t="shared" si="994"/>
        <v>0</v>
      </c>
    </row>
    <row r="896" spans="31:104" ht="18" customHeight="1">
      <c r="AE896" s="16">
        <f t="shared" si="925"/>
        <v>0</v>
      </c>
      <c r="AF896" s="16">
        <f t="shared" si="926"/>
        <v>0</v>
      </c>
      <c r="AG896" s="16">
        <f t="shared" si="927"/>
        <v>0</v>
      </c>
      <c r="AH896" s="16">
        <f t="shared" si="928"/>
        <v>0</v>
      </c>
      <c r="AI896" s="16">
        <f t="shared" si="929"/>
        <v>0</v>
      </c>
      <c r="AJ896" s="16">
        <f t="shared" si="930"/>
        <v>0</v>
      </c>
      <c r="AK896" s="16">
        <f t="shared" si="931"/>
        <v>0</v>
      </c>
      <c r="AL896" s="16">
        <f t="shared" si="932"/>
        <v>0</v>
      </c>
      <c r="AM896" s="16">
        <f t="shared" si="933"/>
        <v>0</v>
      </c>
      <c r="AN896" s="16">
        <f t="shared" si="934"/>
        <v>0</v>
      </c>
      <c r="AO896" s="16">
        <f t="shared" si="935"/>
        <v>0</v>
      </c>
      <c r="AP896" s="16">
        <f t="shared" si="936"/>
        <v>0</v>
      </c>
      <c r="AQ896" s="15">
        <f t="shared" si="937"/>
        <v>0.42990838161300676</v>
      </c>
      <c r="AR896" s="6">
        <f t="shared" si="995"/>
        <v>0</v>
      </c>
      <c r="AS896" s="6">
        <f t="shared" si="995"/>
        <v>0</v>
      </c>
      <c r="AT896" s="6">
        <f t="shared" si="995"/>
        <v>0</v>
      </c>
      <c r="AU896" s="6">
        <f t="shared" si="995"/>
        <v>0</v>
      </c>
      <c r="AV896" s="9">
        <f t="shared" si="938"/>
        <v>0</v>
      </c>
      <c r="AW896" s="9">
        <f t="shared" si="939"/>
        <v>0</v>
      </c>
      <c r="AX896" s="9">
        <f t="shared" si="940"/>
        <v>0</v>
      </c>
      <c r="AY896" s="9">
        <f t="shared" si="941"/>
        <v>0</v>
      </c>
      <c r="AZ896" s="9">
        <f t="shared" si="942"/>
        <v>0</v>
      </c>
      <c r="BA896" s="9">
        <f t="shared" si="943"/>
        <v>0</v>
      </c>
      <c r="BB896" s="9">
        <f t="shared" si="944"/>
        <v>0</v>
      </c>
      <c r="BC896" s="9">
        <f t="shared" si="945"/>
        <v>0</v>
      </c>
      <c r="BD896" s="9">
        <f t="shared" si="946"/>
        <v>0</v>
      </c>
      <c r="BE896" s="9">
        <f t="shared" si="947"/>
        <v>0</v>
      </c>
      <c r="BF896" s="9">
        <f t="shared" si="948"/>
        <v>0</v>
      </c>
      <c r="BG896" s="9">
        <f t="shared" si="949"/>
        <v>0</v>
      </c>
      <c r="BH896" s="9">
        <f t="shared" si="950"/>
        <v>0</v>
      </c>
      <c r="BI896" s="9">
        <f t="shared" si="951"/>
        <v>0</v>
      </c>
      <c r="BJ896" s="9">
        <f t="shared" si="952"/>
        <v>0</v>
      </c>
      <c r="BK896" s="9">
        <f t="shared" si="953"/>
        <v>0</v>
      </c>
      <c r="BL896" s="9">
        <f t="shared" si="954"/>
        <v>0</v>
      </c>
      <c r="BM896" s="9">
        <f t="shared" si="955"/>
        <v>0</v>
      </c>
      <c r="BN896" s="9">
        <f t="shared" si="956"/>
        <v>0</v>
      </c>
      <c r="BO896" s="9">
        <f t="shared" si="957"/>
        <v>0</v>
      </c>
      <c r="BP896" s="9">
        <f t="shared" si="958"/>
        <v>0</v>
      </c>
      <c r="BQ896" s="9">
        <f t="shared" si="959"/>
        <v>0</v>
      </c>
      <c r="BR896" s="9">
        <f t="shared" si="960"/>
        <v>0</v>
      </c>
      <c r="BS896" s="9">
        <f t="shared" si="961"/>
        <v>0</v>
      </c>
      <c r="BT896" s="9">
        <f t="shared" si="962"/>
        <v>0</v>
      </c>
      <c r="BU896" s="9">
        <f t="shared" si="963"/>
        <v>0</v>
      </c>
      <c r="BV896" s="9">
        <f t="shared" si="964"/>
        <v>0</v>
      </c>
      <c r="BW896" s="9">
        <f t="shared" si="965"/>
        <v>0</v>
      </c>
      <c r="BX896" s="6">
        <f t="shared" si="966"/>
        <v>0</v>
      </c>
      <c r="BY896" s="6">
        <f t="shared" si="967"/>
        <v>0</v>
      </c>
      <c r="BZ896" s="6">
        <f t="shared" si="968"/>
        <v>0</v>
      </c>
      <c r="CA896" s="6">
        <f t="shared" si="969"/>
        <v>0</v>
      </c>
      <c r="CB896" s="10">
        <f t="shared" si="970"/>
        <v>0</v>
      </c>
      <c r="CC896" s="10">
        <f t="shared" si="971"/>
        <v>0</v>
      </c>
      <c r="CD896" s="10">
        <f t="shared" si="972"/>
        <v>0</v>
      </c>
      <c r="CE896" s="10">
        <f t="shared" si="973"/>
        <v>0</v>
      </c>
      <c r="CF896" s="11">
        <f t="shared" si="974"/>
        <v>0</v>
      </c>
      <c r="CG896" s="11">
        <f t="shared" si="975"/>
        <v>0</v>
      </c>
      <c r="CH896" s="11">
        <f t="shared" si="976"/>
        <v>0</v>
      </c>
      <c r="CI896" s="11">
        <f t="shared" si="977"/>
        <v>0</v>
      </c>
      <c r="CJ896" s="10">
        <f t="shared" si="978"/>
        <v>0</v>
      </c>
      <c r="CK896" s="10">
        <f t="shared" si="979"/>
        <v>0</v>
      </c>
      <c r="CL896" s="10">
        <f t="shared" si="980"/>
        <v>0</v>
      </c>
      <c r="CM896" s="10">
        <f t="shared" si="981"/>
        <v>0</v>
      </c>
      <c r="CN896" s="10">
        <f t="shared" si="982"/>
        <v>0</v>
      </c>
      <c r="CO896" s="10">
        <f t="shared" si="983"/>
        <v>0</v>
      </c>
      <c r="CP896" s="10">
        <f t="shared" si="984"/>
        <v>0</v>
      </c>
      <c r="CQ896" s="10">
        <f t="shared" si="985"/>
        <v>0</v>
      </c>
      <c r="CR896" s="10">
        <f t="shared" si="986"/>
        <v>0</v>
      </c>
      <c r="CS896" s="10">
        <f t="shared" si="987"/>
        <v>0</v>
      </c>
      <c r="CT896" s="10">
        <f t="shared" si="988"/>
        <v>0</v>
      </c>
      <c r="CU896" s="10">
        <f t="shared" si="989"/>
        <v>0</v>
      </c>
      <c r="CV896" s="9">
        <f t="shared" si="990"/>
        <v>0</v>
      </c>
      <c r="CW896" s="9">
        <f t="shared" si="991"/>
        <v>0</v>
      </c>
      <c r="CX896" s="9">
        <f t="shared" si="992"/>
        <v>0</v>
      </c>
      <c r="CY896" s="9">
        <f t="shared" si="993"/>
        <v>0</v>
      </c>
      <c r="CZ896" s="12">
        <f t="shared" si="994"/>
        <v>0</v>
      </c>
    </row>
    <row r="897" spans="31:104" ht="18" customHeight="1">
      <c r="AE897" s="16">
        <f t="shared" si="925"/>
        <v>0</v>
      </c>
      <c r="AF897" s="16">
        <f t="shared" si="926"/>
        <v>0</v>
      </c>
      <c r="AG897" s="16">
        <f t="shared" si="927"/>
        <v>0</v>
      </c>
      <c r="AH897" s="16">
        <f t="shared" si="928"/>
        <v>0</v>
      </c>
      <c r="AI897" s="16">
        <f t="shared" si="929"/>
        <v>0</v>
      </c>
      <c r="AJ897" s="16">
        <f t="shared" si="930"/>
        <v>0</v>
      </c>
      <c r="AK897" s="16">
        <f t="shared" si="931"/>
        <v>0</v>
      </c>
      <c r="AL897" s="16">
        <f t="shared" si="932"/>
        <v>0</v>
      </c>
      <c r="AM897" s="16">
        <f t="shared" si="933"/>
        <v>0</v>
      </c>
      <c r="AN897" s="16">
        <f t="shared" si="934"/>
        <v>0</v>
      </c>
      <c r="AO897" s="16">
        <f t="shared" si="935"/>
        <v>0</v>
      </c>
      <c r="AP897" s="16">
        <f t="shared" si="936"/>
        <v>0</v>
      </c>
      <c r="AQ897" s="15">
        <f t="shared" si="937"/>
        <v>0.42990838161300676</v>
      </c>
      <c r="AR897" s="6">
        <f t="shared" si="995"/>
        <v>0</v>
      </c>
      <c r="AS897" s="6">
        <f t="shared" si="995"/>
        <v>0</v>
      </c>
      <c r="AT897" s="6">
        <f t="shared" si="995"/>
        <v>0</v>
      </c>
      <c r="AU897" s="6">
        <f t="shared" si="995"/>
        <v>0</v>
      </c>
      <c r="AV897" s="9">
        <f t="shared" si="938"/>
        <v>0</v>
      </c>
      <c r="AW897" s="9">
        <f t="shared" si="939"/>
        <v>0</v>
      </c>
      <c r="AX897" s="9">
        <f t="shared" si="940"/>
        <v>0</v>
      </c>
      <c r="AY897" s="9">
        <f t="shared" si="941"/>
        <v>0</v>
      </c>
      <c r="AZ897" s="9">
        <f t="shared" si="942"/>
        <v>0</v>
      </c>
      <c r="BA897" s="9">
        <f t="shared" si="943"/>
        <v>0</v>
      </c>
      <c r="BB897" s="9">
        <f t="shared" si="944"/>
        <v>0</v>
      </c>
      <c r="BC897" s="9">
        <f t="shared" si="945"/>
        <v>0</v>
      </c>
      <c r="BD897" s="9">
        <f t="shared" si="946"/>
        <v>0</v>
      </c>
      <c r="BE897" s="9">
        <f t="shared" si="947"/>
        <v>0</v>
      </c>
      <c r="BF897" s="9">
        <f t="shared" si="948"/>
        <v>0</v>
      </c>
      <c r="BG897" s="9">
        <f t="shared" si="949"/>
        <v>0</v>
      </c>
      <c r="BH897" s="9">
        <f t="shared" si="950"/>
        <v>0</v>
      </c>
      <c r="BI897" s="9">
        <f t="shared" si="951"/>
        <v>0</v>
      </c>
      <c r="BJ897" s="9">
        <f t="shared" si="952"/>
        <v>0</v>
      </c>
      <c r="BK897" s="9">
        <f t="shared" si="953"/>
        <v>0</v>
      </c>
      <c r="BL897" s="9">
        <f t="shared" si="954"/>
        <v>0</v>
      </c>
      <c r="BM897" s="9">
        <f t="shared" si="955"/>
        <v>0</v>
      </c>
      <c r="BN897" s="9">
        <f t="shared" si="956"/>
        <v>0</v>
      </c>
      <c r="BO897" s="9">
        <f t="shared" si="957"/>
        <v>0</v>
      </c>
      <c r="BP897" s="9">
        <f t="shared" si="958"/>
        <v>0</v>
      </c>
      <c r="BQ897" s="9">
        <f t="shared" si="959"/>
        <v>0</v>
      </c>
      <c r="BR897" s="9">
        <f t="shared" si="960"/>
        <v>0</v>
      </c>
      <c r="BS897" s="9">
        <f t="shared" si="961"/>
        <v>0</v>
      </c>
      <c r="BT897" s="9">
        <f t="shared" si="962"/>
        <v>0</v>
      </c>
      <c r="BU897" s="9">
        <f t="shared" si="963"/>
        <v>0</v>
      </c>
      <c r="BV897" s="9">
        <f t="shared" si="964"/>
        <v>0</v>
      </c>
      <c r="BW897" s="9">
        <f t="shared" si="965"/>
        <v>0</v>
      </c>
      <c r="BX897" s="6">
        <f t="shared" si="966"/>
        <v>0</v>
      </c>
      <c r="BY897" s="6">
        <f t="shared" si="967"/>
        <v>0</v>
      </c>
      <c r="BZ897" s="6">
        <f t="shared" si="968"/>
        <v>0</v>
      </c>
      <c r="CA897" s="6">
        <f t="shared" si="969"/>
        <v>0</v>
      </c>
      <c r="CB897" s="10">
        <f t="shared" si="970"/>
        <v>0</v>
      </c>
      <c r="CC897" s="10">
        <f t="shared" si="971"/>
        <v>0</v>
      </c>
      <c r="CD897" s="10">
        <f t="shared" si="972"/>
        <v>0</v>
      </c>
      <c r="CE897" s="10">
        <f t="shared" si="973"/>
        <v>0</v>
      </c>
      <c r="CF897" s="11">
        <f t="shared" si="974"/>
        <v>0</v>
      </c>
      <c r="CG897" s="11">
        <f t="shared" si="975"/>
        <v>0</v>
      </c>
      <c r="CH897" s="11">
        <f t="shared" si="976"/>
        <v>0</v>
      </c>
      <c r="CI897" s="11">
        <f t="shared" si="977"/>
        <v>0</v>
      </c>
      <c r="CJ897" s="10">
        <f t="shared" si="978"/>
        <v>0</v>
      </c>
      <c r="CK897" s="10">
        <f t="shared" si="979"/>
        <v>0</v>
      </c>
      <c r="CL897" s="10">
        <f t="shared" si="980"/>
        <v>0</v>
      </c>
      <c r="CM897" s="10">
        <f t="shared" si="981"/>
        <v>0</v>
      </c>
      <c r="CN897" s="10">
        <f t="shared" si="982"/>
        <v>0</v>
      </c>
      <c r="CO897" s="10">
        <f t="shared" si="983"/>
        <v>0</v>
      </c>
      <c r="CP897" s="10">
        <f t="shared" si="984"/>
        <v>0</v>
      </c>
      <c r="CQ897" s="10">
        <f t="shared" si="985"/>
        <v>0</v>
      </c>
      <c r="CR897" s="10">
        <f t="shared" si="986"/>
        <v>0</v>
      </c>
      <c r="CS897" s="10">
        <f t="shared" si="987"/>
        <v>0</v>
      </c>
      <c r="CT897" s="10">
        <f t="shared" si="988"/>
        <v>0</v>
      </c>
      <c r="CU897" s="10">
        <f t="shared" si="989"/>
        <v>0</v>
      </c>
      <c r="CV897" s="9">
        <f t="shared" si="990"/>
        <v>0</v>
      </c>
      <c r="CW897" s="9">
        <f t="shared" si="991"/>
        <v>0</v>
      </c>
      <c r="CX897" s="9">
        <f t="shared" si="992"/>
        <v>0</v>
      </c>
      <c r="CY897" s="9">
        <f t="shared" si="993"/>
        <v>0</v>
      </c>
      <c r="CZ897" s="12">
        <f t="shared" si="994"/>
        <v>0</v>
      </c>
    </row>
    <row r="898" spans="31:104" ht="18" customHeight="1">
      <c r="AE898" s="16">
        <f t="shared" si="925"/>
        <v>0</v>
      </c>
      <c r="AF898" s="16">
        <f t="shared" si="926"/>
        <v>0</v>
      </c>
      <c r="AG898" s="16">
        <f t="shared" si="927"/>
        <v>0</v>
      </c>
      <c r="AH898" s="16">
        <f t="shared" si="928"/>
        <v>0</v>
      </c>
      <c r="AI898" s="16">
        <f t="shared" si="929"/>
        <v>0</v>
      </c>
      <c r="AJ898" s="16">
        <f t="shared" si="930"/>
        <v>0</v>
      </c>
      <c r="AK898" s="16">
        <f t="shared" si="931"/>
        <v>0</v>
      </c>
      <c r="AL898" s="16">
        <f t="shared" si="932"/>
        <v>0</v>
      </c>
      <c r="AM898" s="16">
        <f t="shared" si="933"/>
        <v>0</v>
      </c>
      <c r="AN898" s="16">
        <f t="shared" si="934"/>
        <v>0</v>
      </c>
      <c r="AO898" s="16">
        <f t="shared" si="935"/>
        <v>0</v>
      </c>
      <c r="AP898" s="16">
        <f t="shared" si="936"/>
        <v>0</v>
      </c>
      <c r="AQ898" s="15">
        <f t="shared" si="937"/>
        <v>0.42990838161300676</v>
      </c>
      <c r="AR898" s="6">
        <f t="shared" si="995"/>
        <v>0</v>
      </c>
      <c r="AS898" s="6">
        <f t="shared" si="995"/>
        <v>0</v>
      </c>
      <c r="AT898" s="6">
        <f t="shared" si="995"/>
        <v>0</v>
      </c>
      <c r="AU898" s="6">
        <f t="shared" si="995"/>
        <v>0</v>
      </c>
      <c r="AV898" s="9">
        <f t="shared" si="938"/>
        <v>0</v>
      </c>
      <c r="AW898" s="9">
        <f t="shared" si="939"/>
        <v>0</v>
      </c>
      <c r="AX898" s="9">
        <f t="shared" si="940"/>
        <v>0</v>
      </c>
      <c r="AY898" s="9">
        <f t="shared" si="941"/>
        <v>0</v>
      </c>
      <c r="AZ898" s="9">
        <f t="shared" si="942"/>
        <v>0</v>
      </c>
      <c r="BA898" s="9">
        <f t="shared" si="943"/>
        <v>0</v>
      </c>
      <c r="BB898" s="9">
        <f t="shared" si="944"/>
        <v>0</v>
      </c>
      <c r="BC898" s="9">
        <f t="shared" si="945"/>
        <v>0</v>
      </c>
      <c r="BD898" s="9">
        <f t="shared" si="946"/>
        <v>0</v>
      </c>
      <c r="BE898" s="9">
        <f t="shared" si="947"/>
        <v>0</v>
      </c>
      <c r="BF898" s="9">
        <f t="shared" si="948"/>
        <v>0</v>
      </c>
      <c r="BG898" s="9">
        <f t="shared" si="949"/>
        <v>0</v>
      </c>
      <c r="BH898" s="9">
        <f t="shared" si="950"/>
        <v>0</v>
      </c>
      <c r="BI898" s="9">
        <f t="shared" si="951"/>
        <v>0</v>
      </c>
      <c r="BJ898" s="9">
        <f t="shared" si="952"/>
        <v>0</v>
      </c>
      <c r="BK898" s="9">
        <f t="shared" si="953"/>
        <v>0</v>
      </c>
      <c r="BL898" s="9">
        <f t="shared" si="954"/>
        <v>0</v>
      </c>
      <c r="BM898" s="9">
        <f t="shared" si="955"/>
        <v>0</v>
      </c>
      <c r="BN898" s="9">
        <f t="shared" si="956"/>
        <v>0</v>
      </c>
      <c r="BO898" s="9">
        <f t="shared" si="957"/>
        <v>0</v>
      </c>
      <c r="BP898" s="9">
        <f t="shared" si="958"/>
        <v>0</v>
      </c>
      <c r="BQ898" s="9">
        <f t="shared" si="959"/>
        <v>0</v>
      </c>
      <c r="BR898" s="9">
        <f t="shared" si="960"/>
        <v>0</v>
      </c>
      <c r="BS898" s="9">
        <f t="shared" si="961"/>
        <v>0</v>
      </c>
      <c r="BT898" s="9">
        <f t="shared" si="962"/>
        <v>0</v>
      </c>
      <c r="BU898" s="9">
        <f t="shared" si="963"/>
        <v>0</v>
      </c>
      <c r="BV898" s="9">
        <f t="shared" si="964"/>
        <v>0</v>
      </c>
      <c r="BW898" s="9">
        <f t="shared" si="965"/>
        <v>0</v>
      </c>
      <c r="BX898" s="6">
        <f t="shared" si="966"/>
        <v>0</v>
      </c>
      <c r="BY898" s="6">
        <f t="shared" si="967"/>
        <v>0</v>
      </c>
      <c r="BZ898" s="6">
        <f t="shared" si="968"/>
        <v>0</v>
      </c>
      <c r="CA898" s="6">
        <f t="shared" si="969"/>
        <v>0</v>
      </c>
      <c r="CB898" s="10">
        <f t="shared" si="970"/>
        <v>0</v>
      </c>
      <c r="CC898" s="10">
        <f t="shared" si="971"/>
        <v>0</v>
      </c>
      <c r="CD898" s="10">
        <f t="shared" si="972"/>
        <v>0</v>
      </c>
      <c r="CE898" s="10">
        <f t="shared" si="973"/>
        <v>0</v>
      </c>
      <c r="CF898" s="11">
        <f t="shared" si="974"/>
        <v>0</v>
      </c>
      <c r="CG898" s="11">
        <f t="shared" si="975"/>
        <v>0</v>
      </c>
      <c r="CH898" s="11">
        <f t="shared" si="976"/>
        <v>0</v>
      </c>
      <c r="CI898" s="11">
        <f t="shared" si="977"/>
        <v>0</v>
      </c>
      <c r="CJ898" s="10">
        <f t="shared" si="978"/>
        <v>0</v>
      </c>
      <c r="CK898" s="10">
        <f t="shared" si="979"/>
        <v>0</v>
      </c>
      <c r="CL898" s="10">
        <f t="shared" si="980"/>
        <v>0</v>
      </c>
      <c r="CM898" s="10">
        <f t="shared" si="981"/>
        <v>0</v>
      </c>
      <c r="CN898" s="10">
        <f t="shared" si="982"/>
        <v>0</v>
      </c>
      <c r="CO898" s="10">
        <f t="shared" si="983"/>
        <v>0</v>
      </c>
      <c r="CP898" s="10">
        <f t="shared" si="984"/>
        <v>0</v>
      </c>
      <c r="CQ898" s="10">
        <f t="shared" si="985"/>
        <v>0</v>
      </c>
      <c r="CR898" s="10">
        <f t="shared" si="986"/>
        <v>0</v>
      </c>
      <c r="CS898" s="10">
        <f t="shared" si="987"/>
        <v>0</v>
      </c>
      <c r="CT898" s="10">
        <f t="shared" si="988"/>
        <v>0</v>
      </c>
      <c r="CU898" s="10">
        <f t="shared" si="989"/>
        <v>0</v>
      </c>
      <c r="CV898" s="9">
        <f t="shared" si="990"/>
        <v>0</v>
      </c>
      <c r="CW898" s="9">
        <f t="shared" si="991"/>
        <v>0</v>
      </c>
      <c r="CX898" s="9">
        <f t="shared" si="992"/>
        <v>0</v>
      </c>
      <c r="CY898" s="9">
        <f t="shared" si="993"/>
        <v>0</v>
      </c>
      <c r="CZ898" s="12">
        <f t="shared" si="994"/>
        <v>0</v>
      </c>
    </row>
    <row r="899" spans="31:104" ht="18" customHeight="1">
      <c r="AE899" s="16">
        <f t="shared" si="925"/>
        <v>0</v>
      </c>
      <c r="AF899" s="16">
        <f t="shared" si="926"/>
        <v>0</v>
      </c>
      <c r="AG899" s="16">
        <f t="shared" si="927"/>
        <v>0</v>
      </c>
      <c r="AH899" s="16">
        <f t="shared" si="928"/>
        <v>0</v>
      </c>
      <c r="AI899" s="16">
        <f t="shared" si="929"/>
        <v>0</v>
      </c>
      <c r="AJ899" s="16">
        <f t="shared" si="930"/>
        <v>0</v>
      </c>
      <c r="AK899" s="16">
        <f t="shared" si="931"/>
        <v>0</v>
      </c>
      <c r="AL899" s="16">
        <f t="shared" si="932"/>
        <v>0</v>
      </c>
      <c r="AM899" s="16">
        <f t="shared" si="933"/>
        <v>0</v>
      </c>
      <c r="AN899" s="16">
        <f t="shared" si="934"/>
        <v>0</v>
      </c>
      <c r="AO899" s="16">
        <f t="shared" si="935"/>
        <v>0</v>
      </c>
      <c r="AP899" s="16">
        <f t="shared" si="936"/>
        <v>0</v>
      </c>
      <c r="AQ899" s="15">
        <f t="shared" si="937"/>
        <v>0.42990838161300676</v>
      </c>
      <c r="AR899" s="6">
        <f t="shared" si="995"/>
        <v>0</v>
      </c>
      <c r="AS899" s="6">
        <f t="shared" si="995"/>
        <v>0</v>
      </c>
      <c r="AT899" s="6">
        <f t="shared" si="995"/>
        <v>0</v>
      </c>
      <c r="AU899" s="6">
        <f t="shared" si="995"/>
        <v>0</v>
      </c>
      <c r="AV899" s="9">
        <f t="shared" si="938"/>
        <v>0</v>
      </c>
      <c r="AW899" s="9">
        <f t="shared" si="939"/>
        <v>0</v>
      </c>
      <c r="AX899" s="9">
        <f t="shared" si="940"/>
        <v>0</v>
      </c>
      <c r="AY899" s="9">
        <f t="shared" si="941"/>
        <v>0</v>
      </c>
      <c r="AZ899" s="9">
        <f t="shared" si="942"/>
        <v>0</v>
      </c>
      <c r="BA899" s="9">
        <f t="shared" si="943"/>
        <v>0</v>
      </c>
      <c r="BB899" s="9">
        <f t="shared" si="944"/>
        <v>0</v>
      </c>
      <c r="BC899" s="9">
        <f t="shared" si="945"/>
        <v>0</v>
      </c>
      <c r="BD899" s="9">
        <f t="shared" si="946"/>
        <v>0</v>
      </c>
      <c r="BE899" s="9">
        <f t="shared" si="947"/>
        <v>0</v>
      </c>
      <c r="BF899" s="9">
        <f t="shared" si="948"/>
        <v>0</v>
      </c>
      <c r="BG899" s="9">
        <f t="shared" si="949"/>
        <v>0</v>
      </c>
      <c r="BH899" s="9">
        <f t="shared" si="950"/>
        <v>0</v>
      </c>
      <c r="BI899" s="9">
        <f t="shared" si="951"/>
        <v>0</v>
      </c>
      <c r="BJ899" s="9">
        <f t="shared" si="952"/>
        <v>0</v>
      </c>
      <c r="BK899" s="9">
        <f t="shared" si="953"/>
        <v>0</v>
      </c>
      <c r="BL899" s="9">
        <f t="shared" si="954"/>
        <v>0</v>
      </c>
      <c r="BM899" s="9">
        <f t="shared" si="955"/>
        <v>0</v>
      </c>
      <c r="BN899" s="9">
        <f t="shared" si="956"/>
        <v>0</v>
      </c>
      <c r="BO899" s="9">
        <f t="shared" si="957"/>
        <v>0</v>
      </c>
      <c r="BP899" s="9">
        <f t="shared" si="958"/>
        <v>0</v>
      </c>
      <c r="BQ899" s="9">
        <f t="shared" si="959"/>
        <v>0</v>
      </c>
      <c r="BR899" s="9">
        <f t="shared" si="960"/>
        <v>0</v>
      </c>
      <c r="BS899" s="9">
        <f t="shared" si="961"/>
        <v>0</v>
      </c>
      <c r="BT899" s="9">
        <f t="shared" si="962"/>
        <v>0</v>
      </c>
      <c r="BU899" s="9">
        <f t="shared" si="963"/>
        <v>0</v>
      </c>
      <c r="BV899" s="9">
        <f t="shared" si="964"/>
        <v>0</v>
      </c>
      <c r="BW899" s="9">
        <f t="shared" si="965"/>
        <v>0</v>
      </c>
      <c r="BX899" s="6">
        <f t="shared" si="966"/>
        <v>0</v>
      </c>
      <c r="BY899" s="6">
        <f t="shared" si="967"/>
        <v>0</v>
      </c>
      <c r="BZ899" s="6">
        <f t="shared" si="968"/>
        <v>0</v>
      </c>
      <c r="CA899" s="6">
        <f t="shared" si="969"/>
        <v>0</v>
      </c>
      <c r="CB899" s="10">
        <f t="shared" si="970"/>
        <v>0</v>
      </c>
      <c r="CC899" s="10">
        <f t="shared" si="971"/>
        <v>0</v>
      </c>
      <c r="CD899" s="10">
        <f t="shared" si="972"/>
        <v>0</v>
      </c>
      <c r="CE899" s="10">
        <f t="shared" si="973"/>
        <v>0</v>
      </c>
      <c r="CF899" s="11">
        <f t="shared" si="974"/>
        <v>0</v>
      </c>
      <c r="CG899" s="11">
        <f t="shared" si="975"/>
        <v>0</v>
      </c>
      <c r="CH899" s="11">
        <f t="shared" si="976"/>
        <v>0</v>
      </c>
      <c r="CI899" s="11">
        <f t="shared" si="977"/>
        <v>0</v>
      </c>
      <c r="CJ899" s="10">
        <f t="shared" si="978"/>
        <v>0</v>
      </c>
      <c r="CK899" s="10">
        <f t="shared" si="979"/>
        <v>0</v>
      </c>
      <c r="CL899" s="10">
        <f t="shared" si="980"/>
        <v>0</v>
      </c>
      <c r="CM899" s="10">
        <f t="shared" si="981"/>
        <v>0</v>
      </c>
      <c r="CN899" s="10">
        <f t="shared" si="982"/>
        <v>0</v>
      </c>
      <c r="CO899" s="10">
        <f t="shared" si="983"/>
        <v>0</v>
      </c>
      <c r="CP899" s="10">
        <f t="shared" si="984"/>
        <v>0</v>
      </c>
      <c r="CQ899" s="10">
        <f t="shared" si="985"/>
        <v>0</v>
      </c>
      <c r="CR899" s="10">
        <f t="shared" si="986"/>
        <v>0</v>
      </c>
      <c r="CS899" s="10">
        <f t="shared" si="987"/>
        <v>0</v>
      </c>
      <c r="CT899" s="10">
        <f t="shared" si="988"/>
        <v>0</v>
      </c>
      <c r="CU899" s="10">
        <f t="shared" si="989"/>
        <v>0</v>
      </c>
      <c r="CV899" s="9">
        <f t="shared" si="990"/>
        <v>0</v>
      </c>
      <c r="CW899" s="9">
        <f t="shared" si="991"/>
        <v>0</v>
      </c>
      <c r="CX899" s="9">
        <f t="shared" si="992"/>
        <v>0</v>
      </c>
      <c r="CY899" s="9">
        <f t="shared" si="993"/>
        <v>0</v>
      </c>
      <c r="CZ899" s="12">
        <f t="shared" si="994"/>
        <v>0</v>
      </c>
    </row>
    <row r="900" spans="31:104" ht="18" customHeight="1">
      <c r="AE900" s="16">
        <f t="shared" si="925"/>
        <v>0</v>
      </c>
      <c r="AF900" s="16">
        <f t="shared" si="926"/>
        <v>0</v>
      </c>
      <c r="AG900" s="16">
        <f t="shared" si="927"/>
        <v>0</v>
      </c>
      <c r="AH900" s="16">
        <f t="shared" si="928"/>
        <v>0</v>
      </c>
      <c r="AI900" s="16">
        <f t="shared" si="929"/>
        <v>0</v>
      </c>
      <c r="AJ900" s="16">
        <f t="shared" si="930"/>
        <v>0</v>
      </c>
      <c r="AK900" s="16">
        <f t="shared" si="931"/>
        <v>0</v>
      </c>
      <c r="AL900" s="16">
        <f t="shared" si="932"/>
        <v>0</v>
      </c>
      <c r="AM900" s="16">
        <f t="shared" si="933"/>
        <v>0</v>
      </c>
      <c r="AN900" s="16">
        <f t="shared" si="934"/>
        <v>0</v>
      </c>
      <c r="AO900" s="16">
        <f t="shared" si="935"/>
        <v>0</v>
      </c>
      <c r="AP900" s="16">
        <f t="shared" si="936"/>
        <v>0</v>
      </c>
      <c r="AQ900" s="15">
        <f t="shared" si="937"/>
        <v>0.42990838161300676</v>
      </c>
      <c r="AR900" s="6">
        <f t="shared" si="995"/>
        <v>0</v>
      </c>
      <c r="AS900" s="6">
        <f t="shared" si="995"/>
        <v>0</v>
      </c>
      <c r="AT900" s="6">
        <f t="shared" si="995"/>
        <v>0</v>
      </c>
      <c r="AU900" s="6">
        <f t="shared" si="995"/>
        <v>0</v>
      </c>
      <c r="AV900" s="9">
        <f t="shared" si="938"/>
        <v>0</v>
      </c>
      <c r="AW900" s="9">
        <f t="shared" si="939"/>
        <v>0</v>
      </c>
      <c r="AX900" s="9">
        <f t="shared" si="940"/>
        <v>0</v>
      </c>
      <c r="AY900" s="9">
        <f t="shared" si="941"/>
        <v>0</v>
      </c>
      <c r="AZ900" s="9">
        <f t="shared" si="942"/>
        <v>0</v>
      </c>
      <c r="BA900" s="9">
        <f t="shared" si="943"/>
        <v>0</v>
      </c>
      <c r="BB900" s="9">
        <f t="shared" si="944"/>
        <v>0</v>
      </c>
      <c r="BC900" s="9">
        <f t="shared" si="945"/>
        <v>0</v>
      </c>
      <c r="BD900" s="9">
        <f t="shared" si="946"/>
        <v>0</v>
      </c>
      <c r="BE900" s="9">
        <f t="shared" si="947"/>
        <v>0</v>
      </c>
      <c r="BF900" s="9">
        <f t="shared" si="948"/>
        <v>0</v>
      </c>
      <c r="BG900" s="9">
        <f t="shared" si="949"/>
        <v>0</v>
      </c>
      <c r="BH900" s="9">
        <f t="shared" si="950"/>
        <v>0</v>
      </c>
      <c r="BI900" s="9">
        <f t="shared" si="951"/>
        <v>0</v>
      </c>
      <c r="BJ900" s="9">
        <f t="shared" si="952"/>
        <v>0</v>
      </c>
      <c r="BK900" s="9">
        <f t="shared" si="953"/>
        <v>0</v>
      </c>
      <c r="BL900" s="9">
        <f t="shared" si="954"/>
        <v>0</v>
      </c>
      <c r="BM900" s="9">
        <f t="shared" si="955"/>
        <v>0</v>
      </c>
      <c r="BN900" s="9">
        <f t="shared" si="956"/>
        <v>0</v>
      </c>
      <c r="BO900" s="9">
        <f t="shared" si="957"/>
        <v>0</v>
      </c>
      <c r="BP900" s="9">
        <f t="shared" si="958"/>
        <v>0</v>
      </c>
      <c r="BQ900" s="9">
        <f t="shared" si="959"/>
        <v>0</v>
      </c>
      <c r="BR900" s="9">
        <f t="shared" si="960"/>
        <v>0</v>
      </c>
      <c r="BS900" s="9">
        <f t="shared" si="961"/>
        <v>0</v>
      </c>
      <c r="BT900" s="9">
        <f t="shared" si="962"/>
        <v>0</v>
      </c>
      <c r="BU900" s="9">
        <f t="shared" si="963"/>
        <v>0</v>
      </c>
      <c r="BV900" s="9">
        <f t="shared" si="964"/>
        <v>0</v>
      </c>
      <c r="BW900" s="9">
        <f t="shared" si="965"/>
        <v>0</v>
      </c>
      <c r="BX900" s="6">
        <f t="shared" si="966"/>
        <v>0</v>
      </c>
      <c r="BY900" s="6">
        <f t="shared" si="967"/>
        <v>0</v>
      </c>
      <c r="BZ900" s="6">
        <f t="shared" si="968"/>
        <v>0</v>
      </c>
      <c r="CA900" s="6">
        <f t="shared" si="969"/>
        <v>0</v>
      </c>
      <c r="CB900" s="10">
        <f t="shared" si="970"/>
        <v>0</v>
      </c>
      <c r="CC900" s="10">
        <f t="shared" si="971"/>
        <v>0</v>
      </c>
      <c r="CD900" s="10">
        <f t="shared" si="972"/>
        <v>0</v>
      </c>
      <c r="CE900" s="10">
        <f t="shared" si="973"/>
        <v>0</v>
      </c>
      <c r="CF900" s="11">
        <f t="shared" si="974"/>
        <v>0</v>
      </c>
      <c r="CG900" s="11">
        <f t="shared" si="975"/>
        <v>0</v>
      </c>
      <c r="CH900" s="11">
        <f t="shared" si="976"/>
        <v>0</v>
      </c>
      <c r="CI900" s="11">
        <f t="shared" si="977"/>
        <v>0</v>
      </c>
      <c r="CJ900" s="10">
        <f t="shared" si="978"/>
        <v>0</v>
      </c>
      <c r="CK900" s="10">
        <f t="shared" si="979"/>
        <v>0</v>
      </c>
      <c r="CL900" s="10">
        <f t="shared" si="980"/>
        <v>0</v>
      </c>
      <c r="CM900" s="10">
        <f t="shared" si="981"/>
        <v>0</v>
      </c>
      <c r="CN900" s="10">
        <f t="shared" si="982"/>
        <v>0</v>
      </c>
      <c r="CO900" s="10">
        <f t="shared" si="983"/>
        <v>0</v>
      </c>
      <c r="CP900" s="10">
        <f t="shared" si="984"/>
        <v>0</v>
      </c>
      <c r="CQ900" s="10">
        <f t="shared" si="985"/>
        <v>0</v>
      </c>
      <c r="CR900" s="10">
        <f t="shared" si="986"/>
        <v>0</v>
      </c>
      <c r="CS900" s="10">
        <f t="shared" si="987"/>
        <v>0</v>
      </c>
      <c r="CT900" s="10">
        <f t="shared" si="988"/>
        <v>0</v>
      </c>
      <c r="CU900" s="10">
        <f t="shared" si="989"/>
        <v>0</v>
      </c>
      <c r="CV900" s="9">
        <f t="shared" si="990"/>
        <v>0</v>
      </c>
      <c r="CW900" s="9">
        <f t="shared" si="991"/>
        <v>0</v>
      </c>
      <c r="CX900" s="9">
        <f t="shared" si="992"/>
        <v>0</v>
      </c>
      <c r="CY900" s="9">
        <f t="shared" si="993"/>
        <v>0</v>
      </c>
      <c r="CZ900" s="12">
        <f t="shared" si="994"/>
        <v>0</v>
      </c>
    </row>
    <row r="901" spans="31:104" ht="18" customHeight="1">
      <c r="AE901" s="16">
        <f t="shared" si="925"/>
        <v>0</v>
      </c>
      <c r="AF901" s="16">
        <f t="shared" si="926"/>
        <v>0</v>
      </c>
      <c r="AG901" s="16">
        <f t="shared" si="927"/>
        <v>0</v>
      </c>
      <c r="AH901" s="16">
        <f t="shared" si="928"/>
        <v>0</v>
      </c>
      <c r="AI901" s="16">
        <f t="shared" si="929"/>
        <v>0</v>
      </c>
      <c r="AJ901" s="16">
        <f t="shared" si="930"/>
        <v>0</v>
      </c>
      <c r="AK901" s="16">
        <f t="shared" si="931"/>
        <v>0</v>
      </c>
      <c r="AL901" s="16">
        <f t="shared" si="932"/>
        <v>0</v>
      </c>
      <c r="AM901" s="16">
        <f t="shared" si="933"/>
        <v>0</v>
      </c>
      <c r="AN901" s="16">
        <f t="shared" si="934"/>
        <v>0</v>
      </c>
      <c r="AO901" s="16">
        <f t="shared" si="935"/>
        <v>0</v>
      </c>
      <c r="AP901" s="16">
        <f t="shared" si="936"/>
        <v>0</v>
      </c>
      <c r="AQ901" s="15">
        <f t="shared" si="937"/>
        <v>0.42990838161300676</v>
      </c>
      <c r="AR901" s="6">
        <f t="shared" si="995"/>
        <v>0</v>
      </c>
      <c r="AS901" s="6">
        <f t="shared" si="995"/>
        <v>0</v>
      </c>
      <c r="AT901" s="6">
        <f t="shared" si="995"/>
        <v>0</v>
      </c>
      <c r="AU901" s="6">
        <f t="shared" si="995"/>
        <v>0</v>
      </c>
      <c r="AV901" s="9">
        <f t="shared" si="938"/>
        <v>0</v>
      </c>
      <c r="AW901" s="9">
        <f t="shared" si="939"/>
        <v>0</v>
      </c>
      <c r="AX901" s="9">
        <f t="shared" si="940"/>
        <v>0</v>
      </c>
      <c r="AY901" s="9">
        <f t="shared" si="941"/>
        <v>0</v>
      </c>
      <c r="AZ901" s="9">
        <f t="shared" si="942"/>
        <v>0</v>
      </c>
      <c r="BA901" s="9">
        <f t="shared" si="943"/>
        <v>0</v>
      </c>
      <c r="BB901" s="9">
        <f t="shared" si="944"/>
        <v>0</v>
      </c>
      <c r="BC901" s="9">
        <f t="shared" si="945"/>
        <v>0</v>
      </c>
      <c r="BD901" s="9">
        <f t="shared" si="946"/>
        <v>0</v>
      </c>
      <c r="BE901" s="9">
        <f t="shared" si="947"/>
        <v>0</v>
      </c>
      <c r="BF901" s="9">
        <f t="shared" si="948"/>
        <v>0</v>
      </c>
      <c r="BG901" s="9">
        <f t="shared" si="949"/>
        <v>0</v>
      </c>
      <c r="BH901" s="9">
        <f t="shared" si="950"/>
        <v>0</v>
      </c>
      <c r="BI901" s="9">
        <f t="shared" si="951"/>
        <v>0</v>
      </c>
      <c r="BJ901" s="9">
        <f t="shared" si="952"/>
        <v>0</v>
      </c>
      <c r="BK901" s="9">
        <f t="shared" si="953"/>
        <v>0</v>
      </c>
      <c r="BL901" s="9">
        <f t="shared" si="954"/>
        <v>0</v>
      </c>
      <c r="BM901" s="9">
        <f t="shared" si="955"/>
        <v>0</v>
      </c>
      <c r="BN901" s="9">
        <f t="shared" si="956"/>
        <v>0</v>
      </c>
      <c r="BO901" s="9">
        <f t="shared" si="957"/>
        <v>0</v>
      </c>
      <c r="BP901" s="9">
        <f t="shared" si="958"/>
        <v>0</v>
      </c>
      <c r="BQ901" s="9">
        <f t="shared" si="959"/>
        <v>0</v>
      </c>
      <c r="BR901" s="9">
        <f t="shared" si="960"/>
        <v>0</v>
      </c>
      <c r="BS901" s="9">
        <f t="shared" si="961"/>
        <v>0</v>
      </c>
      <c r="BT901" s="9">
        <f t="shared" si="962"/>
        <v>0</v>
      </c>
      <c r="BU901" s="9">
        <f t="shared" si="963"/>
        <v>0</v>
      </c>
      <c r="BV901" s="9">
        <f t="shared" si="964"/>
        <v>0</v>
      </c>
      <c r="BW901" s="9">
        <f t="shared" si="965"/>
        <v>0</v>
      </c>
      <c r="BX901" s="6">
        <f t="shared" si="966"/>
        <v>0</v>
      </c>
      <c r="BY901" s="6">
        <f t="shared" si="967"/>
        <v>0</v>
      </c>
      <c r="BZ901" s="6">
        <f t="shared" si="968"/>
        <v>0</v>
      </c>
      <c r="CA901" s="6">
        <f t="shared" si="969"/>
        <v>0</v>
      </c>
      <c r="CB901" s="10">
        <f t="shared" si="970"/>
        <v>0</v>
      </c>
      <c r="CC901" s="10">
        <f t="shared" si="971"/>
        <v>0</v>
      </c>
      <c r="CD901" s="10">
        <f t="shared" si="972"/>
        <v>0</v>
      </c>
      <c r="CE901" s="10">
        <f t="shared" si="973"/>
        <v>0</v>
      </c>
      <c r="CF901" s="11">
        <f t="shared" si="974"/>
        <v>0</v>
      </c>
      <c r="CG901" s="11">
        <f t="shared" si="975"/>
        <v>0</v>
      </c>
      <c r="CH901" s="11">
        <f t="shared" si="976"/>
        <v>0</v>
      </c>
      <c r="CI901" s="11">
        <f t="shared" si="977"/>
        <v>0</v>
      </c>
      <c r="CJ901" s="10">
        <f t="shared" si="978"/>
        <v>0</v>
      </c>
      <c r="CK901" s="10">
        <f t="shared" si="979"/>
        <v>0</v>
      </c>
      <c r="CL901" s="10">
        <f t="shared" si="980"/>
        <v>0</v>
      </c>
      <c r="CM901" s="10">
        <f t="shared" si="981"/>
        <v>0</v>
      </c>
      <c r="CN901" s="10">
        <f t="shared" si="982"/>
        <v>0</v>
      </c>
      <c r="CO901" s="10">
        <f t="shared" si="983"/>
        <v>0</v>
      </c>
      <c r="CP901" s="10">
        <f t="shared" si="984"/>
        <v>0</v>
      </c>
      <c r="CQ901" s="10">
        <f t="shared" si="985"/>
        <v>0</v>
      </c>
      <c r="CR901" s="10">
        <f t="shared" si="986"/>
        <v>0</v>
      </c>
      <c r="CS901" s="10">
        <f t="shared" si="987"/>
        <v>0</v>
      </c>
      <c r="CT901" s="10">
        <f t="shared" si="988"/>
        <v>0</v>
      </c>
      <c r="CU901" s="10">
        <f t="shared" si="989"/>
        <v>0</v>
      </c>
      <c r="CV901" s="9">
        <f t="shared" si="990"/>
        <v>0</v>
      </c>
      <c r="CW901" s="9">
        <f t="shared" si="991"/>
        <v>0</v>
      </c>
      <c r="CX901" s="9">
        <f t="shared" si="992"/>
        <v>0</v>
      </c>
      <c r="CY901" s="9">
        <f t="shared" si="993"/>
        <v>0</v>
      </c>
      <c r="CZ901" s="12">
        <f t="shared" si="994"/>
        <v>0</v>
      </c>
    </row>
    <row r="902" spans="31:104" ht="18" customHeight="1">
      <c r="AE902" s="16">
        <f t="shared" ref="AE902:AE965" si="996">IF(Q_perm&lt;&gt;0, P_feed1-P_conc,)</f>
        <v>0</v>
      </c>
      <c r="AF902" s="16">
        <f t="shared" ref="AF902:AF965" si="997" xml:space="preserve"> P_feed1-P_feed2</f>
        <v>0</v>
      </c>
      <c r="AG902" s="16">
        <f t="shared" ref="AG902:AG965" si="998">P_feed2-P_feed3</f>
        <v>0</v>
      </c>
      <c r="AH902" s="16">
        <f t="shared" ref="AH902:AH965" si="999">P_feed3-P_conc</f>
        <v>0</v>
      </c>
      <c r="AI902" s="16">
        <f t="shared" ref="AI902:AI965" si="1000">IF(AND(Q_perm&lt;&gt;0,diffP&lt;&gt;0),diffP*(2*Q0_conc+Q0_perm)^1.5/(2*Q_conc+Q_perm)^1.5,)</f>
        <v>0</v>
      </c>
      <c r="AJ902" s="16">
        <f t="shared" ref="AJ902:AJ965" si="1001">IF(AND(Q_perm1&lt;&gt;0,diffP1&lt;&gt;0),diffP1*(2*(Q0_feed-Q0_perm1)+Q0_perm1)^1.5/(2*(Q_feed-Q_perm1)+Q_perm1)^1.5,)</f>
        <v>0</v>
      </c>
      <c r="AK902" s="16">
        <f t="shared" ref="AK902:AK965" si="1002">IF(AND(Q_perm2&lt;&gt;0,diffP2&lt;&gt;0),diffP2*(2*(Q0_feed-Q0_perm1-Q0_perm2)+Q0_perm2)^1.5/(2*(Q_feed-Q_perm1-Q_perm2)+Q_perm2)^1.5,)</f>
        <v>0</v>
      </c>
      <c r="AL902" s="16">
        <f t="shared" ref="AL902:AL965" si="1003">IF(AND(Q_perm3&lt;&gt;0,diffP3&lt;&gt;0),diffP3*(2*(Q0_feed-Q0_perm1-Q0_perm2-Q0_perm3)+Q0_perm3)^1.5/(2*(Q_feed-Q_perm1-Q_perm2-Q_perm3)+Q_perm3)^1.5,)</f>
        <v>0</v>
      </c>
      <c r="AM902" s="16">
        <f t="shared" ref="AM902:AM965" si="1004">IF(Q_perm&lt;&gt;0,(NoOfPV1*(P_feed1-P_perm1)+NoOfPV2*(P_feed2-P_perm2)+NoOfPV3*(P_feed3-P_perm3))/NoOfPV-diffP/(2*NoOfArray),)</f>
        <v>0</v>
      </c>
      <c r="AN902" s="16">
        <f t="shared" ref="AN902:AN965" si="1005">(P_feed1-P_perm1)-diffP1/2</f>
        <v>0</v>
      </c>
      <c r="AO902" s="16">
        <f t="shared" ref="AO902:AO965" si="1006">(P_feed2-P_perm2)-diffP2/2</f>
        <v>0</v>
      </c>
      <c r="AP902" s="16">
        <f t="shared" ref="AP902:AP965" si="1007">(P_feed3-P_perm3)-diffP3/2</f>
        <v>0</v>
      </c>
      <c r="AQ902" s="15">
        <f t="shared" ref="AQ902:AQ965" si="1008">IF(Temp&gt;25,EXP(TCF_U1*(1/298.15-1/(273.15+Temp))),EXP(TCF_U2*(1/298.15-1/(273.15+Temp))))</f>
        <v>0.42990838161300676</v>
      </c>
      <c r="AR902" s="6">
        <f t="shared" si="995"/>
        <v>0</v>
      </c>
      <c r="AS902" s="6">
        <f t="shared" si="995"/>
        <v>0</v>
      </c>
      <c r="AT902" s="6">
        <f t="shared" si="995"/>
        <v>0</v>
      </c>
      <c r="AU902" s="6">
        <f t="shared" si="995"/>
        <v>0</v>
      </c>
      <c r="AV902" s="9">
        <f t="shared" ref="AV902:AV965" si="1009">IF(Q_perm&lt;&gt;0,LN(1/(1-Recovery))/Recovery,)</f>
        <v>0</v>
      </c>
      <c r="AW902" s="9">
        <f t="shared" ref="AW902:AW965" si="1010">IF(Q_perm1&lt;&gt;0,LN(1/(1-Recovery1))/(Recovery1),)</f>
        <v>0</v>
      </c>
      <c r="AX902" s="9">
        <f t="shared" ref="AX902:AX965" si="1011">IF(Q_perm2&lt;&gt;0,LN(1/(1-Recovery2)/Recovery2),)</f>
        <v>0</v>
      </c>
      <c r="AY902" s="9">
        <f t="shared" ref="AY902:AY965" si="1012">IF(Q_perm3&lt;&gt;0,LN(1/(1-Recovery3)/Recovery3),)</f>
        <v>0</v>
      </c>
      <c r="AZ902" s="9">
        <f t="shared" ref="AZ902:AZ965" si="1013">0.0385*TDSmean*(Temp+273.15)/(14.25*(1000-TDSmean/1000))</f>
        <v>0</v>
      </c>
      <c r="BA902" s="9">
        <f t="shared" ref="BA902:BA965" si="1014">0.0385*TDSmean_feed1*(Temp+273.15)/(14.25*(1000-TDSmean/1000))</f>
        <v>0</v>
      </c>
      <c r="BB902" s="9">
        <f t="shared" ref="BB902:BB965" si="1015">0.0385*TDSmean_feed2*(Temp+273.15)/(14.25*(1000-TDSmean_feed2/1000))</f>
        <v>0</v>
      </c>
      <c r="BC902" s="9">
        <f t="shared" ref="BC902:BC965" si="1016">0.0385*TDSmean_feed3*(Temp+273.15)/(14.25*(1000-TDSmean_feed3/1000))</f>
        <v>0</v>
      </c>
      <c r="BD902" s="9">
        <f t="shared" ref="BD902:BD965" si="1017">0.0385*TDS_perm*(Temp+273.15)/(14.25*(1000-TDS_perm/1000))</f>
        <v>0</v>
      </c>
      <c r="BE902" s="9">
        <f t="shared" ref="BE902:BE965" si="1018">0.0385*TDS_perm1*(Temp+273.15)/(14.25*(1000-TDS_perm1/1000))</f>
        <v>0</v>
      </c>
      <c r="BF902" s="9">
        <f t="shared" ref="BF902:BF965" si="1019">0.0385*TDS_perm2*(Temp+273.15)/(14.25*(1000-TDS_perm2/1000))</f>
        <v>0</v>
      </c>
      <c r="BG902" s="9">
        <f t="shared" ref="BG902:BG965" si="1020">0.0385*TDS_perm3*(Temp+273.15)/(14.25*(1000-TDS_perm3/1000))</f>
        <v>0</v>
      </c>
      <c r="BH902" s="9">
        <f t="shared" ref="BH902:BH965" si="1021">IF(C_feed1&gt;7630,alpha1*EXP((beta1-LN(C_feed1))^2/gamma1),IF(C_feed1&gt;0,alpha2*EXP((beta2-LN(C_feed1))^2/gamma2),))</f>
        <v>0</v>
      </c>
      <c r="BI902" s="9">
        <f t="shared" ref="BI902:BI965" si="1022">IF(C_feed2&gt;7630,alpha1*EXP((beta1-LN(C_feed2))^2/gamma1),IF(C_feed2&gt;0,alpha2*EXP((beta2-LN(C_feed2))^2/gamma2),IF(Recovery1&gt;0,TDS_feed1/(1-Recovery1),)))</f>
        <v>0</v>
      </c>
      <c r="BJ902" s="9">
        <f t="shared" ref="BJ902:BJ965" si="1023">IF(C_feed3&gt;7630,alpha1*EXP((beta1-LN(C_feed3))^2/gamma1),IF(C_feed3&gt;0,alpha2*EXP((beta2-LN(C_feed3))^2/gamma2),IF(Recovery2&gt;0,TDS_feed2/(1-Recovery2),)))</f>
        <v>0</v>
      </c>
      <c r="BK902" s="9">
        <f t="shared" ref="BK902:BK965" si="1024">IF(C_conc&gt;7630,alpha1*EXP((beta1-LN(C_conc))^2/gamma1),IF(C_conc&gt;0,alpha2*EXP((beta2-LN(C_conc))^2/gamma2),IF(AND(Recovery3&gt;0,Q_perm3&gt;0),TDS_feed3/(1-Recovery3),)))</f>
        <v>0</v>
      </c>
      <c r="BL902" s="9">
        <f t="shared" ref="BL902:BL965" si="1025">IF(C_perm&gt;7630,alpha1*EXP((beta1-LN(C_perm))^2/gamma1),IF(C_perm&gt;0,alpha2*EXP((beta2-LN(C_perm))^2/gamma2),))</f>
        <v>0</v>
      </c>
      <c r="BM902" s="9">
        <f t="shared" ref="BM902:BM965" si="1026">IF(C_perm1&gt;7630,alpha1*EXP((beta1-LN(C_perm1))^2/gamma1),IF(C_perm1&gt;0,alpha2*EXP((beta2-LN(C_perm1))^2/gamma2),))</f>
        <v>0</v>
      </c>
      <c r="BN902" s="9">
        <f t="shared" ref="BN902:BN965" si="1027">IF(C_perm2&gt;7630,alpha1*EXP((beta1-LN(C_perm2))^2/gamma1),IF(C_perm2&gt;0,alpha2*EXP((beta2-LN(C_perm2))^2/gamma2),))</f>
        <v>0</v>
      </c>
      <c r="BO902" s="9">
        <f t="shared" ref="BO902:BO965" si="1028">IF(C_perm3&gt;7630,alpha1*EXP((beta1-LN(C_perm3))^2/gamma1),IF(C_perm3&gt;0,alpha2*EXP((beta2-LN(C_perm3))^2/gamma2),))</f>
        <v>0</v>
      </c>
      <c r="BP902" s="9">
        <f t="shared" ref="BP902:BP965" si="1029">TDS_feed1*ConcFactor</f>
        <v>0</v>
      </c>
      <c r="BQ902" s="9">
        <f t="shared" ref="BQ902:BQ965" si="1030">IF(Q_perm1&gt;0,TDS_feed1*ConcFactor1,)</f>
        <v>0</v>
      </c>
      <c r="BR902" s="9">
        <f t="shared" ref="BR902:BR965" si="1031">IF(Q_perm2&gt;0,TDS_feed2*ConcFactor2,)</f>
        <v>0</v>
      </c>
      <c r="BS902" s="9">
        <f t="shared" ref="BS902:BS965" si="1032">IF(Q_perm3&gt;0,TDS_feed3*ConcFactor3,)</f>
        <v>0</v>
      </c>
      <c r="BT902" s="9">
        <f t="shared" ref="BT902:BT965" si="1033">NetP-Pi_feed+Pi_perm</f>
        <v>0</v>
      </c>
      <c r="BU902" s="9">
        <f t="shared" ref="BU902:BU965" si="1034">NetP1-Pi_feed1+Pi_perm1</f>
        <v>0</v>
      </c>
      <c r="BV902" s="9">
        <f t="shared" ref="BV902:BV965" si="1035">NetP2-Pi_feed2+Pi_perm2</f>
        <v>0</v>
      </c>
      <c r="BW902" s="9">
        <f t="shared" ref="BW902:BW965" si="1036">NetP3-Pi_feed3+Pi_perm3</f>
        <v>0</v>
      </c>
      <c r="BX902" s="6">
        <f t="shared" ref="BX902:BX965" si="1037">IF(NDP&gt;0,Q_perm*(TCF0*NDP0)/(TCF*NDP),)</f>
        <v>0</v>
      </c>
      <c r="BY902" s="6">
        <f t="shared" ref="BY902:BY965" si="1038">IF(NDP_feed1&gt;0,Q_perm1*(TCF0*NDP0_feed1)/(TCF*NDP_feed1),)</f>
        <v>0</v>
      </c>
      <c r="BZ902" s="6">
        <f t="shared" ref="BZ902:BZ965" si="1039">IF(NDP_feed2&gt;0,Q_perm2*(TCF0*NDP0_feed2)/(TCF*NDP_feed2),)</f>
        <v>0</v>
      </c>
      <c r="CA902" s="6">
        <f t="shared" ref="CA902:CA965" si="1040">IF(NDP_feed3&gt;0,Q_perm3*(TCF0*NDP0_feed3)/(TCF*NDP_feed3),)</f>
        <v>0</v>
      </c>
      <c r="CB902" s="10">
        <f t="shared" ref="CB902:CB965" si="1041">IF(AND(TDSmean&gt;0,NDP0&gt;0,TDS0_feed1&gt;0,TCF0&gt;0),TDS_perm/TDSmean*(NDP/NDP0)*(TCF0/TCF)*(TDSmean0/TDSmean)*(TDS_feed1/TDS0_feed1),)</f>
        <v>0</v>
      </c>
      <c r="CC902" s="10">
        <f t="shared" ref="CC902:CC965" si="1042">IF(AND(TDSmean_feed1&gt;0,NDP0_feed1&gt;0,TCF&gt;0,TDS0_feed1&gt;0),TDS_perm1/TDSmean_feed1*(NDP_feed1/NDP0_feed1)*(TCF0/TCF)*(TDSmean0_feed1/TDSmean_feed1)*(TDS_feed1/TDS0_feed1),)</f>
        <v>0</v>
      </c>
      <c r="CD902" s="10">
        <f t="shared" ref="CD902:CD965" si="1043">IF(AND(TDSmean_feed2&gt;0,NDP0_feed2&gt;0,TCF&gt;0,TDS0_feed2&gt;0),TDS_perm2/TDSmean_feed2*(NDP_feed2/NDP0_feed2)*(TCF0/TCF)*(TDSmean0_feed2/TDSmean_feed2)*(TDS_feed2/TDS0_feed2),)</f>
        <v>0</v>
      </c>
      <c r="CE902" s="10">
        <f t="shared" ref="CE902:CE965" si="1044">IF(AND(TDSmean_feed3&gt;0,NDP0_feed3&gt;0,TCF&gt;0,TDS0_feed3&gt;0),TDS_perm3/TDSmean_feed3*(NDP_feed3/NDP0_feed3)*(TCF0/TCF)*(TDSmean0_feed3/TDSmean_feed3)*(TDS_feed3/TDS0_feed3),)</f>
        <v>0</v>
      </c>
      <c r="CF902" s="11">
        <f t="shared" ref="CF902:CF965" si="1045">IF(normSP&gt;0,1-normSP,)</f>
        <v>0</v>
      </c>
      <c r="CG902" s="11">
        <f t="shared" ref="CG902:CG965" si="1046">IF(normSP1&gt;0,1-normSP1,)</f>
        <v>0</v>
      </c>
      <c r="CH902" s="11">
        <f t="shared" ref="CH902:CH965" si="1047">IF(normSP2&gt;0,1-normSP2,)</f>
        <v>0</v>
      </c>
      <c r="CI902" s="11">
        <f t="shared" ref="CI902:CI965" si="1048">IF(normSP3&gt;0,1-normSP3,)</f>
        <v>0</v>
      </c>
      <c r="CJ902" s="10">
        <f t="shared" ref="CJ902:CJ965" si="1049">IF(AND(TDS_perm&gt;0,TDS_feed1&gt;0),1-TDS_perm/TDS_feed1,)</f>
        <v>0</v>
      </c>
      <c r="CK902" s="10">
        <f t="shared" ref="CK902:CK965" si="1050">IF(AND(TDS_perm1&gt;0,TDS_feed1&gt;0),1-TDS_perm1/TDS_feed1,)</f>
        <v>0</v>
      </c>
      <c r="CL902" s="10">
        <f t="shared" ref="CL902:CL965" si="1051">IF(AND(TDS_perm2&gt;0,TDS_feed2&gt;0),1-TDS_perm2/TDS_feed2,)</f>
        <v>0</v>
      </c>
      <c r="CM902" s="10">
        <f t="shared" ref="CM902:CM965" si="1052">IF(AND(TDS_perm3&gt;0,TDS_feed3&gt;0),1-TDS_perm3/TDS_feed3,)</f>
        <v>0</v>
      </c>
      <c r="CN902" s="10">
        <f t="shared" ref="CN902:CN965" si="1053">IF(Q_perm&gt;0,Q_perm/Q_feed,)</f>
        <v>0</v>
      </c>
      <c r="CO902" s="10">
        <f t="shared" ref="CO902:CO965" si="1054">IF(AND(Q_perm1&gt;0,Q_feed&gt;0),Q_perm1/Q_feed,)</f>
        <v>0</v>
      </c>
      <c r="CP902" s="10">
        <f t="shared" ref="CP902:CP965" si="1055">IF(AND(Q_feed&gt;Q_perm1,Q_perm2&gt;0),Q_perm2/(Q_feed-Q_perm1),)</f>
        <v>0</v>
      </c>
      <c r="CQ902" s="10">
        <f t="shared" ref="CQ902:CQ965" si="1056">IF(AND(Q_feed&gt;(Q_perm1+Q_perm2),Q_perm3&gt;0),Q_perm3/(Q_feed-Q_perm1-Q_perm2),)</f>
        <v>0</v>
      </c>
      <c r="CR902" s="10">
        <f t="shared" ref="CR902:CR965" si="1057">IF(AND(C_feed1&gt;0,C_conc&gt;0),1-C_feed1/C_conc,)</f>
        <v>0</v>
      </c>
      <c r="CS902" s="10">
        <f t="shared" ref="CS902:CS965" si="1058">IF(AND(C_feed2&gt;0,C_feed1&gt;0),1-C_feed1/C_feed2,)</f>
        <v>0</v>
      </c>
      <c r="CT902" s="10">
        <f t="shared" ref="CT902:CT965" si="1059">IF(AND(C_feed2&gt;0,C_feed3&gt;0),1-C_feed2/C_feed3,)</f>
        <v>0</v>
      </c>
      <c r="CU902" s="10">
        <f t="shared" ref="CU902:CU965" si="1060">IF(AND(C_feed3&gt;0,C_conc&gt;0),1-C_feed3/C_conc,)</f>
        <v>0</v>
      </c>
      <c r="CV902" s="9">
        <f t="shared" ref="CV902:CV965" si="1061">IF(AND(Recovery&gt;0,Rec_C&gt;0),Recovery/Rec_C,)</f>
        <v>0</v>
      </c>
      <c r="CW902" s="9">
        <f t="shared" ref="CW902:CW965" si="1062">IF(AND(Recovery1&gt;0,Rec_C1&gt;0),Recovery1/Rec_C1,)</f>
        <v>0</v>
      </c>
      <c r="CX902" s="9">
        <f t="shared" ref="CX902:CX965" si="1063">IF(AND(Recovery2&gt;0,Rec_C2&gt;0),Recovery2/Rec_C2,)</f>
        <v>0</v>
      </c>
      <c r="CY902" s="9">
        <f t="shared" ref="CY902:CY965" si="1064">IF(AND(Recovery3&gt;0,Rec_C3&gt;0),Recovery3/Rec_C3,)</f>
        <v>0</v>
      </c>
      <c r="CZ902" s="12">
        <f t="shared" si="994"/>
        <v>0</v>
      </c>
    </row>
    <row r="903" spans="31:104" ht="18" customHeight="1">
      <c r="AE903" s="16">
        <f t="shared" si="996"/>
        <v>0</v>
      </c>
      <c r="AF903" s="16">
        <f t="shared" si="997"/>
        <v>0</v>
      </c>
      <c r="AG903" s="16">
        <f t="shared" si="998"/>
        <v>0</v>
      </c>
      <c r="AH903" s="16">
        <f t="shared" si="999"/>
        <v>0</v>
      </c>
      <c r="AI903" s="16">
        <f t="shared" si="1000"/>
        <v>0</v>
      </c>
      <c r="AJ903" s="16">
        <f t="shared" si="1001"/>
        <v>0</v>
      </c>
      <c r="AK903" s="16">
        <f t="shared" si="1002"/>
        <v>0</v>
      </c>
      <c r="AL903" s="16">
        <f t="shared" si="1003"/>
        <v>0</v>
      </c>
      <c r="AM903" s="16">
        <f t="shared" si="1004"/>
        <v>0</v>
      </c>
      <c r="AN903" s="16">
        <f t="shared" si="1005"/>
        <v>0</v>
      </c>
      <c r="AO903" s="16">
        <f t="shared" si="1006"/>
        <v>0</v>
      </c>
      <c r="AP903" s="16">
        <f t="shared" si="1007"/>
        <v>0</v>
      </c>
      <c r="AQ903" s="15">
        <f t="shared" si="1008"/>
        <v>0.42990838161300676</v>
      </c>
      <c r="AR903" s="6">
        <f t="shared" si="995"/>
        <v>0</v>
      </c>
      <c r="AS903" s="6">
        <f t="shared" si="995"/>
        <v>0</v>
      </c>
      <c r="AT903" s="6">
        <f t="shared" si="995"/>
        <v>0</v>
      </c>
      <c r="AU903" s="6">
        <f t="shared" si="995"/>
        <v>0</v>
      </c>
      <c r="AV903" s="9">
        <f t="shared" si="1009"/>
        <v>0</v>
      </c>
      <c r="AW903" s="9">
        <f t="shared" si="1010"/>
        <v>0</v>
      </c>
      <c r="AX903" s="9">
        <f t="shared" si="1011"/>
        <v>0</v>
      </c>
      <c r="AY903" s="9">
        <f t="shared" si="1012"/>
        <v>0</v>
      </c>
      <c r="AZ903" s="9">
        <f t="shared" si="1013"/>
        <v>0</v>
      </c>
      <c r="BA903" s="9">
        <f t="shared" si="1014"/>
        <v>0</v>
      </c>
      <c r="BB903" s="9">
        <f t="shared" si="1015"/>
        <v>0</v>
      </c>
      <c r="BC903" s="9">
        <f t="shared" si="1016"/>
        <v>0</v>
      </c>
      <c r="BD903" s="9">
        <f t="shared" si="1017"/>
        <v>0</v>
      </c>
      <c r="BE903" s="9">
        <f t="shared" si="1018"/>
        <v>0</v>
      </c>
      <c r="BF903" s="9">
        <f t="shared" si="1019"/>
        <v>0</v>
      </c>
      <c r="BG903" s="9">
        <f t="shared" si="1020"/>
        <v>0</v>
      </c>
      <c r="BH903" s="9">
        <f t="shared" si="1021"/>
        <v>0</v>
      </c>
      <c r="BI903" s="9">
        <f t="shared" si="1022"/>
        <v>0</v>
      </c>
      <c r="BJ903" s="9">
        <f t="shared" si="1023"/>
        <v>0</v>
      </c>
      <c r="BK903" s="9">
        <f t="shared" si="1024"/>
        <v>0</v>
      </c>
      <c r="BL903" s="9">
        <f t="shared" si="1025"/>
        <v>0</v>
      </c>
      <c r="BM903" s="9">
        <f t="shared" si="1026"/>
        <v>0</v>
      </c>
      <c r="BN903" s="9">
        <f t="shared" si="1027"/>
        <v>0</v>
      </c>
      <c r="BO903" s="9">
        <f t="shared" si="1028"/>
        <v>0</v>
      </c>
      <c r="BP903" s="9">
        <f t="shared" si="1029"/>
        <v>0</v>
      </c>
      <c r="BQ903" s="9">
        <f t="shared" si="1030"/>
        <v>0</v>
      </c>
      <c r="BR903" s="9">
        <f t="shared" si="1031"/>
        <v>0</v>
      </c>
      <c r="BS903" s="9">
        <f t="shared" si="1032"/>
        <v>0</v>
      </c>
      <c r="BT903" s="9">
        <f t="shared" si="1033"/>
        <v>0</v>
      </c>
      <c r="BU903" s="9">
        <f t="shared" si="1034"/>
        <v>0</v>
      </c>
      <c r="BV903" s="9">
        <f t="shared" si="1035"/>
        <v>0</v>
      </c>
      <c r="BW903" s="9">
        <f t="shared" si="1036"/>
        <v>0</v>
      </c>
      <c r="BX903" s="6">
        <f t="shared" si="1037"/>
        <v>0</v>
      </c>
      <c r="BY903" s="6">
        <f t="shared" si="1038"/>
        <v>0</v>
      </c>
      <c r="BZ903" s="6">
        <f t="shared" si="1039"/>
        <v>0</v>
      </c>
      <c r="CA903" s="6">
        <f t="shared" si="1040"/>
        <v>0</v>
      </c>
      <c r="CB903" s="10">
        <f t="shared" si="1041"/>
        <v>0</v>
      </c>
      <c r="CC903" s="10">
        <f t="shared" si="1042"/>
        <v>0</v>
      </c>
      <c r="CD903" s="10">
        <f t="shared" si="1043"/>
        <v>0</v>
      </c>
      <c r="CE903" s="10">
        <f t="shared" si="1044"/>
        <v>0</v>
      </c>
      <c r="CF903" s="11">
        <f t="shared" si="1045"/>
        <v>0</v>
      </c>
      <c r="CG903" s="11">
        <f t="shared" si="1046"/>
        <v>0</v>
      </c>
      <c r="CH903" s="11">
        <f t="shared" si="1047"/>
        <v>0</v>
      </c>
      <c r="CI903" s="11">
        <f t="shared" si="1048"/>
        <v>0</v>
      </c>
      <c r="CJ903" s="10">
        <f t="shared" si="1049"/>
        <v>0</v>
      </c>
      <c r="CK903" s="10">
        <f t="shared" si="1050"/>
        <v>0</v>
      </c>
      <c r="CL903" s="10">
        <f t="shared" si="1051"/>
        <v>0</v>
      </c>
      <c r="CM903" s="10">
        <f t="shared" si="1052"/>
        <v>0</v>
      </c>
      <c r="CN903" s="10">
        <f t="shared" si="1053"/>
        <v>0</v>
      </c>
      <c r="CO903" s="10">
        <f t="shared" si="1054"/>
        <v>0</v>
      </c>
      <c r="CP903" s="10">
        <f t="shared" si="1055"/>
        <v>0</v>
      </c>
      <c r="CQ903" s="10">
        <f t="shared" si="1056"/>
        <v>0</v>
      </c>
      <c r="CR903" s="10">
        <f t="shared" si="1057"/>
        <v>0</v>
      </c>
      <c r="CS903" s="10">
        <f t="shared" si="1058"/>
        <v>0</v>
      </c>
      <c r="CT903" s="10">
        <f t="shared" si="1059"/>
        <v>0</v>
      </c>
      <c r="CU903" s="10">
        <f t="shared" si="1060"/>
        <v>0</v>
      </c>
      <c r="CV903" s="9">
        <f t="shared" si="1061"/>
        <v>0</v>
      </c>
      <c r="CW903" s="9">
        <f t="shared" si="1062"/>
        <v>0</v>
      </c>
      <c r="CX903" s="9">
        <f t="shared" si="1063"/>
        <v>0</v>
      </c>
      <c r="CY903" s="9">
        <f t="shared" si="1064"/>
        <v>0</v>
      </c>
      <c r="CZ903" s="12">
        <f t="shared" si="994"/>
        <v>0</v>
      </c>
    </row>
    <row r="904" spans="31:104" ht="18" customHeight="1">
      <c r="AE904" s="16">
        <f t="shared" si="996"/>
        <v>0</v>
      </c>
      <c r="AF904" s="16">
        <f t="shared" si="997"/>
        <v>0</v>
      </c>
      <c r="AG904" s="16">
        <f t="shared" si="998"/>
        <v>0</v>
      </c>
      <c r="AH904" s="16">
        <f t="shared" si="999"/>
        <v>0</v>
      </c>
      <c r="AI904" s="16">
        <f t="shared" si="1000"/>
        <v>0</v>
      </c>
      <c r="AJ904" s="16">
        <f t="shared" si="1001"/>
        <v>0</v>
      </c>
      <c r="AK904" s="16">
        <f t="shared" si="1002"/>
        <v>0</v>
      </c>
      <c r="AL904" s="16">
        <f t="shared" si="1003"/>
        <v>0</v>
      </c>
      <c r="AM904" s="16">
        <f t="shared" si="1004"/>
        <v>0</v>
      </c>
      <c r="AN904" s="16">
        <f t="shared" si="1005"/>
        <v>0</v>
      </c>
      <c r="AO904" s="16">
        <f t="shared" si="1006"/>
        <v>0</v>
      </c>
      <c r="AP904" s="16">
        <f t="shared" si="1007"/>
        <v>0</v>
      </c>
      <c r="AQ904" s="15">
        <f t="shared" si="1008"/>
        <v>0.42990838161300676</v>
      </c>
      <c r="AR904" s="6">
        <f t="shared" si="995"/>
        <v>0</v>
      </c>
      <c r="AS904" s="6">
        <f t="shared" si="995"/>
        <v>0</v>
      </c>
      <c r="AT904" s="6">
        <f t="shared" si="995"/>
        <v>0</v>
      </c>
      <c r="AU904" s="6">
        <f t="shared" si="995"/>
        <v>0</v>
      </c>
      <c r="AV904" s="9">
        <f t="shared" si="1009"/>
        <v>0</v>
      </c>
      <c r="AW904" s="9">
        <f t="shared" si="1010"/>
        <v>0</v>
      </c>
      <c r="AX904" s="9">
        <f t="shared" si="1011"/>
        <v>0</v>
      </c>
      <c r="AY904" s="9">
        <f t="shared" si="1012"/>
        <v>0</v>
      </c>
      <c r="AZ904" s="9">
        <f t="shared" si="1013"/>
        <v>0</v>
      </c>
      <c r="BA904" s="9">
        <f t="shared" si="1014"/>
        <v>0</v>
      </c>
      <c r="BB904" s="9">
        <f t="shared" si="1015"/>
        <v>0</v>
      </c>
      <c r="BC904" s="9">
        <f t="shared" si="1016"/>
        <v>0</v>
      </c>
      <c r="BD904" s="9">
        <f t="shared" si="1017"/>
        <v>0</v>
      </c>
      <c r="BE904" s="9">
        <f t="shared" si="1018"/>
        <v>0</v>
      </c>
      <c r="BF904" s="9">
        <f t="shared" si="1019"/>
        <v>0</v>
      </c>
      <c r="BG904" s="9">
        <f t="shared" si="1020"/>
        <v>0</v>
      </c>
      <c r="BH904" s="9">
        <f t="shared" si="1021"/>
        <v>0</v>
      </c>
      <c r="BI904" s="9">
        <f t="shared" si="1022"/>
        <v>0</v>
      </c>
      <c r="BJ904" s="9">
        <f t="shared" si="1023"/>
        <v>0</v>
      </c>
      <c r="BK904" s="9">
        <f t="shared" si="1024"/>
        <v>0</v>
      </c>
      <c r="BL904" s="9">
        <f t="shared" si="1025"/>
        <v>0</v>
      </c>
      <c r="BM904" s="9">
        <f t="shared" si="1026"/>
        <v>0</v>
      </c>
      <c r="BN904" s="9">
        <f t="shared" si="1027"/>
        <v>0</v>
      </c>
      <c r="BO904" s="9">
        <f t="shared" si="1028"/>
        <v>0</v>
      </c>
      <c r="BP904" s="9">
        <f t="shared" si="1029"/>
        <v>0</v>
      </c>
      <c r="BQ904" s="9">
        <f t="shared" si="1030"/>
        <v>0</v>
      </c>
      <c r="BR904" s="9">
        <f t="shared" si="1031"/>
        <v>0</v>
      </c>
      <c r="BS904" s="9">
        <f t="shared" si="1032"/>
        <v>0</v>
      </c>
      <c r="BT904" s="9">
        <f t="shared" si="1033"/>
        <v>0</v>
      </c>
      <c r="BU904" s="9">
        <f t="shared" si="1034"/>
        <v>0</v>
      </c>
      <c r="BV904" s="9">
        <f t="shared" si="1035"/>
        <v>0</v>
      </c>
      <c r="BW904" s="9">
        <f t="shared" si="1036"/>
        <v>0</v>
      </c>
      <c r="BX904" s="6">
        <f t="shared" si="1037"/>
        <v>0</v>
      </c>
      <c r="BY904" s="6">
        <f t="shared" si="1038"/>
        <v>0</v>
      </c>
      <c r="BZ904" s="6">
        <f t="shared" si="1039"/>
        <v>0</v>
      </c>
      <c r="CA904" s="6">
        <f t="shared" si="1040"/>
        <v>0</v>
      </c>
      <c r="CB904" s="10">
        <f t="shared" si="1041"/>
        <v>0</v>
      </c>
      <c r="CC904" s="10">
        <f t="shared" si="1042"/>
        <v>0</v>
      </c>
      <c r="CD904" s="10">
        <f t="shared" si="1043"/>
        <v>0</v>
      </c>
      <c r="CE904" s="10">
        <f t="shared" si="1044"/>
        <v>0</v>
      </c>
      <c r="CF904" s="11">
        <f t="shared" si="1045"/>
        <v>0</v>
      </c>
      <c r="CG904" s="11">
        <f t="shared" si="1046"/>
        <v>0</v>
      </c>
      <c r="CH904" s="11">
        <f t="shared" si="1047"/>
        <v>0</v>
      </c>
      <c r="CI904" s="11">
        <f t="shared" si="1048"/>
        <v>0</v>
      </c>
      <c r="CJ904" s="10">
        <f t="shared" si="1049"/>
        <v>0</v>
      </c>
      <c r="CK904" s="10">
        <f t="shared" si="1050"/>
        <v>0</v>
      </c>
      <c r="CL904" s="10">
        <f t="shared" si="1051"/>
        <v>0</v>
      </c>
      <c r="CM904" s="10">
        <f t="shared" si="1052"/>
        <v>0</v>
      </c>
      <c r="CN904" s="10">
        <f t="shared" si="1053"/>
        <v>0</v>
      </c>
      <c r="CO904" s="10">
        <f t="shared" si="1054"/>
        <v>0</v>
      </c>
      <c r="CP904" s="10">
        <f t="shared" si="1055"/>
        <v>0</v>
      </c>
      <c r="CQ904" s="10">
        <f t="shared" si="1056"/>
        <v>0</v>
      </c>
      <c r="CR904" s="10">
        <f t="shared" si="1057"/>
        <v>0</v>
      </c>
      <c r="CS904" s="10">
        <f t="shared" si="1058"/>
        <v>0</v>
      </c>
      <c r="CT904" s="10">
        <f t="shared" si="1059"/>
        <v>0</v>
      </c>
      <c r="CU904" s="10">
        <f t="shared" si="1060"/>
        <v>0</v>
      </c>
      <c r="CV904" s="9">
        <f t="shared" si="1061"/>
        <v>0</v>
      </c>
      <c r="CW904" s="9">
        <f t="shared" si="1062"/>
        <v>0</v>
      </c>
      <c r="CX904" s="9">
        <f t="shared" si="1063"/>
        <v>0</v>
      </c>
      <c r="CY904" s="9">
        <f t="shared" si="1064"/>
        <v>0</v>
      </c>
      <c r="CZ904" s="12">
        <f t="shared" si="994"/>
        <v>0</v>
      </c>
    </row>
    <row r="905" spans="31:104" ht="18" customHeight="1">
      <c r="AE905" s="16">
        <f t="shared" si="996"/>
        <v>0</v>
      </c>
      <c r="AF905" s="16">
        <f t="shared" si="997"/>
        <v>0</v>
      </c>
      <c r="AG905" s="16">
        <f t="shared" si="998"/>
        <v>0</v>
      </c>
      <c r="AH905" s="16">
        <f t="shared" si="999"/>
        <v>0</v>
      </c>
      <c r="AI905" s="16">
        <f t="shared" si="1000"/>
        <v>0</v>
      </c>
      <c r="AJ905" s="16">
        <f t="shared" si="1001"/>
        <v>0</v>
      </c>
      <c r="AK905" s="16">
        <f t="shared" si="1002"/>
        <v>0</v>
      </c>
      <c r="AL905" s="16">
        <f t="shared" si="1003"/>
        <v>0</v>
      </c>
      <c r="AM905" s="16">
        <f t="shared" si="1004"/>
        <v>0</v>
      </c>
      <c r="AN905" s="16">
        <f t="shared" si="1005"/>
        <v>0</v>
      </c>
      <c r="AO905" s="16">
        <f t="shared" si="1006"/>
        <v>0</v>
      </c>
      <c r="AP905" s="16">
        <f t="shared" si="1007"/>
        <v>0</v>
      </c>
      <c r="AQ905" s="15">
        <f t="shared" si="1008"/>
        <v>0.42990838161300676</v>
      </c>
      <c r="AR905" s="6">
        <f t="shared" si="995"/>
        <v>0</v>
      </c>
      <c r="AS905" s="6">
        <f t="shared" si="995"/>
        <v>0</v>
      </c>
      <c r="AT905" s="6">
        <f t="shared" si="995"/>
        <v>0</v>
      </c>
      <c r="AU905" s="6">
        <f t="shared" si="995"/>
        <v>0</v>
      </c>
      <c r="AV905" s="9">
        <f t="shared" si="1009"/>
        <v>0</v>
      </c>
      <c r="AW905" s="9">
        <f t="shared" si="1010"/>
        <v>0</v>
      </c>
      <c r="AX905" s="9">
        <f t="shared" si="1011"/>
        <v>0</v>
      </c>
      <c r="AY905" s="9">
        <f t="shared" si="1012"/>
        <v>0</v>
      </c>
      <c r="AZ905" s="9">
        <f t="shared" si="1013"/>
        <v>0</v>
      </c>
      <c r="BA905" s="9">
        <f t="shared" si="1014"/>
        <v>0</v>
      </c>
      <c r="BB905" s="9">
        <f t="shared" si="1015"/>
        <v>0</v>
      </c>
      <c r="BC905" s="9">
        <f t="shared" si="1016"/>
        <v>0</v>
      </c>
      <c r="BD905" s="9">
        <f t="shared" si="1017"/>
        <v>0</v>
      </c>
      <c r="BE905" s="9">
        <f t="shared" si="1018"/>
        <v>0</v>
      </c>
      <c r="BF905" s="9">
        <f t="shared" si="1019"/>
        <v>0</v>
      </c>
      <c r="BG905" s="9">
        <f t="shared" si="1020"/>
        <v>0</v>
      </c>
      <c r="BH905" s="9">
        <f t="shared" si="1021"/>
        <v>0</v>
      </c>
      <c r="BI905" s="9">
        <f t="shared" si="1022"/>
        <v>0</v>
      </c>
      <c r="BJ905" s="9">
        <f t="shared" si="1023"/>
        <v>0</v>
      </c>
      <c r="BK905" s="9">
        <f t="shared" si="1024"/>
        <v>0</v>
      </c>
      <c r="BL905" s="9">
        <f t="shared" si="1025"/>
        <v>0</v>
      </c>
      <c r="BM905" s="9">
        <f t="shared" si="1026"/>
        <v>0</v>
      </c>
      <c r="BN905" s="9">
        <f t="shared" si="1027"/>
        <v>0</v>
      </c>
      <c r="BO905" s="9">
        <f t="shared" si="1028"/>
        <v>0</v>
      </c>
      <c r="BP905" s="9">
        <f t="shared" si="1029"/>
        <v>0</v>
      </c>
      <c r="BQ905" s="9">
        <f t="shared" si="1030"/>
        <v>0</v>
      </c>
      <c r="BR905" s="9">
        <f t="shared" si="1031"/>
        <v>0</v>
      </c>
      <c r="BS905" s="9">
        <f t="shared" si="1032"/>
        <v>0</v>
      </c>
      <c r="BT905" s="9">
        <f t="shared" si="1033"/>
        <v>0</v>
      </c>
      <c r="BU905" s="9">
        <f t="shared" si="1034"/>
        <v>0</v>
      </c>
      <c r="BV905" s="9">
        <f t="shared" si="1035"/>
        <v>0</v>
      </c>
      <c r="BW905" s="9">
        <f t="shared" si="1036"/>
        <v>0</v>
      </c>
      <c r="BX905" s="6">
        <f t="shared" si="1037"/>
        <v>0</v>
      </c>
      <c r="BY905" s="6">
        <f t="shared" si="1038"/>
        <v>0</v>
      </c>
      <c r="BZ905" s="6">
        <f t="shared" si="1039"/>
        <v>0</v>
      </c>
      <c r="CA905" s="6">
        <f t="shared" si="1040"/>
        <v>0</v>
      </c>
      <c r="CB905" s="10">
        <f t="shared" si="1041"/>
        <v>0</v>
      </c>
      <c r="CC905" s="10">
        <f t="shared" si="1042"/>
        <v>0</v>
      </c>
      <c r="CD905" s="10">
        <f t="shared" si="1043"/>
        <v>0</v>
      </c>
      <c r="CE905" s="10">
        <f t="shared" si="1044"/>
        <v>0</v>
      </c>
      <c r="CF905" s="11">
        <f t="shared" si="1045"/>
        <v>0</v>
      </c>
      <c r="CG905" s="11">
        <f t="shared" si="1046"/>
        <v>0</v>
      </c>
      <c r="CH905" s="11">
        <f t="shared" si="1047"/>
        <v>0</v>
      </c>
      <c r="CI905" s="11">
        <f t="shared" si="1048"/>
        <v>0</v>
      </c>
      <c r="CJ905" s="10">
        <f t="shared" si="1049"/>
        <v>0</v>
      </c>
      <c r="CK905" s="10">
        <f t="shared" si="1050"/>
        <v>0</v>
      </c>
      <c r="CL905" s="10">
        <f t="shared" si="1051"/>
        <v>0</v>
      </c>
      <c r="CM905" s="10">
        <f t="shared" si="1052"/>
        <v>0</v>
      </c>
      <c r="CN905" s="10">
        <f t="shared" si="1053"/>
        <v>0</v>
      </c>
      <c r="CO905" s="10">
        <f t="shared" si="1054"/>
        <v>0</v>
      </c>
      <c r="CP905" s="10">
        <f t="shared" si="1055"/>
        <v>0</v>
      </c>
      <c r="CQ905" s="10">
        <f t="shared" si="1056"/>
        <v>0</v>
      </c>
      <c r="CR905" s="10">
        <f t="shared" si="1057"/>
        <v>0</v>
      </c>
      <c r="CS905" s="10">
        <f t="shared" si="1058"/>
        <v>0</v>
      </c>
      <c r="CT905" s="10">
        <f t="shared" si="1059"/>
        <v>0</v>
      </c>
      <c r="CU905" s="10">
        <f t="shared" si="1060"/>
        <v>0</v>
      </c>
      <c r="CV905" s="9">
        <f t="shared" si="1061"/>
        <v>0</v>
      </c>
      <c r="CW905" s="9">
        <f t="shared" si="1062"/>
        <v>0</v>
      </c>
      <c r="CX905" s="9">
        <f t="shared" si="1063"/>
        <v>0</v>
      </c>
      <c r="CY905" s="9">
        <f t="shared" si="1064"/>
        <v>0</v>
      </c>
      <c r="CZ905" s="12">
        <f t="shared" si="994"/>
        <v>0</v>
      </c>
    </row>
    <row r="906" spans="31:104" ht="18" customHeight="1">
      <c r="AE906" s="16">
        <f t="shared" si="996"/>
        <v>0</v>
      </c>
      <c r="AF906" s="16">
        <f t="shared" si="997"/>
        <v>0</v>
      </c>
      <c r="AG906" s="16">
        <f t="shared" si="998"/>
        <v>0</v>
      </c>
      <c r="AH906" s="16">
        <f t="shared" si="999"/>
        <v>0</v>
      </c>
      <c r="AI906" s="16">
        <f t="shared" si="1000"/>
        <v>0</v>
      </c>
      <c r="AJ906" s="16">
        <f t="shared" si="1001"/>
        <v>0</v>
      </c>
      <c r="AK906" s="16">
        <f t="shared" si="1002"/>
        <v>0</v>
      </c>
      <c r="AL906" s="16">
        <f t="shared" si="1003"/>
        <v>0</v>
      </c>
      <c r="AM906" s="16">
        <f t="shared" si="1004"/>
        <v>0</v>
      </c>
      <c r="AN906" s="16">
        <f t="shared" si="1005"/>
        <v>0</v>
      </c>
      <c r="AO906" s="16">
        <f t="shared" si="1006"/>
        <v>0</v>
      </c>
      <c r="AP906" s="16">
        <f t="shared" si="1007"/>
        <v>0</v>
      </c>
      <c r="AQ906" s="15">
        <f t="shared" si="1008"/>
        <v>0.42990838161300676</v>
      </c>
      <c r="AR906" s="6">
        <f t="shared" si="995"/>
        <v>0</v>
      </c>
      <c r="AS906" s="6">
        <f t="shared" si="995"/>
        <v>0</v>
      </c>
      <c r="AT906" s="6">
        <f t="shared" si="995"/>
        <v>0</v>
      </c>
      <c r="AU906" s="6">
        <f t="shared" si="995"/>
        <v>0</v>
      </c>
      <c r="AV906" s="9">
        <f t="shared" si="1009"/>
        <v>0</v>
      </c>
      <c r="AW906" s="9">
        <f t="shared" si="1010"/>
        <v>0</v>
      </c>
      <c r="AX906" s="9">
        <f t="shared" si="1011"/>
        <v>0</v>
      </c>
      <c r="AY906" s="9">
        <f t="shared" si="1012"/>
        <v>0</v>
      </c>
      <c r="AZ906" s="9">
        <f t="shared" si="1013"/>
        <v>0</v>
      </c>
      <c r="BA906" s="9">
        <f t="shared" si="1014"/>
        <v>0</v>
      </c>
      <c r="BB906" s="9">
        <f t="shared" si="1015"/>
        <v>0</v>
      </c>
      <c r="BC906" s="9">
        <f t="shared" si="1016"/>
        <v>0</v>
      </c>
      <c r="BD906" s="9">
        <f t="shared" si="1017"/>
        <v>0</v>
      </c>
      <c r="BE906" s="9">
        <f t="shared" si="1018"/>
        <v>0</v>
      </c>
      <c r="BF906" s="9">
        <f t="shared" si="1019"/>
        <v>0</v>
      </c>
      <c r="BG906" s="9">
        <f t="shared" si="1020"/>
        <v>0</v>
      </c>
      <c r="BH906" s="9">
        <f t="shared" si="1021"/>
        <v>0</v>
      </c>
      <c r="BI906" s="9">
        <f t="shared" si="1022"/>
        <v>0</v>
      </c>
      <c r="BJ906" s="9">
        <f t="shared" si="1023"/>
        <v>0</v>
      </c>
      <c r="BK906" s="9">
        <f t="shared" si="1024"/>
        <v>0</v>
      </c>
      <c r="BL906" s="9">
        <f t="shared" si="1025"/>
        <v>0</v>
      </c>
      <c r="BM906" s="9">
        <f t="shared" si="1026"/>
        <v>0</v>
      </c>
      <c r="BN906" s="9">
        <f t="shared" si="1027"/>
        <v>0</v>
      </c>
      <c r="BO906" s="9">
        <f t="shared" si="1028"/>
        <v>0</v>
      </c>
      <c r="BP906" s="9">
        <f t="shared" si="1029"/>
        <v>0</v>
      </c>
      <c r="BQ906" s="9">
        <f t="shared" si="1030"/>
        <v>0</v>
      </c>
      <c r="BR906" s="9">
        <f t="shared" si="1031"/>
        <v>0</v>
      </c>
      <c r="BS906" s="9">
        <f t="shared" si="1032"/>
        <v>0</v>
      </c>
      <c r="BT906" s="9">
        <f t="shared" si="1033"/>
        <v>0</v>
      </c>
      <c r="BU906" s="9">
        <f t="shared" si="1034"/>
        <v>0</v>
      </c>
      <c r="BV906" s="9">
        <f t="shared" si="1035"/>
        <v>0</v>
      </c>
      <c r="BW906" s="9">
        <f t="shared" si="1036"/>
        <v>0</v>
      </c>
      <c r="BX906" s="6">
        <f t="shared" si="1037"/>
        <v>0</v>
      </c>
      <c r="BY906" s="6">
        <f t="shared" si="1038"/>
        <v>0</v>
      </c>
      <c r="BZ906" s="6">
        <f t="shared" si="1039"/>
        <v>0</v>
      </c>
      <c r="CA906" s="6">
        <f t="shared" si="1040"/>
        <v>0</v>
      </c>
      <c r="CB906" s="10">
        <f t="shared" si="1041"/>
        <v>0</v>
      </c>
      <c r="CC906" s="10">
        <f t="shared" si="1042"/>
        <v>0</v>
      </c>
      <c r="CD906" s="10">
        <f t="shared" si="1043"/>
        <v>0</v>
      </c>
      <c r="CE906" s="10">
        <f t="shared" si="1044"/>
        <v>0</v>
      </c>
      <c r="CF906" s="11">
        <f t="shared" si="1045"/>
        <v>0</v>
      </c>
      <c r="CG906" s="11">
        <f t="shared" si="1046"/>
        <v>0</v>
      </c>
      <c r="CH906" s="11">
        <f t="shared" si="1047"/>
        <v>0</v>
      </c>
      <c r="CI906" s="11">
        <f t="shared" si="1048"/>
        <v>0</v>
      </c>
      <c r="CJ906" s="10">
        <f t="shared" si="1049"/>
        <v>0</v>
      </c>
      <c r="CK906" s="10">
        <f t="shared" si="1050"/>
        <v>0</v>
      </c>
      <c r="CL906" s="10">
        <f t="shared" si="1051"/>
        <v>0</v>
      </c>
      <c r="CM906" s="10">
        <f t="shared" si="1052"/>
        <v>0</v>
      </c>
      <c r="CN906" s="10">
        <f t="shared" si="1053"/>
        <v>0</v>
      </c>
      <c r="CO906" s="10">
        <f t="shared" si="1054"/>
        <v>0</v>
      </c>
      <c r="CP906" s="10">
        <f t="shared" si="1055"/>
        <v>0</v>
      </c>
      <c r="CQ906" s="10">
        <f t="shared" si="1056"/>
        <v>0</v>
      </c>
      <c r="CR906" s="10">
        <f t="shared" si="1057"/>
        <v>0</v>
      </c>
      <c r="CS906" s="10">
        <f t="shared" si="1058"/>
        <v>0</v>
      </c>
      <c r="CT906" s="10">
        <f t="shared" si="1059"/>
        <v>0</v>
      </c>
      <c r="CU906" s="10">
        <f t="shared" si="1060"/>
        <v>0</v>
      </c>
      <c r="CV906" s="9">
        <f t="shared" si="1061"/>
        <v>0</v>
      </c>
      <c r="CW906" s="9">
        <f t="shared" si="1062"/>
        <v>0</v>
      </c>
      <c r="CX906" s="9">
        <f t="shared" si="1063"/>
        <v>0</v>
      </c>
      <c r="CY906" s="9">
        <f t="shared" si="1064"/>
        <v>0</v>
      </c>
      <c r="CZ906" s="12">
        <f t="shared" si="994"/>
        <v>0</v>
      </c>
    </row>
    <row r="907" spans="31:104" ht="18" customHeight="1">
      <c r="AE907" s="16">
        <f t="shared" si="996"/>
        <v>0</v>
      </c>
      <c r="AF907" s="16">
        <f t="shared" si="997"/>
        <v>0</v>
      </c>
      <c r="AG907" s="16">
        <f t="shared" si="998"/>
        <v>0</v>
      </c>
      <c r="AH907" s="16">
        <f t="shared" si="999"/>
        <v>0</v>
      </c>
      <c r="AI907" s="16">
        <f t="shared" si="1000"/>
        <v>0</v>
      </c>
      <c r="AJ907" s="16">
        <f t="shared" si="1001"/>
        <v>0</v>
      </c>
      <c r="AK907" s="16">
        <f t="shared" si="1002"/>
        <v>0</v>
      </c>
      <c r="AL907" s="16">
        <f t="shared" si="1003"/>
        <v>0</v>
      </c>
      <c r="AM907" s="16">
        <f t="shared" si="1004"/>
        <v>0</v>
      </c>
      <c r="AN907" s="16">
        <f t="shared" si="1005"/>
        <v>0</v>
      </c>
      <c r="AO907" s="16">
        <f t="shared" si="1006"/>
        <v>0</v>
      </c>
      <c r="AP907" s="16">
        <f t="shared" si="1007"/>
        <v>0</v>
      </c>
      <c r="AQ907" s="15">
        <f t="shared" si="1008"/>
        <v>0.42990838161300676</v>
      </c>
      <c r="AR907" s="6">
        <f t="shared" si="995"/>
        <v>0</v>
      </c>
      <c r="AS907" s="6">
        <f t="shared" si="995"/>
        <v>0</v>
      </c>
      <c r="AT907" s="6">
        <f t="shared" si="995"/>
        <v>0</v>
      </c>
      <c r="AU907" s="6">
        <f t="shared" si="995"/>
        <v>0</v>
      </c>
      <c r="AV907" s="9">
        <f t="shared" si="1009"/>
        <v>0</v>
      </c>
      <c r="AW907" s="9">
        <f t="shared" si="1010"/>
        <v>0</v>
      </c>
      <c r="AX907" s="9">
        <f t="shared" si="1011"/>
        <v>0</v>
      </c>
      <c r="AY907" s="9">
        <f t="shared" si="1012"/>
        <v>0</v>
      </c>
      <c r="AZ907" s="9">
        <f t="shared" si="1013"/>
        <v>0</v>
      </c>
      <c r="BA907" s="9">
        <f t="shared" si="1014"/>
        <v>0</v>
      </c>
      <c r="BB907" s="9">
        <f t="shared" si="1015"/>
        <v>0</v>
      </c>
      <c r="BC907" s="9">
        <f t="shared" si="1016"/>
        <v>0</v>
      </c>
      <c r="BD907" s="9">
        <f t="shared" si="1017"/>
        <v>0</v>
      </c>
      <c r="BE907" s="9">
        <f t="shared" si="1018"/>
        <v>0</v>
      </c>
      <c r="BF907" s="9">
        <f t="shared" si="1019"/>
        <v>0</v>
      </c>
      <c r="BG907" s="9">
        <f t="shared" si="1020"/>
        <v>0</v>
      </c>
      <c r="BH907" s="9">
        <f t="shared" si="1021"/>
        <v>0</v>
      </c>
      <c r="BI907" s="9">
        <f t="shared" si="1022"/>
        <v>0</v>
      </c>
      <c r="BJ907" s="9">
        <f t="shared" si="1023"/>
        <v>0</v>
      </c>
      <c r="BK907" s="9">
        <f t="shared" si="1024"/>
        <v>0</v>
      </c>
      <c r="BL907" s="9">
        <f t="shared" si="1025"/>
        <v>0</v>
      </c>
      <c r="BM907" s="9">
        <f t="shared" si="1026"/>
        <v>0</v>
      </c>
      <c r="BN907" s="9">
        <f t="shared" si="1027"/>
        <v>0</v>
      </c>
      <c r="BO907" s="9">
        <f t="shared" si="1028"/>
        <v>0</v>
      </c>
      <c r="BP907" s="9">
        <f t="shared" si="1029"/>
        <v>0</v>
      </c>
      <c r="BQ907" s="9">
        <f t="shared" si="1030"/>
        <v>0</v>
      </c>
      <c r="BR907" s="9">
        <f t="shared" si="1031"/>
        <v>0</v>
      </c>
      <c r="BS907" s="9">
        <f t="shared" si="1032"/>
        <v>0</v>
      </c>
      <c r="BT907" s="9">
        <f t="shared" si="1033"/>
        <v>0</v>
      </c>
      <c r="BU907" s="9">
        <f t="shared" si="1034"/>
        <v>0</v>
      </c>
      <c r="BV907" s="9">
        <f t="shared" si="1035"/>
        <v>0</v>
      </c>
      <c r="BW907" s="9">
        <f t="shared" si="1036"/>
        <v>0</v>
      </c>
      <c r="BX907" s="6">
        <f t="shared" si="1037"/>
        <v>0</v>
      </c>
      <c r="BY907" s="6">
        <f t="shared" si="1038"/>
        <v>0</v>
      </c>
      <c r="BZ907" s="6">
        <f t="shared" si="1039"/>
        <v>0</v>
      </c>
      <c r="CA907" s="6">
        <f t="shared" si="1040"/>
        <v>0</v>
      </c>
      <c r="CB907" s="10">
        <f t="shared" si="1041"/>
        <v>0</v>
      </c>
      <c r="CC907" s="10">
        <f t="shared" si="1042"/>
        <v>0</v>
      </c>
      <c r="CD907" s="10">
        <f t="shared" si="1043"/>
        <v>0</v>
      </c>
      <c r="CE907" s="10">
        <f t="shared" si="1044"/>
        <v>0</v>
      </c>
      <c r="CF907" s="11">
        <f t="shared" si="1045"/>
        <v>0</v>
      </c>
      <c r="CG907" s="11">
        <f t="shared" si="1046"/>
        <v>0</v>
      </c>
      <c r="CH907" s="11">
        <f t="shared" si="1047"/>
        <v>0</v>
      </c>
      <c r="CI907" s="11">
        <f t="shared" si="1048"/>
        <v>0</v>
      </c>
      <c r="CJ907" s="10">
        <f t="shared" si="1049"/>
        <v>0</v>
      </c>
      <c r="CK907" s="10">
        <f t="shared" si="1050"/>
        <v>0</v>
      </c>
      <c r="CL907" s="10">
        <f t="shared" si="1051"/>
        <v>0</v>
      </c>
      <c r="CM907" s="10">
        <f t="shared" si="1052"/>
        <v>0</v>
      </c>
      <c r="CN907" s="10">
        <f t="shared" si="1053"/>
        <v>0</v>
      </c>
      <c r="CO907" s="10">
        <f t="shared" si="1054"/>
        <v>0</v>
      </c>
      <c r="CP907" s="10">
        <f t="shared" si="1055"/>
        <v>0</v>
      </c>
      <c r="CQ907" s="10">
        <f t="shared" si="1056"/>
        <v>0</v>
      </c>
      <c r="CR907" s="10">
        <f t="shared" si="1057"/>
        <v>0</v>
      </c>
      <c r="CS907" s="10">
        <f t="shared" si="1058"/>
        <v>0</v>
      </c>
      <c r="CT907" s="10">
        <f t="shared" si="1059"/>
        <v>0</v>
      </c>
      <c r="CU907" s="10">
        <f t="shared" si="1060"/>
        <v>0</v>
      </c>
      <c r="CV907" s="9">
        <f t="shared" si="1061"/>
        <v>0</v>
      </c>
      <c r="CW907" s="9">
        <f t="shared" si="1062"/>
        <v>0</v>
      </c>
      <c r="CX907" s="9">
        <f t="shared" si="1063"/>
        <v>0</v>
      </c>
      <c r="CY907" s="9">
        <f t="shared" si="1064"/>
        <v>0</v>
      </c>
      <c r="CZ907" s="12">
        <f t="shared" si="994"/>
        <v>0</v>
      </c>
    </row>
    <row r="908" spans="31:104" ht="18" customHeight="1">
      <c r="AE908" s="16">
        <f t="shared" si="996"/>
        <v>0</v>
      </c>
      <c r="AF908" s="16">
        <f t="shared" si="997"/>
        <v>0</v>
      </c>
      <c r="AG908" s="16">
        <f t="shared" si="998"/>
        <v>0</v>
      </c>
      <c r="AH908" s="16">
        <f t="shared" si="999"/>
        <v>0</v>
      </c>
      <c r="AI908" s="16">
        <f t="shared" si="1000"/>
        <v>0</v>
      </c>
      <c r="AJ908" s="16">
        <f t="shared" si="1001"/>
        <v>0</v>
      </c>
      <c r="AK908" s="16">
        <f t="shared" si="1002"/>
        <v>0</v>
      </c>
      <c r="AL908" s="16">
        <f t="shared" si="1003"/>
        <v>0</v>
      </c>
      <c r="AM908" s="16">
        <f t="shared" si="1004"/>
        <v>0</v>
      </c>
      <c r="AN908" s="16">
        <f t="shared" si="1005"/>
        <v>0</v>
      </c>
      <c r="AO908" s="16">
        <f t="shared" si="1006"/>
        <v>0</v>
      </c>
      <c r="AP908" s="16">
        <f t="shared" si="1007"/>
        <v>0</v>
      </c>
      <c r="AQ908" s="15">
        <f t="shared" si="1008"/>
        <v>0.42990838161300676</v>
      </c>
      <c r="AR908" s="6">
        <f t="shared" si="995"/>
        <v>0</v>
      </c>
      <c r="AS908" s="6">
        <f t="shared" si="995"/>
        <v>0</v>
      </c>
      <c r="AT908" s="6">
        <f t="shared" si="995"/>
        <v>0</v>
      </c>
      <c r="AU908" s="6">
        <f t="shared" si="995"/>
        <v>0</v>
      </c>
      <c r="AV908" s="9">
        <f t="shared" si="1009"/>
        <v>0</v>
      </c>
      <c r="AW908" s="9">
        <f t="shared" si="1010"/>
        <v>0</v>
      </c>
      <c r="AX908" s="9">
        <f t="shared" si="1011"/>
        <v>0</v>
      </c>
      <c r="AY908" s="9">
        <f t="shared" si="1012"/>
        <v>0</v>
      </c>
      <c r="AZ908" s="9">
        <f t="shared" si="1013"/>
        <v>0</v>
      </c>
      <c r="BA908" s="9">
        <f t="shared" si="1014"/>
        <v>0</v>
      </c>
      <c r="BB908" s="9">
        <f t="shared" si="1015"/>
        <v>0</v>
      </c>
      <c r="BC908" s="9">
        <f t="shared" si="1016"/>
        <v>0</v>
      </c>
      <c r="BD908" s="9">
        <f t="shared" si="1017"/>
        <v>0</v>
      </c>
      <c r="BE908" s="9">
        <f t="shared" si="1018"/>
        <v>0</v>
      </c>
      <c r="BF908" s="9">
        <f t="shared" si="1019"/>
        <v>0</v>
      </c>
      <c r="BG908" s="9">
        <f t="shared" si="1020"/>
        <v>0</v>
      </c>
      <c r="BH908" s="9">
        <f t="shared" si="1021"/>
        <v>0</v>
      </c>
      <c r="BI908" s="9">
        <f t="shared" si="1022"/>
        <v>0</v>
      </c>
      <c r="BJ908" s="9">
        <f t="shared" si="1023"/>
        <v>0</v>
      </c>
      <c r="BK908" s="9">
        <f t="shared" si="1024"/>
        <v>0</v>
      </c>
      <c r="BL908" s="9">
        <f t="shared" si="1025"/>
        <v>0</v>
      </c>
      <c r="BM908" s="9">
        <f t="shared" si="1026"/>
        <v>0</v>
      </c>
      <c r="BN908" s="9">
        <f t="shared" si="1027"/>
        <v>0</v>
      </c>
      <c r="BO908" s="9">
        <f t="shared" si="1028"/>
        <v>0</v>
      </c>
      <c r="BP908" s="9">
        <f t="shared" si="1029"/>
        <v>0</v>
      </c>
      <c r="BQ908" s="9">
        <f t="shared" si="1030"/>
        <v>0</v>
      </c>
      <c r="BR908" s="9">
        <f t="shared" si="1031"/>
        <v>0</v>
      </c>
      <c r="BS908" s="9">
        <f t="shared" si="1032"/>
        <v>0</v>
      </c>
      <c r="BT908" s="9">
        <f t="shared" si="1033"/>
        <v>0</v>
      </c>
      <c r="BU908" s="9">
        <f t="shared" si="1034"/>
        <v>0</v>
      </c>
      <c r="BV908" s="9">
        <f t="shared" si="1035"/>
        <v>0</v>
      </c>
      <c r="BW908" s="9">
        <f t="shared" si="1036"/>
        <v>0</v>
      </c>
      <c r="BX908" s="6">
        <f t="shared" si="1037"/>
        <v>0</v>
      </c>
      <c r="BY908" s="6">
        <f t="shared" si="1038"/>
        <v>0</v>
      </c>
      <c r="BZ908" s="6">
        <f t="shared" si="1039"/>
        <v>0</v>
      </c>
      <c r="CA908" s="6">
        <f t="shared" si="1040"/>
        <v>0</v>
      </c>
      <c r="CB908" s="10">
        <f t="shared" si="1041"/>
        <v>0</v>
      </c>
      <c r="CC908" s="10">
        <f t="shared" si="1042"/>
        <v>0</v>
      </c>
      <c r="CD908" s="10">
        <f t="shared" si="1043"/>
        <v>0</v>
      </c>
      <c r="CE908" s="10">
        <f t="shared" si="1044"/>
        <v>0</v>
      </c>
      <c r="CF908" s="11">
        <f t="shared" si="1045"/>
        <v>0</v>
      </c>
      <c r="CG908" s="11">
        <f t="shared" si="1046"/>
        <v>0</v>
      </c>
      <c r="CH908" s="11">
        <f t="shared" si="1047"/>
        <v>0</v>
      </c>
      <c r="CI908" s="11">
        <f t="shared" si="1048"/>
        <v>0</v>
      </c>
      <c r="CJ908" s="10">
        <f t="shared" si="1049"/>
        <v>0</v>
      </c>
      <c r="CK908" s="10">
        <f t="shared" si="1050"/>
        <v>0</v>
      </c>
      <c r="CL908" s="10">
        <f t="shared" si="1051"/>
        <v>0</v>
      </c>
      <c r="CM908" s="10">
        <f t="shared" si="1052"/>
        <v>0</v>
      </c>
      <c r="CN908" s="10">
        <f t="shared" si="1053"/>
        <v>0</v>
      </c>
      <c r="CO908" s="10">
        <f t="shared" si="1054"/>
        <v>0</v>
      </c>
      <c r="CP908" s="10">
        <f t="shared" si="1055"/>
        <v>0</v>
      </c>
      <c r="CQ908" s="10">
        <f t="shared" si="1056"/>
        <v>0</v>
      </c>
      <c r="CR908" s="10">
        <f t="shared" si="1057"/>
        <v>0</v>
      </c>
      <c r="CS908" s="10">
        <f t="shared" si="1058"/>
        <v>0</v>
      </c>
      <c r="CT908" s="10">
        <f t="shared" si="1059"/>
        <v>0</v>
      </c>
      <c r="CU908" s="10">
        <f t="shared" si="1060"/>
        <v>0</v>
      </c>
      <c r="CV908" s="9">
        <f t="shared" si="1061"/>
        <v>0</v>
      </c>
      <c r="CW908" s="9">
        <f t="shared" si="1062"/>
        <v>0</v>
      </c>
      <c r="CX908" s="9">
        <f t="shared" si="1063"/>
        <v>0</v>
      </c>
      <c r="CY908" s="9">
        <f t="shared" si="1064"/>
        <v>0</v>
      </c>
      <c r="CZ908" s="12">
        <f t="shared" ref="CZ908:CZ971" si="1065">IF(A908-$A$6&gt;0,A908-$A$6,)</f>
        <v>0</v>
      </c>
    </row>
    <row r="909" spans="31:104" ht="18" customHeight="1">
      <c r="AE909" s="16">
        <f t="shared" si="996"/>
        <v>0</v>
      </c>
      <c r="AF909" s="16">
        <f t="shared" si="997"/>
        <v>0</v>
      </c>
      <c r="AG909" s="16">
        <f t="shared" si="998"/>
        <v>0</v>
      </c>
      <c r="AH909" s="16">
        <f t="shared" si="999"/>
        <v>0</v>
      </c>
      <c r="AI909" s="16">
        <f t="shared" si="1000"/>
        <v>0</v>
      </c>
      <c r="AJ909" s="16">
        <f t="shared" si="1001"/>
        <v>0</v>
      </c>
      <c r="AK909" s="16">
        <f t="shared" si="1002"/>
        <v>0</v>
      </c>
      <c r="AL909" s="16">
        <f t="shared" si="1003"/>
        <v>0</v>
      </c>
      <c r="AM909" s="16">
        <f t="shared" si="1004"/>
        <v>0</v>
      </c>
      <c r="AN909" s="16">
        <f t="shared" si="1005"/>
        <v>0</v>
      </c>
      <c r="AO909" s="16">
        <f t="shared" si="1006"/>
        <v>0</v>
      </c>
      <c r="AP909" s="16">
        <f t="shared" si="1007"/>
        <v>0</v>
      </c>
      <c r="AQ909" s="15">
        <f t="shared" si="1008"/>
        <v>0.42990838161300676</v>
      </c>
      <c r="AR909" s="6">
        <f t="shared" si="995"/>
        <v>0</v>
      </c>
      <c r="AS909" s="6">
        <f t="shared" si="995"/>
        <v>0</v>
      </c>
      <c r="AT909" s="6">
        <f t="shared" si="995"/>
        <v>0</v>
      </c>
      <c r="AU909" s="6">
        <f t="shared" si="995"/>
        <v>0</v>
      </c>
      <c r="AV909" s="9">
        <f t="shared" si="1009"/>
        <v>0</v>
      </c>
      <c r="AW909" s="9">
        <f t="shared" si="1010"/>
        <v>0</v>
      </c>
      <c r="AX909" s="9">
        <f t="shared" si="1011"/>
        <v>0</v>
      </c>
      <c r="AY909" s="9">
        <f t="shared" si="1012"/>
        <v>0</v>
      </c>
      <c r="AZ909" s="9">
        <f t="shared" si="1013"/>
        <v>0</v>
      </c>
      <c r="BA909" s="9">
        <f t="shared" si="1014"/>
        <v>0</v>
      </c>
      <c r="BB909" s="9">
        <f t="shared" si="1015"/>
        <v>0</v>
      </c>
      <c r="BC909" s="9">
        <f t="shared" si="1016"/>
        <v>0</v>
      </c>
      <c r="BD909" s="9">
        <f t="shared" si="1017"/>
        <v>0</v>
      </c>
      <c r="BE909" s="9">
        <f t="shared" si="1018"/>
        <v>0</v>
      </c>
      <c r="BF909" s="9">
        <f t="shared" si="1019"/>
        <v>0</v>
      </c>
      <c r="BG909" s="9">
        <f t="shared" si="1020"/>
        <v>0</v>
      </c>
      <c r="BH909" s="9">
        <f t="shared" si="1021"/>
        <v>0</v>
      </c>
      <c r="BI909" s="9">
        <f t="shared" si="1022"/>
        <v>0</v>
      </c>
      <c r="BJ909" s="9">
        <f t="shared" si="1023"/>
        <v>0</v>
      </c>
      <c r="BK909" s="9">
        <f t="shared" si="1024"/>
        <v>0</v>
      </c>
      <c r="BL909" s="9">
        <f t="shared" si="1025"/>
        <v>0</v>
      </c>
      <c r="BM909" s="9">
        <f t="shared" si="1026"/>
        <v>0</v>
      </c>
      <c r="BN909" s="9">
        <f t="shared" si="1027"/>
        <v>0</v>
      </c>
      <c r="BO909" s="9">
        <f t="shared" si="1028"/>
        <v>0</v>
      </c>
      <c r="BP909" s="9">
        <f t="shared" si="1029"/>
        <v>0</v>
      </c>
      <c r="BQ909" s="9">
        <f t="shared" si="1030"/>
        <v>0</v>
      </c>
      <c r="BR909" s="9">
        <f t="shared" si="1031"/>
        <v>0</v>
      </c>
      <c r="BS909" s="9">
        <f t="shared" si="1032"/>
        <v>0</v>
      </c>
      <c r="BT909" s="9">
        <f t="shared" si="1033"/>
        <v>0</v>
      </c>
      <c r="BU909" s="9">
        <f t="shared" si="1034"/>
        <v>0</v>
      </c>
      <c r="BV909" s="9">
        <f t="shared" si="1035"/>
        <v>0</v>
      </c>
      <c r="BW909" s="9">
        <f t="shared" si="1036"/>
        <v>0</v>
      </c>
      <c r="BX909" s="6">
        <f t="shared" si="1037"/>
        <v>0</v>
      </c>
      <c r="BY909" s="6">
        <f t="shared" si="1038"/>
        <v>0</v>
      </c>
      <c r="BZ909" s="6">
        <f t="shared" si="1039"/>
        <v>0</v>
      </c>
      <c r="CA909" s="6">
        <f t="shared" si="1040"/>
        <v>0</v>
      </c>
      <c r="CB909" s="10">
        <f t="shared" si="1041"/>
        <v>0</v>
      </c>
      <c r="CC909" s="10">
        <f t="shared" si="1042"/>
        <v>0</v>
      </c>
      <c r="CD909" s="10">
        <f t="shared" si="1043"/>
        <v>0</v>
      </c>
      <c r="CE909" s="10">
        <f t="shared" si="1044"/>
        <v>0</v>
      </c>
      <c r="CF909" s="11">
        <f t="shared" si="1045"/>
        <v>0</v>
      </c>
      <c r="CG909" s="11">
        <f t="shared" si="1046"/>
        <v>0</v>
      </c>
      <c r="CH909" s="11">
        <f t="shared" si="1047"/>
        <v>0</v>
      </c>
      <c r="CI909" s="11">
        <f t="shared" si="1048"/>
        <v>0</v>
      </c>
      <c r="CJ909" s="10">
        <f t="shared" si="1049"/>
        <v>0</v>
      </c>
      <c r="CK909" s="10">
        <f t="shared" si="1050"/>
        <v>0</v>
      </c>
      <c r="CL909" s="10">
        <f t="shared" si="1051"/>
        <v>0</v>
      </c>
      <c r="CM909" s="10">
        <f t="shared" si="1052"/>
        <v>0</v>
      </c>
      <c r="CN909" s="10">
        <f t="shared" si="1053"/>
        <v>0</v>
      </c>
      <c r="CO909" s="10">
        <f t="shared" si="1054"/>
        <v>0</v>
      </c>
      <c r="CP909" s="10">
        <f t="shared" si="1055"/>
        <v>0</v>
      </c>
      <c r="CQ909" s="10">
        <f t="shared" si="1056"/>
        <v>0</v>
      </c>
      <c r="CR909" s="10">
        <f t="shared" si="1057"/>
        <v>0</v>
      </c>
      <c r="CS909" s="10">
        <f t="shared" si="1058"/>
        <v>0</v>
      </c>
      <c r="CT909" s="10">
        <f t="shared" si="1059"/>
        <v>0</v>
      </c>
      <c r="CU909" s="10">
        <f t="shared" si="1060"/>
        <v>0</v>
      </c>
      <c r="CV909" s="9">
        <f t="shared" si="1061"/>
        <v>0</v>
      </c>
      <c r="CW909" s="9">
        <f t="shared" si="1062"/>
        <v>0</v>
      </c>
      <c r="CX909" s="9">
        <f t="shared" si="1063"/>
        <v>0</v>
      </c>
      <c r="CY909" s="9">
        <f t="shared" si="1064"/>
        <v>0</v>
      </c>
      <c r="CZ909" s="12">
        <f t="shared" si="1065"/>
        <v>0</v>
      </c>
    </row>
    <row r="910" spans="31:104" ht="18" customHeight="1">
      <c r="AE910" s="16">
        <f t="shared" si="996"/>
        <v>0</v>
      </c>
      <c r="AF910" s="16">
        <f t="shared" si="997"/>
        <v>0</v>
      </c>
      <c r="AG910" s="16">
        <f t="shared" si="998"/>
        <v>0</v>
      </c>
      <c r="AH910" s="16">
        <f t="shared" si="999"/>
        <v>0</v>
      </c>
      <c r="AI910" s="16">
        <f t="shared" si="1000"/>
        <v>0</v>
      </c>
      <c r="AJ910" s="16">
        <f t="shared" si="1001"/>
        <v>0</v>
      </c>
      <c r="AK910" s="16">
        <f t="shared" si="1002"/>
        <v>0</v>
      </c>
      <c r="AL910" s="16">
        <f t="shared" si="1003"/>
        <v>0</v>
      </c>
      <c r="AM910" s="16">
        <f t="shared" si="1004"/>
        <v>0</v>
      </c>
      <c r="AN910" s="16">
        <f t="shared" si="1005"/>
        <v>0</v>
      </c>
      <c r="AO910" s="16">
        <f t="shared" si="1006"/>
        <v>0</v>
      </c>
      <c r="AP910" s="16">
        <f t="shared" si="1007"/>
        <v>0</v>
      </c>
      <c r="AQ910" s="15">
        <f t="shared" si="1008"/>
        <v>0.42990838161300676</v>
      </c>
      <c r="AR910" s="6">
        <f t="shared" si="995"/>
        <v>0</v>
      </c>
      <c r="AS910" s="6">
        <f t="shared" si="995"/>
        <v>0</v>
      </c>
      <c r="AT910" s="6">
        <f t="shared" si="995"/>
        <v>0</v>
      </c>
      <c r="AU910" s="6">
        <f t="shared" si="995"/>
        <v>0</v>
      </c>
      <c r="AV910" s="9">
        <f t="shared" si="1009"/>
        <v>0</v>
      </c>
      <c r="AW910" s="9">
        <f t="shared" si="1010"/>
        <v>0</v>
      </c>
      <c r="AX910" s="9">
        <f t="shared" si="1011"/>
        <v>0</v>
      </c>
      <c r="AY910" s="9">
        <f t="shared" si="1012"/>
        <v>0</v>
      </c>
      <c r="AZ910" s="9">
        <f t="shared" si="1013"/>
        <v>0</v>
      </c>
      <c r="BA910" s="9">
        <f t="shared" si="1014"/>
        <v>0</v>
      </c>
      <c r="BB910" s="9">
        <f t="shared" si="1015"/>
        <v>0</v>
      </c>
      <c r="BC910" s="9">
        <f t="shared" si="1016"/>
        <v>0</v>
      </c>
      <c r="BD910" s="9">
        <f t="shared" si="1017"/>
        <v>0</v>
      </c>
      <c r="BE910" s="9">
        <f t="shared" si="1018"/>
        <v>0</v>
      </c>
      <c r="BF910" s="9">
        <f t="shared" si="1019"/>
        <v>0</v>
      </c>
      <c r="BG910" s="9">
        <f t="shared" si="1020"/>
        <v>0</v>
      </c>
      <c r="BH910" s="9">
        <f t="shared" si="1021"/>
        <v>0</v>
      </c>
      <c r="BI910" s="9">
        <f t="shared" si="1022"/>
        <v>0</v>
      </c>
      <c r="BJ910" s="9">
        <f t="shared" si="1023"/>
        <v>0</v>
      </c>
      <c r="BK910" s="9">
        <f t="shared" si="1024"/>
        <v>0</v>
      </c>
      <c r="BL910" s="9">
        <f t="shared" si="1025"/>
        <v>0</v>
      </c>
      <c r="BM910" s="9">
        <f t="shared" si="1026"/>
        <v>0</v>
      </c>
      <c r="BN910" s="9">
        <f t="shared" si="1027"/>
        <v>0</v>
      </c>
      <c r="BO910" s="9">
        <f t="shared" si="1028"/>
        <v>0</v>
      </c>
      <c r="BP910" s="9">
        <f t="shared" si="1029"/>
        <v>0</v>
      </c>
      <c r="BQ910" s="9">
        <f t="shared" si="1030"/>
        <v>0</v>
      </c>
      <c r="BR910" s="9">
        <f t="shared" si="1031"/>
        <v>0</v>
      </c>
      <c r="BS910" s="9">
        <f t="shared" si="1032"/>
        <v>0</v>
      </c>
      <c r="BT910" s="9">
        <f t="shared" si="1033"/>
        <v>0</v>
      </c>
      <c r="BU910" s="9">
        <f t="shared" si="1034"/>
        <v>0</v>
      </c>
      <c r="BV910" s="9">
        <f t="shared" si="1035"/>
        <v>0</v>
      </c>
      <c r="BW910" s="9">
        <f t="shared" si="1036"/>
        <v>0</v>
      </c>
      <c r="BX910" s="6">
        <f t="shared" si="1037"/>
        <v>0</v>
      </c>
      <c r="BY910" s="6">
        <f t="shared" si="1038"/>
        <v>0</v>
      </c>
      <c r="BZ910" s="6">
        <f t="shared" si="1039"/>
        <v>0</v>
      </c>
      <c r="CA910" s="6">
        <f t="shared" si="1040"/>
        <v>0</v>
      </c>
      <c r="CB910" s="10">
        <f t="shared" si="1041"/>
        <v>0</v>
      </c>
      <c r="CC910" s="10">
        <f t="shared" si="1042"/>
        <v>0</v>
      </c>
      <c r="CD910" s="10">
        <f t="shared" si="1043"/>
        <v>0</v>
      </c>
      <c r="CE910" s="10">
        <f t="shared" si="1044"/>
        <v>0</v>
      </c>
      <c r="CF910" s="11">
        <f t="shared" si="1045"/>
        <v>0</v>
      </c>
      <c r="CG910" s="11">
        <f t="shared" si="1046"/>
        <v>0</v>
      </c>
      <c r="CH910" s="11">
        <f t="shared" si="1047"/>
        <v>0</v>
      </c>
      <c r="CI910" s="11">
        <f t="shared" si="1048"/>
        <v>0</v>
      </c>
      <c r="CJ910" s="10">
        <f t="shared" si="1049"/>
        <v>0</v>
      </c>
      <c r="CK910" s="10">
        <f t="shared" si="1050"/>
        <v>0</v>
      </c>
      <c r="CL910" s="10">
        <f t="shared" si="1051"/>
        <v>0</v>
      </c>
      <c r="CM910" s="10">
        <f t="shared" si="1052"/>
        <v>0</v>
      </c>
      <c r="CN910" s="10">
        <f t="shared" si="1053"/>
        <v>0</v>
      </c>
      <c r="CO910" s="10">
        <f t="shared" si="1054"/>
        <v>0</v>
      </c>
      <c r="CP910" s="10">
        <f t="shared" si="1055"/>
        <v>0</v>
      </c>
      <c r="CQ910" s="10">
        <f t="shared" si="1056"/>
        <v>0</v>
      </c>
      <c r="CR910" s="10">
        <f t="shared" si="1057"/>
        <v>0</v>
      </c>
      <c r="CS910" s="10">
        <f t="shared" si="1058"/>
        <v>0</v>
      </c>
      <c r="CT910" s="10">
        <f t="shared" si="1059"/>
        <v>0</v>
      </c>
      <c r="CU910" s="10">
        <f t="shared" si="1060"/>
        <v>0</v>
      </c>
      <c r="CV910" s="9">
        <f t="shared" si="1061"/>
        <v>0</v>
      </c>
      <c r="CW910" s="9">
        <f t="shared" si="1062"/>
        <v>0</v>
      </c>
      <c r="CX910" s="9">
        <f t="shared" si="1063"/>
        <v>0</v>
      </c>
      <c r="CY910" s="9">
        <f t="shared" si="1064"/>
        <v>0</v>
      </c>
      <c r="CZ910" s="12">
        <f t="shared" si="1065"/>
        <v>0</v>
      </c>
    </row>
    <row r="911" spans="31:104" ht="18" customHeight="1">
      <c r="AE911" s="16">
        <f t="shared" si="996"/>
        <v>0</v>
      </c>
      <c r="AF911" s="16">
        <f t="shared" si="997"/>
        <v>0</v>
      </c>
      <c r="AG911" s="16">
        <f t="shared" si="998"/>
        <v>0</v>
      </c>
      <c r="AH911" s="16">
        <f t="shared" si="999"/>
        <v>0</v>
      </c>
      <c r="AI911" s="16">
        <f t="shared" si="1000"/>
        <v>0</v>
      </c>
      <c r="AJ911" s="16">
        <f t="shared" si="1001"/>
        <v>0</v>
      </c>
      <c r="AK911" s="16">
        <f t="shared" si="1002"/>
        <v>0</v>
      </c>
      <c r="AL911" s="16">
        <f t="shared" si="1003"/>
        <v>0</v>
      </c>
      <c r="AM911" s="16">
        <f t="shared" si="1004"/>
        <v>0</v>
      </c>
      <c r="AN911" s="16">
        <f t="shared" si="1005"/>
        <v>0</v>
      </c>
      <c r="AO911" s="16">
        <f t="shared" si="1006"/>
        <v>0</v>
      </c>
      <c r="AP911" s="16">
        <f t="shared" si="1007"/>
        <v>0</v>
      </c>
      <c r="AQ911" s="15">
        <f t="shared" si="1008"/>
        <v>0.42990838161300676</v>
      </c>
      <c r="AR911" s="6">
        <f t="shared" ref="AR911:AU974" si="1066">IF(Q_perm&gt;0, 1.1,)</f>
        <v>0</v>
      </c>
      <c r="AS911" s="6">
        <f t="shared" si="1066"/>
        <v>0</v>
      </c>
      <c r="AT911" s="6">
        <f t="shared" si="1066"/>
        <v>0</v>
      </c>
      <c r="AU911" s="6">
        <f t="shared" si="1066"/>
        <v>0</v>
      </c>
      <c r="AV911" s="9">
        <f t="shared" si="1009"/>
        <v>0</v>
      </c>
      <c r="AW911" s="9">
        <f t="shared" si="1010"/>
        <v>0</v>
      </c>
      <c r="AX911" s="9">
        <f t="shared" si="1011"/>
        <v>0</v>
      </c>
      <c r="AY911" s="9">
        <f t="shared" si="1012"/>
        <v>0</v>
      </c>
      <c r="AZ911" s="9">
        <f t="shared" si="1013"/>
        <v>0</v>
      </c>
      <c r="BA911" s="9">
        <f t="shared" si="1014"/>
        <v>0</v>
      </c>
      <c r="BB911" s="9">
        <f t="shared" si="1015"/>
        <v>0</v>
      </c>
      <c r="BC911" s="9">
        <f t="shared" si="1016"/>
        <v>0</v>
      </c>
      <c r="BD911" s="9">
        <f t="shared" si="1017"/>
        <v>0</v>
      </c>
      <c r="BE911" s="9">
        <f t="shared" si="1018"/>
        <v>0</v>
      </c>
      <c r="BF911" s="9">
        <f t="shared" si="1019"/>
        <v>0</v>
      </c>
      <c r="BG911" s="9">
        <f t="shared" si="1020"/>
        <v>0</v>
      </c>
      <c r="BH911" s="9">
        <f t="shared" si="1021"/>
        <v>0</v>
      </c>
      <c r="BI911" s="9">
        <f t="shared" si="1022"/>
        <v>0</v>
      </c>
      <c r="BJ911" s="9">
        <f t="shared" si="1023"/>
        <v>0</v>
      </c>
      <c r="BK911" s="9">
        <f t="shared" si="1024"/>
        <v>0</v>
      </c>
      <c r="BL911" s="9">
        <f t="shared" si="1025"/>
        <v>0</v>
      </c>
      <c r="BM911" s="9">
        <f t="shared" si="1026"/>
        <v>0</v>
      </c>
      <c r="BN911" s="9">
        <f t="shared" si="1027"/>
        <v>0</v>
      </c>
      <c r="BO911" s="9">
        <f t="shared" si="1028"/>
        <v>0</v>
      </c>
      <c r="BP911" s="9">
        <f t="shared" si="1029"/>
        <v>0</v>
      </c>
      <c r="BQ911" s="9">
        <f t="shared" si="1030"/>
        <v>0</v>
      </c>
      <c r="BR911" s="9">
        <f t="shared" si="1031"/>
        <v>0</v>
      </c>
      <c r="BS911" s="9">
        <f t="shared" si="1032"/>
        <v>0</v>
      </c>
      <c r="BT911" s="9">
        <f t="shared" si="1033"/>
        <v>0</v>
      </c>
      <c r="BU911" s="9">
        <f t="shared" si="1034"/>
        <v>0</v>
      </c>
      <c r="BV911" s="9">
        <f t="shared" si="1035"/>
        <v>0</v>
      </c>
      <c r="BW911" s="9">
        <f t="shared" si="1036"/>
        <v>0</v>
      </c>
      <c r="BX911" s="6">
        <f t="shared" si="1037"/>
        <v>0</v>
      </c>
      <c r="BY911" s="6">
        <f t="shared" si="1038"/>
        <v>0</v>
      </c>
      <c r="BZ911" s="6">
        <f t="shared" si="1039"/>
        <v>0</v>
      </c>
      <c r="CA911" s="6">
        <f t="shared" si="1040"/>
        <v>0</v>
      </c>
      <c r="CB911" s="10">
        <f t="shared" si="1041"/>
        <v>0</v>
      </c>
      <c r="CC911" s="10">
        <f t="shared" si="1042"/>
        <v>0</v>
      </c>
      <c r="CD911" s="10">
        <f t="shared" si="1043"/>
        <v>0</v>
      </c>
      <c r="CE911" s="10">
        <f t="shared" si="1044"/>
        <v>0</v>
      </c>
      <c r="CF911" s="11">
        <f t="shared" si="1045"/>
        <v>0</v>
      </c>
      <c r="CG911" s="11">
        <f t="shared" si="1046"/>
        <v>0</v>
      </c>
      <c r="CH911" s="11">
        <f t="shared" si="1047"/>
        <v>0</v>
      </c>
      <c r="CI911" s="11">
        <f t="shared" si="1048"/>
        <v>0</v>
      </c>
      <c r="CJ911" s="10">
        <f t="shared" si="1049"/>
        <v>0</v>
      </c>
      <c r="CK911" s="10">
        <f t="shared" si="1050"/>
        <v>0</v>
      </c>
      <c r="CL911" s="10">
        <f t="shared" si="1051"/>
        <v>0</v>
      </c>
      <c r="CM911" s="10">
        <f t="shared" si="1052"/>
        <v>0</v>
      </c>
      <c r="CN911" s="10">
        <f t="shared" si="1053"/>
        <v>0</v>
      </c>
      <c r="CO911" s="10">
        <f t="shared" si="1054"/>
        <v>0</v>
      </c>
      <c r="CP911" s="10">
        <f t="shared" si="1055"/>
        <v>0</v>
      </c>
      <c r="CQ911" s="10">
        <f t="shared" si="1056"/>
        <v>0</v>
      </c>
      <c r="CR911" s="10">
        <f t="shared" si="1057"/>
        <v>0</v>
      </c>
      <c r="CS911" s="10">
        <f t="shared" si="1058"/>
        <v>0</v>
      </c>
      <c r="CT911" s="10">
        <f t="shared" si="1059"/>
        <v>0</v>
      </c>
      <c r="CU911" s="10">
        <f t="shared" si="1060"/>
        <v>0</v>
      </c>
      <c r="CV911" s="9">
        <f t="shared" si="1061"/>
        <v>0</v>
      </c>
      <c r="CW911" s="9">
        <f t="shared" si="1062"/>
        <v>0</v>
      </c>
      <c r="CX911" s="9">
        <f t="shared" si="1063"/>
        <v>0</v>
      </c>
      <c r="CY911" s="9">
        <f t="shared" si="1064"/>
        <v>0</v>
      </c>
      <c r="CZ911" s="12">
        <f t="shared" si="1065"/>
        <v>0</v>
      </c>
    </row>
    <row r="912" spans="31:104" ht="18" customHeight="1">
      <c r="AE912" s="16">
        <f t="shared" si="996"/>
        <v>0</v>
      </c>
      <c r="AF912" s="16">
        <f t="shared" si="997"/>
        <v>0</v>
      </c>
      <c r="AG912" s="16">
        <f t="shared" si="998"/>
        <v>0</v>
      </c>
      <c r="AH912" s="16">
        <f t="shared" si="999"/>
        <v>0</v>
      </c>
      <c r="AI912" s="16">
        <f t="shared" si="1000"/>
        <v>0</v>
      </c>
      <c r="AJ912" s="16">
        <f t="shared" si="1001"/>
        <v>0</v>
      </c>
      <c r="AK912" s="16">
        <f t="shared" si="1002"/>
        <v>0</v>
      </c>
      <c r="AL912" s="16">
        <f t="shared" si="1003"/>
        <v>0</v>
      </c>
      <c r="AM912" s="16">
        <f t="shared" si="1004"/>
        <v>0</v>
      </c>
      <c r="AN912" s="16">
        <f t="shared" si="1005"/>
        <v>0</v>
      </c>
      <c r="AO912" s="16">
        <f t="shared" si="1006"/>
        <v>0</v>
      </c>
      <c r="AP912" s="16">
        <f t="shared" si="1007"/>
        <v>0</v>
      </c>
      <c r="AQ912" s="15">
        <f t="shared" si="1008"/>
        <v>0.42990838161300676</v>
      </c>
      <c r="AR912" s="6">
        <f t="shared" si="1066"/>
        <v>0</v>
      </c>
      <c r="AS912" s="6">
        <f t="shared" si="1066"/>
        <v>0</v>
      </c>
      <c r="AT912" s="6">
        <f t="shared" si="1066"/>
        <v>0</v>
      </c>
      <c r="AU912" s="6">
        <f t="shared" si="1066"/>
        <v>0</v>
      </c>
      <c r="AV912" s="9">
        <f t="shared" si="1009"/>
        <v>0</v>
      </c>
      <c r="AW912" s="9">
        <f t="shared" si="1010"/>
        <v>0</v>
      </c>
      <c r="AX912" s="9">
        <f t="shared" si="1011"/>
        <v>0</v>
      </c>
      <c r="AY912" s="9">
        <f t="shared" si="1012"/>
        <v>0</v>
      </c>
      <c r="AZ912" s="9">
        <f t="shared" si="1013"/>
        <v>0</v>
      </c>
      <c r="BA912" s="9">
        <f t="shared" si="1014"/>
        <v>0</v>
      </c>
      <c r="BB912" s="9">
        <f t="shared" si="1015"/>
        <v>0</v>
      </c>
      <c r="BC912" s="9">
        <f t="shared" si="1016"/>
        <v>0</v>
      </c>
      <c r="BD912" s="9">
        <f t="shared" si="1017"/>
        <v>0</v>
      </c>
      <c r="BE912" s="9">
        <f t="shared" si="1018"/>
        <v>0</v>
      </c>
      <c r="BF912" s="9">
        <f t="shared" si="1019"/>
        <v>0</v>
      </c>
      <c r="BG912" s="9">
        <f t="shared" si="1020"/>
        <v>0</v>
      </c>
      <c r="BH912" s="9">
        <f t="shared" si="1021"/>
        <v>0</v>
      </c>
      <c r="BI912" s="9">
        <f t="shared" si="1022"/>
        <v>0</v>
      </c>
      <c r="BJ912" s="9">
        <f t="shared" si="1023"/>
        <v>0</v>
      </c>
      <c r="BK912" s="9">
        <f t="shared" si="1024"/>
        <v>0</v>
      </c>
      <c r="BL912" s="9">
        <f t="shared" si="1025"/>
        <v>0</v>
      </c>
      <c r="BM912" s="9">
        <f t="shared" si="1026"/>
        <v>0</v>
      </c>
      <c r="BN912" s="9">
        <f t="shared" si="1027"/>
        <v>0</v>
      </c>
      <c r="BO912" s="9">
        <f t="shared" si="1028"/>
        <v>0</v>
      </c>
      <c r="BP912" s="9">
        <f t="shared" si="1029"/>
        <v>0</v>
      </c>
      <c r="BQ912" s="9">
        <f t="shared" si="1030"/>
        <v>0</v>
      </c>
      <c r="BR912" s="9">
        <f t="shared" si="1031"/>
        <v>0</v>
      </c>
      <c r="BS912" s="9">
        <f t="shared" si="1032"/>
        <v>0</v>
      </c>
      <c r="BT912" s="9">
        <f t="shared" si="1033"/>
        <v>0</v>
      </c>
      <c r="BU912" s="9">
        <f t="shared" si="1034"/>
        <v>0</v>
      </c>
      <c r="BV912" s="9">
        <f t="shared" si="1035"/>
        <v>0</v>
      </c>
      <c r="BW912" s="9">
        <f t="shared" si="1036"/>
        <v>0</v>
      </c>
      <c r="BX912" s="6">
        <f t="shared" si="1037"/>
        <v>0</v>
      </c>
      <c r="BY912" s="6">
        <f t="shared" si="1038"/>
        <v>0</v>
      </c>
      <c r="BZ912" s="6">
        <f t="shared" si="1039"/>
        <v>0</v>
      </c>
      <c r="CA912" s="6">
        <f t="shared" si="1040"/>
        <v>0</v>
      </c>
      <c r="CB912" s="10">
        <f t="shared" si="1041"/>
        <v>0</v>
      </c>
      <c r="CC912" s="10">
        <f t="shared" si="1042"/>
        <v>0</v>
      </c>
      <c r="CD912" s="10">
        <f t="shared" si="1043"/>
        <v>0</v>
      </c>
      <c r="CE912" s="10">
        <f t="shared" si="1044"/>
        <v>0</v>
      </c>
      <c r="CF912" s="11">
        <f t="shared" si="1045"/>
        <v>0</v>
      </c>
      <c r="CG912" s="11">
        <f t="shared" si="1046"/>
        <v>0</v>
      </c>
      <c r="CH912" s="11">
        <f t="shared" si="1047"/>
        <v>0</v>
      </c>
      <c r="CI912" s="11">
        <f t="shared" si="1048"/>
        <v>0</v>
      </c>
      <c r="CJ912" s="10">
        <f t="shared" si="1049"/>
        <v>0</v>
      </c>
      <c r="CK912" s="10">
        <f t="shared" si="1050"/>
        <v>0</v>
      </c>
      <c r="CL912" s="10">
        <f t="shared" si="1051"/>
        <v>0</v>
      </c>
      <c r="CM912" s="10">
        <f t="shared" si="1052"/>
        <v>0</v>
      </c>
      <c r="CN912" s="10">
        <f t="shared" si="1053"/>
        <v>0</v>
      </c>
      <c r="CO912" s="10">
        <f t="shared" si="1054"/>
        <v>0</v>
      </c>
      <c r="CP912" s="10">
        <f t="shared" si="1055"/>
        <v>0</v>
      </c>
      <c r="CQ912" s="10">
        <f t="shared" si="1056"/>
        <v>0</v>
      </c>
      <c r="CR912" s="10">
        <f t="shared" si="1057"/>
        <v>0</v>
      </c>
      <c r="CS912" s="10">
        <f t="shared" si="1058"/>
        <v>0</v>
      </c>
      <c r="CT912" s="10">
        <f t="shared" si="1059"/>
        <v>0</v>
      </c>
      <c r="CU912" s="10">
        <f t="shared" si="1060"/>
        <v>0</v>
      </c>
      <c r="CV912" s="9">
        <f t="shared" si="1061"/>
        <v>0</v>
      </c>
      <c r="CW912" s="9">
        <f t="shared" si="1062"/>
        <v>0</v>
      </c>
      <c r="CX912" s="9">
        <f t="shared" si="1063"/>
        <v>0</v>
      </c>
      <c r="CY912" s="9">
        <f t="shared" si="1064"/>
        <v>0</v>
      </c>
      <c r="CZ912" s="12">
        <f t="shared" si="1065"/>
        <v>0</v>
      </c>
    </row>
    <row r="913" spans="31:104" ht="18" customHeight="1">
      <c r="AE913" s="16">
        <f t="shared" si="996"/>
        <v>0</v>
      </c>
      <c r="AF913" s="16">
        <f t="shared" si="997"/>
        <v>0</v>
      </c>
      <c r="AG913" s="16">
        <f t="shared" si="998"/>
        <v>0</v>
      </c>
      <c r="AH913" s="16">
        <f t="shared" si="999"/>
        <v>0</v>
      </c>
      <c r="AI913" s="16">
        <f t="shared" si="1000"/>
        <v>0</v>
      </c>
      <c r="AJ913" s="16">
        <f t="shared" si="1001"/>
        <v>0</v>
      </c>
      <c r="AK913" s="16">
        <f t="shared" si="1002"/>
        <v>0</v>
      </c>
      <c r="AL913" s="16">
        <f t="shared" si="1003"/>
        <v>0</v>
      </c>
      <c r="AM913" s="16">
        <f t="shared" si="1004"/>
        <v>0</v>
      </c>
      <c r="AN913" s="16">
        <f t="shared" si="1005"/>
        <v>0</v>
      </c>
      <c r="AO913" s="16">
        <f t="shared" si="1006"/>
        <v>0</v>
      </c>
      <c r="AP913" s="16">
        <f t="shared" si="1007"/>
        <v>0</v>
      </c>
      <c r="AQ913" s="15">
        <f t="shared" si="1008"/>
        <v>0.42990838161300676</v>
      </c>
      <c r="AR913" s="6">
        <f t="shared" si="1066"/>
        <v>0</v>
      </c>
      <c r="AS913" s="6">
        <f t="shared" si="1066"/>
        <v>0</v>
      </c>
      <c r="AT913" s="6">
        <f t="shared" si="1066"/>
        <v>0</v>
      </c>
      <c r="AU913" s="6">
        <f t="shared" si="1066"/>
        <v>0</v>
      </c>
      <c r="AV913" s="9">
        <f t="shared" si="1009"/>
        <v>0</v>
      </c>
      <c r="AW913" s="9">
        <f t="shared" si="1010"/>
        <v>0</v>
      </c>
      <c r="AX913" s="9">
        <f t="shared" si="1011"/>
        <v>0</v>
      </c>
      <c r="AY913" s="9">
        <f t="shared" si="1012"/>
        <v>0</v>
      </c>
      <c r="AZ913" s="9">
        <f t="shared" si="1013"/>
        <v>0</v>
      </c>
      <c r="BA913" s="9">
        <f t="shared" si="1014"/>
        <v>0</v>
      </c>
      <c r="BB913" s="9">
        <f t="shared" si="1015"/>
        <v>0</v>
      </c>
      <c r="BC913" s="9">
        <f t="shared" si="1016"/>
        <v>0</v>
      </c>
      <c r="BD913" s="9">
        <f t="shared" si="1017"/>
        <v>0</v>
      </c>
      <c r="BE913" s="9">
        <f t="shared" si="1018"/>
        <v>0</v>
      </c>
      <c r="BF913" s="9">
        <f t="shared" si="1019"/>
        <v>0</v>
      </c>
      <c r="BG913" s="9">
        <f t="shared" si="1020"/>
        <v>0</v>
      </c>
      <c r="BH913" s="9">
        <f t="shared" si="1021"/>
        <v>0</v>
      </c>
      <c r="BI913" s="9">
        <f t="shared" si="1022"/>
        <v>0</v>
      </c>
      <c r="BJ913" s="9">
        <f t="shared" si="1023"/>
        <v>0</v>
      </c>
      <c r="BK913" s="9">
        <f t="shared" si="1024"/>
        <v>0</v>
      </c>
      <c r="BL913" s="9">
        <f t="shared" si="1025"/>
        <v>0</v>
      </c>
      <c r="BM913" s="9">
        <f t="shared" si="1026"/>
        <v>0</v>
      </c>
      <c r="BN913" s="9">
        <f t="shared" si="1027"/>
        <v>0</v>
      </c>
      <c r="BO913" s="9">
        <f t="shared" si="1028"/>
        <v>0</v>
      </c>
      <c r="BP913" s="9">
        <f t="shared" si="1029"/>
        <v>0</v>
      </c>
      <c r="BQ913" s="9">
        <f t="shared" si="1030"/>
        <v>0</v>
      </c>
      <c r="BR913" s="9">
        <f t="shared" si="1031"/>
        <v>0</v>
      </c>
      <c r="BS913" s="9">
        <f t="shared" si="1032"/>
        <v>0</v>
      </c>
      <c r="BT913" s="9">
        <f t="shared" si="1033"/>
        <v>0</v>
      </c>
      <c r="BU913" s="9">
        <f t="shared" si="1034"/>
        <v>0</v>
      </c>
      <c r="BV913" s="9">
        <f t="shared" si="1035"/>
        <v>0</v>
      </c>
      <c r="BW913" s="9">
        <f t="shared" si="1036"/>
        <v>0</v>
      </c>
      <c r="BX913" s="6">
        <f t="shared" si="1037"/>
        <v>0</v>
      </c>
      <c r="BY913" s="6">
        <f t="shared" si="1038"/>
        <v>0</v>
      </c>
      <c r="BZ913" s="6">
        <f t="shared" si="1039"/>
        <v>0</v>
      </c>
      <c r="CA913" s="6">
        <f t="shared" si="1040"/>
        <v>0</v>
      </c>
      <c r="CB913" s="10">
        <f t="shared" si="1041"/>
        <v>0</v>
      </c>
      <c r="CC913" s="10">
        <f t="shared" si="1042"/>
        <v>0</v>
      </c>
      <c r="CD913" s="10">
        <f t="shared" si="1043"/>
        <v>0</v>
      </c>
      <c r="CE913" s="10">
        <f t="shared" si="1044"/>
        <v>0</v>
      </c>
      <c r="CF913" s="11">
        <f t="shared" si="1045"/>
        <v>0</v>
      </c>
      <c r="CG913" s="11">
        <f t="shared" si="1046"/>
        <v>0</v>
      </c>
      <c r="CH913" s="11">
        <f t="shared" si="1047"/>
        <v>0</v>
      </c>
      <c r="CI913" s="11">
        <f t="shared" si="1048"/>
        <v>0</v>
      </c>
      <c r="CJ913" s="10">
        <f t="shared" si="1049"/>
        <v>0</v>
      </c>
      <c r="CK913" s="10">
        <f t="shared" si="1050"/>
        <v>0</v>
      </c>
      <c r="CL913" s="10">
        <f t="shared" si="1051"/>
        <v>0</v>
      </c>
      <c r="CM913" s="10">
        <f t="shared" si="1052"/>
        <v>0</v>
      </c>
      <c r="CN913" s="10">
        <f t="shared" si="1053"/>
        <v>0</v>
      </c>
      <c r="CO913" s="10">
        <f t="shared" si="1054"/>
        <v>0</v>
      </c>
      <c r="CP913" s="10">
        <f t="shared" si="1055"/>
        <v>0</v>
      </c>
      <c r="CQ913" s="10">
        <f t="shared" si="1056"/>
        <v>0</v>
      </c>
      <c r="CR913" s="10">
        <f t="shared" si="1057"/>
        <v>0</v>
      </c>
      <c r="CS913" s="10">
        <f t="shared" si="1058"/>
        <v>0</v>
      </c>
      <c r="CT913" s="10">
        <f t="shared" si="1059"/>
        <v>0</v>
      </c>
      <c r="CU913" s="10">
        <f t="shared" si="1060"/>
        <v>0</v>
      </c>
      <c r="CV913" s="9">
        <f t="shared" si="1061"/>
        <v>0</v>
      </c>
      <c r="CW913" s="9">
        <f t="shared" si="1062"/>
        <v>0</v>
      </c>
      <c r="CX913" s="9">
        <f t="shared" si="1063"/>
        <v>0</v>
      </c>
      <c r="CY913" s="9">
        <f t="shared" si="1064"/>
        <v>0</v>
      </c>
      <c r="CZ913" s="12">
        <f t="shared" si="1065"/>
        <v>0</v>
      </c>
    </row>
    <row r="914" spans="31:104" ht="18" customHeight="1">
      <c r="AE914" s="16">
        <f t="shared" si="996"/>
        <v>0</v>
      </c>
      <c r="AF914" s="16">
        <f t="shared" si="997"/>
        <v>0</v>
      </c>
      <c r="AG914" s="16">
        <f t="shared" si="998"/>
        <v>0</v>
      </c>
      <c r="AH914" s="16">
        <f t="shared" si="999"/>
        <v>0</v>
      </c>
      <c r="AI914" s="16">
        <f t="shared" si="1000"/>
        <v>0</v>
      </c>
      <c r="AJ914" s="16">
        <f t="shared" si="1001"/>
        <v>0</v>
      </c>
      <c r="AK914" s="16">
        <f t="shared" si="1002"/>
        <v>0</v>
      </c>
      <c r="AL914" s="16">
        <f t="shared" si="1003"/>
        <v>0</v>
      </c>
      <c r="AM914" s="16">
        <f t="shared" si="1004"/>
        <v>0</v>
      </c>
      <c r="AN914" s="16">
        <f t="shared" si="1005"/>
        <v>0</v>
      </c>
      <c r="AO914" s="16">
        <f t="shared" si="1006"/>
        <v>0</v>
      </c>
      <c r="AP914" s="16">
        <f t="shared" si="1007"/>
        <v>0</v>
      </c>
      <c r="AQ914" s="15">
        <f t="shared" si="1008"/>
        <v>0.42990838161300676</v>
      </c>
      <c r="AR914" s="6">
        <f t="shared" si="1066"/>
        <v>0</v>
      </c>
      <c r="AS914" s="6">
        <f t="shared" si="1066"/>
        <v>0</v>
      </c>
      <c r="AT914" s="6">
        <f t="shared" si="1066"/>
        <v>0</v>
      </c>
      <c r="AU914" s="6">
        <f t="shared" si="1066"/>
        <v>0</v>
      </c>
      <c r="AV914" s="9">
        <f t="shared" si="1009"/>
        <v>0</v>
      </c>
      <c r="AW914" s="9">
        <f t="shared" si="1010"/>
        <v>0</v>
      </c>
      <c r="AX914" s="9">
        <f t="shared" si="1011"/>
        <v>0</v>
      </c>
      <c r="AY914" s="9">
        <f t="shared" si="1012"/>
        <v>0</v>
      </c>
      <c r="AZ914" s="9">
        <f t="shared" si="1013"/>
        <v>0</v>
      </c>
      <c r="BA914" s="9">
        <f t="shared" si="1014"/>
        <v>0</v>
      </c>
      <c r="BB914" s="9">
        <f t="shared" si="1015"/>
        <v>0</v>
      </c>
      <c r="BC914" s="9">
        <f t="shared" si="1016"/>
        <v>0</v>
      </c>
      <c r="BD914" s="9">
        <f t="shared" si="1017"/>
        <v>0</v>
      </c>
      <c r="BE914" s="9">
        <f t="shared" si="1018"/>
        <v>0</v>
      </c>
      <c r="BF914" s="9">
        <f t="shared" si="1019"/>
        <v>0</v>
      </c>
      <c r="BG914" s="9">
        <f t="shared" si="1020"/>
        <v>0</v>
      </c>
      <c r="BH914" s="9">
        <f t="shared" si="1021"/>
        <v>0</v>
      </c>
      <c r="BI914" s="9">
        <f t="shared" si="1022"/>
        <v>0</v>
      </c>
      <c r="BJ914" s="9">
        <f t="shared" si="1023"/>
        <v>0</v>
      </c>
      <c r="BK914" s="9">
        <f t="shared" si="1024"/>
        <v>0</v>
      </c>
      <c r="BL914" s="9">
        <f t="shared" si="1025"/>
        <v>0</v>
      </c>
      <c r="BM914" s="9">
        <f t="shared" si="1026"/>
        <v>0</v>
      </c>
      <c r="BN914" s="9">
        <f t="shared" si="1027"/>
        <v>0</v>
      </c>
      <c r="BO914" s="9">
        <f t="shared" si="1028"/>
        <v>0</v>
      </c>
      <c r="BP914" s="9">
        <f t="shared" si="1029"/>
        <v>0</v>
      </c>
      <c r="BQ914" s="9">
        <f t="shared" si="1030"/>
        <v>0</v>
      </c>
      <c r="BR914" s="9">
        <f t="shared" si="1031"/>
        <v>0</v>
      </c>
      <c r="BS914" s="9">
        <f t="shared" si="1032"/>
        <v>0</v>
      </c>
      <c r="BT914" s="9">
        <f t="shared" si="1033"/>
        <v>0</v>
      </c>
      <c r="BU914" s="9">
        <f t="shared" si="1034"/>
        <v>0</v>
      </c>
      <c r="BV914" s="9">
        <f t="shared" si="1035"/>
        <v>0</v>
      </c>
      <c r="BW914" s="9">
        <f t="shared" si="1036"/>
        <v>0</v>
      </c>
      <c r="BX914" s="6">
        <f t="shared" si="1037"/>
        <v>0</v>
      </c>
      <c r="BY914" s="6">
        <f t="shared" si="1038"/>
        <v>0</v>
      </c>
      <c r="BZ914" s="6">
        <f t="shared" si="1039"/>
        <v>0</v>
      </c>
      <c r="CA914" s="6">
        <f t="shared" si="1040"/>
        <v>0</v>
      </c>
      <c r="CB914" s="10">
        <f t="shared" si="1041"/>
        <v>0</v>
      </c>
      <c r="CC914" s="10">
        <f t="shared" si="1042"/>
        <v>0</v>
      </c>
      <c r="CD914" s="10">
        <f t="shared" si="1043"/>
        <v>0</v>
      </c>
      <c r="CE914" s="10">
        <f t="shared" si="1044"/>
        <v>0</v>
      </c>
      <c r="CF914" s="11">
        <f t="shared" si="1045"/>
        <v>0</v>
      </c>
      <c r="CG914" s="11">
        <f t="shared" si="1046"/>
        <v>0</v>
      </c>
      <c r="CH914" s="11">
        <f t="shared" si="1047"/>
        <v>0</v>
      </c>
      <c r="CI914" s="11">
        <f t="shared" si="1048"/>
        <v>0</v>
      </c>
      <c r="CJ914" s="10">
        <f t="shared" si="1049"/>
        <v>0</v>
      </c>
      <c r="CK914" s="10">
        <f t="shared" si="1050"/>
        <v>0</v>
      </c>
      <c r="CL914" s="10">
        <f t="shared" si="1051"/>
        <v>0</v>
      </c>
      <c r="CM914" s="10">
        <f t="shared" si="1052"/>
        <v>0</v>
      </c>
      <c r="CN914" s="10">
        <f t="shared" si="1053"/>
        <v>0</v>
      </c>
      <c r="CO914" s="10">
        <f t="shared" si="1054"/>
        <v>0</v>
      </c>
      <c r="CP914" s="10">
        <f t="shared" si="1055"/>
        <v>0</v>
      </c>
      <c r="CQ914" s="10">
        <f t="shared" si="1056"/>
        <v>0</v>
      </c>
      <c r="CR914" s="10">
        <f t="shared" si="1057"/>
        <v>0</v>
      </c>
      <c r="CS914" s="10">
        <f t="shared" si="1058"/>
        <v>0</v>
      </c>
      <c r="CT914" s="10">
        <f t="shared" si="1059"/>
        <v>0</v>
      </c>
      <c r="CU914" s="10">
        <f t="shared" si="1060"/>
        <v>0</v>
      </c>
      <c r="CV914" s="9">
        <f t="shared" si="1061"/>
        <v>0</v>
      </c>
      <c r="CW914" s="9">
        <f t="shared" si="1062"/>
        <v>0</v>
      </c>
      <c r="CX914" s="9">
        <f t="shared" si="1063"/>
        <v>0</v>
      </c>
      <c r="CY914" s="9">
        <f t="shared" si="1064"/>
        <v>0</v>
      </c>
      <c r="CZ914" s="12">
        <f t="shared" si="1065"/>
        <v>0</v>
      </c>
    </row>
    <row r="915" spans="31:104" ht="18" customHeight="1">
      <c r="AE915" s="16">
        <f t="shared" si="996"/>
        <v>0</v>
      </c>
      <c r="AF915" s="16">
        <f t="shared" si="997"/>
        <v>0</v>
      </c>
      <c r="AG915" s="16">
        <f t="shared" si="998"/>
        <v>0</v>
      </c>
      <c r="AH915" s="16">
        <f t="shared" si="999"/>
        <v>0</v>
      </c>
      <c r="AI915" s="16">
        <f t="shared" si="1000"/>
        <v>0</v>
      </c>
      <c r="AJ915" s="16">
        <f t="shared" si="1001"/>
        <v>0</v>
      </c>
      <c r="AK915" s="16">
        <f t="shared" si="1002"/>
        <v>0</v>
      </c>
      <c r="AL915" s="16">
        <f t="shared" si="1003"/>
        <v>0</v>
      </c>
      <c r="AM915" s="16">
        <f t="shared" si="1004"/>
        <v>0</v>
      </c>
      <c r="AN915" s="16">
        <f t="shared" si="1005"/>
        <v>0</v>
      </c>
      <c r="AO915" s="16">
        <f t="shared" si="1006"/>
        <v>0</v>
      </c>
      <c r="AP915" s="16">
        <f t="shared" si="1007"/>
        <v>0</v>
      </c>
      <c r="AQ915" s="15">
        <f t="shared" si="1008"/>
        <v>0.42990838161300676</v>
      </c>
      <c r="AR915" s="6">
        <f t="shared" si="1066"/>
        <v>0</v>
      </c>
      <c r="AS915" s="6">
        <f t="shared" si="1066"/>
        <v>0</v>
      </c>
      <c r="AT915" s="6">
        <f t="shared" si="1066"/>
        <v>0</v>
      </c>
      <c r="AU915" s="6">
        <f t="shared" si="1066"/>
        <v>0</v>
      </c>
      <c r="AV915" s="9">
        <f t="shared" si="1009"/>
        <v>0</v>
      </c>
      <c r="AW915" s="9">
        <f t="shared" si="1010"/>
        <v>0</v>
      </c>
      <c r="AX915" s="9">
        <f t="shared" si="1011"/>
        <v>0</v>
      </c>
      <c r="AY915" s="9">
        <f t="shared" si="1012"/>
        <v>0</v>
      </c>
      <c r="AZ915" s="9">
        <f t="shared" si="1013"/>
        <v>0</v>
      </c>
      <c r="BA915" s="9">
        <f t="shared" si="1014"/>
        <v>0</v>
      </c>
      <c r="BB915" s="9">
        <f t="shared" si="1015"/>
        <v>0</v>
      </c>
      <c r="BC915" s="9">
        <f t="shared" si="1016"/>
        <v>0</v>
      </c>
      <c r="BD915" s="9">
        <f t="shared" si="1017"/>
        <v>0</v>
      </c>
      <c r="BE915" s="9">
        <f t="shared" si="1018"/>
        <v>0</v>
      </c>
      <c r="BF915" s="9">
        <f t="shared" si="1019"/>
        <v>0</v>
      </c>
      <c r="BG915" s="9">
        <f t="shared" si="1020"/>
        <v>0</v>
      </c>
      <c r="BH915" s="9">
        <f t="shared" si="1021"/>
        <v>0</v>
      </c>
      <c r="BI915" s="9">
        <f t="shared" si="1022"/>
        <v>0</v>
      </c>
      <c r="BJ915" s="9">
        <f t="shared" si="1023"/>
        <v>0</v>
      </c>
      <c r="BK915" s="9">
        <f t="shared" si="1024"/>
        <v>0</v>
      </c>
      <c r="BL915" s="9">
        <f t="shared" si="1025"/>
        <v>0</v>
      </c>
      <c r="BM915" s="9">
        <f t="shared" si="1026"/>
        <v>0</v>
      </c>
      <c r="BN915" s="9">
        <f t="shared" si="1027"/>
        <v>0</v>
      </c>
      <c r="BO915" s="9">
        <f t="shared" si="1028"/>
        <v>0</v>
      </c>
      <c r="BP915" s="9">
        <f t="shared" si="1029"/>
        <v>0</v>
      </c>
      <c r="BQ915" s="9">
        <f t="shared" si="1030"/>
        <v>0</v>
      </c>
      <c r="BR915" s="9">
        <f t="shared" si="1031"/>
        <v>0</v>
      </c>
      <c r="BS915" s="9">
        <f t="shared" si="1032"/>
        <v>0</v>
      </c>
      <c r="BT915" s="9">
        <f t="shared" si="1033"/>
        <v>0</v>
      </c>
      <c r="BU915" s="9">
        <f t="shared" si="1034"/>
        <v>0</v>
      </c>
      <c r="BV915" s="9">
        <f t="shared" si="1035"/>
        <v>0</v>
      </c>
      <c r="BW915" s="9">
        <f t="shared" si="1036"/>
        <v>0</v>
      </c>
      <c r="BX915" s="6">
        <f t="shared" si="1037"/>
        <v>0</v>
      </c>
      <c r="BY915" s="6">
        <f t="shared" si="1038"/>
        <v>0</v>
      </c>
      <c r="BZ915" s="6">
        <f t="shared" si="1039"/>
        <v>0</v>
      </c>
      <c r="CA915" s="6">
        <f t="shared" si="1040"/>
        <v>0</v>
      </c>
      <c r="CB915" s="10">
        <f t="shared" si="1041"/>
        <v>0</v>
      </c>
      <c r="CC915" s="10">
        <f t="shared" si="1042"/>
        <v>0</v>
      </c>
      <c r="CD915" s="10">
        <f t="shared" si="1043"/>
        <v>0</v>
      </c>
      <c r="CE915" s="10">
        <f t="shared" si="1044"/>
        <v>0</v>
      </c>
      <c r="CF915" s="11">
        <f t="shared" si="1045"/>
        <v>0</v>
      </c>
      <c r="CG915" s="11">
        <f t="shared" si="1046"/>
        <v>0</v>
      </c>
      <c r="CH915" s="11">
        <f t="shared" si="1047"/>
        <v>0</v>
      </c>
      <c r="CI915" s="11">
        <f t="shared" si="1048"/>
        <v>0</v>
      </c>
      <c r="CJ915" s="10">
        <f t="shared" si="1049"/>
        <v>0</v>
      </c>
      <c r="CK915" s="10">
        <f t="shared" si="1050"/>
        <v>0</v>
      </c>
      <c r="CL915" s="10">
        <f t="shared" si="1051"/>
        <v>0</v>
      </c>
      <c r="CM915" s="10">
        <f t="shared" si="1052"/>
        <v>0</v>
      </c>
      <c r="CN915" s="10">
        <f t="shared" si="1053"/>
        <v>0</v>
      </c>
      <c r="CO915" s="10">
        <f t="shared" si="1054"/>
        <v>0</v>
      </c>
      <c r="CP915" s="10">
        <f t="shared" si="1055"/>
        <v>0</v>
      </c>
      <c r="CQ915" s="10">
        <f t="shared" si="1056"/>
        <v>0</v>
      </c>
      <c r="CR915" s="10">
        <f t="shared" si="1057"/>
        <v>0</v>
      </c>
      <c r="CS915" s="10">
        <f t="shared" si="1058"/>
        <v>0</v>
      </c>
      <c r="CT915" s="10">
        <f t="shared" si="1059"/>
        <v>0</v>
      </c>
      <c r="CU915" s="10">
        <f t="shared" si="1060"/>
        <v>0</v>
      </c>
      <c r="CV915" s="9">
        <f t="shared" si="1061"/>
        <v>0</v>
      </c>
      <c r="CW915" s="9">
        <f t="shared" si="1062"/>
        <v>0</v>
      </c>
      <c r="CX915" s="9">
        <f t="shared" si="1063"/>
        <v>0</v>
      </c>
      <c r="CY915" s="9">
        <f t="shared" si="1064"/>
        <v>0</v>
      </c>
      <c r="CZ915" s="12">
        <f t="shared" si="1065"/>
        <v>0</v>
      </c>
    </row>
    <row r="916" spans="31:104" ht="18" customHeight="1">
      <c r="AE916" s="16">
        <f t="shared" si="996"/>
        <v>0</v>
      </c>
      <c r="AF916" s="16">
        <f t="shared" si="997"/>
        <v>0</v>
      </c>
      <c r="AG916" s="16">
        <f t="shared" si="998"/>
        <v>0</v>
      </c>
      <c r="AH916" s="16">
        <f t="shared" si="999"/>
        <v>0</v>
      </c>
      <c r="AI916" s="16">
        <f t="shared" si="1000"/>
        <v>0</v>
      </c>
      <c r="AJ916" s="16">
        <f t="shared" si="1001"/>
        <v>0</v>
      </c>
      <c r="AK916" s="16">
        <f t="shared" si="1002"/>
        <v>0</v>
      </c>
      <c r="AL916" s="16">
        <f t="shared" si="1003"/>
        <v>0</v>
      </c>
      <c r="AM916" s="16">
        <f t="shared" si="1004"/>
        <v>0</v>
      </c>
      <c r="AN916" s="16">
        <f t="shared" si="1005"/>
        <v>0</v>
      </c>
      <c r="AO916" s="16">
        <f t="shared" si="1006"/>
        <v>0</v>
      </c>
      <c r="AP916" s="16">
        <f t="shared" si="1007"/>
        <v>0</v>
      </c>
      <c r="AQ916" s="15">
        <f t="shared" si="1008"/>
        <v>0.42990838161300676</v>
      </c>
      <c r="AR916" s="6">
        <f t="shared" si="1066"/>
        <v>0</v>
      </c>
      <c r="AS916" s="6">
        <f t="shared" si="1066"/>
        <v>0</v>
      </c>
      <c r="AT916" s="6">
        <f t="shared" si="1066"/>
        <v>0</v>
      </c>
      <c r="AU916" s="6">
        <f t="shared" si="1066"/>
        <v>0</v>
      </c>
      <c r="AV916" s="9">
        <f t="shared" si="1009"/>
        <v>0</v>
      </c>
      <c r="AW916" s="9">
        <f t="shared" si="1010"/>
        <v>0</v>
      </c>
      <c r="AX916" s="9">
        <f t="shared" si="1011"/>
        <v>0</v>
      </c>
      <c r="AY916" s="9">
        <f t="shared" si="1012"/>
        <v>0</v>
      </c>
      <c r="AZ916" s="9">
        <f t="shared" si="1013"/>
        <v>0</v>
      </c>
      <c r="BA916" s="9">
        <f t="shared" si="1014"/>
        <v>0</v>
      </c>
      <c r="BB916" s="9">
        <f t="shared" si="1015"/>
        <v>0</v>
      </c>
      <c r="BC916" s="9">
        <f t="shared" si="1016"/>
        <v>0</v>
      </c>
      <c r="BD916" s="9">
        <f t="shared" si="1017"/>
        <v>0</v>
      </c>
      <c r="BE916" s="9">
        <f t="shared" si="1018"/>
        <v>0</v>
      </c>
      <c r="BF916" s="9">
        <f t="shared" si="1019"/>
        <v>0</v>
      </c>
      <c r="BG916" s="9">
        <f t="shared" si="1020"/>
        <v>0</v>
      </c>
      <c r="BH916" s="9">
        <f t="shared" si="1021"/>
        <v>0</v>
      </c>
      <c r="BI916" s="9">
        <f t="shared" si="1022"/>
        <v>0</v>
      </c>
      <c r="BJ916" s="9">
        <f t="shared" si="1023"/>
        <v>0</v>
      </c>
      <c r="BK916" s="9">
        <f t="shared" si="1024"/>
        <v>0</v>
      </c>
      <c r="BL916" s="9">
        <f t="shared" si="1025"/>
        <v>0</v>
      </c>
      <c r="BM916" s="9">
        <f t="shared" si="1026"/>
        <v>0</v>
      </c>
      <c r="BN916" s="9">
        <f t="shared" si="1027"/>
        <v>0</v>
      </c>
      <c r="BO916" s="9">
        <f t="shared" si="1028"/>
        <v>0</v>
      </c>
      <c r="BP916" s="9">
        <f t="shared" si="1029"/>
        <v>0</v>
      </c>
      <c r="BQ916" s="9">
        <f t="shared" si="1030"/>
        <v>0</v>
      </c>
      <c r="BR916" s="9">
        <f t="shared" si="1031"/>
        <v>0</v>
      </c>
      <c r="BS916" s="9">
        <f t="shared" si="1032"/>
        <v>0</v>
      </c>
      <c r="BT916" s="9">
        <f t="shared" si="1033"/>
        <v>0</v>
      </c>
      <c r="BU916" s="9">
        <f t="shared" si="1034"/>
        <v>0</v>
      </c>
      <c r="BV916" s="9">
        <f t="shared" si="1035"/>
        <v>0</v>
      </c>
      <c r="BW916" s="9">
        <f t="shared" si="1036"/>
        <v>0</v>
      </c>
      <c r="BX916" s="6">
        <f t="shared" si="1037"/>
        <v>0</v>
      </c>
      <c r="BY916" s="6">
        <f t="shared" si="1038"/>
        <v>0</v>
      </c>
      <c r="BZ916" s="6">
        <f t="shared" si="1039"/>
        <v>0</v>
      </c>
      <c r="CA916" s="6">
        <f t="shared" si="1040"/>
        <v>0</v>
      </c>
      <c r="CB916" s="10">
        <f t="shared" si="1041"/>
        <v>0</v>
      </c>
      <c r="CC916" s="10">
        <f t="shared" si="1042"/>
        <v>0</v>
      </c>
      <c r="CD916" s="10">
        <f t="shared" si="1043"/>
        <v>0</v>
      </c>
      <c r="CE916" s="10">
        <f t="shared" si="1044"/>
        <v>0</v>
      </c>
      <c r="CF916" s="11">
        <f t="shared" si="1045"/>
        <v>0</v>
      </c>
      <c r="CG916" s="11">
        <f t="shared" si="1046"/>
        <v>0</v>
      </c>
      <c r="CH916" s="11">
        <f t="shared" si="1047"/>
        <v>0</v>
      </c>
      <c r="CI916" s="11">
        <f t="shared" si="1048"/>
        <v>0</v>
      </c>
      <c r="CJ916" s="10">
        <f t="shared" si="1049"/>
        <v>0</v>
      </c>
      <c r="CK916" s="10">
        <f t="shared" si="1050"/>
        <v>0</v>
      </c>
      <c r="CL916" s="10">
        <f t="shared" si="1051"/>
        <v>0</v>
      </c>
      <c r="CM916" s="10">
        <f t="shared" si="1052"/>
        <v>0</v>
      </c>
      <c r="CN916" s="10">
        <f t="shared" si="1053"/>
        <v>0</v>
      </c>
      <c r="CO916" s="10">
        <f t="shared" si="1054"/>
        <v>0</v>
      </c>
      <c r="CP916" s="10">
        <f t="shared" si="1055"/>
        <v>0</v>
      </c>
      <c r="CQ916" s="10">
        <f t="shared" si="1056"/>
        <v>0</v>
      </c>
      <c r="CR916" s="10">
        <f t="shared" si="1057"/>
        <v>0</v>
      </c>
      <c r="CS916" s="10">
        <f t="shared" si="1058"/>
        <v>0</v>
      </c>
      <c r="CT916" s="10">
        <f t="shared" si="1059"/>
        <v>0</v>
      </c>
      <c r="CU916" s="10">
        <f t="shared" si="1060"/>
        <v>0</v>
      </c>
      <c r="CV916" s="9">
        <f t="shared" si="1061"/>
        <v>0</v>
      </c>
      <c r="CW916" s="9">
        <f t="shared" si="1062"/>
        <v>0</v>
      </c>
      <c r="CX916" s="9">
        <f t="shared" si="1063"/>
        <v>0</v>
      </c>
      <c r="CY916" s="9">
        <f t="shared" si="1064"/>
        <v>0</v>
      </c>
      <c r="CZ916" s="12">
        <f t="shared" si="1065"/>
        <v>0</v>
      </c>
    </row>
    <row r="917" spans="31:104" ht="18" customHeight="1">
      <c r="AE917" s="16">
        <f t="shared" si="996"/>
        <v>0</v>
      </c>
      <c r="AF917" s="16">
        <f t="shared" si="997"/>
        <v>0</v>
      </c>
      <c r="AG917" s="16">
        <f t="shared" si="998"/>
        <v>0</v>
      </c>
      <c r="AH917" s="16">
        <f t="shared" si="999"/>
        <v>0</v>
      </c>
      <c r="AI917" s="16">
        <f t="shared" si="1000"/>
        <v>0</v>
      </c>
      <c r="AJ917" s="16">
        <f t="shared" si="1001"/>
        <v>0</v>
      </c>
      <c r="AK917" s="16">
        <f t="shared" si="1002"/>
        <v>0</v>
      </c>
      <c r="AL917" s="16">
        <f t="shared" si="1003"/>
        <v>0</v>
      </c>
      <c r="AM917" s="16">
        <f t="shared" si="1004"/>
        <v>0</v>
      </c>
      <c r="AN917" s="16">
        <f t="shared" si="1005"/>
        <v>0</v>
      </c>
      <c r="AO917" s="16">
        <f t="shared" si="1006"/>
        <v>0</v>
      </c>
      <c r="AP917" s="16">
        <f t="shared" si="1007"/>
        <v>0</v>
      </c>
      <c r="AQ917" s="15">
        <f t="shared" si="1008"/>
        <v>0.42990838161300676</v>
      </c>
      <c r="AR917" s="6">
        <f t="shared" si="1066"/>
        <v>0</v>
      </c>
      <c r="AS917" s="6">
        <f t="shared" si="1066"/>
        <v>0</v>
      </c>
      <c r="AT917" s="6">
        <f t="shared" si="1066"/>
        <v>0</v>
      </c>
      <c r="AU917" s="6">
        <f t="shared" si="1066"/>
        <v>0</v>
      </c>
      <c r="AV917" s="9">
        <f t="shared" si="1009"/>
        <v>0</v>
      </c>
      <c r="AW917" s="9">
        <f t="shared" si="1010"/>
        <v>0</v>
      </c>
      <c r="AX917" s="9">
        <f t="shared" si="1011"/>
        <v>0</v>
      </c>
      <c r="AY917" s="9">
        <f t="shared" si="1012"/>
        <v>0</v>
      </c>
      <c r="AZ917" s="9">
        <f t="shared" si="1013"/>
        <v>0</v>
      </c>
      <c r="BA917" s="9">
        <f t="shared" si="1014"/>
        <v>0</v>
      </c>
      <c r="BB917" s="9">
        <f t="shared" si="1015"/>
        <v>0</v>
      </c>
      <c r="BC917" s="9">
        <f t="shared" si="1016"/>
        <v>0</v>
      </c>
      <c r="BD917" s="9">
        <f t="shared" si="1017"/>
        <v>0</v>
      </c>
      <c r="BE917" s="9">
        <f t="shared" si="1018"/>
        <v>0</v>
      </c>
      <c r="BF917" s="9">
        <f t="shared" si="1019"/>
        <v>0</v>
      </c>
      <c r="BG917" s="9">
        <f t="shared" si="1020"/>
        <v>0</v>
      </c>
      <c r="BH917" s="9">
        <f t="shared" si="1021"/>
        <v>0</v>
      </c>
      <c r="BI917" s="9">
        <f t="shared" si="1022"/>
        <v>0</v>
      </c>
      <c r="BJ917" s="9">
        <f t="shared" si="1023"/>
        <v>0</v>
      </c>
      <c r="BK917" s="9">
        <f t="shared" si="1024"/>
        <v>0</v>
      </c>
      <c r="BL917" s="9">
        <f t="shared" si="1025"/>
        <v>0</v>
      </c>
      <c r="BM917" s="9">
        <f t="shared" si="1026"/>
        <v>0</v>
      </c>
      <c r="BN917" s="9">
        <f t="shared" si="1027"/>
        <v>0</v>
      </c>
      <c r="BO917" s="9">
        <f t="shared" si="1028"/>
        <v>0</v>
      </c>
      <c r="BP917" s="9">
        <f t="shared" si="1029"/>
        <v>0</v>
      </c>
      <c r="BQ917" s="9">
        <f t="shared" si="1030"/>
        <v>0</v>
      </c>
      <c r="BR917" s="9">
        <f t="shared" si="1031"/>
        <v>0</v>
      </c>
      <c r="BS917" s="9">
        <f t="shared" si="1032"/>
        <v>0</v>
      </c>
      <c r="BT917" s="9">
        <f t="shared" si="1033"/>
        <v>0</v>
      </c>
      <c r="BU917" s="9">
        <f t="shared" si="1034"/>
        <v>0</v>
      </c>
      <c r="BV917" s="9">
        <f t="shared" si="1035"/>
        <v>0</v>
      </c>
      <c r="BW917" s="9">
        <f t="shared" si="1036"/>
        <v>0</v>
      </c>
      <c r="BX917" s="6">
        <f t="shared" si="1037"/>
        <v>0</v>
      </c>
      <c r="BY917" s="6">
        <f t="shared" si="1038"/>
        <v>0</v>
      </c>
      <c r="BZ917" s="6">
        <f t="shared" si="1039"/>
        <v>0</v>
      </c>
      <c r="CA917" s="6">
        <f t="shared" si="1040"/>
        <v>0</v>
      </c>
      <c r="CB917" s="10">
        <f t="shared" si="1041"/>
        <v>0</v>
      </c>
      <c r="CC917" s="10">
        <f t="shared" si="1042"/>
        <v>0</v>
      </c>
      <c r="CD917" s="10">
        <f t="shared" si="1043"/>
        <v>0</v>
      </c>
      <c r="CE917" s="10">
        <f t="shared" si="1044"/>
        <v>0</v>
      </c>
      <c r="CF917" s="11">
        <f t="shared" si="1045"/>
        <v>0</v>
      </c>
      <c r="CG917" s="11">
        <f t="shared" si="1046"/>
        <v>0</v>
      </c>
      <c r="CH917" s="11">
        <f t="shared" si="1047"/>
        <v>0</v>
      </c>
      <c r="CI917" s="11">
        <f t="shared" si="1048"/>
        <v>0</v>
      </c>
      <c r="CJ917" s="10">
        <f t="shared" si="1049"/>
        <v>0</v>
      </c>
      <c r="CK917" s="10">
        <f t="shared" si="1050"/>
        <v>0</v>
      </c>
      <c r="CL917" s="10">
        <f t="shared" si="1051"/>
        <v>0</v>
      </c>
      <c r="CM917" s="10">
        <f t="shared" si="1052"/>
        <v>0</v>
      </c>
      <c r="CN917" s="10">
        <f t="shared" si="1053"/>
        <v>0</v>
      </c>
      <c r="CO917" s="10">
        <f t="shared" si="1054"/>
        <v>0</v>
      </c>
      <c r="CP917" s="10">
        <f t="shared" si="1055"/>
        <v>0</v>
      </c>
      <c r="CQ917" s="10">
        <f t="shared" si="1056"/>
        <v>0</v>
      </c>
      <c r="CR917" s="10">
        <f t="shared" si="1057"/>
        <v>0</v>
      </c>
      <c r="CS917" s="10">
        <f t="shared" si="1058"/>
        <v>0</v>
      </c>
      <c r="CT917" s="10">
        <f t="shared" si="1059"/>
        <v>0</v>
      </c>
      <c r="CU917" s="10">
        <f t="shared" si="1060"/>
        <v>0</v>
      </c>
      <c r="CV917" s="9">
        <f t="shared" si="1061"/>
        <v>0</v>
      </c>
      <c r="CW917" s="9">
        <f t="shared" si="1062"/>
        <v>0</v>
      </c>
      <c r="CX917" s="9">
        <f t="shared" si="1063"/>
        <v>0</v>
      </c>
      <c r="CY917" s="9">
        <f t="shared" si="1064"/>
        <v>0</v>
      </c>
      <c r="CZ917" s="12">
        <f t="shared" si="1065"/>
        <v>0</v>
      </c>
    </row>
    <row r="918" spans="31:104" ht="18" customHeight="1">
      <c r="AE918" s="16">
        <f t="shared" si="996"/>
        <v>0</v>
      </c>
      <c r="AF918" s="16">
        <f t="shared" si="997"/>
        <v>0</v>
      </c>
      <c r="AG918" s="16">
        <f t="shared" si="998"/>
        <v>0</v>
      </c>
      <c r="AH918" s="16">
        <f t="shared" si="999"/>
        <v>0</v>
      </c>
      <c r="AI918" s="16">
        <f t="shared" si="1000"/>
        <v>0</v>
      </c>
      <c r="AJ918" s="16">
        <f t="shared" si="1001"/>
        <v>0</v>
      </c>
      <c r="AK918" s="16">
        <f t="shared" si="1002"/>
        <v>0</v>
      </c>
      <c r="AL918" s="16">
        <f t="shared" si="1003"/>
        <v>0</v>
      </c>
      <c r="AM918" s="16">
        <f t="shared" si="1004"/>
        <v>0</v>
      </c>
      <c r="AN918" s="16">
        <f t="shared" si="1005"/>
        <v>0</v>
      </c>
      <c r="AO918" s="16">
        <f t="shared" si="1006"/>
        <v>0</v>
      </c>
      <c r="AP918" s="16">
        <f t="shared" si="1007"/>
        <v>0</v>
      </c>
      <c r="AQ918" s="15">
        <f t="shared" si="1008"/>
        <v>0.42990838161300676</v>
      </c>
      <c r="AR918" s="6">
        <f t="shared" si="1066"/>
        <v>0</v>
      </c>
      <c r="AS918" s="6">
        <f t="shared" si="1066"/>
        <v>0</v>
      </c>
      <c r="AT918" s="6">
        <f t="shared" si="1066"/>
        <v>0</v>
      </c>
      <c r="AU918" s="6">
        <f t="shared" si="1066"/>
        <v>0</v>
      </c>
      <c r="AV918" s="9">
        <f t="shared" si="1009"/>
        <v>0</v>
      </c>
      <c r="AW918" s="9">
        <f t="shared" si="1010"/>
        <v>0</v>
      </c>
      <c r="AX918" s="9">
        <f t="shared" si="1011"/>
        <v>0</v>
      </c>
      <c r="AY918" s="9">
        <f t="shared" si="1012"/>
        <v>0</v>
      </c>
      <c r="AZ918" s="9">
        <f t="shared" si="1013"/>
        <v>0</v>
      </c>
      <c r="BA918" s="9">
        <f t="shared" si="1014"/>
        <v>0</v>
      </c>
      <c r="BB918" s="9">
        <f t="shared" si="1015"/>
        <v>0</v>
      </c>
      <c r="BC918" s="9">
        <f t="shared" si="1016"/>
        <v>0</v>
      </c>
      <c r="BD918" s="9">
        <f t="shared" si="1017"/>
        <v>0</v>
      </c>
      <c r="BE918" s="9">
        <f t="shared" si="1018"/>
        <v>0</v>
      </c>
      <c r="BF918" s="9">
        <f t="shared" si="1019"/>
        <v>0</v>
      </c>
      <c r="BG918" s="9">
        <f t="shared" si="1020"/>
        <v>0</v>
      </c>
      <c r="BH918" s="9">
        <f t="shared" si="1021"/>
        <v>0</v>
      </c>
      <c r="BI918" s="9">
        <f t="shared" si="1022"/>
        <v>0</v>
      </c>
      <c r="BJ918" s="9">
        <f t="shared" si="1023"/>
        <v>0</v>
      </c>
      <c r="BK918" s="9">
        <f t="shared" si="1024"/>
        <v>0</v>
      </c>
      <c r="BL918" s="9">
        <f t="shared" si="1025"/>
        <v>0</v>
      </c>
      <c r="BM918" s="9">
        <f t="shared" si="1026"/>
        <v>0</v>
      </c>
      <c r="BN918" s="9">
        <f t="shared" si="1027"/>
        <v>0</v>
      </c>
      <c r="BO918" s="9">
        <f t="shared" si="1028"/>
        <v>0</v>
      </c>
      <c r="BP918" s="9">
        <f t="shared" si="1029"/>
        <v>0</v>
      </c>
      <c r="BQ918" s="9">
        <f t="shared" si="1030"/>
        <v>0</v>
      </c>
      <c r="BR918" s="9">
        <f t="shared" si="1031"/>
        <v>0</v>
      </c>
      <c r="BS918" s="9">
        <f t="shared" si="1032"/>
        <v>0</v>
      </c>
      <c r="BT918" s="9">
        <f t="shared" si="1033"/>
        <v>0</v>
      </c>
      <c r="BU918" s="9">
        <f t="shared" si="1034"/>
        <v>0</v>
      </c>
      <c r="BV918" s="9">
        <f t="shared" si="1035"/>
        <v>0</v>
      </c>
      <c r="BW918" s="9">
        <f t="shared" si="1036"/>
        <v>0</v>
      </c>
      <c r="BX918" s="6">
        <f t="shared" si="1037"/>
        <v>0</v>
      </c>
      <c r="BY918" s="6">
        <f t="shared" si="1038"/>
        <v>0</v>
      </c>
      <c r="BZ918" s="6">
        <f t="shared" si="1039"/>
        <v>0</v>
      </c>
      <c r="CA918" s="6">
        <f t="shared" si="1040"/>
        <v>0</v>
      </c>
      <c r="CB918" s="10">
        <f t="shared" si="1041"/>
        <v>0</v>
      </c>
      <c r="CC918" s="10">
        <f t="shared" si="1042"/>
        <v>0</v>
      </c>
      <c r="CD918" s="10">
        <f t="shared" si="1043"/>
        <v>0</v>
      </c>
      <c r="CE918" s="10">
        <f t="shared" si="1044"/>
        <v>0</v>
      </c>
      <c r="CF918" s="11">
        <f t="shared" si="1045"/>
        <v>0</v>
      </c>
      <c r="CG918" s="11">
        <f t="shared" si="1046"/>
        <v>0</v>
      </c>
      <c r="CH918" s="11">
        <f t="shared" si="1047"/>
        <v>0</v>
      </c>
      <c r="CI918" s="11">
        <f t="shared" si="1048"/>
        <v>0</v>
      </c>
      <c r="CJ918" s="10">
        <f t="shared" si="1049"/>
        <v>0</v>
      </c>
      <c r="CK918" s="10">
        <f t="shared" si="1050"/>
        <v>0</v>
      </c>
      <c r="CL918" s="10">
        <f t="shared" si="1051"/>
        <v>0</v>
      </c>
      <c r="CM918" s="10">
        <f t="shared" si="1052"/>
        <v>0</v>
      </c>
      <c r="CN918" s="10">
        <f t="shared" si="1053"/>
        <v>0</v>
      </c>
      <c r="CO918" s="10">
        <f t="shared" si="1054"/>
        <v>0</v>
      </c>
      <c r="CP918" s="10">
        <f t="shared" si="1055"/>
        <v>0</v>
      </c>
      <c r="CQ918" s="10">
        <f t="shared" si="1056"/>
        <v>0</v>
      </c>
      <c r="CR918" s="10">
        <f t="shared" si="1057"/>
        <v>0</v>
      </c>
      <c r="CS918" s="10">
        <f t="shared" si="1058"/>
        <v>0</v>
      </c>
      <c r="CT918" s="10">
        <f t="shared" si="1059"/>
        <v>0</v>
      </c>
      <c r="CU918" s="10">
        <f t="shared" si="1060"/>
        <v>0</v>
      </c>
      <c r="CV918" s="9">
        <f t="shared" si="1061"/>
        <v>0</v>
      </c>
      <c r="CW918" s="9">
        <f t="shared" si="1062"/>
        <v>0</v>
      </c>
      <c r="CX918" s="9">
        <f t="shared" si="1063"/>
        <v>0</v>
      </c>
      <c r="CY918" s="9">
        <f t="shared" si="1064"/>
        <v>0</v>
      </c>
      <c r="CZ918" s="12">
        <f t="shared" si="1065"/>
        <v>0</v>
      </c>
    </row>
    <row r="919" spans="31:104" ht="18" customHeight="1">
      <c r="AE919" s="16">
        <f t="shared" si="996"/>
        <v>0</v>
      </c>
      <c r="AF919" s="16">
        <f t="shared" si="997"/>
        <v>0</v>
      </c>
      <c r="AG919" s="16">
        <f t="shared" si="998"/>
        <v>0</v>
      </c>
      <c r="AH919" s="16">
        <f t="shared" si="999"/>
        <v>0</v>
      </c>
      <c r="AI919" s="16">
        <f t="shared" si="1000"/>
        <v>0</v>
      </c>
      <c r="AJ919" s="16">
        <f t="shared" si="1001"/>
        <v>0</v>
      </c>
      <c r="AK919" s="16">
        <f t="shared" si="1002"/>
        <v>0</v>
      </c>
      <c r="AL919" s="16">
        <f t="shared" si="1003"/>
        <v>0</v>
      </c>
      <c r="AM919" s="16">
        <f t="shared" si="1004"/>
        <v>0</v>
      </c>
      <c r="AN919" s="16">
        <f t="shared" si="1005"/>
        <v>0</v>
      </c>
      <c r="AO919" s="16">
        <f t="shared" si="1006"/>
        <v>0</v>
      </c>
      <c r="AP919" s="16">
        <f t="shared" si="1007"/>
        <v>0</v>
      </c>
      <c r="AQ919" s="15">
        <f t="shared" si="1008"/>
        <v>0.42990838161300676</v>
      </c>
      <c r="AR919" s="6">
        <f t="shared" si="1066"/>
        <v>0</v>
      </c>
      <c r="AS919" s="6">
        <f t="shared" si="1066"/>
        <v>0</v>
      </c>
      <c r="AT919" s="6">
        <f t="shared" si="1066"/>
        <v>0</v>
      </c>
      <c r="AU919" s="6">
        <f t="shared" si="1066"/>
        <v>0</v>
      </c>
      <c r="AV919" s="9">
        <f t="shared" si="1009"/>
        <v>0</v>
      </c>
      <c r="AW919" s="9">
        <f t="shared" si="1010"/>
        <v>0</v>
      </c>
      <c r="AX919" s="9">
        <f t="shared" si="1011"/>
        <v>0</v>
      </c>
      <c r="AY919" s="9">
        <f t="shared" si="1012"/>
        <v>0</v>
      </c>
      <c r="AZ919" s="9">
        <f t="shared" si="1013"/>
        <v>0</v>
      </c>
      <c r="BA919" s="9">
        <f t="shared" si="1014"/>
        <v>0</v>
      </c>
      <c r="BB919" s="9">
        <f t="shared" si="1015"/>
        <v>0</v>
      </c>
      <c r="BC919" s="9">
        <f t="shared" si="1016"/>
        <v>0</v>
      </c>
      <c r="BD919" s="9">
        <f t="shared" si="1017"/>
        <v>0</v>
      </c>
      <c r="BE919" s="9">
        <f t="shared" si="1018"/>
        <v>0</v>
      </c>
      <c r="BF919" s="9">
        <f t="shared" si="1019"/>
        <v>0</v>
      </c>
      <c r="BG919" s="9">
        <f t="shared" si="1020"/>
        <v>0</v>
      </c>
      <c r="BH919" s="9">
        <f t="shared" si="1021"/>
        <v>0</v>
      </c>
      <c r="BI919" s="9">
        <f t="shared" si="1022"/>
        <v>0</v>
      </c>
      <c r="BJ919" s="9">
        <f t="shared" si="1023"/>
        <v>0</v>
      </c>
      <c r="BK919" s="9">
        <f t="shared" si="1024"/>
        <v>0</v>
      </c>
      <c r="BL919" s="9">
        <f t="shared" si="1025"/>
        <v>0</v>
      </c>
      <c r="BM919" s="9">
        <f t="shared" si="1026"/>
        <v>0</v>
      </c>
      <c r="BN919" s="9">
        <f t="shared" si="1027"/>
        <v>0</v>
      </c>
      <c r="BO919" s="9">
        <f t="shared" si="1028"/>
        <v>0</v>
      </c>
      <c r="BP919" s="9">
        <f t="shared" si="1029"/>
        <v>0</v>
      </c>
      <c r="BQ919" s="9">
        <f t="shared" si="1030"/>
        <v>0</v>
      </c>
      <c r="BR919" s="9">
        <f t="shared" si="1031"/>
        <v>0</v>
      </c>
      <c r="BS919" s="9">
        <f t="shared" si="1032"/>
        <v>0</v>
      </c>
      <c r="BT919" s="9">
        <f t="shared" si="1033"/>
        <v>0</v>
      </c>
      <c r="BU919" s="9">
        <f t="shared" si="1034"/>
        <v>0</v>
      </c>
      <c r="BV919" s="9">
        <f t="shared" si="1035"/>
        <v>0</v>
      </c>
      <c r="BW919" s="9">
        <f t="shared" si="1036"/>
        <v>0</v>
      </c>
      <c r="BX919" s="6">
        <f t="shared" si="1037"/>
        <v>0</v>
      </c>
      <c r="BY919" s="6">
        <f t="shared" si="1038"/>
        <v>0</v>
      </c>
      <c r="BZ919" s="6">
        <f t="shared" si="1039"/>
        <v>0</v>
      </c>
      <c r="CA919" s="6">
        <f t="shared" si="1040"/>
        <v>0</v>
      </c>
      <c r="CB919" s="10">
        <f t="shared" si="1041"/>
        <v>0</v>
      </c>
      <c r="CC919" s="10">
        <f t="shared" si="1042"/>
        <v>0</v>
      </c>
      <c r="CD919" s="10">
        <f t="shared" si="1043"/>
        <v>0</v>
      </c>
      <c r="CE919" s="10">
        <f t="shared" si="1044"/>
        <v>0</v>
      </c>
      <c r="CF919" s="11">
        <f t="shared" si="1045"/>
        <v>0</v>
      </c>
      <c r="CG919" s="11">
        <f t="shared" si="1046"/>
        <v>0</v>
      </c>
      <c r="CH919" s="11">
        <f t="shared" si="1047"/>
        <v>0</v>
      </c>
      <c r="CI919" s="11">
        <f t="shared" si="1048"/>
        <v>0</v>
      </c>
      <c r="CJ919" s="10">
        <f t="shared" si="1049"/>
        <v>0</v>
      </c>
      <c r="CK919" s="10">
        <f t="shared" si="1050"/>
        <v>0</v>
      </c>
      <c r="CL919" s="10">
        <f t="shared" si="1051"/>
        <v>0</v>
      </c>
      <c r="CM919" s="10">
        <f t="shared" si="1052"/>
        <v>0</v>
      </c>
      <c r="CN919" s="10">
        <f t="shared" si="1053"/>
        <v>0</v>
      </c>
      <c r="CO919" s="10">
        <f t="shared" si="1054"/>
        <v>0</v>
      </c>
      <c r="CP919" s="10">
        <f t="shared" si="1055"/>
        <v>0</v>
      </c>
      <c r="CQ919" s="10">
        <f t="shared" si="1056"/>
        <v>0</v>
      </c>
      <c r="CR919" s="10">
        <f t="shared" si="1057"/>
        <v>0</v>
      </c>
      <c r="CS919" s="10">
        <f t="shared" si="1058"/>
        <v>0</v>
      </c>
      <c r="CT919" s="10">
        <f t="shared" si="1059"/>
        <v>0</v>
      </c>
      <c r="CU919" s="10">
        <f t="shared" si="1060"/>
        <v>0</v>
      </c>
      <c r="CV919" s="9">
        <f t="shared" si="1061"/>
        <v>0</v>
      </c>
      <c r="CW919" s="9">
        <f t="shared" si="1062"/>
        <v>0</v>
      </c>
      <c r="CX919" s="9">
        <f t="shared" si="1063"/>
        <v>0</v>
      </c>
      <c r="CY919" s="9">
        <f t="shared" si="1064"/>
        <v>0</v>
      </c>
      <c r="CZ919" s="12">
        <f t="shared" si="1065"/>
        <v>0</v>
      </c>
    </row>
    <row r="920" spans="31:104" ht="18" customHeight="1">
      <c r="AE920" s="16">
        <f t="shared" si="996"/>
        <v>0</v>
      </c>
      <c r="AF920" s="16">
        <f t="shared" si="997"/>
        <v>0</v>
      </c>
      <c r="AG920" s="16">
        <f t="shared" si="998"/>
        <v>0</v>
      </c>
      <c r="AH920" s="16">
        <f t="shared" si="999"/>
        <v>0</v>
      </c>
      <c r="AI920" s="16">
        <f t="shared" si="1000"/>
        <v>0</v>
      </c>
      <c r="AJ920" s="16">
        <f t="shared" si="1001"/>
        <v>0</v>
      </c>
      <c r="AK920" s="16">
        <f t="shared" si="1002"/>
        <v>0</v>
      </c>
      <c r="AL920" s="16">
        <f t="shared" si="1003"/>
        <v>0</v>
      </c>
      <c r="AM920" s="16">
        <f t="shared" si="1004"/>
        <v>0</v>
      </c>
      <c r="AN920" s="16">
        <f t="shared" si="1005"/>
        <v>0</v>
      </c>
      <c r="AO920" s="16">
        <f t="shared" si="1006"/>
        <v>0</v>
      </c>
      <c r="AP920" s="16">
        <f t="shared" si="1007"/>
        <v>0</v>
      </c>
      <c r="AQ920" s="15">
        <f t="shared" si="1008"/>
        <v>0.42990838161300676</v>
      </c>
      <c r="AR920" s="6">
        <f t="shared" si="1066"/>
        <v>0</v>
      </c>
      <c r="AS920" s="6">
        <f t="shared" si="1066"/>
        <v>0</v>
      </c>
      <c r="AT920" s="6">
        <f t="shared" si="1066"/>
        <v>0</v>
      </c>
      <c r="AU920" s="6">
        <f t="shared" si="1066"/>
        <v>0</v>
      </c>
      <c r="AV920" s="9">
        <f t="shared" si="1009"/>
        <v>0</v>
      </c>
      <c r="AW920" s="9">
        <f t="shared" si="1010"/>
        <v>0</v>
      </c>
      <c r="AX920" s="9">
        <f t="shared" si="1011"/>
        <v>0</v>
      </c>
      <c r="AY920" s="9">
        <f t="shared" si="1012"/>
        <v>0</v>
      </c>
      <c r="AZ920" s="9">
        <f t="shared" si="1013"/>
        <v>0</v>
      </c>
      <c r="BA920" s="9">
        <f t="shared" si="1014"/>
        <v>0</v>
      </c>
      <c r="BB920" s="9">
        <f t="shared" si="1015"/>
        <v>0</v>
      </c>
      <c r="BC920" s="9">
        <f t="shared" si="1016"/>
        <v>0</v>
      </c>
      <c r="BD920" s="9">
        <f t="shared" si="1017"/>
        <v>0</v>
      </c>
      <c r="BE920" s="9">
        <f t="shared" si="1018"/>
        <v>0</v>
      </c>
      <c r="BF920" s="9">
        <f t="shared" si="1019"/>
        <v>0</v>
      </c>
      <c r="BG920" s="9">
        <f t="shared" si="1020"/>
        <v>0</v>
      </c>
      <c r="BH920" s="9">
        <f t="shared" si="1021"/>
        <v>0</v>
      </c>
      <c r="BI920" s="9">
        <f t="shared" si="1022"/>
        <v>0</v>
      </c>
      <c r="BJ920" s="9">
        <f t="shared" si="1023"/>
        <v>0</v>
      </c>
      <c r="BK920" s="9">
        <f t="shared" si="1024"/>
        <v>0</v>
      </c>
      <c r="BL920" s="9">
        <f t="shared" si="1025"/>
        <v>0</v>
      </c>
      <c r="BM920" s="9">
        <f t="shared" si="1026"/>
        <v>0</v>
      </c>
      <c r="BN920" s="9">
        <f t="shared" si="1027"/>
        <v>0</v>
      </c>
      <c r="BO920" s="9">
        <f t="shared" si="1028"/>
        <v>0</v>
      </c>
      <c r="BP920" s="9">
        <f t="shared" si="1029"/>
        <v>0</v>
      </c>
      <c r="BQ920" s="9">
        <f t="shared" si="1030"/>
        <v>0</v>
      </c>
      <c r="BR920" s="9">
        <f t="shared" si="1031"/>
        <v>0</v>
      </c>
      <c r="BS920" s="9">
        <f t="shared" si="1032"/>
        <v>0</v>
      </c>
      <c r="BT920" s="9">
        <f t="shared" si="1033"/>
        <v>0</v>
      </c>
      <c r="BU920" s="9">
        <f t="shared" si="1034"/>
        <v>0</v>
      </c>
      <c r="BV920" s="9">
        <f t="shared" si="1035"/>
        <v>0</v>
      </c>
      <c r="BW920" s="9">
        <f t="shared" si="1036"/>
        <v>0</v>
      </c>
      <c r="BX920" s="6">
        <f t="shared" si="1037"/>
        <v>0</v>
      </c>
      <c r="BY920" s="6">
        <f t="shared" si="1038"/>
        <v>0</v>
      </c>
      <c r="BZ920" s="6">
        <f t="shared" si="1039"/>
        <v>0</v>
      </c>
      <c r="CA920" s="6">
        <f t="shared" si="1040"/>
        <v>0</v>
      </c>
      <c r="CB920" s="10">
        <f t="shared" si="1041"/>
        <v>0</v>
      </c>
      <c r="CC920" s="10">
        <f t="shared" si="1042"/>
        <v>0</v>
      </c>
      <c r="CD920" s="10">
        <f t="shared" si="1043"/>
        <v>0</v>
      </c>
      <c r="CE920" s="10">
        <f t="shared" si="1044"/>
        <v>0</v>
      </c>
      <c r="CF920" s="11">
        <f t="shared" si="1045"/>
        <v>0</v>
      </c>
      <c r="CG920" s="11">
        <f t="shared" si="1046"/>
        <v>0</v>
      </c>
      <c r="CH920" s="11">
        <f t="shared" si="1047"/>
        <v>0</v>
      </c>
      <c r="CI920" s="11">
        <f t="shared" si="1048"/>
        <v>0</v>
      </c>
      <c r="CJ920" s="10">
        <f t="shared" si="1049"/>
        <v>0</v>
      </c>
      <c r="CK920" s="10">
        <f t="shared" si="1050"/>
        <v>0</v>
      </c>
      <c r="CL920" s="10">
        <f t="shared" si="1051"/>
        <v>0</v>
      </c>
      <c r="CM920" s="10">
        <f t="shared" si="1052"/>
        <v>0</v>
      </c>
      <c r="CN920" s="10">
        <f t="shared" si="1053"/>
        <v>0</v>
      </c>
      <c r="CO920" s="10">
        <f t="shared" si="1054"/>
        <v>0</v>
      </c>
      <c r="CP920" s="10">
        <f t="shared" si="1055"/>
        <v>0</v>
      </c>
      <c r="CQ920" s="10">
        <f t="shared" si="1056"/>
        <v>0</v>
      </c>
      <c r="CR920" s="10">
        <f t="shared" si="1057"/>
        <v>0</v>
      </c>
      <c r="CS920" s="10">
        <f t="shared" si="1058"/>
        <v>0</v>
      </c>
      <c r="CT920" s="10">
        <f t="shared" si="1059"/>
        <v>0</v>
      </c>
      <c r="CU920" s="10">
        <f t="shared" si="1060"/>
        <v>0</v>
      </c>
      <c r="CV920" s="9">
        <f t="shared" si="1061"/>
        <v>0</v>
      </c>
      <c r="CW920" s="9">
        <f t="shared" si="1062"/>
        <v>0</v>
      </c>
      <c r="CX920" s="9">
        <f t="shared" si="1063"/>
        <v>0</v>
      </c>
      <c r="CY920" s="9">
        <f t="shared" si="1064"/>
        <v>0</v>
      </c>
      <c r="CZ920" s="12">
        <f t="shared" si="1065"/>
        <v>0</v>
      </c>
    </row>
    <row r="921" spans="31:104" ht="18" customHeight="1">
      <c r="AE921" s="16">
        <f t="shared" si="996"/>
        <v>0</v>
      </c>
      <c r="AF921" s="16">
        <f t="shared" si="997"/>
        <v>0</v>
      </c>
      <c r="AG921" s="16">
        <f t="shared" si="998"/>
        <v>0</v>
      </c>
      <c r="AH921" s="16">
        <f t="shared" si="999"/>
        <v>0</v>
      </c>
      <c r="AI921" s="16">
        <f t="shared" si="1000"/>
        <v>0</v>
      </c>
      <c r="AJ921" s="16">
        <f t="shared" si="1001"/>
        <v>0</v>
      </c>
      <c r="AK921" s="16">
        <f t="shared" si="1002"/>
        <v>0</v>
      </c>
      <c r="AL921" s="16">
        <f t="shared" si="1003"/>
        <v>0</v>
      </c>
      <c r="AM921" s="16">
        <f t="shared" si="1004"/>
        <v>0</v>
      </c>
      <c r="AN921" s="16">
        <f t="shared" si="1005"/>
        <v>0</v>
      </c>
      <c r="AO921" s="16">
        <f t="shared" si="1006"/>
        <v>0</v>
      </c>
      <c r="AP921" s="16">
        <f t="shared" si="1007"/>
        <v>0</v>
      </c>
      <c r="AQ921" s="15">
        <f t="shared" si="1008"/>
        <v>0.42990838161300676</v>
      </c>
      <c r="AR921" s="6">
        <f t="shared" si="1066"/>
        <v>0</v>
      </c>
      <c r="AS921" s="6">
        <f t="shared" si="1066"/>
        <v>0</v>
      </c>
      <c r="AT921" s="6">
        <f t="shared" si="1066"/>
        <v>0</v>
      </c>
      <c r="AU921" s="6">
        <f t="shared" si="1066"/>
        <v>0</v>
      </c>
      <c r="AV921" s="9">
        <f t="shared" si="1009"/>
        <v>0</v>
      </c>
      <c r="AW921" s="9">
        <f t="shared" si="1010"/>
        <v>0</v>
      </c>
      <c r="AX921" s="9">
        <f t="shared" si="1011"/>
        <v>0</v>
      </c>
      <c r="AY921" s="9">
        <f t="shared" si="1012"/>
        <v>0</v>
      </c>
      <c r="AZ921" s="9">
        <f t="shared" si="1013"/>
        <v>0</v>
      </c>
      <c r="BA921" s="9">
        <f t="shared" si="1014"/>
        <v>0</v>
      </c>
      <c r="BB921" s="9">
        <f t="shared" si="1015"/>
        <v>0</v>
      </c>
      <c r="BC921" s="9">
        <f t="shared" si="1016"/>
        <v>0</v>
      </c>
      <c r="BD921" s="9">
        <f t="shared" si="1017"/>
        <v>0</v>
      </c>
      <c r="BE921" s="9">
        <f t="shared" si="1018"/>
        <v>0</v>
      </c>
      <c r="BF921" s="9">
        <f t="shared" si="1019"/>
        <v>0</v>
      </c>
      <c r="BG921" s="9">
        <f t="shared" si="1020"/>
        <v>0</v>
      </c>
      <c r="BH921" s="9">
        <f t="shared" si="1021"/>
        <v>0</v>
      </c>
      <c r="BI921" s="9">
        <f t="shared" si="1022"/>
        <v>0</v>
      </c>
      <c r="BJ921" s="9">
        <f t="shared" si="1023"/>
        <v>0</v>
      </c>
      <c r="BK921" s="9">
        <f t="shared" si="1024"/>
        <v>0</v>
      </c>
      <c r="BL921" s="9">
        <f t="shared" si="1025"/>
        <v>0</v>
      </c>
      <c r="BM921" s="9">
        <f t="shared" si="1026"/>
        <v>0</v>
      </c>
      <c r="BN921" s="9">
        <f t="shared" si="1027"/>
        <v>0</v>
      </c>
      <c r="BO921" s="9">
        <f t="shared" si="1028"/>
        <v>0</v>
      </c>
      <c r="BP921" s="9">
        <f t="shared" si="1029"/>
        <v>0</v>
      </c>
      <c r="BQ921" s="9">
        <f t="shared" si="1030"/>
        <v>0</v>
      </c>
      <c r="BR921" s="9">
        <f t="shared" si="1031"/>
        <v>0</v>
      </c>
      <c r="BS921" s="9">
        <f t="shared" si="1032"/>
        <v>0</v>
      </c>
      <c r="BT921" s="9">
        <f t="shared" si="1033"/>
        <v>0</v>
      </c>
      <c r="BU921" s="9">
        <f t="shared" si="1034"/>
        <v>0</v>
      </c>
      <c r="BV921" s="9">
        <f t="shared" si="1035"/>
        <v>0</v>
      </c>
      <c r="BW921" s="9">
        <f t="shared" si="1036"/>
        <v>0</v>
      </c>
      <c r="BX921" s="6">
        <f t="shared" si="1037"/>
        <v>0</v>
      </c>
      <c r="BY921" s="6">
        <f t="shared" si="1038"/>
        <v>0</v>
      </c>
      <c r="BZ921" s="6">
        <f t="shared" si="1039"/>
        <v>0</v>
      </c>
      <c r="CA921" s="6">
        <f t="shared" si="1040"/>
        <v>0</v>
      </c>
      <c r="CB921" s="10">
        <f t="shared" si="1041"/>
        <v>0</v>
      </c>
      <c r="CC921" s="10">
        <f t="shared" si="1042"/>
        <v>0</v>
      </c>
      <c r="CD921" s="10">
        <f t="shared" si="1043"/>
        <v>0</v>
      </c>
      <c r="CE921" s="10">
        <f t="shared" si="1044"/>
        <v>0</v>
      </c>
      <c r="CF921" s="11">
        <f t="shared" si="1045"/>
        <v>0</v>
      </c>
      <c r="CG921" s="11">
        <f t="shared" si="1046"/>
        <v>0</v>
      </c>
      <c r="CH921" s="11">
        <f t="shared" si="1047"/>
        <v>0</v>
      </c>
      <c r="CI921" s="11">
        <f t="shared" si="1048"/>
        <v>0</v>
      </c>
      <c r="CJ921" s="10">
        <f t="shared" si="1049"/>
        <v>0</v>
      </c>
      <c r="CK921" s="10">
        <f t="shared" si="1050"/>
        <v>0</v>
      </c>
      <c r="CL921" s="10">
        <f t="shared" si="1051"/>
        <v>0</v>
      </c>
      <c r="CM921" s="10">
        <f t="shared" si="1052"/>
        <v>0</v>
      </c>
      <c r="CN921" s="10">
        <f t="shared" si="1053"/>
        <v>0</v>
      </c>
      <c r="CO921" s="10">
        <f t="shared" si="1054"/>
        <v>0</v>
      </c>
      <c r="CP921" s="10">
        <f t="shared" si="1055"/>
        <v>0</v>
      </c>
      <c r="CQ921" s="10">
        <f t="shared" si="1056"/>
        <v>0</v>
      </c>
      <c r="CR921" s="10">
        <f t="shared" si="1057"/>
        <v>0</v>
      </c>
      <c r="CS921" s="10">
        <f t="shared" si="1058"/>
        <v>0</v>
      </c>
      <c r="CT921" s="10">
        <f t="shared" si="1059"/>
        <v>0</v>
      </c>
      <c r="CU921" s="10">
        <f t="shared" si="1060"/>
        <v>0</v>
      </c>
      <c r="CV921" s="9">
        <f t="shared" si="1061"/>
        <v>0</v>
      </c>
      <c r="CW921" s="9">
        <f t="shared" si="1062"/>
        <v>0</v>
      </c>
      <c r="CX921" s="9">
        <f t="shared" si="1063"/>
        <v>0</v>
      </c>
      <c r="CY921" s="9">
        <f t="shared" si="1064"/>
        <v>0</v>
      </c>
      <c r="CZ921" s="12">
        <f t="shared" si="1065"/>
        <v>0</v>
      </c>
    </row>
    <row r="922" spans="31:104" ht="18" customHeight="1">
      <c r="AE922" s="16">
        <f t="shared" si="996"/>
        <v>0</v>
      </c>
      <c r="AF922" s="16">
        <f t="shared" si="997"/>
        <v>0</v>
      </c>
      <c r="AG922" s="16">
        <f t="shared" si="998"/>
        <v>0</v>
      </c>
      <c r="AH922" s="16">
        <f t="shared" si="999"/>
        <v>0</v>
      </c>
      <c r="AI922" s="16">
        <f t="shared" si="1000"/>
        <v>0</v>
      </c>
      <c r="AJ922" s="16">
        <f t="shared" si="1001"/>
        <v>0</v>
      </c>
      <c r="AK922" s="16">
        <f t="shared" si="1002"/>
        <v>0</v>
      </c>
      <c r="AL922" s="16">
        <f t="shared" si="1003"/>
        <v>0</v>
      </c>
      <c r="AM922" s="16">
        <f t="shared" si="1004"/>
        <v>0</v>
      </c>
      <c r="AN922" s="16">
        <f t="shared" si="1005"/>
        <v>0</v>
      </c>
      <c r="AO922" s="16">
        <f t="shared" si="1006"/>
        <v>0</v>
      </c>
      <c r="AP922" s="16">
        <f t="shared" si="1007"/>
        <v>0</v>
      </c>
      <c r="AQ922" s="15">
        <f t="shared" si="1008"/>
        <v>0.42990838161300676</v>
      </c>
      <c r="AR922" s="6">
        <f t="shared" si="1066"/>
        <v>0</v>
      </c>
      <c r="AS922" s="6">
        <f t="shared" si="1066"/>
        <v>0</v>
      </c>
      <c r="AT922" s="6">
        <f t="shared" si="1066"/>
        <v>0</v>
      </c>
      <c r="AU922" s="6">
        <f t="shared" si="1066"/>
        <v>0</v>
      </c>
      <c r="AV922" s="9">
        <f t="shared" si="1009"/>
        <v>0</v>
      </c>
      <c r="AW922" s="9">
        <f t="shared" si="1010"/>
        <v>0</v>
      </c>
      <c r="AX922" s="9">
        <f t="shared" si="1011"/>
        <v>0</v>
      </c>
      <c r="AY922" s="9">
        <f t="shared" si="1012"/>
        <v>0</v>
      </c>
      <c r="AZ922" s="9">
        <f t="shared" si="1013"/>
        <v>0</v>
      </c>
      <c r="BA922" s="9">
        <f t="shared" si="1014"/>
        <v>0</v>
      </c>
      <c r="BB922" s="9">
        <f t="shared" si="1015"/>
        <v>0</v>
      </c>
      <c r="BC922" s="9">
        <f t="shared" si="1016"/>
        <v>0</v>
      </c>
      <c r="BD922" s="9">
        <f t="shared" si="1017"/>
        <v>0</v>
      </c>
      <c r="BE922" s="9">
        <f t="shared" si="1018"/>
        <v>0</v>
      </c>
      <c r="BF922" s="9">
        <f t="shared" si="1019"/>
        <v>0</v>
      </c>
      <c r="BG922" s="9">
        <f t="shared" si="1020"/>
        <v>0</v>
      </c>
      <c r="BH922" s="9">
        <f t="shared" si="1021"/>
        <v>0</v>
      </c>
      <c r="BI922" s="9">
        <f t="shared" si="1022"/>
        <v>0</v>
      </c>
      <c r="BJ922" s="9">
        <f t="shared" si="1023"/>
        <v>0</v>
      </c>
      <c r="BK922" s="9">
        <f t="shared" si="1024"/>
        <v>0</v>
      </c>
      <c r="BL922" s="9">
        <f t="shared" si="1025"/>
        <v>0</v>
      </c>
      <c r="BM922" s="9">
        <f t="shared" si="1026"/>
        <v>0</v>
      </c>
      <c r="BN922" s="9">
        <f t="shared" si="1027"/>
        <v>0</v>
      </c>
      <c r="BO922" s="9">
        <f t="shared" si="1028"/>
        <v>0</v>
      </c>
      <c r="BP922" s="9">
        <f t="shared" si="1029"/>
        <v>0</v>
      </c>
      <c r="BQ922" s="9">
        <f t="shared" si="1030"/>
        <v>0</v>
      </c>
      <c r="BR922" s="9">
        <f t="shared" si="1031"/>
        <v>0</v>
      </c>
      <c r="BS922" s="9">
        <f t="shared" si="1032"/>
        <v>0</v>
      </c>
      <c r="BT922" s="9">
        <f t="shared" si="1033"/>
        <v>0</v>
      </c>
      <c r="BU922" s="9">
        <f t="shared" si="1034"/>
        <v>0</v>
      </c>
      <c r="BV922" s="9">
        <f t="shared" si="1035"/>
        <v>0</v>
      </c>
      <c r="BW922" s="9">
        <f t="shared" si="1036"/>
        <v>0</v>
      </c>
      <c r="BX922" s="6">
        <f t="shared" si="1037"/>
        <v>0</v>
      </c>
      <c r="BY922" s="6">
        <f t="shared" si="1038"/>
        <v>0</v>
      </c>
      <c r="BZ922" s="6">
        <f t="shared" si="1039"/>
        <v>0</v>
      </c>
      <c r="CA922" s="6">
        <f t="shared" si="1040"/>
        <v>0</v>
      </c>
      <c r="CB922" s="10">
        <f t="shared" si="1041"/>
        <v>0</v>
      </c>
      <c r="CC922" s="10">
        <f t="shared" si="1042"/>
        <v>0</v>
      </c>
      <c r="CD922" s="10">
        <f t="shared" si="1043"/>
        <v>0</v>
      </c>
      <c r="CE922" s="10">
        <f t="shared" si="1044"/>
        <v>0</v>
      </c>
      <c r="CF922" s="11">
        <f t="shared" si="1045"/>
        <v>0</v>
      </c>
      <c r="CG922" s="11">
        <f t="shared" si="1046"/>
        <v>0</v>
      </c>
      <c r="CH922" s="11">
        <f t="shared" si="1047"/>
        <v>0</v>
      </c>
      <c r="CI922" s="11">
        <f t="shared" si="1048"/>
        <v>0</v>
      </c>
      <c r="CJ922" s="10">
        <f t="shared" si="1049"/>
        <v>0</v>
      </c>
      <c r="CK922" s="10">
        <f t="shared" si="1050"/>
        <v>0</v>
      </c>
      <c r="CL922" s="10">
        <f t="shared" si="1051"/>
        <v>0</v>
      </c>
      <c r="CM922" s="10">
        <f t="shared" si="1052"/>
        <v>0</v>
      </c>
      <c r="CN922" s="10">
        <f t="shared" si="1053"/>
        <v>0</v>
      </c>
      <c r="CO922" s="10">
        <f t="shared" si="1054"/>
        <v>0</v>
      </c>
      <c r="CP922" s="10">
        <f t="shared" si="1055"/>
        <v>0</v>
      </c>
      <c r="CQ922" s="10">
        <f t="shared" si="1056"/>
        <v>0</v>
      </c>
      <c r="CR922" s="10">
        <f t="shared" si="1057"/>
        <v>0</v>
      </c>
      <c r="CS922" s="10">
        <f t="shared" si="1058"/>
        <v>0</v>
      </c>
      <c r="CT922" s="10">
        <f t="shared" si="1059"/>
        <v>0</v>
      </c>
      <c r="CU922" s="10">
        <f t="shared" si="1060"/>
        <v>0</v>
      </c>
      <c r="CV922" s="9">
        <f t="shared" si="1061"/>
        <v>0</v>
      </c>
      <c r="CW922" s="9">
        <f t="shared" si="1062"/>
        <v>0</v>
      </c>
      <c r="CX922" s="9">
        <f t="shared" si="1063"/>
        <v>0</v>
      </c>
      <c r="CY922" s="9">
        <f t="shared" si="1064"/>
        <v>0</v>
      </c>
      <c r="CZ922" s="12">
        <f t="shared" si="1065"/>
        <v>0</v>
      </c>
    </row>
    <row r="923" spans="31:104" ht="18" customHeight="1">
      <c r="AE923" s="16">
        <f t="shared" si="996"/>
        <v>0</v>
      </c>
      <c r="AF923" s="16">
        <f t="shared" si="997"/>
        <v>0</v>
      </c>
      <c r="AG923" s="16">
        <f t="shared" si="998"/>
        <v>0</v>
      </c>
      <c r="AH923" s="16">
        <f t="shared" si="999"/>
        <v>0</v>
      </c>
      <c r="AI923" s="16">
        <f t="shared" si="1000"/>
        <v>0</v>
      </c>
      <c r="AJ923" s="16">
        <f t="shared" si="1001"/>
        <v>0</v>
      </c>
      <c r="AK923" s="16">
        <f t="shared" si="1002"/>
        <v>0</v>
      </c>
      <c r="AL923" s="16">
        <f t="shared" si="1003"/>
        <v>0</v>
      </c>
      <c r="AM923" s="16">
        <f t="shared" si="1004"/>
        <v>0</v>
      </c>
      <c r="AN923" s="16">
        <f t="shared" si="1005"/>
        <v>0</v>
      </c>
      <c r="AO923" s="16">
        <f t="shared" si="1006"/>
        <v>0</v>
      </c>
      <c r="AP923" s="16">
        <f t="shared" si="1007"/>
        <v>0</v>
      </c>
      <c r="AQ923" s="15">
        <f t="shared" si="1008"/>
        <v>0.42990838161300676</v>
      </c>
      <c r="AR923" s="6">
        <f t="shared" si="1066"/>
        <v>0</v>
      </c>
      <c r="AS923" s="6">
        <f t="shared" si="1066"/>
        <v>0</v>
      </c>
      <c r="AT923" s="6">
        <f t="shared" si="1066"/>
        <v>0</v>
      </c>
      <c r="AU923" s="6">
        <f t="shared" si="1066"/>
        <v>0</v>
      </c>
      <c r="AV923" s="9">
        <f t="shared" si="1009"/>
        <v>0</v>
      </c>
      <c r="AW923" s="9">
        <f t="shared" si="1010"/>
        <v>0</v>
      </c>
      <c r="AX923" s="9">
        <f t="shared" si="1011"/>
        <v>0</v>
      </c>
      <c r="AY923" s="9">
        <f t="shared" si="1012"/>
        <v>0</v>
      </c>
      <c r="AZ923" s="9">
        <f t="shared" si="1013"/>
        <v>0</v>
      </c>
      <c r="BA923" s="9">
        <f t="shared" si="1014"/>
        <v>0</v>
      </c>
      <c r="BB923" s="9">
        <f t="shared" si="1015"/>
        <v>0</v>
      </c>
      <c r="BC923" s="9">
        <f t="shared" si="1016"/>
        <v>0</v>
      </c>
      <c r="BD923" s="9">
        <f t="shared" si="1017"/>
        <v>0</v>
      </c>
      <c r="BE923" s="9">
        <f t="shared" si="1018"/>
        <v>0</v>
      </c>
      <c r="BF923" s="9">
        <f t="shared" si="1019"/>
        <v>0</v>
      </c>
      <c r="BG923" s="9">
        <f t="shared" si="1020"/>
        <v>0</v>
      </c>
      <c r="BH923" s="9">
        <f t="shared" si="1021"/>
        <v>0</v>
      </c>
      <c r="BI923" s="9">
        <f t="shared" si="1022"/>
        <v>0</v>
      </c>
      <c r="BJ923" s="9">
        <f t="shared" si="1023"/>
        <v>0</v>
      </c>
      <c r="BK923" s="9">
        <f t="shared" si="1024"/>
        <v>0</v>
      </c>
      <c r="BL923" s="9">
        <f t="shared" si="1025"/>
        <v>0</v>
      </c>
      <c r="BM923" s="9">
        <f t="shared" si="1026"/>
        <v>0</v>
      </c>
      <c r="BN923" s="9">
        <f t="shared" si="1027"/>
        <v>0</v>
      </c>
      <c r="BO923" s="9">
        <f t="shared" si="1028"/>
        <v>0</v>
      </c>
      <c r="BP923" s="9">
        <f t="shared" si="1029"/>
        <v>0</v>
      </c>
      <c r="BQ923" s="9">
        <f t="shared" si="1030"/>
        <v>0</v>
      </c>
      <c r="BR923" s="9">
        <f t="shared" si="1031"/>
        <v>0</v>
      </c>
      <c r="BS923" s="9">
        <f t="shared" si="1032"/>
        <v>0</v>
      </c>
      <c r="BT923" s="9">
        <f t="shared" si="1033"/>
        <v>0</v>
      </c>
      <c r="BU923" s="9">
        <f t="shared" si="1034"/>
        <v>0</v>
      </c>
      <c r="BV923" s="9">
        <f t="shared" si="1035"/>
        <v>0</v>
      </c>
      <c r="BW923" s="9">
        <f t="shared" si="1036"/>
        <v>0</v>
      </c>
      <c r="BX923" s="6">
        <f t="shared" si="1037"/>
        <v>0</v>
      </c>
      <c r="BY923" s="6">
        <f t="shared" si="1038"/>
        <v>0</v>
      </c>
      <c r="BZ923" s="6">
        <f t="shared" si="1039"/>
        <v>0</v>
      </c>
      <c r="CA923" s="6">
        <f t="shared" si="1040"/>
        <v>0</v>
      </c>
      <c r="CB923" s="10">
        <f t="shared" si="1041"/>
        <v>0</v>
      </c>
      <c r="CC923" s="10">
        <f t="shared" si="1042"/>
        <v>0</v>
      </c>
      <c r="CD923" s="10">
        <f t="shared" si="1043"/>
        <v>0</v>
      </c>
      <c r="CE923" s="10">
        <f t="shared" si="1044"/>
        <v>0</v>
      </c>
      <c r="CF923" s="11">
        <f t="shared" si="1045"/>
        <v>0</v>
      </c>
      <c r="CG923" s="11">
        <f t="shared" si="1046"/>
        <v>0</v>
      </c>
      <c r="CH923" s="11">
        <f t="shared" si="1047"/>
        <v>0</v>
      </c>
      <c r="CI923" s="11">
        <f t="shared" si="1048"/>
        <v>0</v>
      </c>
      <c r="CJ923" s="10">
        <f t="shared" si="1049"/>
        <v>0</v>
      </c>
      <c r="CK923" s="10">
        <f t="shared" si="1050"/>
        <v>0</v>
      </c>
      <c r="CL923" s="10">
        <f t="shared" si="1051"/>
        <v>0</v>
      </c>
      <c r="CM923" s="10">
        <f t="shared" si="1052"/>
        <v>0</v>
      </c>
      <c r="CN923" s="10">
        <f t="shared" si="1053"/>
        <v>0</v>
      </c>
      <c r="CO923" s="10">
        <f t="shared" si="1054"/>
        <v>0</v>
      </c>
      <c r="CP923" s="10">
        <f t="shared" si="1055"/>
        <v>0</v>
      </c>
      <c r="CQ923" s="10">
        <f t="shared" si="1056"/>
        <v>0</v>
      </c>
      <c r="CR923" s="10">
        <f t="shared" si="1057"/>
        <v>0</v>
      </c>
      <c r="CS923" s="10">
        <f t="shared" si="1058"/>
        <v>0</v>
      </c>
      <c r="CT923" s="10">
        <f t="shared" si="1059"/>
        <v>0</v>
      </c>
      <c r="CU923" s="10">
        <f t="shared" si="1060"/>
        <v>0</v>
      </c>
      <c r="CV923" s="9">
        <f t="shared" si="1061"/>
        <v>0</v>
      </c>
      <c r="CW923" s="9">
        <f t="shared" si="1062"/>
        <v>0</v>
      </c>
      <c r="CX923" s="9">
        <f t="shared" si="1063"/>
        <v>0</v>
      </c>
      <c r="CY923" s="9">
        <f t="shared" si="1064"/>
        <v>0</v>
      </c>
      <c r="CZ923" s="12">
        <f t="shared" si="1065"/>
        <v>0</v>
      </c>
    </row>
    <row r="924" spans="31:104" ht="18" customHeight="1">
      <c r="AE924" s="16">
        <f t="shared" si="996"/>
        <v>0</v>
      </c>
      <c r="AF924" s="16">
        <f t="shared" si="997"/>
        <v>0</v>
      </c>
      <c r="AG924" s="16">
        <f t="shared" si="998"/>
        <v>0</v>
      </c>
      <c r="AH924" s="16">
        <f t="shared" si="999"/>
        <v>0</v>
      </c>
      <c r="AI924" s="16">
        <f t="shared" si="1000"/>
        <v>0</v>
      </c>
      <c r="AJ924" s="16">
        <f t="shared" si="1001"/>
        <v>0</v>
      </c>
      <c r="AK924" s="16">
        <f t="shared" si="1002"/>
        <v>0</v>
      </c>
      <c r="AL924" s="16">
        <f t="shared" si="1003"/>
        <v>0</v>
      </c>
      <c r="AM924" s="16">
        <f t="shared" si="1004"/>
        <v>0</v>
      </c>
      <c r="AN924" s="16">
        <f t="shared" si="1005"/>
        <v>0</v>
      </c>
      <c r="AO924" s="16">
        <f t="shared" si="1006"/>
        <v>0</v>
      </c>
      <c r="AP924" s="16">
        <f t="shared" si="1007"/>
        <v>0</v>
      </c>
      <c r="AQ924" s="15">
        <f t="shared" si="1008"/>
        <v>0.42990838161300676</v>
      </c>
      <c r="AR924" s="6">
        <f t="shared" si="1066"/>
        <v>0</v>
      </c>
      <c r="AS924" s="6">
        <f t="shared" si="1066"/>
        <v>0</v>
      </c>
      <c r="AT924" s="6">
        <f t="shared" si="1066"/>
        <v>0</v>
      </c>
      <c r="AU924" s="6">
        <f t="shared" si="1066"/>
        <v>0</v>
      </c>
      <c r="AV924" s="9">
        <f t="shared" si="1009"/>
        <v>0</v>
      </c>
      <c r="AW924" s="9">
        <f t="shared" si="1010"/>
        <v>0</v>
      </c>
      <c r="AX924" s="9">
        <f t="shared" si="1011"/>
        <v>0</v>
      </c>
      <c r="AY924" s="9">
        <f t="shared" si="1012"/>
        <v>0</v>
      </c>
      <c r="AZ924" s="9">
        <f t="shared" si="1013"/>
        <v>0</v>
      </c>
      <c r="BA924" s="9">
        <f t="shared" si="1014"/>
        <v>0</v>
      </c>
      <c r="BB924" s="9">
        <f t="shared" si="1015"/>
        <v>0</v>
      </c>
      <c r="BC924" s="9">
        <f t="shared" si="1016"/>
        <v>0</v>
      </c>
      <c r="BD924" s="9">
        <f t="shared" si="1017"/>
        <v>0</v>
      </c>
      <c r="BE924" s="9">
        <f t="shared" si="1018"/>
        <v>0</v>
      </c>
      <c r="BF924" s="9">
        <f t="shared" si="1019"/>
        <v>0</v>
      </c>
      <c r="BG924" s="9">
        <f t="shared" si="1020"/>
        <v>0</v>
      </c>
      <c r="BH924" s="9">
        <f t="shared" si="1021"/>
        <v>0</v>
      </c>
      <c r="BI924" s="9">
        <f t="shared" si="1022"/>
        <v>0</v>
      </c>
      <c r="BJ924" s="9">
        <f t="shared" si="1023"/>
        <v>0</v>
      </c>
      <c r="BK924" s="9">
        <f t="shared" si="1024"/>
        <v>0</v>
      </c>
      <c r="BL924" s="9">
        <f t="shared" si="1025"/>
        <v>0</v>
      </c>
      <c r="BM924" s="9">
        <f t="shared" si="1026"/>
        <v>0</v>
      </c>
      <c r="BN924" s="9">
        <f t="shared" si="1027"/>
        <v>0</v>
      </c>
      <c r="BO924" s="9">
        <f t="shared" si="1028"/>
        <v>0</v>
      </c>
      <c r="BP924" s="9">
        <f t="shared" si="1029"/>
        <v>0</v>
      </c>
      <c r="BQ924" s="9">
        <f t="shared" si="1030"/>
        <v>0</v>
      </c>
      <c r="BR924" s="9">
        <f t="shared" si="1031"/>
        <v>0</v>
      </c>
      <c r="BS924" s="9">
        <f t="shared" si="1032"/>
        <v>0</v>
      </c>
      <c r="BT924" s="9">
        <f t="shared" si="1033"/>
        <v>0</v>
      </c>
      <c r="BU924" s="9">
        <f t="shared" si="1034"/>
        <v>0</v>
      </c>
      <c r="BV924" s="9">
        <f t="shared" si="1035"/>
        <v>0</v>
      </c>
      <c r="BW924" s="9">
        <f t="shared" si="1036"/>
        <v>0</v>
      </c>
      <c r="BX924" s="6">
        <f t="shared" si="1037"/>
        <v>0</v>
      </c>
      <c r="BY924" s="6">
        <f t="shared" si="1038"/>
        <v>0</v>
      </c>
      <c r="BZ924" s="6">
        <f t="shared" si="1039"/>
        <v>0</v>
      </c>
      <c r="CA924" s="6">
        <f t="shared" si="1040"/>
        <v>0</v>
      </c>
      <c r="CB924" s="10">
        <f t="shared" si="1041"/>
        <v>0</v>
      </c>
      <c r="CC924" s="10">
        <f t="shared" si="1042"/>
        <v>0</v>
      </c>
      <c r="CD924" s="10">
        <f t="shared" si="1043"/>
        <v>0</v>
      </c>
      <c r="CE924" s="10">
        <f t="shared" si="1044"/>
        <v>0</v>
      </c>
      <c r="CF924" s="11">
        <f t="shared" si="1045"/>
        <v>0</v>
      </c>
      <c r="CG924" s="11">
        <f t="shared" si="1046"/>
        <v>0</v>
      </c>
      <c r="CH924" s="11">
        <f t="shared" si="1047"/>
        <v>0</v>
      </c>
      <c r="CI924" s="11">
        <f t="shared" si="1048"/>
        <v>0</v>
      </c>
      <c r="CJ924" s="10">
        <f t="shared" si="1049"/>
        <v>0</v>
      </c>
      <c r="CK924" s="10">
        <f t="shared" si="1050"/>
        <v>0</v>
      </c>
      <c r="CL924" s="10">
        <f t="shared" si="1051"/>
        <v>0</v>
      </c>
      <c r="CM924" s="10">
        <f t="shared" si="1052"/>
        <v>0</v>
      </c>
      <c r="CN924" s="10">
        <f t="shared" si="1053"/>
        <v>0</v>
      </c>
      <c r="CO924" s="10">
        <f t="shared" si="1054"/>
        <v>0</v>
      </c>
      <c r="CP924" s="10">
        <f t="shared" si="1055"/>
        <v>0</v>
      </c>
      <c r="CQ924" s="10">
        <f t="shared" si="1056"/>
        <v>0</v>
      </c>
      <c r="CR924" s="10">
        <f t="shared" si="1057"/>
        <v>0</v>
      </c>
      <c r="CS924" s="10">
        <f t="shared" si="1058"/>
        <v>0</v>
      </c>
      <c r="CT924" s="10">
        <f t="shared" si="1059"/>
        <v>0</v>
      </c>
      <c r="CU924" s="10">
        <f t="shared" si="1060"/>
        <v>0</v>
      </c>
      <c r="CV924" s="9">
        <f t="shared" si="1061"/>
        <v>0</v>
      </c>
      <c r="CW924" s="9">
        <f t="shared" si="1062"/>
        <v>0</v>
      </c>
      <c r="CX924" s="9">
        <f t="shared" si="1063"/>
        <v>0</v>
      </c>
      <c r="CY924" s="9">
        <f t="shared" si="1064"/>
        <v>0</v>
      </c>
      <c r="CZ924" s="12">
        <f t="shared" si="1065"/>
        <v>0</v>
      </c>
    </row>
    <row r="925" spans="31:104" ht="18" customHeight="1">
      <c r="AE925" s="16">
        <f t="shared" si="996"/>
        <v>0</v>
      </c>
      <c r="AF925" s="16">
        <f t="shared" si="997"/>
        <v>0</v>
      </c>
      <c r="AG925" s="16">
        <f t="shared" si="998"/>
        <v>0</v>
      </c>
      <c r="AH925" s="16">
        <f t="shared" si="999"/>
        <v>0</v>
      </c>
      <c r="AI925" s="16">
        <f t="shared" si="1000"/>
        <v>0</v>
      </c>
      <c r="AJ925" s="16">
        <f t="shared" si="1001"/>
        <v>0</v>
      </c>
      <c r="AK925" s="16">
        <f t="shared" si="1002"/>
        <v>0</v>
      </c>
      <c r="AL925" s="16">
        <f t="shared" si="1003"/>
        <v>0</v>
      </c>
      <c r="AM925" s="16">
        <f t="shared" si="1004"/>
        <v>0</v>
      </c>
      <c r="AN925" s="16">
        <f t="shared" si="1005"/>
        <v>0</v>
      </c>
      <c r="AO925" s="16">
        <f t="shared" si="1006"/>
        <v>0</v>
      </c>
      <c r="AP925" s="16">
        <f t="shared" si="1007"/>
        <v>0</v>
      </c>
      <c r="AQ925" s="15">
        <f t="shared" si="1008"/>
        <v>0.42990838161300676</v>
      </c>
      <c r="AR925" s="6">
        <f t="shared" si="1066"/>
        <v>0</v>
      </c>
      <c r="AS925" s="6">
        <f t="shared" si="1066"/>
        <v>0</v>
      </c>
      <c r="AT925" s="6">
        <f t="shared" si="1066"/>
        <v>0</v>
      </c>
      <c r="AU925" s="6">
        <f t="shared" si="1066"/>
        <v>0</v>
      </c>
      <c r="AV925" s="9">
        <f t="shared" si="1009"/>
        <v>0</v>
      </c>
      <c r="AW925" s="9">
        <f t="shared" si="1010"/>
        <v>0</v>
      </c>
      <c r="AX925" s="9">
        <f t="shared" si="1011"/>
        <v>0</v>
      </c>
      <c r="AY925" s="9">
        <f t="shared" si="1012"/>
        <v>0</v>
      </c>
      <c r="AZ925" s="9">
        <f t="shared" si="1013"/>
        <v>0</v>
      </c>
      <c r="BA925" s="9">
        <f t="shared" si="1014"/>
        <v>0</v>
      </c>
      <c r="BB925" s="9">
        <f t="shared" si="1015"/>
        <v>0</v>
      </c>
      <c r="BC925" s="9">
        <f t="shared" si="1016"/>
        <v>0</v>
      </c>
      <c r="BD925" s="9">
        <f t="shared" si="1017"/>
        <v>0</v>
      </c>
      <c r="BE925" s="9">
        <f t="shared" si="1018"/>
        <v>0</v>
      </c>
      <c r="BF925" s="9">
        <f t="shared" si="1019"/>
        <v>0</v>
      </c>
      <c r="BG925" s="9">
        <f t="shared" si="1020"/>
        <v>0</v>
      </c>
      <c r="BH925" s="9">
        <f t="shared" si="1021"/>
        <v>0</v>
      </c>
      <c r="BI925" s="9">
        <f t="shared" si="1022"/>
        <v>0</v>
      </c>
      <c r="BJ925" s="9">
        <f t="shared" si="1023"/>
        <v>0</v>
      </c>
      <c r="BK925" s="9">
        <f t="shared" si="1024"/>
        <v>0</v>
      </c>
      <c r="BL925" s="9">
        <f t="shared" si="1025"/>
        <v>0</v>
      </c>
      <c r="BM925" s="9">
        <f t="shared" si="1026"/>
        <v>0</v>
      </c>
      <c r="BN925" s="9">
        <f t="shared" si="1027"/>
        <v>0</v>
      </c>
      <c r="BO925" s="9">
        <f t="shared" si="1028"/>
        <v>0</v>
      </c>
      <c r="BP925" s="9">
        <f t="shared" si="1029"/>
        <v>0</v>
      </c>
      <c r="BQ925" s="9">
        <f t="shared" si="1030"/>
        <v>0</v>
      </c>
      <c r="BR925" s="9">
        <f t="shared" si="1031"/>
        <v>0</v>
      </c>
      <c r="BS925" s="9">
        <f t="shared" si="1032"/>
        <v>0</v>
      </c>
      <c r="BT925" s="9">
        <f t="shared" si="1033"/>
        <v>0</v>
      </c>
      <c r="BU925" s="9">
        <f t="shared" si="1034"/>
        <v>0</v>
      </c>
      <c r="BV925" s="9">
        <f t="shared" si="1035"/>
        <v>0</v>
      </c>
      <c r="BW925" s="9">
        <f t="shared" si="1036"/>
        <v>0</v>
      </c>
      <c r="BX925" s="6">
        <f t="shared" si="1037"/>
        <v>0</v>
      </c>
      <c r="BY925" s="6">
        <f t="shared" si="1038"/>
        <v>0</v>
      </c>
      <c r="BZ925" s="6">
        <f t="shared" si="1039"/>
        <v>0</v>
      </c>
      <c r="CA925" s="6">
        <f t="shared" si="1040"/>
        <v>0</v>
      </c>
      <c r="CB925" s="10">
        <f t="shared" si="1041"/>
        <v>0</v>
      </c>
      <c r="CC925" s="10">
        <f t="shared" si="1042"/>
        <v>0</v>
      </c>
      <c r="CD925" s="10">
        <f t="shared" si="1043"/>
        <v>0</v>
      </c>
      <c r="CE925" s="10">
        <f t="shared" si="1044"/>
        <v>0</v>
      </c>
      <c r="CF925" s="11">
        <f t="shared" si="1045"/>
        <v>0</v>
      </c>
      <c r="CG925" s="11">
        <f t="shared" si="1046"/>
        <v>0</v>
      </c>
      <c r="CH925" s="11">
        <f t="shared" si="1047"/>
        <v>0</v>
      </c>
      <c r="CI925" s="11">
        <f t="shared" si="1048"/>
        <v>0</v>
      </c>
      <c r="CJ925" s="10">
        <f t="shared" si="1049"/>
        <v>0</v>
      </c>
      <c r="CK925" s="10">
        <f t="shared" si="1050"/>
        <v>0</v>
      </c>
      <c r="CL925" s="10">
        <f t="shared" si="1051"/>
        <v>0</v>
      </c>
      <c r="CM925" s="10">
        <f t="shared" si="1052"/>
        <v>0</v>
      </c>
      <c r="CN925" s="10">
        <f t="shared" si="1053"/>
        <v>0</v>
      </c>
      <c r="CO925" s="10">
        <f t="shared" si="1054"/>
        <v>0</v>
      </c>
      <c r="CP925" s="10">
        <f t="shared" si="1055"/>
        <v>0</v>
      </c>
      <c r="CQ925" s="10">
        <f t="shared" si="1056"/>
        <v>0</v>
      </c>
      <c r="CR925" s="10">
        <f t="shared" si="1057"/>
        <v>0</v>
      </c>
      <c r="CS925" s="10">
        <f t="shared" si="1058"/>
        <v>0</v>
      </c>
      <c r="CT925" s="10">
        <f t="shared" si="1059"/>
        <v>0</v>
      </c>
      <c r="CU925" s="10">
        <f t="shared" si="1060"/>
        <v>0</v>
      </c>
      <c r="CV925" s="9">
        <f t="shared" si="1061"/>
        <v>0</v>
      </c>
      <c r="CW925" s="9">
        <f t="shared" si="1062"/>
        <v>0</v>
      </c>
      <c r="CX925" s="9">
        <f t="shared" si="1063"/>
        <v>0</v>
      </c>
      <c r="CY925" s="9">
        <f t="shared" si="1064"/>
        <v>0</v>
      </c>
      <c r="CZ925" s="12">
        <f t="shared" si="1065"/>
        <v>0</v>
      </c>
    </row>
    <row r="926" spans="31:104" ht="18" customHeight="1">
      <c r="AE926" s="16">
        <f t="shared" si="996"/>
        <v>0</v>
      </c>
      <c r="AF926" s="16">
        <f t="shared" si="997"/>
        <v>0</v>
      </c>
      <c r="AG926" s="16">
        <f t="shared" si="998"/>
        <v>0</v>
      </c>
      <c r="AH926" s="16">
        <f t="shared" si="999"/>
        <v>0</v>
      </c>
      <c r="AI926" s="16">
        <f t="shared" si="1000"/>
        <v>0</v>
      </c>
      <c r="AJ926" s="16">
        <f t="shared" si="1001"/>
        <v>0</v>
      </c>
      <c r="AK926" s="16">
        <f t="shared" si="1002"/>
        <v>0</v>
      </c>
      <c r="AL926" s="16">
        <f t="shared" si="1003"/>
        <v>0</v>
      </c>
      <c r="AM926" s="16">
        <f t="shared" si="1004"/>
        <v>0</v>
      </c>
      <c r="AN926" s="16">
        <f t="shared" si="1005"/>
        <v>0</v>
      </c>
      <c r="AO926" s="16">
        <f t="shared" si="1006"/>
        <v>0</v>
      </c>
      <c r="AP926" s="16">
        <f t="shared" si="1007"/>
        <v>0</v>
      </c>
      <c r="AQ926" s="15">
        <f t="shared" si="1008"/>
        <v>0.42990838161300676</v>
      </c>
      <c r="AR926" s="6">
        <f t="shared" si="1066"/>
        <v>0</v>
      </c>
      <c r="AS926" s="6">
        <f t="shared" si="1066"/>
        <v>0</v>
      </c>
      <c r="AT926" s="6">
        <f t="shared" si="1066"/>
        <v>0</v>
      </c>
      <c r="AU926" s="6">
        <f t="shared" si="1066"/>
        <v>0</v>
      </c>
      <c r="AV926" s="9">
        <f t="shared" si="1009"/>
        <v>0</v>
      </c>
      <c r="AW926" s="9">
        <f t="shared" si="1010"/>
        <v>0</v>
      </c>
      <c r="AX926" s="9">
        <f t="shared" si="1011"/>
        <v>0</v>
      </c>
      <c r="AY926" s="9">
        <f t="shared" si="1012"/>
        <v>0</v>
      </c>
      <c r="AZ926" s="9">
        <f t="shared" si="1013"/>
        <v>0</v>
      </c>
      <c r="BA926" s="9">
        <f t="shared" si="1014"/>
        <v>0</v>
      </c>
      <c r="BB926" s="9">
        <f t="shared" si="1015"/>
        <v>0</v>
      </c>
      <c r="BC926" s="9">
        <f t="shared" si="1016"/>
        <v>0</v>
      </c>
      <c r="BD926" s="9">
        <f t="shared" si="1017"/>
        <v>0</v>
      </c>
      <c r="BE926" s="9">
        <f t="shared" si="1018"/>
        <v>0</v>
      </c>
      <c r="BF926" s="9">
        <f t="shared" si="1019"/>
        <v>0</v>
      </c>
      <c r="BG926" s="9">
        <f t="shared" si="1020"/>
        <v>0</v>
      </c>
      <c r="BH926" s="9">
        <f t="shared" si="1021"/>
        <v>0</v>
      </c>
      <c r="BI926" s="9">
        <f t="shared" si="1022"/>
        <v>0</v>
      </c>
      <c r="BJ926" s="9">
        <f t="shared" si="1023"/>
        <v>0</v>
      </c>
      <c r="BK926" s="9">
        <f t="shared" si="1024"/>
        <v>0</v>
      </c>
      <c r="BL926" s="9">
        <f t="shared" si="1025"/>
        <v>0</v>
      </c>
      <c r="BM926" s="9">
        <f t="shared" si="1026"/>
        <v>0</v>
      </c>
      <c r="BN926" s="9">
        <f t="shared" si="1027"/>
        <v>0</v>
      </c>
      <c r="BO926" s="9">
        <f t="shared" si="1028"/>
        <v>0</v>
      </c>
      <c r="BP926" s="9">
        <f t="shared" si="1029"/>
        <v>0</v>
      </c>
      <c r="BQ926" s="9">
        <f t="shared" si="1030"/>
        <v>0</v>
      </c>
      <c r="BR926" s="9">
        <f t="shared" si="1031"/>
        <v>0</v>
      </c>
      <c r="BS926" s="9">
        <f t="shared" si="1032"/>
        <v>0</v>
      </c>
      <c r="BT926" s="9">
        <f t="shared" si="1033"/>
        <v>0</v>
      </c>
      <c r="BU926" s="9">
        <f t="shared" si="1034"/>
        <v>0</v>
      </c>
      <c r="BV926" s="9">
        <f t="shared" si="1035"/>
        <v>0</v>
      </c>
      <c r="BW926" s="9">
        <f t="shared" si="1036"/>
        <v>0</v>
      </c>
      <c r="BX926" s="6">
        <f t="shared" si="1037"/>
        <v>0</v>
      </c>
      <c r="BY926" s="6">
        <f t="shared" si="1038"/>
        <v>0</v>
      </c>
      <c r="BZ926" s="6">
        <f t="shared" si="1039"/>
        <v>0</v>
      </c>
      <c r="CA926" s="6">
        <f t="shared" si="1040"/>
        <v>0</v>
      </c>
      <c r="CB926" s="10">
        <f t="shared" si="1041"/>
        <v>0</v>
      </c>
      <c r="CC926" s="10">
        <f t="shared" si="1042"/>
        <v>0</v>
      </c>
      <c r="CD926" s="10">
        <f t="shared" si="1043"/>
        <v>0</v>
      </c>
      <c r="CE926" s="10">
        <f t="shared" si="1044"/>
        <v>0</v>
      </c>
      <c r="CF926" s="11">
        <f t="shared" si="1045"/>
        <v>0</v>
      </c>
      <c r="CG926" s="11">
        <f t="shared" si="1046"/>
        <v>0</v>
      </c>
      <c r="CH926" s="11">
        <f t="shared" si="1047"/>
        <v>0</v>
      </c>
      <c r="CI926" s="11">
        <f t="shared" si="1048"/>
        <v>0</v>
      </c>
      <c r="CJ926" s="10">
        <f t="shared" si="1049"/>
        <v>0</v>
      </c>
      <c r="CK926" s="10">
        <f t="shared" si="1050"/>
        <v>0</v>
      </c>
      <c r="CL926" s="10">
        <f t="shared" si="1051"/>
        <v>0</v>
      </c>
      <c r="CM926" s="10">
        <f t="shared" si="1052"/>
        <v>0</v>
      </c>
      <c r="CN926" s="10">
        <f t="shared" si="1053"/>
        <v>0</v>
      </c>
      <c r="CO926" s="10">
        <f t="shared" si="1054"/>
        <v>0</v>
      </c>
      <c r="CP926" s="10">
        <f t="shared" si="1055"/>
        <v>0</v>
      </c>
      <c r="CQ926" s="10">
        <f t="shared" si="1056"/>
        <v>0</v>
      </c>
      <c r="CR926" s="10">
        <f t="shared" si="1057"/>
        <v>0</v>
      </c>
      <c r="CS926" s="10">
        <f t="shared" si="1058"/>
        <v>0</v>
      </c>
      <c r="CT926" s="10">
        <f t="shared" si="1059"/>
        <v>0</v>
      </c>
      <c r="CU926" s="10">
        <f t="shared" si="1060"/>
        <v>0</v>
      </c>
      <c r="CV926" s="9">
        <f t="shared" si="1061"/>
        <v>0</v>
      </c>
      <c r="CW926" s="9">
        <f t="shared" si="1062"/>
        <v>0</v>
      </c>
      <c r="CX926" s="9">
        <f t="shared" si="1063"/>
        <v>0</v>
      </c>
      <c r="CY926" s="9">
        <f t="shared" si="1064"/>
        <v>0</v>
      </c>
      <c r="CZ926" s="12">
        <f t="shared" si="1065"/>
        <v>0</v>
      </c>
    </row>
    <row r="927" spans="31:104" ht="18" customHeight="1">
      <c r="AE927" s="16">
        <f t="shared" si="996"/>
        <v>0</v>
      </c>
      <c r="AF927" s="16">
        <f t="shared" si="997"/>
        <v>0</v>
      </c>
      <c r="AG927" s="16">
        <f t="shared" si="998"/>
        <v>0</v>
      </c>
      <c r="AH927" s="16">
        <f t="shared" si="999"/>
        <v>0</v>
      </c>
      <c r="AI927" s="16">
        <f t="shared" si="1000"/>
        <v>0</v>
      </c>
      <c r="AJ927" s="16">
        <f t="shared" si="1001"/>
        <v>0</v>
      </c>
      <c r="AK927" s="16">
        <f t="shared" si="1002"/>
        <v>0</v>
      </c>
      <c r="AL927" s="16">
        <f t="shared" si="1003"/>
        <v>0</v>
      </c>
      <c r="AM927" s="16">
        <f t="shared" si="1004"/>
        <v>0</v>
      </c>
      <c r="AN927" s="16">
        <f t="shared" si="1005"/>
        <v>0</v>
      </c>
      <c r="AO927" s="16">
        <f t="shared" si="1006"/>
        <v>0</v>
      </c>
      <c r="AP927" s="16">
        <f t="shared" si="1007"/>
        <v>0</v>
      </c>
      <c r="AQ927" s="15">
        <f t="shared" si="1008"/>
        <v>0.42990838161300676</v>
      </c>
      <c r="AR927" s="6">
        <f t="shared" si="1066"/>
        <v>0</v>
      </c>
      <c r="AS927" s="6">
        <f t="shared" si="1066"/>
        <v>0</v>
      </c>
      <c r="AT927" s="6">
        <f t="shared" si="1066"/>
        <v>0</v>
      </c>
      <c r="AU927" s="6">
        <f t="shared" si="1066"/>
        <v>0</v>
      </c>
      <c r="AV927" s="9">
        <f t="shared" si="1009"/>
        <v>0</v>
      </c>
      <c r="AW927" s="9">
        <f t="shared" si="1010"/>
        <v>0</v>
      </c>
      <c r="AX927" s="9">
        <f t="shared" si="1011"/>
        <v>0</v>
      </c>
      <c r="AY927" s="9">
        <f t="shared" si="1012"/>
        <v>0</v>
      </c>
      <c r="AZ927" s="9">
        <f t="shared" si="1013"/>
        <v>0</v>
      </c>
      <c r="BA927" s="9">
        <f t="shared" si="1014"/>
        <v>0</v>
      </c>
      <c r="BB927" s="9">
        <f t="shared" si="1015"/>
        <v>0</v>
      </c>
      <c r="BC927" s="9">
        <f t="shared" si="1016"/>
        <v>0</v>
      </c>
      <c r="BD927" s="9">
        <f t="shared" si="1017"/>
        <v>0</v>
      </c>
      <c r="BE927" s="9">
        <f t="shared" si="1018"/>
        <v>0</v>
      </c>
      <c r="BF927" s="9">
        <f t="shared" si="1019"/>
        <v>0</v>
      </c>
      <c r="BG927" s="9">
        <f t="shared" si="1020"/>
        <v>0</v>
      </c>
      <c r="BH927" s="9">
        <f t="shared" si="1021"/>
        <v>0</v>
      </c>
      <c r="BI927" s="9">
        <f t="shared" si="1022"/>
        <v>0</v>
      </c>
      <c r="BJ927" s="9">
        <f t="shared" si="1023"/>
        <v>0</v>
      </c>
      <c r="BK927" s="9">
        <f t="shared" si="1024"/>
        <v>0</v>
      </c>
      <c r="BL927" s="9">
        <f t="shared" si="1025"/>
        <v>0</v>
      </c>
      <c r="BM927" s="9">
        <f t="shared" si="1026"/>
        <v>0</v>
      </c>
      <c r="BN927" s="9">
        <f t="shared" si="1027"/>
        <v>0</v>
      </c>
      <c r="BO927" s="9">
        <f t="shared" si="1028"/>
        <v>0</v>
      </c>
      <c r="BP927" s="9">
        <f t="shared" si="1029"/>
        <v>0</v>
      </c>
      <c r="BQ927" s="9">
        <f t="shared" si="1030"/>
        <v>0</v>
      </c>
      <c r="BR927" s="9">
        <f t="shared" si="1031"/>
        <v>0</v>
      </c>
      <c r="BS927" s="9">
        <f t="shared" si="1032"/>
        <v>0</v>
      </c>
      <c r="BT927" s="9">
        <f t="shared" si="1033"/>
        <v>0</v>
      </c>
      <c r="BU927" s="9">
        <f t="shared" si="1034"/>
        <v>0</v>
      </c>
      <c r="BV927" s="9">
        <f t="shared" si="1035"/>
        <v>0</v>
      </c>
      <c r="BW927" s="9">
        <f t="shared" si="1036"/>
        <v>0</v>
      </c>
      <c r="BX927" s="6">
        <f t="shared" si="1037"/>
        <v>0</v>
      </c>
      <c r="BY927" s="6">
        <f t="shared" si="1038"/>
        <v>0</v>
      </c>
      <c r="BZ927" s="6">
        <f t="shared" si="1039"/>
        <v>0</v>
      </c>
      <c r="CA927" s="6">
        <f t="shared" si="1040"/>
        <v>0</v>
      </c>
      <c r="CB927" s="10">
        <f t="shared" si="1041"/>
        <v>0</v>
      </c>
      <c r="CC927" s="10">
        <f t="shared" si="1042"/>
        <v>0</v>
      </c>
      <c r="CD927" s="10">
        <f t="shared" si="1043"/>
        <v>0</v>
      </c>
      <c r="CE927" s="10">
        <f t="shared" si="1044"/>
        <v>0</v>
      </c>
      <c r="CF927" s="11">
        <f t="shared" si="1045"/>
        <v>0</v>
      </c>
      <c r="CG927" s="11">
        <f t="shared" si="1046"/>
        <v>0</v>
      </c>
      <c r="CH927" s="11">
        <f t="shared" si="1047"/>
        <v>0</v>
      </c>
      <c r="CI927" s="11">
        <f t="shared" si="1048"/>
        <v>0</v>
      </c>
      <c r="CJ927" s="10">
        <f t="shared" si="1049"/>
        <v>0</v>
      </c>
      <c r="CK927" s="10">
        <f t="shared" si="1050"/>
        <v>0</v>
      </c>
      <c r="CL927" s="10">
        <f t="shared" si="1051"/>
        <v>0</v>
      </c>
      <c r="CM927" s="10">
        <f t="shared" si="1052"/>
        <v>0</v>
      </c>
      <c r="CN927" s="10">
        <f t="shared" si="1053"/>
        <v>0</v>
      </c>
      <c r="CO927" s="10">
        <f t="shared" si="1054"/>
        <v>0</v>
      </c>
      <c r="CP927" s="10">
        <f t="shared" si="1055"/>
        <v>0</v>
      </c>
      <c r="CQ927" s="10">
        <f t="shared" si="1056"/>
        <v>0</v>
      </c>
      <c r="CR927" s="10">
        <f t="shared" si="1057"/>
        <v>0</v>
      </c>
      <c r="CS927" s="10">
        <f t="shared" si="1058"/>
        <v>0</v>
      </c>
      <c r="CT927" s="10">
        <f t="shared" si="1059"/>
        <v>0</v>
      </c>
      <c r="CU927" s="10">
        <f t="shared" si="1060"/>
        <v>0</v>
      </c>
      <c r="CV927" s="9">
        <f t="shared" si="1061"/>
        <v>0</v>
      </c>
      <c r="CW927" s="9">
        <f t="shared" si="1062"/>
        <v>0</v>
      </c>
      <c r="CX927" s="9">
        <f t="shared" si="1063"/>
        <v>0</v>
      </c>
      <c r="CY927" s="9">
        <f t="shared" si="1064"/>
        <v>0</v>
      </c>
      <c r="CZ927" s="12">
        <f t="shared" si="1065"/>
        <v>0</v>
      </c>
    </row>
    <row r="928" spans="31:104" ht="18" customHeight="1">
      <c r="AE928" s="16">
        <f t="shared" si="996"/>
        <v>0</v>
      </c>
      <c r="AF928" s="16">
        <f t="shared" si="997"/>
        <v>0</v>
      </c>
      <c r="AG928" s="16">
        <f t="shared" si="998"/>
        <v>0</v>
      </c>
      <c r="AH928" s="16">
        <f t="shared" si="999"/>
        <v>0</v>
      </c>
      <c r="AI928" s="16">
        <f t="shared" si="1000"/>
        <v>0</v>
      </c>
      <c r="AJ928" s="16">
        <f t="shared" si="1001"/>
        <v>0</v>
      </c>
      <c r="AK928" s="16">
        <f t="shared" si="1002"/>
        <v>0</v>
      </c>
      <c r="AL928" s="16">
        <f t="shared" si="1003"/>
        <v>0</v>
      </c>
      <c r="AM928" s="16">
        <f t="shared" si="1004"/>
        <v>0</v>
      </c>
      <c r="AN928" s="16">
        <f t="shared" si="1005"/>
        <v>0</v>
      </c>
      <c r="AO928" s="16">
        <f t="shared" si="1006"/>
        <v>0</v>
      </c>
      <c r="AP928" s="16">
        <f t="shared" si="1007"/>
        <v>0</v>
      </c>
      <c r="AQ928" s="15">
        <f t="shared" si="1008"/>
        <v>0.42990838161300676</v>
      </c>
      <c r="AR928" s="6">
        <f t="shared" si="1066"/>
        <v>0</v>
      </c>
      <c r="AS928" s="6">
        <f t="shared" si="1066"/>
        <v>0</v>
      </c>
      <c r="AT928" s="6">
        <f t="shared" si="1066"/>
        <v>0</v>
      </c>
      <c r="AU928" s="6">
        <f t="shared" si="1066"/>
        <v>0</v>
      </c>
      <c r="AV928" s="9">
        <f t="shared" si="1009"/>
        <v>0</v>
      </c>
      <c r="AW928" s="9">
        <f t="shared" si="1010"/>
        <v>0</v>
      </c>
      <c r="AX928" s="9">
        <f t="shared" si="1011"/>
        <v>0</v>
      </c>
      <c r="AY928" s="9">
        <f t="shared" si="1012"/>
        <v>0</v>
      </c>
      <c r="AZ928" s="9">
        <f t="shared" si="1013"/>
        <v>0</v>
      </c>
      <c r="BA928" s="9">
        <f t="shared" si="1014"/>
        <v>0</v>
      </c>
      <c r="BB928" s="9">
        <f t="shared" si="1015"/>
        <v>0</v>
      </c>
      <c r="BC928" s="9">
        <f t="shared" si="1016"/>
        <v>0</v>
      </c>
      <c r="BD928" s="9">
        <f t="shared" si="1017"/>
        <v>0</v>
      </c>
      <c r="BE928" s="9">
        <f t="shared" si="1018"/>
        <v>0</v>
      </c>
      <c r="BF928" s="9">
        <f t="shared" si="1019"/>
        <v>0</v>
      </c>
      <c r="BG928" s="9">
        <f t="shared" si="1020"/>
        <v>0</v>
      </c>
      <c r="BH928" s="9">
        <f t="shared" si="1021"/>
        <v>0</v>
      </c>
      <c r="BI928" s="9">
        <f t="shared" si="1022"/>
        <v>0</v>
      </c>
      <c r="BJ928" s="9">
        <f t="shared" si="1023"/>
        <v>0</v>
      </c>
      <c r="BK928" s="9">
        <f t="shared" si="1024"/>
        <v>0</v>
      </c>
      <c r="BL928" s="9">
        <f t="shared" si="1025"/>
        <v>0</v>
      </c>
      <c r="BM928" s="9">
        <f t="shared" si="1026"/>
        <v>0</v>
      </c>
      <c r="BN928" s="9">
        <f t="shared" si="1027"/>
        <v>0</v>
      </c>
      <c r="BO928" s="9">
        <f t="shared" si="1028"/>
        <v>0</v>
      </c>
      <c r="BP928" s="9">
        <f t="shared" si="1029"/>
        <v>0</v>
      </c>
      <c r="BQ928" s="9">
        <f t="shared" si="1030"/>
        <v>0</v>
      </c>
      <c r="BR928" s="9">
        <f t="shared" si="1031"/>
        <v>0</v>
      </c>
      <c r="BS928" s="9">
        <f t="shared" si="1032"/>
        <v>0</v>
      </c>
      <c r="BT928" s="9">
        <f t="shared" si="1033"/>
        <v>0</v>
      </c>
      <c r="BU928" s="9">
        <f t="shared" si="1034"/>
        <v>0</v>
      </c>
      <c r="BV928" s="9">
        <f t="shared" si="1035"/>
        <v>0</v>
      </c>
      <c r="BW928" s="9">
        <f t="shared" si="1036"/>
        <v>0</v>
      </c>
      <c r="BX928" s="6">
        <f t="shared" si="1037"/>
        <v>0</v>
      </c>
      <c r="BY928" s="6">
        <f t="shared" si="1038"/>
        <v>0</v>
      </c>
      <c r="BZ928" s="6">
        <f t="shared" si="1039"/>
        <v>0</v>
      </c>
      <c r="CA928" s="6">
        <f t="shared" si="1040"/>
        <v>0</v>
      </c>
      <c r="CB928" s="10">
        <f t="shared" si="1041"/>
        <v>0</v>
      </c>
      <c r="CC928" s="10">
        <f t="shared" si="1042"/>
        <v>0</v>
      </c>
      <c r="CD928" s="10">
        <f t="shared" si="1043"/>
        <v>0</v>
      </c>
      <c r="CE928" s="10">
        <f t="shared" si="1044"/>
        <v>0</v>
      </c>
      <c r="CF928" s="11">
        <f t="shared" si="1045"/>
        <v>0</v>
      </c>
      <c r="CG928" s="11">
        <f t="shared" si="1046"/>
        <v>0</v>
      </c>
      <c r="CH928" s="11">
        <f t="shared" si="1047"/>
        <v>0</v>
      </c>
      <c r="CI928" s="11">
        <f t="shared" si="1048"/>
        <v>0</v>
      </c>
      <c r="CJ928" s="10">
        <f t="shared" si="1049"/>
        <v>0</v>
      </c>
      <c r="CK928" s="10">
        <f t="shared" si="1050"/>
        <v>0</v>
      </c>
      <c r="CL928" s="10">
        <f t="shared" si="1051"/>
        <v>0</v>
      </c>
      <c r="CM928" s="10">
        <f t="shared" si="1052"/>
        <v>0</v>
      </c>
      <c r="CN928" s="10">
        <f t="shared" si="1053"/>
        <v>0</v>
      </c>
      <c r="CO928" s="10">
        <f t="shared" si="1054"/>
        <v>0</v>
      </c>
      <c r="CP928" s="10">
        <f t="shared" si="1055"/>
        <v>0</v>
      </c>
      <c r="CQ928" s="10">
        <f t="shared" si="1056"/>
        <v>0</v>
      </c>
      <c r="CR928" s="10">
        <f t="shared" si="1057"/>
        <v>0</v>
      </c>
      <c r="CS928" s="10">
        <f t="shared" si="1058"/>
        <v>0</v>
      </c>
      <c r="CT928" s="10">
        <f t="shared" si="1059"/>
        <v>0</v>
      </c>
      <c r="CU928" s="10">
        <f t="shared" si="1060"/>
        <v>0</v>
      </c>
      <c r="CV928" s="9">
        <f t="shared" si="1061"/>
        <v>0</v>
      </c>
      <c r="CW928" s="9">
        <f t="shared" si="1062"/>
        <v>0</v>
      </c>
      <c r="CX928" s="9">
        <f t="shared" si="1063"/>
        <v>0</v>
      </c>
      <c r="CY928" s="9">
        <f t="shared" si="1064"/>
        <v>0</v>
      </c>
      <c r="CZ928" s="12">
        <f t="shared" si="1065"/>
        <v>0</v>
      </c>
    </row>
    <row r="929" spans="31:104" ht="18" customHeight="1">
      <c r="AE929" s="16">
        <f t="shared" si="996"/>
        <v>0</v>
      </c>
      <c r="AF929" s="16">
        <f t="shared" si="997"/>
        <v>0</v>
      </c>
      <c r="AG929" s="16">
        <f t="shared" si="998"/>
        <v>0</v>
      </c>
      <c r="AH929" s="16">
        <f t="shared" si="999"/>
        <v>0</v>
      </c>
      <c r="AI929" s="16">
        <f t="shared" si="1000"/>
        <v>0</v>
      </c>
      <c r="AJ929" s="16">
        <f t="shared" si="1001"/>
        <v>0</v>
      </c>
      <c r="AK929" s="16">
        <f t="shared" si="1002"/>
        <v>0</v>
      </c>
      <c r="AL929" s="16">
        <f t="shared" si="1003"/>
        <v>0</v>
      </c>
      <c r="AM929" s="16">
        <f t="shared" si="1004"/>
        <v>0</v>
      </c>
      <c r="AN929" s="16">
        <f t="shared" si="1005"/>
        <v>0</v>
      </c>
      <c r="AO929" s="16">
        <f t="shared" si="1006"/>
        <v>0</v>
      </c>
      <c r="AP929" s="16">
        <f t="shared" si="1007"/>
        <v>0</v>
      </c>
      <c r="AQ929" s="15">
        <f t="shared" si="1008"/>
        <v>0.42990838161300676</v>
      </c>
      <c r="AR929" s="6">
        <f t="shared" si="1066"/>
        <v>0</v>
      </c>
      <c r="AS929" s="6">
        <f t="shared" si="1066"/>
        <v>0</v>
      </c>
      <c r="AT929" s="6">
        <f t="shared" si="1066"/>
        <v>0</v>
      </c>
      <c r="AU929" s="6">
        <f t="shared" si="1066"/>
        <v>0</v>
      </c>
      <c r="AV929" s="9">
        <f t="shared" si="1009"/>
        <v>0</v>
      </c>
      <c r="AW929" s="9">
        <f t="shared" si="1010"/>
        <v>0</v>
      </c>
      <c r="AX929" s="9">
        <f t="shared" si="1011"/>
        <v>0</v>
      </c>
      <c r="AY929" s="9">
        <f t="shared" si="1012"/>
        <v>0</v>
      </c>
      <c r="AZ929" s="9">
        <f t="shared" si="1013"/>
        <v>0</v>
      </c>
      <c r="BA929" s="9">
        <f t="shared" si="1014"/>
        <v>0</v>
      </c>
      <c r="BB929" s="9">
        <f t="shared" si="1015"/>
        <v>0</v>
      </c>
      <c r="BC929" s="9">
        <f t="shared" si="1016"/>
        <v>0</v>
      </c>
      <c r="BD929" s="9">
        <f t="shared" si="1017"/>
        <v>0</v>
      </c>
      <c r="BE929" s="9">
        <f t="shared" si="1018"/>
        <v>0</v>
      </c>
      <c r="BF929" s="9">
        <f t="shared" si="1019"/>
        <v>0</v>
      </c>
      <c r="BG929" s="9">
        <f t="shared" si="1020"/>
        <v>0</v>
      </c>
      <c r="BH929" s="9">
        <f t="shared" si="1021"/>
        <v>0</v>
      </c>
      <c r="BI929" s="9">
        <f t="shared" si="1022"/>
        <v>0</v>
      </c>
      <c r="BJ929" s="9">
        <f t="shared" si="1023"/>
        <v>0</v>
      </c>
      <c r="BK929" s="9">
        <f t="shared" si="1024"/>
        <v>0</v>
      </c>
      <c r="BL929" s="9">
        <f t="shared" si="1025"/>
        <v>0</v>
      </c>
      <c r="BM929" s="9">
        <f t="shared" si="1026"/>
        <v>0</v>
      </c>
      <c r="BN929" s="9">
        <f t="shared" si="1027"/>
        <v>0</v>
      </c>
      <c r="BO929" s="9">
        <f t="shared" si="1028"/>
        <v>0</v>
      </c>
      <c r="BP929" s="9">
        <f t="shared" si="1029"/>
        <v>0</v>
      </c>
      <c r="BQ929" s="9">
        <f t="shared" si="1030"/>
        <v>0</v>
      </c>
      <c r="BR929" s="9">
        <f t="shared" si="1031"/>
        <v>0</v>
      </c>
      <c r="BS929" s="9">
        <f t="shared" si="1032"/>
        <v>0</v>
      </c>
      <c r="BT929" s="9">
        <f t="shared" si="1033"/>
        <v>0</v>
      </c>
      <c r="BU929" s="9">
        <f t="shared" si="1034"/>
        <v>0</v>
      </c>
      <c r="BV929" s="9">
        <f t="shared" si="1035"/>
        <v>0</v>
      </c>
      <c r="BW929" s="9">
        <f t="shared" si="1036"/>
        <v>0</v>
      </c>
      <c r="BX929" s="6">
        <f t="shared" si="1037"/>
        <v>0</v>
      </c>
      <c r="BY929" s="6">
        <f t="shared" si="1038"/>
        <v>0</v>
      </c>
      <c r="BZ929" s="6">
        <f t="shared" si="1039"/>
        <v>0</v>
      </c>
      <c r="CA929" s="6">
        <f t="shared" si="1040"/>
        <v>0</v>
      </c>
      <c r="CB929" s="10">
        <f t="shared" si="1041"/>
        <v>0</v>
      </c>
      <c r="CC929" s="10">
        <f t="shared" si="1042"/>
        <v>0</v>
      </c>
      <c r="CD929" s="10">
        <f t="shared" si="1043"/>
        <v>0</v>
      </c>
      <c r="CE929" s="10">
        <f t="shared" si="1044"/>
        <v>0</v>
      </c>
      <c r="CF929" s="11">
        <f t="shared" si="1045"/>
        <v>0</v>
      </c>
      <c r="CG929" s="11">
        <f t="shared" si="1046"/>
        <v>0</v>
      </c>
      <c r="CH929" s="11">
        <f t="shared" si="1047"/>
        <v>0</v>
      </c>
      <c r="CI929" s="11">
        <f t="shared" si="1048"/>
        <v>0</v>
      </c>
      <c r="CJ929" s="10">
        <f t="shared" si="1049"/>
        <v>0</v>
      </c>
      <c r="CK929" s="10">
        <f t="shared" si="1050"/>
        <v>0</v>
      </c>
      <c r="CL929" s="10">
        <f t="shared" si="1051"/>
        <v>0</v>
      </c>
      <c r="CM929" s="10">
        <f t="shared" si="1052"/>
        <v>0</v>
      </c>
      <c r="CN929" s="10">
        <f t="shared" si="1053"/>
        <v>0</v>
      </c>
      <c r="CO929" s="10">
        <f t="shared" si="1054"/>
        <v>0</v>
      </c>
      <c r="CP929" s="10">
        <f t="shared" si="1055"/>
        <v>0</v>
      </c>
      <c r="CQ929" s="10">
        <f t="shared" si="1056"/>
        <v>0</v>
      </c>
      <c r="CR929" s="10">
        <f t="shared" si="1057"/>
        <v>0</v>
      </c>
      <c r="CS929" s="10">
        <f t="shared" si="1058"/>
        <v>0</v>
      </c>
      <c r="CT929" s="10">
        <f t="shared" si="1059"/>
        <v>0</v>
      </c>
      <c r="CU929" s="10">
        <f t="shared" si="1060"/>
        <v>0</v>
      </c>
      <c r="CV929" s="9">
        <f t="shared" si="1061"/>
        <v>0</v>
      </c>
      <c r="CW929" s="9">
        <f t="shared" si="1062"/>
        <v>0</v>
      </c>
      <c r="CX929" s="9">
        <f t="shared" si="1063"/>
        <v>0</v>
      </c>
      <c r="CY929" s="9">
        <f t="shared" si="1064"/>
        <v>0</v>
      </c>
      <c r="CZ929" s="12">
        <f t="shared" si="1065"/>
        <v>0</v>
      </c>
    </row>
    <row r="930" spans="31:104" ht="18" customHeight="1">
      <c r="AE930" s="16">
        <f t="shared" si="996"/>
        <v>0</v>
      </c>
      <c r="AF930" s="16">
        <f t="shared" si="997"/>
        <v>0</v>
      </c>
      <c r="AG930" s="16">
        <f t="shared" si="998"/>
        <v>0</v>
      </c>
      <c r="AH930" s="16">
        <f t="shared" si="999"/>
        <v>0</v>
      </c>
      <c r="AI930" s="16">
        <f t="shared" si="1000"/>
        <v>0</v>
      </c>
      <c r="AJ930" s="16">
        <f t="shared" si="1001"/>
        <v>0</v>
      </c>
      <c r="AK930" s="16">
        <f t="shared" si="1002"/>
        <v>0</v>
      </c>
      <c r="AL930" s="16">
        <f t="shared" si="1003"/>
        <v>0</v>
      </c>
      <c r="AM930" s="16">
        <f t="shared" si="1004"/>
        <v>0</v>
      </c>
      <c r="AN930" s="16">
        <f t="shared" si="1005"/>
        <v>0</v>
      </c>
      <c r="AO930" s="16">
        <f t="shared" si="1006"/>
        <v>0</v>
      </c>
      <c r="AP930" s="16">
        <f t="shared" si="1007"/>
        <v>0</v>
      </c>
      <c r="AQ930" s="15">
        <f t="shared" si="1008"/>
        <v>0.42990838161300676</v>
      </c>
      <c r="AR930" s="6">
        <f t="shared" si="1066"/>
        <v>0</v>
      </c>
      <c r="AS930" s="6">
        <f t="shared" si="1066"/>
        <v>0</v>
      </c>
      <c r="AT930" s="6">
        <f t="shared" si="1066"/>
        <v>0</v>
      </c>
      <c r="AU930" s="6">
        <f t="shared" si="1066"/>
        <v>0</v>
      </c>
      <c r="AV930" s="9">
        <f t="shared" si="1009"/>
        <v>0</v>
      </c>
      <c r="AW930" s="9">
        <f t="shared" si="1010"/>
        <v>0</v>
      </c>
      <c r="AX930" s="9">
        <f t="shared" si="1011"/>
        <v>0</v>
      </c>
      <c r="AY930" s="9">
        <f t="shared" si="1012"/>
        <v>0</v>
      </c>
      <c r="AZ930" s="9">
        <f t="shared" si="1013"/>
        <v>0</v>
      </c>
      <c r="BA930" s="9">
        <f t="shared" si="1014"/>
        <v>0</v>
      </c>
      <c r="BB930" s="9">
        <f t="shared" si="1015"/>
        <v>0</v>
      </c>
      <c r="BC930" s="9">
        <f t="shared" si="1016"/>
        <v>0</v>
      </c>
      <c r="BD930" s="9">
        <f t="shared" si="1017"/>
        <v>0</v>
      </c>
      <c r="BE930" s="9">
        <f t="shared" si="1018"/>
        <v>0</v>
      </c>
      <c r="BF930" s="9">
        <f t="shared" si="1019"/>
        <v>0</v>
      </c>
      <c r="BG930" s="9">
        <f t="shared" si="1020"/>
        <v>0</v>
      </c>
      <c r="BH930" s="9">
        <f t="shared" si="1021"/>
        <v>0</v>
      </c>
      <c r="BI930" s="9">
        <f t="shared" si="1022"/>
        <v>0</v>
      </c>
      <c r="BJ930" s="9">
        <f t="shared" si="1023"/>
        <v>0</v>
      </c>
      <c r="BK930" s="9">
        <f t="shared" si="1024"/>
        <v>0</v>
      </c>
      <c r="BL930" s="9">
        <f t="shared" si="1025"/>
        <v>0</v>
      </c>
      <c r="BM930" s="9">
        <f t="shared" si="1026"/>
        <v>0</v>
      </c>
      <c r="BN930" s="9">
        <f t="shared" si="1027"/>
        <v>0</v>
      </c>
      <c r="BO930" s="9">
        <f t="shared" si="1028"/>
        <v>0</v>
      </c>
      <c r="BP930" s="9">
        <f t="shared" si="1029"/>
        <v>0</v>
      </c>
      <c r="BQ930" s="9">
        <f t="shared" si="1030"/>
        <v>0</v>
      </c>
      <c r="BR930" s="9">
        <f t="shared" si="1031"/>
        <v>0</v>
      </c>
      <c r="BS930" s="9">
        <f t="shared" si="1032"/>
        <v>0</v>
      </c>
      <c r="BT930" s="9">
        <f t="shared" si="1033"/>
        <v>0</v>
      </c>
      <c r="BU930" s="9">
        <f t="shared" si="1034"/>
        <v>0</v>
      </c>
      <c r="BV930" s="9">
        <f t="shared" si="1035"/>
        <v>0</v>
      </c>
      <c r="BW930" s="9">
        <f t="shared" si="1036"/>
        <v>0</v>
      </c>
      <c r="BX930" s="6">
        <f t="shared" si="1037"/>
        <v>0</v>
      </c>
      <c r="BY930" s="6">
        <f t="shared" si="1038"/>
        <v>0</v>
      </c>
      <c r="BZ930" s="6">
        <f t="shared" si="1039"/>
        <v>0</v>
      </c>
      <c r="CA930" s="6">
        <f t="shared" si="1040"/>
        <v>0</v>
      </c>
      <c r="CB930" s="10">
        <f t="shared" si="1041"/>
        <v>0</v>
      </c>
      <c r="CC930" s="10">
        <f t="shared" si="1042"/>
        <v>0</v>
      </c>
      <c r="CD930" s="10">
        <f t="shared" si="1043"/>
        <v>0</v>
      </c>
      <c r="CE930" s="10">
        <f t="shared" si="1044"/>
        <v>0</v>
      </c>
      <c r="CF930" s="11">
        <f t="shared" si="1045"/>
        <v>0</v>
      </c>
      <c r="CG930" s="11">
        <f t="shared" si="1046"/>
        <v>0</v>
      </c>
      <c r="CH930" s="11">
        <f t="shared" si="1047"/>
        <v>0</v>
      </c>
      <c r="CI930" s="11">
        <f t="shared" si="1048"/>
        <v>0</v>
      </c>
      <c r="CJ930" s="10">
        <f t="shared" si="1049"/>
        <v>0</v>
      </c>
      <c r="CK930" s="10">
        <f t="shared" si="1050"/>
        <v>0</v>
      </c>
      <c r="CL930" s="10">
        <f t="shared" si="1051"/>
        <v>0</v>
      </c>
      <c r="CM930" s="10">
        <f t="shared" si="1052"/>
        <v>0</v>
      </c>
      <c r="CN930" s="10">
        <f t="shared" si="1053"/>
        <v>0</v>
      </c>
      <c r="CO930" s="10">
        <f t="shared" si="1054"/>
        <v>0</v>
      </c>
      <c r="CP930" s="10">
        <f t="shared" si="1055"/>
        <v>0</v>
      </c>
      <c r="CQ930" s="10">
        <f t="shared" si="1056"/>
        <v>0</v>
      </c>
      <c r="CR930" s="10">
        <f t="shared" si="1057"/>
        <v>0</v>
      </c>
      <c r="CS930" s="10">
        <f t="shared" si="1058"/>
        <v>0</v>
      </c>
      <c r="CT930" s="10">
        <f t="shared" si="1059"/>
        <v>0</v>
      </c>
      <c r="CU930" s="10">
        <f t="shared" si="1060"/>
        <v>0</v>
      </c>
      <c r="CV930" s="9">
        <f t="shared" si="1061"/>
        <v>0</v>
      </c>
      <c r="CW930" s="9">
        <f t="shared" si="1062"/>
        <v>0</v>
      </c>
      <c r="CX930" s="9">
        <f t="shared" si="1063"/>
        <v>0</v>
      </c>
      <c r="CY930" s="9">
        <f t="shared" si="1064"/>
        <v>0</v>
      </c>
      <c r="CZ930" s="12">
        <f t="shared" si="1065"/>
        <v>0</v>
      </c>
    </row>
    <row r="931" spans="31:104" ht="18" customHeight="1">
      <c r="AE931" s="16">
        <f t="shared" si="996"/>
        <v>0</v>
      </c>
      <c r="AF931" s="16">
        <f t="shared" si="997"/>
        <v>0</v>
      </c>
      <c r="AG931" s="16">
        <f t="shared" si="998"/>
        <v>0</v>
      </c>
      <c r="AH931" s="16">
        <f t="shared" si="999"/>
        <v>0</v>
      </c>
      <c r="AI931" s="16">
        <f t="shared" si="1000"/>
        <v>0</v>
      </c>
      <c r="AJ931" s="16">
        <f t="shared" si="1001"/>
        <v>0</v>
      </c>
      <c r="AK931" s="16">
        <f t="shared" si="1002"/>
        <v>0</v>
      </c>
      <c r="AL931" s="16">
        <f t="shared" si="1003"/>
        <v>0</v>
      </c>
      <c r="AM931" s="16">
        <f t="shared" si="1004"/>
        <v>0</v>
      </c>
      <c r="AN931" s="16">
        <f t="shared" si="1005"/>
        <v>0</v>
      </c>
      <c r="AO931" s="16">
        <f t="shared" si="1006"/>
        <v>0</v>
      </c>
      <c r="AP931" s="16">
        <f t="shared" si="1007"/>
        <v>0</v>
      </c>
      <c r="AQ931" s="15">
        <f t="shared" si="1008"/>
        <v>0.42990838161300676</v>
      </c>
      <c r="AR931" s="6">
        <f t="shared" si="1066"/>
        <v>0</v>
      </c>
      <c r="AS931" s="6">
        <f t="shared" si="1066"/>
        <v>0</v>
      </c>
      <c r="AT931" s="6">
        <f t="shared" si="1066"/>
        <v>0</v>
      </c>
      <c r="AU931" s="6">
        <f t="shared" si="1066"/>
        <v>0</v>
      </c>
      <c r="AV931" s="9">
        <f t="shared" si="1009"/>
        <v>0</v>
      </c>
      <c r="AW931" s="9">
        <f t="shared" si="1010"/>
        <v>0</v>
      </c>
      <c r="AX931" s="9">
        <f t="shared" si="1011"/>
        <v>0</v>
      </c>
      <c r="AY931" s="9">
        <f t="shared" si="1012"/>
        <v>0</v>
      </c>
      <c r="AZ931" s="9">
        <f t="shared" si="1013"/>
        <v>0</v>
      </c>
      <c r="BA931" s="9">
        <f t="shared" si="1014"/>
        <v>0</v>
      </c>
      <c r="BB931" s="9">
        <f t="shared" si="1015"/>
        <v>0</v>
      </c>
      <c r="BC931" s="9">
        <f t="shared" si="1016"/>
        <v>0</v>
      </c>
      <c r="BD931" s="9">
        <f t="shared" si="1017"/>
        <v>0</v>
      </c>
      <c r="BE931" s="9">
        <f t="shared" si="1018"/>
        <v>0</v>
      </c>
      <c r="BF931" s="9">
        <f t="shared" si="1019"/>
        <v>0</v>
      </c>
      <c r="BG931" s="9">
        <f t="shared" si="1020"/>
        <v>0</v>
      </c>
      <c r="BH931" s="9">
        <f t="shared" si="1021"/>
        <v>0</v>
      </c>
      <c r="BI931" s="9">
        <f t="shared" si="1022"/>
        <v>0</v>
      </c>
      <c r="BJ931" s="9">
        <f t="shared" si="1023"/>
        <v>0</v>
      </c>
      <c r="BK931" s="9">
        <f t="shared" si="1024"/>
        <v>0</v>
      </c>
      <c r="BL931" s="9">
        <f t="shared" si="1025"/>
        <v>0</v>
      </c>
      <c r="BM931" s="9">
        <f t="shared" si="1026"/>
        <v>0</v>
      </c>
      <c r="BN931" s="9">
        <f t="shared" si="1027"/>
        <v>0</v>
      </c>
      <c r="BO931" s="9">
        <f t="shared" si="1028"/>
        <v>0</v>
      </c>
      <c r="BP931" s="9">
        <f t="shared" si="1029"/>
        <v>0</v>
      </c>
      <c r="BQ931" s="9">
        <f t="shared" si="1030"/>
        <v>0</v>
      </c>
      <c r="BR931" s="9">
        <f t="shared" si="1031"/>
        <v>0</v>
      </c>
      <c r="BS931" s="9">
        <f t="shared" si="1032"/>
        <v>0</v>
      </c>
      <c r="BT931" s="9">
        <f t="shared" si="1033"/>
        <v>0</v>
      </c>
      <c r="BU931" s="9">
        <f t="shared" si="1034"/>
        <v>0</v>
      </c>
      <c r="BV931" s="9">
        <f t="shared" si="1035"/>
        <v>0</v>
      </c>
      <c r="BW931" s="9">
        <f t="shared" si="1036"/>
        <v>0</v>
      </c>
      <c r="BX931" s="6">
        <f t="shared" si="1037"/>
        <v>0</v>
      </c>
      <c r="BY931" s="6">
        <f t="shared" si="1038"/>
        <v>0</v>
      </c>
      <c r="BZ931" s="6">
        <f t="shared" si="1039"/>
        <v>0</v>
      </c>
      <c r="CA931" s="6">
        <f t="shared" si="1040"/>
        <v>0</v>
      </c>
      <c r="CB931" s="10">
        <f t="shared" si="1041"/>
        <v>0</v>
      </c>
      <c r="CC931" s="10">
        <f t="shared" si="1042"/>
        <v>0</v>
      </c>
      <c r="CD931" s="10">
        <f t="shared" si="1043"/>
        <v>0</v>
      </c>
      <c r="CE931" s="10">
        <f t="shared" si="1044"/>
        <v>0</v>
      </c>
      <c r="CF931" s="11">
        <f t="shared" si="1045"/>
        <v>0</v>
      </c>
      <c r="CG931" s="11">
        <f t="shared" si="1046"/>
        <v>0</v>
      </c>
      <c r="CH931" s="11">
        <f t="shared" si="1047"/>
        <v>0</v>
      </c>
      <c r="CI931" s="11">
        <f t="shared" si="1048"/>
        <v>0</v>
      </c>
      <c r="CJ931" s="10">
        <f t="shared" si="1049"/>
        <v>0</v>
      </c>
      <c r="CK931" s="10">
        <f t="shared" si="1050"/>
        <v>0</v>
      </c>
      <c r="CL931" s="10">
        <f t="shared" si="1051"/>
        <v>0</v>
      </c>
      <c r="CM931" s="10">
        <f t="shared" si="1052"/>
        <v>0</v>
      </c>
      <c r="CN931" s="10">
        <f t="shared" si="1053"/>
        <v>0</v>
      </c>
      <c r="CO931" s="10">
        <f t="shared" si="1054"/>
        <v>0</v>
      </c>
      <c r="CP931" s="10">
        <f t="shared" si="1055"/>
        <v>0</v>
      </c>
      <c r="CQ931" s="10">
        <f t="shared" si="1056"/>
        <v>0</v>
      </c>
      <c r="CR931" s="10">
        <f t="shared" si="1057"/>
        <v>0</v>
      </c>
      <c r="CS931" s="10">
        <f t="shared" si="1058"/>
        <v>0</v>
      </c>
      <c r="CT931" s="10">
        <f t="shared" si="1059"/>
        <v>0</v>
      </c>
      <c r="CU931" s="10">
        <f t="shared" si="1060"/>
        <v>0</v>
      </c>
      <c r="CV931" s="9">
        <f t="shared" si="1061"/>
        <v>0</v>
      </c>
      <c r="CW931" s="9">
        <f t="shared" si="1062"/>
        <v>0</v>
      </c>
      <c r="CX931" s="9">
        <f t="shared" si="1063"/>
        <v>0</v>
      </c>
      <c r="CY931" s="9">
        <f t="shared" si="1064"/>
        <v>0</v>
      </c>
      <c r="CZ931" s="12">
        <f t="shared" si="1065"/>
        <v>0</v>
      </c>
    </row>
    <row r="932" spans="31:104" ht="18" customHeight="1">
      <c r="AE932" s="16">
        <f t="shared" si="996"/>
        <v>0</v>
      </c>
      <c r="AF932" s="16">
        <f t="shared" si="997"/>
        <v>0</v>
      </c>
      <c r="AG932" s="16">
        <f t="shared" si="998"/>
        <v>0</v>
      </c>
      <c r="AH932" s="16">
        <f t="shared" si="999"/>
        <v>0</v>
      </c>
      <c r="AI932" s="16">
        <f t="shared" si="1000"/>
        <v>0</v>
      </c>
      <c r="AJ932" s="16">
        <f t="shared" si="1001"/>
        <v>0</v>
      </c>
      <c r="AK932" s="16">
        <f t="shared" si="1002"/>
        <v>0</v>
      </c>
      <c r="AL932" s="16">
        <f t="shared" si="1003"/>
        <v>0</v>
      </c>
      <c r="AM932" s="16">
        <f t="shared" si="1004"/>
        <v>0</v>
      </c>
      <c r="AN932" s="16">
        <f t="shared" si="1005"/>
        <v>0</v>
      </c>
      <c r="AO932" s="16">
        <f t="shared" si="1006"/>
        <v>0</v>
      </c>
      <c r="AP932" s="16">
        <f t="shared" si="1007"/>
        <v>0</v>
      </c>
      <c r="AQ932" s="15">
        <f t="shared" si="1008"/>
        <v>0.42990838161300676</v>
      </c>
      <c r="AR932" s="6">
        <f t="shared" si="1066"/>
        <v>0</v>
      </c>
      <c r="AS932" s="6">
        <f t="shared" si="1066"/>
        <v>0</v>
      </c>
      <c r="AT932" s="6">
        <f t="shared" si="1066"/>
        <v>0</v>
      </c>
      <c r="AU932" s="6">
        <f t="shared" si="1066"/>
        <v>0</v>
      </c>
      <c r="AV932" s="9">
        <f t="shared" si="1009"/>
        <v>0</v>
      </c>
      <c r="AW932" s="9">
        <f t="shared" si="1010"/>
        <v>0</v>
      </c>
      <c r="AX932" s="9">
        <f t="shared" si="1011"/>
        <v>0</v>
      </c>
      <c r="AY932" s="9">
        <f t="shared" si="1012"/>
        <v>0</v>
      </c>
      <c r="AZ932" s="9">
        <f t="shared" si="1013"/>
        <v>0</v>
      </c>
      <c r="BA932" s="9">
        <f t="shared" si="1014"/>
        <v>0</v>
      </c>
      <c r="BB932" s="9">
        <f t="shared" si="1015"/>
        <v>0</v>
      </c>
      <c r="BC932" s="9">
        <f t="shared" si="1016"/>
        <v>0</v>
      </c>
      <c r="BD932" s="9">
        <f t="shared" si="1017"/>
        <v>0</v>
      </c>
      <c r="BE932" s="9">
        <f t="shared" si="1018"/>
        <v>0</v>
      </c>
      <c r="BF932" s="9">
        <f t="shared" si="1019"/>
        <v>0</v>
      </c>
      <c r="BG932" s="9">
        <f t="shared" si="1020"/>
        <v>0</v>
      </c>
      <c r="BH932" s="9">
        <f t="shared" si="1021"/>
        <v>0</v>
      </c>
      <c r="BI932" s="9">
        <f t="shared" si="1022"/>
        <v>0</v>
      </c>
      <c r="BJ932" s="9">
        <f t="shared" si="1023"/>
        <v>0</v>
      </c>
      <c r="BK932" s="9">
        <f t="shared" si="1024"/>
        <v>0</v>
      </c>
      <c r="BL932" s="9">
        <f t="shared" si="1025"/>
        <v>0</v>
      </c>
      <c r="BM932" s="9">
        <f t="shared" si="1026"/>
        <v>0</v>
      </c>
      <c r="BN932" s="9">
        <f t="shared" si="1027"/>
        <v>0</v>
      </c>
      <c r="BO932" s="9">
        <f t="shared" si="1028"/>
        <v>0</v>
      </c>
      <c r="BP932" s="9">
        <f t="shared" si="1029"/>
        <v>0</v>
      </c>
      <c r="BQ932" s="9">
        <f t="shared" si="1030"/>
        <v>0</v>
      </c>
      <c r="BR932" s="9">
        <f t="shared" si="1031"/>
        <v>0</v>
      </c>
      <c r="BS932" s="9">
        <f t="shared" si="1032"/>
        <v>0</v>
      </c>
      <c r="BT932" s="9">
        <f t="shared" si="1033"/>
        <v>0</v>
      </c>
      <c r="BU932" s="9">
        <f t="shared" si="1034"/>
        <v>0</v>
      </c>
      <c r="BV932" s="9">
        <f t="shared" si="1035"/>
        <v>0</v>
      </c>
      <c r="BW932" s="9">
        <f t="shared" si="1036"/>
        <v>0</v>
      </c>
      <c r="BX932" s="6">
        <f t="shared" si="1037"/>
        <v>0</v>
      </c>
      <c r="BY932" s="6">
        <f t="shared" si="1038"/>
        <v>0</v>
      </c>
      <c r="BZ932" s="6">
        <f t="shared" si="1039"/>
        <v>0</v>
      </c>
      <c r="CA932" s="6">
        <f t="shared" si="1040"/>
        <v>0</v>
      </c>
      <c r="CB932" s="10">
        <f t="shared" si="1041"/>
        <v>0</v>
      </c>
      <c r="CC932" s="10">
        <f t="shared" si="1042"/>
        <v>0</v>
      </c>
      <c r="CD932" s="10">
        <f t="shared" si="1043"/>
        <v>0</v>
      </c>
      <c r="CE932" s="10">
        <f t="shared" si="1044"/>
        <v>0</v>
      </c>
      <c r="CF932" s="11">
        <f t="shared" si="1045"/>
        <v>0</v>
      </c>
      <c r="CG932" s="11">
        <f t="shared" si="1046"/>
        <v>0</v>
      </c>
      <c r="CH932" s="11">
        <f t="shared" si="1047"/>
        <v>0</v>
      </c>
      <c r="CI932" s="11">
        <f t="shared" si="1048"/>
        <v>0</v>
      </c>
      <c r="CJ932" s="10">
        <f t="shared" si="1049"/>
        <v>0</v>
      </c>
      <c r="CK932" s="10">
        <f t="shared" si="1050"/>
        <v>0</v>
      </c>
      <c r="CL932" s="10">
        <f t="shared" si="1051"/>
        <v>0</v>
      </c>
      <c r="CM932" s="10">
        <f t="shared" si="1052"/>
        <v>0</v>
      </c>
      <c r="CN932" s="10">
        <f t="shared" si="1053"/>
        <v>0</v>
      </c>
      <c r="CO932" s="10">
        <f t="shared" si="1054"/>
        <v>0</v>
      </c>
      <c r="CP932" s="10">
        <f t="shared" si="1055"/>
        <v>0</v>
      </c>
      <c r="CQ932" s="10">
        <f t="shared" si="1056"/>
        <v>0</v>
      </c>
      <c r="CR932" s="10">
        <f t="shared" si="1057"/>
        <v>0</v>
      </c>
      <c r="CS932" s="10">
        <f t="shared" si="1058"/>
        <v>0</v>
      </c>
      <c r="CT932" s="10">
        <f t="shared" si="1059"/>
        <v>0</v>
      </c>
      <c r="CU932" s="10">
        <f t="shared" si="1060"/>
        <v>0</v>
      </c>
      <c r="CV932" s="9">
        <f t="shared" si="1061"/>
        <v>0</v>
      </c>
      <c r="CW932" s="9">
        <f t="shared" si="1062"/>
        <v>0</v>
      </c>
      <c r="CX932" s="9">
        <f t="shared" si="1063"/>
        <v>0</v>
      </c>
      <c r="CY932" s="9">
        <f t="shared" si="1064"/>
        <v>0</v>
      </c>
      <c r="CZ932" s="12">
        <f t="shared" si="1065"/>
        <v>0</v>
      </c>
    </row>
    <row r="933" spans="31:104" ht="18" customHeight="1">
      <c r="AE933" s="16">
        <f t="shared" si="996"/>
        <v>0</v>
      </c>
      <c r="AF933" s="16">
        <f t="shared" si="997"/>
        <v>0</v>
      </c>
      <c r="AG933" s="16">
        <f t="shared" si="998"/>
        <v>0</v>
      </c>
      <c r="AH933" s="16">
        <f t="shared" si="999"/>
        <v>0</v>
      </c>
      <c r="AI933" s="16">
        <f t="shared" si="1000"/>
        <v>0</v>
      </c>
      <c r="AJ933" s="16">
        <f t="shared" si="1001"/>
        <v>0</v>
      </c>
      <c r="AK933" s="16">
        <f t="shared" si="1002"/>
        <v>0</v>
      </c>
      <c r="AL933" s="16">
        <f t="shared" si="1003"/>
        <v>0</v>
      </c>
      <c r="AM933" s="16">
        <f t="shared" si="1004"/>
        <v>0</v>
      </c>
      <c r="AN933" s="16">
        <f t="shared" si="1005"/>
        <v>0</v>
      </c>
      <c r="AO933" s="16">
        <f t="shared" si="1006"/>
        <v>0</v>
      </c>
      <c r="AP933" s="16">
        <f t="shared" si="1007"/>
        <v>0</v>
      </c>
      <c r="AQ933" s="15">
        <f t="shared" si="1008"/>
        <v>0.42990838161300676</v>
      </c>
      <c r="AR933" s="6">
        <f t="shared" si="1066"/>
        <v>0</v>
      </c>
      <c r="AS933" s="6">
        <f t="shared" si="1066"/>
        <v>0</v>
      </c>
      <c r="AT933" s="6">
        <f t="shared" si="1066"/>
        <v>0</v>
      </c>
      <c r="AU933" s="6">
        <f t="shared" si="1066"/>
        <v>0</v>
      </c>
      <c r="AV933" s="9">
        <f t="shared" si="1009"/>
        <v>0</v>
      </c>
      <c r="AW933" s="9">
        <f t="shared" si="1010"/>
        <v>0</v>
      </c>
      <c r="AX933" s="9">
        <f t="shared" si="1011"/>
        <v>0</v>
      </c>
      <c r="AY933" s="9">
        <f t="shared" si="1012"/>
        <v>0</v>
      </c>
      <c r="AZ933" s="9">
        <f t="shared" si="1013"/>
        <v>0</v>
      </c>
      <c r="BA933" s="9">
        <f t="shared" si="1014"/>
        <v>0</v>
      </c>
      <c r="BB933" s="9">
        <f t="shared" si="1015"/>
        <v>0</v>
      </c>
      <c r="BC933" s="9">
        <f t="shared" si="1016"/>
        <v>0</v>
      </c>
      <c r="BD933" s="9">
        <f t="shared" si="1017"/>
        <v>0</v>
      </c>
      <c r="BE933" s="9">
        <f t="shared" si="1018"/>
        <v>0</v>
      </c>
      <c r="BF933" s="9">
        <f t="shared" si="1019"/>
        <v>0</v>
      </c>
      <c r="BG933" s="9">
        <f t="shared" si="1020"/>
        <v>0</v>
      </c>
      <c r="BH933" s="9">
        <f t="shared" si="1021"/>
        <v>0</v>
      </c>
      <c r="BI933" s="9">
        <f t="shared" si="1022"/>
        <v>0</v>
      </c>
      <c r="BJ933" s="9">
        <f t="shared" si="1023"/>
        <v>0</v>
      </c>
      <c r="BK933" s="9">
        <f t="shared" si="1024"/>
        <v>0</v>
      </c>
      <c r="BL933" s="9">
        <f t="shared" si="1025"/>
        <v>0</v>
      </c>
      <c r="BM933" s="9">
        <f t="shared" si="1026"/>
        <v>0</v>
      </c>
      <c r="BN933" s="9">
        <f t="shared" si="1027"/>
        <v>0</v>
      </c>
      <c r="BO933" s="9">
        <f t="shared" si="1028"/>
        <v>0</v>
      </c>
      <c r="BP933" s="9">
        <f t="shared" si="1029"/>
        <v>0</v>
      </c>
      <c r="BQ933" s="9">
        <f t="shared" si="1030"/>
        <v>0</v>
      </c>
      <c r="BR933" s="9">
        <f t="shared" si="1031"/>
        <v>0</v>
      </c>
      <c r="BS933" s="9">
        <f t="shared" si="1032"/>
        <v>0</v>
      </c>
      <c r="BT933" s="9">
        <f t="shared" si="1033"/>
        <v>0</v>
      </c>
      <c r="BU933" s="9">
        <f t="shared" si="1034"/>
        <v>0</v>
      </c>
      <c r="BV933" s="9">
        <f t="shared" si="1035"/>
        <v>0</v>
      </c>
      <c r="BW933" s="9">
        <f t="shared" si="1036"/>
        <v>0</v>
      </c>
      <c r="BX933" s="6">
        <f t="shared" si="1037"/>
        <v>0</v>
      </c>
      <c r="BY933" s="6">
        <f t="shared" si="1038"/>
        <v>0</v>
      </c>
      <c r="BZ933" s="6">
        <f t="shared" si="1039"/>
        <v>0</v>
      </c>
      <c r="CA933" s="6">
        <f t="shared" si="1040"/>
        <v>0</v>
      </c>
      <c r="CB933" s="10">
        <f t="shared" si="1041"/>
        <v>0</v>
      </c>
      <c r="CC933" s="10">
        <f t="shared" si="1042"/>
        <v>0</v>
      </c>
      <c r="CD933" s="10">
        <f t="shared" si="1043"/>
        <v>0</v>
      </c>
      <c r="CE933" s="10">
        <f t="shared" si="1044"/>
        <v>0</v>
      </c>
      <c r="CF933" s="11">
        <f t="shared" si="1045"/>
        <v>0</v>
      </c>
      <c r="CG933" s="11">
        <f t="shared" si="1046"/>
        <v>0</v>
      </c>
      <c r="CH933" s="11">
        <f t="shared" si="1047"/>
        <v>0</v>
      </c>
      <c r="CI933" s="11">
        <f t="shared" si="1048"/>
        <v>0</v>
      </c>
      <c r="CJ933" s="10">
        <f t="shared" si="1049"/>
        <v>0</v>
      </c>
      <c r="CK933" s="10">
        <f t="shared" si="1050"/>
        <v>0</v>
      </c>
      <c r="CL933" s="10">
        <f t="shared" si="1051"/>
        <v>0</v>
      </c>
      <c r="CM933" s="10">
        <f t="shared" si="1052"/>
        <v>0</v>
      </c>
      <c r="CN933" s="10">
        <f t="shared" si="1053"/>
        <v>0</v>
      </c>
      <c r="CO933" s="10">
        <f t="shared" si="1054"/>
        <v>0</v>
      </c>
      <c r="CP933" s="10">
        <f t="shared" si="1055"/>
        <v>0</v>
      </c>
      <c r="CQ933" s="10">
        <f t="shared" si="1056"/>
        <v>0</v>
      </c>
      <c r="CR933" s="10">
        <f t="shared" si="1057"/>
        <v>0</v>
      </c>
      <c r="CS933" s="10">
        <f t="shared" si="1058"/>
        <v>0</v>
      </c>
      <c r="CT933" s="10">
        <f t="shared" si="1059"/>
        <v>0</v>
      </c>
      <c r="CU933" s="10">
        <f t="shared" si="1060"/>
        <v>0</v>
      </c>
      <c r="CV933" s="9">
        <f t="shared" si="1061"/>
        <v>0</v>
      </c>
      <c r="CW933" s="9">
        <f t="shared" si="1062"/>
        <v>0</v>
      </c>
      <c r="CX933" s="9">
        <f t="shared" si="1063"/>
        <v>0</v>
      </c>
      <c r="CY933" s="9">
        <f t="shared" si="1064"/>
        <v>0</v>
      </c>
      <c r="CZ933" s="12">
        <f t="shared" si="1065"/>
        <v>0</v>
      </c>
    </row>
    <row r="934" spans="31:104" ht="18" customHeight="1">
      <c r="AE934" s="16">
        <f t="shared" si="996"/>
        <v>0</v>
      </c>
      <c r="AF934" s="16">
        <f t="shared" si="997"/>
        <v>0</v>
      </c>
      <c r="AG934" s="16">
        <f t="shared" si="998"/>
        <v>0</v>
      </c>
      <c r="AH934" s="16">
        <f t="shared" si="999"/>
        <v>0</v>
      </c>
      <c r="AI934" s="16">
        <f t="shared" si="1000"/>
        <v>0</v>
      </c>
      <c r="AJ934" s="16">
        <f t="shared" si="1001"/>
        <v>0</v>
      </c>
      <c r="AK934" s="16">
        <f t="shared" si="1002"/>
        <v>0</v>
      </c>
      <c r="AL934" s="16">
        <f t="shared" si="1003"/>
        <v>0</v>
      </c>
      <c r="AM934" s="16">
        <f t="shared" si="1004"/>
        <v>0</v>
      </c>
      <c r="AN934" s="16">
        <f t="shared" si="1005"/>
        <v>0</v>
      </c>
      <c r="AO934" s="16">
        <f t="shared" si="1006"/>
        <v>0</v>
      </c>
      <c r="AP934" s="16">
        <f t="shared" si="1007"/>
        <v>0</v>
      </c>
      <c r="AQ934" s="15">
        <f t="shared" si="1008"/>
        <v>0.42990838161300676</v>
      </c>
      <c r="AR934" s="6">
        <f t="shared" si="1066"/>
        <v>0</v>
      </c>
      <c r="AS934" s="6">
        <f t="shared" si="1066"/>
        <v>0</v>
      </c>
      <c r="AT934" s="6">
        <f t="shared" si="1066"/>
        <v>0</v>
      </c>
      <c r="AU934" s="6">
        <f t="shared" si="1066"/>
        <v>0</v>
      </c>
      <c r="AV934" s="9">
        <f t="shared" si="1009"/>
        <v>0</v>
      </c>
      <c r="AW934" s="9">
        <f t="shared" si="1010"/>
        <v>0</v>
      </c>
      <c r="AX934" s="9">
        <f t="shared" si="1011"/>
        <v>0</v>
      </c>
      <c r="AY934" s="9">
        <f t="shared" si="1012"/>
        <v>0</v>
      </c>
      <c r="AZ934" s="9">
        <f t="shared" si="1013"/>
        <v>0</v>
      </c>
      <c r="BA934" s="9">
        <f t="shared" si="1014"/>
        <v>0</v>
      </c>
      <c r="BB934" s="9">
        <f t="shared" si="1015"/>
        <v>0</v>
      </c>
      <c r="BC934" s="9">
        <f t="shared" si="1016"/>
        <v>0</v>
      </c>
      <c r="BD934" s="9">
        <f t="shared" si="1017"/>
        <v>0</v>
      </c>
      <c r="BE934" s="9">
        <f t="shared" si="1018"/>
        <v>0</v>
      </c>
      <c r="BF934" s="9">
        <f t="shared" si="1019"/>
        <v>0</v>
      </c>
      <c r="BG934" s="9">
        <f t="shared" si="1020"/>
        <v>0</v>
      </c>
      <c r="BH934" s="9">
        <f t="shared" si="1021"/>
        <v>0</v>
      </c>
      <c r="BI934" s="9">
        <f t="shared" si="1022"/>
        <v>0</v>
      </c>
      <c r="BJ934" s="9">
        <f t="shared" si="1023"/>
        <v>0</v>
      </c>
      <c r="BK934" s="9">
        <f t="shared" si="1024"/>
        <v>0</v>
      </c>
      <c r="BL934" s="9">
        <f t="shared" si="1025"/>
        <v>0</v>
      </c>
      <c r="BM934" s="9">
        <f t="shared" si="1026"/>
        <v>0</v>
      </c>
      <c r="BN934" s="9">
        <f t="shared" si="1027"/>
        <v>0</v>
      </c>
      <c r="BO934" s="9">
        <f t="shared" si="1028"/>
        <v>0</v>
      </c>
      <c r="BP934" s="9">
        <f t="shared" si="1029"/>
        <v>0</v>
      </c>
      <c r="BQ934" s="9">
        <f t="shared" si="1030"/>
        <v>0</v>
      </c>
      <c r="BR934" s="9">
        <f t="shared" si="1031"/>
        <v>0</v>
      </c>
      <c r="BS934" s="9">
        <f t="shared" si="1032"/>
        <v>0</v>
      </c>
      <c r="BT934" s="9">
        <f t="shared" si="1033"/>
        <v>0</v>
      </c>
      <c r="BU934" s="9">
        <f t="shared" si="1034"/>
        <v>0</v>
      </c>
      <c r="BV934" s="9">
        <f t="shared" si="1035"/>
        <v>0</v>
      </c>
      <c r="BW934" s="9">
        <f t="shared" si="1036"/>
        <v>0</v>
      </c>
      <c r="BX934" s="6">
        <f t="shared" si="1037"/>
        <v>0</v>
      </c>
      <c r="BY934" s="6">
        <f t="shared" si="1038"/>
        <v>0</v>
      </c>
      <c r="BZ934" s="6">
        <f t="shared" si="1039"/>
        <v>0</v>
      </c>
      <c r="CA934" s="6">
        <f t="shared" si="1040"/>
        <v>0</v>
      </c>
      <c r="CB934" s="10">
        <f t="shared" si="1041"/>
        <v>0</v>
      </c>
      <c r="CC934" s="10">
        <f t="shared" si="1042"/>
        <v>0</v>
      </c>
      <c r="CD934" s="10">
        <f t="shared" si="1043"/>
        <v>0</v>
      </c>
      <c r="CE934" s="10">
        <f t="shared" si="1044"/>
        <v>0</v>
      </c>
      <c r="CF934" s="11">
        <f t="shared" si="1045"/>
        <v>0</v>
      </c>
      <c r="CG934" s="11">
        <f t="shared" si="1046"/>
        <v>0</v>
      </c>
      <c r="CH934" s="11">
        <f t="shared" si="1047"/>
        <v>0</v>
      </c>
      <c r="CI934" s="11">
        <f t="shared" si="1048"/>
        <v>0</v>
      </c>
      <c r="CJ934" s="10">
        <f t="shared" si="1049"/>
        <v>0</v>
      </c>
      <c r="CK934" s="10">
        <f t="shared" si="1050"/>
        <v>0</v>
      </c>
      <c r="CL934" s="10">
        <f t="shared" si="1051"/>
        <v>0</v>
      </c>
      <c r="CM934" s="10">
        <f t="shared" si="1052"/>
        <v>0</v>
      </c>
      <c r="CN934" s="10">
        <f t="shared" si="1053"/>
        <v>0</v>
      </c>
      <c r="CO934" s="10">
        <f t="shared" si="1054"/>
        <v>0</v>
      </c>
      <c r="CP934" s="10">
        <f t="shared" si="1055"/>
        <v>0</v>
      </c>
      <c r="CQ934" s="10">
        <f t="shared" si="1056"/>
        <v>0</v>
      </c>
      <c r="CR934" s="10">
        <f t="shared" si="1057"/>
        <v>0</v>
      </c>
      <c r="CS934" s="10">
        <f t="shared" si="1058"/>
        <v>0</v>
      </c>
      <c r="CT934" s="10">
        <f t="shared" si="1059"/>
        <v>0</v>
      </c>
      <c r="CU934" s="10">
        <f t="shared" si="1060"/>
        <v>0</v>
      </c>
      <c r="CV934" s="9">
        <f t="shared" si="1061"/>
        <v>0</v>
      </c>
      <c r="CW934" s="9">
        <f t="shared" si="1062"/>
        <v>0</v>
      </c>
      <c r="CX934" s="9">
        <f t="shared" si="1063"/>
        <v>0</v>
      </c>
      <c r="CY934" s="9">
        <f t="shared" si="1064"/>
        <v>0</v>
      </c>
      <c r="CZ934" s="12">
        <f t="shared" si="1065"/>
        <v>0</v>
      </c>
    </row>
    <row r="935" spans="31:104" ht="18" customHeight="1">
      <c r="AE935" s="16">
        <f t="shared" si="996"/>
        <v>0</v>
      </c>
      <c r="AF935" s="16">
        <f t="shared" si="997"/>
        <v>0</v>
      </c>
      <c r="AG935" s="16">
        <f t="shared" si="998"/>
        <v>0</v>
      </c>
      <c r="AH935" s="16">
        <f t="shared" si="999"/>
        <v>0</v>
      </c>
      <c r="AI935" s="16">
        <f t="shared" si="1000"/>
        <v>0</v>
      </c>
      <c r="AJ935" s="16">
        <f t="shared" si="1001"/>
        <v>0</v>
      </c>
      <c r="AK935" s="16">
        <f t="shared" si="1002"/>
        <v>0</v>
      </c>
      <c r="AL935" s="16">
        <f t="shared" si="1003"/>
        <v>0</v>
      </c>
      <c r="AM935" s="16">
        <f t="shared" si="1004"/>
        <v>0</v>
      </c>
      <c r="AN935" s="16">
        <f t="shared" si="1005"/>
        <v>0</v>
      </c>
      <c r="AO935" s="16">
        <f t="shared" si="1006"/>
        <v>0</v>
      </c>
      <c r="AP935" s="16">
        <f t="shared" si="1007"/>
        <v>0</v>
      </c>
      <c r="AQ935" s="15">
        <f t="shared" si="1008"/>
        <v>0.42990838161300676</v>
      </c>
      <c r="AR935" s="6">
        <f t="shared" si="1066"/>
        <v>0</v>
      </c>
      <c r="AS935" s="6">
        <f t="shared" si="1066"/>
        <v>0</v>
      </c>
      <c r="AT935" s="6">
        <f t="shared" si="1066"/>
        <v>0</v>
      </c>
      <c r="AU935" s="6">
        <f t="shared" si="1066"/>
        <v>0</v>
      </c>
      <c r="AV935" s="9">
        <f t="shared" si="1009"/>
        <v>0</v>
      </c>
      <c r="AW935" s="9">
        <f t="shared" si="1010"/>
        <v>0</v>
      </c>
      <c r="AX935" s="9">
        <f t="shared" si="1011"/>
        <v>0</v>
      </c>
      <c r="AY935" s="9">
        <f t="shared" si="1012"/>
        <v>0</v>
      </c>
      <c r="AZ935" s="9">
        <f t="shared" si="1013"/>
        <v>0</v>
      </c>
      <c r="BA935" s="9">
        <f t="shared" si="1014"/>
        <v>0</v>
      </c>
      <c r="BB935" s="9">
        <f t="shared" si="1015"/>
        <v>0</v>
      </c>
      <c r="BC935" s="9">
        <f t="shared" si="1016"/>
        <v>0</v>
      </c>
      <c r="BD935" s="9">
        <f t="shared" si="1017"/>
        <v>0</v>
      </c>
      <c r="BE935" s="9">
        <f t="shared" si="1018"/>
        <v>0</v>
      </c>
      <c r="BF935" s="9">
        <f t="shared" si="1019"/>
        <v>0</v>
      </c>
      <c r="BG935" s="9">
        <f t="shared" si="1020"/>
        <v>0</v>
      </c>
      <c r="BH935" s="9">
        <f t="shared" si="1021"/>
        <v>0</v>
      </c>
      <c r="BI935" s="9">
        <f t="shared" si="1022"/>
        <v>0</v>
      </c>
      <c r="BJ935" s="9">
        <f t="shared" si="1023"/>
        <v>0</v>
      </c>
      <c r="BK935" s="9">
        <f t="shared" si="1024"/>
        <v>0</v>
      </c>
      <c r="BL935" s="9">
        <f t="shared" si="1025"/>
        <v>0</v>
      </c>
      <c r="BM935" s="9">
        <f t="shared" si="1026"/>
        <v>0</v>
      </c>
      <c r="BN935" s="9">
        <f t="shared" si="1027"/>
        <v>0</v>
      </c>
      <c r="BO935" s="9">
        <f t="shared" si="1028"/>
        <v>0</v>
      </c>
      <c r="BP935" s="9">
        <f t="shared" si="1029"/>
        <v>0</v>
      </c>
      <c r="BQ935" s="9">
        <f t="shared" si="1030"/>
        <v>0</v>
      </c>
      <c r="BR935" s="9">
        <f t="shared" si="1031"/>
        <v>0</v>
      </c>
      <c r="BS935" s="9">
        <f t="shared" si="1032"/>
        <v>0</v>
      </c>
      <c r="BT935" s="9">
        <f t="shared" si="1033"/>
        <v>0</v>
      </c>
      <c r="BU935" s="9">
        <f t="shared" si="1034"/>
        <v>0</v>
      </c>
      <c r="BV935" s="9">
        <f t="shared" si="1035"/>
        <v>0</v>
      </c>
      <c r="BW935" s="9">
        <f t="shared" si="1036"/>
        <v>0</v>
      </c>
      <c r="BX935" s="6">
        <f t="shared" si="1037"/>
        <v>0</v>
      </c>
      <c r="BY935" s="6">
        <f t="shared" si="1038"/>
        <v>0</v>
      </c>
      <c r="BZ935" s="6">
        <f t="shared" si="1039"/>
        <v>0</v>
      </c>
      <c r="CA935" s="6">
        <f t="shared" si="1040"/>
        <v>0</v>
      </c>
      <c r="CB935" s="10">
        <f t="shared" si="1041"/>
        <v>0</v>
      </c>
      <c r="CC935" s="10">
        <f t="shared" si="1042"/>
        <v>0</v>
      </c>
      <c r="CD935" s="10">
        <f t="shared" si="1043"/>
        <v>0</v>
      </c>
      <c r="CE935" s="10">
        <f t="shared" si="1044"/>
        <v>0</v>
      </c>
      <c r="CF935" s="11">
        <f t="shared" si="1045"/>
        <v>0</v>
      </c>
      <c r="CG935" s="11">
        <f t="shared" si="1046"/>
        <v>0</v>
      </c>
      <c r="CH935" s="11">
        <f t="shared" si="1047"/>
        <v>0</v>
      </c>
      <c r="CI935" s="11">
        <f t="shared" si="1048"/>
        <v>0</v>
      </c>
      <c r="CJ935" s="10">
        <f t="shared" si="1049"/>
        <v>0</v>
      </c>
      <c r="CK935" s="10">
        <f t="shared" si="1050"/>
        <v>0</v>
      </c>
      <c r="CL935" s="10">
        <f t="shared" si="1051"/>
        <v>0</v>
      </c>
      <c r="CM935" s="10">
        <f t="shared" si="1052"/>
        <v>0</v>
      </c>
      <c r="CN935" s="10">
        <f t="shared" si="1053"/>
        <v>0</v>
      </c>
      <c r="CO935" s="10">
        <f t="shared" si="1054"/>
        <v>0</v>
      </c>
      <c r="CP935" s="10">
        <f t="shared" si="1055"/>
        <v>0</v>
      </c>
      <c r="CQ935" s="10">
        <f t="shared" si="1056"/>
        <v>0</v>
      </c>
      <c r="CR935" s="10">
        <f t="shared" si="1057"/>
        <v>0</v>
      </c>
      <c r="CS935" s="10">
        <f t="shared" si="1058"/>
        <v>0</v>
      </c>
      <c r="CT935" s="10">
        <f t="shared" si="1059"/>
        <v>0</v>
      </c>
      <c r="CU935" s="10">
        <f t="shared" si="1060"/>
        <v>0</v>
      </c>
      <c r="CV935" s="9">
        <f t="shared" si="1061"/>
        <v>0</v>
      </c>
      <c r="CW935" s="9">
        <f t="shared" si="1062"/>
        <v>0</v>
      </c>
      <c r="CX935" s="9">
        <f t="shared" si="1063"/>
        <v>0</v>
      </c>
      <c r="CY935" s="9">
        <f t="shared" si="1064"/>
        <v>0</v>
      </c>
      <c r="CZ935" s="12">
        <f t="shared" si="1065"/>
        <v>0</v>
      </c>
    </row>
    <row r="936" spans="31:104" ht="18" customHeight="1">
      <c r="AE936" s="16">
        <f t="shared" si="996"/>
        <v>0</v>
      </c>
      <c r="AF936" s="16">
        <f t="shared" si="997"/>
        <v>0</v>
      </c>
      <c r="AG936" s="16">
        <f t="shared" si="998"/>
        <v>0</v>
      </c>
      <c r="AH936" s="16">
        <f t="shared" si="999"/>
        <v>0</v>
      </c>
      <c r="AI936" s="16">
        <f t="shared" si="1000"/>
        <v>0</v>
      </c>
      <c r="AJ936" s="16">
        <f t="shared" si="1001"/>
        <v>0</v>
      </c>
      <c r="AK936" s="16">
        <f t="shared" si="1002"/>
        <v>0</v>
      </c>
      <c r="AL936" s="16">
        <f t="shared" si="1003"/>
        <v>0</v>
      </c>
      <c r="AM936" s="16">
        <f t="shared" si="1004"/>
        <v>0</v>
      </c>
      <c r="AN936" s="16">
        <f t="shared" si="1005"/>
        <v>0</v>
      </c>
      <c r="AO936" s="16">
        <f t="shared" si="1006"/>
        <v>0</v>
      </c>
      <c r="AP936" s="16">
        <f t="shared" si="1007"/>
        <v>0</v>
      </c>
      <c r="AQ936" s="15">
        <f t="shared" si="1008"/>
        <v>0.42990838161300676</v>
      </c>
      <c r="AR936" s="6">
        <f t="shared" si="1066"/>
        <v>0</v>
      </c>
      <c r="AS936" s="6">
        <f t="shared" si="1066"/>
        <v>0</v>
      </c>
      <c r="AT936" s="6">
        <f t="shared" si="1066"/>
        <v>0</v>
      </c>
      <c r="AU936" s="6">
        <f t="shared" si="1066"/>
        <v>0</v>
      </c>
      <c r="AV936" s="9">
        <f t="shared" si="1009"/>
        <v>0</v>
      </c>
      <c r="AW936" s="9">
        <f t="shared" si="1010"/>
        <v>0</v>
      </c>
      <c r="AX936" s="9">
        <f t="shared" si="1011"/>
        <v>0</v>
      </c>
      <c r="AY936" s="9">
        <f t="shared" si="1012"/>
        <v>0</v>
      </c>
      <c r="AZ936" s="9">
        <f t="shared" si="1013"/>
        <v>0</v>
      </c>
      <c r="BA936" s="9">
        <f t="shared" si="1014"/>
        <v>0</v>
      </c>
      <c r="BB936" s="9">
        <f t="shared" si="1015"/>
        <v>0</v>
      </c>
      <c r="BC936" s="9">
        <f t="shared" si="1016"/>
        <v>0</v>
      </c>
      <c r="BD936" s="9">
        <f t="shared" si="1017"/>
        <v>0</v>
      </c>
      <c r="BE936" s="9">
        <f t="shared" si="1018"/>
        <v>0</v>
      </c>
      <c r="BF936" s="9">
        <f t="shared" si="1019"/>
        <v>0</v>
      </c>
      <c r="BG936" s="9">
        <f t="shared" si="1020"/>
        <v>0</v>
      </c>
      <c r="BH936" s="9">
        <f t="shared" si="1021"/>
        <v>0</v>
      </c>
      <c r="BI936" s="9">
        <f t="shared" si="1022"/>
        <v>0</v>
      </c>
      <c r="BJ936" s="9">
        <f t="shared" si="1023"/>
        <v>0</v>
      </c>
      <c r="BK936" s="9">
        <f t="shared" si="1024"/>
        <v>0</v>
      </c>
      <c r="BL936" s="9">
        <f t="shared" si="1025"/>
        <v>0</v>
      </c>
      <c r="BM936" s="9">
        <f t="shared" si="1026"/>
        <v>0</v>
      </c>
      <c r="BN936" s="9">
        <f t="shared" si="1027"/>
        <v>0</v>
      </c>
      <c r="BO936" s="9">
        <f t="shared" si="1028"/>
        <v>0</v>
      </c>
      <c r="BP936" s="9">
        <f t="shared" si="1029"/>
        <v>0</v>
      </c>
      <c r="BQ936" s="9">
        <f t="shared" si="1030"/>
        <v>0</v>
      </c>
      <c r="BR936" s="9">
        <f t="shared" si="1031"/>
        <v>0</v>
      </c>
      <c r="BS936" s="9">
        <f t="shared" si="1032"/>
        <v>0</v>
      </c>
      <c r="BT936" s="9">
        <f t="shared" si="1033"/>
        <v>0</v>
      </c>
      <c r="BU936" s="9">
        <f t="shared" si="1034"/>
        <v>0</v>
      </c>
      <c r="BV936" s="9">
        <f t="shared" si="1035"/>
        <v>0</v>
      </c>
      <c r="BW936" s="9">
        <f t="shared" si="1036"/>
        <v>0</v>
      </c>
      <c r="BX936" s="6">
        <f t="shared" si="1037"/>
        <v>0</v>
      </c>
      <c r="BY936" s="6">
        <f t="shared" si="1038"/>
        <v>0</v>
      </c>
      <c r="BZ936" s="6">
        <f t="shared" si="1039"/>
        <v>0</v>
      </c>
      <c r="CA936" s="6">
        <f t="shared" si="1040"/>
        <v>0</v>
      </c>
      <c r="CB936" s="10">
        <f t="shared" si="1041"/>
        <v>0</v>
      </c>
      <c r="CC936" s="10">
        <f t="shared" si="1042"/>
        <v>0</v>
      </c>
      <c r="CD936" s="10">
        <f t="shared" si="1043"/>
        <v>0</v>
      </c>
      <c r="CE936" s="10">
        <f t="shared" si="1044"/>
        <v>0</v>
      </c>
      <c r="CF936" s="11">
        <f t="shared" si="1045"/>
        <v>0</v>
      </c>
      <c r="CG936" s="11">
        <f t="shared" si="1046"/>
        <v>0</v>
      </c>
      <c r="CH936" s="11">
        <f t="shared" si="1047"/>
        <v>0</v>
      </c>
      <c r="CI936" s="11">
        <f t="shared" si="1048"/>
        <v>0</v>
      </c>
      <c r="CJ936" s="10">
        <f t="shared" si="1049"/>
        <v>0</v>
      </c>
      <c r="CK936" s="10">
        <f t="shared" si="1050"/>
        <v>0</v>
      </c>
      <c r="CL936" s="10">
        <f t="shared" si="1051"/>
        <v>0</v>
      </c>
      <c r="CM936" s="10">
        <f t="shared" si="1052"/>
        <v>0</v>
      </c>
      <c r="CN936" s="10">
        <f t="shared" si="1053"/>
        <v>0</v>
      </c>
      <c r="CO936" s="10">
        <f t="shared" si="1054"/>
        <v>0</v>
      </c>
      <c r="CP936" s="10">
        <f t="shared" si="1055"/>
        <v>0</v>
      </c>
      <c r="CQ936" s="10">
        <f t="shared" si="1056"/>
        <v>0</v>
      </c>
      <c r="CR936" s="10">
        <f t="shared" si="1057"/>
        <v>0</v>
      </c>
      <c r="CS936" s="10">
        <f t="shared" si="1058"/>
        <v>0</v>
      </c>
      <c r="CT936" s="10">
        <f t="shared" si="1059"/>
        <v>0</v>
      </c>
      <c r="CU936" s="10">
        <f t="shared" si="1060"/>
        <v>0</v>
      </c>
      <c r="CV936" s="9">
        <f t="shared" si="1061"/>
        <v>0</v>
      </c>
      <c r="CW936" s="9">
        <f t="shared" si="1062"/>
        <v>0</v>
      </c>
      <c r="CX936" s="9">
        <f t="shared" si="1063"/>
        <v>0</v>
      </c>
      <c r="CY936" s="9">
        <f t="shared" si="1064"/>
        <v>0</v>
      </c>
      <c r="CZ936" s="12">
        <f t="shared" si="1065"/>
        <v>0</v>
      </c>
    </row>
    <row r="937" spans="31:104" ht="18" customHeight="1">
      <c r="AE937" s="16">
        <f t="shared" si="996"/>
        <v>0</v>
      </c>
      <c r="AF937" s="16">
        <f t="shared" si="997"/>
        <v>0</v>
      </c>
      <c r="AG937" s="16">
        <f t="shared" si="998"/>
        <v>0</v>
      </c>
      <c r="AH937" s="16">
        <f t="shared" si="999"/>
        <v>0</v>
      </c>
      <c r="AI937" s="16">
        <f t="shared" si="1000"/>
        <v>0</v>
      </c>
      <c r="AJ937" s="16">
        <f t="shared" si="1001"/>
        <v>0</v>
      </c>
      <c r="AK937" s="16">
        <f t="shared" si="1002"/>
        <v>0</v>
      </c>
      <c r="AL937" s="16">
        <f t="shared" si="1003"/>
        <v>0</v>
      </c>
      <c r="AM937" s="16">
        <f t="shared" si="1004"/>
        <v>0</v>
      </c>
      <c r="AN937" s="16">
        <f t="shared" si="1005"/>
        <v>0</v>
      </c>
      <c r="AO937" s="16">
        <f t="shared" si="1006"/>
        <v>0</v>
      </c>
      <c r="AP937" s="16">
        <f t="shared" si="1007"/>
        <v>0</v>
      </c>
      <c r="AQ937" s="15">
        <f t="shared" si="1008"/>
        <v>0.42990838161300676</v>
      </c>
      <c r="AR937" s="6">
        <f t="shared" si="1066"/>
        <v>0</v>
      </c>
      <c r="AS937" s="6">
        <f t="shared" si="1066"/>
        <v>0</v>
      </c>
      <c r="AT937" s="6">
        <f t="shared" si="1066"/>
        <v>0</v>
      </c>
      <c r="AU937" s="6">
        <f t="shared" si="1066"/>
        <v>0</v>
      </c>
      <c r="AV937" s="9">
        <f t="shared" si="1009"/>
        <v>0</v>
      </c>
      <c r="AW937" s="9">
        <f t="shared" si="1010"/>
        <v>0</v>
      </c>
      <c r="AX937" s="9">
        <f t="shared" si="1011"/>
        <v>0</v>
      </c>
      <c r="AY937" s="9">
        <f t="shared" si="1012"/>
        <v>0</v>
      </c>
      <c r="AZ937" s="9">
        <f t="shared" si="1013"/>
        <v>0</v>
      </c>
      <c r="BA937" s="9">
        <f t="shared" si="1014"/>
        <v>0</v>
      </c>
      <c r="BB937" s="9">
        <f t="shared" si="1015"/>
        <v>0</v>
      </c>
      <c r="BC937" s="9">
        <f t="shared" si="1016"/>
        <v>0</v>
      </c>
      <c r="BD937" s="9">
        <f t="shared" si="1017"/>
        <v>0</v>
      </c>
      <c r="BE937" s="9">
        <f t="shared" si="1018"/>
        <v>0</v>
      </c>
      <c r="BF937" s="9">
        <f t="shared" si="1019"/>
        <v>0</v>
      </c>
      <c r="BG937" s="9">
        <f t="shared" si="1020"/>
        <v>0</v>
      </c>
      <c r="BH937" s="9">
        <f t="shared" si="1021"/>
        <v>0</v>
      </c>
      <c r="BI937" s="9">
        <f t="shared" si="1022"/>
        <v>0</v>
      </c>
      <c r="BJ937" s="9">
        <f t="shared" si="1023"/>
        <v>0</v>
      </c>
      <c r="BK937" s="9">
        <f t="shared" si="1024"/>
        <v>0</v>
      </c>
      <c r="BL937" s="9">
        <f t="shared" si="1025"/>
        <v>0</v>
      </c>
      <c r="BM937" s="9">
        <f t="shared" si="1026"/>
        <v>0</v>
      </c>
      <c r="BN937" s="9">
        <f t="shared" si="1027"/>
        <v>0</v>
      </c>
      <c r="BO937" s="9">
        <f t="shared" si="1028"/>
        <v>0</v>
      </c>
      <c r="BP937" s="9">
        <f t="shared" si="1029"/>
        <v>0</v>
      </c>
      <c r="BQ937" s="9">
        <f t="shared" si="1030"/>
        <v>0</v>
      </c>
      <c r="BR937" s="9">
        <f t="shared" si="1031"/>
        <v>0</v>
      </c>
      <c r="BS937" s="9">
        <f t="shared" si="1032"/>
        <v>0</v>
      </c>
      <c r="BT937" s="9">
        <f t="shared" si="1033"/>
        <v>0</v>
      </c>
      <c r="BU937" s="9">
        <f t="shared" si="1034"/>
        <v>0</v>
      </c>
      <c r="BV937" s="9">
        <f t="shared" si="1035"/>
        <v>0</v>
      </c>
      <c r="BW937" s="9">
        <f t="shared" si="1036"/>
        <v>0</v>
      </c>
      <c r="BX937" s="6">
        <f t="shared" si="1037"/>
        <v>0</v>
      </c>
      <c r="BY937" s="6">
        <f t="shared" si="1038"/>
        <v>0</v>
      </c>
      <c r="BZ937" s="6">
        <f t="shared" si="1039"/>
        <v>0</v>
      </c>
      <c r="CA937" s="6">
        <f t="shared" si="1040"/>
        <v>0</v>
      </c>
      <c r="CB937" s="10">
        <f t="shared" si="1041"/>
        <v>0</v>
      </c>
      <c r="CC937" s="10">
        <f t="shared" si="1042"/>
        <v>0</v>
      </c>
      <c r="CD937" s="10">
        <f t="shared" si="1043"/>
        <v>0</v>
      </c>
      <c r="CE937" s="10">
        <f t="shared" si="1044"/>
        <v>0</v>
      </c>
      <c r="CF937" s="11">
        <f t="shared" si="1045"/>
        <v>0</v>
      </c>
      <c r="CG937" s="11">
        <f t="shared" si="1046"/>
        <v>0</v>
      </c>
      <c r="CH937" s="11">
        <f t="shared" si="1047"/>
        <v>0</v>
      </c>
      <c r="CI937" s="11">
        <f t="shared" si="1048"/>
        <v>0</v>
      </c>
      <c r="CJ937" s="10">
        <f t="shared" si="1049"/>
        <v>0</v>
      </c>
      <c r="CK937" s="10">
        <f t="shared" si="1050"/>
        <v>0</v>
      </c>
      <c r="CL937" s="10">
        <f t="shared" si="1051"/>
        <v>0</v>
      </c>
      <c r="CM937" s="10">
        <f t="shared" si="1052"/>
        <v>0</v>
      </c>
      <c r="CN937" s="10">
        <f t="shared" si="1053"/>
        <v>0</v>
      </c>
      <c r="CO937" s="10">
        <f t="shared" si="1054"/>
        <v>0</v>
      </c>
      <c r="CP937" s="10">
        <f t="shared" si="1055"/>
        <v>0</v>
      </c>
      <c r="CQ937" s="10">
        <f t="shared" si="1056"/>
        <v>0</v>
      </c>
      <c r="CR937" s="10">
        <f t="shared" si="1057"/>
        <v>0</v>
      </c>
      <c r="CS937" s="10">
        <f t="shared" si="1058"/>
        <v>0</v>
      </c>
      <c r="CT937" s="10">
        <f t="shared" si="1059"/>
        <v>0</v>
      </c>
      <c r="CU937" s="10">
        <f t="shared" si="1060"/>
        <v>0</v>
      </c>
      <c r="CV937" s="9">
        <f t="shared" si="1061"/>
        <v>0</v>
      </c>
      <c r="CW937" s="9">
        <f t="shared" si="1062"/>
        <v>0</v>
      </c>
      <c r="CX937" s="9">
        <f t="shared" si="1063"/>
        <v>0</v>
      </c>
      <c r="CY937" s="9">
        <f t="shared" si="1064"/>
        <v>0</v>
      </c>
      <c r="CZ937" s="12">
        <f t="shared" si="1065"/>
        <v>0</v>
      </c>
    </row>
    <row r="938" spans="31:104" ht="18" customHeight="1">
      <c r="AE938" s="16">
        <f t="shared" si="996"/>
        <v>0</v>
      </c>
      <c r="AF938" s="16">
        <f t="shared" si="997"/>
        <v>0</v>
      </c>
      <c r="AG938" s="16">
        <f t="shared" si="998"/>
        <v>0</v>
      </c>
      <c r="AH938" s="16">
        <f t="shared" si="999"/>
        <v>0</v>
      </c>
      <c r="AI938" s="16">
        <f t="shared" si="1000"/>
        <v>0</v>
      </c>
      <c r="AJ938" s="16">
        <f t="shared" si="1001"/>
        <v>0</v>
      </c>
      <c r="AK938" s="16">
        <f t="shared" si="1002"/>
        <v>0</v>
      </c>
      <c r="AL938" s="16">
        <f t="shared" si="1003"/>
        <v>0</v>
      </c>
      <c r="AM938" s="16">
        <f t="shared" si="1004"/>
        <v>0</v>
      </c>
      <c r="AN938" s="16">
        <f t="shared" si="1005"/>
        <v>0</v>
      </c>
      <c r="AO938" s="16">
        <f t="shared" si="1006"/>
        <v>0</v>
      </c>
      <c r="AP938" s="16">
        <f t="shared" si="1007"/>
        <v>0</v>
      </c>
      <c r="AQ938" s="15">
        <f t="shared" si="1008"/>
        <v>0.42990838161300676</v>
      </c>
      <c r="AR938" s="6">
        <f t="shared" si="1066"/>
        <v>0</v>
      </c>
      <c r="AS938" s="6">
        <f t="shared" si="1066"/>
        <v>0</v>
      </c>
      <c r="AT938" s="6">
        <f t="shared" si="1066"/>
        <v>0</v>
      </c>
      <c r="AU938" s="6">
        <f t="shared" si="1066"/>
        <v>0</v>
      </c>
      <c r="AV938" s="9">
        <f t="shared" si="1009"/>
        <v>0</v>
      </c>
      <c r="AW938" s="9">
        <f t="shared" si="1010"/>
        <v>0</v>
      </c>
      <c r="AX938" s="9">
        <f t="shared" si="1011"/>
        <v>0</v>
      </c>
      <c r="AY938" s="9">
        <f t="shared" si="1012"/>
        <v>0</v>
      </c>
      <c r="AZ938" s="9">
        <f t="shared" si="1013"/>
        <v>0</v>
      </c>
      <c r="BA938" s="9">
        <f t="shared" si="1014"/>
        <v>0</v>
      </c>
      <c r="BB938" s="9">
        <f t="shared" si="1015"/>
        <v>0</v>
      </c>
      <c r="BC938" s="9">
        <f t="shared" si="1016"/>
        <v>0</v>
      </c>
      <c r="BD938" s="9">
        <f t="shared" si="1017"/>
        <v>0</v>
      </c>
      <c r="BE938" s="9">
        <f t="shared" si="1018"/>
        <v>0</v>
      </c>
      <c r="BF938" s="9">
        <f t="shared" si="1019"/>
        <v>0</v>
      </c>
      <c r="BG938" s="9">
        <f t="shared" si="1020"/>
        <v>0</v>
      </c>
      <c r="BH938" s="9">
        <f t="shared" si="1021"/>
        <v>0</v>
      </c>
      <c r="BI938" s="9">
        <f t="shared" si="1022"/>
        <v>0</v>
      </c>
      <c r="BJ938" s="9">
        <f t="shared" si="1023"/>
        <v>0</v>
      </c>
      <c r="BK938" s="9">
        <f t="shared" si="1024"/>
        <v>0</v>
      </c>
      <c r="BL938" s="9">
        <f t="shared" si="1025"/>
        <v>0</v>
      </c>
      <c r="BM938" s="9">
        <f t="shared" si="1026"/>
        <v>0</v>
      </c>
      <c r="BN938" s="9">
        <f t="shared" si="1027"/>
        <v>0</v>
      </c>
      <c r="BO938" s="9">
        <f t="shared" si="1028"/>
        <v>0</v>
      </c>
      <c r="BP938" s="9">
        <f t="shared" si="1029"/>
        <v>0</v>
      </c>
      <c r="BQ938" s="9">
        <f t="shared" si="1030"/>
        <v>0</v>
      </c>
      <c r="BR938" s="9">
        <f t="shared" si="1031"/>
        <v>0</v>
      </c>
      <c r="BS938" s="9">
        <f t="shared" si="1032"/>
        <v>0</v>
      </c>
      <c r="BT938" s="9">
        <f t="shared" si="1033"/>
        <v>0</v>
      </c>
      <c r="BU938" s="9">
        <f t="shared" si="1034"/>
        <v>0</v>
      </c>
      <c r="BV938" s="9">
        <f t="shared" si="1035"/>
        <v>0</v>
      </c>
      <c r="BW938" s="9">
        <f t="shared" si="1036"/>
        <v>0</v>
      </c>
      <c r="BX938" s="6">
        <f t="shared" si="1037"/>
        <v>0</v>
      </c>
      <c r="BY938" s="6">
        <f t="shared" si="1038"/>
        <v>0</v>
      </c>
      <c r="BZ938" s="6">
        <f t="shared" si="1039"/>
        <v>0</v>
      </c>
      <c r="CA938" s="6">
        <f t="shared" si="1040"/>
        <v>0</v>
      </c>
      <c r="CB938" s="10">
        <f t="shared" si="1041"/>
        <v>0</v>
      </c>
      <c r="CC938" s="10">
        <f t="shared" si="1042"/>
        <v>0</v>
      </c>
      <c r="CD938" s="10">
        <f t="shared" si="1043"/>
        <v>0</v>
      </c>
      <c r="CE938" s="10">
        <f t="shared" si="1044"/>
        <v>0</v>
      </c>
      <c r="CF938" s="11">
        <f t="shared" si="1045"/>
        <v>0</v>
      </c>
      <c r="CG938" s="11">
        <f t="shared" si="1046"/>
        <v>0</v>
      </c>
      <c r="CH938" s="11">
        <f t="shared" si="1047"/>
        <v>0</v>
      </c>
      <c r="CI938" s="11">
        <f t="shared" si="1048"/>
        <v>0</v>
      </c>
      <c r="CJ938" s="10">
        <f t="shared" si="1049"/>
        <v>0</v>
      </c>
      <c r="CK938" s="10">
        <f t="shared" si="1050"/>
        <v>0</v>
      </c>
      <c r="CL938" s="10">
        <f t="shared" si="1051"/>
        <v>0</v>
      </c>
      <c r="CM938" s="10">
        <f t="shared" si="1052"/>
        <v>0</v>
      </c>
      <c r="CN938" s="10">
        <f t="shared" si="1053"/>
        <v>0</v>
      </c>
      <c r="CO938" s="10">
        <f t="shared" si="1054"/>
        <v>0</v>
      </c>
      <c r="CP938" s="10">
        <f t="shared" si="1055"/>
        <v>0</v>
      </c>
      <c r="CQ938" s="10">
        <f t="shared" si="1056"/>
        <v>0</v>
      </c>
      <c r="CR938" s="10">
        <f t="shared" si="1057"/>
        <v>0</v>
      </c>
      <c r="CS938" s="10">
        <f t="shared" si="1058"/>
        <v>0</v>
      </c>
      <c r="CT938" s="10">
        <f t="shared" si="1059"/>
        <v>0</v>
      </c>
      <c r="CU938" s="10">
        <f t="shared" si="1060"/>
        <v>0</v>
      </c>
      <c r="CV938" s="9">
        <f t="shared" si="1061"/>
        <v>0</v>
      </c>
      <c r="CW938" s="9">
        <f t="shared" si="1062"/>
        <v>0</v>
      </c>
      <c r="CX938" s="9">
        <f t="shared" si="1063"/>
        <v>0</v>
      </c>
      <c r="CY938" s="9">
        <f t="shared" si="1064"/>
        <v>0</v>
      </c>
      <c r="CZ938" s="12">
        <f t="shared" si="1065"/>
        <v>0</v>
      </c>
    </row>
    <row r="939" spans="31:104" ht="18" customHeight="1">
      <c r="AE939" s="16">
        <f t="shared" si="996"/>
        <v>0</v>
      </c>
      <c r="AF939" s="16">
        <f t="shared" si="997"/>
        <v>0</v>
      </c>
      <c r="AG939" s="16">
        <f t="shared" si="998"/>
        <v>0</v>
      </c>
      <c r="AH939" s="16">
        <f t="shared" si="999"/>
        <v>0</v>
      </c>
      <c r="AI939" s="16">
        <f t="shared" si="1000"/>
        <v>0</v>
      </c>
      <c r="AJ939" s="16">
        <f t="shared" si="1001"/>
        <v>0</v>
      </c>
      <c r="AK939" s="16">
        <f t="shared" si="1002"/>
        <v>0</v>
      </c>
      <c r="AL939" s="16">
        <f t="shared" si="1003"/>
        <v>0</v>
      </c>
      <c r="AM939" s="16">
        <f t="shared" si="1004"/>
        <v>0</v>
      </c>
      <c r="AN939" s="16">
        <f t="shared" si="1005"/>
        <v>0</v>
      </c>
      <c r="AO939" s="16">
        <f t="shared" si="1006"/>
        <v>0</v>
      </c>
      <c r="AP939" s="16">
        <f t="shared" si="1007"/>
        <v>0</v>
      </c>
      <c r="AQ939" s="15">
        <f t="shared" si="1008"/>
        <v>0.42990838161300676</v>
      </c>
      <c r="AR939" s="6">
        <f t="shared" si="1066"/>
        <v>0</v>
      </c>
      <c r="AS939" s="6">
        <f t="shared" si="1066"/>
        <v>0</v>
      </c>
      <c r="AT939" s="6">
        <f t="shared" si="1066"/>
        <v>0</v>
      </c>
      <c r="AU939" s="6">
        <f t="shared" si="1066"/>
        <v>0</v>
      </c>
      <c r="AV939" s="9">
        <f t="shared" si="1009"/>
        <v>0</v>
      </c>
      <c r="AW939" s="9">
        <f t="shared" si="1010"/>
        <v>0</v>
      </c>
      <c r="AX939" s="9">
        <f t="shared" si="1011"/>
        <v>0</v>
      </c>
      <c r="AY939" s="9">
        <f t="shared" si="1012"/>
        <v>0</v>
      </c>
      <c r="AZ939" s="9">
        <f t="shared" si="1013"/>
        <v>0</v>
      </c>
      <c r="BA939" s="9">
        <f t="shared" si="1014"/>
        <v>0</v>
      </c>
      <c r="BB939" s="9">
        <f t="shared" si="1015"/>
        <v>0</v>
      </c>
      <c r="BC939" s="9">
        <f t="shared" si="1016"/>
        <v>0</v>
      </c>
      <c r="BD939" s="9">
        <f t="shared" si="1017"/>
        <v>0</v>
      </c>
      <c r="BE939" s="9">
        <f t="shared" si="1018"/>
        <v>0</v>
      </c>
      <c r="BF939" s="9">
        <f t="shared" si="1019"/>
        <v>0</v>
      </c>
      <c r="BG939" s="9">
        <f t="shared" si="1020"/>
        <v>0</v>
      </c>
      <c r="BH939" s="9">
        <f t="shared" si="1021"/>
        <v>0</v>
      </c>
      <c r="BI939" s="9">
        <f t="shared" si="1022"/>
        <v>0</v>
      </c>
      <c r="BJ939" s="9">
        <f t="shared" si="1023"/>
        <v>0</v>
      </c>
      <c r="BK939" s="9">
        <f t="shared" si="1024"/>
        <v>0</v>
      </c>
      <c r="BL939" s="9">
        <f t="shared" si="1025"/>
        <v>0</v>
      </c>
      <c r="BM939" s="9">
        <f t="shared" si="1026"/>
        <v>0</v>
      </c>
      <c r="BN939" s="9">
        <f t="shared" si="1027"/>
        <v>0</v>
      </c>
      <c r="BO939" s="9">
        <f t="shared" si="1028"/>
        <v>0</v>
      </c>
      <c r="BP939" s="9">
        <f t="shared" si="1029"/>
        <v>0</v>
      </c>
      <c r="BQ939" s="9">
        <f t="shared" si="1030"/>
        <v>0</v>
      </c>
      <c r="BR939" s="9">
        <f t="shared" si="1031"/>
        <v>0</v>
      </c>
      <c r="BS939" s="9">
        <f t="shared" si="1032"/>
        <v>0</v>
      </c>
      <c r="BT939" s="9">
        <f t="shared" si="1033"/>
        <v>0</v>
      </c>
      <c r="BU939" s="9">
        <f t="shared" si="1034"/>
        <v>0</v>
      </c>
      <c r="BV939" s="9">
        <f t="shared" si="1035"/>
        <v>0</v>
      </c>
      <c r="BW939" s="9">
        <f t="shared" si="1036"/>
        <v>0</v>
      </c>
      <c r="BX939" s="6">
        <f t="shared" si="1037"/>
        <v>0</v>
      </c>
      <c r="BY939" s="6">
        <f t="shared" si="1038"/>
        <v>0</v>
      </c>
      <c r="BZ939" s="6">
        <f t="shared" si="1039"/>
        <v>0</v>
      </c>
      <c r="CA939" s="6">
        <f t="shared" si="1040"/>
        <v>0</v>
      </c>
      <c r="CB939" s="10">
        <f t="shared" si="1041"/>
        <v>0</v>
      </c>
      <c r="CC939" s="10">
        <f t="shared" si="1042"/>
        <v>0</v>
      </c>
      <c r="CD939" s="10">
        <f t="shared" si="1043"/>
        <v>0</v>
      </c>
      <c r="CE939" s="10">
        <f t="shared" si="1044"/>
        <v>0</v>
      </c>
      <c r="CF939" s="11">
        <f t="shared" si="1045"/>
        <v>0</v>
      </c>
      <c r="CG939" s="11">
        <f t="shared" si="1046"/>
        <v>0</v>
      </c>
      <c r="CH939" s="11">
        <f t="shared" si="1047"/>
        <v>0</v>
      </c>
      <c r="CI939" s="11">
        <f t="shared" si="1048"/>
        <v>0</v>
      </c>
      <c r="CJ939" s="10">
        <f t="shared" si="1049"/>
        <v>0</v>
      </c>
      <c r="CK939" s="10">
        <f t="shared" si="1050"/>
        <v>0</v>
      </c>
      <c r="CL939" s="10">
        <f t="shared" si="1051"/>
        <v>0</v>
      </c>
      <c r="CM939" s="10">
        <f t="shared" si="1052"/>
        <v>0</v>
      </c>
      <c r="CN939" s="10">
        <f t="shared" si="1053"/>
        <v>0</v>
      </c>
      <c r="CO939" s="10">
        <f t="shared" si="1054"/>
        <v>0</v>
      </c>
      <c r="CP939" s="10">
        <f t="shared" si="1055"/>
        <v>0</v>
      </c>
      <c r="CQ939" s="10">
        <f t="shared" si="1056"/>
        <v>0</v>
      </c>
      <c r="CR939" s="10">
        <f t="shared" si="1057"/>
        <v>0</v>
      </c>
      <c r="CS939" s="10">
        <f t="shared" si="1058"/>
        <v>0</v>
      </c>
      <c r="CT939" s="10">
        <f t="shared" si="1059"/>
        <v>0</v>
      </c>
      <c r="CU939" s="10">
        <f t="shared" si="1060"/>
        <v>0</v>
      </c>
      <c r="CV939" s="9">
        <f t="shared" si="1061"/>
        <v>0</v>
      </c>
      <c r="CW939" s="9">
        <f t="shared" si="1062"/>
        <v>0</v>
      </c>
      <c r="CX939" s="9">
        <f t="shared" si="1063"/>
        <v>0</v>
      </c>
      <c r="CY939" s="9">
        <f t="shared" si="1064"/>
        <v>0</v>
      </c>
      <c r="CZ939" s="12">
        <f t="shared" si="1065"/>
        <v>0</v>
      </c>
    </row>
    <row r="940" spans="31:104" ht="18" customHeight="1">
      <c r="AE940" s="16">
        <f t="shared" si="996"/>
        <v>0</v>
      </c>
      <c r="AF940" s="16">
        <f t="shared" si="997"/>
        <v>0</v>
      </c>
      <c r="AG940" s="16">
        <f t="shared" si="998"/>
        <v>0</v>
      </c>
      <c r="AH940" s="16">
        <f t="shared" si="999"/>
        <v>0</v>
      </c>
      <c r="AI940" s="16">
        <f t="shared" si="1000"/>
        <v>0</v>
      </c>
      <c r="AJ940" s="16">
        <f t="shared" si="1001"/>
        <v>0</v>
      </c>
      <c r="AK940" s="16">
        <f t="shared" si="1002"/>
        <v>0</v>
      </c>
      <c r="AL940" s="16">
        <f t="shared" si="1003"/>
        <v>0</v>
      </c>
      <c r="AM940" s="16">
        <f t="shared" si="1004"/>
        <v>0</v>
      </c>
      <c r="AN940" s="16">
        <f t="shared" si="1005"/>
        <v>0</v>
      </c>
      <c r="AO940" s="16">
        <f t="shared" si="1006"/>
        <v>0</v>
      </c>
      <c r="AP940" s="16">
        <f t="shared" si="1007"/>
        <v>0</v>
      </c>
      <c r="AQ940" s="15">
        <f t="shared" si="1008"/>
        <v>0.42990838161300676</v>
      </c>
      <c r="AR940" s="6">
        <f t="shared" si="1066"/>
        <v>0</v>
      </c>
      <c r="AS940" s="6">
        <f t="shared" si="1066"/>
        <v>0</v>
      </c>
      <c r="AT940" s="6">
        <f t="shared" si="1066"/>
        <v>0</v>
      </c>
      <c r="AU940" s="6">
        <f t="shared" si="1066"/>
        <v>0</v>
      </c>
      <c r="AV940" s="9">
        <f t="shared" si="1009"/>
        <v>0</v>
      </c>
      <c r="AW940" s="9">
        <f t="shared" si="1010"/>
        <v>0</v>
      </c>
      <c r="AX940" s="9">
        <f t="shared" si="1011"/>
        <v>0</v>
      </c>
      <c r="AY940" s="9">
        <f t="shared" si="1012"/>
        <v>0</v>
      </c>
      <c r="AZ940" s="9">
        <f t="shared" si="1013"/>
        <v>0</v>
      </c>
      <c r="BA940" s="9">
        <f t="shared" si="1014"/>
        <v>0</v>
      </c>
      <c r="BB940" s="9">
        <f t="shared" si="1015"/>
        <v>0</v>
      </c>
      <c r="BC940" s="9">
        <f t="shared" si="1016"/>
        <v>0</v>
      </c>
      <c r="BD940" s="9">
        <f t="shared" si="1017"/>
        <v>0</v>
      </c>
      <c r="BE940" s="9">
        <f t="shared" si="1018"/>
        <v>0</v>
      </c>
      <c r="BF940" s="9">
        <f t="shared" si="1019"/>
        <v>0</v>
      </c>
      <c r="BG940" s="9">
        <f t="shared" si="1020"/>
        <v>0</v>
      </c>
      <c r="BH940" s="9">
        <f t="shared" si="1021"/>
        <v>0</v>
      </c>
      <c r="BI940" s="9">
        <f t="shared" si="1022"/>
        <v>0</v>
      </c>
      <c r="BJ940" s="9">
        <f t="shared" si="1023"/>
        <v>0</v>
      </c>
      <c r="BK940" s="9">
        <f t="shared" si="1024"/>
        <v>0</v>
      </c>
      <c r="BL940" s="9">
        <f t="shared" si="1025"/>
        <v>0</v>
      </c>
      <c r="BM940" s="9">
        <f t="shared" si="1026"/>
        <v>0</v>
      </c>
      <c r="BN940" s="9">
        <f t="shared" si="1027"/>
        <v>0</v>
      </c>
      <c r="BO940" s="9">
        <f t="shared" si="1028"/>
        <v>0</v>
      </c>
      <c r="BP940" s="9">
        <f t="shared" si="1029"/>
        <v>0</v>
      </c>
      <c r="BQ940" s="9">
        <f t="shared" si="1030"/>
        <v>0</v>
      </c>
      <c r="BR940" s="9">
        <f t="shared" si="1031"/>
        <v>0</v>
      </c>
      <c r="BS940" s="9">
        <f t="shared" si="1032"/>
        <v>0</v>
      </c>
      <c r="BT940" s="9">
        <f t="shared" si="1033"/>
        <v>0</v>
      </c>
      <c r="BU940" s="9">
        <f t="shared" si="1034"/>
        <v>0</v>
      </c>
      <c r="BV940" s="9">
        <f t="shared" si="1035"/>
        <v>0</v>
      </c>
      <c r="BW940" s="9">
        <f t="shared" si="1036"/>
        <v>0</v>
      </c>
      <c r="BX940" s="6">
        <f t="shared" si="1037"/>
        <v>0</v>
      </c>
      <c r="BY940" s="6">
        <f t="shared" si="1038"/>
        <v>0</v>
      </c>
      <c r="BZ940" s="6">
        <f t="shared" si="1039"/>
        <v>0</v>
      </c>
      <c r="CA940" s="6">
        <f t="shared" si="1040"/>
        <v>0</v>
      </c>
      <c r="CB940" s="10">
        <f t="shared" si="1041"/>
        <v>0</v>
      </c>
      <c r="CC940" s="10">
        <f t="shared" si="1042"/>
        <v>0</v>
      </c>
      <c r="CD940" s="10">
        <f t="shared" si="1043"/>
        <v>0</v>
      </c>
      <c r="CE940" s="10">
        <f t="shared" si="1044"/>
        <v>0</v>
      </c>
      <c r="CF940" s="11">
        <f t="shared" si="1045"/>
        <v>0</v>
      </c>
      <c r="CG940" s="11">
        <f t="shared" si="1046"/>
        <v>0</v>
      </c>
      <c r="CH940" s="11">
        <f t="shared" si="1047"/>
        <v>0</v>
      </c>
      <c r="CI940" s="11">
        <f t="shared" si="1048"/>
        <v>0</v>
      </c>
      <c r="CJ940" s="10">
        <f t="shared" si="1049"/>
        <v>0</v>
      </c>
      <c r="CK940" s="10">
        <f t="shared" si="1050"/>
        <v>0</v>
      </c>
      <c r="CL940" s="10">
        <f t="shared" si="1051"/>
        <v>0</v>
      </c>
      <c r="CM940" s="10">
        <f t="shared" si="1052"/>
        <v>0</v>
      </c>
      <c r="CN940" s="10">
        <f t="shared" si="1053"/>
        <v>0</v>
      </c>
      <c r="CO940" s="10">
        <f t="shared" si="1054"/>
        <v>0</v>
      </c>
      <c r="CP940" s="10">
        <f t="shared" si="1055"/>
        <v>0</v>
      </c>
      <c r="CQ940" s="10">
        <f t="shared" si="1056"/>
        <v>0</v>
      </c>
      <c r="CR940" s="10">
        <f t="shared" si="1057"/>
        <v>0</v>
      </c>
      <c r="CS940" s="10">
        <f t="shared" si="1058"/>
        <v>0</v>
      </c>
      <c r="CT940" s="10">
        <f t="shared" si="1059"/>
        <v>0</v>
      </c>
      <c r="CU940" s="10">
        <f t="shared" si="1060"/>
        <v>0</v>
      </c>
      <c r="CV940" s="9">
        <f t="shared" si="1061"/>
        <v>0</v>
      </c>
      <c r="CW940" s="9">
        <f t="shared" si="1062"/>
        <v>0</v>
      </c>
      <c r="CX940" s="9">
        <f t="shared" si="1063"/>
        <v>0</v>
      </c>
      <c r="CY940" s="9">
        <f t="shared" si="1064"/>
        <v>0</v>
      </c>
      <c r="CZ940" s="12">
        <f t="shared" si="1065"/>
        <v>0</v>
      </c>
    </row>
    <row r="941" spans="31:104" ht="18" customHeight="1">
      <c r="AE941" s="16">
        <f t="shared" si="996"/>
        <v>0</v>
      </c>
      <c r="AF941" s="16">
        <f t="shared" si="997"/>
        <v>0</v>
      </c>
      <c r="AG941" s="16">
        <f t="shared" si="998"/>
        <v>0</v>
      </c>
      <c r="AH941" s="16">
        <f t="shared" si="999"/>
        <v>0</v>
      </c>
      <c r="AI941" s="16">
        <f t="shared" si="1000"/>
        <v>0</v>
      </c>
      <c r="AJ941" s="16">
        <f t="shared" si="1001"/>
        <v>0</v>
      </c>
      <c r="AK941" s="16">
        <f t="shared" si="1002"/>
        <v>0</v>
      </c>
      <c r="AL941" s="16">
        <f t="shared" si="1003"/>
        <v>0</v>
      </c>
      <c r="AM941" s="16">
        <f t="shared" si="1004"/>
        <v>0</v>
      </c>
      <c r="AN941" s="16">
        <f t="shared" si="1005"/>
        <v>0</v>
      </c>
      <c r="AO941" s="16">
        <f t="shared" si="1006"/>
        <v>0</v>
      </c>
      <c r="AP941" s="16">
        <f t="shared" si="1007"/>
        <v>0</v>
      </c>
      <c r="AQ941" s="15">
        <f t="shared" si="1008"/>
        <v>0.42990838161300676</v>
      </c>
      <c r="AR941" s="6">
        <f t="shared" si="1066"/>
        <v>0</v>
      </c>
      <c r="AS941" s="6">
        <f t="shared" si="1066"/>
        <v>0</v>
      </c>
      <c r="AT941" s="6">
        <f t="shared" si="1066"/>
        <v>0</v>
      </c>
      <c r="AU941" s="6">
        <f t="shared" si="1066"/>
        <v>0</v>
      </c>
      <c r="AV941" s="9">
        <f t="shared" si="1009"/>
        <v>0</v>
      </c>
      <c r="AW941" s="9">
        <f t="shared" si="1010"/>
        <v>0</v>
      </c>
      <c r="AX941" s="9">
        <f t="shared" si="1011"/>
        <v>0</v>
      </c>
      <c r="AY941" s="9">
        <f t="shared" si="1012"/>
        <v>0</v>
      </c>
      <c r="AZ941" s="9">
        <f t="shared" si="1013"/>
        <v>0</v>
      </c>
      <c r="BA941" s="9">
        <f t="shared" si="1014"/>
        <v>0</v>
      </c>
      <c r="BB941" s="9">
        <f t="shared" si="1015"/>
        <v>0</v>
      </c>
      <c r="BC941" s="9">
        <f t="shared" si="1016"/>
        <v>0</v>
      </c>
      <c r="BD941" s="9">
        <f t="shared" si="1017"/>
        <v>0</v>
      </c>
      <c r="BE941" s="9">
        <f t="shared" si="1018"/>
        <v>0</v>
      </c>
      <c r="BF941" s="9">
        <f t="shared" si="1019"/>
        <v>0</v>
      </c>
      <c r="BG941" s="9">
        <f t="shared" si="1020"/>
        <v>0</v>
      </c>
      <c r="BH941" s="9">
        <f t="shared" si="1021"/>
        <v>0</v>
      </c>
      <c r="BI941" s="9">
        <f t="shared" si="1022"/>
        <v>0</v>
      </c>
      <c r="BJ941" s="9">
        <f t="shared" si="1023"/>
        <v>0</v>
      </c>
      <c r="BK941" s="9">
        <f t="shared" si="1024"/>
        <v>0</v>
      </c>
      <c r="BL941" s="9">
        <f t="shared" si="1025"/>
        <v>0</v>
      </c>
      <c r="BM941" s="9">
        <f t="shared" si="1026"/>
        <v>0</v>
      </c>
      <c r="BN941" s="9">
        <f t="shared" si="1027"/>
        <v>0</v>
      </c>
      <c r="BO941" s="9">
        <f t="shared" si="1028"/>
        <v>0</v>
      </c>
      <c r="BP941" s="9">
        <f t="shared" si="1029"/>
        <v>0</v>
      </c>
      <c r="BQ941" s="9">
        <f t="shared" si="1030"/>
        <v>0</v>
      </c>
      <c r="BR941" s="9">
        <f t="shared" si="1031"/>
        <v>0</v>
      </c>
      <c r="BS941" s="9">
        <f t="shared" si="1032"/>
        <v>0</v>
      </c>
      <c r="BT941" s="9">
        <f t="shared" si="1033"/>
        <v>0</v>
      </c>
      <c r="BU941" s="9">
        <f t="shared" si="1034"/>
        <v>0</v>
      </c>
      <c r="BV941" s="9">
        <f t="shared" si="1035"/>
        <v>0</v>
      </c>
      <c r="BW941" s="9">
        <f t="shared" si="1036"/>
        <v>0</v>
      </c>
      <c r="BX941" s="6">
        <f t="shared" si="1037"/>
        <v>0</v>
      </c>
      <c r="BY941" s="6">
        <f t="shared" si="1038"/>
        <v>0</v>
      </c>
      <c r="BZ941" s="6">
        <f t="shared" si="1039"/>
        <v>0</v>
      </c>
      <c r="CA941" s="6">
        <f t="shared" si="1040"/>
        <v>0</v>
      </c>
      <c r="CB941" s="10">
        <f t="shared" si="1041"/>
        <v>0</v>
      </c>
      <c r="CC941" s="10">
        <f t="shared" si="1042"/>
        <v>0</v>
      </c>
      <c r="CD941" s="10">
        <f t="shared" si="1043"/>
        <v>0</v>
      </c>
      <c r="CE941" s="10">
        <f t="shared" si="1044"/>
        <v>0</v>
      </c>
      <c r="CF941" s="11">
        <f t="shared" si="1045"/>
        <v>0</v>
      </c>
      <c r="CG941" s="11">
        <f t="shared" si="1046"/>
        <v>0</v>
      </c>
      <c r="CH941" s="11">
        <f t="shared" si="1047"/>
        <v>0</v>
      </c>
      <c r="CI941" s="11">
        <f t="shared" si="1048"/>
        <v>0</v>
      </c>
      <c r="CJ941" s="10">
        <f t="shared" si="1049"/>
        <v>0</v>
      </c>
      <c r="CK941" s="10">
        <f t="shared" si="1050"/>
        <v>0</v>
      </c>
      <c r="CL941" s="10">
        <f t="shared" si="1051"/>
        <v>0</v>
      </c>
      <c r="CM941" s="10">
        <f t="shared" si="1052"/>
        <v>0</v>
      </c>
      <c r="CN941" s="10">
        <f t="shared" si="1053"/>
        <v>0</v>
      </c>
      <c r="CO941" s="10">
        <f t="shared" si="1054"/>
        <v>0</v>
      </c>
      <c r="CP941" s="10">
        <f t="shared" si="1055"/>
        <v>0</v>
      </c>
      <c r="CQ941" s="10">
        <f t="shared" si="1056"/>
        <v>0</v>
      </c>
      <c r="CR941" s="10">
        <f t="shared" si="1057"/>
        <v>0</v>
      </c>
      <c r="CS941" s="10">
        <f t="shared" si="1058"/>
        <v>0</v>
      </c>
      <c r="CT941" s="10">
        <f t="shared" si="1059"/>
        <v>0</v>
      </c>
      <c r="CU941" s="10">
        <f t="shared" si="1060"/>
        <v>0</v>
      </c>
      <c r="CV941" s="9">
        <f t="shared" si="1061"/>
        <v>0</v>
      </c>
      <c r="CW941" s="9">
        <f t="shared" si="1062"/>
        <v>0</v>
      </c>
      <c r="CX941" s="9">
        <f t="shared" si="1063"/>
        <v>0</v>
      </c>
      <c r="CY941" s="9">
        <f t="shared" si="1064"/>
        <v>0</v>
      </c>
      <c r="CZ941" s="12">
        <f t="shared" si="1065"/>
        <v>0</v>
      </c>
    </row>
    <row r="942" spans="31:104" ht="18" customHeight="1">
      <c r="AE942" s="16">
        <f t="shared" si="996"/>
        <v>0</v>
      </c>
      <c r="AF942" s="16">
        <f t="shared" si="997"/>
        <v>0</v>
      </c>
      <c r="AG942" s="16">
        <f t="shared" si="998"/>
        <v>0</v>
      </c>
      <c r="AH942" s="16">
        <f t="shared" si="999"/>
        <v>0</v>
      </c>
      <c r="AI942" s="16">
        <f t="shared" si="1000"/>
        <v>0</v>
      </c>
      <c r="AJ942" s="16">
        <f t="shared" si="1001"/>
        <v>0</v>
      </c>
      <c r="AK942" s="16">
        <f t="shared" si="1002"/>
        <v>0</v>
      </c>
      <c r="AL942" s="16">
        <f t="shared" si="1003"/>
        <v>0</v>
      </c>
      <c r="AM942" s="16">
        <f t="shared" si="1004"/>
        <v>0</v>
      </c>
      <c r="AN942" s="16">
        <f t="shared" si="1005"/>
        <v>0</v>
      </c>
      <c r="AO942" s="16">
        <f t="shared" si="1006"/>
        <v>0</v>
      </c>
      <c r="AP942" s="16">
        <f t="shared" si="1007"/>
        <v>0</v>
      </c>
      <c r="AQ942" s="15">
        <f t="shared" si="1008"/>
        <v>0.42990838161300676</v>
      </c>
      <c r="AR942" s="6">
        <f t="shared" si="1066"/>
        <v>0</v>
      </c>
      <c r="AS942" s="6">
        <f t="shared" si="1066"/>
        <v>0</v>
      </c>
      <c r="AT942" s="6">
        <f t="shared" si="1066"/>
        <v>0</v>
      </c>
      <c r="AU942" s="6">
        <f t="shared" si="1066"/>
        <v>0</v>
      </c>
      <c r="AV942" s="9">
        <f t="shared" si="1009"/>
        <v>0</v>
      </c>
      <c r="AW942" s="9">
        <f t="shared" si="1010"/>
        <v>0</v>
      </c>
      <c r="AX942" s="9">
        <f t="shared" si="1011"/>
        <v>0</v>
      </c>
      <c r="AY942" s="9">
        <f t="shared" si="1012"/>
        <v>0</v>
      </c>
      <c r="AZ942" s="9">
        <f t="shared" si="1013"/>
        <v>0</v>
      </c>
      <c r="BA942" s="9">
        <f t="shared" si="1014"/>
        <v>0</v>
      </c>
      <c r="BB942" s="9">
        <f t="shared" si="1015"/>
        <v>0</v>
      </c>
      <c r="BC942" s="9">
        <f t="shared" si="1016"/>
        <v>0</v>
      </c>
      <c r="BD942" s="9">
        <f t="shared" si="1017"/>
        <v>0</v>
      </c>
      <c r="BE942" s="9">
        <f t="shared" si="1018"/>
        <v>0</v>
      </c>
      <c r="BF942" s="9">
        <f t="shared" si="1019"/>
        <v>0</v>
      </c>
      <c r="BG942" s="9">
        <f t="shared" si="1020"/>
        <v>0</v>
      </c>
      <c r="BH942" s="9">
        <f t="shared" si="1021"/>
        <v>0</v>
      </c>
      <c r="BI942" s="9">
        <f t="shared" si="1022"/>
        <v>0</v>
      </c>
      <c r="BJ942" s="9">
        <f t="shared" si="1023"/>
        <v>0</v>
      </c>
      <c r="BK942" s="9">
        <f t="shared" si="1024"/>
        <v>0</v>
      </c>
      <c r="BL942" s="9">
        <f t="shared" si="1025"/>
        <v>0</v>
      </c>
      <c r="BM942" s="9">
        <f t="shared" si="1026"/>
        <v>0</v>
      </c>
      <c r="BN942" s="9">
        <f t="shared" si="1027"/>
        <v>0</v>
      </c>
      <c r="BO942" s="9">
        <f t="shared" si="1028"/>
        <v>0</v>
      </c>
      <c r="BP942" s="9">
        <f t="shared" si="1029"/>
        <v>0</v>
      </c>
      <c r="BQ942" s="9">
        <f t="shared" si="1030"/>
        <v>0</v>
      </c>
      <c r="BR942" s="9">
        <f t="shared" si="1031"/>
        <v>0</v>
      </c>
      <c r="BS942" s="9">
        <f t="shared" si="1032"/>
        <v>0</v>
      </c>
      <c r="BT942" s="9">
        <f t="shared" si="1033"/>
        <v>0</v>
      </c>
      <c r="BU942" s="9">
        <f t="shared" si="1034"/>
        <v>0</v>
      </c>
      <c r="BV942" s="9">
        <f t="shared" si="1035"/>
        <v>0</v>
      </c>
      <c r="BW942" s="9">
        <f t="shared" si="1036"/>
        <v>0</v>
      </c>
      <c r="BX942" s="6">
        <f t="shared" si="1037"/>
        <v>0</v>
      </c>
      <c r="BY942" s="6">
        <f t="shared" si="1038"/>
        <v>0</v>
      </c>
      <c r="BZ942" s="6">
        <f t="shared" si="1039"/>
        <v>0</v>
      </c>
      <c r="CA942" s="6">
        <f t="shared" si="1040"/>
        <v>0</v>
      </c>
      <c r="CB942" s="10">
        <f t="shared" si="1041"/>
        <v>0</v>
      </c>
      <c r="CC942" s="10">
        <f t="shared" si="1042"/>
        <v>0</v>
      </c>
      <c r="CD942" s="10">
        <f t="shared" si="1043"/>
        <v>0</v>
      </c>
      <c r="CE942" s="10">
        <f t="shared" si="1044"/>
        <v>0</v>
      </c>
      <c r="CF942" s="11">
        <f t="shared" si="1045"/>
        <v>0</v>
      </c>
      <c r="CG942" s="11">
        <f t="shared" si="1046"/>
        <v>0</v>
      </c>
      <c r="CH942" s="11">
        <f t="shared" si="1047"/>
        <v>0</v>
      </c>
      <c r="CI942" s="11">
        <f t="shared" si="1048"/>
        <v>0</v>
      </c>
      <c r="CJ942" s="10">
        <f t="shared" si="1049"/>
        <v>0</v>
      </c>
      <c r="CK942" s="10">
        <f t="shared" si="1050"/>
        <v>0</v>
      </c>
      <c r="CL942" s="10">
        <f t="shared" si="1051"/>
        <v>0</v>
      </c>
      <c r="CM942" s="10">
        <f t="shared" si="1052"/>
        <v>0</v>
      </c>
      <c r="CN942" s="10">
        <f t="shared" si="1053"/>
        <v>0</v>
      </c>
      <c r="CO942" s="10">
        <f t="shared" si="1054"/>
        <v>0</v>
      </c>
      <c r="CP942" s="10">
        <f t="shared" si="1055"/>
        <v>0</v>
      </c>
      <c r="CQ942" s="10">
        <f t="shared" si="1056"/>
        <v>0</v>
      </c>
      <c r="CR942" s="10">
        <f t="shared" si="1057"/>
        <v>0</v>
      </c>
      <c r="CS942" s="10">
        <f t="shared" si="1058"/>
        <v>0</v>
      </c>
      <c r="CT942" s="10">
        <f t="shared" si="1059"/>
        <v>0</v>
      </c>
      <c r="CU942" s="10">
        <f t="shared" si="1060"/>
        <v>0</v>
      </c>
      <c r="CV942" s="9">
        <f t="shared" si="1061"/>
        <v>0</v>
      </c>
      <c r="CW942" s="9">
        <f t="shared" si="1062"/>
        <v>0</v>
      </c>
      <c r="CX942" s="9">
        <f t="shared" si="1063"/>
        <v>0</v>
      </c>
      <c r="CY942" s="9">
        <f t="shared" si="1064"/>
        <v>0</v>
      </c>
      <c r="CZ942" s="12">
        <f t="shared" si="1065"/>
        <v>0</v>
      </c>
    </row>
    <row r="943" spans="31:104" ht="18" customHeight="1">
      <c r="AE943" s="16">
        <f t="shared" si="996"/>
        <v>0</v>
      </c>
      <c r="AF943" s="16">
        <f t="shared" si="997"/>
        <v>0</v>
      </c>
      <c r="AG943" s="16">
        <f t="shared" si="998"/>
        <v>0</v>
      </c>
      <c r="AH943" s="16">
        <f t="shared" si="999"/>
        <v>0</v>
      </c>
      <c r="AI943" s="16">
        <f t="shared" si="1000"/>
        <v>0</v>
      </c>
      <c r="AJ943" s="16">
        <f t="shared" si="1001"/>
        <v>0</v>
      </c>
      <c r="AK943" s="16">
        <f t="shared" si="1002"/>
        <v>0</v>
      </c>
      <c r="AL943" s="16">
        <f t="shared" si="1003"/>
        <v>0</v>
      </c>
      <c r="AM943" s="16">
        <f t="shared" si="1004"/>
        <v>0</v>
      </c>
      <c r="AN943" s="16">
        <f t="shared" si="1005"/>
        <v>0</v>
      </c>
      <c r="AO943" s="16">
        <f t="shared" si="1006"/>
        <v>0</v>
      </c>
      <c r="AP943" s="16">
        <f t="shared" si="1007"/>
        <v>0</v>
      </c>
      <c r="AQ943" s="15">
        <f t="shared" si="1008"/>
        <v>0.42990838161300676</v>
      </c>
      <c r="AR943" s="6">
        <f t="shared" si="1066"/>
        <v>0</v>
      </c>
      <c r="AS943" s="6">
        <f t="shared" si="1066"/>
        <v>0</v>
      </c>
      <c r="AT943" s="6">
        <f t="shared" si="1066"/>
        <v>0</v>
      </c>
      <c r="AU943" s="6">
        <f t="shared" si="1066"/>
        <v>0</v>
      </c>
      <c r="AV943" s="9">
        <f t="shared" si="1009"/>
        <v>0</v>
      </c>
      <c r="AW943" s="9">
        <f t="shared" si="1010"/>
        <v>0</v>
      </c>
      <c r="AX943" s="9">
        <f t="shared" si="1011"/>
        <v>0</v>
      </c>
      <c r="AY943" s="9">
        <f t="shared" si="1012"/>
        <v>0</v>
      </c>
      <c r="AZ943" s="9">
        <f t="shared" si="1013"/>
        <v>0</v>
      </c>
      <c r="BA943" s="9">
        <f t="shared" si="1014"/>
        <v>0</v>
      </c>
      <c r="BB943" s="9">
        <f t="shared" si="1015"/>
        <v>0</v>
      </c>
      <c r="BC943" s="9">
        <f t="shared" si="1016"/>
        <v>0</v>
      </c>
      <c r="BD943" s="9">
        <f t="shared" si="1017"/>
        <v>0</v>
      </c>
      <c r="BE943" s="9">
        <f t="shared" si="1018"/>
        <v>0</v>
      </c>
      <c r="BF943" s="9">
        <f t="shared" si="1019"/>
        <v>0</v>
      </c>
      <c r="BG943" s="9">
        <f t="shared" si="1020"/>
        <v>0</v>
      </c>
      <c r="BH943" s="9">
        <f t="shared" si="1021"/>
        <v>0</v>
      </c>
      <c r="BI943" s="9">
        <f t="shared" si="1022"/>
        <v>0</v>
      </c>
      <c r="BJ943" s="9">
        <f t="shared" si="1023"/>
        <v>0</v>
      </c>
      <c r="BK943" s="9">
        <f t="shared" si="1024"/>
        <v>0</v>
      </c>
      <c r="BL943" s="9">
        <f t="shared" si="1025"/>
        <v>0</v>
      </c>
      <c r="BM943" s="9">
        <f t="shared" si="1026"/>
        <v>0</v>
      </c>
      <c r="BN943" s="9">
        <f t="shared" si="1027"/>
        <v>0</v>
      </c>
      <c r="BO943" s="9">
        <f t="shared" si="1028"/>
        <v>0</v>
      </c>
      <c r="BP943" s="9">
        <f t="shared" si="1029"/>
        <v>0</v>
      </c>
      <c r="BQ943" s="9">
        <f t="shared" si="1030"/>
        <v>0</v>
      </c>
      <c r="BR943" s="9">
        <f t="shared" si="1031"/>
        <v>0</v>
      </c>
      <c r="BS943" s="9">
        <f t="shared" si="1032"/>
        <v>0</v>
      </c>
      <c r="BT943" s="9">
        <f t="shared" si="1033"/>
        <v>0</v>
      </c>
      <c r="BU943" s="9">
        <f t="shared" si="1034"/>
        <v>0</v>
      </c>
      <c r="BV943" s="9">
        <f t="shared" si="1035"/>
        <v>0</v>
      </c>
      <c r="BW943" s="9">
        <f t="shared" si="1036"/>
        <v>0</v>
      </c>
      <c r="BX943" s="6">
        <f t="shared" si="1037"/>
        <v>0</v>
      </c>
      <c r="BY943" s="6">
        <f t="shared" si="1038"/>
        <v>0</v>
      </c>
      <c r="BZ943" s="6">
        <f t="shared" si="1039"/>
        <v>0</v>
      </c>
      <c r="CA943" s="6">
        <f t="shared" si="1040"/>
        <v>0</v>
      </c>
      <c r="CB943" s="10">
        <f t="shared" si="1041"/>
        <v>0</v>
      </c>
      <c r="CC943" s="10">
        <f t="shared" si="1042"/>
        <v>0</v>
      </c>
      <c r="CD943" s="10">
        <f t="shared" si="1043"/>
        <v>0</v>
      </c>
      <c r="CE943" s="10">
        <f t="shared" si="1044"/>
        <v>0</v>
      </c>
      <c r="CF943" s="11">
        <f t="shared" si="1045"/>
        <v>0</v>
      </c>
      <c r="CG943" s="11">
        <f t="shared" si="1046"/>
        <v>0</v>
      </c>
      <c r="CH943" s="11">
        <f t="shared" si="1047"/>
        <v>0</v>
      </c>
      <c r="CI943" s="11">
        <f t="shared" si="1048"/>
        <v>0</v>
      </c>
      <c r="CJ943" s="10">
        <f t="shared" si="1049"/>
        <v>0</v>
      </c>
      <c r="CK943" s="10">
        <f t="shared" si="1050"/>
        <v>0</v>
      </c>
      <c r="CL943" s="10">
        <f t="shared" si="1051"/>
        <v>0</v>
      </c>
      <c r="CM943" s="10">
        <f t="shared" si="1052"/>
        <v>0</v>
      </c>
      <c r="CN943" s="10">
        <f t="shared" si="1053"/>
        <v>0</v>
      </c>
      <c r="CO943" s="10">
        <f t="shared" si="1054"/>
        <v>0</v>
      </c>
      <c r="CP943" s="10">
        <f t="shared" si="1055"/>
        <v>0</v>
      </c>
      <c r="CQ943" s="10">
        <f t="shared" si="1056"/>
        <v>0</v>
      </c>
      <c r="CR943" s="10">
        <f t="shared" si="1057"/>
        <v>0</v>
      </c>
      <c r="CS943" s="10">
        <f t="shared" si="1058"/>
        <v>0</v>
      </c>
      <c r="CT943" s="10">
        <f t="shared" si="1059"/>
        <v>0</v>
      </c>
      <c r="CU943" s="10">
        <f t="shared" si="1060"/>
        <v>0</v>
      </c>
      <c r="CV943" s="9">
        <f t="shared" si="1061"/>
        <v>0</v>
      </c>
      <c r="CW943" s="9">
        <f t="shared" si="1062"/>
        <v>0</v>
      </c>
      <c r="CX943" s="9">
        <f t="shared" si="1063"/>
        <v>0</v>
      </c>
      <c r="CY943" s="9">
        <f t="shared" si="1064"/>
        <v>0</v>
      </c>
      <c r="CZ943" s="12">
        <f t="shared" si="1065"/>
        <v>0</v>
      </c>
    </row>
    <row r="944" spans="31:104" ht="18" customHeight="1">
      <c r="AE944" s="16">
        <f t="shared" si="996"/>
        <v>0</v>
      </c>
      <c r="AF944" s="16">
        <f t="shared" si="997"/>
        <v>0</v>
      </c>
      <c r="AG944" s="16">
        <f t="shared" si="998"/>
        <v>0</v>
      </c>
      <c r="AH944" s="16">
        <f t="shared" si="999"/>
        <v>0</v>
      </c>
      <c r="AI944" s="16">
        <f t="shared" si="1000"/>
        <v>0</v>
      </c>
      <c r="AJ944" s="16">
        <f t="shared" si="1001"/>
        <v>0</v>
      </c>
      <c r="AK944" s="16">
        <f t="shared" si="1002"/>
        <v>0</v>
      </c>
      <c r="AL944" s="16">
        <f t="shared" si="1003"/>
        <v>0</v>
      </c>
      <c r="AM944" s="16">
        <f t="shared" si="1004"/>
        <v>0</v>
      </c>
      <c r="AN944" s="16">
        <f t="shared" si="1005"/>
        <v>0</v>
      </c>
      <c r="AO944" s="16">
        <f t="shared" si="1006"/>
        <v>0</v>
      </c>
      <c r="AP944" s="16">
        <f t="shared" si="1007"/>
        <v>0</v>
      </c>
      <c r="AQ944" s="15">
        <f t="shared" si="1008"/>
        <v>0.42990838161300676</v>
      </c>
      <c r="AR944" s="6">
        <f t="shared" si="1066"/>
        <v>0</v>
      </c>
      <c r="AS944" s="6">
        <f t="shared" si="1066"/>
        <v>0</v>
      </c>
      <c r="AT944" s="6">
        <f t="shared" si="1066"/>
        <v>0</v>
      </c>
      <c r="AU944" s="6">
        <f t="shared" si="1066"/>
        <v>0</v>
      </c>
      <c r="AV944" s="9">
        <f t="shared" si="1009"/>
        <v>0</v>
      </c>
      <c r="AW944" s="9">
        <f t="shared" si="1010"/>
        <v>0</v>
      </c>
      <c r="AX944" s="9">
        <f t="shared" si="1011"/>
        <v>0</v>
      </c>
      <c r="AY944" s="9">
        <f t="shared" si="1012"/>
        <v>0</v>
      </c>
      <c r="AZ944" s="9">
        <f t="shared" si="1013"/>
        <v>0</v>
      </c>
      <c r="BA944" s="9">
        <f t="shared" si="1014"/>
        <v>0</v>
      </c>
      <c r="BB944" s="9">
        <f t="shared" si="1015"/>
        <v>0</v>
      </c>
      <c r="BC944" s="9">
        <f t="shared" si="1016"/>
        <v>0</v>
      </c>
      <c r="BD944" s="9">
        <f t="shared" si="1017"/>
        <v>0</v>
      </c>
      <c r="BE944" s="9">
        <f t="shared" si="1018"/>
        <v>0</v>
      </c>
      <c r="BF944" s="9">
        <f t="shared" si="1019"/>
        <v>0</v>
      </c>
      <c r="BG944" s="9">
        <f t="shared" si="1020"/>
        <v>0</v>
      </c>
      <c r="BH944" s="9">
        <f t="shared" si="1021"/>
        <v>0</v>
      </c>
      <c r="BI944" s="9">
        <f t="shared" si="1022"/>
        <v>0</v>
      </c>
      <c r="BJ944" s="9">
        <f t="shared" si="1023"/>
        <v>0</v>
      </c>
      <c r="BK944" s="9">
        <f t="shared" si="1024"/>
        <v>0</v>
      </c>
      <c r="BL944" s="9">
        <f t="shared" si="1025"/>
        <v>0</v>
      </c>
      <c r="BM944" s="9">
        <f t="shared" si="1026"/>
        <v>0</v>
      </c>
      <c r="BN944" s="9">
        <f t="shared" si="1027"/>
        <v>0</v>
      </c>
      <c r="BO944" s="9">
        <f t="shared" si="1028"/>
        <v>0</v>
      </c>
      <c r="BP944" s="9">
        <f t="shared" si="1029"/>
        <v>0</v>
      </c>
      <c r="BQ944" s="9">
        <f t="shared" si="1030"/>
        <v>0</v>
      </c>
      <c r="BR944" s="9">
        <f t="shared" si="1031"/>
        <v>0</v>
      </c>
      <c r="BS944" s="9">
        <f t="shared" si="1032"/>
        <v>0</v>
      </c>
      <c r="BT944" s="9">
        <f t="shared" si="1033"/>
        <v>0</v>
      </c>
      <c r="BU944" s="9">
        <f t="shared" si="1034"/>
        <v>0</v>
      </c>
      <c r="BV944" s="9">
        <f t="shared" si="1035"/>
        <v>0</v>
      </c>
      <c r="BW944" s="9">
        <f t="shared" si="1036"/>
        <v>0</v>
      </c>
      <c r="BX944" s="6">
        <f t="shared" si="1037"/>
        <v>0</v>
      </c>
      <c r="BY944" s="6">
        <f t="shared" si="1038"/>
        <v>0</v>
      </c>
      <c r="BZ944" s="6">
        <f t="shared" si="1039"/>
        <v>0</v>
      </c>
      <c r="CA944" s="6">
        <f t="shared" si="1040"/>
        <v>0</v>
      </c>
      <c r="CB944" s="10">
        <f t="shared" si="1041"/>
        <v>0</v>
      </c>
      <c r="CC944" s="10">
        <f t="shared" si="1042"/>
        <v>0</v>
      </c>
      <c r="CD944" s="10">
        <f t="shared" si="1043"/>
        <v>0</v>
      </c>
      <c r="CE944" s="10">
        <f t="shared" si="1044"/>
        <v>0</v>
      </c>
      <c r="CF944" s="11">
        <f t="shared" si="1045"/>
        <v>0</v>
      </c>
      <c r="CG944" s="11">
        <f t="shared" si="1046"/>
        <v>0</v>
      </c>
      <c r="CH944" s="11">
        <f t="shared" si="1047"/>
        <v>0</v>
      </c>
      <c r="CI944" s="11">
        <f t="shared" si="1048"/>
        <v>0</v>
      </c>
      <c r="CJ944" s="10">
        <f t="shared" si="1049"/>
        <v>0</v>
      </c>
      <c r="CK944" s="10">
        <f t="shared" si="1050"/>
        <v>0</v>
      </c>
      <c r="CL944" s="10">
        <f t="shared" si="1051"/>
        <v>0</v>
      </c>
      <c r="CM944" s="10">
        <f t="shared" si="1052"/>
        <v>0</v>
      </c>
      <c r="CN944" s="10">
        <f t="shared" si="1053"/>
        <v>0</v>
      </c>
      <c r="CO944" s="10">
        <f t="shared" si="1054"/>
        <v>0</v>
      </c>
      <c r="CP944" s="10">
        <f t="shared" si="1055"/>
        <v>0</v>
      </c>
      <c r="CQ944" s="10">
        <f t="shared" si="1056"/>
        <v>0</v>
      </c>
      <c r="CR944" s="10">
        <f t="shared" si="1057"/>
        <v>0</v>
      </c>
      <c r="CS944" s="10">
        <f t="shared" si="1058"/>
        <v>0</v>
      </c>
      <c r="CT944" s="10">
        <f t="shared" si="1059"/>
        <v>0</v>
      </c>
      <c r="CU944" s="10">
        <f t="shared" si="1060"/>
        <v>0</v>
      </c>
      <c r="CV944" s="9">
        <f t="shared" si="1061"/>
        <v>0</v>
      </c>
      <c r="CW944" s="9">
        <f t="shared" si="1062"/>
        <v>0</v>
      </c>
      <c r="CX944" s="9">
        <f t="shared" si="1063"/>
        <v>0</v>
      </c>
      <c r="CY944" s="9">
        <f t="shared" si="1064"/>
        <v>0</v>
      </c>
      <c r="CZ944" s="12">
        <f t="shared" si="1065"/>
        <v>0</v>
      </c>
    </row>
    <row r="945" spans="31:104" ht="18" customHeight="1">
      <c r="AE945" s="16">
        <f t="shared" si="996"/>
        <v>0</v>
      </c>
      <c r="AF945" s="16">
        <f t="shared" si="997"/>
        <v>0</v>
      </c>
      <c r="AG945" s="16">
        <f t="shared" si="998"/>
        <v>0</v>
      </c>
      <c r="AH945" s="16">
        <f t="shared" si="999"/>
        <v>0</v>
      </c>
      <c r="AI945" s="16">
        <f t="shared" si="1000"/>
        <v>0</v>
      </c>
      <c r="AJ945" s="16">
        <f t="shared" si="1001"/>
        <v>0</v>
      </c>
      <c r="AK945" s="16">
        <f t="shared" si="1002"/>
        <v>0</v>
      </c>
      <c r="AL945" s="16">
        <f t="shared" si="1003"/>
        <v>0</v>
      </c>
      <c r="AM945" s="16">
        <f t="shared" si="1004"/>
        <v>0</v>
      </c>
      <c r="AN945" s="16">
        <f t="shared" si="1005"/>
        <v>0</v>
      </c>
      <c r="AO945" s="16">
        <f t="shared" si="1006"/>
        <v>0</v>
      </c>
      <c r="AP945" s="16">
        <f t="shared" si="1007"/>
        <v>0</v>
      </c>
      <c r="AQ945" s="15">
        <f t="shared" si="1008"/>
        <v>0.42990838161300676</v>
      </c>
      <c r="AR945" s="6">
        <f t="shared" si="1066"/>
        <v>0</v>
      </c>
      <c r="AS945" s="6">
        <f t="shared" si="1066"/>
        <v>0</v>
      </c>
      <c r="AT945" s="6">
        <f t="shared" si="1066"/>
        <v>0</v>
      </c>
      <c r="AU945" s="6">
        <f t="shared" si="1066"/>
        <v>0</v>
      </c>
      <c r="AV945" s="9">
        <f t="shared" si="1009"/>
        <v>0</v>
      </c>
      <c r="AW945" s="9">
        <f t="shared" si="1010"/>
        <v>0</v>
      </c>
      <c r="AX945" s="9">
        <f t="shared" si="1011"/>
        <v>0</v>
      </c>
      <c r="AY945" s="9">
        <f t="shared" si="1012"/>
        <v>0</v>
      </c>
      <c r="AZ945" s="9">
        <f t="shared" si="1013"/>
        <v>0</v>
      </c>
      <c r="BA945" s="9">
        <f t="shared" si="1014"/>
        <v>0</v>
      </c>
      <c r="BB945" s="9">
        <f t="shared" si="1015"/>
        <v>0</v>
      </c>
      <c r="BC945" s="9">
        <f t="shared" si="1016"/>
        <v>0</v>
      </c>
      <c r="BD945" s="9">
        <f t="shared" si="1017"/>
        <v>0</v>
      </c>
      <c r="BE945" s="9">
        <f t="shared" si="1018"/>
        <v>0</v>
      </c>
      <c r="BF945" s="9">
        <f t="shared" si="1019"/>
        <v>0</v>
      </c>
      <c r="BG945" s="9">
        <f t="shared" si="1020"/>
        <v>0</v>
      </c>
      <c r="BH945" s="9">
        <f t="shared" si="1021"/>
        <v>0</v>
      </c>
      <c r="BI945" s="9">
        <f t="shared" si="1022"/>
        <v>0</v>
      </c>
      <c r="BJ945" s="9">
        <f t="shared" si="1023"/>
        <v>0</v>
      </c>
      <c r="BK945" s="9">
        <f t="shared" si="1024"/>
        <v>0</v>
      </c>
      <c r="BL945" s="9">
        <f t="shared" si="1025"/>
        <v>0</v>
      </c>
      <c r="BM945" s="9">
        <f t="shared" si="1026"/>
        <v>0</v>
      </c>
      <c r="BN945" s="9">
        <f t="shared" si="1027"/>
        <v>0</v>
      </c>
      <c r="BO945" s="9">
        <f t="shared" si="1028"/>
        <v>0</v>
      </c>
      <c r="BP945" s="9">
        <f t="shared" si="1029"/>
        <v>0</v>
      </c>
      <c r="BQ945" s="9">
        <f t="shared" si="1030"/>
        <v>0</v>
      </c>
      <c r="BR945" s="9">
        <f t="shared" si="1031"/>
        <v>0</v>
      </c>
      <c r="BS945" s="9">
        <f t="shared" si="1032"/>
        <v>0</v>
      </c>
      <c r="BT945" s="9">
        <f t="shared" si="1033"/>
        <v>0</v>
      </c>
      <c r="BU945" s="9">
        <f t="shared" si="1034"/>
        <v>0</v>
      </c>
      <c r="BV945" s="9">
        <f t="shared" si="1035"/>
        <v>0</v>
      </c>
      <c r="BW945" s="9">
        <f t="shared" si="1036"/>
        <v>0</v>
      </c>
      <c r="BX945" s="6">
        <f t="shared" si="1037"/>
        <v>0</v>
      </c>
      <c r="BY945" s="6">
        <f t="shared" si="1038"/>
        <v>0</v>
      </c>
      <c r="BZ945" s="6">
        <f t="shared" si="1039"/>
        <v>0</v>
      </c>
      <c r="CA945" s="6">
        <f t="shared" si="1040"/>
        <v>0</v>
      </c>
      <c r="CB945" s="10">
        <f t="shared" si="1041"/>
        <v>0</v>
      </c>
      <c r="CC945" s="10">
        <f t="shared" si="1042"/>
        <v>0</v>
      </c>
      <c r="CD945" s="10">
        <f t="shared" si="1043"/>
        <v>0</v>
      </c>
      <c r="CE945" s="10">
        <f t="shared" si="1044"/>
        <v>0</v>
      </c>
      <c r="CF945" s="11">
        <f t="shared" si="1045"/>
        <v>0</v>
      </c>
      <c r="CG945" s="11">
        <f t="shared" si="1046"/>
        <v>0</v>
      </c>
      <c r="CH945" s="11">
        <f t="shared" si="1047"/>
        <v>0</v>
      </c>
      <c r="CI945" s="11">
        <f t="shared" si="1048"/>
        <v>0</v>
      </c>
      <c r="CJ945" s="10">
        <f t="shared" si="1049"/>
        <v>0</v>
      </c>
      <c r="CK945" s="10">
        <f t="shared" si="1050"/>
        <v>0</v>
      </c>
      <c r="CL945" s="10">
        <f t="shared" si="1051"/>
        <v>0</v>
      </c>
      <c r="CM945" s="10">
        <f t="shared" si="1052"/>
        <v>0</v>
      </c>
      <c r="CN945" s="10">
        <f t="shared" si="1053"/>
        <v>0</v>
      </c>
      <c r="CO945" s="10">
        <f t="shared" si="1054"/>
        <v>0</v>
      </c>
      <c r="CP945" s="10">
        <f t="shared" si="1055"/>
        <v>0</v>
      </c>
      <c r="CQ945" s="10">
        <f t="shared" si="1056"/>
        <v>0</v>
      </c>
      <c r="CR945" s="10">
        <f t="shared" si="1057"/>
        <v>0</v>
      </c>
      <c r="CS945" s="10">
        <f t="shared" si="1058"/>
        <v>0</v>
      </c>
      <c r="CT945" s="10">
        <f t="shared" si="1059"/>
        <v>0</v>
      </c>
      <c r="CU945" s="10">
        <f t="shared" si="1060"/>
        <v>0</v>
      </c>
      <c r="CV945" s="9">
        <f t="shared" si="1061"/>
        <v>0</v>
      </c>
      <c r="CW945" s="9">
        <f t="shared" si="1062"/>
        <v>0</v>
      </c>
      <c r="CX945" s="9">
        <f t="shared" si="1063"/>
        <v>0</v>
      </c>
      <c r="CY945" s="9">
        <f t="shared" si="1064"/>
        <v>0</v>
      </c>
      <c r="CZ945" s="12">
        <f t="shared" si="1065"/>
        <v>0</v>
      </c>
    </row>
    <row r="946" spans="31:104" ht="18" customHeight="1">
      <c r="AE946" s="16">
        <f t="shared" si="996"/>
        <v>0</v>
      </c>
      <c r="AF946" s="16">
        <f t="shared" si="997"/>
        <v>0</v>
      </c>
      <c r="AG946" s="16">
        <f t="shared" si="998"/>
        <v>0</v>
      </c>
      <c r="AH946" s="16">
        <f t="shared" si="999"/>
        <v>0</v>
      </c>
      <c r="AI946" s="16">
        <f t="shared" si="1000"/>
        <v>0</v>
      </c>
      <c r="AJ946" s="16">
        <f t="shared" si="1001"/>
        <v>0</v>
      </c>
      <c r="AK946" s="16">
        <f t="shared" si="1002"/>
        <v>0</v>
      </c>
      <c r="AL946" s="16">
        <f t="shared" si="1003"/>
        <v>0</v>
      </c>
      <c r="AM946" s="16">
        <f t="shared" si="1004"/>
        <v>0</v>
      </c>
      <c r="AN946" s="16">
        <f t="shared" si="1005"/>
        <v>0</v>
      </c>
      <c r="AO946" s="16">
        <f t="shared" si="1006"/>
        <v>0</v>
      </c>
      <c r="AP946" s="16">
        <f t="shared" si="1007"/>
        <v>0</v>
      </c>
      <c r="AQ946" s="15">
        <f t="shared" si="1008"/>
        <v>0.42990838161300676</v>
      </c>
      <c r="AR946" s="6">
        <f t="shared" si="1066"/>
        <v>0</v>
      </c>
      <c r="AS946" s="6">
        <f t="shared" si="1066"/>
        <v>0</v>
      </c>
      <c r="AT946" s="6">
        <f t="shared" si="1066"/>
        <v>0</v>
      </c>
      <c r="AU946" s="6">
        <f t="shared" si="1066"/>
        <v>0</v>
      </c>
      <c r="AV946" s="9">
        <f t="shared" si="1009"/>
        <v>0</v>
      </c>
      <c r="AW946" s="9">
        <f t="shared" si="1010"/>
        <v>0</v>
      </c>
      <c r="AX946" s="9">
        <f t="shared" si="1011"/>
        <v>0</v>
      </c>
      <c r="AY946" s="9">
        <f t="shared" si="1012"/>
        <v>0</v>
      </c>
      <c r="AZ946" s="9">
        <f t="shared" si="1013"/>
        <v>0</v>
      </c>
      <c r="BA946" s="9">
        <f t="shared" si="1014"/>
        <v>0</v>
      </c>
      <c r="BB946" s="9">
        <f t="shared" si="1015"/>
        <v>0</v>
      </c>
      <c r="BC946" s="9">
        <f t="shared" si="1016"/>
        <v>0</v>
      </c>
      <c r="BD946" s="9">
        <f t="shared" si="1017"/>
        <v>0</v>
      </c>
      <c r="BE946" s="9">
        <f t="shared" si="1018"/>
        <v>0</v>
      </c>
      <c r="BF946" s="9">
        <f t="shared" si="1019"/>
        <v>0</v>
      </c>
      <c r="BG946" s="9">
        <f t="shared" si="1020"/>
        <v>0</v>
      </c>
      <c r="BH946" s="9">
        <f t="shared" si="1021"/>
        <v>0</v>
      </c>
      <c r="BI946" s="9">
        <f t="shared" si="1022"/>
        <v>0</v>
      </c>
      <c r="BJ946" s="9">
        <f t="shared" si="1023"/>
        <v>0</v>
      </c>
      <c r="BK946" s="9">
        <f t="shared" si="1024"/>
        <v>0</v>
      </c>
      <c r="BL946" s="9">
        <f t="shared" si="1025"/>
        <v>0</v>
      </c>
      <c r="BM946" s="9">
        <f t="shared" si="1026"/>
        <v>0</v>
      </c>
      <c r="BN946" s="9">
        <f t="shared" si="1027"/>
        <v>0</v>
      </c>
      <c r="BO946" s="9">
        <f t="shared" si="1028"/>
        <v>0</v>
      </c>
      <c r="BP946" s="9">
        <f t="shared" si="1029"/>
        <v>0</v>
      </c>
      <c r="BQ946" s="9">
        <f t="shared" si="1030"/>
        <v>0</v>
      </c>
      <c r="BR946" s="9">
        <f t="shared" si="1031"/>
        <v>0</v>
      </c>
      <c r="BS946" s="9">
        <f t="shared" si="1032"/>
        <v>0</v>
      </c>
      <c r="BT946" s="9">
        <f t="shared" si="1033"/>
        <v>0</v>
      </c>
      <c r="BU946" s="9">
        <f t="shared" si="1034"/>
        <v>0</v>
      </c>
      <c r="BV946" s="9">
        <f t="shared" si="1035"/>
        <v>0</v>
      </c>
      <c r="BW946" s="9">
        <f t="shared" si="1036"/>
        <v>0</v>
      </c>
      <c r="BX946" s="6">
        <f t="shared" si="1037"/>
        <v>0</v>
      </c>
      <c r="BY946" s="6">
        <f t="shared" si="1038"/>
        <v>0</v>
      </c>
      <c r="BZ946" s="6">
        <f t="shared" si="1039"/>
        <v>0</v>
      </c>
      <c r="CA946" s="6">
        <f t="shared" si="1040"/>
        <v>0</v>
      </c>
      <c r="CB946" s="10">
        <f t="shared" si="1041"/>
        <v>0</v>
      </c>
      <c r="CC946" s="10">
        <f t="shared" si="1042"/>
        <v>0</v>
      </c>
      <c r="CD946" s="10">
        <f t="shared" si="1043"/>
        <v>0</v>
      </c>
      <c r="CE946" s="10">
        <f t="shared" si="1044"/>
        <v>0</v>
      </c>
      <c r="CF946" s="11">
        <f t="shared" si="1045"/>
        <v>0</v>
      </c>
      <c r="CG946" s="11">
        <f t="shared" si="1046"/>
        <v>0</v>
      </c>
      <c r="CH946" s="11">
        <f t="shared" si="1047"/>
        <v>0</v>
      </c>
      <c r="CI946" s="11">
        <f t="shared" si="1048"/>
        <v>0</v>
      </c>
      <c r="CJ946" s="10">
        <f t="shared" si="1049"/>
        <v>0</v>
      </c>
      <c r="CK946" s="10">
        <f t="shared" si="1050"/>
        <v>0</v>
      </c>
      <c r="CL946" s="10">
        <f t="shared" si="1051"/>
        <v>0</v>
      </c>
      <c r="CM946" s="10">
        <f t="shared" si="1052"/>
        <v>0</v>
      </c>
      <c r="CN946" s="10">
        <f t="shared" si="1053"/>
        <v>0</v>
      </c>
      <c r="CO946" s="10">
        <f t="shared" si="1054"/>
        <v>0</v>
      </c>
      <c r="CP946" s="10">
        <f t="shared" si="1055"/>
        <v>0</v>
      </c>
      <c r="CQ946" s="10">
        <f t="shared" si="1056"/>
        <v>0</v>
      </c>
      <c r="CR946" s="10">
        <f t="shared" si="1057"/>
        <v>0</v>
      </c>
      <c r="CS946" s="10">
        <f t="shared" si="1058"/>
        <v>0</v>
      </c>
      <c r="CT946" s="10">
        <f t="shared" si="1059"/>
        <v>0</v>
      </c>
      <c r="CU946" s="10">
        <f t="shared" si="1060"/>
        <v>0</v>
      </c>
      <c r="CV946" s="9">
        <f t="shared" si="1061"/>
        <v>0</v>
      </c>
      <c r="CW946" s="9">
        <f t="shared" si="1062"/>
        <v>0</v>
      </c>
      <c r="CX946" s="9">
        <f t="shared" si="1063"/>
        <v>0</v>
      </c>
      <c r="CY946" s="9">
        <f t="shared" si="1064"/>
        <v>0</v>
      </c>
      <c r="CZ946" s="12">
        <f t="shared" si="1065"/>
        <v>0</v>
      </c>
    </row>
    <row r="947" spans="31:104" ht="18" customHeight="1">
      <c r="AE947" s="16">
        <f t="shared" si="996"/>
        <v>0</v>
      </c>
      <c r="AF947" s="16">
        <f t="shared" si="997"/>
        <v>0</v>
      </c>
      <c r="AG947" s="16">
        <f t="shared" si="998"/>
        <v>0</v>
      </c>
      <c r="AH947" s="16">
        <f t="shared" si="999"/>
        <v>0</v>
      </c>
      <c r="AI947" s="16">
        <f t="shared" si="1000"/>
        <v>0</v>
      </c>
      <c r="AJ947" s="16">
        <f t="shared" si="1001"/>
        <v>0</v>
      </c>
      <c r="AK947" s="16">
        <f t="shared" si="1002"/>
        <v>0</v>
      </c>
      <c r="AL947" s="16">
        <f t="shared" si="1003"/>
        <v>0</v>
      </c>
      <c r="AM947" s="16">
        <f t="shared" si="1004"/>
        <v>0</v>
      </c>
      <c r="AN947" s="16">
        <f t="shared" si="1005"/>
        <v>0</v>
      </c>
      <c r="AO947" s="16">
        <f t="shared" si="1006"/>
        <v>0</v>
      </c>
      <c r="AP947" s="16">
        <f t="shared" si="1007"/>
        <v>0</v>
      </c>
      <c r="AQ947" s="15">
        <f t="shared" si="1008"/>
        <v>0.42990838161300676</v>
      </c>
      <c r="AR947" s="6">
        <f t="shared" si="1066"/>
        <v>0</v>
      </c>
      <c r="AS947" s="6">
        <f t="shared" si="1066"/>
        <v>0</v>
      </c>
      <c r="AT947" s="6">
        <f t="shared" si="1066"/>
        <v>0</v>
      </c>
      <c r="AU947" s="6">
        <f t="shared" si="1066"/>
        <v>0</v>
      </c>
      <c r="AV947" s="9">
        <f t="shared" si="1009"/>
        <v>0</v>
      </c>
      <c r="AW947" s="9">
        <f t="shared" si="1010"/>
        <v>0</v>
      </c>
      <c r="AX947" s="9">
        <f t="shared" si="1011"/>
        <v>0</v>
      </c>
      <c r="AY947" s="9">
        <f t="shared" si="1012"/>
        <v>0</v>
      </c>
      <c r="AZ947" s="9">
        <f t="shared" si="1013"/>
        <v>0</v>
      </c>
      <c r="BA947" s="9">
        <f t="shared" si="1014"/>
        <v>0</v>
      </c>
      <c r="BB947" s="9">
        <f t="shared" si="1015"/>
        <v>0</v>
      </c>
      <c r="BC947" s="9">
        <f t="shared" si="1016"/>
        <v>0</v>
      </c>
      <c r="BD947" s="9">
        <f t="shared" si="1017"/>
        <v>0</v>
      </c>
      <c r="BE947" s="9">
        <f t="shared" si="1018"/>
        <v>0</v>
      </c>
      <c r="BF947" s="9">
        <f t="shared" si="1019"/>
        <v>0</v>
      </c>
      <c r="BG947" s="9">
        <f t="shared" si="1020"/>
        <v>0</v>
      </c>
      <c r="BH947" s="9">
        <f t="shared" si="1021"/>
        <v>0</v>
      </c>
      <c r="BI947" s="9">
        <f t="shared" si="1022"/>
        <v>0</v>
      </c>
      <c r="BJ947" s="9">
        <f t="shared" si="1023"/>
        <v>0</v>
      </c>
      <c r="BK947" s="9">
        <f t="shared" si="1024"/>
        <v>0</v>
      </c>
      <c r="BL947" s="9">
        <f t="shared" si="1025"/>
        <v>0</v>
      </c>
      <c r="BM947" s="9">
        <f t="shared" si="1026"/>
        <v>0</v>
      </c>
      <c r="BN947" s="9">
        <f t="shared" si="1027"/>
        <v>0</v>
      </c>
      <c r="BO947" s="9">
        <f t="shared" si="1028"/>
        <v>0</v>
      </c>
      <c r="BP947" s="9">
        <f t="shared" si="1029"/>
        <v>0</v>
      </c>
      <c r="BQ947" s="9">
        <f t="shared" si="1030"/>
        <v>0</v>
      </c>
      <c r="BR947" s="9">
        <f t="shared" si="1031"/>
        <v>0</v>
      </c>
      <c r="BS947" s="9">
        <f t="shared" si="1032"/>
        <v>0</v>
      </c>
      <c r="BT947" s="9">
        <f t="shared" si="1033"/>
        <v>0</v>
      </c>
      <c r="BU947" s="9">
        <f t="shared" si="1034"/>
        <v>0</v>
      </c>
      <c r="BV947" s="9">
        <f t="shared" si="1035"/>
        <v>0</v>
      </c>
      <c r="BW947" s="9">
        <f t="shared" si="1036"/>
        <v>0</v>
      </c>
      <c r="BX947" s="6">
        <f t="shared" si="1037"/>
        <v>0</v>
      </c>
      <c r="BY947" s="6">
        <f t="shared" si="1038"/>
        <v>0</v>
      </c>
      <c r="BZ947" s="6">
        <f t="shared" si="1039"/>
        <v>0</v>
      </c>
      <c r="CA947" s="6">
        <f t="shared" si="1040"/>
        <v>0</v>
      </c>
      <c r="CB947" s="10">
        <f t="shared" si="1041"/>
        <v>0</v>
      </c>
      <c r="CC947" s="10">
        <f t="shared" si="1042"/>
        <v>0</v>
      </c>
      <c r="CD947" s="10">
        <f t="shared" si="1043"/>
        <v>0</v>
      </c>
      <c r="CE947" s="10">
        <f t="shared" si="1044"/>
        <v>0</v>
      </c>
      <c r="CF947" s="11">
        <f t="shared" si="1045"/>
        <v>0</v>
      </c>
      <c r="CG947" s="11">
        <f t="shared" si="1046"/>
        <v>0</v>
      </c>
      <c r="CH947" s="11">
        <f t="shared" si="1047"/>
        <v>0</v>
      </c>
      <c r="CI947" s="11">
        <f t="shared" si="1048"/>
        <v>0</v>
      </c>
      <c r="CJ947" s="10">
        <f t="shared" si="1049"/>
        <v>0</v>
      </c>
      <c r="CK947" s="10">
        <f t="shared" si="1050"/>
        <v>0</v>
      </c>
      <c r="CL947" s="10">
        <f t="shared" si="1051"/>
        <v>0</v>
      </c>
      <c r="CM947" s="10">
        <f t="shared" si="1052"/>
        <v>0</v>
      </c>
      <c r="CN947" s="10">
        <f t="shared" si="1053"/>
        <v>0</v>
      </c>
      <c r="CO947" s="10">
        <f t="shared" si="1054"/>
        <v>0</v>
      </c>
      <c r="CP947" s="10">
        <f t="shared" si="1055"/>
        <v>0</v>
      </c>
      <c r="CQ947" s="10">
        <f t="shared" si="1056"/>
        <v>0</v>
      </c>
      <c r="CR947" s="10">
        <f t="shared" si="1057"/>
        <v>0</v>
      </c>
      <c r="CS947" s="10">
        <f t="shared" si="1058"/>
        <v>0</v>
      </c>
      <c r="CT947" s="10">
        <f t="shared" si="1059"/>
        <v>0</v>
      </c>
      <c r="CU947" s="10">
        <f t="shared" si="1060"/>
        <v>0</v>
      </c>
      <c r="CV947" s="9">
        <f t="shared" si="1061"/>
        <v>0</v>
      </c>
      <c r="CW947" s="9">
        <f t="shared" si="1062"/>
        <v>0</v>
      </c>
      <c r="CX947" s="9">
        <f t="shared" si="1063"/>
        <v>0</v>
      </c>
      <c r="CY947" s="9">
        <f t="shared" si="1064"/>
        <v>0</v>
      </c>
      <c r="CZ947" s="12">
        <f t="shared" si="1065"/>
        <v>0</v>
      </c>
    </row>
    <row r="948" spans="31:104" ht="18" customHeight="1">
      <c r="AE948" s="16">
        <f t="shared" si="996"/>
        <v>0</v>
      </c>
      <c r="AF948" s="16">
        <f t="shared" si="997"/>
        <v>0</v>
      </c>
      <c r="AG948" s="16">
        <f t="shared" si="998"/>
        <v>0</v>
      </c>
      <c r="AH948" s="16">
        <f t="shared" si="999"/>
        <v>0</v>
      </c>
      <c r="AI948" s="16">
        <f t="shared" si="1000"/>
        <v>0</v>
      </c>
      <c r="AJ948" s="16">
        <f t="shared" si="1001"/>
        <v>0</v>
      </c>
      <c r="AK948" s="16">
        <f t="shared" si="1002"/>
        <v>0</v>
      </c>
      <c r="AL948" s="16">
        <f t="shared" si="1003"/>
        <v>0</v>
      </c>
      <c r="AM948" s="16">
        <f t="shared" si="1004"/>
        <v>0</v>
      </c>
      <c r="AN948" s="16">
        <f t="shared" si="1005"/>
        <v>0</v>
      </c>
      <c r="AO948" s="16">
        <f t="shared" si="1006"/>
        <v>0</v>
      </c>
      <c r="AP948" s="16">
        <f t="shared" si="1007"/>
        <v>0</v>
      </c>
      <c r="AQ948" s="15">
        <f t="shared" si="1008"/>
        <v>0.42990838161300676</v>
      </c>
      <c r="AR948" s="6">
        <f t="shared" si="1066"/>
        <v>0</v>
      </c>
      <c r="AS948" s="6">
        <f t="shared" si="1066"/>
        <v>0</v>
      </c>
      <c r="AT948" s="6">
        <f t="shared" si="1066"/>
        <v>0</v>
      </c>
      <c r="AU948" s="6">
        <f t="shared" si="1066"/>
        <v>0</v>
      </c>
      <c r="AV948" s="9">
        <f t="shared" si="1009"/>
        <v>0</v>
      </c>
      <c r="AW948" s="9">
        <f t="shared" si="1010"/>
        <v>0</v>
      </c>
      <c r="AX948" s="9">
        <f t="shared" si="1011"/>
        <v>0</v>
      </c>
      <c r="AY948" s="9">
        <f t="shared" si="1012"/>
        <v>0</v>
      </c>
      <c r="AZ948" s="9">
        <f t="shared" si="1013"/>
        <v>0</v>
      </c>
      <c r="BA948" s="9">
        <f t="shared" si="1014"/>
        <v>0</v>
      </c>
      <c r="BB948" s="9">
        <f t="shared" si="1015"/>
        <v>0</v>
      </c>
      <c r="BC948" s="9">
        <f t="shared" si="1016"/>
        <v>0</v>
      </c>
      <c r="BD948" s="9">
        <f t="shared" si="1017"/>
        <v>0</v>
      </c>
      <c r="BE948" s="9">
        <f t="shared" si="1018"/>
        <v>0</v>
      </c>
      <c r="BF948" s="9">
        <f t="shared" si="1019"/>
        <v>0</v>
      </c>
      <c r="BG948" s="9">
        <f t="shared" si="1020"/>
        <v>0</v>
      </c>
      <c r="BH948" s="9">
        <f t="shared" si="1021"/>
        <v>0</v>
      </c>
      <c r="BI948" s="9">
        <f t="shared" si="1022"/>
        <v>0</v>
      </c>
      <c r="BJ948" s="9">
        <f t="shared" si="1023"/>
        <v>0</v>
      </c>
      <c r="BK948" s="9">
        <f t="shared" si="1024"/>
        <v>0</v>
      </c>
      <c r="BL948" s="9">
        <f t="shared" si="1025"/>
        <v>0</v>
      </c>
      <c r="BM948" s="9">
        <f t="shared" si="1026"/>
        <v>0</v>
      </c>
      <c r="BN948" s="9">
        <f t="shared" si="1027"/>
        <v>0</v>
      </c>
      <c r="BO948" s="9">
        <f t="shared" si="1028"/>
        <v>0</v>
      </c>
      <c r="BP948" s="9">
        <f t="shared" si="1029"/>
        <v>0</v>
      </c>
      <c r="BQ948" s="9">
        <f t="shared" si="1030"/>
        <v>0</v>
      </c>
      <c r="BR948" s="9">
        <f t="shared" si="1031"/>
        <v>0</v>
      </c>
      <c r="BS948" s="9">
        <f t="shared" si="1032"/>
        <v>0</v>
      </c>
      <c r="BT948" s="9">
        <f t="shared" si="1033"/>
        <v>0</v>
      </c>
      <c r="BU948" s="9">
        <f t="shared" si="1034"/>
        <v>0</v>
      </c>
      <c r="BV948" s="9">
        <f t="shared" si="1035"/>
        <v>0</v>
      </c>
      <c r="BW948" s="9">
        <f t="shared" si="1036"/>
        <v>0</v>
      </c>
      <c r="BX948" s="6">
        <f t="shared" si="1037"/>
        <v>0</v>
      </c>
      <c r="BY948" s="6">
        <f t="shared" si="1038"/>
        <v>0</v>
      </c>
      <c r="BZ948" s="6">
        <f t="shared" si="1039"/>
        <v>0</v>
      </c>
      <c r="CA948" s="6">
        <f t="shared" si="1040"/>
        <v>0</v>
      </c>
      <c r="CB948" s="10">
        <f t="shared" si="1041"/>
        <v>0</v>
      </c>
      <c r="CC948" s="10">
        <f t="shared" si="1042"/>
        <v>0</v>
      </c>
      <c r="CD948" s="10">
        <f t="shared" si="1043"/>
        <v>0</v>
      </c>
      <c r="CE948" s="10">
        <f t="shared" si="1044"/>
        <v>0</v>
      </c>
      <c r="CF948" s="11">
        <f t="shared" si="1045"/>
        <v>0</v>
      </c>
      <c r="CG948" s="11">
        <f t="shared" si="1046"/>
        <v>0</v>
      </c>
      <c r="CH948" s="11">
        <f t="shared" si="1047"/>
        <v>0</v>
      </c>
      <c r="CI948" s="11">
        <f t="shared" si="1048"/>
        <v>0</v>
      </c>
      <c r="CJ948" s="10">
        <f t="shared" si="1049"/>
        <v>0</v>
      </c>
      <c r="CK948" s="10">
        <f t="shared" si="1050"/>
        <v>0</v>
      </c>
      <c r="CL948" s="10">
        <f t="shared" si="1051"/>
        <v>0</v>
      </c>
      <c r="CM948" s="10">
        <f t="shared" si="1052"/>
        <v>0</v>
      </c>
      <c r="CN948" s="10">
        <f t="shared" si="1053"/>
        <v>0</v>
      </c>
      <c r="CO948" s="10">
        <f t="shared" si="1054"/>
        <v>0</v>
      </c>
      <c r="CP948" s="10">
        <f t="shared" si="1055"/>
        <v>0</v>
      </c>
      <c r="CQ948" s="10">
        <f t="shared" si="1056"/>
        <v>0</v>
      </c>
      <c r="CR948" s="10">
        <f t="shared" si="1057"/>
        <v>0</v>
      </c>
      <c r="CS948" s="10">
        <f t="shared" si="1058"/>
        <v>0</v>
      </c>
      <c r="CT948" s="10">
        <f t="shared" si="1059"/>
        <v>0</v>
      </c>
      <c r="CU948" s="10">
        <f t="shared" si="1060"/>
        <v>0</v>
      </c>
      <c r="CV948" s="9">
        <f t="shared" si="1061"/>
        <v>0</v>
      </c>
      <c r="CW948" s="9">
        <f t="shared" si="1062"/>
        <v>0</v>
      </c>
      <c r="CX948" s="9">
        <f t="shared" si="1063"/>
        <v>0</v>
      </c>
      <c r="CY948" s="9">
        <f t="shared" si="1064"/>
        <v>0</v>
      </c>
      <c r="CZ948" s="12">
        <f t="shared" si="1065"/>
        <v>0</v>
      </c>
    </row>
    <row r="949" spans="31:104" ht="18" customHeight="1">
      <c r="AE949" s="16">
        <f t="shared" si="996"/>
        <v>0</v>
      </c>
      <c r="AF949" s="16">
        <f t="shared" si="997"/>
        <v>0</v>
      </c>
      <c r="AG949" s="16">
        <f t="shared" si="998"/>
        <v>0</v>
      </c>
      <c r="AH949" s="16">
        <f t="shared" si="999"/>
        <v>0</v>
      </c>
      <c r="AI949" s="16">
        <f t="shared" si="1000"/>
        <v>0</v>
      </c>
      <c r="AJ949" s="16">
        <f t="shared" si="1001"/>
        <v>0</v>
      </c>
      <c r="AK949" s="16">
        <f t="shared" si="1002"/>
        <v>0</v>
      </c>
      <c r="AL949" s="16">
        <f t="shared" si="1003"/>
        <v>0</v>
      </c>
      <c r="AM949" s="16">
        <f t="shared" si="1004"/>
        <v>0</v>
      </c>
      <c r="AN949" s="16">
        <f t="shared" si="1005"/>
        <v>0</v>
      </c>
      <c r="AO949" s="16">
        <f t="shared" si="1006"/>
        <v>0</v>
      </c>
      <c r="AP949" s="16">
        <f t="shared" si="1007"/>
        <v>0</v>
      </c>
      <c r="AQ949" s="15">
        <f t="shared" si="1008"/>
        <v>0.42990838161300676</v>
      </c>
      <c r="AR949" s="6">
        <f t="shared" si="1066"/>
        <v>0</v>
      </c>
      <c r="AS949" s="6">
        <f t="shared" si="1066"/>
        <v>0</v>
      </c>
      <c r="AT949" s="6">
        <f t="shared" si="1066"/>
        <v>0</v>
      </c>
      <c r="AU949" s="6">
        <f t="shared" si="1066"/>
        <v>0</v>
      </c>
      <c r="AV949" s="9">
        <f t="shared" si="1009"/>
        <v>0</v>
      </c>
      <c r="AW949" s="9">
        <f t="shared" si="1010"/>
        <v>0</v>
      </c>
      <c r="AX949" s="9">
        <f t="shared" si="1011"/>
        <v>0</v>
      </c>
      <c r="AY949" s="9">
        <f t="shared" si="1012"/>
        <v>0</v>
      </c>
      <c r="AZ949" s="9">
        <f t="shared" si="1013"/>
        <v>0</v>
      </c>
      <c r="BA949" s="9">
        <f t="shared" si="1014"/>
        <v>0</v>
      </c>
      <c r="BB949" s="9">
        <f t="shared" si="1015"/>
        <v>0</v>
      </c>
      <c r="BC949" s="9">
        <f t="shared" si="1016"/>
        <v>0</v>
      </c>
      <c r="BD949" s="9">
        <f t="shared" si="1017"/>
        <v>0</v>
      </c>
      <c r="BE949" s="9">
        <f t="shared" si="1018"/>
        <v>0</v>
      </c>
      <c r="BF949" s="9">
        <f t="shared" si="1019"/>
        <v>0</v>
      </c>
      <c r="BG949" s="9">
        <f t="shared" si="1020"/>
        <v>0</v>
      </c>
      <c r="BH949" s="9">
        <f t="shared" si="1021"/>
        <v>0</v>
      </c>
      <c r="BI949" s="9">
        <f t="shared" si="1022"/>
        <v>0</v>
      </c>
      <c r="BJ949" s="9">
        <f t="shared" si="1023"/>
        <v>0</v>
      </c>
      <c r="BK949" s="9">
        <f t="shared" si="1024"/>
        <v>0</v>
      </c>
      <c r="BL949" s="9">
        <f t="shared" si="1025"/>
        <v>0</v>
      </c>
      <c r="BM949" s="9">
        <f t="shared" si="1026"/>
        <v>0</v>
      </c>
      <c r="BN949" s="9">
        <f t="shared" si="1027"/>
        <v>0</v>
      </c>
      <c r="BO949" s="9">
        <f t="shared" si="1028"/>
        <v>0</v>
      </c>
      <c r="BP949" s="9">
        <f t="shared" si="1029"/>
        <v>0</v>
      </c>
      <c r="BQ949" s="9">
        <f t="shared" si="1030"/>
        <v>0</v>
      </c>
      <c r="BR949" s="9">
        <f t="shared" si="1031"/>
        <v>0</v>
      </c>
      <c r="BS949" s="9">
        <f t="shared" si="1032"/>
        <v>0</v>
      </c>
      <c r="BT949" s="9">
        <f t="shared" si="1033"/>
        <v>0</v>
      </c>
      <c r="BU949" s="9">
        <f t="shared" si="1034"/>
        <v>0</v>
      </c>
      <c r="BV949" s="9">
        <f t="shared" si="1035"/>
        <v>0</v>
      </c>
      <c r="BW949" s="9">
        <f t="shared" si="1036"/>
        <v>0</v>
      </c>
      <c r="BX949" s="6">
        <f t="shared" si="1037"/>
        <v>0</v>
      </c>
      <c r="BY949" s="6">
        <f t="shared" si="1038"/>
        <v>0</v>
      </c>
      <c r="BZ949" s="6">
        <f t="shared" si="1039"/>
        <v>0</v>
      </c>
      <c r="CA949" s="6">
        <f t="shared" si="1040"/>
        <v>0</v>
      </c>
      <c r="CB949" s="10">
        <f t="shared" si="1041"/>
        <v>0</v>
      </c>
      <c r="CC949" s="10">
        <f t="shared" si="1042"/>
        <v>0</v>
      </c>
      <c r="CD949" s="10">
        <f t="shared" si="1043"/>
        <v>0</v>
      </c>
      <c r="CE949" s="10">
        <f t="shared" si="1044"/>
        <v>0</v>
      </c>
      <c r="CF949" s="11">
        <f t="shared" si="1045"/>
        <v>0</v>
      </c>
      <c r="CG949" s="11">
        <f t="shared" si="1046"/>
        <v>0</v>
      </c>
      <c r="CH949" s="11">
        <f t="shared" si="1047"/>
        <v>0</v>
      </c>
      <c r="CI949" s="11">
        <f t="shared" si="1048"/>
        <v>0</v>
      </c>
      <c r="CJ949" s="10">
        <f t="shared" si="1049"/>
        <v>0</v>
      </c>
      <c r="CK949" s="10">
        <f t="shared" si="1050"/>
        <v>0</v>
      </c>
      <c r="CL949" s="10">
        <f t="shared" si="1051"/>
        <v>0</v>
      </c>
      <c r="CM949" s="10">
        <f t="shared" si="1052"/>
        <v>0</v>
      </c>
      <c r="CN949" s="10">
        <f t="shared" si="1053"/>
        <v>0</v>
      </c>
      <c r="CO949" s="10">
        <f t="shared" si="1054"/>
        <v>0</v>
      </c>
      <c r="CP949" s="10">
        <f t="shared" si="1055"/>
        <v>0</v>
      </c>
      <c r="CQ949" s="10">
        <f t="shared" si="1056"/>
        <v>0</v>
      </c>
      <c r="CR949" s="10">
        <f t="shared" si="1057"/>
        <v>0</v>
      </c>
      <c r="CS949" s="10">
        <f t="shared" si="1058"/>
        <v>0</v>
      </c>
      <c r="CT949" s="10">
        <f t="shared" si="1059"/>
        <v>0</v>
      </c>
      <c r="CU949" s="10">
        <f t="shared" si="1060"/>
        <v>0</v>
      </c>
      <c r="CV949" s="9">
        <f t="shared" si="1061"/>
        <v>0</v>
      </c>
      <c r="CW949" s="9">
        <f t="shared" si="1062"/>
        <v>0</v>
      </c>
      <c r="CX949" s="9">
        <f t="shared" si="1063"/>
        <v>0</v>
      </c>
      <c r="CY949" s="9">
        <f t="shared" si="1064"/>
        <v>0</v>
      </c>
      <c r="CZ949" s="12">
        <f t="shared" si="1065"/>
        <v>0</v>
      </c>
    </row>
    <row r="950" spans="31:104" ht="18" customHeight="1">
      <c r="AE950" s="16">
        <f t="shared" si="996"/>
        <v>0</v>
      </c>
      <c r="AF950" s="16">
        <f t="shared" si="997"/>
        <v>0</v>
      </c>
      <c r="AG950" s="16">
        <f t="shared" si="998"/>
        <v>0</v>
      </c>
      <c r="AH950" s="16">
        <f t="shared" si="999"/>
        <v>0</v>
      </c>
      <c r="AI950" s="16">
        <f t="shared" si="1000"/>
        <v>0</v>
      </c>
      <c r="AJ950" s="16">
        <f t="shared" si="1001"/>
        <v>0</v>
      </c>
      <c r="AK950" s="16">
        <f t="shared" si="1002"/>
        <v>0</v>
      </c>
      <c r="AL950" s="16">
        <f t="shared" si="1003"/>
        <v>0</v>
      </c>
      <c r="AM950" s="16">
        <f t="shared" si="1004"/>
        <v>0</v>
      </c>
      <c r="AN950" s="16">
        <f t="shared" si="1005"/>
        <v>0</v>
      </c>
      <c r="AO950" s="16">
        <f t="shared" si="1006"/>
        <v>0</v>
      </c>
      <c r="AP950" s="16">
        <f t="shared" si="1007"/>
        <v>0</v>
      </c>
      <c r="AQ950" s="15">
        <f t="shared" si="1008"/>
        <v>0.42990838161300676</v>
      </c>
      <c r="AR950" s="6">
        <f t="shared" si="1066"/>
        <v>0</v>
      </c>
      <c r="AS950" s="6">
        <f t="shared" si="1066"/>
        <v>0</v>
      </c>
      <c r="AT950" s="6">
        <f t="shared" si="1066"/>
        <v>0</v>
      </c>
      <c r="AU950" s="6">
        <f t="shared" si="1066"/>
        <v>0</v>
      </c>
      <c r="AV950" s="9">
        <f t="shared" si="1009"/>
        <v>0</v>
      </c>
      <c r="AW950" s="9">
        <f t="shared" si="1010"/>
        <v>0</v>
      </c>
      <c r="AX950" s="9">
        <f t="shared" si="1011"/>
        <v>0</v>
      </c>
      <c r="AY950" s="9">
        <f t="shared" si="1012"/>
        <v>0</v>
      </c>
      <c r="AZ950" s="9">
        <f t="shared" si="1013"/>
        <v>0</v>
      </c>
      <c r="BA950" s="9">
        <f t="shared" si="1014"/>
        <v>0</v>
      </c>
      <c r="BB950" s="9">
        <f t="shared" si="1015"/>
        <v>0</v>
      </c>
      <c r="BC950" s="9">
        <f t="shared" si="1016"/>
        <v>0</v>
      </c>
      <c r="BD950" s="9">
        <f t="shared" si="1017"/>
        <v>0</v>
      </c>
      <c r="BE950" s="9">
        <f t="shared" si="1018"/>
        <v>0</v>
      </c>
      <c r="BF950" s="9">
        <f t="shared" si="1019"/>
        <v>0</v>
      </c>
      <c r="BG950" s="9">
        <f t="shared" si="1020"/>
        <v>0</v>
      </c>
      <c r="BH950" s="9">
        <f t="shared" si="1021"/>
        <v>0</v>
      </c>
      <c r="BI950" s="9">
        <f t="shared" si="1022"/>
        <v>0</v>
      </c>
      <c r="BJ950" s="9">
        <f t="shared" si="1023"/>
        <v>0</v>
      </c>
      <c r="BK950" s="9">
        <f t="shared" si="1024"/>
        <v>0</v>
      </c>
      <c r="BL950" s="9">
        <f t="shared" si="1025"/>
        <v>0</v>
      </c>
      <c r="BM950" s="9">
        <f t="shared" si="1026"/>
        <v>0</v>
      </c>
      <c r="BN950" s="9">
        <f t="shared" si="1027"/>
        <v>0</v>
      </c>
      <c r="BO950" s="9">
        <f t="shared" si="1028"/>
        <v>0</v>
      </c>
      <c r="BP950" s="9">
        <f t="shared" si="1029"/>
        <v>0</v>
      </c>
      <c r="BQ950" s="9">
        <f t="shared" si="1030"/>
        <v>0</v>
      </c>
      <c r="BR950" s="9">
        <f t="shared" si="1031"/>
        <v>0</v>
      </c>
      <c r="BS950" s="9">
        <f t="shared" si="1032"/>
        <v>0</v>
      </c>
      <c r="BT950" s="9">
        <f t="shared" si="1033"/>
        <v>0</v>
      </c>
      <c r="BU950" s="9">
        <f t="shared" si="1034"/>
        <v>0</v>
      </c>
      <c r="BV950" s="9">
        <f t="shared" si="1035"/>
        <v>0</v>
      </c>
      <c r="BW950" s="9">
        <f t="shared" si="1036"/>
        <v>0</v>
      </c>
      <c r="BX950" s="6">
        <f t="shared" si="1037"/>
        <v>0</v>
      </c>
      <c r="BY950" s="6">
        <f t="shared" si="1038"/>
        <v>0</v>
      </c>
      <c r="BZ950" s="6">
        <f t="shared" si="1039"/>
        <v>0</v>
      </c>
      <c r="CA950" s="6">
        <f t="shared" si="1040"/>
        <v>0</v>
      </c>
      <c r="CB950" s="10">
        <f t="shared" si="1041"/>
        <v>0</v>
      </c>
      <c r="CC950" s="10">
        <f t="shared" si="1042"/>
        <v>0</v>
      </c>
      <c r="CD950" s="10">
        <f t="shared" si="1043"/>
        <v>0</v>
      </c>
      <c r="CE950" s="10">
        <f t="shared" si="1044"/>
        <v>0</v>
      </c>
      <c r="CF950" s="11">
        <f t="shared" si="1045"/>
        <v>0</v>
      </c>
      <c r="CG950" s="11">
        <f t="shared" si="1046"/>
        <v>0</v>
      </c>
      <c r="CH950" s="11">
        <f t="shared" si="1047"/>
        <v>0</v>
      </c>
      <c r="CI950" s="11">
        <f t="shared" si="1048"/>
        <v>0</v>
      </c>
      <c r="CJ950" s="10">
        <f t="shared" si="1049"/>
        <v>0</v>
      </c>
      <c r="CK950" s="10">
        <f t="shared" si="1050"/>
        <v>0</v>
      </c>
      <c r="CL950" s="10">
        <f t="shared" si="1051"/>
        <v>0</v>
      </c>
      <c r="CM950" s="10">
        <f t="shared" si="1052"/>
        <v>0</v>
      </c>
      <c r="CN950" s="10">
        <f t="shared" si="1053"/>
        <v>0</v>
      </c>
      <c r="CO950" s="10">
        <f t="shared" si="1054"/>
        <v>0</v>
      </c>
      <c r="CP950" s="10">
        <f t="shared" si="1055"/>
        <v>0</v>
      </c>
      <c r="CQ950" s="10">
        <f t="shared" si="1056"/>
        <v>0</v>
      </c>
      <c r="CR950" s="10">
        <f t="shared" si="1057"/>
        <v>0</v>
      </c>
      <c r="CS950" s="10">
        <f t="shared" si="1058"/>
        <v>0</v>
      </c>
      <c r="CT950" s="10">
        <f t="shared" si="1059"/>
        <v>0</v>
      </c>
      <c r="CU950" s="10">
        <f t="shared" si="1060"/>
        <v>0</v>
      </c>
      <c r="CV950" s="9">
        <f t="shared" si="1061"/>
        <v>0</v>
      </c>
      <c r="CW950" s="9">
        <f t="shared" si="1062"/>
        <v>0</v>
      </c>
      <c r="CX950" s="9">
        <f t="shared" si="1063"/>
        <v>0</v>
      </c>
      <c r="CY950" s="9">
        <f t="shared" si="1064"/>
        <v>0</v>
      </c>
      <c r="CZ950" s="12">
        <f t="shared" si="1065"/>
        <v>0</v>
      </c>
    </row>
    <row r="951" spans="31:104" ht="18" customHeight="1">
      <c r="AE951" s="16">
        <f t="shared" si="996"/>
        <v>0</v>
      </c>
      <c r="AF951" s="16">
        <f t="shared" si="997"/>
        <v>0</v>
      </c>
      <c r="AG951" s="16">
        <f t="shared" si="998"/>
        <v>0</v>
      </c>
      <c r="AH951" s="16">
        <f t="shared" si="999"/>
        <v>0</v>
      </c>
      <c r="AI951" s="16">
        <f t="shared" si="1000"/>
        <v>0</v>
      </c>
      <c r="AJ951" s="16">
        <f t="shared" si="1001"/>
        <v>0</v>
      </c>
      <c r="AK951" s="16">
        <f t="shared" si="1002"/>
        <v>0</v>
      </c>
      <c r="AL951" s="16">
        <f t="shared" si="1003"/>
        <v>0</v>
      </c>
      <c r="AM951" s="16">
        <f t="shared" si="1004"/>
        <v>0</v>
      </c>
      <c r="AN951" s="16">
        <f t="shared" si="1005"/>
        <v>0</v>
      </c>
      <c r="AO951" s="16">
        <f t="shared" si="1006"/>
        <v>0</v>
      </c>
      <c r="AP951" s="16">
        <f t="shared" si="1007"/>
        <v>0</v>
      </c>
      <c r="AQ951" s="15">
        <f t="shared" si="1008"/>
        <v>0.42990838161300676</v>
      </c>
      <c r="AR951" s="6">
        <f t="shared" si="1066"/>
        <v>0</v>
      </c>
      <c r="AS951" s="6">
        <f t="shared" si="1066"/>
        <v>0</v>
      </c>
      <c r="AT951" s="6">
        <f t="shared" si="1066"/>
        <v>0</v>
      </c>
      <c r="AU951" s="6">
        <f t="shared" si="1066"/>
        <v>0</v>
      </c>
      <c r="AV951" s="9">
        <f t="shared" si="1009"/>
        <v>0</v>
      </c>
      <c r="AW951" s="9">
        <f t="shared" si="1010"/>
        <v>0</v>
      </c>
      <c r="AX951" s="9">
        <f t="shared" si="1011"/>
        <v>0</v>
      </c>
      <c r="AY951" s="9">
        <f t="shared" si="1012"/>
        <v>0</v>
      </c>
      <c r="AZ951" s="9">
        <f t="shared" si="1013"/>
        <v>0</v>
      </c>
      <c r="BA951" s="9">
        <f t="shared" si="1014"/>
        <v>0</v>
      </c>
      <c r="BB951" s="9">
        <f t="shared" si="1015"/>
        <v>0</v>
      </c>
      <c r="BC951" s="9">
        <f t="shared" si="1016"/>
        <v>0</v>
      </c>
      <c r="BD951" s="9">
        <f t="shared" si="1017"/>
        <v>0</v>
      </c>
      <c r="BE951" s="9">
        <f t="shared" si="1018"/>
        <v>0</v>
      </c>
      <c r="BF951" s="9">
        <f t="shared" si="1019"/>
        <v>0</v>
      </c>
      <c r="BG951" s="9">
        <f t="shared" si="1020"/>
        <v>0</v>
      </c>
      <c r="BH951" s="9">
        <f t="shared" si="1021"/>
        <v>0</v>
      </c>
      <c r="BI951" s="9">
        <f t="shared" si="1022"/>
        <v>0</v>
      </c>
      <c r="BJ951" s="9">
        <f t="shared" si="1023"/>
        <v>0</v>
      </c>
      <c r="BK951" s="9">
        <f t="shared" si="1024"/>
        <v>0</v>
      </c>
      <c r="BL951" s="9">
        <f t="shared" si="1025"/>
        <v>0</v>
      </c>
      <c r="BM951" s="9">
        <f t="shared" si="1026"/>
        <v>0</v>
      </c>
      <c r="BN951" s="9">
        <f t="shared" si="1027"/>
        <v>0</v>
      </c>
      <c r="BO951" s="9">
        <f t="shared" si="1028"/>
        <v>0</v>
      </c>
      <c r="BP951" s="9">
        <f t="shared" si="1029"/>
        <v>0</v>
      </c>
      <c r="BQ951" s="9">
        <f t="shared" si="1030"/>
        <v>0</v>
      </c>
      <c r="BR951" s="9">
        <f t="shared" si="1031"/>
        <v>0</v>
      </c>
      <c r="BS951" s="9">
        <f t="shared" si="1032"/>
        <v>0</v>
      </c>
      <c r="BT951" s="9">
        <f t="shared" si="1033"/>
        <v>0</v>
      </c>
      <c r="BU951" s="9">
        <f t="shared" si="1034"/>
        <v>0</v>
      </c>
      <c r="BV951" s="9">
        <f t="shared" si="1035"/>
        <v>0</v>
      </c>
      <c r="BW951" s="9">
        <f t="shared" si="1036"/>
        <v>0</v>
      </c>
      <c r="BX951" s="6">
        <f t="shared" si="1037"/>
        <v>0</v>
      </c>
      <c r="BY951" s="6">
        <f t="shared" si="1038"/>
        <v>0</v>
      </c>
      <c r="BZ951" s="6">
        <f t="shared" si="1039"/>
        <v>0</v>
      </c>
      <c r="CA951" s="6">
        <f t="shared" si="1040"/>
        <v>0</v>
      </c>
      <c r="CB951" s="10">
        <f t="shared" si="1041"/>
        <v>0</v>
      </c>
      <c r="CC951" s="10">
        <f t="shared" si="1042"/>
        <v>0</v>
      </c>
      <c r="CD951" s="10">
        <f t="shared" si="1043"/>
        <v>0</v>
      </c>
      <c r="CE951" s="10">
        <f t="shared" si="1044"/>
        <v>0</v>
      </c>
      <c r="CF951" s="11">
        <f t="shared" si="1045"/>
        <v>0</v>
      </c>
      <c r="CG951" s="11">
        <f t="shared" si="1046"/>
        <v>0</v>
      </c>
      <c r="CH951" s="11">
        <f t="shared" si="1047"/>
        <v>0</v>
      </c>
      <c r="CI951" s="11">
        <f t="shared" si="1048"/>
        <v>0</v>
      </c>
      <c r="CJ951" s="10">
        <f t="shared" si="1049"/>
        <v>0</v>
      </c>
      <c r="CK951" s="10">
        <f t="shared" si="1050"/>
        <v>0</v>
      </c>
      <c r="CL951" s="10">
        <f t="shared" si="1051"/>
        <v>0</v>
      </c>
      <c r="CM951" s="10">
        <f t="shared" si="1052"/>
        <v>0</v>
      </c>
      <c r="CN951" s="10">
        <f t="shared" si="1053"/>
        <v>0</v>
      </c>
      <c r="CO951" s="10">
        <f t="shared" si="1054"/>
        <v>0</v>
      </c>
      <c r="CP951" s="10">
        <f t="shared" si="1055"/>
        <v>0</v>
      </c>
      <c r="CQ951" s="10">
        <f t="shared" si="1056"/>
        <v>0</v>
      </c>
      <c r="CR951" s="10">
        <f t="shared" si="1057"/>
        <v>0</v>
      </c>
      <c r="CS951" s="10">
        <f t="shared" si="1058"/>
        <v>0</v>
      </c>
      <c r="CT951" s="10">
        <f t="shared" si="1059"/>
        <v>0</v>
      </c>
      <c r="CU951" s="10">
        <f t="shared" si="1060"/>
        <v>0</v>
      </c>
      <c r="CV951" s="9">
        <f t="shared" si="1061"/>
        <v>0</v>
      </c>
      <c r="CW951" s="9">
        <f t="shared" si="1062"/>
        <v>0</v>
      </c>
      <c r="CX951" s="9">
        <f t="shared" si="1063"/>
        <v>0</v>
      </c>
      <c r="CY951" s="9">
        <f t="shared" si="1064"/>
        <v>0</v>
      </c>
      <c r="CZ951" s="12">
        <f t="shared" si="1065"/>
        <v>0</v>
      </c>
    </row>
    <row r="952" spans="31:104" ht="18" customHeight="1">
      <c r="AE952" s="16">
        <f t="shared" si="996"/>
        <v>0</v>
      </c>
      <c r="AF952" s="16">
        <f t="shared" si="997"/>
        <v>0</v>
      </c>
      <c r="AG952" s="16">
        <f t="shared" si="998"/>
        <v>0</v>
      </c>
      <c r="AH952" s="16">
        <f t="shared" si="999"/>
        <v>0</v>
      </c>
      <c r="AI952" s="16">
        <f t="shared" si="1000"/>
        <v>0</v>
      </c>
      <c r="AJ952" s="16">
        <f t="shared" si="1001"/>
        <v>0</v>
      </c>
      <c r="AK952" s="16">
        <f t="shared" si="1002"/>
        <v>0</v>
      </c>
      <c r="AL952" s="16">
        <f t="shared" si="1003"/>
        <v>0</v>
      </c>
      <c r="AM952" s="16">
        <f t="shared" si="1004"/>
        <v>0</v>
      </c>
      <c r="AN952" s="16">
        <f t="shared" si="1005"/>
        <v>0</v>
      </c>
      <c r="AO952" s="16">
        <f t="shared" si="1006"/>
        <v>0</v>
      </c>
      <c r="AP952" s="16">
        <f t="shared" si="1007"/>
        <v>0</v>
      </c>
      <c r="AQ952" s="15">
        <f t="shared" si="1008"/>
        <v>0.42990838161300676</v>
      </c>
      <c r="AR952" s="6">
        <f t="shared" si="1066"/>
        <v>0</v>
      </c>
      <c r="AS952" s="6">
        <f t="shared" si="1066"/>
        <v>0</v>
      </c>
      <c r="AT952" s="6">
        <f t="shared" si="1066"/>
        <v>0</v>
      </c>
      <c r="AU952" s="6">
        <f t="shared" si="1066"/>
        <v>0</v>
      </c>
      <c r="AV952" s="9">
        <f t="shared" si="1009"/>
        <v>0</v>
      </c>
      <c r="AW952" s="9">
        <f t="shared" si="1010"/>
        <v>0</v>
      </c>
      <c r="AX952" s="9">
        <f t="shared" si="1011"/>
        <v>0</v>
      </c>
      <c r="AY952" s="9">
        <f t="shared" si="1012"/>
        <v>0</v>
      </c>
      <c r="AZ952" s="9">
        <f t="shared" si="1013"/>
        <v>0</v>
      </c>
      <c r="BA952" s="9">
        <f t="shared" si="1014"/>
        <v>0</v>
      </c>
      <c r="BB952" s="9">
        <f t="shared" si="1015"/>
        <v>0</v>
      </c>
      <c r="BC952" s="9">
        <f t="shared" si="1016"/>
        <v>0</v>
      </c>
      <c r="BD952" s="9">
        <f t="shared" si="1017"/>
        <v>0</v>
      </c>
      <c r="BE952" s="9">
        <f t="shared" si="1018"/>
        <v>0</v>
      </c>
      <c r="BF952" s="9">
        <f t="shared" si="1019"/>
        <v>0</v>
      </c>
      <c r="BG952" s="9">
        <f t="shared" si="1020"/>
        <v>0</v>
      </c>
      <c r="BH952" s="9">
        <f t="shared" si="1021"/>
        <v>0</v>
      </c>
      <c r="BI952" s="9">
        <f t="shared" si="1022"/>
        <v>0</v>
      </c>
      <c r="BJ952" s="9">
        <f t="shared" si="1023"/>
        <v>0</v>
      </c>
      <c r="BK952" s="9">
        <f t="shared" si="1024"/>
        <v>0</v>
      </c>
      <c r="BL952" s="9">
        <f t="shared" si="1025"/>
        <v>0</v>
      </c>
      <c r="BM952" s="9">
        <f t="shared" si="1026"/>
        <v>0</v>
      </c>
      <c r="BN952" s="9">
        <f t="shared" si="1027"/>
        <v>0</v>
      </c>
      <c r="BO952" s="9">
        <f t="shared" si="1028"/>
        <v>0</v>
      </c>
      <c r="BP952" s="9">
        <f t="shared" si="1029"/>
        <v>0</v>
      </c>
      <c r="BQ952" s="9">
        <f t="shared" si="1030"/>
        <v>0</v>
      </c>
      <c r="BR952" s="9">
        <f t="shared" si="1031"/>
        <v>0</v>
      </c>
      <c r="BS952" s="9">
        <f t="shared" si="1032"/>
        <v>0</v>
      </c>
      <c r="BT952" s="9">
        <f t="shared" si="1033"/>
        <v>0</v>
      </c>
      <c r="BU952" s="9">
        <f t="shared" si="1034"/>
        <v>0</v>
      </c>
      <c r="BV952" s="9">
        <f t="shared" si="1035"/>
        <v>0</v>
      </c>
      <c r="BW952" s="9">
        <f t="shared" si="1036"/>
        <v>0</v>
      </c>
      <c r="BX952" s="6">
        <f t="shared" si="1037"/>
        <v>0</v>
      </c>
      <c r="BY952" s="6">
        <f t="shared" si="1038"/>
        <v>0</v>
      </c>
      <c r="BZ952" s="6">
        <f t="shared" si="1039"/>
        <v>0</v>
      </c>
      <c r="CA952" s="6">
        <f t="shared" si="1040"/>
        <v>0</v>
      </c>
      <c r="CB952" s="10">
        <f t="shared" si="1041"/>
        <v>0</v>
      </c>
      <c r="CC952" s="10">
        <f t="shared" si="1042"/>
        <v>0</v>
      </c>
      <c r="CD952" s="10">
        <f t="shared" si="1043"/>
        <v>0</v>
      </c>
      <c r="CE952" s="10">
        <f t="shared" si="1044"/>
        <v>0</v>
      </c>
      <c r="CF952" s="11">
        <f t="shared" si="1045"/>
        <v>0</v>
      </c>
      <c r="CG952" s="11">
        <f t="shared" si="1046"/>
        <v>0</v>
      </c>
      <c r="CH952" s="11">
        <f t="shared" si="1047"/>
        <v>0</v>
      </c>
      <c r="CI952" s="11">
        <f t="shared" si="1048"/>
        <v>0</v>
      </c>
      <c r="CJ952" s="10">
        <f t="shared" si="1049"/>
        <v>0</v>
      </c>
      <c r="CK952" s="10">
        <f t="shared" si="1050"/>
        <v>0</v>
      </c>
      <c r="CL952" s="10">
        <f t="shared" si="1051"/>
        <v>0</v>
      </c>
      <c r="CM952" s="10">
        <f t="shared" si="1052"/>
        <v>0</v>
      </c>
      <c r="CN952" s="10">
        <f t="shared" si="1053"/>
        <v>0</v>
      </c>
      <c r="CO952" s="10">
        <f t="shared" si="1054"/>
        <v>0</v>
      </c>
      <c r="CP952" s="10">
        <f t="shared" si="1055"/>
        <v>0</v>
      </c>
      <c r="CQ952" s="10">
        <f t="shared" si="1056"/>
        <v>0</v>
      </c>
      <c r="CR952" s="10">
        <f t="shared" si="1057"/>
        <v>0</v>
      </c>
      <c r="CS952" s="10">
        <f t="shared" si="1058"/>
        <v>0</v>
      </c>
      <c r="CT952" s="10">
        <f t="shared" si="1059"/>
        <v>0</v>
      </c>
      <c r="CU952" s="10">
        <f t="shared" si="1060"/>
        <v>0</v>
      </c>
      <c r="CV952" s="9">
        <f t="shared" si="1061"/>
        <v>0</v>
      </c>
      <c r="CW952" s="9">
        <f t="shared" si="1062"/>
        <v>0</v>
      </c>
      <c r="CX952" s="9">
        <f t="shared" si="1063"/>
        <v>0</v>
      </c>
      <c r="CY952" s="9">
        <f t="shared" si="1064"/>
        <v>0</v>
      </c>
      <c r="CZ952" s="12">
        <f t="shared" si="1065"/>
        <v>0</v>
      </c>
    </row>
    <row r="953" spans="31:104" ht="18" customHeight="1">
      <c r="AE953" s="16">
        <f t="shared" si="996"/>
        <v>0</v>
      </c>
      <c r="AF953" s="16">
        <f t="shared" si="997"/>
        <v>0</v>
      </c>
      <c r="AG953" s="16">
        <f t="shared" si="998"/>
        <v>0</v>
      </c>
      <c r="AH953" s="16">
        <f t="shared" si="999"/>
        <v>0</v>
      </c>
      <c r="AI953" s="16">
        <f t="shared" si="1000"/>
        <v>0</v>
      </c>
      <c r="AJ953" s="16">
        <f t="shared" si="1001"/>
        <v>0</v>
      </c>
      <c r="AK953" s="16">
        <f t="shared" si="1002"/>
        <v>0</v>
      </c>
      <c r="AL953" s="16">
        <f t="shared" si="1003"/>
        <v>0</v>
      </c>
      <c r="AM953" s="16">
        <f t="shared" si="1004"/>
        <v>0</v>
      </c>
      <c r="AN953" s="16">
        <f t="shared" si="1005"/>
        <v>0</v>
      </c>
      <c r="AO953" s="16">
        <f t="shared" si="1006"/>
        <v>0</v>
      </c>
      <c r="AP953" s="16">
        <f t="shared" si="1007"/>
        <v>0</v>
      </c>
      <c r="AQ953" s="15">
        <f t="shared" si="1008"/>
        <v>0.42990838161300676</v>
      </c>
      <c r="AR953" s="6">
        <f t="shared" si="1066"/>
        <v>0</v>
      </c>
      <c r="AS953" s="6">
        <f t="shared" si="1066"/>
        <v>0</v>
      </c>
      <c r="AT953" s="6">
        <f t="shared" si="1066"/>
        <v>0</v>
      </c>
      <c r="AU953" s="6">
        <f t="shared" si="1066"/>
        <v>0</v>
      </c>
      <c r="AV953" s="9">
        <f t="shared" si="1009"/>
        <v>0</v>
      </c>
      <c r="AW953" s="9">
        <f t="shared" si="1010"/>
        <v>0</v>
      </c>
      <c r="AX953" s="9">
        <f t="shared" si="1011"/>
        <v>0</v>
      </c>
      <c r="AY953" s="9">
        <f t="shared" si="1012"/>
        <v>0</v>
      </c>
      <c r="AZ953" s="9">
        <f t="shared" si="1013"/>
        <v>0</v>
      </c>
      <c r="BA953" s="9">
        <f t="shared" si="1014"/>
        <v>0</v>
      </c>
      <c r="BB953" s="9">
        <f t="shared" si="1015"/>
        <v>0</v>
      </c>
      <c r="BC953" s="9">
        <f t="shared" si="1016"/>
        <v>0</v>
      </c>
      <c r="BD953" s="9">
        <f t="shared" si="1017"/>
        <v>0</v>
      </c>
      <c r="BE953" s="9">
        <f t="shared" si="1018"/>
        <v>0</v>
      </c>
      <c r="BF953" s="9">
        <f t="shared" si="1019"/>
        <v>0</v>
      </c>
      <c r="BG953" s="9">
        <f t="shared" si="1020"/>
        <v>0</v>
      </c>
      <c r="BH953" s="9">
        <f t="shared" si="1021"/>
        <v>0</v>
      </c>
      <c r="BI953" s="9">
        <f t="shared" si="1022"/>
        <v>0</v>
      </c>
      <c r="BJ953" s="9">
        <f t="shared" si="1023"/>
        <v>0</v>
      </c>
      <c r="BK953" s="9">
        <f t="shared" si="1024"/>
        <v>0</v>
      </c>
      <c r="BL953" s="9">
        <f t="shared" si="1025"/>
        <v>0</v>
      </c>
      <c r="BM953" s="9">
        <f t="shared" si="1026"/>
        <v>0</v>
      </c>
      <c r="BN953" s="9">
        <f t="shared" si="1027"/>
        <v>0</v>
      </c>
      <c r="BO953" s="9">
        <f t="shared" si="1028"/>
        <v>0</v>
      </c>
      <c r="BP953" s="9">
        <f t="shared" si="1029"/>
        <v>0</v>
      </c>
      <c r="BQ953" s="9">
        <f t="shared" si="1030"/>
        <v>0</v>
      </c>
      <c r="BR953" s="9">
        <f t="shared" si="1031"/>
        <v>0</v>
      </c>
      <c r="BS953" s="9">
        <f t="shared" si="1032"/>
        <v>0</v>
      </c>
      <c r="BT953" s="9">
        <f t="shared" si="1033"/>
        <v>0</v>
      </c>
      <c r="BU953" s="9">
        <f t="shared" si="1034"/>
        <v>0</v>
      </c>
      <c r="BV953" s="9">
        <f t="shared" si="1035"/>
        <v>0</v>
      </c>
      <c r="BW953" s="9">
        <f t="shared" si="1036"/>
        <v>0</v>
      </c>
      <c r="BX953" s="6">
        <f t="shared" si="1037"/>
        <v>0</v>
      </c>
      <c r="BY953" s="6">
        <f t="shared" si="1038"/>
        <v>0</v>
      </c>
      <c r="BZ953" s="6">
        <f t="shared" si="1039"/>
        <v>0</v>
      </c>
      <c r="CA953" s="6">
        <f t="shared" si="1040"/>
        <v>0</v>
      </c>
      <c r="CB953" s="10">
        <f t="shared" si="1041"/>
        <v>0</v>
      </c>
      <c r="CC953" s="10">
        <f t="shared" si="1042"/>
        <v>0</v>
      </c>
      <c r="CD953" s="10">
        <f t="shared" si="1043"/>
        <v>0</v>
      </c>
      <c r="CE953" s="10">
        <f t="shared" si="1044"/>
        <v>0</v>
      </c>
      <c r="CF953" s="11">
        <f t="shared" si="1045"/>
        <v>0</v>
      </c>
      <c r="CG953" s="11">
        <f t="shared" si="1046"/>
        <v>0</v>
      </c>
      <c r="CH953" s="11">
        <f t="shared" si="1047"/>
        <v>0</v>
      </c>
      <c r="CI953" s="11">
        <f t="shared" si="1048"/>
        <v>0</v>
      </c>
      <c r="CJ953" s="10">
        <f t="shared" si="1049"/>
        <v>0</v>
      </c>
      <c r="CK953" s="10">
        <f t="shared" si="1050"/>
        <v>0</v>
      </c>
      <c r="CL953" s="10">
        <f t="shared" si="1051"/>
        <v>0</v>
      </c>
      <c r="CM953" s="10">
        <f t="shared" si="1052"/>
        <v>0</v>
      </c>
      <c r="CN953" s="10">
        <f t="shared" si="1053"/>
        <v>0</v>
      </c>
      <c r="CO953" s="10">
        <f t="shared" si="1054"/>
        <v>0</v>
      </c>
      <c r="CP953" s="10">
        <f t="shared" si="1055"/>
        <v>0</v>
      </c>
      <c r="CQ953" s="10">
        <f t="shared" si="1056"/>
        <v>0</v>
      </c>
      <c r="CR953" s="10">
        <f t="shared" si="1057"/>
        <v>0</v>
      </c>
      <c r="CS953" s="10">
        <f t="shared" si="1058"/>
        <v>0</v>
      </c>
      <c r="CT953" s="10">
        <f t="shared" si="1059"/>
        <v>0</v>
      </c>
      <c r="CU953" s="10">
        <f t="shared" si="1060"/>
        <v>0</v>
      </c>
      <c r="CV953" s="9">
        <f t="shared" si="1061"/>
        <v>0</v>
      </c>
      <c r="CW953" s="9">
        <f t="shared" si="1062"/>
        <v>0</v>
      </c>
      <c r="CX953" s="9">
        <f t="shared" si="1063"/>
        <v>0</v>
      </c>
      <c r="CY953" s="9">
        <f t="shared" si="1064"/>
        <v>0</v>
      </c>
      <c r="CZ953" s="12">
        <f t="shared" si="1065"/>
        <v>0</v>
      </c>
    </row>
    <row r="954" spans="31:104" ht="18" customHeight="1">
      <c r="AE954" s="16">
        <f t="shared" si="996"/>
        <v>0</v>
      </c>
      <c r="AF954" s="16">
        <f t="shared" si="997"/>
        <v>0</v>
      </c>
      <c r="AG954" s="16">
        <f t="shared" si="998"/>
        <v>0</v>
      </c>
      <c r="AH954" s="16">
        <f t="shared" si="999"/>
        <v>0</v>
      </c>
      <c r="AI954" s="16">
        <f t="shared" si="1000"/>
        <v>0</v>
      </c>
      <c r="AJ954" s="16">
        <f t="shared" si="1001"/>
        <v>0</v>
      </c>
      <c r="AK954" s="16">
        <f t="shared" si="1002"/>
        <v>0</v>
      </c>
      <c r="AL954" s="16">
        <f t="shared" si="1003"/>
        <v>0</v>
      </c>
      <c r="AM954" s="16">
        <f t="shared" si="1004"/>
        <v>0</v>
      </c>
      <c r="AN954" s="16">
        <f t="shared" si="1005"/>
        <v>0</v>
      </c>
      <c r="AO954" s="16">
        <f t="shared" si="1006"/>
        <v>0</v>
      </c>
      <c r="AP954" s="16">
        <f t="shared" si="1007"/>
        <v>0</v>
      </c>
      <c r="AQ954" s="15">
        <f t="shared" si="1008"/>
        <v>0.42990838161300676</v>
      </c>
      <c r="AR954" s="6">
        <f t="shared" si="1066"/>
        <v>0</v>
      </c>
      <c r="AS954" s="6">
        <f t="shared" si="1066"/>
        <v>0</v>
      </c>
      <c r="AT954" s="6">
        <f t="shared" si="1066"/>
        <v>0</v>
      </c>
      <c r="AU954" s="6">
        <f t="shared" si="1066"/>
        <v>0</v>
      </c>
      <c r="AV954" s="9">
        <f t="shared" si="1009"/>
        <v>0</v>
      </c>
      <c r="AW954" s="9">
        <f t="shared" si="1010"/>
        <v>0</v>
      </c>
      <c r="AX954" s="9">
        <f t="shared" si="1011"/>
        <v>0</v>
      </c>
      <c r="AY954" s="9">
        <f t="shared" si="1012"/>
        <v>0</v>
      </c>
      <c r="AZ954" s="9">
        <f t="shared" si="1013"/>
        <v>0</v>
      </c>
      <c r="BA954" s="9">
        <f t="shared" si="1014"/>
        <v>0</v>
      </c>
      <c r="BB954" s="9">
        <f t="shared" si="1015"/>
        <v>0</v>
      </c>
      <c r="BC954" s="9">
        <f t="shared" si="1016"/>
        <v>0</v>
      </c>
      <c r="BD954" s="9">
        <f t="shared" si="1017"/>
        <v>0</v>
      </c>
      <c r="BE954" s="9">
        <f t="shared" si="1018"/>
        <v>0</v>
      </c>
      <c r="BF954" s="9">
        <f t="shared" si="1019"/>
        <v>0</v>
      </c>
      <c r="BG954" s="9">
        <f t="shared" si="1020"/>
        <v>0</v>
      </c>
      <c r="BH954" s="9">
        <f t="shared" si="1021"/>
        <v>0</v>
      </c>
      <c r="BI954" s="9">
        <f t="shared" si="1022"/>
        <v>0</v>
      </c>
      <c r="BJ954" s="9">
        <f t="shared" si="1023"/>
        <v>0</v>
      </c>
      <c r="BK954" s="9">
        <f t="shared" si="1024"/>
        <v>0</v>
      </c>
      <c r="BL954" s="9">
        <f t="shared" si="1025"/>
        <v>0</v>
      </c>
      <c r="BM954" s="9">
        <f t="shared" si="1026"/>
        <v>0</v>
      </c>
      <c r="BN954" s="9">
        <f t="shared" si="1027"/>
        <v>0</v>
      </c>
      <c r="BO954" s="9">
        <f t="shared" si="1028"/>
        <v>0</v>
      </c>
      <c r="BP954" s="9">
        <f t="shared" si="1029"/>
        <v>0</v>
      </c>
      <c r="BQ954" s="9">
        <f t="shared" si="1030"/>
        <v>0</v>
      </c>
      <c r="BR954" s="9">
        <f t="shared" si="1031"/>
        <v>0</v>
      </c>
      <c r="BS954" s="9">
        <f t="shared" si="1032"/>
        <v>0</v>
      </c>
      <c r="BT954" s="9">
        <f t="shared" si="1033"/>
        <v>0</v>
      </c>
      <c r="BU954" s="9">
        <f t="shared" si="1034"/>
        <v>0</v>
      </c>
      <c r="BV954" s="9">
        <f t="shared" si="1035"/>
        <v>0</v>
      </c>
      <c r="BW954" s="9">
        <f t="shared" si="1036"/>
        <v>0</v>
      </c>
      <c r="BX954" s="6">
        <f t="shared" si="1037"/>
        <v>0</v>
      </c>
      <c r="BY954" s="6">
        <f t="shared" si="1038"/>
        <v>0</v>
      </c>
      <c r="BZ954" s="6">
        <f t="shared" si="1039"/>
        <v>0</v>
      </c>
      <c r="CA954" s="6">
        <f t="shared" si="1040"/>
        <v>0</v>
      </c>
      <c r="CB954" s="10">
        <f t="shared" si="1041"/>
        <v>0</v>
      </c>
      <c r="CC954" s="10">
        <f t="shared" si="1042"/>
        <v>0</v>
      </c>
      <c r="CD954" s="10">
        <f t="shared" si="1043"/>
        <v>0</v>
      </c>
      <c r="CE954" s="10">
        <f t="shared" si="1044"/>
        <v>0</v>
      </c>
      <c r="CF954" s="11">
        <f t="shared" si="1045"/>
        <v>0</v>
      </c>
      <c r="CG954" s="11">
        <f t="shared" si="1046"/>
        <v>0</v>
      </c>
      <c r="CH954" s="11">
        <f t="shared" si="1047"/>
        <v>0</v>
      </c>
      <c r="CI954" s="11">
        <f t="shared" si="1048"/>
        <v>0</v>
      </c>
      <c r="CJ954" s="10">
        <f t="shared" si="1049"/>
        <v>0</v>
      </c>
      <c r="CK954" s="10">
        <f t="shared" si="1050"/>
        <v>0</v>
      </c>
      <c r="CL954" s="10">
        <f t="shared" si="1051"/>
        <v>0</v>
      </c>
      <c r="CM954" s="10">
        <f t="shared" si="1052"/>
        <v>0</v>
      </c>
      <c r="CN954" s="10">
        <f t="shared" si="1053"/>
        <v>0</v>
      </c>
      <c r="CO954" s="10">
        <f t="shared" si="1054"/>
        <v>0</v>
      </c>
      <c r="CP954" s="10">
        <f t="shared" si="1055"/>
        <v>0</v>
      </c>
      <c r="CQ954" s="10">
        <f t="shared" si="1056"/>
        <v>0</v>
      </c>
      <c r="CR954" s="10">
        <f t="shared" si="1057"/>
        <v>0</v>
      </c>
      <c r="CS954" s="10">
        <f t="shared" si="1058"/>
        <v>0</v>
      </c>
      <c r="CT954" s="10">
        <f t="shared" si="1059"/>
        <v>0</v>
      </c>
      <c r="CU954" s="10">
        <f t="shared" si="1060"/>
        <v>0</v>
      </c>
      <c r="CV954" s="9">
        <f t="shared" si="1061"/>
        <v>0</v>
      </c>
      <c r="CW954" s="9">
        <f t="shared" si="1062"/>
        <v>0</v>
      </c>
      <c r="CX954" s="9">
        <f t="shared" si="1063"/>
        <v>0</v>
      </c>
      <c r="CY954" s="9">
        <f t="shared" si="1064"/>
        <v>0</v>
      </c>
      <c r="CZ954" s="12">
        <f t="shared" si="1065"/>
        <v>0</v>
      </c>
    </row>
    <row r="955" spans="31:104" ht="18" customHeight="1">
      <c r="AE955" s="16">
        <f t="shared" si="996"/>
        <v>0</v>
      </c>
      <c r="AF955" s="16">
        <f t="shared" si="997"/>
        <v>0</v>
      </c>
      <c r="AG955" s="16">
        <f t="shared" si="998"/>
        <v>0</v>
      </c>
      <c r="AH955" s="16">
        <f t="shared" si="999"/>
        <v>0</v>
      </c>
      <c r="AI955" s="16">
        <f t="shared" si="1000"/>
        <v>0</v>
      </c>
      <c r="AJ955" s="16">
        <f t="shared" si="1001"/>
        <v>0</v>
      </c>
      <c r="AK955" s="16">
        <f t="shared" si="1002"/>
        <v>0</v>
      </c>
      <c r="AL955" s="16">
        <f t="shared" si="1003"/>
        <v>0</v>
      </c>
      <c r="AM955" s="16">
        <f t="shared" si="1004"/>
        <v>0</v>
      </c>
      <c r="AN955" s="16">
        <f t="shared" si="1005"/>
        <v>0</v>
      </c>
      <c r="AO955" s="16">
        <f t="shared" si="1006"/>
        <v>0</v>
      </c>
      <c r="AP955" s="16">
        <f t="shared" si="1007"/>
        <v>0</v>
      </c>
      <c r="AQ955" s="15">
        <f t="shared" si="1008"/>
        <v>0.42990838161300676</v>
      </c>
      <c r="AR955" s="6">
        <f t="shared" si="1066"/>
        <v>0</v>
      </c>
      <c r="AS955" s="6">
        <f t="shared" si="1066"/>
        <v>0</v>
      </c>
      <c r="AT955" s="6">
        <f t="shared" si="1066"/>
        <v>0</v>
      </c>
      <c r="AU955" s="6">
        <f t="shared" si="1066"/>
        <v>0</v>
      </c>
      <c r="AV955" s="9">
        <f t="shared" si="1009"/>
        <v>0</v>
      </c>
      <c r="AW955" s="9">
        <f t="shared" si="1010"/>
        <v>0</v>
      </c>
      <c r="AX955" s="9">
        <f t="shared" si="1011"/>
        <v>0</v>
      </c>
      <c r="AY955" s="9">
        <f t="shared" si="1012"/>
        <v>0</v>
      </c>
      <c r="AZ955" s="9">
        <f t="shared" si="1013"/>
        <v>0</v>
      </c>
      <c r="BA955" s="9">
        <f t="shared" si="1014"/>
        <v>0</v>
      </c>
      <c r="BB955" s="9">
        <f t="shared" si="1015"/>
        <v>0</v>
      </c>
      <c r="BC955" s="9">
        <f t="shared" si="1016"/>
        <v>0</v>
      </c>
      <c r="BD955" s="9">
        <f t="shared" si="1017"/>
        <v>0</v>
      </c>
      <c r="BE955" s="9">
        <f t="shared" si="1018"/>
        <v>0</v>
      </c>
      <c r="BF955" s="9">
        <f t="shared" si="1019"/>
        <v>0</v>
      </c>
      <c r="BG955" s="9">
        <f t="shared" si="1020"/>
        <v>0</v>
      </c>
      <c r="BH955" s="9">
        <f t="shared" si="1021"/>
        <v>0</v>
      </c>
      <c r="BI955" s="9">
        <f t="shared" si="1022"/>
        <v>0</v>
      </c>
      <c r="BJ955" s="9">
        <f t="shared" si="1023"/>
        <v>0</v>
      </c>
      <c r="BK955" s="9">
        <f t="shared" si="1024"/>
        <v>0</v>
      </c>
      <c r="BL955" s="9">
        <f t="shared" si="1025"/>
        <v>0</v>
      </c>
      <c r="BM955" s="9">
        <f t="shared" si="1026"/>
        <v>0</v>
      </c>
      <c r="BN955" s="9">
        <f t="shared" si="1027"/>
        <v>0</v>
      </c>
      <c r="BO955" s="9">
        <f t="shared" si="1028"/>
        <v>0</v>
      </c>
      <c r="BP955" s="9">
        <f t="shared" si="1029"/>
        <v>0</v>
      </c>
      <c r="BQ955" s="9">
        <f t="shared" si="1030"/>
        <v>0</v>
      </c>
      <c r="BR955" s="9">
        <f t="shared" si="1031"/>
        <v>0</v>
      </c>
      <c r="BS955" s="9">
        <f t="shared" si="1032"/>
        <v>0</v>
      </c>
      <c r="BT955" s="9">
        <f t="shared" si="1033"/>
        <v>0</v>
      </c>
      <c r="BU955" s="9">
        <f t="shared" si="1034"/>
        <v>0</v>
      </c>
      <c r="BV955" s="9">
        <f t="shared" si="1035"/>
        <v>0</v>
      </c>
      <c r="BW955" s="9">
        <f t="shared" si="1036"/>
        <v>0</v>
      </c>
      <c r="BX955" s="6">
        <f t="shared" si="1037"/>
        <v>0</v>
      </c>
      <c r="BY955" s="6">
        <f t="shared" si="1038"/>
        <v>0</v>
      </c>
      <c r="BZ955" s="6">
        <f t="shared" si="1039"/>
        <v>0</v>
      </c>
      <c r="CA955" s="6">
        <f t="shared" si="1040"/>
        <v>0</v>
      </c>
      <c r="CB955" s="10">
        <f t="shared" si="1041"/>
        <v>0</v>
      </c>
      <c r="CC955" s="10">
        <f t="shared" si="1042"/>
        <v>0</v>
      </c>
      <c r="CD955" s="10">
        <f t="shared" si="1043"/>
        <v>0</v>
      </c>
      <c r="CE955" s="10">
        <f t="shared" si="1044"/>
        <v>0</v>
      </c>
      <c r="CF955" s="11">
        <f t="shared" si="1045"/>
        <v>0</v>
      </c>
      <c r="CG955" s="11">
        <f t="shared" si="1046"/>
        <v>0</v>
      </c>
      <c r="CH955" s="11">
        <f t="shared" si="1047"/>
        <v>0</v>
      </c>
      <c r="CI955" s="11">
        <f t="shared" si="1048"/>
        <v>0</v>
      </c>
      <c r="CJ955" s="10">
        <f t="shared" si="1049"/>
        <v>0</v>
      </c>
      <c r="CK955" s="10">
        <f t="shared" si="1050"/>
        <v>0</v>
      </c>
      <c r="CL955" s="10">
        <f t="shared" si="1051"/>
        <v>0</v>
      </c>
      <c r="CM955" s="10">
        <f t="shared" si="1052"/>
        <v>0</v>
      </c>
      <c r="CN955" s="10">
        <f t="shared" si="1053"/>
        <v>0</v>
      </c>
      <c r="CO955" s="10">
        <f t="shared" si="1054"/>
        <v>0</v>
      </c>
      <c r="CP955" s="10">
        <f t="shared" si="1055"/>
        <v>0</v>
      </c>
      <c r="CQ955" s="10">
        <f t="shared" si="1056"/>
        <v>0</v>
      </c>
      <c r="CR955" s="10">
        <f t="shared" si="1057"/>
        <v>0</v>
      </c>
      <c r="CS955" s="10">
        <f t="shared" si="1058"/>
        <v>0</v>
      </c>
      <c r="CT955" s="10">
        <f t="shared" si="1059"/>
        <v>0</v>
      </c>
      <c r="CU955" s="10">
        <f t="shared" si="1060"/>
        <v>0</v>
      </c>
      <c r="CV955" s="9">
        <f t="shared" si="1061"/>
        <v>0</v>
      </c>
      <c r="CW955" s="9">
        <f t="shared" si="1062"/>
        <v>0</v>
      </c>
      <c r="CX955" s="9">
        <f t="shared" si="1063"/>
        <v>0</v>
      </c>
      <c r="CY955" s="9">
        <f t="shared" si="1064"/>
        <v>0</v>
      </c>
      <c r="CZ955" s="12">
        <f t="shared" si="1065"/>
        <v>0</v>
      </c>
    </row>
    <row r="956" spans="31:104" ht="18" customHeight="1">
      <c r="AE956" s="16">
        <f t="shared" si="996"/>
        <v>0</v>
      </c>
      <c r="AF956" s="16">
        <f t="shared" si="997"/>
        <v>0</v>
      </c>
      <c r="AG956" s="16">
        <f t="shared" si="998"/>
        <v>0</v>
      </c>
      <c r="AH956" s="16">
        <f t="shared" si="999"/>
        <v>0</v>
      </c>
      <c r="AI956" s="16">
        <f t="shared" si="1000"/>
        <v>0</v>
      </c>
      <c r="AJ956" s="16">
        <f t="shared" si="1001"/>
        <v>0</v>
      </c>
      <c r="AK956" s="16">
        <f t="shared" si="1002"/>
        <v>0</v>
      </c>
      <c r="AL956" s="16">
        <f t="shared" si="1003"/>
        <v>0</v>
      </c>
      <c r="AM956" s="16">
        <f t="shared" si="1004"/>
        <v>0</v>
      </c>
      <c r="AN956" s="16">
        <f t="shared" si="1005"/>
        <v>0</v>
      </c>
      <c r="AO956" s="16">
        <f t="shared" si="1006"/>
        <v>0</v>
      </c>
      <c r="AP956" s="16">
        <f t="shared" si="1007"/>
        <v>0</v>
      </c>
      <c r="AQ956" s="15">
        <f t="shared" si="1008"/>
        <v>0.42990838161300676</v>
      </c>
      <c r="AR956" s="6">
        <f t="shared" si="1066"/>
        <v>0</v>
      </c>
      <c r="AS956" s="6">
        <f t="shared" si="1066"/>
        <v>0</v>
      </c>
      <c r="AT956" s="6">
        <f t="shared" si="1066"/>
        <v>0</v>
      </c>
      <c r="AU956" s="6">
        <f t="shared" si="1066"/>
        <v>0</v>
      </c>
      <c r="AV956" s="9">
        <f t="shared" si="1009"/>
        <v>0</v>
      </c>
      <c r="AW956" s="9">
        <f t="shared" si="1010"/>
        <v>0</v>
      </c>
      <c r="AX956" s="9">
        <f t="shared" si="1011"/>
        <v>0</v>
      </c>
      <c r="AY956" s="9">
        <f t="shared" si="1012"/>
        <v>0</v>
      </c>
      <c r="AZ956" s="9">
        <f t="shared" si="1013"/>
        <v>0</v>
      </c>
      <c r="BA956" s="9">
        <f t="shared" si="1014"/>
        <v>0</v>
      </c>
      <c r="BB956" s="9">
        <f t="shared" si="1015"/>
        <v>0</v>
      </c>
      <c r="BC956" s="9">
        <f t="shared" si="1016"/>
        <v>0</v>
      </c>
      <c r="BD956" s="9">
        <f t="shared" si="1017"/>
        <v>0</v>
      </c>
      <c r="BE956" s="9">
        <f t="shared" si="1018"/>
        <v>0</v>
      </c>
      <c r="BF956" s="9">
        <f t="shared" si="1019"/>
        <v>0</v>
      </c>
      <c r="BG956" s="9">
        <f t="shared" si="1020"/>
        <v>0</v>
      </c>
      <c r="BH956" s="9">
        <f t="shared" si="1021"/>
        <v>0</v>
      </c>
      <c r="BI956" s="9">
        <f t="shared" si="1022"/>
        <v>0</v>
      </c>
      <c r="BJ956" s="9">
        <f t="shared" si="1023"/>
        <v>0</v>
      </c>
      <c r="BK956" s="9">
        <f t="shared" si="1024"/>
        <v>0</v>
      </c>
      <c r="BL956" s="9">
        <f t="shared" si="1025"/>
        <v>0</v>
      </c>
      <c r="BM956" s="9">
        <f t="shared" si="1026"/>
        <v>0</v>
      </c>
      <c r="BN956" s="9">
        <f t="shared" si="1027"/>
        <v>0</v>
      </c>
      <c r="BO956" s="9">
        <f t="shared" si="1028"/>
        <v>0</v>
      </c>
      <c r="BP956" s="9">
        <f t="shared" si="1029"/>
        <v>0</v>
      </c>
      <c r="BQ956" s="9">
        <f t="shared" si="1030"/>
        <v>0</v>
      </c>
      <c r="BR956" s="9">
        <f t="shared" si="1031"/>
        <v>0</v>
      </c>
      <c r="BS956" s="9">
        <f t="shared" si="1032"/>
        <v>0</v>
      </c>
      <c r="BT956" s="9">
        <f t="shared" si="1033"/>
        <v>0</v>
      </c>
      <c r="BU956" s="9">
        <f t="shared" si="1034"/>
        <v>0</v>
      </c>
      <c r="BV956" s="9">
        <f t="shared" si="1035"/>
        <v>0</v>
      </c>
      <c r="BW956" s="9">
        <f t="shared" si="1036"/>
        <v>0</v>
      </c>
      <c r="BX956" s="6">
        <f t="shared" si="1037"/>
        <v>0</v>
      </c>
      <c r="BY956" s="6">
        <f t="shared" si="1038"/>
        <v>0</v>
      </c>
      <c r="BZ956" s="6">
        <f t="shared" si="1039"/>
        <v>0</v>
      </c>
      <c r="CA956" s="6">
        <f t="shared" si="1040"/>
        <v>0</v>
      </c>
      <c r="CB956" s="10">
        <f t="shared" si="1041"/>
        <v>0</v>
      </c>
      <c r="CC956" s="10">
        <f t="shared" si="1042"/>
        <v>0</v>
      </c>
      <c r="CD956" s="10">
        <f t="shared" si="1043"/>
        <v>0</v>
      </c>
      <c r="CE956" s="10">
        <f t="shared" si="1044"/>
        <v>0</v>
      </c>
      <c r="CF956" s="11">
        <f t="shared" si="1045"/>
        <v>0</v>
      </c>
      <c r="CG956" s="11">
        <f t="shared" si="1046"/>
        <v>0</v>
      </c>
      <c r="CH956" s="11">
        <f t="shared" si="1047"/>
        <v>0</v>
      </c>
      <c r="CI956" s="11">
        <f t="shared" si="1048"/>
        <v>0</v>
      </c>
      <c r="CJ956" s="10">
        <f t="shared" si="1049"/>
        <v>0</v>
      </c>
      <c r="CK956" s="10">
        <f t="shared" si="1050"/>
        <v>0</v>
      </c>
      <c r="CL956" s="10">
        <f t="shared" si="1051"/>
        <v>0</v>
      </c>
      <c r="CM956" s="10">
        <f t="shared" si="1052"/>
        <v>0</v>
      </c>
      <c r="CN956" s="10">
        <f t="shared" si="1053"/>
        <v>0</v>
      </c>
      <c r="CO956" s="10">
        <f t="shared" si="1054"/>
        <v>0</v>
      </c>
      <c r="CP956" s="10">
        <f t="shared" si="1055"/>
        <v>0</v>
      </c>
      <c r="CQ956" s="10">
        <f t="shared" si="1056"/>
        <v>0</v>
      </c>
      <c r="CR956" s="10">
        <f t="shared" si="1057"/>
        <v>0</v>
      </c>
      <c r="CS956" s="10">
        <f t="shared" si="1058"/>
        <v>0</v>
      </c>
      <c r="CT956" s="10">
        <f t="shared" si="1059"/>
        <v>0</v>
      </c>
      <c r="CU956" s="10">
        <f t="shared" si="1060"/>
        <v>0</v>
      </c>
      <c r="CV956" s="9">
        <f t="shared" si="1061"/>
        <v>0</v>
      </c>
      <c r="CW956" s="9">
        <f t="shared" si="1062"/>
        <v>0</v>
      </c>
      <c r="CX956" s="9">
        <f t="shared" si="1063"/>
        <v>0</v>
      </c>
      <c r="CY956" s="9">
        <f t="shared" si="1064"/>
        <v>0</v>
      </c>
      <c r="CZ956" s="12">
        <f t="shared" si="1065"/>
        <v>0</v>
      </c>
    </row>
    <row r="957" spans="31:104" ht="18" customHeight="1">
      <c r="AE957" s="16">
        <f t="shared" si="996"/>
        <v>0</v>
      </c>
      <c r="AF957" s="16">
        <f t="shared" si="997"/>
        <v>0</v>
      </c>
      <c r="AG957" s="16">
        <f t="shared" si="998"/>
        <v>0</v>
      </c>
      <c r="AH957" s="16">
        <f t="shared" si="999"/>
        <v>0</v>
      </c>
      <c r="AI957" s="16">
        <f t="shared" si="1000"/>
        <v>0</v>
      </c>
      <c r="AJ957" s="16">
        <f t="shared" si="1001"/>
        <v>0</v>
      </c>
      <c r="AK957" s="16">
        <f t="shared" si="1002"/>
        <v>0</v>
      </c>
      <c r="AL957" s="16">
        <f t="shared" si="1003"/>
        <v>0</v>
      </c>
      <c r="AM957" s="16">
        <f t="shared" si="1004"/>
        <v>0</v>
      </c>
      <c r="AN957" s="16">
        <f t="shared" si="1005"/>
        <v>0</v>
      </c>
      <c r="AO957" s="16">
        <f t="shared" si="1006"/>
        <v>0</v>
      </c>
      <c r="AP957" s="16">
        <f t="shared" si="1007"/>
        <v>0</v>
      </c>
      <c r="AQ957" s="15">
        <f t="shared" si="1008"/>
        <v>0.42990838161300676</v>
      </c>
      <c r="AR957" s="6">
        <f t="shared" si="1066"/>
        <v>0</v>
      </c>
      <c r="AS957" s="6">
        <f t="shared" si="1066"/>
        <v>0</v>
      </c>
      <c r="AT957" s="6">
        <f t="shared" si="1066"/>
        <v>0</v>
      </c>
      <c r="AU957" s="6">
        <f t="shared" si="1066"/>
        <v>0</v>
      </c>
      <c r="AV957" s="9">
        <f t="shared" si="1009"/>
        <v>0</v>
      </c>
      <c r="AW957" s="9">
        <f t="shared" si="1010"/>
        <v>0</v>
      </c>
      <c r="AX957" s="9">
        <f t="shared" si="1011"/>
        <v>0</v>
      </c>
      <c r="AY957" s="9">
        <f t="shared" si="1012"/>
        <v>0</v>
      </c>
      <c r="AZ957" s="9">
        <f t="shared" si="1013"/>
        <v>0</v>
      </c>
      <c r="BA957" s="9">
        <f t="shared" si="1014"/>
        <v>0</v>
      </c>
      <c r="BB957" s="9">
        <f t="shared" si="1015"/>
        <v>0</v>
      </c>
      <c r="BC957" s="9">
        <f t="shared" si="1016"/>
        <v>0</v>
      </c>
      <c r="BD957" s="9">
        <f t="shared" si="1017"/>
        <v>0</v>
      </c>
      <c r="BE957" s="9">
        <f t="shared" si="1018"/>
        <v>0</v>
      </c>
      <c r="BF957" s="9">
        <f t="shared" si="1019"/>
        <v>0</v>
      </c>
      <c r="BG957" s="9">
        <f t="shared" si="1020"/>
        <v>0</v>
      </c>
      <c r="BH957" s="9">
        <f t="shared" si="1021"/>
        <v>0</v>
      </c>
      <c r="BI957" s="9">
        <f t="shared" si="1022"/>
        <v>0</v>
      </c>
      <c r="BJ957" s="9">
        <f t="shared" si="1023"/>
        <v>0</v>
      </c>
      <c r="BK957" s="9">
        <f t="shared" si="1024"/>
        <v>0</v>
      </c>
      <c r="BL957" s="9">
        <f t="shared" si="1025"/>
        <v>0</v>
      </c>
      <c r="BM957" s="9">
        <f t="shared" si="1026"/>
        <v>0</v>
      </c>
      <c r="BN957" s="9">
        <f t="shared" si="1027"/>
        <v>0</v>
      </c>
      <c r="BO957" s="9">
        <f t="shared" si="1028"/>
        <v>0</v>
      </c>
      <c r="BP957" s="9">
        <f t="shared" si="1029"/>
        <v>0</v>
      </c>
      <c r="BQ957" s="9">
        <f t="shared" si="1030"/>
        <v>0</v>
      </c>
      <c r="BR957" s="9">
        <f t="shared" si="1031"/>
        <v>0</v>
      </c>
      <c r="BS957" s="9">
        <f t="shared" si="1032"/>
        <v>0</v>
      </c>
      <c r="BT957" s="9">
        <f t="shared" si="1033"/>
        <v>0</v>
      </c>
      <c r="BU957" s="9">
        <f t="shared" si="1034"/>
        <v>0</v>
      </c>
      <c r="BV957" s="9">
        <f t="shared" si="1035"/>
        <v>0</v>
      </c>
      <c r="BW957" s="9">
        <f t="shared" si="1036"/>
        <v>0</v>
      </c>
      <c r="BX957" s="6">
        <f t="shared" si="1037"/>
        <v>0</v>
      </c>
      <c r="BY957" s="6">
        <f t="shared" si="1038"/>
        <v>0</v>
      </c>
      <c r="BZ957" s="6">
        <f t="shared" si="1039"/>
        <v>0</v>
      </c>
      <c r="CA957" s="6">
        <f t="shared" si="1040"/>
        <v>0</v>
      </c>
      <c r="CB957" s="10">
        <f t="shared" si="1041"/>
        <v>0</v>
      </c>
      <c r="CC957" s="10">
        <f t="shared" si="1042"/>
        <v>0</v>
      </c>
      <c r="CD957" s="10">
        <f t="shared" si="1043"/>
        <v>0</v>
      </c>
      <c r="CE957" s="10">
        <f t="shared" si="1044"/>
        <v>0</v>
      </c>
      <c r="CF957" s="11">
        <f t="shared" si="1045"/>
        <v>0</v>
      </c>
      <c r="CG957" s="11">
        <f t="shared" si="1046"/>
        <v>0</v>
      </c>
      <c r="CH957" s="11">
        <f t="shared" si="1047"/>
        <v>0</v>
      </c>
      <c r="CI957" s="11">
        <f t="shared" si="1048"/>
        <v>0</v>
      </c>
      <c r="CJ957" s="10">
        <f t="shared" si="1049"/>
        <v>0</v>
      </c>
      <c r="CK957" s="10">
        <f t="shared" si="1050"/>
        <v>0</v>
      </c>
      <c r="CL957" s="10">
        <f t="shared" si="1051"/>
        <v>0</v>
      </c>
      <c r="CM957" s="10">
        <f t="shared" si="1052"/>
        <v>0</v>
      </c>
      <c r="CN957" s="10">
        <f t="shared" si="1053"/>
        <v>0</v>
      </c>
      <c r="CO957" s="10">
        <f t="shared" si="1054"/>
        <v>0</v>
      </c>
      <c r="CP957" s="10">
        <f t="shared" si="1055"/>
        <v>0</v>
      </c>
      <c r="CQ957" s="10">
        <f t="shared" si="1056"/>
        <v>0</v>
      </c>
      <c r="CR957" s="10">
        <f t="shared" si="1057"/>
        <v>0</v>
      </c>
      <c r="CS957" s="10">
        <f t="shared" si="1058"/>
        <v>0</v>
      </c>
      <c r="CT957" s="10">
        <f t="shared" si="1059"/>
        <v>0</v>
      </c>
      <c r="CU957" s="10">
        <f t="shared" si="1060"/>
        <v>0</v>
      </c>
      <c r="CV957" s="9">
        <f t="shared" si="1061"/>
        <v>0</v>
      </c>
      <c r="CW957" s="9">
        <f t="shared" si="1062"/>
        <v>0</v>
      </c>
      <c r="CX957" s="9">
        <f t="shared" si="1063"/>
        <v>0</v>
      </c>
      <c r="CY957" s="9">
        <f t="shared" si="1064"/>
        <v>0</v>
      </c>
      <c r="CZ957" s="12">
        <f t="shared" si="1065"/>
        <v>0</v>
      </c>
    </row>
    <row r="958" spans="31:104" ht="18" customHeight="1">
      <c r="AE958" s="16">
        <f t="shared" si="996"/>
        <v>0</v>
      </c>
      <c r="AF958" s="16">
        <f t="shared" si="997"/>
        <v>0</v>
      </c>
      <c r="AG958" s="16">
        <f t="shared" si="998"/>
        <v>0</v>
      </c>
      <c r="AH958" s="16">
        <f t="shared" si="999"/>
        <v>0</v>
      </c>
      <c r="AI958" s="16">
        <f t="shared" si="1000"/>
        <v>0</v>
      </c>
      <c r="AJ958" s="16">
        <f t="shared" si="1001"/>
        <v>0</v>
      </c>
      <c r="AK958" s="16">
        <f t="shared" si="1002"/>
        <v>0</v>
      </c>
      <c r="AL958" s="16">
        <f t="shared" si="1003"/>
        <v>0</v>
      </c>
      <c r="AM958" s="16">
        <f t="shared" si="1004"/>
        <v>0</v>
      </c>
      <c r="AN958" s="16">
        <f t="shared" si="1005"/>
        <v>0</v>
      </c>
      <c r="AO958" s="16">
        <f t="shared" si="1006"/>
        <v>0</v>
      </c>
      <c r="AP958" s="16">
        <f t="shared" si="1007"/>
        <v>0</v>
      </c>
      <c r="AQ958" s="15">
        <f t="shared" si="1008"/>
        <v>0.42990838161300676</v>
      </c>
      <c r="AR958" s="6">
        <f t="shared" si="1066"/>
        <v>0</v>
      </c>
      <c r="AS958" s="6">
        <f t="shared" si="1066"/>
        <v>0</v>
      </c>
      <c r="AT958" s="6">
        <f t="shared" si="1066"/>
        <v>0</v>
      </c>
      <c r="AU958" s="6">
        <f t="shared" si="1066"/>
        <v>0</v>
      </c>
      <c r="AV958" s="9">
        <f t="shared" si="1009"/>
        <v>0</v>
      </c>
      <c r="AW958" s="9">
        <f t="shared" si="1010"/>
        <v>0</v>
      </c>
      <c r="AX958" s="9">
        <f t="shared" si="1011"/>
        <v>0</v>
      </c>
      <c r="AY958" s="9">
        <f t="shared" si="1012"/>
        <v>0</v>
      </c>
      <c r="AZ958" s="9">
        <f t="shared" si="1013"/>
        <v>0</v>
      </c>
      <c r="BA958" s="9">
        <f t="shared" si="1014"/>
        <v>0</v>
      </c>
      <c r="BB958" s="9">
        <f t="shared" si="1015"/>
        <v>0</v>
      </c>
      <c r="BC958" s="9">
        <f t="shared" si="1016"/>
        <v>0</v>
      </c>
      <c r="BD958" s="9">
        <f t="shared" si="1017"/>
        <v>0</v>
      </c>
      <c r="BE958" s="9">
        <f t="shared" si="1018"/>
        <v>0</v>
      </c>
      <c r="BF958" s="9">
        <f t="shared" si="1019"/>
        <v>0</v>
      </c>
      <c r="BG958" s="9">
        <f t="shared" si="1020"/>
        <v>0</v>
      </c>
      <c r="BH958" s="9">
        <f t="shared" si="1021"/>
        <v>0</v>
      </c>
      <c r="BI958" s="9">
        <f t="shared" si="1022"/>
        <v>0</v>
      </c>
      <c r="BJ958" s="9">
        <f t="shared" si="1023"/>
        <v>0</v>
      </c>
      <c r="BK958" s="9">
        <f t="shared" si="1024"/>
        <v>0</v>
      </c>
      <c r="BL958" s="9">
        <f t="shared" si="1025"/>
        <v>0</v>
      </c>
      <c r="BM958" s="9">
        <f t="shared" si="1026"/>
        <v>0</v>
      </c>
      <c r="BN958" s="9">
        <f t="shared" si="1027"/>
        <v>0</v>
      </c>
      <c r="BO958" s="9">
        <f t="shared" si="1028"/>
        <v>0</v>
      </c>
      <c r="BP958" s="9">
        <f t="shared" si="1029"/>
        <v>0</v>
      </c>
      <c r="BQ958" s="9">
        <f t="shared" si="1030"/>
        <v>0</v>
      </c>
      <c r="BR958" s="9">
        <f t="shared" si="1031"/>
        <v>0</v>
      </c>
      <c r="BS958" s="9">
        <f t="shared" si="1032"/>
        <v>0</v>
      </c>
      <c r="BT958" s="9">
        <f t="shared" si="1033"/>
        <v>0</v>
      </c>
      <c r="BU958" s="9">
        <f t="shared" si="1034"/>
        <v>0</v>
      </c>
      <c r="BV958" s="9">
        <f t="shared" si="1035"/>
        <v>0</v>
      </c>
      <c r="BW958" s="9">
        <f t="shared" si="1036"/>
        <v>0</v>
      </c>
      <c r="BX958" s="6">
        <f t="shared" si="1037"/>
        <v>0</v>
      </c>
      <c r="BY958" s="6">
        <f t="shared" si="1038"/>
        <v>0</v>
      </c>
      <c r="BZ958" s="6">
        <f t="shared" si="1039"/>
        <v>0</v>
      </c>
      <c r="CA958" s="6">
        <f t="shared" si="1040"/>
        <v>0</v>
      </c>
      <c r="CB958" s="10">
        <f t="shared" si="1041"/>
        <v>0</v>
      </c>
      <c r="CC958" s="10">
        <f t="shared" si="1042"/>
        <v>0</v>
      </c>
      <c r="CD958" s="10">
        <f t="shared" si="1043"/>
        <v>0</v>
      </c>
      <c r="CE958" s="10">
        <f t="shared" si="1044"/>
        <v>0</v>
      </c>
      <c r="CF958" s="11">
        <f t="shared" si="1045"/>
        <v>0</v>
      </c>
      <c r="CG958" s="11">
        <f t="shared" si="1046"/>
        <v>0</v>
      </c>
      <c r="CH958" s="11">
        <f t="shared" si="1047"/>
        <v>0</v>
      </c>
      <c r="CI958" s="11">
        <f t="shared" si="1048"/>
        <v>0</v>
      </c>
      <c r="CJ958" s="10">
        <f t="shared" si="1049"/>
        <v>0</v>
      </c>
      <c r="CK958" s="10">
        <f t="shared" si="1050"/>
        <v>0</v>
      </c>
      <c r="CL958" s="10">
        <f t="shared" si="1051"/>
        <v>0</v>
      </c>
      <c r="CM958" s="10">
        <f t="shared" si="1052"/>
        <v>0</v>
      </c>
      <c r="CN958" s="10">
        <f t="shared" si="1053"/>
        <v>0</v>
      </c>
      <c r="CO958" s="10">
        <f t="shared" si="1054"/>
        <v>0</v>
      </c>
      <c r="CP958" s="10">
        <f t="shared" si="1055"/>
        <v>0</v>
      </c>
      <c r="CQ958" s="10">
        <f t="shared" si="1056"/>
        <v>0</v>
      </c>
      <c r="CR958" s="10">
        <f t="shared" si="1057"/>
        <v>0</v>
      </c>
      <c r="CS958" s="10">
        <f t="shared" si="1058"/>
        <v>0</v>
      </c>
      <c r="CT958" s="10">
        <f t="shared" si="1059"/>
        <v>0</v>
      </c>
      <c r="CU958" s="10">
        <f t="shared" si="1060"/>
        <v>0</v>
      </c>
      <c r="CV958" s="9">
        <f t="shared" si="1061"/>
        <v>0</v>
      </c>
      <c r="CW958" s="9">
        <f t="shared" si="1062"/>
        <v>0</v>
      </c>
      <c r="CX958" s="9">
        <f t="shared" si="1063"/>
        <v>0</v>
      </c>
      <c r="CY958" s="9">
        <f t="shared" si="1064"/>
        <v>0</v>
      </c>
      <c r="CZ958" s="12">
        <f t="shared" si="1065"/>
        <v>0</v>
      </c>
    </row>
    <row r="959" spans="31:104" ht="18" customHeight="1">
      <c r="AE959" s="16">
        <f t="shared" si="996"/>
        <v>0</v>
      </c>
      <c r="AF959" s="16">
        <f t="shared" si="997"/>
        <v>0</v>
      </c>
      <c r="AG959" s="16">
        <f t="shared" si="998"/>
        <v>0</v>
      </c>
      <c r="AH959" s="16">
        <f t="shared" si="999"/>
        <v>0</v>
      </c>
      <c r="AI959" s="16">
        <f t="shared" si="1000"/>
        <v>0</v>
      </c>
      <c r="AJ959" s="16">
        <f t="shared" si="1001"/>
        <v>0</v>
      </c>
      <c r="AK959" s="16">
        <f t="shared" si="1002"/>
        <v>0</v>
      </c>
      <c r="AL959" s="16">
        <f t="shared" si="1003"/>
        <v>0</v>
      </c>
      <c r="AM959" s="16">
        <f t="shared" si="1004"/>
        <v>0</v>
      </c>
      <c r="AN959" s="16">
        <f t="shared" si="1005"/>
        <v>0</v>
      </c>
      <c r="AO959" s="16">
        <f t="shared" si="1006"/>
        <v>0</v>
      </c>
      <c r="AP959" s="16">
        <f t="shared" si="1007"/>
        <v>0</v>
      </c>
      <c r="AQ959" s="15">
        <f t="shared" si="1008"/>
        <v>0.42990838161300676</v>
      </c>
      <c r="AR959" s="6">
        <f t="shared" si="1066"/>
        <v>0</v>
      </c>
      <c r="AS959" s="6">
        <f t="shared" si="1066"/>
        <v>0</v>
      </c>
      <c r="AT959" s="6">
        <f t="shared" si="1066"/>
        <v>0</v>
      </c>
      <c r="AU959" s="6">
        <f t="shared" si="1066"/>
        <v>0</v>
      </c>
      <c r="AV959" s="9">
        <f t="shared" si="1009"/>
        <v>0</v>
      </c>
      <c r="AW959" s="9">
        <f t="shared" si="1010"/>
        <v>0</v>
      </c>
      <c r="AX959" s="9">
        <f t="shared" si="1011"/>
        <v>0</v>
      </c>
      <c r="AY959" s="9">
        <f t="shared" si="1012"/>
        <v>0</v>
      </c>
      <c r="AZ959" s="9">
        <f t="shared" si="1013"/>
        <v>0</v>
      </c>
      <c r="BA959" s="9">
        <f t="shared" si="1014"/>
        <v>0</v>
      </c>
      <c r="BB959" s="9">
        <f t="shared" si="1015"/>
        <v>0</v>
      </c>
      <c r="BC959" s="9">
        <f t="shared" si="1016"/>
        <v>0</v>
      </c>
      <c r="BD959" s="9">
        <f t="shared" si="1017"/>
        <v>0</v>
      </c>
      <c r="BE959" s="9">
        <f t="shared" si="1018"/>
        <v>0</v>
      </c>
      <c r="BF959" s="9">
        <f t="shared" si="1019"/>
        <v>0</v>
      </c>
      <c r="BG959" s="9">
        <f t="shared" si="1020"/>
        <v>0</v>
      </c>
      <c r="BH959" s="9">
        <f t="shared" si="1021"/>
        <v>0</v>
      </c>
      <c r="BI959" s="9">
        <f t="shared" si="1022"/>
        <v>0</v>
      </c>
      <c r="BJ959" s="9">
        <f t="shared" si="1023"/>
        <v>0</v>
      </c>
      <c r="BK959" s="9">
        <f t="shared" si="1024"/>
        <v>0</v>
      </c>
      <c r="BL959" s="9">
        <f t="shared" si="1025"/>
        <v>0</v>
      </c>
      <c r="BM959" s="9">
        <f t="shared" si="1026"/>
        <v>0</v>
      </c>
      <c r="BN959" s="9">
        <f t="shared" si="1027"/>
        <v>0</v>
      </c>
      <c r="BO959" s="9">
        <f t="shared" si="1028"/>
        <v>0</v>
      </c>
      <c r="BP959" s="9">
        <f t="shared" si="1029"/>
        <v>0</v>
      </c>
      <c r="BQ959" s="9">
        <f t="shared" si="1030"/>
        <v>0</v>
      </c>
      <c r="BR959" s="9">
        <f t="shared" si="1031"/>
        <v>0</v>
      </c>
      <c r="BS959" s="9">
        <f t="shared" si="1032"/>
        <v>0</v>
      </c>
      <c r="BT959" s="9">
        <f t="shared" si="1033"/>
        <v>0</v>
      </c>
      <c r="BU959" s="9">
        <f t="shared" si="1034"/>
        <v>0</v>
      </c>
      <c r="BV959" s="9">
        <f t="shared" si="1035"/>
        <v>0</v>
      </c>
      <c r="BW959" s="9">
        <f t="shared" si="1036"/>
        <v>0</v>
      </c>
      <c r="BX959" s="6">
        <f t="shared" si="1037"/>
        <v>0</v>
      </c>
      <c r="BY959" s="6">
        <f t="shared" si="1038"/>
        <v>0</v>
      </c>
      <c r="BZ959" s="6">
        <f t="shared" si="1039"/>
        <v>0</v>
      </c>
      <c r="CA959" s="6">
        <f t="shared" si="1040"/>
        <v>0</v>
      </c>
      <c r="CB959" s="10">
        <f t="shared" si="1041"/>
        <v>0</v>
      </c>
      <c r="CC959" s="10">
        <f t="shared" si="1042"/>
        <v>0</v>
      </c>
      <c r="CD959" s="10">
        <f t="shared" si="1043"/>
        <v>0</v>
      </c>
      <c r="CE959" s="10">
        <f t="shared" si="1044"/>
        <v>0</v>
      </c>
      <c r="CF959" s="11">
        <f t="shared" si="1045"/>
        <v>0</v>
      </c>
      <c r="CG959" s="11">
        <f t="shared" si="1046"/>
        <v>0</v>
      </c>
      <c r="CH959" s="11">
        <f t="shared" si="1047"/>
        <v>0</v>
      </c>
      <c r="CI959" s="11">
        <f t="shared" si="1048"/>
        <v>0</v>
      </c>
      <c r="CJ959" s="10">
        <f t="shared" si="1049"/>
        <v>0</v>
      </c>
      <c r="CK959" s="10">
        <f t="shared" si="1050"/>
        <v>0</v>
      </c>
      <c r="CL959" s="10">
        <f t="shared" si="1051"/>
        <v>0</v>
      </c>
      <c r="CM959" s="10">
        <f t="shared" si="1052"/>
        <v>0</v>
      </c>
      <c r="CN959" s="10">
        <f t="shared" si="1053"/>
        <v>0</v>
      </c>
      <c r="CO959" s="10">
        <f t="shared" si="1054"/>
        <v>0</v>
      </c>
      <c r="CP959" s="10">
        <f t="shared" si="1055"/>
        <v>0</v>
      </c>
      <c r="CQ959" s="10">
        <f t="shared" si="1056"/>
        <v>0</v>
      </c>
      <c r="CR959" s="10">
        <f t="shared" si="1057"/>
        <v>0</v>
      </c>
      <c r="CS959" s="10">
        <f t="shared" si="1058"/>
        <v>0</v>
      </c>
      <c r="CT959" s="10">
        <f t="shared" si="1059"/>
        <v>0</v>
      </c>
      <c r="CU959" s="10">
        <f t="shared" si="1060"/>
        <v>0</v>
      </c>
      <c r="CV959" s="9">
        <f t="shared" si="1061"/>
        <v>0</v>
      </c>
      <c r="CW959" s="9">
        <f t="shared" si="1062"/>
        <v>0</v>
      </c>
      <c r="CX959" s="9">
        <f t="shared" si="1063"/>
        <v>0</v>
      </c>
      <c r="CY959" s="9">
        <f t="shared" si="1064"/>
        <v>0</v>
      </c>
      <c r="CZ959" s="12">
        <f t="shared" si="1065"/>
        <v>0</v>
      </c>
    </row>
    <row r="960" spans="31:104" ht="18" customHeight="1">
      <c r="AE960" s="16">
        <f t="shared" si="996"/>
        <v>0</v>
      </c>
      <c r="AF960" s="16">
        <f t="shared" si="997"/>
        <v>0</v>
      </c>
      <c r="AG960" s="16">
        <f t="shared" si="998"/>
        <v>0</v>
      </c>
      <c r="AH960" s="16">
        <f t="shared" si="999"/>
        <v>0</v>
      </c>
      <c r="AI960" s="16">
        <f t="shared" si="1000"/>
        <v>0</v>
      </c>
      <c r="AJ960" s="16">
        <f t="shared" si="1001"/>
        <v>0</v>
      </c>
      <c r="AK960" s="16">
        <f t="shared" si="1002"/>
        <v>0</v>
      </c>
      <c r="AL960" s="16">
        <f t="shared" si="1003"/>
        <v>0</v>
      </c>
      <c r="AM960" s="16">
        <f t="shared" si="1004"/>
        <v>0</v>
      </c>
      <c r="AN960" s="16">
        <f t="shared" si="1005"/>
        <v>0</v>
      </c>
      <c r="AO960" s="16">
        <f t="shared" si="1006"/>
        <v>0</v>
      </c>
      <c r="AP960" s="16">
        <f t="shared" si="1007"/>
        <v>0</v>
      </c>
      <c r="AQ960" s="15">
        <f t="shared" si="1008"/>
        <v>0.42990838161300676</v>
      </c>
      <c r="AR960" s="6">
        <f t="shared" si="1066"/>
        <v>0</v>
      </c>
      <c r="AS960" s="6">
        <f t="shared" si="1066"/>
        <v>0</v>
      </c>
      <c r="AT960" s="6">
        <f t="shared" si="1066"/>
        <v>0</v>
      </c>
      <c r="AU960" s="6">
        <f t="shared" si="1066"/>
        <v>0</v>
      </c>
      <c r="AV960" s="9">
        <f t="shared" si="1009"/>
        <v>0</v>
      </c>
      <c r="AW960" s="9">
        <f t="shared" si="1010"/>
        <v>0</v>
      </c>
      <c r="AX960" s="9">
        <f t="shared" si="1011"/>
        <v>0</v>
      </c>
      <c r="AY960" s="9">
        <f t="shared" si="1012"/>
        <v>0</v>
      </c>
      <c r="AZ960" s="9">
        <f t="shared" si="1013"/>
        <v>0</v>
      </c>
      <c r="BA960" s="9">
        <f t="shared" si="1014"/>
        <v>0</v>
      </c>
      <c r="BB960" s="9">
        <f t="shared" si="1015"/>
        <v>0</v>
      </c>
      <c r="BC960" s="9">
        <f t="shared" si="1016"/>
        <v>0</v>
      </c>
      <c r="BD960" s="9">
        <f t="shared" si="1017"/>
        <v>0</v>
      </c>
      <c r="BE960" s="9">
        <f t="shared" si="1018"/>
        <v>0</v>
      </c>
      <c r="BF960" s="9">
        <f t="shared" si="1019"/>
        <v>0</v>
      </c>
      <c r="BG960" s="9">
        <f t="shared" si="1020"/>
        <v>0</v>
      </c>
      <c r="BH960" s="9">
        <f t="shared" si="1021"/>
        <v>0</v>
      </c>
      <c r="BI960" s="9">
        <f t="shared" si="1022"/>
        <v>0</v>
      </c>
      <c r="BJ960" s="9">
        <f t="shared" si="1023"/>
        <v>0</v>
      </c>
      <c r="BK960" s="9">
        <f t="shared" si="1024"/>
        <v>0</v>
      </c>
      <c r="BL960" s="9">
        <f t="shared" si="1025"/>
        <v>0</v>
      </c>
      <c r="BM960" s="9">
        <f t="shared" si="1026"/>
        <v>0</v>
      </c>
      <c r="BN960" s="9">
        <f t="shared" si="1027"/>
        <v>0</v>
      </c>
      <c r="BO960" s="9">
        <f t="shared" si="1028"/>
        <v>0</v>
      </c>
      <c r="BP960" s="9">
        <f t="shared" si="1029"/>
        <v>0</v>
      </c>
      <c r="BQ960" s="9">
        <f t="shared" si="1030"/>
        <v>0</v>
      </c>
      <c r="BR960" s="9">
        <f t="shared" si="1031"/>
        <v>0</v>
      </c>
      <c r="BS960" s="9">
        <f t="shared" si="1032"/>
        <v>0</v>
      </c>
      <c r="BT960" s="9">
        <f t="shared" si="1033"/>
        <v>0</v>
      </c>
      <c r="BU960" s="9">
        <f t="shared" si="1034"/>
        <v>0</v>
      </c>
      <c r="BV960" s="9">
        <f t="shared" si="1035"/>
        <v>0</v>
      </c>
      <c r="BW960" s="9">
        <f t="shared" si="1036"/>
        <v>0</v>
      </c>
      <c r="BX960" s="6">
        <f t="shared" si="1037"/>
        <v>0</v>
      </c>
      <c r="BY960" s="6">
        <f t="shared" si="1038"/>
        <v>0</v>
      </c>
      <c r="BZ960" s="6">
        <f t="shared" si="1039"/>
        <v>0</v>
      </c>
      <c r="CA960" s="6">
        <f t="shared" si="1040"/>
        <v>0</v>
      </c>
      <c r="CB960" s="10">
        <f t="shared" si="1041"/>
        <v>0</v>
      </c>
      <c r="CC960" s="10">
        <f t="shared" si="1042"/>
        <v>0</v>
      </c>
      <c r="CD960" s="10">
        <f t="shared" si="1043"/>
        <v>0</v>
      </c>
      <c r="CE960" s="10">
        <f t="shared" si="1044"/>
        <v>0</v>
      </c>
      <c r="CF960" s="11">
        <f t="shared" si="1045"/>
        <v>0</v>
      </c>
      <c r="CG960" s="11">
        <f t="shared" si="1046"/>
        <v>0</v>
      </c>
      <c r="CH960" s="11">
        <f t="shared" si="1047"/>
        <v>0</v>
      </c>
      <c r="CI960" s="11">
        <f t="shared" si="1048"/>
        <v>0</v>
      </c>
      <c r="CJ960" s="10">
        <f t="shared" si="1049"/>
        <v>0</v>
      </c>
      <c r="CK960" s="10">
        <f t="shared" si="1050"/>
        <v>0</v>
      </c>
      <c r="CL960" s="10">
        <f t="shared" si="1051"/>
        <v>0</v>
      </c>
      <c r="CM960" s="10">
        <f t="shared" si="1052"/>
        <v>0</v>
      </c>
      <c r="CN960" s="10">
        <f t="shared" si="1053"/>
        <v>0</v>
      </c>
      <c r="CO960" s="10">
        <f t="shared" si="1054"/>
        <v>0</v>
      </c>
      <c r="CP960" s="10">
        <f t="shared" si="1055"/>
        <v>0</v>
      </c>
      <c r="CQ960" s="10">
        <f t="shared" si="1056"/>
        <v>0</v>
      </c>
      <c r="CR960" s="10">
        <f t="shared" si="1057"/>
        <v>0</v>
      </c>
      <c r="CS960" s="10">
        <f t="shared" si="1058"/>
        <v>0</v>
      </c>
      <c r="CT960" s="10">
        <f t="shared" si="1059"/>
        <v>0</v>
      </c>
      <c r="CU960" s="10">
        <f t="shared" si="1060"/>
        <v>0</v>
      </c>
      <c r="CV960" s="9">
        <f t="shared" si="1061"/>
        <v>0</v>
      </c>
      <c r="CW960" s="9">
        <f t="shared" si="1062"/>
        <v>0</v>
      </c>
      <c r="CX960" s="9">
        <f t="shared" si="1063"/>
        <v>0</v>
      </c>
      <c r="CY960" s="9">
        <f t="shared" si="1064"/>
        <v>0</v>
      </c>
      <c r="CZ960" s="12">
        <f t="shared" si="1065"/>
        <v>0</v>
      </c>
    </row>
    <row r="961" spans="31:104" ht="18" customHeight="1">
      <c r="AE961" s="16">
        <f t="shared" si="996"/>
        <v>0</v>
      </c>
      <c r="AF961" s="16">
        <f t="shared" si="997"/>
        <v>0</v>
      </c>
      <c r="AG961" s="16">
        <f t="shared" si="998"/>
        <v>0</v>
      </c>
      <c r="AH961" s="16">
        <f t="shared" si="999"/>
        <v>0</v>
      </c>
      <c r="AI961" s="16">
        <f t="shared" si="1000"/>
        <v>0</v>
      </c>
      <c r="AJ961" s="16">
        <f t="shared" si="1001"/>
        <v>0</v>
      </c>
      <c r="AK961" s="16">
        <f t="shared" si="1002"/>
        <v>0</v>
      </c>
      <c r="AL961" s="16">
        <f t="shared" si="1003"/>
        <v>0</v>
      </c>
      <c r="AM961" s="16">
        <f t="shared" si="1004"/>
        <v>0</v>
      </c>
      <c r="AN961" s="16">
        <f t="shared" si="1005"/>
        <v>0</v>
      </c>
      <c r="AO961" s="16">
        <f t="shared" si="1006"/>
        <v>0</v>
      </c>
      <c r="AP961" s="16">
        <f t="shared" si="1007"/>
        <v>0</v>
      </c>
      <c r="AQ961" s="15">
        <f t="shared" si="1008"/>
        <v>0.42990838161300676</v>
      </c>
      <c r="AR961" s="6">
        <f t="shared" si="1066"/>
        <v>0</v>
      </c>
      <c r="AS961" s="6">
        <f t="shared" si="1066"/>
        <v>0</v>
      </c>
      <c r="AT961" s="6">
        <f t="shared" si="1066"/>
        <v>0</v>
      </c>
      <c r="AU961" s="6">
        <f t="shared" si="1066"/>
        <v>0</v>
      </c>
      <c r="AV961" s="9">
        <f t="shared" si="1009"/>
        <v>0</v>
      </c>
      <c r="AW961" s="9">
        <f t="shared" si="1010"/>
        <v>0</v>
      </c>
      <c r="AX961" s="9">
        <f t="shared" si="1011"/>
        <v>0</v>
      </c>
      <c r="AY961" s="9">
        <f t="shared" si="1012"/>
        <v>0</v>
      </c>
      <c r="AZ961" s="9">
        <f t="shared" si="1013"/>
        <v>0</v>
      </c>
      <c r="BA961" s="9">
        <f t="shared" si="1014"/>
        <v>0</v>
      </c>
      <c r="BB961" s="9">
        <f t="shared" si="1015"/>
        <v>0</v>
      </c>
      <c r="BC961" s="9">
        <f t="shared" si="1016"/>
        <v>0</v>
      </c>
      <c r="BD961" s="9">
        <f t="shared" si="1017"/>
        <v>0</v>
      </c>
      <c r="BE961" s="9">
        <f t="shared" si="1018"/>
        <v>0</v>
      </c>
      <c r="BF961" s="9">
        <f t="shared" si="1019"/>
        <v>0</v>
      </c>
      <c r="BG961" s="9">
        <f t="shared" si="1020"/>
        <v>0</v>
      </c>
      <c r="BH961" s="9">
        <f t="shared" si="1021"/>
        <v>0</v>
      </c>
      <c r="BI961" s="9">
        <f t="shared" si="1022"/>
        <v>0</v>
      </c>
      <c r="BJ961" s="9">
        <f t="shared" si="1023"/>
        <v>0</v>
      </c>
      <c r="BK961" s="9">
        <f t="shared" si="1024"/>
        <v>0</v>
      </c>
      <c r="BL961" s="9">
        <f t="shared" si="1025"/>
        <v>0</v>
      </c>
      <c r="BM961" s="9">
        <f t="shared" si="1026"/>
        <v>0</v>
      </c>
      <c r="BN961" s="9">
        <f t="shared" si="1027"/>
        <v>0</v>
      </c>
      <c r="BO961" s="9">
        <f t="shared" si="1028"/>
        <v>0</v>
      </c>
      <c r="BP961" s="9">
        <f t="shared" si="1029"/>
        <v>0</v>
      </c>
      <c r="BQ961" s="9">
        <f t="shared" si="1030"/>
        <v>0</v>
      </c>
      <c r="BR961" s="9">
        <f t="shared" si="1031"/>
        <v>0</v>
      </c>
      <c r="BS961" s="9">
        <f t="shared" si="1032"/>
        <v>0</v>
      </c>
      <c r="BT961" s="9">
        <f t="shared" si="1033"/>
        <v>0</v>
      </c>
      <c r="BU961" s="9">
        <f t="shared" si="1034"/>
        <v>0</v>
      </c>
      <c r="BV961" s="9">
        <f t="shared" si="1035"/>
        <v>0</v>
      </c>
      <c r="BW961" s="9">
        <f t="shared" si="1036"/>
        <v>0</v>
      </c>
      <c r="BX961" s="6">
        <f t="shared" si="1037"/>
        <v>0</v>
      </c>
      <c r="BY961" s="6">
        <f t="shared" si="1038"/>
        <v>0</v>
      </c>
      <c r="BZ961" s="6">
        <f t="shared" si="1039"/>
        <v>0</v>
      </c>
      <c r="CA961" s="6">
        <f t="shared" si="1040"/>
        <v>0</v>
      </c>
      <c r="CB961" s="10">
        <f t="shared" si="1041"/>
        <v>0</v>
      </c>
      <c r="CC961" s="10">
        <f t="shared" si="1042"/>
        <v>0</v>
      </c>
      <c r="CD961" s="10">
        <f t="shared" si="1043"/>
        <v>0</v>
      </c>
      <c r="CE961" s="10">
        <f t="shared" si="1044"/>
        <v>0</v>
      </c>
      <c r="CF961" s="11">
        <f t="shared" si="1045"/>
        <v>0</v>
      </c>
      <c r="CG961" s="11">
        <f t="shared" si="1046"/>
        <v>0</v>
      </c>
      <c r="CH961" s="11">
        <f t="shared" si="1047"/>
        <v>0</v>
      </c>
      <c r="CI961" s="11">
        <f t="shared" si="1048"/>
        <v>0</v>
      </c>
      <c r="CJ961" s="10">
        <f t="shared" si="1049"/>
        <v>0</v>
      </c>
      <c r="CK961" s="10">
        <f t="shared" si="1050"/>
        <v>0</v>
      </c>
      <c r="CL961" s="10">
        <f t="shared" si="1051"/>
        <v>0</v>
      </c>
      <c r="CM961" s="10">
        <f t="shared" si="1052"/>
        <v>0</v>
      </c>
      <c r="CN961" s="10">
        <f t="shared" si="1053"/>
        <v>0</v>
      </c>
      <c r="CO961" s="10">
        <f t="shared" si="1054"/>
        <v>0</v>
      </c>
      <c r="CP961" s="10">
        <f t="shared" si="1055"/>
        <v>0</v>
      </c>
      <c r="CQ961" s="10">
        <f t="shared" si="1056"/>
        <v>0</v>
      </c>
      <c r="CR961" s="10">
        <f t="shared" si="1057"/>
        <v>0</v>
      </c>
      <c r="CS961" s="10">
        <f t="shared" si="1058"/>
        <v>0</v>
      </c>
      <c r="CT961" s="10">
        <f t="shared" si="1059"/>
        <v>0</v>
      </c>
      <c r="CU961" s="10">
        <f t="shared" si="1060"/>
        <v>0</v>
      </c>
      <c r="CV961" s="9">
        <f t="shared" si="1061"/>
        <v>0</v>
      </c>
      <c r="CW961" s="9">
        <f t="shared" si="1062"/>
        <v>0</v>
      </c>
      <c r="CX961" s="9">
        <f t="shared" si="1063"/>
        <v>0</v>
      </c>
      <c r="CY961" s="9">
        <f t="shared" si="1064"/>
        <v>0</v>
      </c>
      <c r="CZ961" s="12">
        <f t="shared" si="1065"/>
        <v>0</v>
      </c>
    </row>
    <row r="962" spans="31:104" ht="18" customHeight="1">
      <c r="AE962" s="16">
        <f t="shared" si="996"/>
        <v>0</v>
      </c>
      <c r="AF962" s="16">
        <f t="shared" si="997"/>
        <v>0</v>
      </c>
      <c r="AG962" s="16">
        <f t="shared" si="998"/>
        <v>0</v>
      </c>
      <c r="AH962" s="16">
        <f t="shared" si="999"/>
        <v>0</v>
      </c>
      <c r="AI962" s="16">
        <f t="shared" si="1000"/>
        <v>0</v>
      </c>
      <c r="AJ962" s="16">
        <f t="shared" si="1001"/>
        <v>0</v>
      </c>
      <c r="AK962" s="16">
        <f t="shared" si="1002"/>
        <v>0</v>
      </c>
      <c r="AL962" s="16">
        <f t="shared" si="1003"/>
        <v>0</v>
      </c>
      <c r="AM962" s="16">
        <f t="shared" si="1004"/>
        <v>0</v>
      </c>
      <c r="AN962" s="16">
        <f t="shared" si="1005"/>
        <v>0</v>
      </c>
      <c r="AO962" s="16">
        <f t="shared" si="1006"/>
        <v>0</v>
      </c>
      <c r="AP962" s="16">
        <f t="shared" si="1007"/>
        <v>0</v>
      </c>
      <c r="AQ962" s="15">
        <f t="shared" si="1008"/>
        <v>0.42990838161300676</v>
      </c>
      <c r="AR962" s="6">
        <f t="shared" si="1066"/>
        <v>0</v>
      </c>
      <c r="AS962" s="6">
        <f t="shared" si="1066"/>
        <v>0</v>
      </c>
      <c r="AT962" s="6">
        <f t="shared" si="1066"/>
        <v>0</v>
      </c>
      <c r="AU962" s="6">
        <f t="shared" si="1066"/>
        <v>0</v>
      </c>
      <c r="AV962" s="9">
        <f t="shared" si="1009"/>
        <v>0</v>
      </c>
      <c r="AW962" s="9">
        <f t="shared" si="1010"/>
        <v>0</v>
      </c>
      <c r="AX962" s="9">
        <f t="shared" si="1011"/>
        <v>0</v>
      </c>
      <c r="AY962" s="9">
        <f t="shared" si="1012"/>
        <v>0</v>
      </c>
      <c r="AZ962" s="9">
        <f t="shared" si="1013"/>
        <v>0</v>
      </c>
      <c r="BA962" s="9">
        <f t="shared" si="1014"/>
        <v>0</v>
      </c>
      <c r="BB962" s="9">
        <f t="shared" si="1015"/>
        <v>0</v>
      </c>
      <c r="BC962" s="9">
        <f t="shared" si="1016"/>
        <v>0</v>
      </c>
      <c r="BD962" s="9">
        <f t="shared" si="1017"/>
        <v>0</v>
      </c>
      <c r="BE962" s="9">
        <f t="shared" si="1018"/>
        <v>0</v>
      </c>
      <c r="BF962" s="9">
        <f t="shared" si="1019"/>
        <v>0</v>
      </c>
      <c r="BG962" s="9">
        <f t="shared" si="1020"/>
        <v>0</v>
      </c>
      <c r="BH962" s="9">
        <f t="shared" si="1021"/>
        <v>0</v>
      </c>
      <c r="BI962" s="9">
        <f t="shared" si="1022"/>
        <v>0</v>
      </c>
      <c r="BJ962" s="9">
        <f t="shared" si="1023"/>
        <v>0</v>
      </c>
      <c r="BK962" s="9">
        <f t="shared" si="1024"/>
        <v>0</v>
      </c>
      <c r="BL962" s="9">
        <f t="shared" si="1025"/>
        <v>0</v>
      </c>
      <c r="BM962" s="9">
        <f t="shared" si="1026"/>
        <v>0</v>
      </c>
      <c r="BN962" s="9">
        <f t="shared" si="1027"/>
        <v>0</v>
      </c>
      <c r="BO962" s="9">
        <f t="shared" si="1028"/>
        <v>0</v>
      </c>
      <c r="BP962" s="9">
        <f t="shared" si="1029"/>
        <v>0</v>
      </c>
      <c r="BQ962" s="9">
        <f t="shared" si="1030"/>
        <v>0</v>
      </c>
      <c r="BR962" s="9">
        <f t="shared" si="1031"/>
        <v>0</v>
      </c>
      <c r="BS962" s="9">
        <f t="shared" si="1032"/>
        <v>0</v>
      </c>
      <c r="BT962" s="9">
        <f t="shared" si="1033"/>
        <v>0</v>
      </c>
      <c r="BU962" s="9">
        <f t="shared" si="1034"/>
        <v>0</v>
      </c>
      <c r="BV962" s="9">
        <f t="shared" si="1035"/>
        <v>0</v>
      </c>
      <c r="BW962" s="9">
        <f t="shared" si="1036"/>
        <v>0</v>
      </c>
      <c r="BX962" s="6">
        <f t="shared" si="1037"/>
        <v>0</v>
      </c>
      <c r="BY962" s="6">
        <f t="shared" si="1038"/>
        <v>0</v>
      </c>
      <c r="BZ962" s="6">
        <f t="shared" si="1039"/>
        <v>0</v>
      </c>
      <c r="CA962" s="6">
        <f t="shared" si="1040"/>
        <v>0</v>
      </c>
      <c r="CB962" s="10">
        <f t="shared" si="1041"/>
        <v>0</v>
      </c>
      <c r="CC962" s="10">
        <f t="shared" si="1042"/>
        <v>0</v>
      </c>
      <c r="CD962" s="10">
        <f t="shared" si="1043"/>
        <v>0</v>
      </c>
      <c r="CE962" s="10">
        <f t="shared" si="1044"/>
        <v>0</v>
      </c>
      <c r="CF962" s="11">
        <f t="shared" si="1045"/>
        <v>0</v>
      </c>
      <c r="CG962" s="11">
        <f t="shared" si="1046"/>
        <v>0</v>
      </c>
      <c r="CH962" s="11">
        <f t="shared" si="1047"/>
        <v>0</v>
      </c>
      <c r="CI962" s="11">
        <f t="shared" si="1048"/>
        <v>0</v>
      </c>
      <c r="CJ962" s="10">
        <f t="shared" si="1049"/>
        <v>0</v>
      </c>
      <c r="CK962" s="10">
        <f t="shared" si="1050"/>
        <v>0</v>
      </c>
      <c r="CL962" s="10">
        <f t="shared" si="1051"/>
        <v>0</v>
      </c>
      <c r="CM962" s="10">
        <f t="shared" si="1052"/>
        <v>0</v>
      </c>
      <c r="CN962" s="10">
        <f t="shared" si="1053"/>
        <v>0</v>
      </c>
      <c r="CO962" s="10">
        <f t="shared" si="1054"/>
        <v>0</v>
      </c>
      <c r="CP962" s="10">
        <f t="shared" si="1055"/>
        <v>0</v>
      </c>
      <c r="CQ962" s="10">
        <f t="shared" si="1056"/>
        <v>0</v>
      </c>
      <c r="CR962" s="10">
        <f t="shared" si="1057"/>
        <v>0</v>
      </c>
      <c r="CS962" s="10">
        <f t="shared" si="1058"/>
        <v>0</v>
      </c>
      <c r="CT962" s="10">
        <f t="shared" si="1059"/>
        <v>0</v>
      </c>
      <c r="CU962" s="10">
        <f t="shared" si="1060"/>
        <v>0</v>
      </c>
      <c r="CV962" s="9">
        <f t="shared" si="1061"/>
        <v>0</v>
      </c>
      <c r="CW962" s="9">
        <f t="shared" si="1062"/>
        <v>0</v>
      </c>
      <c r="CX962" s="9">
        <f t="shared" si="1063"/>
        <v>0</v>
      </c>
      <c r="CY962" s="9">
        <f t="shared" si="1064"/>
        <v>0</v>
      </c>
      <c r="CZ962" s="12">
        <f t="shared" si="1065"/>
        <v>0</v>
      </c>
    </row>
    <row r="963" spans="31:104" ht="18" customHeight="1">
      <c r="AE963" s="16">
        <f t="shared" si="996"/>
        <v>0</v>
      </c>
      <c r="AF963" s="16">
        <f t="shared" si="997"/>
        <v>0</v>
      </c>
      <c r="AG963" s="16">
        <f t="shared" si="998"/>
        <v>0</v>
      </c>
      <c r="AH963" s="16">
        <f t="shared" si="999"/>
        <v>0</v>
      </c>
      <c r="AI963" s="16">
        <f t="shared" si="1000"/>
        <v>0</v>
      </c>
      <c r="AJ963" s="16">
        <f t="shared" si="1001"/>
        <v>0</v>
      </c>
      <c r="AK963" s="16">
        <f t="shared" si="1002"/>
        <v>0</v>
      </c>
      <c r="AL963" s="16">
        <f t="shared" si="1003"/>
        <v>0</v>
      </c>
      <c r="AM963" s="16">
        <f t="shared" si="1004"/>
        <v>0</v>
      </c>
      <c r="AN963" s="16">
        <f t="shared" si="1005"/>
        <v>0</v>
      </c>
      <c r="AO963" s="16">
        <f t="shared" si="1006"/>
        <v>0</v>
      </c>
      <c r="AP963" s="16">
        <f t="shared" si="1007"/>
        <v>0</v>
      </c>
      <c r="AQ963" s="15">
        <f t="shared" si="1008"/>
        <v>0.42990838161300676</v>
      </c>
      <c r="AR963" s="6">
        <f t="shared" si="1066"/>
        <v>0</v>
      </c>
      <c r="AS963" s="6">
        <f t="shared" si="1066"/>
        <v>0</v>
      </c>
      <c r="AT963" s="6">
        <f t="shared" si="1066"/>
        <v>0</v>
      </c>
      <c r="AU963" s="6">
        <f t="shared" si="1066"/>
        <v>0</v>
      </c>
      <c r="AV963" s="9">
        <f t="shared" si="1009"/>
        <v>0</v>
      </c>
      <c r="AW963" s="9">
        <f t="shared" si="1010"/>
        <v>0</v>
      </c>
      <c r="AX963" s="9">
        <f t="shared" si="1011"/>
        <v>0</v>
      </c>
      <c r="AY963" s="9">
        <f t="shared" si="1012"/>
        <v>0</v>
      </c>
      <c r="AZ963" s="9">
        <f t="shared" si="1013"/>
        <v>0</v>
      </c>
      <c r="BA963" s="9">
        <f t="shared" si="1014"/>
        <v>0</v>
      </c>
      <c r="BB963" s="9">
        <f t="shared" si="1015"/>
        <v>0</v>
      </c>
      <c r="BC963" s="9">
        <f t="shared" si="1016"/>
        <v>0</v>
      </c>
      <c r="BD963" s="9">
        <f t="shared" si="1017"/>
        <v>0</v>
      </c>
      <c r="BE963" s="9">
        <f t="shared" si="1018"/>
        <v>0</v>
      </c>
      <c r="BF963" s="9">
        <f t="shared" si="1019"/>
        <v>0</v>
      </c>
      <c r="BG963" s="9">
        <f t="shared" si="1020"/>
        <v>0</v>
      </c>
      <c r="BH963" s="9">
        <f t="shared" si="1021"/>
        <v>0</v>
      </c>
      <c r="BI963" s="9">
        <f t="shared" si="1022"/>
        <v>0</v>
      </c>
      <c r="BJ963" s="9">
        <f t="shared" si="1023"/>
        <v>0</v>
      </c>
      <c r="BK963" s="9">
        <f t="shared" si="1024"/>
        <v>0</v>
      </c>
      <c r="BL963" s="9">
        <f t="shared" si="1025"/>
        <v>0</v>
      </c>
      <c r="BM963" s="9">
        <f t="shared" si="1026"/>
        <v>0</v>
      </c>
      <c r="BN963" s="9">
        <f t="shared" si="1027"/>
        <v>0</v>
      </c>
      <c r="BO963" s="9">
        <f t="shared" si="1028"/>
        <v>0</v>
      </c>
      <c r="BP963" s="9">
        <f t="shared" si="1029"/>
        <v>0</v>
      </c>
      <c r="BQ963" s="9">
        <f t="shared" si="1030"/>
        <v>0</v>
      </c>
      <c r="BR963" s="9">
        <f t="shared" si="1031"/>
        <v>0</v>
      </c>
      <c r="BS963" s="9">
        <f t="shared" si="1032"/>
        <v>0</v>
      </c>
      <c r="BT963" s="9">
        <f t="shared" si="1033"/>
        <v>0</v>
      </c>
      <c r="BU963" s="9">
        <f t="shared" si="1034"/>
        <v>0</v>
      </c>
      <c r="BV963" s="9">
        <f t="shared" si="1035"/>
        <v>0</v>
      </c>
      <c r="BW963" s="9">
        <f t="shared" si="1036"/>
        <v>0</v>
      </c>
      <c r="BX963" s="6">
        <f t="shared" si="1037"/>
        <v>0</v>
      </c>
      <c r="BY963" s="6">
        <f t="shared" si="1038"/>
        <v>0</v>
      </c>
      <c r="BZ963" s="6">
        <f t="shared" si="1039"/>
        <v>0</v>
      </c>
      <c r="CA963" s="6">
        <f t="shared" si="1040"/>
        <v>0</v>
      </c>
      <c r="CB963" s="10">
        <f t="shared" si="1041"/>
        <v>0</v>
      </c>
      <c r="CC963" s="10">
        <f t="shared" si="1042"/>
        <v>0</v>
      </c>
      <c r="CD963" s="10">
        <f t="shared" si="1043"/>
        <v>0</v>
      </c>
      <c r="CE963" s="10">
        <f t="shared" si="1044"/>
        <v>0</v>
      </c>
      <c r="CF963" s="11">
        <f t="shared" si="1045"/>
        <v>0</v>
      </c>
      <c r="CG963" s="11">
        <f t="shared" si="1046"/>
        <v>0</v>
      </c>
      <c r="CH963" s="11">
        <f t="shared" si="1047"/>
        <v>0</v>
      </c>
      <c r="CI963" s="11">
        <f t="shared" si="1048"/>
        <v>0</v>
      </c>
      <c r="CJ963" s="10">
        <f t="shared" si="1049"/>
        <v>0</v>
      </c>
      <c r="CK963" s="10">
        <f t="shared" si="1050"/>
        <v>0</v>
      </c>
      <c r="CL963" s="10">
        <f t="shared" si="1051"/>
        <v>0</v>
      </c>
      <c r="CM963" s="10">
        <f t="shared" si="1052"/>
        <v>0</v>
      </c>
      <c r="CN963" s="10">
        <f t="shared" si="1053"/>
        <v>0</v>
      </c>
      <c r="CO963" s="10">
        <f t="shared" si="1054"/>
        <v>0</v>
      </c>
      <c r="CP963" s="10">
        <f t="shared" si="1055"/>
        <v>0</v>
      </c>
      <c r="CQ963" s="10">
        <f t="shared" si="1056"/>
        <v>0</v>
      </c>
      <c r="CR963" s="10">
        <f t="shared" si="1057"/>
        <v>0</v>
      </c>
      <c r="CS963" s="10">
        <f t="shared" si="1058"/>
        <v>0</v>
      </c>
      <c r="CT963" s="10">
        <f t="shared" si="1059"/>
        <v>0</v>
      </c>
      <c r="CU963" s="10">
        <f t="shared" si="1060"/>
        <v>0</v>
      </c>
      <c r="CV963" s="9">
        <f t="shared" si="1061"/>
        <v>0</v>
      </c>
      <c r="CW963" s="9">
        <f t="shared" si="1062"/>
        <v>0</v>
      </c>
      <c r="CX963" s="9">
        <f t="shared" si="1063"/>
        <v>0</v>
      </c>
      <c r="CY963" s="9">
        <f t="shared" si="1064"/>
        <v>0</v>
      </c>
      <c r="CZ963" s="12">
        <f t="shared" si="1065"/>
        <v>0</v>
      </c>
    </row>
    <row r="964" spans="31:104" ht="18" customHeight="1">
      <c r="AE964" s="16">
        <f t="shared" si="996"/>
        <v>0</v>
      </c>
      <c r="AF964" s="16">
        <f t="shared" si="997"/>
        <v>0</v>
      </c>
      <c r="AG964" s="16">
        <f t="shared" si="998"/>
        <v>0</v>
      </c>
      <c r="AH964" s="16">
        <f t="shared" si="999"/>
        <v>0</v>
      </c>
      <c r="AI964" s="16">
        <f t="shared" si="1000"/>
        <v>0</v>
      </c>
      <c r="AJ964" s="16">
        <f t="shared" si="1001"/>
        <v>0</v>
      </c>
      <c r="AK964" s="16">
        <f t="shared" si="1002"/>
        <v>0</v>
      </c>
      <c r="AL964" s="16">
        <f t="shared" si="1003"/>
        <v>0</v>
      </c>
      <c r="AM964" s="16">
        <f t="shared" si="1004"/>
        <v>0</v>
      </c>
      <c r="AN964" s="16">
        <f t="shared" si="1005"/>
        <v>0</v>
      </c>
      <c r="AO964" s="16">
        <f t="shared" si="1006"/>
        <v>0</v>
      </c>
      <c r="AP964" s="16">
        <f t="shared" si="1007"/>
        <v>0</v>
      </c>
      <c r="AQ964" s="15">
        <f t="shared" si="1008"/>
        <v>0.42990838161300676</v>
      </c>
      <c r="AR964" s="6">
        <f t="shared" si="1066"/>
        <v>0</v>
      </c>
      <c r="AS964" s="6">
        <f t="shared" si="1066"/>
        <v>0</v>
      </c>
      <c r="AT964" s="6">
        <f t="shared" si="1066"/>
        <v>0</v>
      </c>
      <c r="AU964" s="6">
        <f t="shared" si="1066"/>
        <v>0</v>
      </c>
      <c r="AV964" s="9">
        <f t="shared" si="1009"/>
        <v>0</v>
      </c>
      <c r="AW964" s="9">
        <f t="shared" si="1010"/>
        <v>0</v>
      </c>
      <c r="AX964" s="9">
        <f t="shared" si="1011"/>
        <v>0</v>
      </c>
      <c r="AY964" s="9">
        <f t="shared" si="1012"/>
        <v>0</v>
      </c>
      <c r="AZ964" s="9">
        <f t="shared" si="1013"/>
        <v>0</v>
      </c>
      <c r="BA964" s="9">
        <f t="shared" si="1014"/>
        <v>0</v>
      </c>
      <c r="BB964" s="9">
        <f t="shared" si="1015"/>
        <v>0</v>
      </c>
      <c r="BC964" s="9">
        <f t="shared" si="1016"/>
        <v>0</v>
      </c>
      <c r="BD964" s="9">
        <f t="shared" si="1017"/>
        <v>0</v>
      </c>
      <c r="BE964" s="9">
        <f t="shared" si="1018"/>
        <v>0</v>
      </c>
      <c r="BF964" s="9">
        <f t="shared" si="1019"/>
        <v>0</v>
      </c>
      <c r="BG964" s="9">
        <f t="shared" si="1020"/>
        <v>0</v>
      </c>
      <c r="BH964" s="9">
        <f t="shared" si="1021"/>
        <v>0</v>
      </c>
      <c r="BI964" s="9">
        <f t="shared" si="1022"/>
        <v>0</v>
      </c>
      <c r="BJ964" s="9">
        <f t="shared" si="1023"/>
        <v>0</v>
      </c>
      <c r="BK964" s="9">
        <f t="shared" si="1024"/>
        <v>0</v>
      </c>
      <c r="BL964" s="9">
        <f t="shared" si="1025"/>
        <v>0</v>
      </c>
      <c r="BM964" s="9">
        <f t="shared" si="1026"/>
        <v>0</v>
      </c>
      <c r="BN964" s="9">
        <f t="shared" si="1027"/>
        <v>0</v>
      </c>
      <c r="BO964" s="9">
        <f t="shared" si="1028"/>
        <v>0</v>
      </c>
      <c r="BP964" s="9">
        <f t="shared" si="1029"/>
        <v>0</v>
      </c>
      <c r="BQ964" s="9">
        <f t="shared" si="1030"/>
        <v>0</v>
      </c>
      <c r="BR964" s="9">
        <f t="shared" si="1031"/>
        <v>0</v>
      </c>
      <c r="BS964" s="9">
        <f t="shared" si="1032"/>
        <v>0</v>
      </c>
      <c r="BT964" s="9">
        <f t="shared" si="1033"/>
        <v>0</v>
      </c>
      <c r="BU964" s="9">
        <f t="shared" si="1034"/>
        <v>0</v>
      </c>
      <c r="BV964" s="9">
        <f t="shared" si="1035"/>
        <v>0</v>
      </c>
      <c r="BW964" s="9">
        <f t="shared" si="1036"/>
        <v>0</v>
      </c>
      <c r="BX964" s="6">
        <f t="shared" si="1037"/>
        <v>0</v>
      </c>
      <c r="BY964" s="6">
        <f t="shared" si="1038"/>
        <v>0</v>
      </c>
      <c r="BZ964" s="6">
        <f t="shared" si="1039"/>
        <v>0</v>
      </c>
      <c r="CA964" s="6">
        <f t="shared" si="1040"/>
        <v>0</v>
      </c>
      <c r="CB964" s="10">
        <f t="shared" si="1041"/>
        <v>0</v>
      </c>
      <c r="CC964" s="10">
        <f t="shared" si="1042"/>
        <v>0</v>
      </c>
      <c r="CD964" s="10">
        <f t="shared" si="1043"/>
        <v>0</v>
      </c>
      <c r="CE964" s="10">
        <f t="shared" si="1044"/>
        <v>0</v>
      </c>
      <c r="CF964" s="11">
        <f t="shared" si="1045"/>
        <v>0</v>
      </c>
      <c r="CG964" s="11">
        <f t="shared" si="1046"/>
        <v>0</v>
      </c>
      <c r="CH964" s="11">
        <f t="shared" si="1047"/>
        <v>0</v>
      </c>
      <c r="CI964" s="11">
        <f t="shared" si="1048"/>
        <v>0</v>
      </c>
      <c r="CJ964" s="10">
        <f t="shared" si="1049"/>
        <v>0</v>
      </c>
      <c r="CK964" s="10">
        <f t="shared" si="1050"/>
        <v>0</v>
      </c>
      <c r="CL964" s="10">
        <f t="shared" si="1051"/>
        <v>0</v>
      </c>
      <c r="CM964" s="10">
        <f t="shared" si="1052"/>
        <v>0</v>
      </c>
      <c r="CN964" s="10">
        <f t="shared" si="1053"/>
        <v>0</v>
      </c>
      <c r="CO964" s="10">
        <f t="shared" si="1054"/>
        <v>0</v>
      </c>
      <c r="CP964" s="10">
        <f t="shared" si="1055"/>
        <v>0</v>
      </c>
      <c r="CQ964" s="10">
        <f t="shared" si="1056"/>
        <v>0</v>
      </c>
      <c r="CR964" s="10">
        <f t="shared" si="1057"/>
        <v>0</v>
      </c>
      <c r="CS964" s="10">
        <f t="shared" si="1058"/>
        <v>0</v>
      </c>
      <c r="CT964" s="10">
        <f t="shared" si="1059"/>
        <v>0</v>
      </c>
      <c r="CU964" s="10">
        <f t="shared" si="1060"/>
        <v>0</v>
      </c>
      <c r="CV964" s="9">
        <f t="shared" si="1061"/>
        <v>0</v>
      </c>
      <c r="CW964" s="9">
        <f t="shared" si="1062"/>
        <v>0</v>
      </c>
      <c r="CX964" s="9">
        <f t="shared" si="1063"/>
        <v>0</v>
      </c>
      <c r="CY964" s="9">
        <f t="shared" si="1064"/>
        <v>0</v>
      </c>
      <c r="CZ964" s="12">
        <f t="shared" si="1065"/>
        <v>0</v>
      </c>
    </row>
    <row r="965" spans="31:104" ht="18" customHeight="1">
      <c r="AE965" s="16">
        <f t="shared" si="996"/>
        <v>0</v>
      </c>
      <c r="AF965" s="16">
        <f t="shared" si="997"/>
        <v>0</v>
      </c>
      <c r="AG965" s="16">
        <f t="shared" si="998"/>
        <v>0</v>
      </c>
      <c r="AH965" s="16">
        <f t="shared" si="999"/>
        <v>0</v>
      </c>
      <c r="AI965" s="16">
        <f t="shared" si="1000"/>
        <v>0</v>
      </c>
      <c r="AJ965" s="16">
        <f t="shared" si="1001"/>
        <v>0</v>
      </c>
      <c r="AK965" s="16">
        <f t="shared" si="1002"/>
        <v>0</v>
      </c>
      <c r="AL965" s="16">
        <f t="shared" si="1003"/>
        <v>0</v>
      </c>
      <c r="AM965" s="16">
        <f t="shared" si="1004"/>
        <v>0</v>
      </c>
      <c r="AN965" s="16">
        <f t="shared" si="1005"/>
        <v>0</v>
      </c>
      <c r="AO965" s="16">
        <f t="shared" si="1006"/>
        <v>0</v>
      </c>
      <c r="AP965" s="16">
        <f t="shared" si="1007"/>
        <v>0</v>
      </c>
      <c r="AQ965" s="15">
        <f t="shared" si="1008"/>
        <v>0.42990838161300676</v>
      </c>
      <c r="AR965" s="6">
        <f t="shared" si="1066"/>
        <v>0</v>
      </c>
      <c r="AS965" s="6">
        <f t="shared" si="1066"/>
        <v>0</v>
      </c>
      <c r="AT965" s="6">
        <f t="shared" si="1066"/>
        <v>0</v>
      </c>
      <c r="AU965" s="6">
        <f t="shared" si="1066"/>
        <v>0</v>
      </c>
      <c r="AV965" s="9">
        <f t="shared" si="1009"/>
        <v>0</v>
      </c>
      <c r="AW965" s="9">
        <f t="shared" si="1010"/>
        <v>0</v>
      </c>
      <c r="AX965" s="9">
        <f t="shared" si="1011"/>
        <v>0</v>
      </c>
      <c r="AY965" s="9">
        <f t="shared" si="1012"/>
        <v>0</v>
      </c>
      <c r="AZ965" s="9">
        <f t="shared" si="1013"/>
        <v>0</v>
      </c>
      <c r="BA965" s="9">
        <f t="shared" si="1014"/>
        <v>0</v>
      </c>
      <c r="BB965" s="9">
        <f t="shared" si="1015"/>
        <v>0</v>
      </c>
      <c r="BC965" s="9">
        <f t="shared" si="1016"/>
        <v>0</v>
      </c>
      <c r="BD965" s="9">
        <f t="shared" si="1017"/>
        <v>0</v>
      </c>
      <c r="BE965" s="9">
        <f t="shared" si="1018"/>
        <v>0</v>
      </c>
      <c r="BF965" s="9">
        <f t="shared" si="1019"/>
        <v>0</v>
      </c>
      <c r="BG965" s="9">
        <f t="shared" si="1020"/>
        <v>0</v>
      </c>
      <c r="BH965" s="9">
        <f t="shared" si="1021"/>
        <v>0</v>
      </c>
      <c r="BI965" s="9">
        <f t="shared" si="1022"/>
        <v>0</v>
      </c>
      <c r="BJ965" s="9">
        <f t="shared" si="1023"/>
        <v>0</v>
      </c>
      <c r="BK965" s="9">
        <f t="shared" si="1024"/>
        <v>0</v>
      </c>
      <c r="BL965" s="9">
        <f t="shared" si="1025"/>
        <v>0</v>
      </c>
      <c r="BM965" s="9">
        <f t="shared" si="1026"/>
        <v>0</v>
      </c>
      <c r="BN965" s="9">
        <f t="shared" si="1027"/>
        <v>0</v>
      </c>
      <c r="BO965" s="9">
        <f t="shared" si="1028"/>
        <v>0</v>
      </c>
      <c r="BP965" s="9">
        <f t="shared" si="1029"/>
        <v>0</v>
      </c>
      <c r="BQ965" s="9">
        <f t="shared" si="1030"/>
        <v>0</v>
      </c>
      <c r="BR965" s="9">
        <f t="shared" si="1031"/>
        <v>0</v>
      </c>
      <c r="BS965" s="9">
        <f t="shared" si="1032"/>
        <v>0</v>
      </c>
      <c r="BT965" s="9">
        <f t="shared" si="1033"/>
        <v>0</v>
      </c>
      <c r="BU965" s="9">
        <f t="shared" si="1034"/>
        <v>0</v>
      </c>
      <c r="BV965" s="9">
        <f t="shared" si="1035"/>
        <v>0</v>
      </c>
      <c r="BW965" s="9">
        <f t="shared" si="1036"/>
        <v>0</v>
      </c>
      <c r="BX965" s="6">
        <f t="shared" si="1037"/>
        <v>0</v>
      </c>
      <c r="BY965" s="6">
        <f t="shared" si="1038"/>
        <v>0</v>
      </c>
      <c r="BZ965" s="6">
        <f t="shared" si="1039"/>
        <v>0</v>
      </c>
      <c r="CA965" s="6">
        <f t="shared" si="1040"/>
        <v>0</v>
      </c>
      <c r="CB965" s="10">
        <f t="shared" si="1041"/>
        <v>0</v>
      </c>
      <c r="CC965" s="10">
        <f t="shared" si="1042"/>
        <v>0</v>
      </c>
      <c r="CD965" s="10">
        <f t="shared" si="1043"/>
        <v>0</v>
      </c>
      <c r="CE965" s="10">
        <f t="shared" si="1044"/>
        <v>0</v>
      </c>
      <c r="CF965" s="11">
        <f t="shared" si="1045"/>
        <v>0</v>
      </c>
      <c r="CG965" s="11">
        <f t="shared" si="1046"/>
        <v>0</v>
      </c>
      <c r="CH965" s="11">
        <f t="shared" si="1047"/>
        <v>0</v>
      </c>
      <c r="CI965" s="11">
        <f t="shared" si="1048"/>
        <v>0</v>
      </c>
      <c r="CJ965" s="10">
        <f t="shared" si="1049"/>
        <v>0</v>
      </c>
      <c r="CK965" s="10">
        <f t="shared" si="1050"/>
        <v>0</v>
      </c>
      <c r="CL965" s="10">
        <f t="shared" si="1051"/>
        <v>0</v>
      </c>
      <c r="CM965" s="10">
        <f t="shared" si="1052"/>
        <v>0</v>
      </c>
      <c r="CN965" s="10">
        <f t="shared" si="1053"/>
        <v>0</v>
      </c>
      <c r="CO965" s="10">
        <f t="shared" si="1054"/>
        <v>0</v>
      </c>
      <c r="CP965" s="10">
        <f t="shared" si="1055"/>
        <v>0</v>
      </c>
      <c r="CQ965" s="10">
        <f t="shared" si="1056"/>
        <v>0</v>
      </c>
      <c r="CR965" s="10">
        <f t="shared" si="1057"/>
        <v>0</v>
      </c>
      <c r="CS965" s="10">
        <f t="shared" si="1058"/>
        <v>0</v>
      </c>
      <c r="CT965" s="10">
        <f t="shared" si="1059"/>
        <v>0</v>
      </c>
      <c r="CU965" s="10">
        <f t="shared" si="1060"/>
        <v>0</v>
      </c>
      <c r="CV965" s="9">
        <f t="shared" si="1061"/>
        <v>0</v>
      </c>
      <c r="CW965" s="9">
        <f t="shared" si="1062"/>
        <v>0</v>
      </c>
      <c r="CX965" s="9">
        <f t="shared" si="1063"/>
        <v>0</v>
      </c>
      <c r="CY965" s="9">
        <f t="shared" si="1064"/>
        <v>0</v>
      </c>
      <c r="CZ965" s="12">
        <f t="shared" si="1065"/>
        <v>0</v>
      </c>
    </row>
    <row r="966" spans="31:104" ht="18" customHeight="1">
      <c r="AE966" s="16">
        <f t="shared" ref="AE966:AE1000" si="1067">IF(Q_perm&lt;&gt;0, P_feed1-P_conc,)</f>
        <v>0</v>
      </c>
      <c r="AF966" s="16">
        <f t="shared" ref="AF966:AF1000" si="1068" xml:space="preserve"> P_feed1-P_feed2</f>
        <v>0</v>
      </c>
      <c r="AG966" s="16">
        <f t="shared" ref="AG966:AG1000" si="1069">P_feed2-P_feed3</f>
        <v>0</v>
      </c>
      <c r="AH966" s="16">
        <f t="shared" ref="AH966:AH1000" si="1070">P_feed3-P_conc</f>
        <v>0</v>
      </c>
      <c r="AI966" s="16">
        <f t="shared" ref="AI966:AI1000" si="1071">IF(AND(Q_perm&lt;&gt;0,diffP&lt;&gt;0),diffP*(2*Q0_conc+Q0_perm)^1.5/(2*Q_conc+Q_perm)^1.5,)</f>
        <v>0</v>
      </c>
      <c r="AJ966" s="16">
        <f t="shared" ref="AJ966:AJ1000" si="1072">IF(AND(Q_perm1&lt;&gt;0,diffP1&lt;&gt;0),diffP1*(2*(Q0_feed-Q0_perm1)+Q0_perm1)^1.5/(2*(Q_feed-Q_perm1)+Q_perm1)^1.5,)</f>
        <v>0</v>
      </c>
      <c r="AK966" s="16">
        <f t="shared" ref="AK966:AK1000" si="1073">IF(AND(Q_perm2&lt;&gt;0,diffP2&lt;&gt;0),diffP2*(2*(Q0_feed-Q0_perm1-Q0_perm2)+Q0_perm2)^1.5/(2*(Q_feed-Q_perm1-Q_perm2)+Q_perm2)^1.5,)</f>
        <v>0</v>
      </c>
      <c r="AL966" s="16">
        <f t="shared" ref="AL966:AL1000" si="1074">IF(AND(Q_perm3&lt;&gt;0,diffP3&lt;&gt;0),diffP3*(2*(Q0_feed-Q0_perm1-Q0_perm2-Q0_perm3)+Q0_perm3)^1.5/(2*(Q_feed-Q_perm1-Q_perm2-Q_perm3)+Q_perm3)^1.5,)</f>
        <v>0</v>
      </c>
      <c r="AM966" s="16">
        <f t="shared" ref="AM966:AM1000" si="1075">IF(Q_perm&lt;&gt;0,(NoOfPV1*(P_feed1-P_perm1)+NoOfPV2*(P_feed2-P_perm2)+NoOfPV3*(P_feed3-P_perm3))/NoOfPV-diffP/(2*NoOfArray),)</f>
        <v>0</v>
      </c>
      <c r="AN966" s="16">
        <f t="shared" ref="AN966:AN1000" si="1076">(P_feed1-P_perm1)-diffP1/2</f>
        <v>0</v>
      </c>
      <c r="AO966" s="16">
        <f t="shared" ref="AO966:AO1000" si="1077">(P_feed2-P_perm2)-diffP2/2</f>
        <v>0</v>
      </c>
      <c r="AP966" s="16">
        <f t="shared" ref="AP966:AP1000" si="1078">(P_feed3-P_perm3)-diffP3/2</f>
        <v>0</v>
      </c>
      <c r="AQ966" s="15">
        <f t="shared" ref="AQ966:AQ1000" si="1079">IF(Temp&gt;25,EXP(TCF_U1*(1/298.15-1/(273.15+Temp))),EXP(TCF_U2*(1/298.15-1/(273.15+Temp))))</f>
        <v>0.42990838161300676</v>
      </c>
      <c r="AR966" s="6">
        <f t="shared" si="1066"/>
        <v>0</v>
      </c>
      <c r="AS966" s="6">
        <f t="shared" si="1066"/>
        <v>0</v>
      </c>
      <c r="AT966" s="6">
        <f t="shared" si="1066"/>
        <v>0</v>
      </c>
      <c r="AU966" s="6">
        <f t="shared" si="1066"/>
        <v>0</v>
      </c>
      <c r="AV966" s="9">
        <f t="shared" ref="AV966:AV1000" si="1080">IF(Q_perm&lt;&gt;0,LN(1/(1-Recovery))/Recovery,)</f>
        <v>0</v>
      </c>
      <c r="AW966" s="9">
        <f t="shared" ref="AW966:AW1000" si="1081">IF(Q_perm1&lt;&gt;0,LN(1/(1-Recovery1))/(Recovery1),)</f>
        <v>0</v>
      </c>
      <c r="AX966" s="9">
        <f t="shared" ref="AX966:AX1000" si="1082">IF(Q_perm2&lt;&gt;0,LN(1/(1-Recovery2)/Recovery2),)</f>
        <v>0</v>
      </c>
      <c r="AY966" s="9">
        <f t="shared" ref="AY966:AY1000" si="1083">IF(Q_perm3&lt;&gt;0,LN(1/(1-Recovery3)/Recovery3),)</f>
        <v>0</v>
      </c>
      <c r="AZ966" s="9">
        <f t="shared" ref="AZ966:AZ1000" si="1084">0.0385*TDSmean*(Temp+273.15)/(14.25*(1000-TDSmean/1000))</f>
        <v>0</v>
      </c>
      <c r="BA966" s="9">
        <f t="shared" ref="BA966:BA1000" si="1085">0.0385*TDSmean_feed1*(Temp+273.15)/(14.25*(1000-TDSmean/1000))</f>
        <v>0</v>
      </c>
      <c r="BB966" s="9">
        <f t="shared" ref="BB966:BB1000" si="1086">0.0385*TDSmean_feed2*(Temp+273.15)/(14.25*(1000-TDSmean_feed2/1000))</f>
        <v>0</v>
      </c>
      <c r="BC966" s="9">
        <f t="shared" ref="BC966:BC1000" si="1087">0.0385*TDSmean_feed3*(Temp+273.15)/(14.25*(1000-TDSmean_feed3/1000))</f>
        <v>0</v>
      </c>
      <c r="BD966" s="9">
        <f t="shared" ref="BD966:BD1000" si="1088">0.0385*TDS_perm*(Temp+273.15)/(14.25*(1000-TDS_perm/1000))</f>
        <v>0</v>
      </c>
      <c r="BE966" s="9">
        <f t="shared" ref="BE966:BE1000" si="1089">0.0385*TDS_perm1*(Temp+273.15)/(14.25*(1000-TDS_perm1/1000))</f>
        <v>0</v>
      </c>
      <c r="BF966" s="9">
        <f t="shared" ref="BF966:BF1000" si="1090">0.0385*TDS_perm2*(Temp+273.15)/(14.25*(1000-TDS_perm2/1000))</f>
        <v>0</v>
      </c>
      <c r="BG966" s="9">
        <f t="shared" ref="BG966:BG1000" si="1091">0.0385*TDS_perm3*(Temp+273.15)/(14.25*(1000-TDS_perm3/1000))</f>
        <v>0</v>
      </c>
      <c r="BH966" s="9">
        <f t="shared" ref="BH966:BH1000" si="1092">IF(C_feed1&gt;7630,alpha1*EXP((beta1-LN(C_feed1))^2/gamma1),IF(C_feed1&gt;0,alpha2*EXP((beta2-LN(C_feed1))^2/gamma2),))</f>
        <v>0</v>
      </c>
      <c r="BI966" s="9">
        <f t="shared" ref="BI966:BI1000" si="1093">IF(C_feed2&gt;7630,alpha1*EXP((beta1-LN(C_feed2))^2/gamma1),IF(C_feed2&gt;0,alpha2*EXP((beta2-LN(C_feed2))^2/gamma2),IF(Recovery1&gt;0,TDS_feed1/(1-Recovery1),)))</f>
        <v>0</v>
      </c>
      <c r="BJ966" s="9">
        <f t="shared" ref="BJ966:BJ1000" si="1094">IF(C_feed3&gt;7630,alpha1*EXP((beta1-LN(C_feed3))^2/gamma1),IF(C_feed3&gt;0,alpha2*EXP((beta2-LN(C_feed3))^2/gamma2),IF(Recovery2&gt;0,TDS_feed2/(1-Recovery2),)))</f>
        <v>0</v>
      </c>
      <c r="BK966" s="9">
        <f t="shared" ref="BK966:BK1000" si="1095">IF(C_conc&gt;7630,alpha1*EXP((beta1-LN(C_conc))^2/gamma1),IF(C_conc&gt;0,alpha2*EXP((beta2-LN(C_conc))^2/gamma2),IF(AND(Recovery3&gt;0,Q_perm3&gt;0),TDS_feed3/(1-Recovery3),)))</f>
        <v>0</v>
      </c>
      <c r="BL966" s="9">
        <f t="shared" ref="BL966:BL1000" si="1096">IF(C_perm&gt;7630,alpha1*EXP((beta1-LN(C_perm))^2/gamma1),IF(C_perm&gt;0,alpha2*EXP((beta2-LN(C_perm))^2/gamma2),))</f>
        <v>0</v>
      </c>
      <c r="BM966" s="9">
        <f t="shared" ref="BM966:BM1000" si="1097">IF(C_perm1&gt;7630,alpha1*EXP((beta1-LN(C_perm1))^2/gamma1),IF(C_perm1&gt;0,alpha2*EXP((beta2-LN(C_perm1))^2/gamma2),))</f>
        <v>0</v>
      </c>
      <c r="BN966" s="9">
        <f t="shared" ref="BN966:BN1000" si="1098">IF(C_perm2&gt;7630,alpha1*EXP((beta1-LN(C_perm2))^2/gamma1),IF(C_perm2&gt;0,alpha2*EXP((beta2-LN(C_perm2))^2/gamma2),))</f>
        <v>0</v>
      </c>
      <c r="BO966" s="9">
        <f t="shared" ref="BO966:BO1000" si="1099">IF(C_perm3&gt;7630,alpha1*EXP((beta1-LN(C_perm3))^2/gamma1),IF(C_perm3&gt;0,alpha2*EXP((beta2-LN(C_perm3))^2/gamma2),))</f>
        <v>0</v>
      </c>
      <c r="BP966" s="9">
        <f t="shared" ref="BP966:BP1000" si="1100">TDS_feed1*ConcFactor</f>
        <v>0</v>
      </c>
      <c r="BQ966" s="9">
        <f t="shared" ref="BQ966:BQ1000" si="1101">IF(Q_perm1&gt;0,TDS_feed1*ConcFactor1,)</f>
        <v>0</v>
      </c>
      <c r="BR966" s="9">
        <f t="shared" ref="BR966:BR1000" si="1102">IF(Q_perm2&gt;0,TDS_feed2*ConcFactor2,)</f>
        <v>0</v>
      </c>
      <c r="BS966" s="9">
        <f t="shared" ref="BS966:BS1000" si="1103">IF(Q_perm3&gt;0,TDS_feed3*ConcFactor3,)</f>
        <v>0</v>
      </c>
      <c r="BT966" s="9">
        <f t="shared" ref="BT966:BT1000" si="1104">NetP-Pi_feed+Pi_perm</f>
        <v>0</v>
      </c>
      <c r="BU966" s="9">
        <f t="shared" ref="BU966:BU1000" si="1105">NetP1-Pi_feed1+Pi_perm1</f>
        <v>0</v>
      </c>
      <c r="BV966" s="9">
        <f t="shared" ref="BV966:BV1000" si="1106">NetP2-Pi_feed2+Pi_perm2</f>
        <v>0</v>
      </c>
      <c r="BW966" s="9">
        <f t="shared" ref="BW966:BW1000" si="1107">NetP3-Pi_feed3+Pi_perm3</f>
        <v>0</v>
      </c>
      <c r="BX966" s="6">
        <f t="shared" ref="BX966:BX1000" si="1108">IF(NDP&gt;0,Q_perm*(TCF0*NDP0)/(TCF*NDP),)</f>
        <v>0</v>
      </c>
      <c r="BY966" s="6">
        <f t="shared" ref="BY966:BY1000" si="1109">IF(NDP_feed1&gt;0,Q_perm1*(TCF0*NDP0_feed1)/(TCF*NDP_feed1),)</f>
        <v>0</v>
      </c>
      <c r="BZ966" s="6">
        <f t="shared" ref="BZ966:BZ1000" si="1110">IF(NDP_feed2&gt;0,Q_perm2*(TCF0*NDP0_feed2)/(TCF*NDP_feed2),)</f>
        <v>0</v>
      </c>
      <c r="CA966" s="6">
        <f t="shared" ref="CA966:CA1000" si="1111">IF(NDP_feed3&gt;0,Q_perm3*(TCF0*NDP0_feed3)/(TCF*NDP_feed3),)</f>
        <v>0</v>
      </c>
      <c r="CB966" s="10">
        <f t="shared" ref="CB966:CB1000" si="1112">IF(AND(TDSmean&gt;0,NDP0&gt;0,TDS0_feed1&gt;0,TCF0&gt;0),TDS_perm/TDSmean*(NDP/NDP0)*(TCF0/TCF)*(TDSmean0/TDSmean)*(TDS_feed1/TDS0_feed1),)</f>
        <v>0</v>
      </c>
      <c r="CC966" s="10">
        <f t="shared" ref="CC966:CC1000" si="1113">IF(AND(TDSmean_feed1&gt;0,NDP0_feed1&gt;0,TCF&gt;0,TDS0_feed1&gt;0),TDS_perm1/TDSmean_feed1*(NDP_feed1/NDP0_feed1)*(TCF0/TCF)*(TDSmean0_feed1/TDSmean_feed1)*(TDS_feed1/TDS0_feed1),)</f>
        <v>0</v>
      </c>
      <c r="CD966" s="10">
        <f t="shared" ref="CD966:CD1000" si="1114">IF(AND(TDSmean_feed2&gt;0,NDP0_feed2&gt;0,TCF&gt;0,TDS0_feed2&gt;0),TDS_perm2/TDSmean_feed2*(NDP_feed2/NDP0_feed2)*(TCF0/TCF)*(TDSmean0_feed2/TDSmean_feed2)*(TDS_feed2/TDS0_feed2),)</f>
        <v>0</v>
      </c>
      <c r="CE966" s="10">
        <f t="shared" ref="CE966:CE1000" si="1115">IF(AND(TDSmean_feed3&gt;0,NDP0_feed3&gt;0,TCF&gt;0,TDS0_feed3&gt;0),TDS_perm3/TDSmean_feed3*(NDP_feed3/NDP0_feed3)*(TCF0/TCF)*(TDSmean0_feed3/TDSmean_feed3)*(TDS_feed3/TDS0_feed3),)</f>
        <v>0</v>
      </c>
      <c r="CF966" s="11">
        <f t="shared" ref="CF966:CF1000" si="1116">IF(normSP&gt;0,1-normSP,)</f>
        <v>0</v>
      </c>
      <c r="CG966" s="11">
        <f t="shared" ref="CG966:CG1000" si="1117">IF(normSP1&gt;0,1-normSP1,)</f>
        <v>0</v>
      </c>
      <c r="CH966" s="11">
        <f t="shared" ref="CH966:CH1000" si="1118">IF(normSP2&gt;0,1-normSP2,)</f>
        <v>0</v>
      </c>
      <c r="CI966" s="11">
        <f t="shared" ref="CI966:CI1000" si="1119">IF(normSP3&gt;0,1-normSP3,)</f>
        <v>0</v>
      </c>
      <c r="CJ966" s="10">
        <f t="shared" ref="CJ966:CJ1000" si="1120">IF(AND(TDS_perm&gt;0,TDS_feed1&gt;0),1-TDS_perm/TDS_feed1,)</f>
        <v>0</v>
      </c>
      <c r="CK966" s="10">
        <f t="shared" ref="CK966:CK1000" si="1121">IF(AND(TDS_perm1&gt;0,TDS_feed1&gt;0),1-TDS_perm1/TDS_feed1,)</f>
        <v>0</v>
      </c>
      <c r="CL966" s="10">
        <f t="shared" ref="CL966:CL1000" si="1122">IF(AND(TDS_perm2&gt;0,TDS_feed2&gt;0),1-TDS_perm2/TDS_feed2,)</f>
        <v>0</v>
      </c>
      <c r="CM966" s="10">
        <f t="shared" ref="CM966:CM1000" si="1123">IF(AND(TDS_perm3&gt;0,TDS_feed3&gt;0),1-TDS_perm3/TDS_feed3,)</f>
        <v>0</v>
      </c>
      <c r="CN966" s="10">
        <f t="shared" ref="CN966:CN1000" si="1124">IF(Q_perm&gt;0,Q_perm/Q_feed,)</f>
        <v>0</v>
      </c>
      <c r="CO966" s="10">
        <f t="shared" ref="CO966:CO1000" si="1125">IF(AND(Q_perm1&gt;0,Q_feed&gt;0),Q_perm1/Q_feed,)</f>
        <v>0</v>
      </c>
      <c r="CP966" s="10">
        <f t="shared" ref="CP966:CP1000" si="1126">IF(AND(Q_feed&gt;Q_perm1,Q_perm2&gt;0),Q_perm2/(Q_feed-Q_perm1),)</f>
        <v>0</v>
      </c>
      <c r="CQ966" s="10">
        <f t="shared" ref="CQ966:CQ1000" si="1127">IF(AND(Q_feed&gt;(Q_perm1+Q_perm2),Q_perm3&gt;0),Q_perm3/(Q_feed-Q_perm1-Q_perm2),)</f>
        <v>0</v>
      </c>
      <c r="CR966" s="10">
        <f t="shared" ref="CR966:CR1000" si="1128">IF(AND(C_feed1&gt;0,C_conc&gt;0),1-C_feed1/C_conc,)</f>
        <v>0</v>
      </c>
      <c r="CS966" s="10">
        <f t="shared" ref="CS966:CS1000" si="1129">IF(AND(C_feed2&gt;0,C_feed1&gt;0),1-C_feed1/C_feed2,)</f>
        <v>0</v>
      </c>
      <c r="CT966" s="10">
        <f t="shared" ref="CT966:CT1000" si="1130">IF(AND(C_feed2&gt;0,C_feed3&gt;0),1-C_feed2/C_feed3,)</f>
        <v>0</v>
      </c>
      <c r="CU966" s="10">
        <f t="shared" ref="CU966:CU1000" si="1131">IF(AND(C_feed3&gt;0,C_conc&gt;0),1-C_feed3/C_conc,)</f>
        <v>0</v>
      </c>
      <c r="CV966" s="9">
        <f t="shared" ref="CV966:CV1000" si="1132">IF(AND(Recovery&gt;0,Rec_C&gt;0),Recovery/Rec_C,)</f>
        <v>0</v>
      </c>
      <c r="CW966" s="9">
        <f t="shared" ref="CW966:CW1000" si="1133">IF(AND(Recovery1&gt;0,Rec_C1&gt;0),Recovery1/Rec_C1,)</f>
        <v>0</v>
      </c>
      <c r="CX966" s="9">
        <f t="shared" ref="CX966:CX1000" si="1134">IF(AND(Recovery2&gt;0,Rec_C2&gt;0),Recovery2/Rec_C2,)</f>
        <v>0</v>
      </c>
      <c r="CY966" s="9">
        <f t="shared" ref="CY966:CY1000" si="1135">IF(AND(Recovery3&gt;0,Rec_C3&gt;0),Recovery3/Rec_C3,)</f>
        <v>0</v>
      </c>
      <c r="CZ966" s="12">
        <f t="shared" si="1065"/>
        <v>0</v>
      </c>
    </row>
    <row r="967" spans="31:104" ht="18" customHeight="1">
      <c r="AE967" s="16">
        <f t="shared" si="1067"/>
        <v>0</v>
      </c>
      <c r="AF967" s="16">
        <f t="shared" si="1068"/>
        <v>0</v>
      </c>
      <c r="AG967" s="16">
        <f t="shared" si="1069"/>
        <v>0</v>
      </c>
      <c r="AH967" s="16">
        <f t="shared" si="1070"/>
        <v>0</v>
      </c>
      <c r="AI967" s="16">
        <f t="shared" si="1071"/>
        <v>0</v>
      </c>
      <c r="AJ967" s="16">
        <f t="shared" si="1072"/>
        <v>0</v>
      </c>
      <c r="AK967" s="16">
        <f t="shared" si="1073"/>
        <v>0</v>
      </c>
      <c r="AL967" s="16">
        <f t="shared" si="1074"/>
        <v>0</v>
      </c>
      <c r="AM967" s="16">
        <f t="shared" si="1075"/>
        <v>0</v>
      </c>
      <c r="AN967" s="16">
        <f t="shared" si="1076"/>
        <v>0</v>
      </c>
      <c r="AO967" s="16">
        <f t="shared" si="1077"/>
        <v>0</v>
      </c>
      <c r="AP967" s="16">
        <f t="shared" si="1078"/>
        <v>0</v>
      </c>
      <c r="AQ967" s="15">
        <f t="shared" si="1079"/>
        <v>0.42990838161300676</v>
      </c>
      <c r="AR967" s="6">
        <f t="shared" si="1066"/>
        <v>0</v>
      </c>
      <c r="AS967" s="6">
        <f t="shared" si="1066"/>
        <v>0</v>
      </c>
      <c r="AT967" s="6">
        <f t="shared" si="1066"/>
        <v>0</v>
      </c>
      <c r="AU967" s="6">
        <f t="shared" si="1066"/>
        <v>0</v>
      </c>
      <c r="AV967" s="9">
        <f t="shared" si="1080"/>
        <v>0</v>
      </c>
      <c r="AW967" s="9">
        <f t="shared" si="1081"/>
        <v>0</v>
      </c>
      <c r="AX967" s="9">
        <f t="shared" si="1082"/>
        <v>0</v>
      </c>
      <c r="AY967" s="9">
        <f t="shared" si="1083"/>
        <v>0</v>
      </c>
      <c r="AZ967" s="9">
        <f t="shared" si="1084"/>
        <v>0</v>
      </c>
      <c r="BA967" s="9">
        <f t="shared" si="1085"/>
        <v>0</v>
      </c>
      <c r="BB967" s="9">
        <f t="shared" si="1086"/>
        <v>0</v>
      </c>
      <c r="BC967" s="9">
        <f t="shared" si="1087"/>
        <v>0</v>
      </c>
      <c r="BD967" s="9">
        <f t="shared" si="1088"/>
        <v>0</v>
      </c>
      <c r="BE967" s="9">
        <f t="shared" si="1089"/>
        <v>0</v>
      </c>
      <c r="BF967" s="9">
        <f t="shared" si="1090"/>
        <v>0</v>
      </c>
      <c r="BG967" s="9">
        <f t="shared" si="1091"/>
        <v>0</v>
      </c>
      <c r="BH967" s="9">
        <f t="shared" si="1092"/>
        <v>0</v>
      </c>
      <c r="BI967" s="9">
        <f t="shared" si="1093"/>
        <v>0</v>
      </c>
      <c r="BJ967" s="9">
        <f t="shared" si="1094"/>
        <v>0</v>
      </c>
      <c r="BK967" s="9">
        <f t="shared" si="1095"/>
        <v>0</v>
      </c>
      <c r="BL967" s="9">
        <f t="shared" si="1096"/>
        <v>0</v>
      </c>
      <c r="BM967" s="9">
        <f t="shared" si="1097"/>
        <v>0</v>
      </c>
      <c r="BN967" s="9">
        <f t="shared" si="1098"/>
        <v>0</v>
      </c>
      <c r="BO967" s="9">
        <f t="shared" si="1099"/>
        <v>0</v>
      </c>
      <c r="BP967" s="9">
        <f t="shared" si="1100"/>
        <v>0</v>
      </c>
      <c r="BQ967" s="9">
        <f t="shared" si="1101"/>
        <v>0</v>
      </c>
      <c r="BR967" s="9">
        <f t="shared" si="1102"/>
        <v>0</v>
      </c>
      <c r="BS967" s="9">
        <f t="shared" si="1103"/>
        <v>0</v>
      </c>
      <c r="BT967" s="9">
        <f t="shared" si="1104"/>
        <v>0</v>
      </c>
      <c r="BU967" s="9">
        <f t="shared" si="1105"/>
        <v>0</v>
      </c>
      <c r="BV967" s="9">
        <f t="shared" si="1106"/>
        <v>0</v>
      </c>
      <c r="BW967" s="9">
        <f t="shared" si="1107"/>
        <v>0</v>
      </c>
      <c r="BX967" s="6">
        <f t="shared" si="1108"/>
        <v>0</v>
      </c>
      <c r="BY967" s="6">
        <f t="shared" si="1109"/>
        <v>0</v>
      </c>
      <c r="BZ967" s="6">
        <f t="shared" si="1110"/>
        <v>0</v>
      </c>
      <c r="CA967" s="6">
        <f t="shared" si="1111"/>
        <v>0</v>
      </c>
      <c r="CB967" s="10">
        <f t="shared" si="1112"/>
        <v>0</v>
      </c>
      <c r="CC967" s="10">
        <f t="shared" si="1113"/>
        <v>0</v>
      </c>
      <c r="CD967" s="10">
        <f t="shared" si="1114"/>
        <v>0</v>
      </c>
      <c r="CE967" s="10">
        <f t="shared" si="1115"/>
        <v>0</v>
      </c>
      <c r="CF967" s="11">
        <f t="shared" si="1116"/>
        <v>0</v>
      </c>
      <c r="CG967" s="11">
        <f t="shared" si="1117"/>
        <v>0</v>
      </c>
      <c r="CH967" s="11">
        <f t="shared" si="1118"/>
        <v>0</v>
      </c>
      <c r="CI967" s="11">
        <f t="shared" si="1119"/>
        <v>0</v>
      </c>
      <c r="CJ967" s="10">
        <f t="shared" si="1120"/>
        <v>0</v>
      </c>
      <c r="CK967" s="10">
        <f t="shared" si="1121"/>
        <v>0</v>
      </c>
      <c r="CL967" s="10">
        <f t="shared" si="1122"/>
        <v>0</v>
      </c>
      <c r="CM967" s="10">
        <f t="shared" si="1123"/>
        <v>0</v>
      </c>
      <c r="CN967" s="10">
        <f t="shared" si="1124"/>
        <v>0</v>
      </c>
      <c r="CO967" s="10">
        <f t="shared" si="1125"/>
        <v>0</v>
      </c>
      <c r="CP967" s="10">
        <f t="shared" si="1126"/>
        <v>0</v>
      </c>
      <c r="CQ967" s="10">
        <f t="shared" si="1127"/>
        <v>0</v>
      </c>
      <c r="CR967" s="10">
        <f t="shared" si="1128"/>
        <v>0</v>
      </c>
      <c r="CS967" s="10">
        <f t="shared" si="1129"/>
        <v>0</v>
      </c>
      <c r="CT967" s="10">
        <f t="shared" si="1130"/>
        <v>0</v>
      </c>
      <c r="CU967" s="10">
        <f t="shared" si="1131"/>
        <v>0</v>
      </c>
      <c r="CV967" s="9">
        <f t="shared" si="1132"/>
        <v>0</v>
      </c>
      <c r="CW967" s="9">
        <f t="shared" si="1133"/>
        <v>0</v>
      </c>
      <c r="CX967" s="9">
        <f t="shared" si="1134"/>
        <v>0</v>
      </c>
      <c r="CY967" s="9">
        <f t="shared" si="1135"/>
        <v>0</v>
      </c>
      <c r="CZ967" s="12">
        <f t="shared" si="1065"/>
        <v>0</v>
      </c>
    </row>
    <row r="968" spans="31:104" ht="18" customHeight="1">
      <c r="AE968" s="16">
        <f t="shared" si="1067"/>
        <v>0</v>
      </c>
      <c r="AF968" s="16">
        <f t="shared" si="1068"/>
        <v>0</v>
      </c>
      <c r="AG968" s="16">
        <f t="shared" si="1069"/>
        <v>0</v>
      </c>
      <c r="AH968" s="16">
        <f t="shared" si="1070"/>
        <v>0</v>
      </c>
      <c r="AI968" s="16">
        <f t="shared" si="1071"/>
        <v>0</v>
      </c>
      <c r="AJ968" s="16">
        <f t="shared" si="1072"/>
        <v>0</v>
      </c>
      <c r="AK968" s="16">
        <f t="shared" si="1073"/>
        <v>0</v>
      </c>
      <c r="AL968" s="16">
        <f t="shared" si="1074"/>
        <v>0</v>
      </c>
      <c r="AM968" s="16">
        <f t="shared" si="1075"/>
        <v>0</v>
      </c>
      <c r="AN968" s="16">
        <f t="shared" si="1076"/>
        <v>0</v>
      </c>
      <c r="AO968" s="16">
        <f t="shared" si="1077"/>
        <v>0</v>
      </c>
      <c r="AP968" s="16">
        <f t="shared" si="1078"/>
        <v>0</v>
      </c>
      <c r="AQ968" s="15">
        <f t="shared" si="1079"/>
        <v>0.42990838161300676</v>
      </c>
      <c r="AR968" s="6">
        <f t="shared" si="1066"/>
        <v>0</v>
      </c>
      <c r="AS968" s="6">
        <f t="shared" si="1066"/>
        <v>0</v>
      </c>
      <c r="AT968" s="6">
        <f t="shared" si="1066"/>
        <v>0</v>
      </c>
      <c r="AU968" s="6">
        <f t="shared" si="1066"/>
        <v>0</v>
      </c>
      <c r="AV968" s="9">
        <f t="shared" si="1080"/>
        <v>0</v>
      </c>
      <c r="AW968" s="9">
        <f t="shared" si="1081"/>
        <v>0</v>
      </c>
      <c r="AX968" s="9">
        <f t="shared" si="1082"/>
        <v>0</v>
      </c>
      <c r="AY968" s="9">
        <f t="shared" si="1083"/>
        <v>0</v>
      </c>
      <c r="AZ968" s="9">
        <f t="shared" si="1084"/>
        <v>0</v>
      </c>
      <c r="BA968" s="9">
        <f t="shared" si="1085"/>
        <v>0</v>
      </c>
      <c r="BB968" s="9">
        <f t="shared" si="1086"/>
        <v>0</v>
      </c>
      <c r="BC968" s="9">
        <f t="shared" si="1087"/>
        <v>0</v>
      </c>
      <c r="BD968" s="9">
        <f t="shared" si="1088"/>
        <v>0</v>
      </c>
      <c r="BE968" s="9">
        <f t="shared" si="1089"/>
        <v>0</v>
      </c>
      <c r="BF968" s="9">
        <f t="shared" si="1090"/>
        <v>0</v>
      </c>
      <c r="BG968" s="9">
        <f t="shared" si="1091"/>
        <v>0</v>
      </c>
      <c r="BH968" s="9">
        <f t="shared" si="1092"/>
        <v>0</v>
      </c>
      <c r="BI968" s="9">
        <f t="shared" si="1093"/>
        <v>0</v>
      </c>
      <c r="BJ968" s="9">
        <f t="shared" si="1094"/>
        <v>0</v>
      </c>
      <c r="BK968" s="9">
        <f t="shared" si="1095"/>
        <v>0</v>
      </c>
      <c r="BL968" s="9">
        <f t="shared" si="1096"/>
        <v>0</v>
      </c>
      <c r="BM968" s="9">
        <f t="shared" si="1097"/>
        <v>0</v>
      </c>
      <c r="BN968" s="9">
        <f t="shared" si="1098"/>
        <v>0</v>
      </c>
      <c r="BO968" s="9">
        <f t="shared" si="1099"/>
        <v>0</v>
      </c>
      <c r="BP968" s="9">
        <f t="shared" si="1100"/>
        <v>0</v>
      </c>
      <c r="BQ968" s="9">
        <f t="shared" si="1101"/>
        <v>0</v>
      </c>
      <c r="BR968" s="9">
        <f t="shared" si="1102"/>
        <v>0</v>
      </c>
      <c r="BS968" s="9">
        <f t="shared" si="1103"/>
        <v>0</v>
      </c>
      <c r="BT968" s="9">
        <f t="shared" si="1104"/>
        <v>0</v>
      </c>
      <c r="BU968" s="9">
        <f t="shared" si="1105"/>
        <v>0</v>
      </c>
      <c r="BV968" s="9">
        <f t="shared" si="1106"/>
        <v>0</v>
      </c>
      <c r="BW968" s="9">
        <f t="shared" si="1107"/>
        <v>0</v>
      </c>
      <c r="BX968" s="6">
        <f t="shared" si="1108"/>
        <v>0</v>
      </c>
      <c r="BY968" s="6">
        <f t="shared" si="1109"/>
        <v>0</v>
      </c>
      <c r="BZ968" s="6">
        <f t="shared" si="1110"/>
        <v>0</v>
      </c>
      <c r="CA968" s="6">
        <f t="shared" si="1111"/>
        <v>0</v>
      </c>
      <c r="CB968" s="10">
        <f t="shared" si="1112"/>
        <v>0</v>
      </c>
      <c r="CC968" s="10">
        <f t="shared" si="1113"/>
        <v>0</v>
      </c>
      <c r="CD968" s="10">
        <f t="shared" si="1114"/>
        <v>0</v>
      </c>
      <c r="CE968" s="10">
        <f t="shared" si="1115"/>
        <v>0</v>
      </c>
      <c r="CF968" s="11">
        <f t="shared" si="1116"/>
        <v>0</v>
      </c>
      <c r="CG968" s="11">
        <f t="shared" si="1117"/>
        <v>0</v>
      </c>
      <c r="CH968" s="11">
        <f t="shared" si="1118"/>
        <v>0</v>
      </c>
      <c r="CI968" s="11">
        <f t="shared" si="1119"/>
        <v>0</v>
      </c>
      <c r="CJ968" s="10">
        <f t="shared" si="1120"/>
        <v>0</v>
      </c>
      <c r="CK968" s="10">
        <f t="shared" si="1121"/>
        <v>0</v>
      </c>
      <c r="CL968" s="10">
        <f t="shared" si="1122"/>
        <v>0</v>
      </c>
      <c r="CM968" s="10">
        <f t="shared" si="1123"/>
        <v>0</v>
      </c>
      <c r="CN968" s="10">
        <f t="shared" si="1124"/>
        <v>0</v>
      </c>
      <c r="CO968" s="10">
        <f t="shared" si="1125"/>
        <v>0</v>
      </c>
      <c r="CP968" s="10">
        <f t="shared" si="1126"/>
        <v>0</v>
      </c>
      <c r="CQ968" s="10">
        <f t="shared" si="1127"/>
        <v>0</v>
      </c>
      <c r="CR968" s="10">
        <f t="shared" si="1128"/>
        <v>0</v>
      </c>
      <c r="CS968" s="10">
        <f t="shared" si="1129"/>
        <v>0</v>
      </c>
      <c r="CT968" s="10">
        <f t="shared" si="1130"/>
        <v>0</v>
      </c>
      <c r="CU968" s="10">
        <f t="shared" si="1131"/>
        <v>0</v>
      </c>
      <c r="CV968" s="9">
        <f t="shared" si="1132"/>
        <v>0</v>
      </c>
      <c r="CW968" s="9">
        <f t="shared" si="1133"/>
        <v>0</v>
      </c>
      <c r="CX968" s="9">
        <f t="shared" si="1134"/>
        <v>0</v>
      </c>
      <c r="CY968" s="9">
        <f t="shared" si="1135"/>
        <v>0</v>
      </c>
      <c r="CZ968" s="12">
        <f t="shared" si="1065"/>
        <v>0</v>
      </c>
    </row>
    <row r="969" spans="31:104" ht="18" customHeight="1">
      <c r="AE969" s="16">
        <f t="shared" si="1067"/>
        <v>0</v>
      </c>
      <c r="AF969" s="16">
        <f t="shared" si="1068"/>
        <v>0</v>
      </c>
      <c r="AG969" s="16">
        <f t="shared" si="1069"/>
        <v>0</v>
      </c>
      <c r="AH969" s="16">
        <f t="shared" si="1070"/>
        <v>0</v>
      </c>
      <c r="AI969" s="16">
        <f t="shared" si="1071"/>
        <v>0</v>
      </c>
      <c r="AJ969" s="16">
        <f t="shared" si="1072"/>
        <v>0</v>
      </c>
      <c r="AK969" s="16">
        <f t="shared" si="1073"/>
        <v>0</v>
      </c>
      <c r="AL969" s="16">
        <f t="shared" si="1074"/>
        <v>0</v>
      </c>
      <c r="AM969" s="16">
        <f t="shared" si="1075"/>
        <v>0</v>
      </c>
      <c r="AN969" s="16">
        <f t="shared" si="1076"/>
        <v>0</v>
      </c>
      <c r="AO969" s="16">
        <f t="shared" si="1077"/>
        <v>0</v>
      </c>
      <c r="AP969" s="16">
        <f t="shared" si="1078"/>
        <v>0</v>
      </c>
      <c r="AQ969" s="15">
        <f t="shared" si="1079"/>
        <v>0.42990838161300676</v>
      </c>
      <c r="AR969" s="6">
        <f t="shared" si="1066"/>
        <v>0</v>
      </c>
      <c r="AS969" s="6">
        <f t="shared" si="1066"/>
        <v>0</v>
      </c>
      <c r="AT969" s="6">
        <f t="shared" si="1066"/>
        <v>0</v>
      </c>
      <c r="AU969" s="6">
        <f t="shared" si="1066"/>
        <v>0</v>
      </c>
      <c r="AV969" s="9">
        <f t="shared" si="1080"/>
        <v>0</v>
      </c>
      <c r="AW969" s="9">
        <f t="shared" si="1081"/>
        <v>0</v>
      </c>
      <c r="AX969" s="9">
        <f t="shared" si="1082"/>
        <v>0</v>
      </c>
      <c r="AY969" s="9">
        <f t="shared" si="1083"/>
        <v>0</v>
      </c>
      <c r="AZ969" s="9">
        <f t="shared" si="1084"/>
        <v>0</v>
      </c>
      <c r="BA969" s="9">
        <f t="shared" si="1085"/>
        <v>0</v>
      </c>
      <c r="BB969" s="9">
        <f t="shared" si="1086"/>
        <v>0</v>
      </c>
      <c r="BC969" s="9">
        <f t="shared" si="1087"/>
        <v>0</v>
      </c>
      <c r="BD969" s="9">
        <f t="shared" si="1088"/>
        <v>0</v>
      </c>
      <c r="BE969" s="9">
        <f t="shared" si="1089"/>
        <v>0</v>
      </c>
      <c r="BF969" s="9">
        <f t="shared" si="1090"/>
        <v>0</v>
      </c>
      <c r="BG969" s="9">
        <f t="shared" si="1091"/>
        <v>0</v>
      </c>
      <c r="BH969" s="9">
        <f t="shared" si="1092"/>
        <v>0</v>
      </c>
      <c r="BI969" s="9">
        <f t="shared" si="1093"/>
        <v>0</v>
      </c>
      <c r="BJ969" s="9">
        <f t="shared" si="1094"/>
        <v>0</v>
      </c>
      <c r="BK969" s="9">
        <f t="shared" si="1095"/>
        <v>0</v>
      </c>
      <c r="BL969" s="9">
        <f t="shared" si="1096"/>
        <v>0</v>
      </c>
      <c r="BM969" s="9">
        <f t="shared" si="1097"/>
        <v>0</v>
      </c>
      <c r="BN969" s="9">
        <f t="shared" si="1098"/>
        <v>0</v>
      </c>
      <c r="BO969" s="9">
        <f t="shared" si="1099"/>
        <v>0</v>
      </c>
      <c r="BP969" s="9">
        <f t="shared" si="1100"/>
        <v>0</v>
      </c>
      <c r="BQ969" s="9">
        <f t="shared" si="1101"/>
        <v>0</v>
      </c>
      <c r="BR969" s="9">
        <f t="shared" si="1102"/>
        <v>0</v>
      </c>
      <c r="BS969" s="9">
        <f t="shared" si="1103"/>
        <v>0</v>
      </c>
      <c r="BT969" s="9">
        <f t="shared" si="1104"/>
        <v>0</v>
      </c>
      <c r="BU969" s="9">
        <f t="shared" si="1105"/>
        <v>0</v>
      </c>
      <c r="BV969" s="9">
        <f t="shared" si="1106"/>
        <v>0</v>
      </c>
      <c r="BW969" s="9">
        <f t="shared" si="1107"/>
        <v>0</v>
      </c>
      <c r="BX969" s="6">
        <f t="shared" si="1108"/>
        <v>0</v>
      </c>
      <c r="BY969" s="6">
        <f t="shared" si="1109"/>
        <v>0</v>
      </c>
      <c r="BZ969" s="6">
        <f t="shared" si="1110"/>
        <v>0</v>
      </c>
      <c r="CA969" s="6">
        <f t="shared" si="1111"/>
        <v>0</v>
      </c>
      <c r="CB969" s="10">
        <f t="shared" si="1112"/>
        <v>0</v>
      </c>
      <c r="CC969" s="10">
        <f t="shared" si="1113"/>
        <v>0</v>
      </c>
      <c r="CD969" s="10">
        <f t="shared" si="1114"/>
        <v>0</v>
      </c>
      <c r="CE969" s="10">
        <f t="shared" si="1115"/>
        <v>0</v>
      </c>
      <c r="CF969" s="11">
        <f t="shared" si="1116"/>
        <v>0</v>
      </c>
      <c r="CG969" s="11">
        <f t="shared" si="1117"/>
        <v>0</v>
      </c>
      <c r="CH969" s="11">
        <f t="shared" si="1118"/>
        <v>0</v>
      </c>
      <c r="CI969" s="11">
        <f t="shared" si="1119"/>
        <v>0</v>
      </c>
      <c r="CJ969" s="10">
        <f t="shared" si="1120"/>
        <v>0</v>
      </c>
      <c r="CK969" s="10">
        <f t="shared" si="1121"/>
        <v>0</v>
      </c>
      <c r="CL969" s="10">
        <f t="shared" si="1122"/>
        <v>0</v>
      </c>
      <c r="CM969" s="10">
        <f t="shared" si="1123"/>
        <v>0</v>
      </c>
      <c r="CN969" s="10">
        <f t="shared" si="1124"/>
        <v>0</v>
      </c>
      <c r="CO969" s="10">
        <f t="shared" si="1125"/>
        <v>0</v>
      </c>
      <c r="CP969" s="10">
        <f t="shared" si="1126"/>
        <v>0</v>
      </c>
      <c r="CQ969" s="10">
        <f t="shared" si="1127"/>
        <v>0</v>
      </c>
      <c r="CR969" s="10">
        <f t="shared" si="1128"/>
        <v>0</v>
      </c>
      <c r="CS969" s="10">
        <f t="shared" si="1129"/>
        <v>0</v>
      </c>
      <c r="CT969" s="10">
        <f t="shared" si="1130"/>
        <v>0</v>
      </c>
      <c r="CU969" s="10">
        <f t="shared" si="1131"/>
        <v>0</v>
      </c>
      <c r="CV969" s="9">
        <f t="shared" si="1132"/>
        <v>0</v>
      </c>
      <c r="CW969" s="9">
        <f t="shared" si="1133"/>
        <v>0</v>
      </c>
      <c r="CX969" s="9">
        <f t="shared" si="1134"/>
        <v>0</v>
      </c>
      <c r="CY969" s="9">
        <f t="shared" si="1135"/>
        <v>0</v>
      </c>
      <c r="CZ969" s="12">
        <f t="shared" si="1065"/>
        <v>0</v>
      </c>
    </row>
    <row r="970" spans="31:104" ht="18" customHeight="1">
      <c r="AE970" s="16">
        <f t="shared" si="1067"/>
        <v>0</v>
      </c>
      <c r="AF970" s="16">
        <f t="shared" si="1068"/>
        <v>0</v>
      </c>
      <c r="AG970" s="16">
        <f t="shared" si="1069"/>
        <v>0</v>
      </c>
      <c r="AH970" s="16">
        <f t="shared" si="1070"/>
        <v>0</v>
      </c>
      <c r="AI970" s="16">
        <f t="shared" si="1071"/>
        <v>0</v>
      </c>
      <c r="AJ970" s="16">
        <f t="shared" si="1072"/>
        <v>0</v>
      </c>
      <c r="AK970" s="16">
        <f t="shared" si="1073"/>
        <v>0</v>
      </c>
      <c r="AL970" s="16">
        <f t="shared" si="1074"/>
        <v>0</v>
      </c>
      <c r="AM970" s="16">
        <f t="shared" si="1075"/>
        <v>0</v>
      </c>
      <c r="AN970" s="16">
        <f t="shared" si="1076"/>
        <v>0</v>
      </c>
      <c r="AO970" s="16">
        <f t="shared" si="1077"/>
        <v>0</v>
      </c>
      <c r="AP970" s="16">
        <f t="shared" si="1078"/>
        <v>0</v>
      </c>
      <c r="AQ970" s="15">
        <f t="shared" si="1079"/>
        <v>0.42990838161300676</v>
      </c>
      <c r="AR970" s="6">
        <f t="shared" si="1066"/>
        <v>0</v>
      </c>
      <c r="AS970" s="6">
        <f t="shared" si="1066"/>
        <v>0</v>
      </c>
      <c r="AT970" s="6">
        <f t="shared" si="1066"/>
        <v>0</v>
      </c>
      <c r="AU970" s="6">
        <f t="shared" si="1066"/>
        <v>0</v>
      </c>
      <c r="AV970" s="9">
        <f t="shared" si="1080"/>
        <v>0</v>
      </c>
      <c r="AW970" s="9">
        <f t="shared" si="1081"/>
        <v>0</v>
      </c>
      <c r="AX970" s="9">
        <f t="shared" si="1082"/>
        <v>0</v>
      </c>
      <c r="AY970" s="9">
        <f t="shared" si="1083"/>
        <v>0</v>
      </c>
      <c r="AZ970" s="9">
        <f t="shared" si="1084"/>
        <v>0</v>
      </c>
      <c r="BA970" s="9">
        <f t="shared" si="1085"/>
        <v>0</v>
      </c>
      <c r="BB970" s="9">
        <f t="shared" si="1086"/>
        <v>0</v>
      </c>
      <c r="BC970" s="9">
        <f t="shared" si="1087"/>
        <v>0</v>
      </c>
      <c r="BD970" s="9">
        <f t="shared" si="1088"/>
        <v>0</v>
      </c>
      <c r="BE970" s="9">
        <f t="shared" si="1089"/>
        <v>0</v>
      </c>
      <c r="BF970" s="9">
        <f t="shared" si="1090"/>
        <v>0</v>
      </c>
      <c r="BG970" s="9">
        <f t="shared" si="1091"/>
        <v>0</v>
      </c>
      <c r="BH970" s="9">
        <f t="shared" si="1092"/>
        <v>0</v>
      </c>
      <c r="BI970" s="9">
        <f t="shared" si="1093"/>
        <v>0</v>
      </c>
      <c r="BJ970" s="9">
        <f t="shared" si="1094"/>
        <v>0</v>
      </c>
      <c r="BK970" s="9">
        <f t="shared" si="1095"/>
        <v>0</v>
      </c>
      <c r="BL970" s="9">
        <f t="shared" si="1096"/>
        <v>0</v>
      </c>
      <c r="BM970" s="9">
        <f t="shared" si="1097"/>
        <v>0</v>
      </c>
      <c r="BN970" s="9">
        <f t="shared" si="1098"/>
        <v>0</v>
      </c>
      <c r="BO970" s="9">
        <f t="shared" si="1099"/>
        <v>0</v>
      </c>
      <c r="BP970" s="9">
        <f t="shared" si="1100"/>
        <v>0</v>
      </c>
      <c r="BQ970" s="9">
        <f t="shared" si="1101"/>
        <v>0</v>
      </c>
      <c r="BR970" s="9">
        <f t="shared" si="1102"/>
        <v>0</v>
      </c>
      <c r="BS970" s="9">
        <f t="shared" si="1103"/>
        <v>0</v>
      </c>
      <c r="BT970" s="9">
        <f t="shared" si="1104"/>
        <v>0</v>
      </c>
      <c r="BU970" s="9">
        <f t="shared" si="1105"/>
        <v>0</v>
      </c>
      <c r="BV970" s="9">
        <f t="shared" si="1106"/>
        <v>0</v>
      </c>
      <c r="BW970" s="9">
        <f t="shared" si="1107"/>
        <v>0</v>
      </c>
      <c r="BX970" s="6">
        <f t="shared" si="1108"/>
        <v>0</v>
      </c>
      <c r="BY970" s="6">
        <f t="shared" si="1109"/>
        <v>0</v>
      </c>
      <c r="BZ970" s="6">
        <f t="shared" si="1110"/>
        <v>0</v>
      </c>
      <c r="CA970" s="6">
        <f t="shared" si="1111"/>
        <v>0</v>
      </c>
      <c r="CB970" s="10">
        <f t="shared" si="1112"/>
        <v>0</v>
      </c>
      <c r="CC970" s="10">
        <f t="shared" si="1113"/>
        <v>0</v>
      </c>
      <c r="CD970" s="10">
        <f t="shared" si="1114"/>
        <v>0</v>
      </c>
      <c r="CE970" s="10">
        <f t="shared" si="1115"/>
        <v>0</v>
      </c>
      <c r="CF970" s="11">
        <f t="shared" si="1116"/>
        <v>0</v>
      </c>
      <c r="CG970" s="11">
        <f t="shared" si="1117"/>
        <v>0</v>
      </c>
      <c r="CH970" s="11">
        <f t="shared" si="1118"/>
        <v>0</v>
      </c>
      <c r="CI970" s="11">
        <f t="shared" si="1119"/>
        <v>0</v>
      </c>
      <c r="CJ970" s="10">
        <f t="shared" si="1120"/>
        <v>0</v>
      </c>
      <c r="CK970" s="10">
        <f t="shared" si="1121"/>
        <v>0</v>
      </c>
      <c r="CL970" s="10">
        <f t="shared" si="1122"/>
        <v>0</v>
      </c>
      <c r="CM970" s="10">
        <f t="shared" si="1123"/>
        <v>0</v>
      </c>
      <c r="CN970" s="10">
        <f t="shared" si="1124"/>
        <v>0</v>
      </c>
      <c r="CO970" s="10">
        <f t="shared" si="1125"/>
        <v>0</v>
      </c>
      <c r="CP970" s="10">
        <f t="shared" si="1126"/>
        <v>0</v>
      </c>
      <c r="CQ970" s="10">
        <f t="shared" si="1127"/>
        <v>0</v>
      </c>
      <c r="CR970" s="10">
        <f t="shared" si="1128"/>
        <v>0</v>
      </c>
      <c r="CS970" s="10">
        <f t="shared" si="1129"/>
        <v>0</v>
      </c>
      <c r="CT970" s="10">
        <f t="shared" si="1130"/>
        <v>0</v>
      </c>
      <c r="CU970" s="10">
        <f t="shared" si="1131"/>
        <v>0</v>
      </c>
      <c r="CV970" s="9">
        <f t="shared" si="1132"/>
        <v>0</v>
      </c>
      <c r="CW970" s="9">
        <f t="shared" si="1133"/>
        <v>0</v>
      </c>
      <c r="CX970" s="9">
        <f t="shared" si="1134"/>
        <v>0</v>
      </c>
      <c r="CY970" s="9">
        <f t="shared" si="1135"/>
        <v>0</v>
      </c>
      <c r="CZ970" s="12">
        <f t="shared" si="1065"/>
        <v>0</v>
      </c>
    </row>
    <row r="971" spans="31:104" ht="18" customHeight="1">
      <c r="AE971" s="16">
        <f t="shared" si="1067"/>
        <v>0</v>
      </c>
      <c r="AF971" s="16">
        <f t="shared" si="1068"/>
        <v>0</v>
      </c>
      <c r="AG971" s="16">
        <f t="shared" si="1069"/>
        <v>0</v>
      </c>
      <c r="AH971" s="16">
        <f t="shared" si="1070"/>
        <v>0</v>
      </c>
      <c r="AI971" s="16">
        <f t="shared" si="1071"/>
        <v>0</v>
      </c>
      <c r="AJ971" s="16">
        <f t="shared" si="1072"/>
        <v>0</v>
      </c>
      <c r="AK971" s="16">
        <f t="shared" si="1073"/>
        <v>0</v>
      </c>
      <c r="AL971" s="16">
        <f t="shared" si="1074"/>
        <v>0</v>
      </c>
      <c r="AM971" s="16">
        <f t="shared" si="1075"/>
        <v>0</v>
      </c>
      <c r="AN971" s="16">
        <f t="shared" si="1076"/>
        <v>0</v>
      </c>
      <c r="AO971" s="16">
        <f t="shared" si="1077"/>
        <v>0</v>
      </c>
      <c r="AP971" s="16">
        <f t="shared" si="1078"/>
        <v>0</v>
      </c>
      <c r="AQ971" s="15">
        <f t="shared" si="1079"/>
        <v>0.42990838161300676</v>
      </c>
      <c r="AR971" s="6">
        <f t="shared" si="1066"/>
        <v>0</v>
      </c>
      <c r="AS971" s="6">
        <f t="shared" si="1066"/>
        <v>0</v>
      </c>
      <c r="AT971" s="6">
        <f t="shared" si="1066"/>
        <v>0</v>
      </c>
      <c r="AU971" s="6">
        <f t="shared" si="1066"/>
        <v>0</v>
      </c>
      <c r="AV971" s="9">
        <f t="shared" si="1080"/>
        <v>0</v>
      </c>
      <c r="AW971" s="9">
        <f t="shared" si="1081"/>
        <v>0</v>
      </c>
      <c r="AX971" s="9">
        <f t="shared" si="1082"/>
        <v>0</v>
      </c>
      <c r="AY971" s="9">
        <f t="shared" si="1083"/>
        <v>0</v>
      </c>
      <c r="AZ971" s="9">
        <f t="shared" si="1084"/>
        <v>0</v>
      </c>
      <c r="BA971" s="9">
        <f t="shared" si="1085"/>
        <v>0</v>
      </c>
      <c r="BB971" s="9">
        <f t="shared" si="1086"/>
        <v>0</v>
      </c>
      <c r="BC971" s="9">
        <f t="shared" si="1087"/>
        <v>0</v>
      </c>
      <c r="BD971" s="9">
        <f t="shared" si="1088"/>
        <v>0</v>
      </c>
      <c r="BE971" s="9">
        <f t="shared" si="1089"/>
        <v>0</v>
      </c>
      <c r="BF971" s="9">
        <f t="shared" si="1090"/>
        <v>0</v>
      </c>
      <c r="BG971" s="9">
        <f t="shared" si="1091"/>
        <v>0</v>
      </c>
      <c r="BH971" s="9">
        <f t="shared" si="1092"/>
        <v>0</v>
      </c>
      <c r="BI971" s="9">
        <f t="shared" si="1093"/>
        <v>0</v>
      </c>
      <c r="BJ971" s="9">
        <f t="shared" si="1094"/>
        <v>0</v>
      </c>
      <c r="BK971" s="9">
        <f t="shared" si="1095"/>
        <v>0</v>
      </c>
      <c r="BL971" s="9">
        <f t="shared" si="1096"/>
        <v>0</v>
      </c>
      <c r="BM971" s="9">
        <f t="shared" si="1097"/>
        <v>0</v>
      </c>
      <c r="BN971" s="9">
        <f t="shared" si="1098"/>
        <v>0</v>
      </c>
      <c r="BO971" s="9">
        <f t="shared" si="1099"/>
        <v>0</v>
      </c>
      <c r="BP971" s="9">
        <f t="shared" si="1100"/>
        <v>0</v>
      </c>
      <c r="BQ971" s="9">
        <f t="shared" si="1101"/>
        <v>0</v>
      </c>
      <c r="BR971" s="9">
        <f t="shared" si="1102"/>
        <v>0</v>
      </c>
      <c r="BS971" s="9">
        <f t="shared" si="1103"/>
        <v>0</v>
      </c>
      <c r="BT971" s="9">
        <f t="shared" si="1104"/>
        <v>0</v>
      </c>
      <c r="BU971" s="9">
        <f t="shared" si="1105"/>
        <v>0</v>
      </c>
      <c r="BV971" s="9">
        <f t="shared" si="1106"/>
        <v>0</v>
      </c>
      <c r="BW971" s="9">
        <f t="shared" si="1107"/>
        <v>0</v>
      </c>
      <c r="BX971" s="6">
        <f t="shared" si="1108"/>
        <v>0</v>
      </c>
      <c r="BY971" s="6">
        <f t="shared" si="1109"/>
        <v>0</v>
      </c>
      <c r="BZ971" s="6">
        <f t="shared" si="1110"/>
        <v>0</v>
      </c>
      <c r="CA971" s="6">
        <f t="shared" si="1111"/>
        <v>0</v>
      </c>
      <c r="CB971" s="10">
        <f t="shared" si="1112"/>
        <v>0</v>
      </c>
      <c r="CC971" s="10">
        <f t="shared" si="1113"/>
        <v>0</v>
      </c>
      <c r="CD971" s="10">
        <f t="shared" si="1114"/>
        <v>0</v>
      </c>
      <c r="CE971" s="10">
        <f t="shared" si="1115"/>
        <v>0</v>
      </c>
      <c r="CF971" s="11">
        <f t="shared" si="1116"/>
        <v>0</v>
      </c>
      <c r="CG971" s="11">
        <f t="shared" si="1117"/>
        <v>0</v>
      </c>
      <c r="CH971" s="11">
        <f t="shared" si="1118"/>
        <v>0</v>
      </c>
      <c r="CI971" s="11">
        <f t="shared" si="1119"/>
        <v>0</v>
      </c>
      <c r="CJ971" s="10">
        <f t="shared" si="1120"/>
        <v>0</v>
      </c>
      <c r="CK971" s="10">
        <f t="shared" si="1121"/>
        <v>0</v>
      </c>
      <c r="CL971" s="10">
        <f t="shared" si="1122"/>
        <v>0</v>
      </c>
      <c r="CM971" s="10">
        <f t="shared" si="1123"/>
        <v>0</v>
      </c>
      <c r="CN971" s="10">
        <f t="shared" si="1124"/>
        <v>0</v>
      </c>
      <c r="CO971" s="10">
        <f t="shared" si="1125"/>
        <v>0</v>
      </c>
      <c r="CP971" s="10">
        <f t="shared" si="1126"/>
        <v>0</v>
      </c>
      <c r="CQ971" s="10">
        <f t="shared" si="1127"/>
        <v>0</v>
      </c>
      <c r="CR971" s="10">
        <f t="shared" si="1128"/>
        <v>0</v>
      </c>
      <c r="CS971" s="10">
        <f t="shared" si="1129"/>
        <v>0</v>
      </c>
      <c r="CT971" s="10">
        <f t="shared" si="1130"/>
        <v>0</v>
      </c>
      <c r="CU971" s="10">
        <f t="shared" si="1131"/>
        <v>0</v>
      </c>
      <c r="CV971" s="9">
        <f t="shared" si="1132"/>
        <v>0</v>
      </c>
      <c r="CW971" s="9">
        <f t="shared" si="1133"/>
        <v>0</v>
      </c>
      <c r="CX971" s="9">
        <f t="shared" si="1134"/>
        <v>0</v>
      </c>
      <c r="CY971" s="9">
        <f t="shared" si="1135"/>
        <v>0</v>
      </c>
      <c r="CZ971" s="12">
        <f t="shared" si="1065"/>
        <v>0</v>
      </c>
    </row>
    <row r="972" spans="31:104" ht="18" customHeight="1">
      <c r="AE972" s="16">
        <f t="shared" si="1067"/>
        <v>0</v>
      </c>
      <c r="AF972" s="16">
        <f t="shared" si="1068"/>
        <v>0</v>
      </c>
      <c r="AG972" s="16">
        <f t="shared" si="1069"/>
        <v>0</v>
      </c>
      <c r="AH972" s="16">
        <f t="shared" si="1070"/>
        <v>0</v>
      </c>
      <c r="AI972" s="16">
        <f t="shared" si="1071"/>
        <v>0</v>
      </c>
      <c r="AJ972" s="16">
        <f t="shared" si="1072"/>
        <v>0</v>
      </c>
      <c r="AK972" s="16">
        <f t="shared" si="1073"/>
        <v>0</v>
      </c>
      <c r="AL972" s="16">
        <f t="shared" si="1074"/>
        <v>0</v>
      </c>
      <c r="AM972" s="16">
        <f t="shared" si="1075"/>
        <v>0</v>
      </c>
      <c r="AN972" s="16">
        <f t="shared" si="1076"/>
        <v>0</v>
      </c>
      <c r="AO972" s="16">
        <f t="shared" si="1077"/>
        <v>0</v>
      </c>
      <c r="AP972" s="16">
        <f t="shared" si="1078"/>
        <v>0</v>
      </c>
      <c r="AQ972" s="15">
        <f t="shared" si="1079"/>
        <v>0.42990838161300676</v>
      </c>
      <c r="AR972" s="6">
        <f t="shared" si="1066"/>
        <v>0</v>
      </c>
      <c r="AS972" s="6">
        <f t="shared" si="1066"/>
        <v>0</v>
      </c>
      <c r="AT972" s="6">
        <f t="shared" si="1066"/>
        <v>0</v>
      </c>
      <c r="AU972" s="6">
        <f t="shared" si="1066"/>
        <v>0</v>
      </c>
      <c r="AV972" s="9">
        <f t="shared" si="1080"/>
        <v>0</v>
      </c>
      <c r="AW972" s="9">
        <f t="shared" si="1081"/>
        <v>0</v>
      </c>
      <c r="AX972" s="9">
        <f t="shared" si="1082"/>
        <v>0</v>
      </c>
      <c r="AY972" s="9">
        <f t="shared" si="1083"/>
        <v>0</v>
      </c>
      <c r="AZ972" s="9">
        <f t="shared" si="1084"/>
        <v>0</v>
      </c>
      <c r="BA972" s="9">
        <f t="shared" si="1085"/>
        <v>0</v>
      </c>
      <c r="BB972" s="9">
        <f t="shared" si="1086"/>
        <v>0</v>
      </c>
      <c r="BC972" s="9">
        <f t="shared" si="1087"/>
        <v>0</v>
      </c>
      <c r="BD972" s="9">
        <f t="shared" si="1088"/>
        <v>0</v>
      </c>
      <c r="BE972" s="9">
        <f t="shared" si="1089"/>
        <v>0</v>
      </c>
      <c r="BF972" s="9">
        <f t="shared" si="1090"/>
        <v>0</v>
      </c>
      <c r="BG972" s="9">
        <f t="shared" si="1091"/>
        <v>0</v>
      </c>
      <c r="BH972" s="9">
        <f t="shared" si="1092"/>
        <v>0</v>
      </c>
      <c r="BI972" s="9">
        <f t="shared" si="1093"/>
        <v>0</v>
      </c>
      <c r="BJ972" s="9">
        <f t="shared" si="1094"/>
        <v>0</v>
      </c>
      <c r="BK972" s="9">
        <f t="shared" si="1095"/>
        <v>0</v>
      </c>
      <c r="BL972" s="9">
        <f t="shared" si="1096"/>
        <v>0</v>
      </c>
      <c r="BM972" s="9">
        <f t="shared" si="1097"/>
        <v>0</v>
      </c>
      <c r="BN972" s="9">
        <f t="shared" si="1098"/>
        <v>0</v>
      </c>
      <c r="BO972" s="9">
        <f t="shared" si="1099"/>
        <v>0</v>
      </c>
      <c r="BP972" s="9">
        <f t="shared" si="1100"/>
        <v>0</v>
      </c>
      <c r="BQ972" s="9">
        <f t="shared" si="1101"/>
        <v>0</v>
      </c>
      <c r="BR972" s="9">
        <f t="shared" si="1102"/>
        <v>0</v>
      </c>
      <c r="BS972" s="9">
        <f t="shared" si="1103"/>
        <v>0</v>
      </c>
      <c r="BT972" s="9">
        <f t="shared" si="1104"/>
        <v>0</v>
      </c>
      <c r="BU972" s="9">
        <f t="shared" si="1105"/>
        <v>0</v>
      </c>
      <c r="BV972" s="9">
        <f t="shared" si="1106"/>
        <v>0</v>
      </c>
      <c r="BW972" s="9">
        <f t="shared" si="1107"/>
        <v>0</v>
      </c>
      <c r="BX972" s="6">
        <f t="shared" si="1108"/>
        <v>0</v>
      </c>
      <c r="BY972" s="6">
        <f t="shared" si="1109"/>
        <v>0</v>
      </c>
      <c r="BZ972" s="6">
        <f t="shared" si="1110"/>
        <v>0</v>
      </c>
      <c r="CA972" s="6">
        <f t="shared" si="1111"/>
        <v>0</v>
      </c>
      <c r="CB972" s="10">
        <f t="shared" si="1112"/>
        <v>0</v>
      </c>
      <c r="CC972" s="10">
        <f t="shared" si="1113"/>
        <v>0</v>
      </c>
      <c r="CD972" s="10">
        <f t="shared" si="1114"/>
        <v>0</v>
      </c>
      <c r="CE972" s="10">
        <f t="shared" si="1115"/>
        <v>0</v>
      </c>
      <c r="CF972" s="11">
        <f t="shared" si="1116"/>
        <v>0</v>
      </c>
      <c r="CG972" s="11">
        <f t="shared" si="1117"/>
        <v>0</v>
      </c>
      <c r="CH972" s="11">
        <f t="shared" si="1118"/>
        <v>0</v>
      </c>
      <c r="CI972" s="11">
        <f t="shared" si="1119"/>
        <v>0</v>
      </c>
      <c r="CJ972" s="10">
        <f t="shared" si="1120"/>
        <v>0</v>
      </c>
      <c r="CK972" s="10">
        <f t="shared" si="1121"/>
        <v>0</v>
      </c>
      <c r="CL972" s="10">
        <f t="shared" si="1122"/>
        <v>0</v>
      </c>
      <c r="CM972" s="10">
        <f t="shared" si="1123"/>
        <v>0</v>
      </c>
      <c r="CN972" s="10">
        <f t="shared" si="1124"/>
        <v>0</v>
      </c>
      <c r="CO972" s="10">
        <f t="shared" si="1125"/>
        <v>0</v>
      </c>
      <c r="CP972" s="10">
        <f t="shared" si="1126"/>
        <v>0</v>
      </c>
      <c r="CQ972" s="10">
        <f t="shared" si="1127"/>
        <v>0</v>
      </c>
      <c r="CR972" s="10">
        <f t="shared" si="1128"/>
        <v>0</v>
      </c>
      <c r="CS972" s="10">
        <f t="shared" si="1129"/>
        <v>0</v>
      </c>
      <c r="CT972" s="10">
        <f t="shared" si="1130"/>
        <v>0</v>
      </c>
      <c r="CU972" s="10">
        <f t="shared" si="1131"/>
        <v>0</v>
      </c>
      <c r="CV972" s="9">
        <f t="shared" si="1132"/>
        <v>0</v>
      </c>
      <c r="CW972" s="9">
        <f t="shared" si="1133"/>
        <v>0</v>
      </c>
      <c r="CX972" s="9">
        <f t="shared" si="1134"/>
        <v>0</v>
      </c>
      <c r="CY972" s="9">
        <f t="shared" si="1135"/>
        <v>0</v>
      </c>
      <c r="CZ972" s="12">
        <f t="shared" ref="CZ972:CZ1000" si="1136">IF(A972-$A$6&gt;0,A972-$A$6,)</f>
        <v>0</v>
      </c>
    </row>
    <row r="973" spans="31:104" ht="18" customHeight="1">
      <c r="AE973" s="16">
        <f t="shared" si="1067"/>
        <v>0</v>
      </c>
      <c r="AF973" s="16">
        <f t="shared" si="1068"/>
        <v>0</v>
      </c>
      <c r="AG973" s="16">
        <f t="shared" si="1069"/>
        <v>0</v>
      </c>
      <c r="AH973" s="16">
        <f t="shared" si="1070"/>
        <v>0</v>
      </c>
      <c r="AI973" s="16">
        <f t="shared" si="1071"/>
        <v>0</v>
      </c>
      <c r="AJ973" s="16">
        <f t="shared" si="1072"/>
        <v>0</v>
      </c>
      <c r="AK973" s="16">
        <f t="shared" si="1073"/>
        <v>0</v>
      </c>
      <c r="AL973" s="16">
        <f t="shared" si="1074"/>
        <v>0</v>
      </c>
      <c r="AM973" s="16">
        <f t="shared" si="1075"/>
        <v>0</v>
      </c>
      <c r="AN973" s="16">
        <f t="shared" si="1076"/>
        <v>0</v>
      </c>
      <c r="AO973" s="16">
        <f t="shared" si="1077"/>
        <v>0</v>
      </c>
      <c r="AP973" s="16">
        <f t="shared" si="1078"/>
        <v>0</v>
      </c>
      <c r="AQ973" s="15">
        <f t="shared" si="1079"/>
        <v>0.42990838161300676</v>
      </c>
      <c r="AR973" s="6">
        <f t="shared" si="1066"/>
        <v>0</v>
      </c>
      <c r="AS973" s="6">
        <f t="shared" si="1066"/>
        <v>0</v>
      </c>
      <c r="AT973" s="6">
        <f t="shared" si="1066"/>
        <v>0</v>
      </c>
      <c r="AU973" s="6">
        <f t="shared" si="1066"/>
        <v>0</v>
      </c>
      <c r="AV973" s="9">
        <f t="shared" si="1080"/>
        <v>0</v>
      </c>
      <c r="AW973" s="9">
        <f t="shared" si="1081"/>
        <v>0</v>
      </c>
      <c r="AX973" s="9">
        <f t="shared" si="1082"/>
        <v>0</v>
      </c>
      <c r="AY973" s="9">
        <f t="shared" si="1083"/>
        <v>0</v>
      </c>
      <c r="AZ973" s="9">
        <f t="shared" si="1084"/>
        <v>0</v>
      </c>
      <c r="BA973" s="9">
        <f t="shared" si="1085"/>
        <v>0</v>
      </c>
      <c r="BB973" s="9">
        <f t="shared" si="1086"/>
        <v>0</v>
      </c>
      <c r="BC973" s="9">
        <f t="shared" si="1087"/>
        <v>0</v>
      </c>
      <c r="BD973" s="9">
        <f t="shared" si="1088"/>
        <v>0</v>
      </c>
      <c r="BE973" s="9">
        <f t="shared" si="1089"/>
        <v>0</v>
      </c>
      <c r="BF973" s="9">
        <f t="shared" si="1090"/>
        <v>0</v>
      </c>
      <c r="BG973" s="9">
        <f t="shared" si="1091"/>
        <v>0</v>
      </c>
      <c r="BH973" s="9">
        <f t="shared" si="1092"/>
        <v>0</v>
      </c>
      <c r="BI973" s="9">
        <f t="shared" si="1093"/>
        <v>0</v>
      </c>
      <c r="BJ973" s="9">
        <f t="shared" si="1094"/>
        <v>0</v>
      </c>
      <c r="BK973" s="9">
        <f t="shared" si="1095"/>
        <v>0</v>
      </c>
      <c r="BL973" s="9">
        <f t="shared" si="1096"/>
        <v>0</v>
      </c>
      <c r="BM973" s="9">
        <f t="shared" si="1097"/>
        <v>0</v>
      </c>
      <c r="BN973" s="9">
        <f t="shared" si="1098"/>
        <v>0</v>
      </c>
      <c r="BO973" s="9">
        <f t="shared" si="1099"/>
        <v>0</v>
      </c>
      <c r="BP973" s="9">
        <f t="shared" si="1100"/>
        <v>0</v>
      </c>
      <c r="BQ973" s="9">
        <f t="shared" si="1101"/>
        <v>0</v>
      </c>
      <c r="BR973" s="9">
        <f t="shared" si="1102"/>
        <v>0</v>
      </c>
      <c r="BS973" s="9">
        <f t="shared" si="1103"/>
        <v>0</v>
      </c>
      <c r="BT973" s="9">
        <f t="shared" si="1104"/>
        <v>0</v>
      </c>
      <c r="BU973" s="9">
        <f t="shared" si="1105"/>
        <v>0</v>
      </c>
      <c r="BV973" s="9">
        <f t="shared" si="1106"/>
        <v>0</v>
      </c>
      <c r="BW973" s="9">
        <f t="shared" si="1107"/>
        <v>0</v>
      </c>
      <c r="BX973" s="6">
        <f t="shared" si="1108"/>
        <v>0</v>
      </c>
      <c r="BY973" s="6">
        <f t="shared" si="1109"/>
        <v>0</v>
      </c>
      <c r="BZ973" s="6">
        <f t="shared" si="1110"/>
        <v>0</v>
      </c>
      <c r="CA973" s="6">
        <f t="shared" si="1111"/>
        <v>0</v>
      </c>
      <c r="CB973" s="10">
        <f t="shared" si="1112"/>
        <v>0</v>
      </c>
      <c r="CC973" s="10">
        <f t="shared" si="1113"/>
        <v>0</v>
      </c>
      <c r="CD973" s="10">
        <f t="shared" si="1114"/>
        <v>0</v>
      </c>
      <c r="CE973" s="10">
        <f t="shared" si="1115"/>
        <v>0</v>
      </c>
      <c r="CF973" s="11">
        <f t="shared" si="1116"/>
        <v>0</v>
      </c>
      <c r="CG973" s="11">
        <f t="shared" si="1117"/>
        <v>0</v>
      </c>
      <c r="CH973" s="11">
        <f t="shared" si="1118"/>
        <v>0</v>
      </c>
      <c r="CI973" s="11">
        <f t="shared" si="1119"/>
        <v>0</v>
      </c>
      <c r="CJ973" s="10">
        <f t="shared" si="1120"/>
        <v>0</v>
      </c>
      <c r="CK973" s="10">
        <f t="shared" si="1121"/>
        <v>0</v>
      </c>
      <c r="CL973" s="10">
        <f t="shared" si="1122"/>
        <v>0</v>
      </c>
      <c r="CM973" s="10">
        <f t="shared" si="1123"/>
        <v>0</v>
      </c>
      <c r="CN973" s="10">
        <f t="shared" si="1124"/>
        <v>0</v>
      </c>
      <c r="CO973" s="10">
        <f t="shared" si="1125"/>
        <v>0</v>
      </c>
      <c r="CP973" s="10">
        <f t="shared" si="1126"/>
        <v>0</v>
      </c>
      <c r="CQ973" s="10">
        <f t="shared" si="1127"/>
        <v>0</v>
      </c>
      <c r="CR973" s="10">
        <f t="shared" si="1128"/>
        <v>0</v>
      </c>
      <c r="CS973" s="10">
        <f t="shared" si="1129"/>
        <v>0</v>
      </c>
      <c r="CT973" s="10">
        <f t="shared" si="1130"/>
        <v>0</v>
      </c>
      <c r="CU973" s="10">
        <f t="shared" si="1131"/>
        <v>0</v>
      </c>
      <c r="CV973" s="9">
        <f t="shared" si="1132"/>
        <v>0</v>
      </c>
      <c r="CW973" s="9">
        <f t="shared" si="1133"/>
        <v>0</v>
      </c>
      <c r="CX973" s="9">
        <f t="shared" si="1134"/>
        <v>0</v>
      </c>
      <c r="CY973" s="9">
        <f t="shared" si="1135"/>
        <v>0</v>
      </c>
      <c r="CZ973" s="12">
        <f t="shared" si="1136"/>
        <v>0</v>
      </c>
    </row>
    <row r="974" spans="31:104" ht="18" customHeight="1">
      <c r="AE974" s="16">
        <f t="shared" si="1067"/>
        <v>0</v>
      </c>
      <c r="AF974" s="16">
        <f t="shared" si="1068"/>
        <v>0</v>
      </c>
      <c r="AG974" s="16">
        <f t="shared" si="1069"/>
        <v>0</v>
      </c>
      <c r="AH974" s="16">
        <f t="shared" si="1070"/>
        <v>0</v>
      </c>
      <c r="AI974" s="16">
        <f t="shared" si="1071"/>
        <v>0</v>
      </c>
      <c r="AJ974" s="16">
        <f t="shared" si="1072"/>
        <v>0</v>
      </c>
      <c r="AK974" s="16">
        <f t="shared" si="1073"/>
        <v>0</v>
      </c>
      <c r="AL974" s="16">
        <f t="shared" si="1074"/>
        <v>0</v>
      </c>
      <c r="AM974" s="16">
        <f t="shared" si="1075"/>
        <v>0</v>
      </c>
      <c r="AN974" s="16">
        <f t="shared" si="1076"/>
        <v>0</v>
      </c>
      <c r="AO974" s="16">
        <f t="shared" si="1077"/>
        <v>0</v>
      </c>
      <c r="AP974" s="16">
        <f t="shared" si="1078"/>
        <v>0</v>
      </c>
      <c r="AQ974" s="15">
        <f t="shared" si="1079"/>
        <v>0.42990838161300676</v>
      </c>
      <c r="AR974" s="6">
        <f t="shared" si="1066"/>
        <v>0</v>
      </c>
      <c r="AS974" s="6">
        <f t="shared" si="1066"/>
        <v>0</v>
      </c>
      <c r="AT974" s="6">
        <f t="shared" si="1066"/>
        <v>0</v>
      </c>
      <c r="AU974" s="6">
        <f t="shared" ref="AR974:AU1000" si="1137">IF(Q_perm&gt;0, 1.1,)</f>
        <v>0</v>
      </c>
      <c r="AV974" s="9">
        <f t="shared" si="1080"/>
        <v>0</v>
      </c>
      <c r="AW974" s="9">
        <f t="shared" si="1081"/>
        <v>0</v>
      </c>
      <c r="AX974" s="9">
        <f t="shared" si="1082"/>
        <v>0</v>
      </c>
      <c r="AY974" s="9">
        <f t="shared" si="1083"/>
        <v>0</v>
      </c>
      <c r="AZ974" s="9">
        <f t="shared" si="1084"/>
        <v>0</v>
      </c>
      <c r="BA974" s="9">
        <f t="shared" si="1085"/>
        <v>0</v>
      </c>
      <c r="BB974" s="9">
        <f t="shared" si="1086"/>
        <v>0</v>
      </c>
      <c r="BC974" s="9">
        <f t="shared" si="1087"/>
        <v>0</v>
      </c>
      <c r="BD974" s="9">
        <f t="shared" si="1088"/>
        <v>0</v>
      </c>
      <c r="BE974" s="9">
        <f t="shared" si="1089"/>
        <v>0</v>
      </c>
      <c r="BF974" s="9">
        <f t="shared" si="1090"/>
        <v>0</v>
      </c>
      <c r="BG974" s="9">
        <f t="shared" si="1091"/>
        <v>0</v>
      </c>
      <c r="BH974" s="9">
        <f t="shared" si="1092"/>
        <v>0</v>
      </c>
      <c r="BI974" s="9">
        <f t="shared" si="1093"/>
        <v>0</v>
      </c>
      <c r="BJ974" s="9">
        <f t="shared" si="1094"/>
        <v>0</v>
      </c>
      <c r="BK974" s="9">
        <f t="shared" si="1095"/>
        <v>0</v>
      </c>
      <c r="BL974" s="9">
        <f t="shared" si="1096"/>
        <v>0</v>
      </c>
      <c r="BM974" s="9">
        <f t="shared" si="1097"/>
        <v>0</v>
      </c>
      <c r="BN974" s="9">
        <f t="shared" si="1098"/>
        <v>0</v>
      </c>
      <c r="BO974" s="9">
        <f t="shared" si="1099"/>
        <v>0</v>
      </c>
      <c r="BP974" s="9">
        <f t="shared" si="1100"/>
        <v>0</v>
      </c>
      <c r="BQ974" s="9">
        <f t="shared" si="1101"/>
        <v>0</v>
      </c>
      <c r="BR974" s="9">
        <f t="shared" si="1102"/>
        <v>0</v>
      </c>
      <c r="BS974" s="9">
        <f t="shared" si="1103"/>
        <v>0</v>
      </c>
      <c r="BT974" s="9">
        <f t="shared" si="1104"/>
        <v>0</v>
      </c>
      <c r="BU974" s="9">
        <f t="shared" si="1105"/>
        <v>0</v>
      </c>
      <c r="BV974" s="9">
        <f t="shared" si="1106"/>
        <v>0</v>
      </c>
      <c r="BW974" s="9">
        <f t="shared" si="1107"/>
        <v>0</v>
      </c>
      <c r="BX974" s="6">
        <f t="shared" si="1108"/>
        <v>0</v>
      </c>
      <c r="BY974" s="6">
        <f t="shared" si="1109"/>
        <v>0</v>
      </c>
      <c r="BZ974" s="6">
        <f t="shared" si="1110"/>
        <v>0</v>
      </c>
      <c r="CA974" s="6">
        <f t="shared" si="1111"/>
        <v>0</v>
      </c>
      <c r="CB974" s="10">
        <f t="shared" si="1112"/>
        <v>0</v>
      </c>
      <c r="CC974" s="10">
        <f t="shared" si="1113"/>
        <v>0</v>
      </c>
      <c r="CD974" s="10">
        <f t="shared" si="1114"/>
        <v>0</v>
      </c>
      <c r="CE974" s="10">
        <f t="shared" si="1115"/>
        <v>0</v>
      </c>
      <c r="CF974" s="11">
        <f t="shared" si="1116"/>
        <v>0</v>
      </c>
      <c r="CG974" s="11">
        <f t="shared" si="1117"/>
        <v>0</v>
      </c>
      <c r="CH974" s="11">
        <f t="shared" si="1118"/>
        <v>0</v>
      </c>
      <c r="CI974" s="11">
        <f t="shared" si="1119"/>
        <v>0</v>
      </c>
      <c r="CJ974" s="10">
        <f t="shared" si="1120"/>
        <v>0</v>
      </c>
      <c r="CK974" s="10">
        <f t="shared" si="1121"/>
        <v>0</v>
      </c>
      <c r="CL974" s="10">
        <f t="shared" si="1122"/>
        <v>0</v>
      </c>
      <c r="CM974" s="10">
        <f t="shared" si="1123"/>
        <v>0</v>
      </c>
      <c r="CN974" s="10">
        <f t="shared" si="1124"/>
        <v>0</v>
      </c>
      <c r="CO974" s="10">
        <f t="shared" si="1125"/>
        <v>0</v>
      </c>
      <c r="CP974" s="10">
        <f t="shared" si="1126"/>
        <v>0</v>
      </c>
      <c r="CQ974" s="10">
        <f t="shared" si="1127"/>
        <v>0</v>
      </c>
      <c r="CR974" s="10">
        <f t="shared" si="1128"/>
        <v>0</v>
      </c>
      <c r="CS974" s="10">
        <f t="shared" si="1129"/>
        <v>0</v>
      </c>
      <c r="CT974" s="10">
        <f t="shared" si="1130"/>
        <v>0</v>
      </c>
      <c r="CU974" s="10">
        <f t="shared" si="1131"/>
        <v>0</v>
      </c>
      <c r="CV974" s="9">
        <f t="shared" si="1132"/>
        <v>0</v>
      </c>
      <c r="CW974" s="9">
        <f t="shared" si="1133"/>
        <v>0</v>
      </c>
      <c r="CX974" s="9">
        <f t="shared" si="1134"/>
        <v>0</v>
      </c>
      <c r="CY974" s="9">
        <f t="shared" si="1135"/>
        <v>0</v>
      </c>
      <c r="CZ974" s="12">
        <f t="shared" si="1136"/>
        <v>0</v>
      </c>
    </row>
    <row r="975" spans="31:104" ht="18" customHeight="1">
      <c r="AE975" s="16">
        <f t="shared" si="1067"/>
        <v>0</v>
      </c>
      <c r="AF975" s="16">
        <f t="shared" si="1068"/>
        <v>0</v>
      </c>
      <c r="AG975" s="16">
        <f t="shared" si="1069"/>
        <v>0</v>
      </c>
      <c r="AH975" s="16">
        <f t="shared" si="1070"/>
        <v>0</v>
      </c>
      <c r="AI975" s="16">
        <f t="shared" si="1071"/>
        <v>0</v>
      </c>
      <c r="AJ975" s="16">
        <f t="shared" si="1072"/>
        <v>0</v>
      </c>
      <c r="AK975" s="16">
        <f t="shared" si="1073"/>
        <v>0</v>
      </c>
      <c r="AL975" s="16">
        <f t="shared" si="1074"/>
        <v>0</v>
      </c>
      <c r="AM975" s="16">
        <f t="shared" si="1075"/>
        <v>0</v>
      </c>
      <c r="AN975" s="16">
        <f t="shared" si="1076"/>
        <v>0</v>
      </c>
      <c r="AO975" s="16">
        <f t="shared" si="1077"/>
        <v>0</v>
      </c>
      <c r="AP975" s="16">
        <f t="shared" si="1078"/>
        <v>0</v>
      </c>
      <c r="AQ975" s="15">
        <f t="shared" si="1079"/>
        <v>0.42990838161300676</v>
      </c>
      <c r="AR975" s="6">
        <f t="shared" si="1137"/>
        <v>0</v>
      </c>
      <c r="AS975" s="6">
        <f t="shared" si="1137"/>
        <v>0</v>
      </c>
      <c r="AT975" s="6">
        <f t="shared" si="1137"/>
        <v>0</v>
      </c>
      <c r="AU975" s="6">
        <f t="shared" si="1137"/>
        <v>0</v>
      </c>
      <c r="AV975" s="9">
        <f t="shared" si="1080"/>
        <v>0</v>
      </c>
      <c r="AW975" s="9">
        <f t="shared" si="1081"/>
        <v>0</v>
      </c>
      <c r="AX975" s="9">
        <f t="shared" si="1082"/>
        <v>0</v>
      </c>
      <c r="AY975" s="9">
        <f t="shared" si="1083"/>
        <v>0</v>
      </c>
      <c r="AZ975" s="9">
        <f t="shared" si="1084"/>
        <v>0</v>
      </c>
      <c r="BA975" s="9">
        <f t="shared" si="1085"/>
        <v>0</v>
      </c>
      <c r="BB975" s="9">
        <f t="shared" si="1086"/>
        <v>0</v>
      </c>
      <c r="BC975" s="9">
        <f t="shared" si="1087"/>
        <v>0</v>
      </c>
      <c r="BD975" s="9">
        <f t="shared" si="1088"/>
        <v>0</v>
      </c>
      <c r="BE975" s="9">
        <f t="shared" si="1089"/>
        <v>0</v>
      </c>
      <c r="BF975" s="9">
        <f t="shared" si="1090"/>
        <v>0</v>
      </c>
      <c r="BG975" s="9">
        <f t="shared" si="1091"/>
        <v>0</v>
      </c>
      <c r="BH975" s="9">
        <f t="shared" si="1092"/>
        <v>0</v>
      </c>
      <c r="BI975" s="9">
        <f t="shared" si="1093"/>
        <v>0</v>
      </c>
      <c r="BJ975" s="9">
        <f t="shared" si="1094"/>
        <v>0</v>
      </c>
      <c r="BK975" s="9">
        <f t="shared" si="1095"/>
        <v>0</v>
      </c>
      <c r="BL975" s="9">
        <f t="shared" si="1096"/>
        <v>0</v>
      </c>
      <c r="BM975" s="9">
        <f t="shared" si="1097"/>
        <v>0</v>
      </c>
      <c r="BN975" s="9">
        <f t="shared" si="1098"/>
        <v>0</v>
      </c>
      <c r="BO975" s="9">
        <f t="shared" si="1099"/>
        <v>0</v>
      </c>
      <c r="BP975" s="9">
        <f t="shared" si="1100"/>
        <v>0</v>
      </c>
      <c r="BQ975" s="9">
        <f t="shared" si="1101"/>
        <v>0</v>
      </c>
      <c r="BR975" s="9">
        <f t="shared" si="1102"/>
        <v>0</v>
      </c>
      <c r="BS975" s="9">
        <f t="shared" si="1103"/>
        <v>0</v>
      </c>
      <c r="BT975" s="9">
        <f t="shared" si="1104"/>
        <v>0</v>
      </c>
      <c r="BU975" s="9">
        <f t="shared" si="1105"/>
        <v>0</v>
      </c>
      <c r="BV975" s="9">
        <f t="shared" si="1106"/>
        <v>0</v>
      </c>
      <c r="BW975" s="9">
        <f t="shared" si="1107"/>
        <v>0</v>
      </c>
      <c r="BX975" s="6">
        <f t="shared" si="1108"/>
        <v>0</v>
      </c>
      <c r="BY975" s="6">
        <f t="shared" si="1109"/>
        <v>0</v>
      </c>
      <c r="BZ975" s="6">
        <f t="shared" si="1110"/>
        <v>0</v>
      </c>
      <c r="CA975" s="6">
        <f t="shared" si="1111"/>
        <v>0</v>
      </c>
      <c r="CB975" s="10">
        <f t="shared" si="1112"/>
        <v>0</v>
      </c>
      <c r="CC975" s="10">
        <f t="shared" si="1113"/>
        <v>0</v>
      </c>
      <c r="CD975" s="10">
        <f t="shared" si="1114"/>
        <v>0</v>
      </c>
      <c r="CE975" s="10">
        <f t="shared" si="1115"/>
        <v>0</v>
      </c>
      <c r="CF975" s="11">
        <f t="shared" si="1116"/>
        <v>0</v>
      </c>
      <c r="CG975" s="11">
        <f t="shared" si="1117"/>
        <v>0</v>
      </c>
      <c r="CH975" s="11">
        <f t="shared" si="1118"/>
        <v>0</v>
      </c>
      <c r="CI975" s="11">
        <f t="shared" si="1119"/>
        <v>0</v>
      </c>
      <c r="CJ975" s="10">
        <f t="shared" si="1120"/>
        <v>0</v>
      </c>
      <c r="CK975" s="10">
        <f t="shared" si="1121"/>
        <v>0</v>
      </c>
      <c r="CL975" s="10">
        <f t="shared" si="1122"/>
        <v>0</v>
      </c>
      <c r="CM975" s="10">
        <f t="shared" si="1123"/>
        <v>0</v>
      </c>
      <c r="CN975" s="10">
        <f t="shared" si="1124"/>
        <v>0</v>
      </c>
      <c r="CO975" s="10">
        <f t="shared" si="1125"/>
        <v>0</v>
      </c>
      <c r="CP975" s="10">
        <f t="shared" si="1126"/>
        <v>0</v>
      </c>
      <c r="CQ975" s="10">
        <f t="shared" si="1127"/>
        <v>0</v>
      </c>
      <c r="CR975" s="10">
        <f t="shared" si="1128"/>
        <v>0</v>
      </c>
      <c r="CS975" s="10">
        <f t="shared" si="1129"/>
        <v>0</v>
      </c>
      <c r="CT975" s="10">
        <f t="shared" si="1130"/>
        <v>0</v>
      </c>
      <c r="CU975" s="10">
        <f t="shared" si="1131"/>
        <v>0</v>
      </c>
      <c r="CV975" s="9">
        <f t="shared" si="1132"/>
        <v>0</v>
      </c>
      <c r="CW975" s="9">
        <f t="shared" si="1133"/>
        <v>0</v>
      </c>
      <c r="CX975" s="9">
        <f t="shared" si="1134"/>
        <v>0</v>
      </c>
      <c r="CY975" s="9">
        <f t="shared" si="1135"/>
        <v>0</v>
      </c>
      <c r="CZ975" s="12">
        <f t="shared" si="1136"/>
        <v>0</v>
      </c>
    </row>
    <row r="976" spans="31:104" ht="18" customHeight="1">
      <c r="AE976" s="16">
        <f t="shared" si="1067"/>
        <v>0</v>
      </c>
      <c r="AF976" s="16">
        <f t="shared" si="1068"/>
        <v>0</v>
      </c>
      <c r="AG976" s="16">
        <f t="shared" si="1069"/>
        <v>0</v>
      </c>
      <c r="AH976" s="16">
        <f t="shared" si="1070"/>
        <v>0</v>
      </c>
      <c r="AI976" s="16">
        <f t="shared" si="1071"/>
        <v>0</v>
      </c>
      <c r="AJ976" s="16">
        <f t="shared" si="1072"/>
        <v>0</v>
      </c>
      <c r="AK976" s="16">
        <f t="shared" si="1073"/>
        <v>0</v>
      </c>
      <c r="AL976" s="16">
        <f t="shared" si="1074"/>
        <v>0</v>
      </c>
      <c r="AM976" s="16">
        <f t="shared" si="1075"/>
        <v>0</v>
      </c>
      <c r="AN976" s="16">
        <f t="shared" si="1076"/>
        <v>0</v>
      </c>
      <c r="AO976" s="16">
        <f t="shared" si="1077"/>
        <v>0</v>
      </c>
      <c r="AP976" s="16">
        <f t="shared" si="1078"/>
        <v>0</v>
      </c>
      <c r="AQ976" s="15">
        <f t="shared" si="1079"/>
        <v>0.42990838161300676</v>
      </c>
      <c r="AR976" s="6">
        <f t="shared" si="1137"/>
        <v>0</v>
      </c>
      <c r="AS976" s="6">
        <f t="shared" si="1137"/>
        <v>0</v>
      </c>
      <c r="AT976" s="6">
        <f t="shared" si="1137"/>
        <v>0</v>
      </c>
      <c r="AU976" s="6">
        <f t="shared" si="1137"/>
        <v>0</v>
      </c>
      <c r="AV976" s="9">
        <f t="shared" si="1080"/>
        <v>0</v>
      </c>
      <c r="AW976" s="9">
        <f t="shared" si="1081"/>
        <v>0</v>
      </c>
      <c r="AX976" s="9">
        <f t="shared" si="1082"/>
        <v>0</v>
      </c>
      <c r="AY976" s="9">
        <f t="shared" si="1083"/>
        <v>0</v>
      </c>
      <c r="AZ976" s="9">
        <f t="shared" si="1084"/>
        <v>0</v>
      </c>
      <c r="BA976" s="9">
        <f t="shared" si="1085"/>
        <v>0</v>
      </c>
      <c r="BB976" s="9">
        <f t="shared" si="1086"/>
        <v>0</v>
      </c>
      <c r="BC976" s="9">
        <f t="shared" si="1087"/>
        <v>0</v>
      </c>
      <c r="BD976" s="9">
        <f t="shared" si="1088"/>
        <v>0</v>
      </c>
      <c r="BE976" s="9">
        <f t="shared" si="1089"/>
        <v>0</v>
      </c>
      <c r="BF976" s="9">
        <f t="shared" si="1090"/>
        <v>0</v>
      </c>
      <c r="BG976" s="9">
        <f t="shared" si="1091"/>
        <v>0</v>
      </c>
      <c r="BH976" s="9">
        <f t="shared" si="1092"/>
        <v>0</v>
      </c>
      <c r="BI976" s="9">
        <f t="shared" si="1093"/>
        <v>0</v>
      </c>
      <c r="BJ976" s="9">
        <f t="shared" si="1094"/>
        <v>0</v>
      </c>
      <c r="BK976" s="9">
        <f t="shared" si="1095"/>
        <v>0</v>
      </c>
      <c r="BL976" s="9">
        <f t="shared" si="1096"/>
        <v>0</v>
      </c>
      <c r="BM976" s="9">
        <f t="shared" si="1097"/>
        <v>0</v>
      </c>
      <c r="BN976" s="9">
        <f t="shared" si="1098"/>
        <v>0</v>
      </c>
      <c r="BO976" s="9">
        <f t="shared" si="1099"/>
        <v>0</v>
      </c>
      <c r="BP976" s="9">
        <f t="shared" si="1100"/>
        <v>0</v>
      </c>
      <c r="BQ976" s="9">
        <f t="shared" si="1101"/>
        <v>0</v>
      </c>
      <c r="BR976" s="9">
        <f t="shared" si="1102"/>
        <v>0</v>
      </c>
      <c r="BS976" s="9">
        <f t="shared" si="1103"/>
        <v>0</v>
      </c>
      <c r="BT976" s="9">
        <f t="shared" si="1104"/>
        <v>0</v>
      </c>
      <c r="BU976" s="9">
        <f t="shared" si="1105"/>
        <v>0</v>
      </c>
      <c r="BV976" s="9">
        <f t="shared" si="1106"/>
        <v>0</v>
      </c>
      <c r="BW976" s="9">
        <f t="shared" si="1107"/>
        <v>0</v>
      </c>
      <c r="BX976" s="6">
        <f t="shared" si="1108"/>
        <v>0</v>
      </c>
      <c r="BY976" s="6">
        <f t="shared" si="1109"/>
        <v>0</v>
      </c>
      <c r="BZ976" s="6">
        <f t="shared" si="1110"/>
        <v>0</v>
      </c>
      <c r="CA976" s="6">
        <f t="shared" si="1111"/>
        <v>0</v>
      </c>
      <c r="CB976" s="10">
        <f t="shared" si="1112"/>
        <v>0</v>
      </c>
      <c r="CC976" s="10">
        <f t="shared" si="1113"/>
        <v>0</v>
      </c>
      <c r="CD976" s="10">
        <f t="shared" si="1114"/>
        <v>0</v>
      </c>
      <c r="CE976" s="10">
        <f t="shared" si="1115"/>
        <v>0</v>
      </c>
      <c r="CF976" s="11">
        <f t="shared" si="1116"/>
        <v>0</v>
      </c>
      <c r="CG976" s="11">
        <f t="shared" si="1117"/>
        <v>0</v>
      </c>
      <c r="CH976" s="11">
        <f t="shared" si="1118"/>
        <v>0</v>
      </c>
      <c r="CI976" s="11">
        <f t="shared" si="1119"/>
        <v>0</v>
      </c>
      <c r="CJ976" s="10">
        <f t="shared" si="1120"/>
        <v>0</v>
      </c>
      <c r="CK976" s="10">
        <f t="shared" si="1121"/>
        <v>0</v>
      </c>
      <c r="CL976" s="10">
        <f t="shared" si="1122"/>
        <v>0</v>
      </c>
      <c r="CM976" s="10">
        <f t="shared" si="1123"/>
        <v>0</v>
      </c>
      <c r="CN976" s="10">
        <f t="shared" si="1124"/>
        <v>0</v>
      </c>
      <c r="CO976" s="10">
        <f t="shared" si="1125"/>
        <v>0</v>
      </c>
      <c r="CP976" s="10">
        <f t="shared" si="1126"/>
        <v>0</v>
      </c>
      <c r="CQ976" s="10">
        <f t="shared" si="1127"/>
        <v>0</v>
      </c>
      <c r="CR976" s="10">
        <f t="shared" si="1128"/>
        <v>0</v>
      </c>
      <c r="CS976" s="10">
        <f t="shared" si="1129"/>
        <v>0</v>
      </c>
      <c r="CT976" s="10">
        <f t="shared" si="1130"/>
        <v>0</v>
      </c>
      <c r="CU976" s="10">
        <f t="shared" si="1131"/>
        <v>0</v>
      </c>
      <c r="CV976" s="9">
        <f t="shared" si="1132"/>
        <v>0</v>
      </c>
      <c r="CW976" s="9">
        <f t="shared" si="1133"/>
        <v>0</v>
      </c>
      <c r="CX976" s="9">
        <f t="shared" si="1134"/>
        <v>0</v>
      </c>
      <c r="CY976" s="9">
        <f t="shared" si="1135"/>
        <v>0</v>
      </c>
      <c r="CZ976" s="12">
        <f t="shared" si="1136"/>
        <v>0</v>
      </c>
    </row>
    <row r="977" spans="31:104" ht="18" customHeight="1">
      <c r="AE977" s="16">
        <f t="shared" si="1067"/>
        <v>0</v>
      </c>
      <c r="AF977" s="16">
        <f t="shared" si="1068"/>
        <v>0</v>
      </c>
      <c r="AG977" s="16">
        <f t="shared" si="1069"/>
        <v>0</v>
      </c>
      <c r="AH977" s="16">
        <f t="shared" si="1070"/>
        <v>0</v>
      </c>
      <c r="AI977" s="16">
        <f t="shared" si="1071"/>
        <v>0</v>
      </c>
      <c r="AJ977" s="16">
        <f t="shared" si="1072"/>
        <v>0</v>
      </c>
      <c r="AK977" s="16">
        <f t="shared" si="1073"/>
        <v>0</v>
      </c>
      <c r="AL977" s="16">
        <f t="shared" si="1074"/>
        <v>0</v>
      </c>
      <c r="AM977" s="16">
        <f t="shared" si="1075"/>
        <v>0</v>
      </c>
      <c r="AN977" s="16">
        <f t="shared" si="1076"/>
        <v>0</v>
      </c>
      <c r="AO977" s="16">
        <f t="shared" si="1077"/>
        <v>0</v>
      </c>
      <c r="AP977" s="16">
        <f t="shared" si="1078"/>
        <v>0</v>
      </c>
      <c r="AQ977" s="15">
        <f t="shared" si="1079"/>
        <v>0.42990838161300676</v>
      </c>
      <c r="AR977" s="6">
        <f t="shared" si="1137"/>
        <v>0</v>
      </c>
      <c r="AS977" s="6">
        <f t="shared" si="1137"/>
        <v>0</v>
      </c>
      <c r="AT977" s="6">
        <f t="shared" si="1137"/>
        <v>0</v>
      </c>
      <c r="AU977" s="6">
        <f t="shared" si="1137"/>
        <v>0</v>
      </c>
      <c r="AV977" s="9">
        <f t="shared" si="1080"/>
        <v>0</v>
      </c>
      <c r="AW977" s="9">
        <f t="shared" si="1081"/>
        <v>0</v>
      </c>
      <c r="AX977" s="9">
        <f t="shared" si="1082"/>
        <v>0</v>
      </c>
      <c r="AY977" s="9">
        <f t="shared" si="1083"/>
        <v>0</v>
      </c>
      <c r="AZ977" s="9">
        <f t="shared" si="1084"/>
        <v>0</v>
      </c>
      <c r="BA977" s="9">
        <f t="shared" si="1085"/>
        <v>0</v>
      </c>
      <c r="BB977" s="9">
        <f t="shared" si="1086"/>
        <v>0</v>
      </c>
      <c r="BC977" s="9">
        <f t="shared" si="1087"/>
        <v>0</v>
      </c>
      <c r="BD977" s="9">
        <f t="shared" si="1088"/>
        <v>0</v>
      </c>
      <c r="BE977" s="9">
        <f t="shared" si="1089"/>
        <v>0</v>
      </c>
      <c r="BF977" s="9">
        <f t="shared" si="1090"/>
        <v>0</v>
      </c>
      <c r="BG977" s="9">
        <f t="shared" si="1091"/>
        <v>0</v>
      </c>
      <c r="BH977" s="9">
        <f t="shared" si="1092"/>
        <v>0</v>
      </c>
      <c r="BI977" s="9">
        <f t="shared" si="1093"/>
        <v>0</v>
      </c>
      <c r="BJ977" s="9">
        <f t="shared" si="1094"/>
        <v>0</v>
      </c>
      <c r="BK977" s="9">
        <f t="shared" si="1095"/>
        <v>0</v>
      </c>
      <c r="BL977" s="9">
        <f t="shared" si="1096"/>
        <v>0</v>
      </c>
      <c r="BM977" s="9">
        <f t="shared" si="1097"/>
        <v>0</v>
      </c>
      <c r="BN977" s="9">
        <f t="shared" si="1098"/>
        <v>0</v>
      </c>
      <c r="BO977" s="9">
        <f t="shared" si="1099"/>
        <v>0</v>
      </c>
      <c r="BP977" s="9">
        <f t="shared" si="1100"/>
        <v>0</v>
      </c>
      <c r="BQ977" s="9">
        <f t="shared" si="1101"/>
        <v>0</v>
      </c>
      <c r="BR977" s="9">
        <f t="shared" si="1102"/>
        <v>0</v>
      </c>
      <c r="BS977" s="9">
        <f t="shared" si="1103"/>
        <v>0</v>
      </c>
      <c r="BT977" s="9">
        <f t="shared" si="1104"/>
        <v>0</v>
      </c>
      <c r="BU977" s="9">
        <f t="shared" si="1105"/>
        <v>0</v>
      </c>
      <c r="BV977" s="9">
        <f t="shared" si="1106"/>
        <v>0</v>
      </c>
      <c r="BW977" s="9">
        <f t="shared" si="1107"/>
        <v>0</v>
      </c>
      <c r="BX977" s="6">
        <f t="shared" si="1108"/>
        <v>0</v>
      </c>
      <c r="BY977" s="6">
        <f t="shared" si="1109"/>
        <v>0</v>
      </c>
      <c r="BZ977" s="6">
        <f t="shared" si="1110"/>
        <v>0</v>
      </c>
      <c r="CA977" s="6">
        <f t="shared" si="1111"/>
        <v>0</v>
      </c>
      <c r="CB977" s="10">
        <f t="shared" si="1112"/>
        <v>0</v>
      </c>
      <c r="CC977" s="10">
        <f t="shared" si="1113"/>
        <v>0</v>
      </c>
      <c r="CD977" s="10">
        <f t="shared" si="1114"/>
        <v>0</v>
      </c>
      <c r="CE977" s="10">
        <f t="shared" si="1115"/>
        <v>0</v>
      </c>
      <c r="CF977" s="11">
        <f t="shared" si="1116"/>
        <v>0</v>
      </c>
      <c r="CG977" s="11">
        <f t="shared" si="1117"/>
        <v>0</v>
      </c>
      <c r="CH977" s="11">
        <f t="shared" si="1118"/>
        <v>0</v>
      </c>
      <c r="CI977" s="11">
        <f t="shared" si="1119"/>
        <v>0</v>
      </c>
      <c r="CJ977" s="10">
        <f t="shared" si="1120"/>
        <v>0</v>
      </c>
      <c r="CK977" s="10">
        <f t="shared" si="1121"/>
        <v>0</v>
      </c>
      <c r="CL977" s="10">
        <f t="shared" si="1122"/>
        <v>0</v>
      </c>
      <c r="CM977" s="10">
        <f t="shared" si="1123"/>
        <v>0</v>
      </c>
      <c r="CN977" s="10">
        <f t="shared" si="1124"/>
        <v>0</v>
      </c>
      <c r="CO977" s="10">
        <f t="shared" si="1125"/>
        <v>0</v>
      </c>
      <c r="CP977" s="10">
        <f t="shared" si="1126"/>
        <v>0</v>
      </c>
      <c r="CQ977" s="10">
        <f t="shared" si="1127"/>
        <v>0</v>
      </c>
      <c r="CR977" s="10">
        <f t="shared" si="1128"/>
        <v>0</v>
      </c>
      <c r="CS977" s="10">
        <f t="shared" si="1129"/>
        <v>0</v>
      </c>
      <c r="CT977" s="10">
        <f t="shared" si="1130"/>
        <v>0</v>
      </c>
      <c r="CU977" s="10">
        <f t="shared" si="1131"/>
        <v>0</v>
      </c>
      <c r="CV977" s="9">
        <f t="shared" si="1132"/>
        <v>0</v>
      </c>
      <c r="CW977" s="9">
        <f t="shared" si="1133"/>
        <v>0</v>
      </c>
      <c r="CX977" s="9">
        <f t="shared" si="1134"/>
        <v>0</v>
      </c>
      <c r="CY977" s="9">
        <f t="shared" si="1135"/>
        <v>0</v>
      </c>
      <c r="CZ977" s="12">
        <f t="shared" si="1136"/>
        <v>0</v>
      </c>
    </row>
    <row r="978" spans="31:104" ht="18" customHeight="1">
      <c r="AE978" s="16">
        <f t="shared" si="1067"/>
        <v>0</v>
      </c>
      <c r="AF978" s="16">
        <f t="shared" si="1068"/>
        <v>0</v>
      </c>
      <c r="AG978" s="16">
        <f t="shared" si="1069"/>
        <v>0</v>
      </c>
      <c r="AH978" s="16">
        <f t="shared" si="1070"/>
        <v>0</v>
      </c>
      <c r="AI978" s="16">
        <f t="shared" si="1071"/>
        <v>0</v>
      </c>
      <c r="AJ978" s="16">
        <f t="shared" si="1072"/>
        <v>0</v>
      </c>
      <c r="AK978" s="16">
        <f t="shared" si="1073"/>
        <v>0</v>
      </c>
      <c r="AL978" s="16">
        <f t="shared" si="1074"/>
        <v>0</v>
      </c>
      <c r="AM978" s="16">
        <f t="shared" si="1075"/>
        <v>0</v>
      </c>
      <c r="AN978" s="16">
        <f t="shared" si="1076"/>
        <v>0</v>
      </c>
      <c r="AO978" s="16">
        <f t="shared" si="1077"/>
        <v>0</v>
      </c>
      <c r="AP978" s="16">
        <f t="shared" si="1078"/>
        <v>0</v>
      </c>
      <c r="AQ978" s="15">
        <f t="shared" si="1079"/>
        <v>0.42990838161300676</v>
      </c>
      <c r="AR978" s="6">
        <f t="shared" si="1137"/>
        <v>0</v>
      </c>
      <c r="AS978" s="6">
        <f t="shared" si="1137"/>
        <v>0</v>
      </c>
      <c r="AT978" s="6">
        <f t="shared" si="1137"/>
        <v>0</v>
      </c>
      <c r="AU978" s="6">
        <f t="shared" si="1137"/>
        <v>0</v>
      </c>
      <c r="AV978" s="9">
        <f t="shared" si="1080"/>
        <v>0</v>
      </c>
      <c r="AW978" s="9">
        <f t="shared" si="1081"/>
        <v>0</v>
      </c>
      <c r="AX978" s="9">
        <f t="shared" si="1082"/>
        <v>0</v>
      </c>
      <c r="AY978" s="9">
        <f t="shared" si="1083"/>
        <v>0</v>
      </c>
      <c r="AZ978" s="9">
        <f t="shared" si="1084"/>
        <v>0</v>
      </c>
      <c r="BA978" s="9">
        <f t="shared" si="1085"/>
        <v>0</v>
      </c>
      <c r="BB978" s="9">
        <f t="shared" si="1086"/>
        <v>0</v>
      </c>
      <c r="BC978" s="9">
        <f t="shared" si="1087"/>
        <v>0</v>
      </c>
      <c r="BD978" s="9">
        <f t="shared" si="1088"/>
        <v>0</v>
      </c>
      <c r="BE978" s="9">
        <f t="shared" si="1089"/>
        <v>0</v>
      </c>
      <c r="BF978" s="9">
        <f t="shared" si="1090"/>
        <v>0</v>
      </c>
      <c r="BG978" s="9">
        <f t="shared" si="1091"/>
        <v>0</v>
      </c>
      <c r="BH978" s="9">
        <f t="shared" si="1092"/>
        <v>0</v>
      </c>
      <c r="BI978" s="9">
        <f t="shared" si="1093"/>
        <v>0</v>
      </c>
      <c r="BJ978" s="9">
        <f t="shared" si="1094"/>
        <v>0</v>
      </c>
      <c r="BK978" s="9">
        <f t="shared" si="1095"/>
        <v>0</v>
      </c>
      <c r="BL978" s="9">
        <f t="shared" si="1096"/>
        <v>0</v>
      </c>
      <c r="BM978" s="9">
        <f t="shared" si="1097"/>
        <v>0</v>
      </c>
      <c r="BN978" s="9">
        <f t="shared" si="1098"/>
        <v>0</v>
      </c>
      <c r="BO978" s="9">
        <f t="shared" si="1099"/>
        <v>0</v>
      </c>
      <c r="BP978" s="9">
        <f t="shared" si="1100"/>
        <v>0</v>
      </c>
      <c r="BQ978" s="9">
        <f t="shared" si="1101"/>
        <v>0</v>
      </c>
      <c r="BR978" s="9">
        <f t="shared" si="1102"/>
        <v>0</v>
      </c>
      <c r="BS978" s="9">
        <f t="shared" si="1103"/>
        <v>0</v>
      </c>
      <c r="BT978" s="9">
        <f t="shared" si="1104"/>
        <v>0</v>
      </c>
      <c r="BU978" s="9">
        <f t="shared" si="1105"/>
        <v>0</v>
      </c>
      <c r="BV978" s="9">
        <f t="shared" si="1106"/>
        <v>0</v>
      </c>
      <c r="BW978" s="9">
        <f t="shared" si="1107"/>
        <v>0</v>
      </c>
      <c r="BX978" s="6">
        <f t="shared" si="1108"/>
        <v>0</v>
      </c>
      <c r="BY978" s="6">
        <f t="shared" si="1109"/>
        <v>0</v>
      </c>
      <c r="BZ978" s="6">
        <f t="shared" si="1110"/>
        <v>0</v>
      </c>
      <c r="CA978" s="6">
        <f t="shared" si="1111"/>
        <v>0</v>
      </c>
      <c r="CB978" s="10">
        <f t="shared" si="1112"/>
        <v>0</v>
      </c>
      <c r="CC978" s="10">
        <f t="shared" si="1113"/>
        <v>0</v>
      </c>
      <c r="CD978" s="10">
        <f t="shared" si="1114"/>
        <v>0</v>
      </c>
      <c r="CE978" s="10">
        <f t="shared" si="1115"/>
        <v>0</v>
      </c>
      <c r="CF978" s="11">
        <f t="shared" si="1116"/>
        <v>0</v>
      </c>
      <c r="CG978" s="11">
        <f t="shared" si="1117"/>
        <v>0</v>
      </c>
      <c r="CH978" s="11">
        <f t="shared" si="1118"/>
        <v>0</v>
      </c>
      <c r="CI978" s="11">
        <f t="shared" si="1119"/>
        <v>0</v>
      </c>
      <c r="CJ978" s="10">
        <f t="shared" si="1120"/>
        <v>0</v>
      </c>
      <c r="CK978" s="10">
        <f t="shared" si="1121"/>
        <v>0</v>
      </c>
      <c r="CL978" s="10">
        <f t="shared" si="1122"/>
        <v>0</v>
      </c>
      <c r="CM978" s="10">
        <f t="shared" si="1123"/>
        <v>0</v>
      </c>
      <c r="CN978" s="10">
        <f t="shared" si="1124"/>
        <v>0</v>
      </c>
      <c r="CO978" s="10">
        <f t="shared" si="1125"/>
        <v>0</v>
      </c>
      <c r="CP978" s="10">
        <f t="shared" si="1126"/>
        <v>0</v>
      </c>
      <c r="CQ978" s="10">
        <f t="shared" si="1127"/>
        <v>0</v>
      </c>
      <c r="CR978" s="10">
        <f t="shared" si="1128"/>
        <v>0</v>
      </c>
      <c r="CS978" s="10">
        <f t="shared" si="1129"/>
        <v>0</v>
      </c>
      <c r="CT978" s="10">
        <f t="shared" si="1130"/>
        <v>0</v>
      </c>
      <c r="CU978" s="10">
        <f t="shared" si="1131"/>
        <v>0</v>
      </c>
      <c r="CV978" s="9">
        <f t="shared" si="1132"/>
        <v>0</v>
      </c>
      <c r="CW978" s="9">
        <f t="shared" si="1133"/>
        <v>0</v>
      </c>
      <c r="CX978" s="9">
        <f t="shared" si="1134"/>
        <v>0</v>
      </c>
      <c r="CY978" s="9">
        <f t="shared" si="1135"/>
        <v>0</v>
      </c>
      <c r="CZ978" s="12">
        <f t="shared" si="1136"/>
        <v>0</v>
      </c>
    </row>
    <row r="979" spans="31:104" ht="18" customHeight="1">
      <c r="AE979" s="16">
        <f t="shared" si="1067"/>
        <v>0</v>
      </c>
      <c r="AF979" s="16">
        <f t="shared" si="1068"/>
        <v>0</v>
      </c>
      <c r="AG979" s="16">
        <f t="shared" si="1069"/>
        <v>0</v>
      </c>
      <c r="AH979" s="16">
        <f t="shared" si="1070"/>
        <v>0</v>
      </c>
      <c r="AI979" s="16">
        <f t="shared" si="1071"/>
        <v>0</v>
      </c>
      <c r="AJ979" s="16">
        <f t="shared" si="1072"/>
        <v>0</v>
      </c>
      <c r="AK979" s="16">
        <f t="shared" si="1073"/>
        <v>0</v>
      </c>
      <c r="AL979" s="16">
        <f t="shared" si="1074"/>
        <v>0</v>
      </c>
      <c r="AM979" s="16">
        <f t="shared" si="1075"/>
        <v>0</v>
      </c>
      <c r="AN979" s="16">
        <f t="shared" si="1076"/>
        <v>0</v>
      </c>
      <c r="AO979" s="16">
        <f t="shared" si="1077"/>
        <v>0</v>
      </c>
      <c r="AP979" s="16">
        <f t="shared" si="1078"/>
        <v>0</v>
      </c>
      <c r="AQ979" s="15">
        <f t="shared" si="1079"/>
        <v>0.42990838161300676</v>
      </c>
      <c r="AR979" s="6">
        <f t="shared" si="1137"/>
        <v>0</v>
      </c>
      <c r="AS979" s="6">
        <f t="shared" si="1137"/>
        <v>0</v>
      </c>
      <c r="AT979" s="6">
        <f t="shared" si="1137"/>
        <v>0</v>
      </c>
      <c r="AU979" s="6">
        <f t="shared" si="1137"/>
        <v>0</v>
      </c>
      <c r="AV979" s="9">
        <f t="shared" si="1080"/>
        <v>0</v>
      </c>
      <c r="AW979" s="9">
        <f t="shared" si="1081"/>
        <v>0</v>
      </c>
      <c r="AX979" s="9">
        <f t="shared" si="1082"/>
        <v>0</v>
      </c>
      <c r="AY979" s="9">
        <f t="shared" si="1083"/>
        <v>0</v>
      </c>
      <c r="AZ979" s="9">
        <f t="shared" si="1084"/>
        <v>0</v>
      </c>
      <c r="BA979" s="9">
        <f t="shared" si="1085"/>
        <v>0</v>
      </c>
      <c r="BB979" s="9">
        <f t="shared" si="1086"/>
        <v>0</v>
      </c>
      <c r="BC979" s="9">
        <f t="shared" si="1087"/>
        <v>0</v>
      </c>
      <c r="BD979" s="9">
        <f t="shared" si="1088"/>
        <v>0</v>
      </c>
      <c r="BE979" s="9">
        <f t="shared" si="1089"/>
        <v>0</v>
      </c>
      <c r="BF979" s="9">
        <f t="shared" si="1090"/>
        <v>0</v>
      </c>
      <c r="BG979" s="9">
        <f t="shared" si="1091"/>
        <v>0</v>
      </c>
      <c r="BH979" s="9">
        <f t="shared" si="1092"/>
        <v>0</v>
      </c>
      <c r="BI979" s="9">
        <f t="shared" si="1093"/>
        <v>0</v>
      </c>
      <c r="BJ979" s="9">
        <f t="shared" si="1094"/>
        <v>0</v>
      </c>
      <c r="BK979" s="9">
        <f t="shared" si="1095"/>
        <v>0</v>
      </c>
      <c r="BL979" s="9">
        <f t="shared" si="1096"/>
        <v>0</v>
      </c>
      <c r="BM979" s="9">
        <f t="shared" si="1097"/>
        <v>0</v>
      </c>
      <c r="BN979" s="9">
        <f t="shared" si="1098"/>
        <v>0</v>
      </c>
      <c r="BO979" s="9">
        <f t="shared" si="1099"/>
        <v>0</v>
      </c>
      <c r="BP979" s="9">
        <f t="shared" si="1100"/>
        <v>0</v>
      </c>
      <c r="BQ979" s="9">
        <f t="shared" si="1101"/>
        <v>0</v>
      </c>
      <c r="BR979" s="9">
        <f t="shared" si="1102"/>
        <v>0</v>
      </c>
      <c r="BS979" s="9">
        <f t="shared" si="1103"/>
        <v>0</v>
      </c>
      <c r="BT979" s="9">
        <f t="shared" si="1104"/>
        <v>0</v>
      </c>
      <c r="BU979" s="9">
        <f t="shared" si="1105"/>
        <v>0</v>
      </c>
      <c r="BV979" s="9">
        <f t="shared" si="1106"/>
        <v>0</v>
      </c>
      <c r="BW979" s="9">
        <f t="shared" si="1107"/>
        <v>0</v>
      </c>
      <c r="BX979" s="6">
        <f t="shared" si="1108"/>
        <v>0</v>
      </c>
      <c r="BY979" s="6">
        <f t="shared" si="1109"/>
        <v>0</v>
      </c>
      <c r="BZ979" s="6">
        <f t="shared" si="1110"/>
        <v>0</v>
      </c>
      <c r="CA979" s="6">
        <f t="shared" si="1111"/>
        <v>0</v>
      </c>
      <c r="CB979" s="10">
        <f t="shared" si="1112"/>
        <v>0</v>
      </c>
      <c r="CC979" s="10">
        <f t="shared" si="1113"/>
        <v>0</v>
      </c>
      <c r="CD979" s="10">
        <f t="shared" si="1114"/>
        <v>0</v>
      </c>
      <c r="CE979" s="10">
        <f t="shared" si="1115"/>
        <v>0</v>
      </c>
      <c r="CF979" s="11">
        <f t="shared" si="1116"/>
        <v>0</v>
      </c>
      <c r="CG979" s="11">
        <f t="shared" si="1117"/>
        <v>0</v>
      </c>
      <c r="CH979" s="11">
        <f t="shared" si="1118"/>
        <v>0</v>
      </c>
      <c r="CI979" s="11">
        <f t="shared" si="1119"/>
        <v>0</v>
      </c>
      <c r="CJ979" s="10">
        <f t="shared" si="1120"/>
        <v>0</v>
      </c>
      <c r="CK979" s="10">
        <f t="shared" si="1121"/>
        <v>0</v>
      </c>
      <c r="CL979" s="10">
        <f t="shared" si="1122"/>
        <v>0</v>
      </c>
      <c r="CM979" s="10">
        <f t="shared" si="1123"/>
        <v>0</v>
      </c>
      <c r="CN979" s="10">
        <f t="shared" si="1124"/>
        <v>0</v>
      </c>
      <c r="CO979" s="10">
        <f t="shared" si="1125"/>
        <v>0</v>
      </c>
      <c r="CP979" s="10">
        <f t="shared" si="1126"/>
        <v>0</v>
      </c>
      <c r="CQ979" s="10">
        <f t="shared" si="1127"/>
        <v>0</v>
      </c>
      <c r="CR979" s="10">
        <f t="shared" si="1128"/>
        <v>0</v>
      </c>
      <c r="CS979" s="10">
        <f t="shared" si="1129"/>
        <v>0</v>
      </c>
      <c r="CT979" s="10">
        <f t="shared" si="1130"/>
        <v>0</v>
      </c>
      <c r="CU979" s="10">
        <f t="shared" si="1131"/>
        <v>0</v>
      </c>
      <c r="CV979" s="9">
        <f t="shared" si="1132"/>
        <v>0</v>
      </c>
      <c r="CW979" s="9">
        <f t="shared" si="1133"/>
        <v>0</v>
      </c>
      <c r="CX979" s="9">
        <f t="shared" si="1134"/>
        <v>0</v>
      </c>
      <c r="CY979" s="9">
        <f t="shared" si="1135"/>
        <v>0</v>
      </c>
      <c r="CZ979" s="12">
        <f t="shared" si="1136"/>
        <v>0</v>
      </c>
    </row>
    <row r="980" spans="31:104" ht="18" customHeight="1">
      <c r="AE980" s="16">
        <f t="shared" si="1067"/>
        <v>0</v>
      </c>
      <c r="AF980" s="16">
        <f t="shared" si="1068"/>
        <v>0</v>
      </c>
      <c r="AG980" s="16">
        <f t="shared" si="1069"/>
        <v>0</v>
      </c>
      <c r="AH980" s="16">
        <f t="shared" si="1070"/>
        <v>0</v>
      </c>
      <c r="AI980" s="16">
        <f t="shared" si="1071"/>
        <v>0</v>
      </c>
      <c r="AJ980" s="16">
        <f t="shared" si="1072"/>
        <v>0</v>
      </c>
      <c r="AK980" s="16">
        <f t="shared" si="1073"/>
        <v>0</v>
      </c>
      <c r="AL980" s="16">
        <f t="shared" si="1074"/>
        <v>0</v>
      </c>
      <c r="AM980" s="16">
        <f t="shared" si="1075"/>
        <v>0</v>
      </c>
      <c r="AN980" s="16">
        <f t="shared" si="1076"/>
        <v>0</v>
      </c>
      <c r="AO980" s="16">
        <f t="shared" si="1077"/>
        <v>0</v>
      </c>
      <c r="AP980" s="16">
        <f t="shared" si="1078"/>
        <v>0</v>
      </c>
      <c r="AQ980" s="15">
        <f t="shared" si="1079"/>
        <v>0.42990838161300676</v>
      </c>
      <c r="AR980" s="6">
        <f t="shared" si="1137"/>
        <v>0</v>
      </c>
      <c r="AS980" s="6">
        <f t="shared" si="1137"/>
        <v>0</v>
      </c>
      <c r="AT980" s="6">
        <f t="shared" si="1137"/>
        <v>0</v>
      </c>
      <c r="AU980" s="6">
        <f t="shared" si="1137"/>
        <v>0</v>
      </c>
      <c r="AV980" s="9">
        <f t="shared" si="1080"/>
        <v>0</v>
      </c>
      <c r="AW980" s="9">
        <f t="shared" si="1081"/>
        <v>0</v>
      </c>
      <c r="AX980" s="9">
        <f t="shared" si="1082"/>
        <v>0</v>
      </c>
      <c r="AY980" s="9">
        <f t="shared" si="1083"/>
        <v>0</v>
      </c>
      <c r="AZ980" s="9">
        <f t="shared" si="1084"/>
        <v>0</v>
      </c>
      <c r="BA980" s="9">
        <f t="shared" si="1085"/>
        <v>0</v>
      </c>
      <c r="BB980" s="9">
        <f t="shared" si="1086"/>
        <v>0</v>
      </c>
      <c r="BC980" s="9">
        <f t="shared" si="1087"/>
        <v>0</v>
      </c>
      <c r="BD980" s="9">
        <f t="shared" si="1088"/>
        <v>0</v>
      </c>
      <c r="BE980" s="9">
        <f t="shared" si="1089"/>
        <v>0</v>
      </c>
      <c r="BF980" s="9">
        <f t="shared" si="1090"/>
        <v>0</v>
      </c>
      <c r="BG980" s="9">
        <f t="shared" si="1091"/>
        <v>0</v>
      </c>
      <c r="BH980" s="9">
        <f t="shared" si="1092"/>
        <v>0</v>
      </c>
      <c r="BI980" s="9">
        <f t="shared" si="1093"/>
        <v>0</v>
      </c>
      <c r="BJ980" s="9">
        <f t="shared" si="1094"/>
        <v>0</v>
      </c>
      <c r="BK980" s="9">
        <f t="shared" si="1095"/>
        <v>0</v>
      </c>
      <c r="BL980" s="9">
        <f t="shared" si="1096"/>
        <v>0</v>
      </c>
      <c r="BM980" s="9">
        <f t="shared" si="1097"/>
        <v>0</v>
      </c>
      <c r="BN980" s="9">
        <f t="shared" si="1098"/>
        <v>0</v>
      </c>
      <c r="BO980" s="9">
        <f t="shared" si="1099"/>
        <v>0</v>
      </c>
      <c r="BP980" s="9">
        <f t="shared" si="1100"/>
        <v>0</v>
      </c>
      <c r="BQ980" s="9">
        <f t="shared" si="1101"/>
        <v>0</v>
      </c>
      <c r="BR980" s="9">
        <f t="shared" si="1102"/>
        <v>0</v>
      </c>
      <c r="BS980" s="9">
        <f t="shared" si="1103"/>
        <v>0</v>
      </c>
      <c r="BT980" s="9">
        <f t="shared" si="1104"/>
        <v>0</v>
      </c>
      <c r="BU980" s="9">
        <f t="shared" si="1105"/>
        <v>0</v>
      </c>
      <c r="BV980" s="9">
        <f t="shared" si="1106"/>
        <v>0</v>
      </c>
      <c r="BW980" s="9">
        <f t="shared" si="1107"/>
        <v>0</v>
      </c>
      <c r="BX980" s="6">
        <f t="shared" si="1108"/>
        <v>0</v>
      </c>
      <c r="BY980" s="6">
        <f t="shared" si="1109"/>
        <v>0</v>
      </c>
      <c r="BZ980" s="6">
        <f t="shared" si="1110"/>
        <v>0</v>
      </c>
      <c r="CA980" s="6">
        <f t="shared" si="1111"/>
        <v>0</v>
      </c>
      <c r="CB980" s="10">
        <f t="shared" si="1112"/>
        <v>0</v>
      </c>
      <c r="CC980" s="10">
        <f t="shared" si="1113"/>
        <v>0</v>
      </c>
      <c r="CD980" s="10">
        <f t="shared" si="1114"/>
        <v>0</v>
      </c>
      <c r="CE980" s="10">
        <f t="shared" si="1115"/>
        <v>0</v>
      </c>
      <c r="CF980" s="11">
        <f t="shared" si="1116"/>
        <v>0</v>
      </c>
      <c r="CG980" s="11">
        <f t="shared" si="1117"/>
        <v>0</v>
      </c>
      <c r="CH980" s="11">
        <f t="shared" si="1118"/>
        <v>0</v>
      </c>
      <c r="CI980" s="11">
        <f t="shared" si="1119"/>
        <v>0</v>
      </c>
      <c r="CJ980" s="10">
        <f t="shared" si="1120"/>
        <v>0</v>
      </c>
      <c r="CK980" s="10">
        <f t="shared" si="1121"/>
        <v>0</v>
      </c>
      <c r="CL980" s="10">
        <f t="shared" si="1122"/>
        <v>0</v>
      </c>
      <c r="CM980" s="10">
        <f t="shared" si="1123"/>
        <v>0</v>
      </c>
      <c r="CN980" s="10">
        <f t="shared" si="1124"/>
        <v>0</v>
      </c>
      <c r="CO980" s="10">
        <f t="shared" si="1125"/>
        <v>0</v>
      </c>
      <c r="CP980" s="10">
        <f t="shared" si="1126"/>
        <v>0</v>
      </c>
      <c r="CQ980" s="10">
        <f t="shared" si="1127"/>
        <v>0</v>
      </c>
      <c r="CR980" s="10">
        <f t="shared" si="1128"/>
        <v>0</v>
      </c>
      <c r="CS980" s="10">
        <f t="shared" si="1129"/>
        <v>0</v>
      </c>
      <c r="CT980" s="10">
        <f t="shared" si="1130"/>
        <v>0</v>
      </c>
      <c r="CU980" s="10">
        <f t="shared" si="1131"/>
        <v>0</v>
      </c>
      <c r="CV980" s="9">
        <f t="shared" si="1132"/>
        <v>0</v>
      </c>
      <c r="CW980" s="9">
        <f t="shared" si="1133"/>
        <v>0</v>
      </c>
      <c r="CX980" s="9">
        <f t="shared" si="1134"/>
        <v>0</v>
      </c>
      <c r="CY980" s="9">
        <f t="shared" si="1135"/>
        <v>0</v>
      </c>
      <c r="CZ980" s="12">
        <f t="shared" si="1136"/>
        <v>0</v>
      </c>
    </row>
    <row r="981" spans="31:104" ht="18" customHeight="1">
      <c r="AE981" s="16">
        <f t="shared" si="1067"/>
        <v>0</v>
      </c>
      <c r="AF981" s="16">
        <f t="shared" si="1068"/>
        <v>0</v>
      </c>
      <c r="AG981" s="16">
        <f t="shared" si="1069"/>
        <v>0</v>
      </c>
      <c r="AH981" s="16">
        <f t="shared" si="1070"/>
        <v>0</v>
      </c>
      <c r="AI981" s="16">
        <f t="shared" si="1071"/>
        <v>0</v>
      </c>
      <c r="AJ981" s="16">
        <f t="shared" si="1072"/>
        <v>0</v>
      </c>
      <c r="AK981" s="16">
        <f t="shared" si="1073"/>
        <v>0</v>
      </c>
      <c r="AL981" s="16">
        <f t="shared" si="1074"/>
        <v>0</v>
      </c>
      <c r="AM981" s="16">
        <f t="shared" si="1075"/>
        <v>0</v>
      </c>
      <c r="AN981" s="16">
        <f t="shared" si="1076"/>
        <v>0</v>
      </c>
      <c r="AO981" s="16">
        <f t="shared" si="1077"/>
        <v>0</v>
      </c>
      <c r="AP981" s="16">
        <f t="shared" si="1078"/>
        <v>0</v>
      </c>
      <c r="AQ981" s="15">
        <f t="shared" si="1079"/>
        <v>0.42990838161300676</v>
      </c>
      <c r="AR981" s="6">
        <f t="shared" si="1137"/>
        <v>0</v>
      </c>
      <c r="AS981" s="6">
        <f t="shared" si="1137"/>
        <v>0</v>
      </c>
      <c r="AT981" s="6">
        <f t="shared" si="1137"/>
        <v>0</v>
      </c>
      <c r="AU981" s="6">
        <f t="shared" si="1137"/>
        <v>0</v>
      </c>
      <c r="AV981" s="9">
        <f t="shared" si="1080"/>
        <v>0</v>
      </c>
      <c r="AW981" s="9">
        <f t="shared" si="1081"/>
        <v>0</v>
      </c>
      <c r="AX981" s="9">
        <f t="shared" si="1082"/>
        <v>0</v>
      </c>
      <c r="AY981" s="9">
        <f t="shared" si="1083"/>
        <v>0</v>
      </c>
      <c r="AZ981" s="9">
        <f t="shared" si="1084"/>
        <v>0</v>
      </c>
      <c r="BA981" s="9">
        <f t="shared" si="1085"/>
        <v>0</v>
      </c>
      <c r="BB981" s="9">
        <f t="shared" si="1086"/>
        <v>0</v>
      </c>
      <c r="BC981" s="9">
        <f t="shared" si="1087"/>
        <v>0</v>
      </c>
      <c r="BD981" s="9">
        <f t="shared" si="1088"/>
        <v>0</v>
      </c>
      <c r="BE981" s="9">
        <f t="shared" si="1089"/>
        <v>0</v>
      </c>
      <c r="BF981" s="9">
        <f t="shared" si="1090"/>
        <v>0</v>
      </c>
      <c r="BG981" s="9">
        <f t="shared" si="1091"/>
        <v>0</v>
      </c>
      <c r="BH981" s="9">
        <f t="shared" si="1092"/>
        <v>0</v>
      </c>
      <c r="BI981" s="9">
        <f t="shared" si="1093"/>
        <v>0</v>
      </c>
      <c r="BJ981" s="9">
        <f t="shared" si="1094"/>
        <v>0</v>
      </c>
      <c r="BK981" s="9">
        <f t="shared" si="1095"/>
        <v>0</v>
      </c>
      <c r="BL981" s="9">
        <f t="shared" si="1096"/>
        <v>0</v>
      </c>
      <c r="BM981" s="9">
        <f t="shared" si="1097"/>
        <v>0</v>
      </c>
      <c r="BN981" s="9">
        <f t="shared" si="1098"/>
        <v>0</v>
      </c>
      <c r="BO981" s="9">
        <f t="shared" si="1099"/>
        <v>0</v>
      </c>
      <c r="BP981" s="9">
        <f t="shared" si="1100"/>
        <v>0</v>
      </c>
      <c r="BQ981" s="9">
        <f t="shared" si="1101"/>
        <v>0</v>
      </c>
      <c r="BR981" s="9">
        <f t="shared" si="1102"/>
        <v>0</v>
      </c>
      <c r="BS981" s="9">
        <f t="shared" si="1103"/>
        <v>0</v>
      </c>
      <c r="BT981" s="9">
        <f t="shared" si="1104"/>
        <v>0</v>
      </c>
      <c r="BU981" s="9">
        <f t="shared" si="1105"/>
        <v>0</v>
      </c>
      <c r="BV981" s="9">
        <f t="shared" si="1106"/>
        <v>0</v>
      </c>
      <c r="BW981" s="9">
        <f t="shared" si="1107"/>
        <v>0</v>
      </c>
      <c r="BX981" s="6">
        <f t="shared" si="1108"/>
        <v>0</v>
      </c>
      <c r="BY981" s="6">
        <f t="shared" si="1109"/>
        <v>0</v>
      </c>
      <c r="BZ981" s="6">
        <f t="shared" si="1110"/>
        <v>0</v>
      </c>
      <c r="CA981" s="6">
        <f t="shared" si="1111"/>
        <v>0</v>
      </c>
      <c r="CB981" s="10">
        <f t="shared" si="1112"/>
        <v>0</v>
      </c>
      <c r="CC981" s="10">
        <f t="shared" si="1113"/>
        <v>0</v>
      </c>
      <c r="CD981" s="10">
        <f t="shared" si="1114"/>
        <v>0</v>
      </c>
      <c r="CE981" s="10">
        <f t="shared" si="1115"/>
        <v>0</v>
      </c>
      <c r="CF981" s="11">
        <f t="shared" si="1116"/>
        <v>0</v>
      </c>
      <c r="CG981" s="11">
        <f t="shared" si="1117"/>
        <v>0</v>
      </c>
      <c r="CH981" s="11">
        <f t="shared" si="1118"/>
        <v>0</v>
      </c>
      <c r="CI981" s="11">
        <f t="shared" si="1119"/>
        <v>0</v>
      </c>
      <c r="CJ981" s="10">
        <f t="shared" si="1120"/>
        <v>0</v>
      </c>
      <c r="CK981" s="10">
        <f t="shared" si="1121"/>
        <v>0</v>
      </c>
      <c r="CL981" s="10">
        <f t="shared" si="1122"/>
        <v>0</v>
      </c>
      <c r="CM981" s="10">
        <f t="shared" si="1123"/>
        <v>0</v>
      </c>
      <c r="CN981" s="10">
        <f t="shared" si="1124"/>
        <v>0</v>
      </c>
      <c r="CO981" s="10">
        <f t="shared" si="1125"/>
        <v>0</v>
      </c>
      <c r="CP981" s="10">
        <f t="shared" si="1126"/>
        <v>0</v>
      </c>
      <c r="CQ981" s="10">
        <f t="shared" si="1127"/>
        <v>0</v>
      </c>
      <c r="CR981" s="10">
        <f t="shared" si="1128"/>
        <v>0</v>
      </c>
      <c r="CS981" s="10">
        <f t="shared" si="1129"/>
        <v>0</v>
      </c>
      <c r="CT981" s="10">
        <f t="shared" si="1130"/>
        <v>0</v>
      </c>
      <c r="CU981" s="10">
        <f t="shared" si="1131"/>
        <v>0</v>
      </c>
      <c r="CV981" s="9">
        <f t="shared" si="1132"/>
        <v>0</v>
      </c>
      <c r="CW981" s="9">
        <f t="shared" si="1133"/>
        <v>0</v>
      </c>
      <c r="CX981" s="9">
        <f t="shared" si="1134"/>
        <v>0</v>
      </c>
      <c r="CY981" s="9">
        <f t="shared" si="1135"/>
        <v>0</v>
      </c>
      <c r="CZ981" s="12">
        <f t="shared" si="1136"/>
        <v>0</v>
      </c>
    </row>
    <row r="982" spans="31:104" ht="18" customHeight="1">
      <c r="AE982" s="16">
        <f t="shared" si="1067"/>
        <v>0</v>
      </c>
      <c r="AF982" s="16">
        <f t="shared" si="1068"/>
        <v>0</v>
      </c>
      <c r="AG982" s="16">
        <f t="shared" si="1069"/>
        <v>0</v>
      </c>
      <c r="AH982" s="16">
        <f t="shared" si="1070"/>
        <v>0</v>
      </c>
      <c r="AI982" s="16">
        <f t="shared" si="1071"/>
        <v>0</v>
      </c>
      <c r="AJ982" s="16">
        <f t="shared" si="1072"/>
        <v>0</v>
      </c>
      <c r="AK982" s="16">
        <f t="shared" si="1073"/>
        <v>0</v>
      </c>
      <c r="AL982" s="16">
        <f t="shared" si="1074"/>
        <v>0</v>
      </c>
      <c r="AM982" s="16">
        <f t="shared" si="1075"/>
        <v>0</v>
      </c>
      <c r="AN982" s="16">
        <f t="shared" si="1076"/>
        <v>0</v>
      </c>
      <c r="AO982" s="16">
        <f t="shared" si="1077"/>
        <v>0</v>
      </c>
      <c r="AP982" s="16">
        <f t="shared" si="1078"/>
        <v>0</v>
      </c>
      <c r="AQ982" s="15">
        <f t="shared" si="1079"/>
        <v>0.42990838161300676</v>
      </c>
      <c r="AR982" s="6">
        <f t="shared" si="1137"/>
        <v>0</v>
      </c>
      <c r="AS982" s="6">
        <f t="shared" si="1137"/>
        <v>0</v>
      </c>
      <c r="AT982" s="6">
        <f t="shared" si="1137"/>
        <v>0</v>
      </c>
      <c r="AU982" s="6">
        <f t="shared" si="1137"/>
        <v>0</v>
      </c>
      <c r="AV982" s="9">
        <f t="shared" si="1080"/>
        <v>0</v>
      </c>
      <c r="AW982" s="9">
        <f t="shared" si="1081"/>
        <v>0</v>
      </c>
      <c r="AX982" s="9">
        <f t="shared" si="1082"/>
        <v>0</v>
      </c>
      <c r="AY982" s="9">
        <f t="shared" si="1083"/>
        <v>0</v>
      </c>
      <c r="AZ982" s="9">
        <f t="shared" si="1084"/>
        <v>0</v>
      </c>
      <c r="BA982" s="9">
        <f t="shared" si="1085"/>
        <v>0</v>
      </c>
      <c r="BB982" s="9">
        <f t="shared" si="1086"/>
        <v>0</v>
      </c>
      <c r="BC982" s="9">
        <f t="shared" si="1087"/>
        <v>0</v>
      </c>
      <c r="BD982" s="9">
        <f t="shared" si="1088"/>
        <v>0</v>
      </c>
      <c r="BE982" s="9">
        <f t="shared" si="1089"/>
        <v>0</v>
      </c>
      <c r="BF982" s="9">
        <f t="shared" si="1090"/>
        <v>0</v>
      </c>
      <c r="BG982" s="9">
        <f t="shared" si="1091"/>
        <v>0</v>
      </c>
      <c r="BH982" s="9">
        <f t="shared" si="1092"/>
        <v>0</v>
      </c>
      <c r="BI982" s="9">
        <f t="shared" si="1093"/>
        <v>0</v>
      </c>
      <c r="BJ982" s="9">
        <f t="shared" si="1094"/>
        <v>0</v>
      </c>
      <c r="BK982" s="9">
        <f t="shared" si="1095"/>
        <v>0</v>
      </c>
      <c r="BL982" s="9">
        <f t="shared" si="1096"/>
        <v>0</v>
      </c>
      <c r="BM982" s="9">
        <f t="shared" si="1097"/>
        <v>0</v>
      </c>
      <c r="BN982" s="9">
        <f t="shared" si="1098"/>
        <v>0</v>
      </c>
      <c r="BO982" s="9">
        <f t="shared" si="1099"/>
        <v>0</v>
      </c>
      <c r="BP982" s="9">
        <f t="shared" si="1100"/>
        <v>0</v>
      </c>
      <c r="BQ982" s="9">
        <f t="shared" si="1101"/>
        <v>0</v>
      </c>
      <c r="BR982" s="9">
        <f t="shared" si="1102"/>
        <v>0</v>
      </c>
      <c r="BS982" s="9">
        <f t="shared" si="1103"/>
        <v>0</v>
      </c>
      <c r="BT982" s="9">
        <f t="shared" si="1104"/>
        <v>0</v>
      </c>
      <c r="BU982" s="9">
        <f t="shared" si="1105"/>
        <v>0</v>
      </c>
      <c r="BV982" s="9">
        <f t="shared" si="1106"/>
        <v>0</v>
      </c>
      <c r="BW982" s="9">
        <f t="shared" si="1107"/>
        <v>0</v>
      </c>
      <c r="BX982" s="6">
        <f t="shared" si="1108"/>
        <v>0</v>
      </c>
      <c r="BY982" s="6">
        <f t="shared" si="1109"/>
        <v>0</v>
      </c>
      <c r="BZ982" s="6">
        <f t="shared" si="1110"/>
        <v>0</v>
      </c>
      <c r="CA982" s="6">
        <f t="shared" si="1111"/>
        <v>0</v>
      </c>
      <c r="CB982" s="10">
        <f t="shared" si="1112"/>
        <v>0</v>
      </c>
      <c r="CC982" s="10">
        <f t="shared" si="1113"/>
        <v>0</v>
      </c>
      <c r="CD982" s="10">
        <f t="shared" si="1114"/>
        <v>0</v>
      </c>
      <c r="CE982" s="10">
        <f t="shared" si="1115"/>
        <v>0</v>
      </c>
      <c r="CF982" s="11">
        <f t="shared" si="1116"/>
        <v>0</v>
      </c>
      <c r="CG982" s="11">
        <f t="shared" si="1117"/>
        <v>0</v>
      </c>
      <c r="CH982" s="11">
        <f t="shared" si="1118"/>
        <v>0</v>
      </c>
      <c r="CI982" s="11">
        <f t="shared" si="1119"/>
        <v>0</v>
      </c>
      <c r="CJ982" s="10">
        <f t="shared" si="1120"/>
        <v>0</v>
      </c>
      <c r="CK982" s="10">
        <f t="shared" si="1121"/>
        <v>0</v>
      </c>
      <c r="CL982" s="10">
        <f t="shared" si="1122"/>
        <v>0</v>
      </c>
      <c r="CM982" s="10">
        <f t="shared" si="1123"/>
        <v>0</v>
      </c>
      <c r="CN982" s="10">
        <f t="shared" si="1124"/>
        <v>0</v>
      </c>
      <c r="CO982" s="10">
        <f t="shared" si="1125"/>
        <v>0</v>
      </c>
      <c r="CP982" s="10">
        <f t="shared" si="1126"/>
        <v>0</v>
      </c>
      <c r="CQ982" s="10">
        <f t="shared" si="1127"/>
        <v>0</v>
      </c>
      <c r="CR982" s="10">
        <f t="shared" si="1128"/>
        <v>0</v>
      </c>
      <c r="CS982" s="10">
        <f t="shared" si="1129"/>
        <v>0</v>
      </c>
      <c r="CT982" s="10">
        <f t="shared" si="1130"/>
        <v>0</v>
      </c>
      <c r="CU982" s="10">
        <f t="shared" si="1131"/>
        <v>0</v>
      </c>
      <c r="CV982" s="9">
        <f t="shared" si="1132"/>
        <v>0</v>
      </c>
      <c r="CW982" s="9">
        <f t="shared" si="1133"/>
        <v>0</v>
      </c>
      <c r="CX982" s="9">
        <f t="shared" si="1134"/>
        <v>0</v>
      </c>
      <c r="CY982" s="9">
        <f t="shared" si="1135"/>
        <v>0</v>
      </c>
      <c r="CZ982" s="12">
        <f t="shared" si="1136"/>
        <v>0</v>
      </c>
    </row>
    <row r="983" spans="31:104" ht="18" customHeight="1">
      <c r="AE983" s="16">
        <f t="shared" si="1067"/>
        <v>0</v>
      </c>
      <c r="AF983" s="16">
        <f t="shared" si="1068"/>
        <v>0</v>
      </c>
      <c r="AG983" s="16">
        <f t="shared" si="1069"/>
        <v>0</v>
      </c>
      <c r="AH983" s="16">
        <f t="shared" si="1070"/>
        <v>0</v>
      </c>
      <c r="AI983" s="16">
        <f t="shared" si="1071"/>
        <v>0</v>
      </c>
      <c r="AJ983" s="16">
        <f t="shared" si="1072"/>
        <v>0</v>
      </c>
      <c r="AK983" s="16">
        <f t="shared" si="1073"/>
        <v>0</v>
      </c>
      <c r="AL983" s="16">
        <f t="shared" si="1074"/>
        <v>0</v>
      </c>
      <c r="AM983" s="16">
        <f t="shared" si="1075"/>
        <v>0</v>
      </c>
      <c r="AN983" s="16">
        <f t="shared" si="1076"/>
        <v>0</v>
      </c>
      <c r="AO983" s="16">
        <f t="shared" si="1077"/>
        <v>0</v>
      </c>
      <c r="AP983" s="16">
        <f t="shared" si="1078"/>
        <v>0</v>
      </c>
      <c r="AQ983" s="15">
        <f t="shared" si="1079"/>
        <v>0.42990838161300676</v>
      </c>
      <c r="AR983" s="6">
        <f t="shared" si="1137"/>
        <v>0</v>
      </c>
      <c r="AS983" s="6">
        <f t="shared" si="1137"/>
        <v>0</v>
      </c>
      <c r="AT983" s="6">
        <f t="shared" si="1137"/>
        <v>0</v>
      </c>
      <c r="AU983" s="6">
        <f t="shared" si="1137"/>
        <v>0</v>
      </c>
      <c r="AV983" s="9">
        <f t="shared" si="1080"/>
        <v>0</v>
      </c>
      <c r="AW983" s="9">
        <f t="shared" si="1081"/>
        <v>0</v>
      </c>
      <c r="AX983" s="9">
        <f t="shared" si="1082"/>
        <v>0</v>
      </c>
      <c r="AY983" s="9">
        <f t="shared" si="1083"/>
        <v>0</v>
      </c>
      <c r="AZ983" s="9">
        <f t="shared" si="1084"/>
        <v>0</v>
      </c>
      <c r="BA983" s="9">
        <f t="shared" si="1085"/>
        <v>0</v>
      </c>
      <c r="BB983" s="9">
        <f t="shared" si="1086"/>
        <v>0</v>
      </c>
      <c r="BC983" s="9">
        <f t="shared" si="1087"/>
        <v>0</v>
      </c>
      <c r="BD983" s="9">
        <f t="shared" si="1088"/>
        <v>0</v>
      </c>
      <c r="BE983" s="9">
        <f t="shared" si="1089"/>
        <v>0</v>
      </c>
      <c r="BF983" s="9">
        <f t="shared" si="1090"/>
        <v>0</v>
      </c>
      <c r="BG983" s="9">
        <f t="shared" si="1091"/>
        <v>0</v>
      </c>
      <c r="BH983" s="9">
        <f t="shared" si="1092"/>
        <v>0</v>
      </c>
      <c r="BI983" s="9">
        <f t="shared" si="1093"/>
        <v>0</v>
      </c>
      <c r="BJ983" s="9">
        <f t="shared" si="1094"/>
        <v>0</v>
      </c>
      <c r="BK983" s="9">
        <f t="shared" si="1095"/>
        <v>0</v>
      </c>
      <c r="BL983" s="9">
        <f t="shared" si="1096"/>
        <v>0</v>
      </c>
      <c r="BM983" s="9">
        <f t="shared" si="1097"/>
        <v>0</v>
      </c>
      <c r="BN983" s="9">
        <f t="shared" si="1098"/>
        <v>0</v>
      </c>
      <c r="BO983" s="9">
        <f t="shared" si="1099"/>
        <v>0</v>
      </c>
      <c r="BP983" s="9">
        <f t="shared" si="1100"/>
        <v>0</v>
      </c>
      <c r="BQ983" s="9">
        <f t="shared" si="1101"/>
        <v>0</v>
      </c>
      <c r="BR983" s="9">
        <f t="shared" si="1102"/>
        <v>0</v>
      </c>
      <c r="BS983" s="9">
        <f t="shared" si="1103"/>
        <v>0</v>
      </c>
      <c r="BT983" s="9">
        <f t="shared" si="1104"/>
        <v>0</v>
      </c>
      <c r="BU983" s="9">
        <f t="shared" si="1105"/>
        <v>0</v>
      </c>
      <c r="BV983" s="9">
        <f t="shared" si="1106"/>
        <v>0</v>
      </c>
      <c r="BW983" s="9">
        <f t="shared" si="1107"/>
        <v>0</v>
      </c>
      <c r="BX983" s="6">
        <f t="shared" si="1108"/>
        <v>0</v>
      </c>
      <c r="BY983" s="6">
        <f t="shared" si="1109"/>
        <v>0</v>
      </c>
      <c r="BZ983" s="6">
        <f t="shared" si="1110"/>
        <v>0</v>
      </c>
      <c r="CA983" s="6">
        <f t="shared" si="1111"/>
        <v>0</v>
      </c>
      <c r="CB983" s="10">
        <f t="shared" si="1112"/>
        <v>0</v>
      </c>
      <c r="CC983" s="10">
        <f t="shared" si="1113"/>
        <v>0</v>
      </c>
      <c r="CD983" s="10">
        <f t="shared" si="1114"/>
        <v>0</v>
      </c>
      <c r="CE983" s="10">
        <f t="shared" si="1115"/>
        <v>0</v>
      </c>
      <c r="CF983" s="11">
        <f t="shared" si="1116"/>
        <v>0</v>
      </c>
      <c r="CG983" s="11">
        <f t="shared" si="1117"/>
        <v>0</v>
      </c>
      <c r="CH983" s="11">
        <f t="shared" si="1118"/>
        <v>0</v>
      </c>
      <c r="CI983" s="11">
        <f t="shared" si="1119"/>
        <v>0</v>
      </c>
      <c r="CJ983" s="10">
        <f t="shared" si="1120"/>
        <v>0</v>
      </c>
      <c r="CK983" s="10">
        <f t="shared" si="1121"/>
        <v>0</v>
      </c>
      <c r="CL983" s="10">
        <f t="shared" si="1122"/>
        <v>0</v>
      </c>
      <c r="CM983" s="10">
        <f t="shared" si="1123"/>
        <v>0</v>
      </c>
      <c r="CN983" s="10">
        <f t="shared" si="1124"/>
        <v>0</v>
      </c>
      <c r="CO983" s="10">
        <f t="shared" si="1125"/>
        <v>0</v>
      </c>
      <c r="CP983" s="10">
        <f t="shared" si="1126"/>
        <v>0</v>
      </c>
      <c r="CQ983" s="10">
        <f t="shared" si="1127"/>
        <v>0</v>
      </c>
      <c r="CR983" s="10">
        <f t="shared" si="1128"/>
        <v>0</v>
      </c>
      <c r="CS983" s="10">
        <f t="shared" si="1129"/>
        <v>0</v>
      </c>
      <c r="CT983" s="10">
        <f t="shared" si="1130"/>
        <v>0</v>
      </c>
      <c r="CU983" s="10">
        <f t="shared" si="1131"/>
        <v>0</v>
      </c>
      <c r="CV983" s="9">
        <f t="shared" si="1132"/>
        <v>0</v>
      </c>
      <c r="CW983" s="9">
        <f t="shared" si="1133"/>
        <v>0</v>
      </c>
      <c r="CX983" s="9">
        <f t="shared" si="1134"/>
        <v>0</v>
      </c>
      <c r="CY983" s="9">
        <f t="shared" si="1135"/>
        <v>0</v>
      </c>
      <c r="CZ983" s="12">
        <f t="shared" si="1136"/>
        <v>0</v>
      </c>
    </row>
    <row r="984" spans="31:104" ht="18" customHeight="1">
      <c r="AE984" s="16">
        <f t="shared" si="1067"/>
        <v>0</v>
      </c>
      <c r="AF984" s="16">
        <f t="shared" si="1068"/>
        <v>0</v>
      </c>
      <c r="AG984" s="16">
        <f t="shared" si="1069"/>
        <v>0</v>
      </c>
      <c r="AH984" s="16">
        <f t="shared" si="1070"/>
        <v>0</v>
      </c>
      <c r="AI984" s="16">
        <f t="shared" si="1071"/>
        <v>0</v>
      </c>
      <c r="AJ984" s="16">
        <f t="shared" si="1072"/>
        <v>0</v>
      </c>
      <c r="AK984" s="16">
        <f t="shared" si="1073"/>
        <v>0</v>
      </c>
      <c r="AL984" s="16">
        <f t="shared" si="1074"/>
        <v>0</v>
      </c>
      <c r="AM984" s="16">
        <f t="shared" si="1075"/>
        <v>0</v>
      </c>
      <c r="AN984" s="16">
        <f t="shared" si="1076"/>
        <v>0</v>
      </c>
      <c r="AO984" s="16">
        <f t="shared" si="1077"/>
        <v>0</v>
      </c>
      <c r="AP984" s="16">
        <f t="shared" si="1078"/>
        <v>0</v>
      </c>
      <c r="AQ984" s="15">
        <f t="shared" si="1079"/>
        <v>0.42990838161300676</v>
      </c>
      <c r="AR984" s="6">
        <f t="shared" si="1137"/>
        <v>0</v>
      </c>
      <c r="AS984" s="6">
        <f t="shared" si="1137"/>
        <v>0</v>
      </c>
      <c r="AT984" s="6">
        <f t="shared" si="1137"/>
        <v>0</v>
      </c>
      <c r="AU984" s="6">
        <f t="shared" si="1137"/>
        <v>0</v>
      </c>
      <c r="AV984" s="9">
        <f t="shared" si="1080"/>
        <v>0</v>
      </c>
      <c r="AW984" s="9">
        <f t="shared" si="1081"/>
        <v>0</v>
      </c>
      <c r="AX984" s="9">
        <f t="shared" si="1082"/>
        <v>0</v>
      </c>
      <c r="AY984" s="9">
        <f t="shared" si="1083"/>
        <v>0</v>
      </c>
      <c r="AZ984" s="9">
        <f t="shared" si="1084"/>
        <v>0</v>
      </c>
      <c r="BA984" s="9">
        <f t="shared" si="1085"/>
        <v>0</v>
      </c>
      <c r="BB984" s="9">
        <f t="shared" si="1086"/>
        <v>0</v>
      </c>
      <c r="BC984" s="9">
        <f t="shared" si="1087"/>
        <v>0</v>
      </c>
      <c r="BD984" s="9">
        <f t="shared" si="1088"/>
        <v>0</v>
      </c>
      <c r="BE984" s="9">
        <f t="shared" si="1089"/>
        <v>0</v>
      </c>
      <c r="BF984" s="9">
        <f t="shared" si="1090"/>
        <v>0</v>
      </c>
      <c r="BG984" s="9">
        <f t="shared" si="1091"/>
        <v>0</v>
      </c>
      <c r="BH984" s="9">
        <f t="shared" si="1092"/>
        <v>0</v>
      </c>
      <c r="BI984" s="9">
        <f t="shared" si="1093"/>
        <v>0</v>
      </c>
      <c r="BJ984" s="9">
        <f t="shared" si="1094"/>
        <v>0</v>
      </c>
      <c r="BK984" s="9">
        <f t="shared" si="1095"/>
        <v>0</v>
      </c>
      <c r="BL984" s="9">
        <f t="shared" si="1096"/>
        <v>0</v>
      </c>
      <c r="BM984" s="9">
        <f t="shared" si="1097"/>
        <v>0</v>
      </c>
      <c r="BN984" s="9">
        <f t="shared" si="1098"/>
        <v>0</v>
      </c>
      <c r="BO984" s="9">
        <f t="shared" si="1099"/>
        <v>0</v>
      </c>
      <c r="BP984" s="9">
        <f t="shared" si="1100"/>
        <v>0</v>
      </c>
      <c r="BQ984" s="9">
        <f t="shared" si="1101"/>
        <v>0</v>
      </c>
      <c r="BR984" s="9">
        <f t="shared" si="1102"/>
        <v>0</v>
      </c>
      <c r="BS984" s="9">
        <f t="shared" si="1103"/>
        <v>0</v>
      </c>
      <c r="BT984" s="9">
        <f t="shared" si="1104"/>
        <v>0</v>
      </c>
      <c r="BU984" s="9">
        <f t="shared" si="1105"/>
        <v>0</v>
      </c>
      <c r="BV984" s="9">
        <f t="shared" si="1106"/>
        <v>0</v>
      </c>
      <c r="BW984" s="9">
        <f t="shared" si="1107"/>
        <v>0</v>
      </c>
      <c r="BX984" s="6">
        <f t="shared" si="1108"/>
        <v>0</v>
      </c>
      <c r="BY984" s="6">
        <f t="shared" si="1109"/>
        <v>0</v>
      </c>
      <c r="BZ984" s="6">
        <f t="shared" si="1110"/>
        <v>0</v>
      </c>
      <c r="CA984" s="6">
        <f t="shared" si="1111"/>
        <v>0</v>
      </c>
      <c r="CB984" s="10">
        <f t="shared" si="1112"/>
        <v>0</v>
      </c>
      <c r="CC984" s="10">
        <f t="shared" si="1113"/>
        <v>0</v>
      </c>
      <c r="CD984" s="10">
        <f t="shared" si="1114"/>
        <v>0</v>
      </c>
      <c r="CE984" s="10">
        <f t="shared" si="1115"/>
        <v>0</v>
      </c>
      <c r="CF984" s="11">
        <f t="shared" si="1116"/>
        <v>0</v>
      </c>
      <c r="CG984" s="11">
        <f t="shared" si="1117"/>
        <v>0</v>
      </c>
      <c r="CH984" s="11">
        <f t="shared" si="1118"/>
        <v>0</v>
      </c>
      <c r="CI984" s="11">
        <f t="shared" si="1119"/>
        <v>0</v>
      </c>
      <c r="CJ984" s="10">
        <f t="shared" si="1120"/>
        <v>0</v>
      </c>
      <c r="CK984" s="10">
        <f t="shared" si="1121"/>
        <v>0</v>
      </c>
      <c r="CL984" s="10">
        <f t="shared" si="1122"/>
        <v>0</v>
      </c>
      <c r="CM984" s="10">
        <f t="shared" si="1123"/>
        <v>0</v>
      </c>
      <c r="CN984" s="10">
        <f t="shared" si="1124"/>
        <v>0</v>
      </c>
      <c r="CO984" s="10">
        <f t="shared" si="1125"/>
        <v>0</v>
      </c>
      <c r="CP984" s="10">
        <f t="shared" si="1126"/>
        <v>0</v>
      </c>
      <c r="CQ984" s="10">
        <f t="shared" si="1127"/>
        <v>0</v>
      </c>
      <c r="CR984" s="10">
        <f t="shared" si="1128"/>
        <v>0</v>
      </c>
      <c r="CS984" s="10">
        <f t="shared" si="1129"/>
        <v>0</v>
      </c>
      <c r="CT984" s="10">
        <f t="shared" si="1130"/>
        <v>0</v>
      </c>
      <c r="CU984" s="10">
        <f t="shared" si="1131"/>
        <v>0</v>
      </c>
      <c r="CV984" s="9">
        <f t="shared" si="1132"/>
        <v>0</v>
      </c>
      <c r="CW984" s="9">
        <f t="shared" si="1133"/>
        <v>0</v>
      </c>
      <c r="CX984" s="9">
        <f t="shared" si="1134"/>
        <v>0</v>
      </c>
      <c r="CY984" s="9">
        <f t="shared" si="1135"/>
        <v>0</v>
      </c>
      <c r="CZ984" s="12">
        <f t="shared" si="1136"/>
        <v>0</v>
      </c>
    </row>
    <row r="985" spans="31:104" ht="18" customHeight="1">
      <c r="AE985" s="16">
        <f t="shared" si="1067"/>
        <v>0</v>
      </c>
      <c r="AF985" s="16">
        <f t="shared" si="1068"/>
        <v>0</v>
      </c>
      <c r="AG985" s="16">
        <f t="shared" si="1069"/>
        <v>0</v>
      </c>
      <c r="AH985" s="16">
        <f t="shared" si="1070"/>
        <v>0</v>
      </c>
      <c r="AI985" s="16">
        <f t="shared" si="1071"/>
        <v>0</v>
      </c>
      <c r="AJ985" s="16">
        <f t="shared" si="1072"/>
        <v>0</v>
      </c>
      <c r="AK985" s="16">
        <f t="shared" si="1073"/>
        <v>0</v>
      </c>
      <c r="AL985" s="16">
        <f t="shared" si="1074"/>
        <v>0</v>
      </c>
      <c r="AM985" s="16">
        <f t="shared" si="1075"/>
        <v>0</v>
      </c>
      <c r="AN985" s="16">
        <f t="shared" si="1076"/>
        <v>0</v>
      </c>
      <c r="AO985" s="16">
        <f t="shared" si="1077"/>
        <v>0</v>
      </c>
      <c r="AP985" s="16">
        <f t="shared" si="1078"/>
        <v>0</v>
      </c>
      <c r="AQ985" s="15">
        <f t="shared" si="1079"/>
        <v>0.42990838161300676</v>
      </c>
      <c r="AR985" s="6">
        <f t="shared" si="1137"/>
        <v>0</v>
      </c>
      <c r="AS985" s="6">
        <f t="shared" si="1137"/>
        <v>0</v>
      </c>
      <c r="AT985" s="6">
        <f t="shared" si="1137"/>
        <v>0</v>
      </c>
      <c r="AU985" s="6">
        <f t="shared" si="1137"/>
        <v>0</v>
      </c>
      <c r="AV985" s="9">
        <f t="shared" si="1080"/>
        <v>0</v>
      </c>
      <c r="AW985" s="9">
        <f t="shared" si="1081"/>
        <v>0</v>
      </c>
      <c r="AX985" s="9">
        <f t="shared" si="1082"/>
        <v>0</v>
      </c>
      <c r="AY985" s="9">
        <f t="shared" si="1083"/>
        <v>0</v>
      </c>
      <c r="AZ985" s="9">
        <f t="shared" si="1084"/>
        <v>0</v>
      </c>
      <c r="BA985" s="9">
        <f t="shared" si="1085"/>
        <v>0</v>
      </c>
      <c r="BB985" s="9">
        <f t="shared" si="1086"/>
        <v>0</v>
      </c>
      <c r="BC985" s="9">
        <f t="shared" si="1087"/>
        <v>0</v>
      </c>
      <c r="BD985" s="9">
        <f t="shared" si="1088"/>
        <v>0</v>
      </c>
      <c r="BE985" s="9">
        <f t="shared" si="1089"/>
        <v>0</v>
      </c>
      <c r="BF985" s="9">
        <f t="shared" si="1090"/>
        <v>0</v>
      </c>
      <c r="BG985" s="9">
        <f t="shared" si="1091"/>
        <v>0</v>
      </c>
      <c r="BH985" s="9">
        <f t="shared" si="1092"/>
        <v>0</v>
      </c>
      <c r="BI985" s="9">
        <f t="shared" si="1093"/>
        <v>0</v>
      </c>
      <c r="BJ985" s="9">
        <f t="shared" si="1094"/>
        <v>0</v>
      </c>
      <c r="BK985" s="9">
        <f t="shared" si="1095"/>
        <v>0</v>
      </c>
      <c r="BL985" s="9">
        <f t="shared" si="1096"/>
        <v>0</v>
      </c>
      <c r="BM985" s="9">
        <f t="shared" si="1097"/>
        <v>0</v>
      </c>
      <c r="BN985" s="9">
        <f t="shared" si="1098"/>
        <v>0</v>
      </c>
      <c r="BO985" s="9">
        <f t="shared" si="1099"/>
        <v>0</v>
      </c>
      <c r="BP985" s="9">
        <f t="shared" si="1100"/>
        <v>0</v>
      </c>
      <c r="BQ985" s="9">
        <f t="shared" si="1101"/>
        <v>0</v>
      </c>
      <c r="BR985" s="9">
        <f t="shared" si="1102"/>
        <v>0</v>
      </c>
      <c r="BS985" s="9">
        <f t="shared" si="1103"/>
        <v>0</v>
      </c>
      <c r="BT985" s="9">
        <f t="shared" si="1104"/>
        <v>0</v>
      </c>
      <c r="BU985" s="9">
        <f t="shared" si="1105"/>
        <v>0</v>
      </c>
      <c r="BV985" s="9">
        <f t="shared" si="1106"/>
        <v>0</v>
      </c>
      <c r="BW985" s="9">
        <f t="shared" si="1107"/>
        <v>0</v>
      </c>
      <c r="BX985" s="6">
        <f t="shared" si="1108"/>
        <v>0</v>
      </c>
      <c r="BY985" s="6">
        <f t="shared" si="1109"/>
        <v>0</v>
      </c>
      <c r="BZ985" s="6">
        <f t="shared" si="1110"/>
        <v>0</v>
      </c>
      <c r="CA985" s="6">
        <f t="shared" si="1111"/>
        <v>0</v>
      </c>
      <c r="CB985" s="10">
        <f t="shared" si="1112"/>
        <v>0</v>
      </c>
      <c r="CC985" s="10">
        <f t="shared" si="1113"/>
        <v>0</v>
      </c>
      <c r="CD985" s="10">
        <f t="shared" si="1114"/>
        <v>0</v>
      </c>
      <c r="CE985" s="10">
        <f t="shared" si="1115"/>
        <v>0</v>
      </c>
      <c r="CF985" s="11">
        <f t="shared" si="1116"/>
        <v>0</v>
      </c>
      <c r="CG985" s="11">
        <f t="shared" si="1117"/>
        <v>0</v>
      </c>
      <c r="CH985" s="11">
        <f t="shared" si="1118"/>
        <v>0</v>
      </c>
      <c r="CI985" s="11">
        <f t="shared" si="1119"/>
        <v>0</v>
      </c>
      <c r="CJ985" s="10">
        <f t="shared" si="1120"/>
        <v>0</v>
      </c>
      <c r="CK985" s="10">
        <f t="shared" si="1121"/>
        <v>0</v>
      </c>
      <c r="CL985" s="10">
        <f t="shared" si="1122"/>
        <v>0</v>
      </c>
      <c r="CM985" s="10">
        <f t="shared" si="1123"/>
        <v>0</v>
      </c>
      <c r="CN985" s="10">
        <f t="shared" si="1124"/>
        <v>0</v>
      </c>
      <c r="CO985" s="10">
        <f t="shared" si="1125"/>
        <v>0</v>
      </c>
      <c r="CP985" s="10">
        <f t="shared" si="1126"/>
        <v>0</v>
      </c>
      <c r="CQ985" s="10">
        <f t="shared" si="1127"/>
        <v>0</v>
      </c>
      <c r="CR985" s="10">
        <f t="shared" si="1128"/>
        <v>0</v>
      </c>
      <c r="CS985" s="10">
        <f t="shared" si="1129"/>
        <v>0</v>
      </c>
      <c r="CT985" s="10">
        <f t="shared" si="1130"/>
        <v>0</v>
      </c>
      <c r="CU985" s="10">
        <f t="shared" si="1131"/>
        <v>0</v>
      </c>
      <c r="CV985" s="9">
        <f t="shared" si="1132"/>
        <v>0</v>
      </c>
      <c r="CW985" s="9">
        <f t="shared" si="1133"/>
        <v>0</v>
      </c>
      <c r="CX985" s="9">
        <f t="shared" si="1134"/>
        <v>0</v>
      </c>
      <c r="CY985" s="9">
        <f t="shared" si="1135"/>
        <v>0</v>
      </c>
      <c r="CZ985" s="12">
        <f t="shared" si="1136"/>
        <v>0</v>
      </c>
    </row>
    <row r="986" spans="31:104" ht="18" customHeight="1">
      <c r="AE986" s="16">
        <f t="shared" si="1067"/>
        <v>0</v>
      </c>
      <c r="AF986" s="16">
        <f t="shared" si="1068"/>
        <v>0</v>
      </c>
      <c r="AG986" s="16">
        <f t="shared" si="1069"/>
        <v>0</v>
      </c>
      <c r="AH986" s="16">
        <f t="shared" si="1070"/>
        <v>0</v>
      </c>
      <c r="AI986" s="16">
        <f t="shared" si="1071"/>
        <v>0</v>
      </c>
      <c r="AJ986" s="16">
        <f t="shared" si="1072"/>
        <v>0</v>
      </c>
      <c r="AK986" s="16">
        <f t="shared" si="1073"/>
        <v>0</v>
      </c>
      <c r="AL986" s="16">
        <f t="shared" si="1074"/>
        <v>0</v>
      </c>
      <c r="AM986" s="16">
        <f t="shared" si="1075"/>
        <v>0</v>
      </c>
      <c r="AN986" s="16">
        <f t="shared" si="1076"/>
        <v>0</v>
      </c>
      <c r="AO986" s="16">
        <f t="shared" si="1077"/>
        <v>0</v>
      </c>
      <c r="AP986" s="16">
        <f t="shared" si="1078"/>
        <v>0</v>
      </c>
      <c r="AQ986" s="15">
        <f t="shared" si="1079"/>
        <v>0.42990838161300676</v>
      </c>
      <c r="AR986" s="6">
        <f t="shared" si="1137"/>
        <v>0</v>
      </c>
      <c r="AS986" s="6">
        <f t="shared" si="1137"/>
        <v>0</v>
      </c>
      <c r="AT986" s="6">
        <f t="shared" si="1137"/>
        <v>0</v>
      </c>
      <c r="AU986" s="6">
        <f t="shared" si="1137"/>
        <v>0</v>
      </c>
      <c r="AV986" s="9">
        <f t="shared" si="1080"/>
        <v>0</v>
      </c>
      <c r="AW986" s="9">
        <f t="shared" si="1081"/>
        <v>0</v>
      </c>
      <c r="AX986" s="9">
        <f t="shared" si="1082"/>
        <v>0</v>
      </c>
      <c r="AY986" s="9">
        <f t="shared" si="1083"/>
        <v>0</v>
      </c>
      <c r="AZ986" s="9">
        <f t="shared" si="1084"/>
        <v>0</v>
      </c>
      <c r="BA986" s="9">
        <f t="shared" si="1085"/>
        <v>0</v>
      </c>
      <c r="BB986" s="9">
        <f t="shared" si="1086"/>
        <v>0</v>
      </c>
      <c r="BC986" s="9">
        <f t="shared" si="1087"/>
        <v>0</v>
      </c>
      <c r="BD986" s="9">
        <f t="shared" si="1088"/>
        <v>0</v>
      </c>
      <c r="BE986" s="9">
        <f t="shared" si="1089"/>
        <v>0</v>
      </c>
      <c r="BF986" s="9">
        <f t="shared" si="1090"/>
        <v>0</v>
      </c>
      <c r="BG986" s="9">
        <f t="shared" si="1091"/>
        <v>0</v>
      </c>
      <c r="BH986" s="9">
        <f t="shared" si="1092"/>
        <v>0</v>
      </c>
      <c r="BI986" s="9">
        <f t="shared" si="1093"/>
        <v>0</v>
      </c>
      <c r="BJ986" s="9">
        <f t="shared" si="1094"/>
        <v>0</v>
      </c>
      <c r="BK986" s="9">
        <f t="shared" si="1095"/>
        <v>0</v>
      </c>
      <c r="BL986" s="9">
        <f t="shared" si="1096"/>
        <v>0</v>
      </c>
      <c r="BM986" s="9">
        <f t="shared" si="1097"/>
        <v>0</v>
      </c>
      <c r="BN986" s="9">
        <f t="shared" si="1098"/>
        <v>0</v>
      </c>
      <c r="BO986" s="9">
        <f t="shared" si="1099"/>
        <v>0</v>
      </c>
      <c r="BP986" s="9">
        <f t="shared" si="1100"/>
        <v>0</v>
      </c>
      <c r="BQ986" s="9">
        <f t="shared" si="1101"/>
        <v>0</v>
      </c>
      <c r="BR986" s="9">
        <f t="shared" si="1102"/>
        <v>0</v>
      </c>
      <c r="BS986" s="9">
        <f t="shared" si="1103"/>
        <v>0</v>
      </c>
      <c r="BT986" s="9">
        <f t="shared" si="1104"/>
        <v>0</v>
      </c>
      <c r="BU986" s="9">
        <f t="shared" si="1105"/>
        <v>0</v>
      </c>
      <c r="BV986" s="9">
        <f t="shared" si="1106"/>
        <v>0</v>
      </c>
      <c r="BW986" s="9">
        <f t="shared" si="1107"/>
        <v>0</v>
      </c>
      <c r="BX986" s="6">
        <f t="shared" si="1108"/>
        <v>0</v>
      </c>
      <c r="BY986" s="6">
        <f t="shared" si="1109"/>
        <v>0</v>
      </c>
      <c r="BZ986" s="6">
        <f t="shared" si="1110"/>
        <v>0</v>
      </c>
      <c r="CA986" s="6">
        <f t="shared" si="1111"/>
        <v>0</v>
      </c>
      <c r="CB986" s="10">
        <f t="shared" si="1112"/>
        <v>0</v>
      </c>
      <c r="CC986" s="10">
        <f t="shared" si="1113"/>
        <v>0</v>
      </c>
      <c r="CD986" s="10">
        <f t="shared" si="1114"/>
        <v>0</v>
      </c>
      <c r="CE986" s="10">
        <f t="shared" si="1115"/>
        <v>0</v>
      </c>
      <c r="CF986" s="11">
        <f t="shared" si="1116"/>
        <v>0</v>
      </c>
      <c r="CG986" s="11">
        <f t="shared" si="1117"/>
        <v>0</v>
      </c>
      <c r="CH986" s="11">
        <f t="shared" si="1118"/>
        <v>0</v>
      </c>
      <c r="CI986" s="11">
        <f t="shared" si="1119"/>
        <v>0</v>
      </c>
      <c r="CJ986" s="10">
        <f t="shared" si="1120"/>
        <v>0</v>
      </c>
      <c r="CK986" s="10">
        <f t="shared" si="1121"/>
        <v>0</v>
      </c>
      <c r="CL986" s="10">
        <f t="shared" si="1122"/>
        <v>0</v>
      </c>
      <c r="CM986" s="10">
        <f t="shared" si="1123"/>
        <v>0</v>
      </c>
      <c r="CN986" s="10">
        <f t="shared" si="1124"/>
        <v>0</v>
      </c>
      <c r="CO986" s="10">
        <f t="shared" si="1125"/>
        <v>0</v>
      </c>
      <c r="CP986" s="10">
        <f t="shared" si="1126"/>
        <v>0</v>
      </c>
      <c r="CQ986" s="10">
        <f t="shared" si="1127"/>
        <v>0</v>
      </c>
      <c r="CR986" s="10">
        <f t="shared" si="1128"/>
        <v>0</v>
      </c>
      <c r="CS986" s="10">
        <f t="shared" si="1129"/>
        <v>0</v>
      </c>
      <c r="CT986" s="10">
        <f t="shared" si="1130"/>
        <v>0</v>
      </c>
      <c r="CU986" s="10">
        <f t="shared" si="1131"/>
        <v>0</v>
      </c>
      <c r="CV986" s="9">
        <f t="shared" si="1132"/>
        <v>0</v>
      </c>
      <c r="CW986" s="9">
        <f t="shared" si="1133"/>
        <v>0</v>
      </c>
      <c r="CX986" s="9">
        <f t="shared" si="1134"/>
        <v>0</v>
      </c>
      <c r="CY986" s="9">
        <f t="shared" si="1135"/>
        <v>0</v>
      </c>
      <c r="CZ986" s="12">
        <f t="shared" si="1136"/>
        <v>0</v>
      </c>
    </row>
    <row r="987" spans="31:104" ht="18" customHeight="1">
      <c r="AE987" s="16">
        <f t="shared" si="1067"/>
        <v>0</v>
      </c>
      <c r="AF987" s="16">
        <f t="shared" si="1068"/>
        <v>0</v>
      </c>
      <c r="AG987" s="16">
        <f t="shared" si="1069"/>
        <v>0</v>
      </c>
      <c r="AH987" s="16">
        <f t="shared" si="1070"/>
        <v>0</v>
      </c>
      <c r="AI987" s="16">
        <f t="shared" si="1071"/>
        <v>0</v>
      </c>
      <c r="AJ987" s="16">
        <f t="shared" si="1072"/>
        <v>0</v>
      </c>
      <c r="AK987" s="16">
        <f t="shared" si="1073"/>
        <v>0</v>
      </c>
      <c r="AL987" s="16">
        <f t="shared" si="1074"/>
        <v>0</v>
      </c>
      <c r="AM987" s="16">
        <f t="shared" si="1075"/>
        <v>0</v>
      </c>
      <c r="AN987" s="16">
        <f t="shared" si="1076"/>
        <v>0</v>
      </c>
      <c r="AO987" s="16">
        <f t="shared" si="1077"/>
        <v>0</v>
      </c>
      <c r="AP987" s="16">
        <f t="shared" si="1078"/>
        <v>0</v>
      </c>
      <c r="AQ987" s="15">
        <f t="shared" si="1079"/>
        <v>0.42990838161300676</v>
      </c>
      <c r="AR987" s="6">
        <f t="shared" si="1137"/>
        <v>0</v>
      </c>
      <c r="AS987" s="6">
        <f t="shared" si="1137"/>
        <v>0</v>
      </c>
      <c r="AT987" s="6">
        <f t="shared" si="1137"/>
        <v>0</v>
      </c>
      <c r="AU987" s="6">
        <f t="shared" si="1137"/>
        <v>0</v>
      </c>
      <c r="AV987" s="9">
        <f t="shared" si="1080"/>
        <v>0</v>
      </c>
      <c r="AW987" s="9">
        <f t="shared" si="1081"/>
        <v>0</v>
      </c>
      <c r="AX987" s="9">
        <f t="shared" si="1082"/>
        <v>0</v>
      </c>
      <c r="AY987" s="9">
        <f t="shared" si="1083"/>
        <v>0</v>
      </c>
      <c r="AZ987" s="9">
        <f t="shared" si="1084"/>
        <v>0</v>
      </c>
      <c r="BA987" s="9">
        <f t="shared" si="1085"/>
        <v>0</v>
      </c>
      <c r="BB987" s="9">
        <f t="shared" si="1086"/>
        <v>0</v>
      </c>
      <c r="BC987" s="9">
        <f t="shared" si="1087"/>
        <v>0</v>
      </c>
      <c r="BD987" s="9">
        <f t="shared" si="1088"/>
        <v>0</v>
      </c>
      <c r="BE987" s="9">
        <f t="shared" si="1089"/>
        <v>0</v>
      </c>
      <c r="BF987" s="9">
        <f t="shared" si="1090"/>
        <v>0</v>
      </c>
      <c r="BG987" s="9">
        <f t="shared" si="1091"/>
        <v>0</v>
      </c>
      <c r="BH987" s="9">
        <f t="shared" si="1092"/>
        <v>0</v>
      </c>
      <c r="BI987" s="9">
        <f t="shared" si="1093"/>
        <v>0</v>
      </c>
      <c r="BJ987" s="9">
        <f t="shared" si="1094"/>
        <v>0</v>
      </c>
      <c r="BK987" s="9">
        <f t="shared" si="1095"/>
        <v>0</v>
      </c>
      <c r="BL987" s="9">
        <f t="shared" si="1096"/>
        <v>0</v>
      </c>
      <c r="BM987" s="9">
        <f t="shared" si="1097"/>
        <v>0</v>
      </c>
      <c r="BN987" s="9">
        <f t="shared" si="1098"/>
        <v>0</v>
      </c>
      <c r="BO987" s="9">
        <f t="shared" si="1099"/>
        <v>0</v>
      </c>
      <c r="BP987" s="9">
        <f t="shared" si="1100"/>
        <v>0</v>
      </c>
      <c r="BQ987" s="9">
        <f t="shared" si="1101"/>
        <v>0</v>
      </c>
      <c r="BR987" s="9">
        <f t="shared" si="1102"/>
        <v>0</v>
      </c>
      <c r="BS987" s="9">
        <f t="shared" si="1103"/>
        <v>0</v>
      </c>
      <c r="BT987" s="9">
        <f t="shared" si="1104"/>
        <v>0</v>
      </c>
      <c r="BU987" s="9">
        <f t="shared" si="1105"/>
        <v>0</v>
      </c>
      <c r="BV987" s="9">
        <f t="shared" si="1106"/>
        <v>0</v>
      </c>
      <c r="BW987" s="9">
        <f t="shared" si="1107"/>
        <v>0</v>
      </c>
      <c r="BX987" s="6">
        <f t="shared" si="1108"/>
        <v>0</v>
      </c>
      <c r="BY987" s="6">
        <f t="shared" si="1109"/>
        <v>0</v>
      </c>
      <c r="BZ987" s="6">
        <f t="shared" si="1110"/>
        <v>0</v>
      </c>
      <c r="CA987" s="6">
        <f t="shared" si="1111"/>
        <v>0</v>
      </c>
      <c r="CB987" s="10">
        <f t="shared" si="1112"/>
        <v>0</v>
      </c>
      <c r="CC987" s="10">
        <f t="shared" si="1113"/>
        <v>0</v>
      </c>
      <c r="CD987" s="10">
        <f t="shared" si="1114"/>
        <v>0</v>
      </c>
      <c r="CE987" s="10">
        <f t="shared" si="1115"/>
        <v>0</v>
      </c>
      <c r="CF987" s="11">
        <f t="shared" si="1116"/>
        <v>0</v>
      </c>
      <c r="CG987" s="11">
        <f t="shared" si="1117"/>
        <v>0</v>
      </c>
      <c r="CH987" s="11">
        <f t="shared" si="1118"/>
        <v>0</v>
      </c>
      <c r="CI987" s="11">
        <f t="shared" si="1119"/>
        <v>0</v>
      </c>
      <c r="CJ987" s="10">
        <f t="shared" si="1120"/>
        <v>0</v>
      </c>
      <c r="CK987" s="10">
        <f t="shared" si="1121"/>
        <v>0</v>
      </c>
      <c r="CL987" s="10">
        <f t="shared" si="1122"/>
        <v>0</v>
      </c>
      <c r="CM987" s="10">
        <f t="shared" si="1123"/>
        <v>0</v>
      </c>
      <c r="CN987" s="10">
        <f t="shared" si="1124"/>
        <v>0</v>
      </c>
      <c r="CO987" s="10">
        <f t="shared" si="1125"/>
        <v>0</v>
      </c>
      <c r="CP987" s="10">
        <f t="shared" si="1126"/>
        <v>0</v>
      </c>
      <c r="CQ987" s="10">
        <f t="shared" si="1127"/>
        <v>0</v>
      </c>
      <c r="CR987" s="10">
        <f t="shared" si="1128"/>
        <v>0</v>
      </c>
      <c r="CS987" s="10">
        <f t="shared" si="1129"/>
        <v>0</v>
      </c>
      <c r="CT987" s="10">
        <f t="shared" si="1130"/>
        <v>0</v>
      </c>
      <c r="CU987" s="10">
        <f t="shared" si="1131"/>
        <v>0</v>
      </c>
      <c r="CV987" s="9">
        <f t="shared" si="1132"/>
        <v>0</v>
      </c>
      <c r="CW987" s="9">
        <f t="shared" si="1133"/>
        <v>0</v>
      </c>
      <c r="CX987" s="9">
        <f t="shared" si="1134"/>
        <v>0</v>
      </c>
      <c r="CY987" s="9">
        <f t="shared" si="1135"/>
        <v>0</v>
      </c>
      <c r="CZ987" s="12">
        <f t="shared" si="1136"/>
        <v>0</v>
      </c>
    </row>
    <row r="988" spans="31:104" ht="18" customHeight="1">
      <c r="AE988" s="16">
        <f t="shared" si="1067"/>
        <v>0</v>
      </c>
      <c r="AF988" s="16">
        <f t="shared" si="1068"/>
        <v>0</v>
      </c>
      <c r="AG988" s="16">
        <f t="shared" si="1069"/>
        <v>0</v>
      </c>
      <c r="AH988" s="16">
        <f t="shared" si="1070"/>
        <v>0</v>
      </c>
      <c r="AI988" s="16">
        <f t="shared" si="1071"/>
        <v>0</v>
      </c>
      <c r="AJ988" s="16">
        <f t="shared" si="1072"/>
        <v>0</v>
      </c>
      <c r="AK988" s="16">
        <f t="shared" si="1073"/>
        <v>0</v>
      </c>
      <c r="AL988" s="16">
        <f t="shared" si="1074"/>
        <v>0</v>
      </c>
      <c r="AM988" s="16">
        <f t="shared" si="1075"/>
        <v>0</v>
      </c>
      <c r="AN988" s="16">
        <f t="shared" si="1076"/>
        <v>0</v>
      </c>
      <c r="AO988" s="16">
        <f t="shared" si="1077"/>
        <v>0</v>
      </c>
      <c r="AP988" s="16">
        <f t="shared" si="1078"/>
        <v>0</v>
      </c>
      <c r="AQ988" s="15">
        <f t="shared" si="1079"/>
        <v>0.42990838161300676</v>
      </c>
      <c r="AR988" s="6">
        <f t="shared" si="1137"/>
        <v>0</v>
      </c>
      <c r="AS988" s="6">
        <f t="shared" si="1137"/>
        <v>0</v>
      </c>
      <c r="AT988" s="6">
        <f t="shared" si="1137"/>
        <v>0</v>
      </c>
      <c r="AU988" s="6">
        <f t="shared" si="1137"/>
        <v>0</v>
      </c>
      <c r="AV988" s="9">
        <f t="shared" si="1080"/>
        <v>0</v>
      </c>
      <c r="AW988" s="9">
        <f t="shared" si="1081"/>
        <v>0</v>
      </c>
      <c r="AX988" s="9">
        <f t="shared" si="1082"/>
        <v>0</v>
      </c>
      <c r="AY988" s="9">
        <f t="shared" si="1083"/>
        <v>0</v>
      </c>
      <c r="AZ988" s="9">
        <f t="shared" si="1084"/>
        <v>0</v>
      </c>
      <c r="BA988" s="9">
        <f t="shared" si="1085"/>
        <v>0</v>
      </c>
      <c r="BB988" s="9">
        <f t="shared" si="1086"/>
        <v>0</v>
      </c>
      <c r="BC988" s="9">
        <f t="shared" si="1087"/>
        <v>0</v>
      </c>
      <c r="BD988" s="9">
        <f t="shared" si="1088"/>
        <v>0</v>
      </c>
      <c r="BE988" s="9">
        <f t="shared" si="1089"/>
        <v>0</v>
      </c>
      <c r="BF988" s="9">
        <f t="shared" si="1090"/>
        <v>0</v>
      </c>
      <c r="BG988" s="9">
        <f t="shared" si="1091"/>
        <v>0</v>
      </c>
      <c r="BH988" s="9">
        <f t="shared" si="1092"/>
        <v>0</v>
      </c>
      <c r="BI988" s="9">
        <f t="shared" si="1093"/>
        <v>0</v>
      </c>
      <c r="BJ988" s="9">
        <f t="shared" si="1094"/>
        <v>0</v>
      </c>
      <c r="BK988" s="9">
        <f t="shared" si="1095"/>
        <v>0</v>
      </c>
      <c r="BL988" s="9">
        <f t="shared" si="1096"/>
        <v>0</v>
      </c>
      <c r="BM988" s="9">
        <f t="shared" si="1097"/>
        <v>0</v>
      </c>
      <c r="BN988" s="9">
        <f t="shared" si="1098"/>
        <v>0</v>
      </c>
      <c r="BO988" s="9">
        <f t="shared" si="1099"/>
        <v>0</v>
      </c>
      <c r="BP988" s="9">
        <f t="shared" si="1100"/>
        <v>0</v>
      </c>
      <c r="BQ988" s="9">
        <f t="shared" si="1101"/>
        <v>0</v>
      </c>
      <c r="BR988" s="9">
        <f t="shared" si="1102"/>
        <v>0</v>
      </c>
      <c r="BS988" s="9">
        <f t="shared" si="1103"/>
        <v>0</v>
      </c>
      <c r="BT988" s="9">
        <f t="shared" si="1104"/>
        <v>0</v>
      </c>
      <c r="BU988" s="9">
        <f t="shared" si="1105"/>
        <v>0</v>
      </c>
      <c r="BV988" s="9">
        <f t="shared" si="1106"/>
        <v>0</v>
      </c>
      <c r="BW988" s="9">
        <f t="shared" si="1107"/>
        <v>0</v>
      </c>
      <c r="BX988" s="6">
        <f t="shared" si="1108"/>
        <v>0</v>
      </c>
      <c r="BY988" s="6">
        <f t="shared" si="1109"/>
        <v>0</v>
      </c>
      <c r="BZ988" s="6">
        <f t="shared" si="1110"/>
        <v>0</v>
      </c>
      <c r="CA988" s="6">
        <f t="shared" si="1111"/>
        <v>0</v>
      </c>
      <c r="CB988" s="10">
        <f t="shared" si="1112"/>
        <v>0</v>
      </c>
      <c r="CC988" s="10">
        <f t="shared" si="1113"/>
        <v>0</v>
      </c>
      <c r="CD988" s="10">
        <f t="shared" si="1114"/>
        <v>0</v>
      </c>
      <c r="CE988" s="10">
        <f t="shared" si="1115"/>
        <v>0</v>
      </c>
      <c r="CF988" s="11">
        <f t="shared" si="1116"/>
        <v>0</v>
      </c>
      <c r="CG988" s="11">
        <f t="shared" si="1117"/>
        <v>0</v>
      </c>
      <c r="CH988" s="11">
        <f t="shared" si="1118"/>
        <v>0</v>
      </c>
      <c r="CI988" s="11">
        <f t="shared" si="1119"/>
        <v>0</v>
      </c>
      <c r="CJ988" s="10">
        <f t="shared" si="1120"/>
        <v>0</v>
      </c>
      <c r="CK988" s="10">
        <f t="shared" si="1121"/>
        <v>0</v>
      </c>
      <c r="CL988" s="10">
        <f t="shared" si="1122"/>
        <v>0</v>
      </c>
      <c r="CM988" s="10">
        <f t="shared" si="1123"/>
        <v>0</v>
      </c>
      <c r="CN988" s="10">
        <f t="shared" si="1124"/>
        <v>0</v>
      </c>
      <c r="CO988" s="10">
        <f t="shared" si="1125"/>
        <v>0</v>
      </c>
      <c r="CP988" s="10">
        <f t="shared" si="1126"/>
        <v>0</v>
      </c>
      <c r="CQ988" s="10">
        <f t="shared" si="1127"/>
        <v>0</v>
      </c>
      <c r="CR988" s="10">
        <f t="shared" si="1128"/>
        <v>0</v>
      </c>
      <c r="CS988" s="10">
        <f t="shared" si="1129"/>
        <v>0</v>
      </c>
      <c r="CT988" s="10">
        <f t="shared" si="1130"/>
        <v>0</v>
      </c>
      <c r="CU988" s="10">
        <f t="shared" si="1131"/>
        <v>0</v>
      </c>
      <c r="CV988" s="9">
        <f t="shared" si="1132"/>
        <v>0</v>
      </c>
      <c r="CW988" s="9">
        <f t="shared" si="1133"/>
        <v>0</v>
      </c>
      <c r="CX988" s="9">
        <f t="shared" si="1134"/>
        <v>0</v>
      </c>
      <c r="CY988" s="9">
        <f t="shared" si="1135"/>
        <v>0</v>
      </c>
      <c r="CZ988" s="12">
        <f t="shared" si="1136"/>
        <v>0</v>
      </c>
    </row>
    <row r="989" spans="31:104" ht="18" customHeight="1">
      <c r="AE989" s="16">
        <f t="shared" si="1067"/>
        <v>0</v>
      </c>
      <c r="AF989" s="16">
        <f t="shared" si="1068"/>
        <v>0</v>
      </c>
      <c r="AG989" s="16">
        <f t="shared" si="1069"/>
        <v>0</v>
      </c>
      <c r="AH989" s="16">
        <f t="shared" si="1070"/>
        <v>0</v>
      </c>
      <c r="AI989" s="16">
        <f t="shared" si="1071"/>
        <v>0</v>
      </c>
      <c r="AJ989" s="16">
        <f t="shared" si="1072"/>
        <v>0</v>
      </c>
      <c r="AK989" s="16">
        <f t="shared" si="1073"/>
        <v>0</v>
      </c>
      <c r="AL989" s="16">
        <f t="shared" si="1074"/>
        <v>0</v>
      </c>
      <c r="AM989" s="16">
        <f t="shared" si="1075"/>
        <v>0</v>
      </c>
      <c r="AN989" s="16">
        <f t="shared" si="1076"/>
        <v>0</v>
      </c>
      <c r="AO989" s="16">
        <f t="shared" si="1077"/>
        <v>0</v>
      </c>
      <c r="AP989" s="16">
        <f t="shared" si="1078"/>
        <v>0</v>
      </c>
      <c r="AQ989" s="15">
        <f t="shared" si="1079"/>
        <v>0.42990838161300676</v>
      </c>
      <c r="AR989" s="6">
        <f t="shared" si="1137"/>
        <v>0</v>
      </c>
      <c r="AS989" s="6">
        <f t="shared" si="1137"/>
        <v>0</v>
      </c>
      <c r="AT989" s="6">
        <f t="shared" si="1137"/>
        <v>0</v>
      </c>
      <c r="AU989" s="6">
        <f t="shared" si="1137"/>
        <v>0</v>
      </c>
      <c r="AV989" s="9">
        <f t="shared" si="1080"/>
        <v>0</v>
      </c>
      <c r="AW989" s="9">
        <f t="shared" si="1081"/>
        <v>0</v>
      </c>
      <c r="AX989" s="9">
        <f t="shared" si="1082"/>
        <v>0</v>
      </c>
      <c r="AY989" s="9">
        <f t="shared" si="1083"/>
        <v>0</v>
      </c>
      <c r="AZ989" s="9">
        <f t="shared" si="1084"/>
        <v>0</v>
      </c>
      <c r="BA989" s="9">
        <f t="shared" si="1085"/>
        <v>0</v>
      </c>
      <c r="BB989" s="9">
        <f t="shared" si="1086"/>
        <v>0</v>
      </c>
      <c r="BC989" s="9">
        <f t="shared" si="1087"/>
        <v>0</v>
      </c>
      <c r="BD989" s="9">
        <f t="shared" si="1088"/>
        <v>0</v>
      </c>
      <c r="BE989" s="9">
        <f t="shared" si="1089"/>
        <v>0</v>
      </c>
      <c r="BF989" s="9">
        <f t="shared" si="1090"/>
        <v>0</v>
      </c>
      <c r="BG989" s="9">
        <f t="shared" si="1091"/>
        <v>0</v>
      </c>
      <c r="BH989" s="9">
        <f t="shared" si="1092"/>
        <v>0</v>
      </c>
      <c r="BI989" s="9">
        <f t="shared" si="1093"/>
        <v>0</v>
      </c>
      <c r="BJ989" s="9">
        <f t="shared" si="1094"/>
        <v>0</v>
      </c>
      <c r="BK989" s="9">
        <f t="shared" si="1095"/>
        <v>0</v>
      </c>
      <c r="BL989" s="9">
        <f t="shared" si="1096"/>
        <v>0</v>
      </c>
      <c r="BM989" s="9">
        <f t="shared" si="1097"/>
        <v>0</v>
      </c>
      <c r="BN989" s="9">
        <f t="shared" si="1098"/>
        <v>0</v>
      </c>
      <c r="BO989" s="9">
        <f t="shared" si="1099"/>
        <v>0</v>
      </c>
      <c r="BP989" s="9">
        <f t="shared" si="1100"/>
        <v>0</v>
      </c>
      <c r="BQ989" s="9">
        <f t="shared" si="1101"/>
        <v>0</v>
      </c>
      <c r="BR989" s="9">
        <f t="shared" si="1102"/>
        <v>0</v>
      </c>
      <c r="BS989" s="9">
        <f t="shared" si="1103"/>
        <v>0</v>
      </c>
      <c r="BT989" s="9">
        <f t="shared" si="1104"/>
        <v>0</v>
      </c>
      <c r="BU989" s="9">
        <f t="shared" si="1105"/>
        <v>0</v>
      </c>
      <c r="BV989" s="9">
        <f t="shared" si="1106"/>
        <v>0</v>
      </c>
      <c r="BW989" s="9">
        <f t="shared" si="1107"/>
        <v>0</v>
      </c>
      <c r="BX989" s="6">
        <f t="shared" si="1108"/>
        <v>0</v>
      </c>
      <c r="BY989" s="6">
        <f t="shared" si="1109"/>
        <v>0</v>
      </c>
      <c r="BZ989" s="6">
        <f t="shared" si="1110"/>
        <v>0</v>
      </c>
      <c r="CA989" s="6">
        <f t="shared" si="1111"/>
        <v>0</v>
      </c>
      <c r="CB989" s="10">
        <f t="shared" si="1112"/>
        <v>0</v>
      </c>
      <c r="CC989" s="10">
        <f t="shared" si="1113"/>
        <v>0</v>
      </c>
      <c r="CD989" s="10">
        <f t="shared" si="1114"/>
        <v>0</v>
      </c>
      <c r="CE989" s="10">
        <f t="shared" si="1115"/>
        <v>0</v>
      </c>
      <c r="CF989" s="11">
        <f t="shared" si="1116"/>
        <v>0</v>
      </c>
      <c r="CG989" s="11">
        <f t="shared" si="1117"/>
        <v>0</v>
      </c>
      <c r="CH989" s="11">
        <f t="shared" si="1118"/>
        <v>0</v>
      </c>
      <c r="CI989" s="11">
        <f t="shared" si="1119"/>
        <v>0</v>
      </c>
      <c r="CJ989" s="10">
        <f t="shared" si="1120"/>
        <v>0</v>
      </c>
      <c r="CK989" s="10">
        <f t="shared" si="1121"/>
        <v>0</v>
      </c>
      <c r="CL989" s="10">
        <f t="shared" si="1122"/>
        <v>0</v>
      </c>
      <c r="CM989" s="10">
        <f t="shared" si="1123"/>
        <v>0</v>
      </c>
      <c r="CN989" s="10">
        <f t="shared" si="1124"/>
        <v>0</v>
      </c>
      <c r="CO989" s="10">
        <f t="shared" si="1125"/>
        <v>0</v>
      </c>
      <c r="CP989" s="10">
        <f t="shared" si="1126"/>
        <v>0</v>
      </c>
      <c r="CQ989" s="10">
        <f t="shared" si="1127"/>
        <v>0</v>
      </c>
      <c r="CR989" s="10">
        <f t="shared" si="1128"/>
        <v>0</v>
      </c>
      <c r="CS989" s="10">
        <f t="shared" si="1129"/>
        <v>0</v>
      </c>
      <c r="CT989" s="10">
        <f t="shared" si="1130"/>
        <v>0</v>
      </c>
      <c r="CU989" s="10">
        <f t="shared" si="1131"/>
        <v>0</v>
      </c>
      <c r="CV989" s="9">
        <f t="shared" si="1132"/>
        <v>0</v>
      </c>
      <c r="CW989" s="9">
        <f t="shared" si="1133"/>
        <v>0</v>
      </c>
      <c r="CX989" s="9">
        <f t="shared" si="1134"/>
        <v>0</v>
      </c>
      <c r="CY989" s="9">
        <f t="shared" si="1135"/>
        <v>0</v>
      </c>
      <c r="CZ989" s="12">
        <f t="shared" si="1136"/>
        <v>0</v>
      </c>
    </row>
    <row r="990" spans="31:104" ht="18" customHeight="1">
      <c r="AE990" s="16">
        <f t="shared" si="1067"/>
        <v>0</v>
      </c>
      <c r="AF990" s="16">
        <f t="shared" si="1068"/>
        <v>0</v>
      </c>
      <c r="AG990" s="16">
        <f t="shared" si="1069"/>
        <v>0</v>
      </c>
      <c r="AH990" s="16">
        <f t="shared" si="1070"/>
        <v>0</v>
      </c>
      <c r="AI990" s="16">
        <f t="shared" si="1071"/>
        <v>0</v>
      </c>
      <c r="AJ990" s="16">
        <f t="shared" si="1072"/>
        <v>0</v>
      </c>
      <c r="AK990" s="16">
        <f t="shared" si="1073"/>
        <v>0</v>
      </c>
      <c r="AL990" s="16">
        <f t="shared" si="1074"/>
        <v>0</v>
      </c>
      <c r="AM990" s="16">
        <f t="shared" si="1075"/>
        <v>0</v>
      </c>
      <c r="AN990" s="16">
        <f t="shared" si="1076"/>
        <v>0</v>
      </c>
      <c r="AO990" s="16">
        <f t="shared" si="1077"/>
        <v>0</v>
      </c>
      <c r="AP990" s="16">
        <f t="shared" si="1078"/>
        <v>0</v>
      </c>
      <c r="AQ990" s="15">
        <f t="shared" si="1079"/>
        <v>0.42990838161300676</v>
      </c>
      <c r="AR990" s="6">
        <f t="shared" si="1137"/>
        <v>0</v>
      </c>
      <c r="AS990" s="6">
        <f t="shared" si="1137"/>
        <v>0</v>
      </c>
      <c r="AT990" s="6">
        <f t="shared" si="1137"/>
        <v>0</v>
      </c>
      <c r="AU990" s="6">
        <f t="shared" si="1137"/>
        <v>0</v>
      </c>
      <c r="AV990" s="9">
        <f t="shared" si="1080"/>
        <v>0</v>
      </c>
      <c r="AW990" s="9">
        <f t="shared" si="1081"/>
        <v>0</v>
      </c>
      <c r="AX990" s="9">
        <f t="shared" si="1082"/>
        <v>0</v>
      </c>
      <c r="AY990" s="9">
        <f t="shared" si="1083"/>
        <v>0</v>
      </c>
      <c r="AZ990" s="9">
        <f t="shared" si="1084"/>
        <v>0</v>
      </c>
      <c r="BA990" s="9">
        <f t="shared" si="1085"/>
        <v>0</v>
      </c>
      <c r="BB990" s="9">
        <f t="shared" si="1086"/>
        <v>0</v>
      </c>
      <c r="BC990" s="9">
        <f t="shared" si="1087"/>
        <v>0</v>
      </c>
      <c r="BD990" s="9">
        <f t="shared" si="1088"/>
        <v>0</v>
      </c>
      <c r="BE990" s="9">
        <f t="shared" si="1089"/>
        <v>0</v>
      </c>
      <c r="BF990" s="9">
        <f t="shared" si="1090"/>
        <v>0</v>
      </c>
      <c r="BG990" s="9">
        <f t="shared" si="1091"/>
        <v>0</v>
      </c>
      <c r="BH990" s="9">
        <f t="shared" si="1092"/>
        <v>0</v>
      </c>
      <c r="BI990" s="9">
        <f t="shared" si="1093"/>
        <v>0</v>
      </c>
      <c r="BJ990" s="9">
        <f t="shared" si="1094"/>
        <v>0</v>
      </c>
      <c r="BK990" s="9">
        <f t="shared" si="1095"/>
        <v>0</v>
      </c>
      <c r="BL990" s="9">
        <f t="shared" si="1096"/>
        <v>0</v>
      </c>
      <c r="BM990" s="9">
        <f t="shared" si="1097"/>
        <v>0</v>
      </c>
      <c r="BN990" s="9">
        <f t="shared" si="1098"/>
        <v>0</v>
      </c>
      <c r="BO990" s="9">
        <f t="shared" si="1099"/>
        <v>0</v>
      </c>
      <c r="BP990" s="9">
        <f t="shared" si="1100"/>
        <v>0</v>
      </c>
      <c r="BQ990" s="9">
        <f t="shared" si="1101"/>
        <v>0</v>
      </c>
      <c r="BR990" s="9">
        <f t="shared" si="1102"/>
        <v>0</v>
      </c>
      <c r="BS990" s="9">
        <f t="shared" si="1103"/>
        <v>0</v>
      </c>
      <c r="BT990" s="9">
        <f t="shared" si="1104"/>
        <v>0</v>
      </c>
      <c r="BU990" s="9">
        <f t="shared" si="1105"/>
        <v>0</v>
      </c>
      <c r="BV990" s="9">
        <f t="shared" si="1106"/>
        <v>0</v>
      </c>
      <c r="BW990" s="9">
        <f t="shared" si="1107"/>
        <v>0</v>
      </c>
      <c r="BX990" s="6">
        <f t="shared" si="1108"/>
        <v>0</v>
      </c>
      <c r="BY990" s="6">
        <f t="shared" si="1109"/>
        <v>0</v>
      </c>
      <c r="BZ990" s="6">
        <f t="shared" si="1110"/>
        <v>0</v>
      </c>
      <c r="CA990" s="6">
        <f t="shared" si="1111"/>
        <v>0</v>
      </c>
      <c r="CB990" s="10">
        <f t="shared" si="1112"/>
        <v>0</v>
      </c>
      <c r="CC990" s="10">
        <f t="shared" si="1113"/>
        <v>0</v>
      </c>
      <c r="CD990" s="10">
        <f t="shared" si="1114"/>
        <v>0</v>
      </c>
      <c r="CE990" s="10">
        <f t="shared" si="1115"/>
        <v>0</v>
      </c>
      <c r="CF990" s="11">
        <f t="shared" si="1116"/>
        <v>0</v>
      </c>
      <c r="CG990" s="11">
        <f t="shared" si="1117"/>
        <v>0</v>
      </c>
      <c r="CH990" s="11">
        <f t="shared" si="1118"/>
        <v>0</v>
      </c>
      <c r="CI990" s="11">
        <f t="shared" si="1119"/>
        <v>0</v>
      </c>
      <c r="CJ990" s="10">
        <f t="shared" si="1120"/>
        <v>0</v>
      </c>
      <c r="CK990" s="10">
        <f t="shared" si="1121"/>
        <v>0</v>
      </c>
      <c r="CL990" s="10">
        <f t="shared" si="1122"/>
        <v>0</v>
      </c>
      <c r="CM990" s="10">
        <f t="shared" si="1123"/>
        <v>0</v>
      </c>
      <c r="CN990" s="10">
        <f t="shared" si="1124"/>
        <v>0</v>
      </c>
      <c r="CO990" s="10">
        <f t="shared" si="1125"/>
        <v>0</v>
      </c>
      <c r="CP990" s="10">
        <f t="shared" si="1126"/>
        <v>0</v>
      </c>
      <c r="CQ990" s="10">
        <f t="shared" si="1127"/>
        <v>0</v>
      </c>
      <c r="CR990" s="10">
        <f t="shared" si="1128"/>
        <v>0</v>
      </c>
      <c r="CS990" s="10">
        <f t="shared" si="1129"/>
        <v>0</v>
      </c>
      <c r="CT990" s="10">
        <f t="shared" si="1130"/>
        <v>0</v>
      </c>
      <c r="CU990" s="10">
        <f t="shared" si="1131"/>
        <v>0</v>
      </c>
      <c r="CV990" s="9">
        <f t="shared" si="1132"/>
        <v>0</v>
      </c>
      <c r="CW990" s="9">
        <f t="shared" si="1133"/>
        <v>0</v>
      </c>
      <c r="CX990" s="9">
        <f t="shared" si="1134"/>
        <v>0</v>
      </c>
      <c r="CY990" s="9">
        <f t="shared" si="1135"/>
        <v>0</v>
      </c>
      <c r="CZ990" s="12">
        <f t="shared" si="1136"/>
        <v>0</v>
      </c>
    </row>
    <row r="991" spans="31:104" ht="18" customHeight="1">
      <c r="AE991" s="16">
        <f t="shared" si="1067"/>
        <v>0</v>
      </c>
      <c r="AF991" s="16">
        <f t="shared" si="1068"/>
        <v>0</v>
      </c>
      <c r="AG991" s="16">
        <f t="shared" si="1069"/>
        <v>0</v>
      </c>
      <c r="AH991" s="16">
        <f t="shared" si="1070"/>
        <v>0</v>
      </c>
      <c r="AI991" s="16">
        <f t="shared" si="1071"/>
        <v>0</v>
      </c>
      <c r="AJ991" s="16">
        <f t="shared" si="1072"/>
        <v>0</v>
      </c>
      <c r="AK991" s="16">
        <f t="shared" si="1073"/>
        <v>0</v>
      </c>
      <c r="AL991" s="16">
        <f t="shared" si="1074"/>
        <v>0</v>
      </c>
      <c r="AM991" s="16">
        <f t="shared" si="1075"/>
        <v>0</v>
      </c>
      <c r="AN991" s="16">
        <f t="shared" si="1076"/>
        <v>0</v>
      </c>
      <c r="AO991" s="16">
        <f t="shared" si="1077"/>
        <v>0</v>
      </c>
      <c r="AP991" s="16">
        <f t="shared" si="1078"/>
        <v>0</v>
      </c>
      <c r="AQ991" s="15">
        <f t="shared" si="1079"/>
        <v>0.42990838161300676</v>
      </c>
      <c r="AR991" s="6">
        <f t="shared" si="1137"/>
        <v>0</v>
      </c>
      <c r="AS991" s="6">
        <f t="shared" si="1137"/>
        <v>0</v>
      </c>
      <c r="AT991" s="6">
        <f t="shared" si="1137"/>
        <v>0</v>
      </c>
      <c r="AU991" s="6">
        <f t="shared" si="1137"/>
        <v>0</v>
      </c>
      <c r="AV991" s="9">
        <f t="shared" si="1080"/>
        <v>0</v>
      </c>
      <c r="AW991" s="9">
        <f t="shared" si="1081"/>
        <v>0</v>
      </c>
      <c r="AX991" s="9">
        <f t="shared" si="1082"/>
        <v>0</v>
      </c>
      <c r="AY991" s="9">
        <f t="shared" si="1083"/>
        <v>0</v>
      </c>
      <c r="AZ991" s="9">
        <f t="shared" si="1084"/>
        <v>0</v>
      </c>
      <c r="BA991" s="9">
        <f t="shared" si="1085"/>
        <v>0</v>
      </c>
      <c r="BB991" s="9">
        <f t="shared" si="1086"/>
        <v>0</v>
      </c>
      <c r="BC991" s="9">
        <f t="shared" si="1087"/>
        <v>0</v>
      </c>
      <c r="BD991" s="9">
        <f t="shared" si="1088"/>
        <v>0</v>
      </c>
      <c r="BE991" s="9">
        <f t="shared" si="1089"/>
        <v>0</v>
      </c>
      <c r="BF991" s="9">
        <f t="shared" si="1090"/>
        <v>0</v>
      </c>
      <c r="BG991" s="9">
        <f t="shared" si="1091"/>
        <v>0</v>
      </c>
      <c r="BH991" s="9">
        <f t="shared" si="1092"/>
        <v>0</v>
      </c>
      <c r="BI991" s="9">
        <f t="shared" si="1093"/>
        <v>0</v>
      </c>
      <c r="BJ991" s="9">
        <f t="shared" si="1094"/>
        <v>0</v>
      </c>
      <c r="BK991" s="9">
        <f t="shared" si="1095"/>
        <v>0</v>
      </c>
      <c r="BL991" s="9">
        <f t="shared" si="1096"/>
        <v>0</v>
      </c>
      <c r="BM991" s="9">
        <f t="shared" si="1097"/>
        <v>0</v>
      </c>
      <c r="BN991" s="9">
        <f t="shared" si="1098"/>
        <v>0</v>
      </c>
      <c r="BO991" s="9">
        <f t="shared" si="1099"/>
        <v>0</v>
      </c>
      <c r="BP991" s="9">
        <f t="shared" si="1100"/>
        <v>0</v>
      </c>
      <c r="BQ991" s="9">
        <f t="shared" si="1101"/>
        <v>0</v>
      </c>
      <c r="BR991" s="9">
        <f t="shared" si="1102"/>
        <v>0</v>
      </c>
      <c r="BS991" s="9">
        <f t="shared" si="1103"/>
        <v>0</v>
      </c>
      <c r="BT991" s="9">
        <f t="shared" si="1104"/>
        <v>0</v>
      </c>
      <c r="BU991" s="9">
        <f t="shared" si="1105"/>
        <v>0</v>
      </c>
      <c r="BV991" s="9">
        <f t="shared" si="1106"/>
        <v>0</v>
      </c>
      <c r="BW991" s="9">
        <f t="shared" si="1107"/>
        <v>0</v>
      </c>
      <c r="BX991" s="6">
        <f t="shared" si="1108"/>
        <v>0</v>
      </c>
      <c r="BY991" s="6">
        <f t="shared" si="1109"/>
        <v>0</v>
      </c>
      <c r="BZ991" s="6">
        <f t="shared" si="1110"/>
        <v>0</v>
      </c>
      <c r="CA991" s="6">
        <f t="shared" si="1111"/>
        <v>0</v>
      </c>
      <c r="CB991" s="10">
        <f t="shared" si="1112"/>
        <v>0</v>
      </c>
      <c r="CC991" s="10">
        <f t="shared" si="1113"/>
        <v>0</v>
      </c>
      <c r="CD991" s="10">
        <f t="shared" si="1114"/>
        <v>0</v>
      </c>
      <c r="CE991" s="10">
        <f t="shared" si="1115"/>
        <v>0</v>
      </c>
      <c r="CF991" s="11">
        <f t="shared" si="1116"/>
        <v>0</v>
      </c>
      <c r="CG991" s="11">
        <f t="shared" si="1117"/>
        <v>0</v>
      </c>
      <c r="CH991" s="11">
        <f t="shared" si="1118"/>
        <v>0</v>
      </c>
      <c r="CI991" s="11">
        <f t="shared" si="1119"/>
        <v>0</v>
      </c>
      <c r="CJ991" s="10">
        <f t="shared" si="1120"/>
        <v>0</v>
      </c>
      <c r="CK991" s="10">
        <f t="shared" si="1121"/>
        <v>0</v>
      </c>
      <c r="CL991" s="10">
        <f t="shared" si="1122"/>
        <v>0</v>
      </c>
      <c r="CM991" s="10">
        <f t="shared" si="1123"/>
        <v>0</v>
      </c>
      <c r="CN991" s="10">
        <f t="shared" si="1124"/>
        <v>0</v>
      </c>
      <c r="CO991" s="10">
        <f t="shared" si="1125"/>
        <v>0</v>
      </c>
      <c r="CP991" s="10">
        <f t="shared" si="1126"/>
        <v>0</v>
      </c>
      <c r="CQ991" s="10">
        <f t="shared" si="1127"/>
        <v>0</v>
      </c>
      <c r="CR991" s="10">
        <f t="shared" si="1128"/>
        <v>0</v>
      </c>
      <c r="CS991" s="10">
        <f t="shared" si="1129"/>
        <v>0</v>
      </c>
      <c r="CT991" s="10">
        <f t="shared" si="1130"/>
        <v>0</v>
      </c>
      <c r="CU991" s="10">
        <f t="shared" si="1131"/>
        <v>0</v>
      </c>
      <c r="CV991" s="9">
        <f t="shared" si="1132"/>
        <v>0</v>
      </c>
      <c r="CW991" s="9">
        <f t="shared" si="1133"/>
        <v>0</v>
      </c>
      <c r="CX991" s="9">
        <f t="shared" si="1134"/>
        <v>0</v>
      </c>
      <c r="CY991" s="9">
        <f t="shared" si="1135"/>
        <v>0</v>
      </c>
      <c r="CZ991" s="12">
        <f t="shared" si="1136"/>
        <v>0</v>
      </c>
    </row>
    <row r="992" spans="31:104" ht="18" customHeight="1">
      <c r="AE992" s="16">
        <f t="shared" si="1067"/>
        <v>0</v>
      </c>
      <c r="AF992" s="16">
        <f t="shared" si="1068"/>
        <v>0</v>
      </c>
      <c r="AG992" s="16">
        <f t="shared" si="1069"/>
        <v>0</v>
      </c>
      <c r="AH992" s="16">
        <f t="shared" si="1070"/>
        <v>0</v>
      </c>
      <c r="AI992" s="16">
        <f t="shared" si="1071"/>
        <v>0</v>
      </c>
      <c r="AJ992" s="16">
        <f t="shared" si="1072"/>
        <v>0</v>
      </c>
      <c r="AK992" s="16">
        <f t="shared" si="1073"/>
        <v>0</v>
      </c>
      <c r="AL992" s="16">
        <f t="shared" si="1074"/>
        <v>0</v>
      </c>
      <c r="AM992" s="16">
        <f t="shared" si="1075"/>
        <v>0</v>
      </c>
      <c r="AN992" s="16">
        <f t="shared" si="1076"/>
        <v>0</v>
      </c>
      <c r="AO992" s="16">
        <f t="shared" si="1077"/>
        <v>0</v>
      </c>
      <c r="AP992" s="16">
        <f t="shared" si="1078"/>
        <v>0</v>
      </c>
      <c r="AQ992" s="15">
        <f t="shared" si="1079"/>
        <v>0.42990838161300676</v>
      </c>
      <c r="AR992" s="6">
        <f t="shared" si="1137"/>
        <v>0</v>
      </c>
      <c r="AS992" s="6">
        <f t="shared" si="1137"/>
        <v>0</v>
      </c>
      <c r="AT992" s="6">
        <f t="shared" si="1137"/>
        <v>0</v>
      </c>
      <c r="AU992" s="6">
        <f t="shared" si="1137"/>
        <v>0</v>
      </c>
      <c r="AV992" s="9">
        <f t="shared" si="1080"/>
        <v>0</v>
      </c>
      <c r="AW992" s="9">
        <f t="shared" si="1081"/>
        <v>0</v>
      </c>
      <c r="AX992" s="9">
        <f t="shared" si="1082"/>
        <v>0</v>
      </c>
      <c r="AY992" s="9">
        <f t="shared" si="1083"/>
        <v>0</v>
      </c>
      <c r="AZ992" s="9">
        <f t="shared" si="1084"/>
        <v>0</v>
      </c>
      <c r="BA992" s="9">
        <f t="shared" si="1085"/>
        <v>0</v>
      </c>
      <c r="BB992" s="9">
        <f t="shared" si="1086"/>
        <v>0</v>
      </c>
      <c r="BC992" s="9">
        <f t="shared" si="1087"/>
        <v>0</v>
      </c>
      <c r="BD992" s="9">
        <f t="shared" si="1088"/>
        <v>0</v>
      </c>
      <c r="BE992" s="9">
        <f t="shared" si="1089"/>
        <v>0</v>
      </c>
      <c r="BF992" s="9">
        <f t="shared" si="1090"/>
        <v>0</v>
      </c>
      <c r="BG992" s="9">
        <f t="shared" si="1091"/>
        <v>0</v>
      </c>
      <c r="BH992" s="9">
        <f t="shared" si="1092"/>
        <v>0</v>
      </c>
      <c r="BI992" s="9">
        <f t="shared" si="1093"/>
        <v>0</v>
      </c>
      <c r="BJ992" s="9">
        <f t="shared" si="1094"/>
        <v>0</v>
      </c>
      <c r="BK992" s="9">
        <f t="shared" si="1095"/>
        <v>0</v>
      </c>
      <c r="BL992" s="9">
        <f t="shared" si="1096"/>
        <v>0</v>
      </c>
      <c r="BM992" s="9">
        <f t="shared" si="1097"/>
        <v>0</v>
      </c>
      <c r="BN992" s="9">
        <f t="shared" si="1098"/>
        <v>0</v>
      </c>
      <c r="BO992" s="9">
        <f t="shared" si="1099"/>
        <v>0</v>
      </c>
      <c r="BP992" s="9">
        <f t="shared" si="1100"/>
        <v>0</v>
      </c>
      <c r="BQ992" s="9">
        <f t="shared" si="1101"/>
        <v>0</v>
      </c>
      <c r="BR992" s="9">
        <f t="shared" si="1102"/>
        <v>0</v>
      </c>
      <c r="BS992" s="9">
        <f t="shared" si="1103"/>
        <v>0</v>
      </c>
      <c r="BT992" s="9">
        <f t="shared" si="1104"/>
        <v>0</v>
      </c>
      <c r="BU992" s="9">
        <f t="shared" si="1105"/>
        <v>0</v>
      </c>
      <c r="BV992" s="9">
        <f t="shared" si="1106"/>
        <v>0</v>
      </c>
      <c r="BW992" s="9">
        <f t="shared" si="1107"/>
        <v>0</v>
      </c>
      <c r="BX992" s="6">
        <f t="shared" si="1108"/>
        <v>0</v>
      </c>
      <c r="BY992" s="6">
        <f t="shared" si="1109"/>
        <v>0</v>
      </c>
      <c r="BZ992" s="6">
        <f t="shared" si="1110"/>
        <v>0</v>
      </c>
      <c r="CA992" s="6">
        <f t="shared" si="1111"/>
        <v>0</v>
      </c>
      <c r="CB992" s="10">
        <f t="shared" si="1112"/>
        <v>0</v>
      </c>
      <c r="CC992" s="10">
        <f t="shared" si="1113"/>
        <v>0</v>
      </c>
      <c r="CD992" s="10">
        <f t="shared" si="1114"/>
        <v>0</v>
      </c>
      <c r="CE992" s="10">
        <f t="shared" si="1115"/>
        <v>0</v>
      </c>
      <c r="CF992" s="11">
        <f t="shared" si="1116"/>
        <v>0</v>
      </c>
      <c r="CG992" s="11">
        <f t="shared" si="1117"/>
        <v>0</v>
      </c>
      <c r="CH992" s="11">
        <f t="shared" si="1118"/>
        <v>0</v>
      </c>
      <c r="CI992" s="11">
        <f t="shared" si="1119"/>
        <v>0</v>
      </c>
      <c r="CJ992" s="10">
        <f t="shared" si="1120"/>
        <v>0</v>
      </c>
      <c r="CK992" s="10">
        <f t="shared" si="1121"/>
        <v>0</v>
      </c>
      <c r="CL992" s="10">
        <f t="shared" si="1122"/>
        <v>0</v>
      </c>
      <c r="CM992" s="10">
        <f t="shared" si="1123"/>
        <v>0</v>
      </c>
      <c r="CN992" s="10">
        <f t="shared" si="1124"/>
        <v>0</v>
      </c>
      <c r="CO992" s="10">
        <f t="shared" si="1125"/>
        <v>0</v>
      </c>
      <c r="CP992" s="10">
        <f t="shared" si="1126"/>
        <v>0</v>
      </c>
      <c r="CQ992" s="10">
        <f t="shared" si="1127"/>
        <v>0</v>
      </c>
      <c r="CR992" s="10">
        <f t="shared" si="1128"/>
        <v>0</v>
      </c>
      <c r="CS992" s="10">
        <f t="shared" si="1129"/>
        <v>0</v>
      </c>
      <c r="CT992" s="10">
        <f t="shared" si="1130"/>
        <v>0</v>
      </c>
      <c r="CU992" s="10">
        <f t="shared" si="1131"/>
        <v>0</v>
      </c>
      <c r="CV992" s="9">
        <f t="shared" si="1132"/>
        <v>0</v>
      </c>
      <c r="CW992" s="9">
        <f t="shared" si="1133"/>
        <v>0</v>
      </c>
      <c r="CX992" s="9">
        <f t="shared" si="1134"/>
        <v>0</v>
      </c>
      <c r="CY992" s="9">
        <f t="shared" si="1135"/>
        <v>0</v>
      </c>
      <c r="CZ992" s="12">
        <f t="shared" si="1136"/>
        <v>0</v>
      </c>
    </row>
    <row r="993" spans="31:104" ht="18" customHeight="1">
      <c r="AE993" s="16">
        <f t="shared" si="1067"/>
        <v>0</v>
      </c>
      <c r="AF993" s="16">
        <f t="shared" si="1068"/>
        <v>0</v>
      </c>
      <c r="AG993" s="16">
        <f t="shared" si="1069"/>
        <v>0</v>
      </c>
      <c r="AH993" s="16">
        <f t="shared" si="1070"/>
        <v>0</v>
      </c>
      <c r="AI993" s="16">
        <f t="shared" si="1071"/>
        <v>0</v>
      </c>
      <c r="AJ993" s="16">
        <f t="shared" si="1072"/>
        <v>0</v>
      </c>
      <c r="AK993" s="16">
        <f t="shared" si="1073"/>
        <v>0</v>
      </c>
      <c r="AL993" s="16">
        <f t="shared" si="1074"/>
        <v>0</v>
      </c>
      <c r="AM993" s="16">
        <f t="shared" si="1075"/>
        <v>0</v>
      </c>
      <c r="AN993" s="16">
        <f t="shared" si="1076"/>
        <v>0</v>
      </c>
      <c r="AO993" s="16">
        <f t="shared" si="1077"/>
        <v>0</v>
      </c>
      <c r="AP993" s="16">
        <f t="shared" si="1078"/>
        <v>0</v>
      </c>
      <c r="AQ993" s="15">
        <f t="shared" si="1079"/>
        <v>0.42990838161300676</v>
      </c>
      <c r="AR993" s="6">
        <f t="shared" si="1137"/>
        <v>0</v>
      </c>
      <c r="AS993" s="6">
        <f t="shared" si="1137"/>
        <v>0</v>
      </c>
      <c r="AT993" s="6">
        <f t="shared" si="1137"/>
        <v>0</v>
      </c>
      <c r="AU993" s="6">
        <f t="shared" si="1137"/>
        <v>0</v>
      </c>
      <c r="AV993" s="9">
        <f t="shared" si="1080"/>
        <v>0</v>
      </c>
      <c r="AW993" s="9">
        <f t="shared" si="1081"/>
        <v>0</v>
      </c>
      <c r="AX993" s="9">
        <f t="shared" si="1082"/>
        <v>0</v>
      </c>
      <c r="AY993" s="9">
        <f t="shared" si="1083"/>
        <v>0</v>
      </c>
      <c r="AZ993" s="9">
        <f t="shared" si="1084"/>
        <v>0</v>
      </c>
      <c r="BA993" s="9">
        <f t="shared" si="1085"/>
        <v>0</v>
      </c>
      <c r="BB993" s="9">
        <f t="shared" si="1086"/>
        <v>0</v>
      </c>
      <c r="BC993" s="9">
        <f t="shared" si="1087"/>
        <v>0</v>
      </c>
      <c r="BD993" s="9">
        <f t="shared" si="1088"/>
        <v>0</v>
      </c>
      <c r="BE993" s="9">
        <f t="shared" si="1089"/>
        <v>0</v>
      </c>
      <c r="BF993" s="9">
        <f t="shared" si="1090"/>
        <v>0</v>
      </c>
      <c r="BG993" s="9">
        <f t="shared" si="1091"/>
        <v>0</v>
      </c>
      <c r="BH993" s="9">
        <f t="shared" si="1092"/>
        <v>0</v>
      </c>
      <c r="BI993" s="9">
        <f t="shared" si="1093"/>
        <v>0</v>
      </c>
      <c r="BJ993" s="9">
        <f t="shared" si="1094"/>
        <v>0</v>
      </c>
      <c r="BK993" s="9">
        <f t="shared" si="1095"/>
        <v>0</v>
      </c>
      <c r="BL993" s="9">
        <f t="shared" si="1096"/>
        <v>0</v>
      </c>
      <c r="BM993" s="9">
        <f t="shared" si="1097"/>
        <v>0</v>
      </c>
      <c r="BN993" s="9">
        <f t="shared" si="1098"/>
        <v>0</v>
      </c>
      <c r="BO993" s="9">
        <f t="shared" si="1099"/>
        <v>0</v>
      </c>
      <c r="BP993" s="9">
        <f t="shared" si="1100"/>
        <v>0</v>
      </c>
      <c r="BQ993" s="9">
        <f t="shared" si="1101"/>
        <v>0</v>
      </c>
      <c r="BR993" s="9">
        <f t="shared" si="1102"/>
        <v>0</v>
      </c>
      <c r="BS993" s="9">
        <f t="shared" si="1103"/>
        <v>0</v>
      </c>
      <c r="BT993" s="9">
        <f t="shared" si="1104"/>
        <v>0</v>
      </c>
      <c r="BU993" s="9">
        <f t="shared" si="1105"/>
        <v>0</v>
      </c>
      <c r="BV993" s="9">
        <f t="shared" si="1106"/>
        <v>0</v>
      </c>
      <c r="BW993" s="9">
        <f t="shared" si="1107"/>
        <v>0</v>
      </c>
      <c r="BX993" s="6">
        <f t="shared" si="1108"/>
        <v>0</v>
      </c>
      <c r="BY993" s="6">
        <f t="shared" si="1109"/>
        <v>0</v>
      </c>
      <c r="BZ993" s="6">
        <f t="shared" si="1110"/>
        <v>0</v>
      </c>
      <c r="CA993" s="6">
        <f t="shared" si="1111"/>
        <v>0</v>
      </c>
      <c r="CB993" s="10">
        <f t="shared" si="1112"/>
        <v>0</v>
      </c>
      <c r="CC993" s="10">
        <f t="shared" si="1113"/>
        <v>0</v>
      </c>
      <c r="CD993" s="10">
        <f t="shared" si="1114"/>
        <v>0</v>
      </c>
      <c r="CE993" s="10">
        <f t="shared" si="1115"/>
        <v>0</v>
      </c>
      <c r="CF993" s="11">
        <f t="shared" si="1116"/>
        <v>0</v>
      </c>
      <c r="CG993" s="11">
        <f t="shared" si="1117"/>
        <v>0</v>
      </c>
      <c r="CH993" s="11">
        <f t="shared" si="1118"/>
        <v>0</v>
      </c>
      <c r="CI993" s="11">
        <f t="shared" si="1119"/>
        <v>0</v>
      </c>
      <c r="CJ993" s="10">
        <f t="shared" si="1120"/>
        <v>0</v>
      </c>
      <c r="CK993" s="10">
        <f t="shared" si="1121"/>
        <v>0</v>
      </c>
      <c r="CL993" s="10">
        <f t="shared" si="1122"/>
        <v>0</v>
      </c>
      <c r="CM993" s="10">
        <f t="shared" si="1123"/>
        <v>0</v>
      </c>
      <c r="CN993" s="10">
        <f t="shared" si="1124"/>
        <v>0</v>
      </c>
      <c r="CO993" s="10">
        <f t="shared" si="1125"/>
        <v>0</v>
      </c>
      <c r="CP993" s="10">
        <f t="shared" si="1126"/>
        <v>0</v>
      </c>
      <c r="CQ993" s="10">
        <f t="shared" si="1127"/>
        <v>0</v>
      </c>
      <c r="CR993" s="10">
        <f t="shared" si="1128"/>
        <v>0</v>
      </c>
      <c r="CS993" s="10">
        <f t="shared" si="1129"/>
        <v>0</v>
      </c>
      <c r="CT993" s="10">
        <f t="shared" si="1130"/>
        <v>0</v>
      </c>
      <c r="CU993" s="10">
        <f t="shared" si="1131"/>
        <v>0</v>
      </c>
      <c r="CV993" s="9">
        <f t="shared" si="1132"/>
        <v>0</v>
      </c>
      <c r="CW993" s="9">
        <f t="shared" si="1133"/>
        <v>0</v>
      </c>
      <c r="CX993" s="9">
        <f t="shared" si="1134"/>
        <v>0</v>
      </c>
      <c r="CY993" s="9">
        <f t="shared" si="1135"/>
        <v>0</v>
      </c>
      <c r="CZ993" s="12">
        <f t="shared" si="1136"/>
        <v>0</v>
      </c>
    </row>
    <row r="994" spans="31:104" ht="18" customHeight="1">
      <c r="AE994" s="16">
        <f t="shared" si="1067"/>
        <v>0</v>
      </c>
      <c r="AF994" s="16">
        <f t="shared" si="1068"/>
        <v>0</v>
      </c>
      <c r="AG994" s="16">
        <f t="shared" si="1069"/>
        <v>0</v>
      </c>
      <c r="AH994" s="16">
        <f t="shared" si="1070"/>
        <v>0</v>
      </c>
      <c r="AI994" s="16">
        <f t="shared" si="1071"/>
        <v>0</v>
      </c>
      <c r="AJ994" s="16">
        <f t="shared" si="1072"/>
        <v>0</v>
      </c>
      <c r="AK994" s="16">
        <f t="shared" si="1073"/>
        <v>0</v>
      </c>
      <c r="AL994" s="16">
        <f t="shared" si="1074"/>
        <v>0</v>
      </c>
      <c r="AM994" s="16">
        <f t="shared" si="1075"/>
        <v>0</v>
      </c>
      <c r="AN994" s="16">
        <f t="shared" si="1076"/>
        <v>0</v>
      </c>
      <c r="AO994" s="16">
        <f t="shared" si="1077"/>
        <v>0</v>
      </c>
      <c r="AP994" s="16">
        <f t="shared" si="1078"/>
        <v>0</v>
      </c>
      <c r="AQ994" s="15">
        <f t="shared" si="1079"/>
        <v>0.42990838161300676</v>
      </c>
      <c r="AR994" s="6">
        <f t="shared" si="1137"/>
        <v>0</v>
      </c>
      <c r="AS994" s="6">
        <f t="shared" si="1137"/>
        <v>0</v>
      </c>
      <c r="AT994" s="6">
        <f t="shared" si="1137"/>
        <v>0</v>
      </c>
      <c r="AU994" s="6">
        <f t="shared" si="1137"/>
        <v>0</v>
      </c>
      <c r="AV994" s="9">
        <f t="shared" si="1080"/>
        <v>0</v>
      </c>
      <c r="AW994" s="9">
        <f t="shared" si="1081"/>
        <v>0</v>
      </c>
      <c r="AX994" s="9">
        <f t="shared" si="1082"/>
        <v>0</v>
      </c>
      <c r="AY994" s="9">
        <f t="shared" si="1083"/>
        <v>0</v>
      </c>
      <c r="AZ994" s="9">
        <f t="shared" si="1084"/>
        <v>0</v>
      </c>
      <c r="BA994" s="9">
        <f t="shared" si="1085"/>
        <v>0</v>
      </c>
      <c r="BB994" s="9">
        <f t="shared" si="1086"/>
        <v>0</v>
      </c>
      <c r="BC994" s="9">
        <f t="shared" si="1087"/>
        <v>0</v>
      </c>
      <c r="BD994" s="9">
        <f t="shared" si="1088"/>
        <v>0</v>
      </c>
      <c r="BE994" s="9">
        <f t="shared" si="1089"/>
        <v>0</v>
      </c>
      <c r="BF994" s="9">
        <f t="shared" si="1090"/>
        <v>0</v>
      </c>
      <c r="BG994" s="9">
        <f t="shared" si="1091"/>
        <v>0</v>
      </c>
      <c r="BH994" s="9">
        <f t="shared" si="1092"/>
        <v>0</v>
      </c>
      <c r="BI994" s="9">
        <f t="shared" si="1093"/>
        <v>0</v>
      </c>
      <c r="BJ994" s="9">
        <f t="shared" si="1094"/>
        <v>0</v>
      </c>
      <c r="BK994" s="9">
        <f t="shared" si="1095"/>
        <v>0</v>
      </c>
      <c r="BL994" s="9">
        <f t="shared" si="1096"/>
        <v>0</v>
      </c>
      <c r="BM994" s="9">
        <f t="shared" si="1097"/>
        <v>0</v>
      </c>
      <c r="BN994" s="9">
        <f t="shared" si="1098"/>
        <v>0</v>
      </c>
      <c r="BO994" s="9">
        <f t="shared" si="1099"/>
        <v>0</v>
      </c>
      <c r="BP994" s="9">
        <f t="shared" si="1100"/>
        <v>0</v>
      </c>
      <c r="BQ994" s="9">
        <f t="shared" si="1101"/>
        <v>0</v>
      </c>
      <c r="BR994" s="9">
        <f t="shared" si="1102"/>
        <v>0</v>
      </c>
      <c r="BS994" s="9">
        <f t="shared" si="1103"/>
        <v>0</v>
      </c>
      <c r="BT994" s="9">
        <f t="shared" si="1104"/>
        <v>0</v>
      </c>
      <c r="BU994" s="9">
        <f t="shared" si="1105"/>
        <v>0</v>
      </c>
      <c r="BV994" s="9">
        <f t="shared" si="1106"/>
        <v>0</v>
      </c>
      <c r="BW994" s="9">
        <f t="shared" si="1107"/>
        <v>0</v>
      </c>
      <c r="BX994" s="6">
        <f t="shared" si="1108"/>
        <v>0</v>
      </c>
      <c r="BY994" s="6">
        <f t="shared" si="1109"/>
        <v>0</v>
      </c>
      <c r="BZ994" s="6">
        <f t="shared" si="1110"/>
        <v>0</v>
      </c>
      <c r="CA994" s="6">
        <f t="shared" si="1111"/>
        <v>0</v>
      </c>
      <c r="CB994" s="10">
        <f t="shared" si="1112"/>
        <v>0</v>
      </c>
      <c r="CC994" s="10">
        <f t="shared" si="1113"/>
        <v>0</v>
      </c>
      <c r="CD994" s="10">
        <f t="shared" si="1114"/>
        <v>0</v>
      </c>
      <c r="CE994" s="10">
        <f t="shared" si="1115"/>
        <v>0</v>
      </c>
      <c r="CF994" s="11">
        <f t="shared" si="1116"/>
        <v>0</v>
      </c>
      <c r="CG994" s="11">
        <f t="shared" si="1117"/>
        <v>0</v>
      </c>
      <c r="CH994" s="11">
        <f t="shared" si="1118"/>
        <v>0</v>
      </c>
      <c r="CI994" s="11">
        <f t="shared" si="1119"/>
        <v>0</v>
      </c>
      <c r="CJ994" s="10">
        <f t="shared" si="1120"/>
        <v>0</v>
      </c>
      <c r="CK994" s="10">
        <f t="shared" si="1121"/>
        <v>0</v>
      </c>
      <c r="CL994" s="10">
        <f t="shared" si="1122"/>
        <v>0</v>
      </c>
      <c r="CM994" s="10">
        <f t="shared" si="1123"/>
        <v>0</v>
      </c>
      <c r="CN994" s="10">
        <f t="shared" si="1124"/>
        <v>0</v>
      </c>
      <c r="CO994" s="10">
        <f t="shared" si="1125"/>
        <v>0</v>
      </c>
      <c r="CP994" s="10">
        <f t="shared" si="1126"/>
        <v>0</v>
      </c>
      <c r="CQ994" s="10">
        <f t="shared" si="1127"/>
        <v>0</v>
      </c>
      <c r="CR994" s="10">
        <f t="shared" si="1128"/>
        <v>0</v>
      </c>
      <c r="CS994" s="10">
        <f t="shared" si="1129"/>
        <v>0</v>
      </c>
      <c r="CT994" s="10">
        <f t="shared" si="1130"/>
        <v>0</v>
      </c>
      <c r="CU994" s="10">
        <f t="shared" si="1131"/>
        <v>0</v>
      </c>
      <c r="CV994" s="9">
        <f t="shared" si="1132"/>
        <v>0</v>
      </c>
      <c r="CW994" s="9">
        <f t="shared" si="1133"/>
        <v>0</v>
      </c>
      <c r="CX994" s="9">
        <f t="shared" si="1134"/>
        <v>0</v>
      </c>
      <c r="CY994" s="9">
        <f t="shared" si="1135"/>
        <v>0</v>
      </c>
      <c r="CZ994" s="12">
        <f t="shared" si="1136"/>
        <v>0</v>
      </c>
    </row>
    <row r="995" spans="31:104" ht="18" customHeight="1">
      <c r="AE995" s="16">
        <f t="shared" si="1067"/>
        <v>0</v>
      </c>
      <c r="AF995" s="16">
        <f t="shared" si="1068"/>
        <v>0</v>
      </c>
      <c r="AG995" s="16">
        <f t="shared" si="1069"/>
        <v>0</v>
      </c>
      <c r="AH995" s="16">
        <f t="shared" si="1070"/>
        <v>0</v>
      </c>
      <c r="AI995" s="16">
        <f t="shared" si="1071"/>
        <v>0</v>
      </c>
      <c r="AJ995" s="16">
        <f t="shared" si="1072"/>
        <v>0</v>
      </c>
      <c r="AK995" s="16">
        <f t="shared" si="1073"/>
        <v>0</v>
      </c>
      <c r="AL995" s="16">
        <f t="shared" si="1074"/>
        <v>0</v>
      </c>
      <c r="AM995" s="16">
        <f t="shared" si="1075"/>
        <v>0</v>
      </c>
      <c r="AN995" s="16">
        <f t="shared" si="1076"/>
        <v>0</v>
      </c>
      <c r="AO995" s="16">
        <f t="shared" si="1077"/>
        <v>0</v>
      </c>
      <c r="AP995" s="16">
        <f t="shared" si="1078"/>
        <v>0</v>
      </c>
      <c r="AQ995" s="15">
        <f t="shared" si="1079"/>
        <v>0.42990838161300676</v>
      </c>
      <c r="AR995" s="6">
        <f t="shared" si="1137"/>
        <v>0</v>
      </c>
      <c r="AS995" s="6">
        <f t="shared" si="1137"/>
        <v>0</v>
      </c>
      <c r="AT995" s="6">
        <f t="shared" si="1137"/>
        <v>0</v>
      </c>
      <c r="AU995" s="6">
        <f t="shared" si="1137"/>
        <v>0</v>
      </c>
      <c r="AV995" s="9">
        <f t="shared" si="1080"/>
        <v>0</v>
      </c>
      <c r="AW995" s="9">
        <f t="shared" si="1081"/>
        <v>0</v>
      </c>
      <c r="AX995" s="9">
        <f t="shared" si="1082"/>
        <v>0</v>
      </c>
      <c r="AY995" s="9">
        <f t="shared" si="1083"/>
        <v>0</v>
      </c>
      <c r="AZ995" s="9">
        <f t="shared" si="1084"/>
        <v>0</v>
      </c>
      <c r="BA995" s="9">
        <f t="shared" si="1085"/>
        <v>0</v>
      </c>
      <c r="BB995" s="9">
        <f t="shared" si="1086"/>
        <v>0</v>
      </c>
      <c r="BC995" s="9">
        <f t="shared" si="1087"/>
        <v>0</v>
      </c>
      <c r="BD995" s="9">
        <f t="shared" si="1088"/>
        <v>0</v>
      </c>
      <c r="BE995" s="9">
        <f t="shared" si="1089"/>
        <v>0</v>
      </c>
      <c r="BF995" s="9">
        <f t="shared" si="1090"/>
        <v>0</v>
      </c>
      <c r="BG995" s="9">
        <f t="shared" si="1091"/>
        <v>0</v>
      </c>
      <c r="BH995" s="9">
        <f t="shared" si="1092"/>
        <v>0</v>
      </c>
      <c r="BI995" s="9">
        <f t="shared" si="1093"/>
        <v>0</v>
      </c>
      <c r="BJ995" s="9">
        <f t="shared" si="1094"/>
        <v>0</v>
      </c>
      <c r="BK995" s="9">
        <f t="shared" si="1095"/>
        <v>0</v>
      </c>
      <c r="BL995" s="9">
        <f t="shared" si="1096"/>
        <v>0</v>
      </c>
      <c r="BM995" s="9">
        <f t="shared" si="1097"/>
        <v>0</v>
      </c>
      <c r="BN995" s="9">
        <f t="shared" si="1098"/>
        <v>0</v>
      </c>
      <c r="BO995" s="9">
        <f t="shared" si="1099"/>
        <v>0</v>
      </c>
      <c r="BP995" s="9">
        <f t="shared" si="1100"/>
        <v>0</v>
      </c>
      <c r="BQ995" s="9">
        <f t="shared" si="1101"/>
        <v>0</v>
      </c>
      <c r="BR995" s="9">
        <f t="shared" si="1102"/>
        <v>0</v>
      </c>
      <c r="BS995" s="9">
        <f t="shared" si="1103"/>
        <v>0</v>
      </c>
      <c r="BT995" s="9">
        <f t="shared" si="1104"/>
        <v>0</v>
      </c>
      <c r="BU995" s="9">
        <f t="shared" si="1105"/>
        <v>0</v>
      </c>
      <c r="BV995" s="9">
        <f t="shared" si="1106"/>
        <v>0</v>
      </c>
      <c r="BW995" s="9">
        <f t="shared" si="1107"/>
        <v>0</v>
      </c>
      <c r="BX995" s="6">
        <f t="shared" si="1108"/>
        <v>0</v>
      </c>
      <c r="BY995" s="6">
        <f t="shared" si="1109"/>
        <v>0</v>
      </c>
      <c r="BZ995" s="6">
        <f t="shared" si="1110"/>
        <v>0</v>
      </c>
      <c r="CA995" s="6">
        <f t="shared" si="1111"/>
        <v>0</v>
      </c>
      <c r="CB995" s="10">
        <f t="shared" si="1112"/>
        <v>0</v>
      </c>
      <c r="CC995" s="10">
        <f t="shared" si="1113"/>
        <v>0</v>
      </c>
      <c r="CD995" s="10">
        <f t="shared" si="1114"/>
        <v>0</v>
      </c>
      <c r="CE995" s="10">
        <f t="shared" si="1115"/>
        <v>0</v>
      </c>
      <c r="CF995" s="11">
        <f t="shared" si="1116"/>
        <v>0</v>
      </c>
      <c r="CG995" s="11">
        <f t="shared" si="1117"/>
        <v>0</v>
      </c>
      <c r="CH995" s="11">
        <f t="shared" si="1118"/>
        <v>0</v>
      </c>
      <c r="CI995" s="11">
        <f t="shared" si="1119"/>
        <v>0</v>
      </c>
      <c r="CJ995" s="10">
        <f t="shared" si="1120"/>
        <v>0</v>
      </c>
      <c r="CK995" s="10">
        <f t="shared" si="1121"/>
        <v>0</v>
      </c>
      <c r="CL995" s="10">
        <f t="shared" si="1122"/>
        <v>0</v>
      </c>
      <c r="CM995" s="10">
        <f t="shared" si="1123"/>
        <v>0</v>
      </c>
      <c r="CN995" s="10">
        <f t="shared" si="1124"/>
        <v>0</v>
      </c>
      <c r="CO995" s="10">
        <f t="shared" si="1125"/>
        <v>0</v>
      </c>
      <c r="CP995" s="10">
        <f t="shared" si="1126"/>
        <v>0</v>
      </c>
      <c r="CQ995" s="10">
        <f t="shared" si="1127"/>
        <v>0</v>
      </c>
      <c r="CR995" s="10">
        <f t="shared" si="1128"/>
        <v>0</v>
      </c>
      <c r="CS995" s="10">
        <f t="shared" si="1129"/>
        <v>0</v>
      </c>
      <c r="CT995" s="10">
        <f t="shared" si="1130"/>
        <v>0</v>
      </c>
      <c r="CU995" s="10">
        <f t="shared" si="1131"/>
        <v>0</v>
      </c>
      <c r="CV995" s="9">
        <f t="shared" si="1132"/>
        <v>0</v>
      </c>
      <c r="CW995" s="9">
        <f t="shared" si="1133"/>
        <v>0</v>
      </c>
      <c r="CX995" s="9">
        <f t="shared" si="1134"/>
        <v>0</v>
      </c>
      <c r="CY995" s="9">
        <f t="shared" si="1135"/>
        <v>0</v>
      </c>
      <c r="CZ995" s="12">
        <f t="shared" si="1136"/>
        <v>0</v>
      </c>
    </row>
    <row r="996" spans="31:104" ht="18" customHeight="1">
      <c r="AE996" s="16">
        <f t="shared" si="1067"/>
        <v>0</v>
      </c>
      <c r="AF996" s="16">
        <f t="shared" si="1068"/>
        <v>0</v>
      </c>
      <c r="AG996" s="16">
        <f t="shared" si="1069"/>
        <v>0</v>
      </c>
      <c r="AH996" s="16">
        <f t="shared" si="1070"/>
        <v>0</v>
      </c>
      <c r="AI996" s="16">
        <f t="shared" si="1071"/>
        <v>0</v>
      </c>
      <c r="AJ996" s="16">
        <f t="shared" si="1072"/>
        <v>0</v>
      </c>
      <c r="AK996" s="16">
        <f t="shared" si="1073"/>
        <v>0</v>
      </c>
      <c r="AL996" s="16">
        <f t="shared" si="1074"/>
        <v>0</v>
      </c>
      <c r="AM996" s="16">
        <f t="shared" si="1075"/>
        <v>0</v>
      </c>
      <c r="AN996" s="16">
        <f t="shared" si="1076"/>
        <v>0</v>
      </c>
      <c r="AO996" s="16">
        <f t="shared" si="1077"/>
        <v>0</v>
      </c>
      <c r="AP996" s="16">
        <f t="shared" si="1078"/>
        <v>0</v>
      </c>
      <c r="AQ996" s="15">
        <f t="shared" si="1079"/>
        <v>0.42990838161300676</v>
      </c>
      <c r="AR996" s="6">
        <f t="shared" si="1137"/>
        <v>0</v>
      </c>
      <c r="AS996" s="6">
        <f t="shared" si="1137"/>
        <v>0</v>
      </c>
      <c r="AT996" s="6">
        <f t="shared" si="1137"/>
        <v>0</v>
      </c>
      <c r="AU996" s="6">
        <f t="shared" si="1137"/>
        <v>0</v>
      </c>
      <c r="AV996" s="9">
        <f t="shared" si="1080"/>
        <v>0</v>
      </c>
      <c r="AW996" s="9">
        <f t="shared" si="1081"/>
        <v>0</v>
      </c>
      <c r="AX996" s="9">
        <f t="shared" si="1082"/>
        <v>0</v>
      </c>
      <c r="AY996" s="9">
        <f t="shared" si="1083"/>
        <v>0</v>
      </c>
      <c r="AZ996" s="9">
        <f t="shared" si="1084"/>
        <v>0</v>
      </c>
      <c r="BA996" s="9">
        <f t="shared" si="1085"/>
        <v>0</v>
      </c>
      <c r="BB996" s="9">
        <f t="shared" si="1086"/>
        <v>0</v>
      </c>
      <c r="BC996" s="9">
        <f t="shared" si="1087"/>
        <v>0</v>
      </c>
      <c r="BD996" s="9">
        <f t="shared" si="1088"/>
        <v>0</v>
      </c>
      <c r="BE996" s="9">
        <f t="shared" si="1089"/>
        <v>0</v>
      </c>
      <c r="BF996" s="9">
        <f t="shared" si="1090"/>
        <v>0</v>
      </c>
      <c r="BG996" s="9">
        <f t="shared" si="1091"/>
        <v>0</v>
      </c>
      <c r="BH996" s="9">
        <f t="shared" si="1092"/>
        <v>0</v>
      </c>
      <c r="BI996" s="9">
        <f t="shared" si="1093"/>
        <v>0</v>
      </c>
      <c r="BJ996" s="9">
        <f t="shared" si="1094"/>
        <v>0</v>
      </c>
      <c r="BK996" s="9">
        <f t="shared" si="1095"/>
        <v>0</v>
      </c>
      <c r="BL996" s="9">
        <f t="shared" si="1096"/>
        <v>0</v>
      </c>
      <c r="BM996" s="9">
        <f t="shared" si="1097"/>
        <v>0</v>
      </c>
      <c r="BN996" s="9">
        <f t="shared" si="1098"/>
        <v>0</v>
      </c>
      <c r="BO996" s="9">
        <f t="shared" si="1099"/>
        <v>0</v>
      </c>
      <c r="BP996" s="9">
        <f t="shared" si="1100"/>
        <v>0</v>
      </c>
      <c r="BQ996" s="9">
        <f t="shared" si="1101"/>
        <v>0</v>
      </c>
      <c r="BR996" s="9">
        <f t="shared" si="1102"/>
        <v>0</v>
      </c>
      <c r="BS996" s="9">
        <f t="shared" si="1103"/>
        <v>0</v>
      </c>
      <c r="BT996" s="9">
        <f t="shared" si="1104"/>
        <v>0</v>
      </c>
      <c r="BU996" s="9">
        <f t="shared" si="1105"/>
        <v>0</v>
      </c>
      <c r="BV996" s="9">
        <f t="shared" si="1106"/>
        <v>0</v>
      </c>
      <c r="BW996" s="9">
        <f t="shared" si="1107"/>
        <v>0</v>
      </c>
      <c r="BX996" s="6">
        <f t="shared" si="1108"/>
        <v>0</v>
      </c>
      <c r="BY996" s="6">
        <f t="shared" si="1109"/>
        <v>0</v>
      </c>
      <c r="BZ996" s="6">
        <f t="shared" si="1110"/>
        <v>0</v>
      </c>
      <c r="CA996" s="6">
        <f t="shared" si="1111"/>
        <v>0</v>
      </c>
      <c r="CB996" s="10">
        <f t="shared" si="1112"/>
        <v>0</v>
      </c>
      <c r="CC996" s="10">
        <f t="shared" si="1113"/>
        <v>0</v>
      </c>
      <c r="CD996" s="10">
        <f t="shared" si="1114"/>
        <v>0</v>
      </c>
      <c r="CE996" s="10">
        <f t="shared" si="1115"/>
        <v>0</v>
      </c>
      <c r="CF996" s="11">
        <f t="shared" si="1116"/>
        <v>0</v>
      </c>
      <c r="CG996" s="11">
        <f t="shared" si="1117"/>
        <v>0</v>
      </c>
      <c r="CH996" s="11">
        <f t="shared" si="1118"/>
        <v>0</v>
      </c>
      <c r="CI996" s="11">
        <f t="shared" si="1119"/>
        <v>0</v>
      </c>
      <c r="CJ996" s="10">
        <f t="shared" si="1120"/>
        <v>0</v>
      </c>
      <c r="CK996" s="10">
        <f t="shared" si="1121"/>
        <v>0</v>
      </c>
      <c r="CL996" s="10">
        <f t="shared" si="1122"/>
        <v>0</v>
      </c>
      <c r="CM996" s="10">
        <f t="shared" si="1123"/>
        <v>0</v>
      </c>
      <c r="CN996" s="10">
        <f t="shared" si="1124"/>
        <v>0</v>
      </c>
      <c r="CO996" s="10">
        <f t="shared" si="1125"/>
        <v>0</v>
      </c>
      <c r="CP996" s="10">
        <f t="shared" si="1126"/>
        <v>0</v>
      </c>
      <c r="CQ996" s="10">
        <f t="shared" si="1127"/>
        <v>0</v>
      </c>
      <c r="CR996" s="10">
        <f t="shared" si="1128"/>
        <v>0</v>
      </c>
      <c r="CS996" s="10">
        <f t="shared" si="1129"/>
        <v>0</v>
      </c>
      <c r="CT996" s="10">
        <f t="shared" si="1130"/>
        <v>0</v>
      </c>
      <c r="CU996" s="10">
        <f t="shared" si="1131"/>
        <v>0</v>
      </c>
      <c r="CV996" s="9">
        <f t="shared" si="1132"/>
        <v>0</v>
      </c>
      <c r="CW996" s="9">
        <f t="shared" si="1133"/>
        <v>0</v>
      </c>
      <c r="CX996" s="9">
        <f t="shared" si="1134"/>
        <v>0</v>
      </c>
      <c r="CY996" s="9">
        <f t="shared" si="1135"/>
        <v>0</v>
      </c>
      <c r="CZ996" s="12">
        <f t="shared" si="1136"/>
        <v>0</v>
      </c>
    </row>
    <row r="997" spans="31:104" ht="18" customHeight="1">
      <c r="AE997" s="16">
        <f t="shared" si="1067"/>
        <v>0</v>
      </c>
      <c r="AF997" s="16">
        <f t="shared" si="1068"/>
        <v>0</v>
      </c>
      <c r="AG997" s="16">
        <f t="shared" si="1069"/>
        <v>0</v>
      </c>
      <c r="AH997" s="16">
        <f t="shared" si="1070"/>
        <v>0</v>
      </c>
      <c r="AI997" s="16">
        <f t="shared" si="1071"/>
        <v>0</v>
      </c>
      <c r="AJ997" s="16">
        <f t="shared" si="1072"/>
        <v>0</v>
      </c>
      <c r="AK997" s="16">
        <f t="shared" si="1073"/>
        <v>0</v>
      </c>
      <c r="AL997" s="16">
        <f t="shared" si="1074"/>
        <v>0</v>
      </c>
      <c r="AM997" s="16">
        <f t="shared" si="1075"/>
        <v>0</v>
      </c>
      <c r="AN997" s="16">
        <f t="shared" si="1076"/>
        <v>0</v>
      </c>
      <c r="AO997" s="16">
        <f t="shared" si="1077"/>
        <v>0</v>
      </c>
      <c r="AP997" s="16">
        <f t="shared" si="1078"/>
        <v>0</v>
      </c>
      <c r="AQ997" s="15">
        <f t="shared" si="1079"/>
        <v>0.42990838161300676</v>
      </c>
      <c r="AR997" s="6">
        <f t="shared" si="1137"/>
        <v>0</v>
      </c>
      <c r="AS997" s="6">
        <f t="shared" si="1137"/>
        <v>0</v>
      </c>
      <c r="AT997" s="6">
        <f t="shared" si="1137"/>
        <v>0</v>
      </c>
      <c r="AU997" s="6">
        <f t="shared" si="1137"/>
        <v>0</v>
      </c>
      <c r="AV997" s="9">
        <f t="shared" si="1080"/>
        <v>0</v>
      </c>
      <c r="AW997" s="9">
        <f t="shared" si="1081"/>
        <v>0</v>
      </c>
      <c r="AX997" s="9">
        <f t="shared" si="1082"/>
        <v>0</v>
      </c>
      <c r="AY997" s="9">
        <f t="shared" si="1083"/>
        <v>0</v>
      </c>
      <c r="AZ997" s="9">
        <f t="shared" si="1084"/>
        <v>0</v>
      </c>
      <c r="BA997" s="9">
        <f t="shared" si="1085"/>
        <v>0</v>
      </c>
      <c r="BB997" s="9">
        <f t="shared" si="1086"/>
        <v>0</v>
      </c>
      <c r="BC997" s="9">
        <f t="shared" si="1087"/>
        <v>0</v>
      </c>
      <c r="BD997" s="9">
        <f t="shared" si="1088"/>
        <v>0</v>
      </c>
      <c r="BE997" s="9">
        <f t="shared" si="1089"/>
        <v>0</v>
      </c>
      <c r="BF997" s="9">
        <f t="shared" si="1090"/>
        <v>0</v>
      </c>
      <c r="BG997" s="9">
        <f t="shared" si="1091"/>
        <v>0</v>
      </c>
      <c r="BH997" s="9">
        <f t="shared" si="1092"/>
        <v>0</v>
      </c>
      <c r="BI997" s="9">
        <f t="shared" si="1093"/>
        <v>0</v>
      </c>
      <c r="BJ997" s="9">
        <f t="shared" si="1094"/>
        <v>0</v>
      </c>
      <c r="BK997" s="9">
        <f t="shared" si="1095"/>
        <v>0</v>
      </c>
      <c r="BL997" s="9">
        <f t="shared" si="1096"/>
        <v>0</v>
      </c>
      <c r="BM997" s="9">
        <f t="shared" si="1097"/>
        <v>0</v>
      </c>
      <c r="BN997" s="9">
        <f t="shared" si="1098"/>
        <v>0</v>
      </c>
      <c r="BO997" s="9">
        <f t="shared" si="1099"/>
        <v>0</v>
      </c>
      <c r="BP997" s="9">
        <f t="shared" si="1100"/>
        <v>0</v>
      </c>
      <c r="BQ997" s="9">
        <f t="shared" si="1101"/>
        <v>0</v>
      </c>
      <c r="BR997" s="9">
        <f t="shared" si="1102"/>
        <v>0</v>
      </c>
      <c r="BS997" s="9">
        <f t="shared" si="1103"/>
        <v>0</v>
      </c>
      <c r="BT997" s="9">
        <f t="shared" si="1104"/>
        <v>0</v>
      </c>
      <c r="BU997" s="9">
        <f t="shared" si="1105"/>
        <v>0</v>
      </c>
      <c r="BV997" s="9">
        <f t="shared" si="1106"/>
        <v>0</v>
      </c>
      <c r="BW997" s="9">
        <f t="shared" si="1107"/>
        <v>0</v>
      </c>
      <c r="BX997" s="6">
        <f t="shared" si="1108"/>
        <v>0</v>
      </c>
      <c r="BY997" s="6">
        <f t="shared" si="1109"/>
        <v>0</v>
      </c>
      <c r="BZ997" s="6">
        <f t="shared" si="1110"/>
        <v>0</v>
      </c>
      <c r="CA997" s="6">
        <f t="shared" si="1111"/>
        <v>0</v>
      </c>
      <c r="CB997" s="10">
        <f t="shared" si="1112"/>
        <v>0</v>
      </c>
      <c r="CC997" s="10">
        <f t="shared" si="1113"/>
        <v>0</v>
      </c>
      <c r="CD997" s="10">
        <f t="shared" si="1114"/>
        <v>0</v>
      </c>
      <c r="CE997" s="10">
        <f t="shared" si="1115"/>
        <v>0</v>
      </c>
      <c r="CF997" s="11">
        <f t="shared" si="1116"/>
        <v>0</v>
      </c>
      <c r="CG997" s="11">
        <f t="shared" si="1117"/>
        <v>0</v>
      </c>
      <c r="CH997" s="11">
        <f t="shared" si="1118"/>
        <v>0</v>
      </c>
      <c r="CI997" s="11">
        <f t="shared" si="1119"/>
        <v>0</v>
      </c>
      <c r="CJ997" s="10">
        <f t="shared" si="1120"/>
        <v>0</v>
      </c>
      <c r="CK997" s="10">
        <f t="shared" si="1121"/>
        <v>0</v>
      </c>
      <c r="CL997" s="10">
        <f t="shared" si="1122"/>
        <v>0</v>
      </c>
      <c r="CM997" s="10">
        <f t="shared" si="1123"/>
        <v>0</v>
      </c>
      <c r="CN997" s="10">
        <f t="shared" si="1124"/>
        <v>0</v>
      </c>
      <c r="CO997" s="10">
        <f t="shared" si="1125"/>
        <v>0</v>
      </c>
      <c r="CP997" s="10">
        <f t="shared" si="1126"/>
        <v>0</v>
      </c>
      <c r="CQ997" s="10">
        <f t="shared" si="1127"/>
        <v>0</v>
      </c>
      <c r="CR997" s="10">
        <f t="shared" si="1128"/>
        <v>0</v>
      </c>
      <c r="CS997" s="10">
        <f t="shared" si="1129"/>
        <v>0</v>
      </c>
      <c r="CT997" s="10">
        <f t="shared" si="1130"/>
        <v>0</v>
      </c>
      <c r="CU997" s="10">
        <f t="shared" si="1131"/>
        <v>0</v>
      </c>
      <c r="CV997" s="9">
        <f t="shared" si="1132"/>
        <v>0</v>
      </c>
      <c r="CW997" s="9">
        <f t="shared" si="1133"/>
        <v>0</v>
      </c>
      <c r="CX997" s="9">
        <f t="shared" si="1134"/>
        <v>0</v>
      </c>
      <c r="CY997" s="9">
        <f t="shared" si="1135"/>
        <v>0</v>
      </c>
      <c r="CZ997" s="12">
        <f t="shared" si="1136"/>
        <v>0</v>
      </c>
    </row>
    <row r="998" spans="31:104" ht="18" customHeight="1">
      <c r="AE998" s="16">
        <f t="shared" si="1067"/>
        <v>0</v>
      </c>
      <c r="AF998" s="16">
        <f t="shared" si="1068"/>
        <v>0</v>
      </c>
      <c r="AG998" s="16">
        <f t="shared" si="1069"/>
        <v>0</v>
      </c>
      <c r="AH998" s="16">
        <f t="shared" si="1070"/>
        <v>0</v>
      </c>
      <c r="AI998" s="16">
        <f t="shared" si="1071"/>
        <v>0</v>
      </c>
      <c r="AJ998" s="16">
        <f t="shared" si="1072"/>
        <v>0</v>
      </c>
      <c r="AK998" s="16">
        <f t="shared" si="1073"/>
        <v>0</v>
      </c>
      <c r="AL998" s="16">
        <f t="shared" si="1074"/>
        <v>0</v>
      </c>
      <c r="AM998" s="16">
        <f t="shared" si="1075"/>
        <v>0</v>
      </c>
      <c r="AN998" s="16">
        <f t="shared" si="1076"/>
        <v>0</v>
      </c>
      <c r="AO998" s="16">
        <f t="shared" si="1077"/>
        <v>0</v>
      </c>
      <c r="AP998" s="16">
        <f t="shared" si="1078"/>
        <v>0</v>
      </c>
      <c r="AQ998" s="15">
        <f t="shared" si="1079"/>
        <v>0.42990838161300676</v>
      </c>
      <c r="AR998" s="6">
        <f t="shared" si="1137"/>
        <v>0</v>
      </c>
      <c r="AS998" s="6">
        <f t="shared" si="1137"/>
        <v>0</v>
      </c>
      <c r="AT998" s="6">
        <f t="shared" si="1137"/>
        <v>0</v>
      </c>
      <c r="AU998" s="6">
        <f t="shared" si="1137"/>
        <v>0</v>
      </c>
      <c r="AV998" s="9">
        <f t="shared" si="1080"/>
        <v>0</v>
      </c>
      <c r="AW998" s="9">
        <f t="shared" si="1081"/>
        <v>0</v>
      </c>
      <c r="AX998" s="9">
        <f t="shared" si="1082"/>
        <v>0</v>
      </c>
      <c r="AY998" s="9">
        <f t="shared" si="1083"/>
        <v>0</v>
      </c>
      <c r="AZ998" s="9">
        <f t="shared" si="1084"/>
        <v>0</v>
      </c>
      <c r="BA998" s="9">
        <f t="shared" si="1085"/>
        <v>0</v>
      </c>
      <c r="BB998" s="9">
        <f t="shared" si="1086"/>
        <v>0</v>
      </c>
      <c r="BC998" s="9">
        <f t="shared" si="1087"/>
        <v>0</v>
      </c>
      <c r="BD998" s="9">
        <f t="shared" si="1088"/>
        <v>0</v>
      </c>
      <c r="BE998" s="9">
        <f t="shared" si="1089"/>
        <v>0</v>
      </c>
      <c r="BF998" s="9">
        <f t="shared" si="1090"/>
        <v>0</v>
      </c>
      <c r="BG998" s="9">
        <f t="shared" si="1091"/>
        <v>0</v>
      </c>
      <c r="BH998" s="9">
        <f t="shared" si="1092"/>
        <v>0</v>
      </c>
      <c r="BI998" s="9">
        <f t="shared" si="1093"/>
        <v>0</v>
      </c>
      <c r="BJ998" s="9">
        <f t="shared" si="1094"/>
        <v>0</v>
      </c>
      <c r="BK998" s="9">
        <f t="shared" si="1095"/>
        <v>0</v>
      </c>
      <c r="BL998" s="9">
        <f t="shared" si="1096"/>
        <v>0</v>
      </c>
      <c r="BM998" s="9">
        <f t="shared" si="1097"/>
        <v>0</v>
      </c>
      <c r="BN998" s="9">
        <f t="shared" si="1098"/>
        <v>0</v>
      </c>
      <c r="BO998" s="9">
        <f t="shared" si="1099"/>
        <v>0</v>
      </c>
      <c r="BP998" s="9">
        <f t="shared" si="1100"/>
        <v>0</v>
      </c>
      <c r="BQ998" s="9">
        <f t="shared" si="1101"/>
        <v>0</v>
      </c>
      <c r="BR998" s="9">
        <f t="shared" si="1102"/>
        <v>0</v>
      </c>
      <c r="BS998" s="9">
        <f t="shared" si="1103"/>
        <v>0</v>
      </c>
      <c r="BT998" s="9">
        <f t="shared" si="1104"/>
        <v>0</v>
      </c>
      <c r="BU998" s="9">
        <f t="shared" si="1105"/>
        <v>0</v>
      </c>
      <c r="BV998" s="9">
        <f t="shared" si="1106"/>
        <v>0</v>
      </c>
      <c r="BW998" s="9">
        <f t="shared" si="1107"/>
        <v>0</v>
      </c>
      <c r="BX998" s="6">
        <f t="shared" si="1108"/>
        <v>0</v>
      </c>
      <c r="BY998" s="6">
        <f t="shared" si="1109"/>
        <v>0</v>
      </c>
      <c r="BZ998" s="6">
        <f t="shared" si="1110"/>
        <v>0</v>
      </c>
      <c r="CA998" s="6">
        <f t="shared" si="1111"/>
        <v>0</v>
      </c>
      <c r="CB998" s="10">
        <f t="shared" si="1112"/>
        <v>0</v>
      </c>
      <c r="CC998" s="10">
        <f t="shared" si="1113"/>
        <v>0</v>
      </c>
      <c r="CD998" s="10">
        <f t="shared" si="1114"/>
        <v>0</v>
      </c>
      <c r="CE998" s="10">
        <f t="shared" si="1115"/>
        <v>0</v>
      </c>
      <c r="CF998" s="11">
        <f t="shared" si="1116"/>
        <v>0</v>
      </c>
      <c r="CG998" s="11">
        <f t="shared" si="1117"/>
        <v>0</v>
      </c>
      <c r="CH998" s="11">
        <f t="shared" si="1118"/>
        <v>0</v>
      </c>
      <c r="CI998" s="11">
        <f t="shared" si="1119"/>
        <v>0</v>
      </c>
      <c r="CJ998" s="10">
        <f t="shared" si="1120"/>
        <v>0</v>
      </c>
      <c r="CK998" s="10">
        <f t="shared" si="1121"/>
        <v>0</v>
      </c>
      <c r="CL998" s="10">
        <f t="shared" si="1122"/>
        <v>0</v>
      </c>
      <c r="CM998" s="10">
        <f t="shared" si="1123"/>
        <v>0</v>
      </c>
      <c r="CN998" s="10">
        <f t="shared" si="1124"/>
        <v>0</v>
      </c>
      <c r="CO998" s="10">
        <f t="shared" si="1125"/>
        <v>0</v>
      </c>
      <c r="CP998" s="10">
        <f t="shared" si="1126"/>
        <v>0</v>
      </c>
      <c r="CQ998" s="10">
        <f t="shared" si="1127"/>
        <v>0</v>
      </c>
      <c r="CR998" s="10">
        <f t="shared" si="1128"/>
        <v>0</v>
      </c>
      <c r="CS998" s="10">
        <f t="shared" si="1129"/>
        <v>0</v>
      </c>
      <c r="CT998" s="10">
        <f t="shared" si="1130"/>
        <v>0</v>
      </c>
      <c r="CU998" s="10">
        <f t="shared" si="1131"/>
        <v>0</v>
      </c>
      <c r="CV998" s="9">
        <f t="shared" si="1132"/>
        <v>0</v>
      </c>
      <c r="CW998" s="9">
        <f t="shared" si="1133"/>
        <v>0</v>
      </c>
      <c r="CX998" s="9">
        <f t="shared" si="1134"/>
        <v>0</v>
      </c>
      <c r="CY998" s="9">
        <f t="shared" si="1135"/>
        <v>0</v>
      </c>
      <c r="CZ998" s="12">
        <f t="shared" si="1136"/>
        <v>0</v>
      </c>
    </row>
    <row r="999" spans="31:104" ht="18" customHeight="1">
      <c r="AE999" s="16">
        <f t="shared" si="1067"/>
        <v>0</v>
      </c>
      <c r="AF999" s="16">
        <f t="shared" si="1068"/>
        <v>0</v>
      </c>
      <c r="AG999" s="16">
        <f t="shared" si="1069"/>
        <v>0</v>
      </c>
      <c r="AH999" s="16">
        <f t="shared" si="1070"/>
        <v>0</v>
      </c>
      <c r="AI999" s="16">
        <f t="shared" si="1071"/>
        <v>0</v>
      </c>
      <c r="AJ999" s="16">
        <f t="shared" si="1072"/>
        <v>0</v>
      </c>
      <c r="AK999" s="16">
        <f t="shared" si="1073"/>
        <v>0</v>
      </c>
      <c r="AL999" s="16">
        <f t="shared" si="1074"/>
        <v>0</v>
      </c>
      <c r="AM999" s="16">
        <f t="shared" si="1075"/>
        <v>0</v>
      </c>
      <c r="AN999" s="16">
        <f t="shared" si="1076"/>
        <v>0</v>
      </c>
      <c r="AO999" s="16">
        <f t="shared" si="1077"/>
        <v>0</v>
      </c>
      <c r="AP999" s="16">
        <f t="shared" si="1078"/>
        <v>0</v>
      </c>
      <c r="AQ999" s="15">
        <f t="shared" si="1079"/>
        <v>0.42990838161300676</v>
      </c>
      <c r="AR999" s="6">
        <f t="shared" si="1137"/>
        <v>0</v>
      </c>
      <c r="AS999" s="6">
        <f t="shared" si="1137"/>
        <v>0</v>
      </c>
      <c r="AT999" s="6">
        <f t="shared" si="1137"/>
        <v>0</v>
      </c>
      <c r="AU999" s="6">
        <f t="shared" si="1137"/>
        <v>0</v>
      </c>
      <c r="AV999" s="9">
        <f t="shared" si="1080"/>
        <v>0</v>
      </c>
      <c r="AW999" s="9">
        <f t="shared" si="1081"/>
        <v>0</v>
      </c>
      <c r="AX999" s="9">
        <f t="shared" si="1082"/>
        <v>0</v>
      </c>
      <c r="AY999" s="9">
        <f t="shared" si="1083"/>
        <v>0</v>
      </c>
      <c r="AZ999" s="9">
        <f t="shared" si="1084"/>
        <v>0</v>
      </c>
      <c r="BA999" s="9">
        <f t="shared" si="1085"/>
        <v>0</v>
      </c>
      <c r="BB999" s="9">
        <f t="shared" si="1086"/>
        <v>0</v>
      </c>
      <c r="BC999" s="9">
        <f t="shared" si="1087"/>
        <v>0</v>
      </c>
      <c r="BD999" s="9">
        <f t="shared" si="1088"/>
        <v>0</v>
      </c>
      <c r="BE999" s="9">
        <f t="shared" si="1089"/>
        <v>0</v>
      </c>
      <c r="BF999" s="9">
        <f t="shared" si="1090"/>
        <v>0</v>
      </c>
      <c r="BG999" s="9">
        <f t="shared" si="1091"/>
        <v>0</v>
      </c>
      <c r="BH999" s="9">
        <f t="shared" si="1092"/>
        <v>0</v>
      </c>
      <c r="BI999" s="9">
        <f t="shared" si="1093"/>
        <v>0</v>
      </c>
      <c r="BJ999" s="9">
        <f t="shared" si="1094"/>
        <v>0</v>
      </c>
      <c r="BK999" s="9">
        <f t="shared" si="1095"/>
        <v>0</v>
      </c>
      <c r="BL999" s="9">
        <f t="shared" si="1096"/>
        <v>0</v>
      </c>
      <c r="BM999" s="9">
        <f t="shared" si="1097"/>
        <v>0</v>
      </c>
      <c r="BN999" s="9">
        <f t="shared" si="1098"/>
        <v>0</v>
      </c>
      <c r="BO999" s="9">
        <f t="shared" si="1099"/>
        <v>0</v>
      </c>
      <c r="BP999" s="9">
        <f t="shared" si="1100"/>
        <v>0</v>
      </c>
      <c r="BQ999" s="9">
        <f t="shared" si="1101"/>
        <v>0</v>
      </c>
      <c r="BR999" s="9">
        <f t="shared" si="1102"/>
        <v>0</v>
      </c>
      <c r="BS999" s="9">
        <f t="shared" si="1103"/>
        <v>0</v>
      </c>
      <c r="BT999" s="9">
        <f t="shared" si="1104"/>
        <v>0</v>
      </c>
      <c r="BU999" s="9">
        <f t="shared" si="1105"/>
        <v>0</v>
      </c>
      <c r="BV999" s="9">
        <f t="shared" si="1106"/>
        <v>0</v>
      </c>
      <c r="BW999" s="9">
        <f t="shared" si="1107"/>
        <v>0</v>
      </c>
      <c r="BX999" s="6">
        <f t="shared" si="1108"/>
        <v>0</v>
      </c>
      <c r="BY999" s="6">
        <f t="shared" si="1109"/>
        <v>0</v>
      </c>
      <c r="BZ999" s="6">
        <f t="shared" si="1110"/>
        <v>0</v>
      </c>
      <c r="CA999" s="6">
        <f t="shared" si="1111"/>
        <v>0</v>
      </c>
      <c r="CB999" s="10">
        <f t="shared" si="1112"/>
        <v>0</v>
      </c>
      <c r="CC999" s="10">
        <f t="shared" si="1113"/>
        <v>0</v>
      </c>
      <c r="CD999" s="10">
        <f t="shared" si="1114"/>
        <v>0</v>
      </c>
      <c r="CE999" s="10">
        <f t="shared" si="1115"/>
        <v>0</v>
      </c>
      <c r="CF999" s="11">
        <f t="shared" si="1116"/>
        <v>0</v>
      </c>
      <c r="CG999" s="11">
        <f t="shared" si="1117"/>
        <v>0</v>
      </c>
      <c r="CH999" s="11">
        <f t="shared" si="1118"/>
        <v>0</v>
      </c>
      <c r="CI999" s="11">
        <f t="shared" si="1119"/>
        <v>0</v>
      </c>
      <c r="CJ999" s="10">
        <f t="shared" si="1120"/>
        <v>0</v>
      </c>
      <c r="CK999" s="10">
        <f t="shared" si="1121"/>
        <v>0</v>
      </c>
      <c r="CL999" s="10">
        <f t="shared" si="1122"/>
        <v>0</v>
      </c>
      <c r="CM999" s="10">
        <f t="shared" si="1123"/>
        <v>0</v>
      </c>
      <c r="CN999" s="10">
        <f t="shared" si="1124"/>
        <v>0</v>
      </c>
      <c r="CO999" s="10">
        <f t="shared" si="1125"/>
        <v>0</v>
      </c>
      <c r="CP999" s="10">
        <f t="shared" si="1126"/>
        <v>0</v>
      </c>
      <c r="CQ999" s="10">
        <f t="shared" si="1127"/>
        <v>0</v>
      </c>
      <c r="CR999" s="10">
        <f t="shared" si="1128"/>
        <v>0</v>
      </c>
      <c r="CS999" s="10">
        <f t="shared" si="1129"/>
        <v>0</v>
      </c>
      <c r="CT999" s="10">
        <f t="shared" si="1130"/>
        <v>0</v>
      </c>
      <c r="CU999" s="10">
        <f t="shared" si="1131"/>
        <v>0</v>
      </c>
      <c r="CV999" s="9">
        <f t="shared" si="1132"/>
        <v>0</v>
      </c>
      <c r="CW999" s="9">
        <f t="shared" si="1133"/>
        <v>0</v>
      </c>
      <c r="CX999" s="9">
        <f t="shared" si="1134"/>
        <v>0</v>
      </c>
      <c r="CY999" s="9">
        <f t="shared" si="1135"/>
        <v>0</v>
      </c>
      <c r="CZ999" s="12">
        <f t="shared" si="1136"/>
        <v>0</v>
      </c>
    </row>
    <row r="1000" spans="31:104" ht="18" customHeight="1">
      <c r="AE1000" s="16">
        <f t="shared" si="1067"/>
        <v>0</v>
      </c>
      <c r="AF1000" s="16">
        <f t="shared" si="1068"/>
        <v>0</v>
      </c>
      <c r="AG1000" s="16">
        <f t="shared" si="1069"/>
        <v>0</v>
      </c>
      <c r="AH1000" s="16">
        <f t="shared" si="1070"/>
        <v>0</v>
      </c>
      <c r="AI1000" s="16">
        <f t="shared" si="1071"/>
        <v>0</v>
      </c>
      <c r="AJ1000" s="16">
        <f t="shared" si="1072"/>
        <v>0</v>
      </c>
      <c r="AK1000" s="16">
        <f t="shared" si="1073"/>
        <v>0</v>
      </c>
      <c r="AL1000" s="16">
        <f t="shared" si="1074"/>
        <v>0</v>
      </c>
      <c r="AM1000" s="16">
        <f t="shared" si="1075"/>
        <v>0</v>
      </c>
      <c r="AN1000" s="16">
        <f t="shared" si="1076"/>
        <v>0</v>
      </c>
      <c r="AO1000" s="16">
        <f t="shared" si="1077"/>
        <v>0</v>
      </c>
      <c r="AP1000" s="16">
        <f t="shared" si="1078"/>
        <v>0</v>
      </c>
      <c r="AQ1000" s="15">
        <f t="shared" si="1079"/>
        <v>0.42990838161300676</v>
      </c>
      <c r="AR1000" s="6">
        <f t="shared" si="1137"/>
        <v>0</v>
      </c>
      <c r="AS1000" s="6">
        <f t="shared" si="1137"/>
        <v>0</v>
      </c>
      <c r="AT1000" s="6">
        <f t="shared" si="1137"/>
        <v>0</v>
      </c>
      <c r="AU1000" s="6">
        <f t="shared" si="1137"/>
        <v>0</v>
      </c>
      <c r="AV1000" s="9">
        <f t="shared" si="1080"/>
        <v>0</v>
      </c>
      <c r="AW1000" s="9">
        <f t="shared" si="1081"/>
        <v>0</v>
      </c>
      <c r="AX1000" s="9">
        <f t="shared" si="1082"/>
        <v>0</v>
      </c>
      <c r="AY1000" s="9">
        <f t="shared" si="1083"/>
        <v>0</v>
      </c>
      <c r="AZ1000" s="9">
        <f t="shared" si="1084"/>
        <v>0</v>
      </c>
      <c r="BA1000" s="9">
        <f t="shared" si="1085"/>
        <v>0</v>
      </c>
      <c r="BB1000" s="9">
        <f t="shared" si="1086"/>
        <v>0</v>
      </c>
      <c r="BC1000" s="9">
        <f t="shared" si="1087"/>
        <v>0</v>
      </c>
      <c r="BD1000" s="9">
        <f t="shared" si="1088"/>
        <v>0</v>
      </c>
      <c r="BE1000" s="9">
        <f t="shared" si="1089"/>
        <v>0</v>
      </c>
      <c r="BF1000" s="9">
        <f t="shared" si="1090"/>
        <v>0</v>
      </c>
      <c r="BG1000" s="9">
        <f t="shared" si="1091"/>
        <v>0</v>
      </c>
      <c r="BH1000" s="9">
        <f t="shared" si="1092"/>
        <v>0</v>
      </c>
      <c r="BI1000" s="9">
        <f t="shared" si="1093"/>
        <v>0</v>
      </c>
      <c r="BJ1000" s="9">
        <f t="shared" si="1094"/>
        <v>0</v>
      </c>
      <c r="BK1000" s="9">
        <f t="shared" si="1095"/>
        <v>0</v>
      </c>
      <c r="BL1000" s="9">
        <f t="shared" si="1096"/>
        <v>0</v>
      </c>
      <c r="BM1000" s="9">
        <f t="shared" si="1097"/>
        <v>0</v>
      </c>
      <c r="BN1000" s="9">
        <f t="shared" si="1098"/>
        <v>0</v>
      </c>
      <c r="BO1000" s="9">
        <f t="shared" si="1099"/>
        <v>0</v>
      </c>
      <c r="BP1000" s="9">
        <f t="shared" si="1100"/>
        <v>0</v>
      </c>
      <c r="BQ1000" s="9">
        <f t="shared" si="1101"/>
        <v>0</v>
      </c>
      <c r="BR1000" s="9">
        <f t="shared" si="1102"/>
        <v>0</v>
      </c>
      <c r="BS1000" s="9">
        <f t="shared" si="1103"/>
        <v>0</v>
      </c>
      <c r="BT1000" s="9">
        <f t="shared" si="1104"/>
        <v>0</v>
      </c>
      <c r="BU1000" s="9">
        <f t="shared" si="1105"/>
        <v>0</v>
      </c>
      <c r="BV1000" s="9">
        <f t="shared" si="1106"/>
        <v>0</v>
      </c>
      <c r="BW1000" s="9">
        <f t="shared" si="1107"/>
        <v>0</v>
      </c>
      <c r="BX1000" s="6">
        <f t="shared" si="1108"/>
        <v>0</v>
      </c>
      <c r="BY1000" s="6">
        <f t="shared" si="1109"/>
        <v>0</v>
      </c>
      <c r="BZ1000" s="6">
        <f t="shared" si="1110"/>
        <v>0</v>
      </c>
      <c r="CA1000" s="6">
        <f t="shared" si="1111"/>
        <v>0</v>
      </c>
      <c r="CB1000" s="10">
        <f t="shared" si="1112"/>
        <v>0</v>
      </c>
      <c r="CC1000" s="10">
        <f t="shared" si="1113"/>
        <v>0</v>
      </c>
      <c r="CD1000" s="10">
        <f t="shared" si="1114"/>
        <v>0</v>
      </c>
      <c r="CE1000" s="10">
        <f t="shared" si="1115"/>
        <v>0</v>
      </c>
      <c r="CF1000" s="11">
        <f t="shared" si="1116"/>
        <v>0</v>
      </c>
      <c r="CG1000" s="11">
        <f t="shared" si="1117"/>
        <v>0</v>
      </c>
      <c r="CH1000" s="11">
        <f t="shared" si="1118"/>
        <v>0</v>
      </c>
      <c r="CI1000" s="11">
        <f t="shared" si="1119"/>
        <v>0</v>
      </c>
      <c r="CJ1000" s="10">
        <f t="shared" si="1120"/>
        <v>0</v>
      </c>
      <c r="CK1000" s="10">
        <f t="shared" si="1121"/>
        <v>0</v>
      </c>
      <c r="CL1000" s="10">
        <f t="shared" si="1122"/>
        <v>0</v>
      </c>
      <c r="CM1000" s="10">
        <f t="shared" si="1123"/>
        <v>0</v>
      </c>
      <c r="CN1000" s="10">
        <f t="shared" si="1124"/>
        <v>0</v>
      </c>
      <c r="CO1000" s="10">
        <f t="shared" si="1125"/>
        <v>0</v>
      </c>
      <c r="CP1000" s="10">
        <f t="shared" si="1126"/>
        <v>0</v>
      </c>
      <c r="CQ1000" s="10">
        <f t="shared" si="1127"/>
        <v>0</v>
      </c>
      <c r="CR1000" s="10">
        <f t="shared" si="1128"/>
        <v>0</v>
      </c>
      <c r="CS1000" s="10">
        <f t="shared" si="1129"/>
        <v>0</v>
      </c>
      <c r="CT1000" s="10">
        <f t="shared" si="1130"/>
        <v>0</v>
      </c>
      <c r="CU1000" s="10">
        <f t="shared" si="1131"/>
        <v>0</v>
      </c>
      <c r="CV1000" s="9">
        <f t="shared" si="1132"/>
        <v>0</v>
      </c>
      <c r="CW1000" s="9">
        <f t="shared" si="1133"/>
        <v>0</v>
      </c>
      <c r="CX1000" s="9">
        <f t="shared" si="1134"/>
        <v>0</v>
      </c>
      <c r="CY1000" s="9">
        <f t="shared" si="1135"/>
        <v>0</v>
      </c>
      <c r="CZ1000" s="12">
        <f t="shared" si="1136"/>
        <v>0</v>
      </c>
    </row>
    <row r="1001" spans="31:104" ht="18" customHeight="1"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5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CB1001" s="10"/>
      <c r="CC1001" s="10"/>
      <c r="CD1001" s="10"/>
      <c r="CE1001" s="10"/>
      <c r="CF1001" s="11"/>
      <c r="CG1001" s="11"/>
      <c r="CH1001" s="11"/>
      <c r="CI1001" s="11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9"/>
      <c r="CW1001" s="9"/>
      <c r="CX1001" s="9"/>
      <c r="CY1001" s="9"/>
    </row>
    <row r="1002" spans="31:104" ht="18" customHeight="1">
      <c r="AE1002" s="16"/>
      <c r="AF1002" s="16"/>
      <c r="AG1002" s="16"/>
      <c r="AH1002" s="16"/>
      <c r="AI1002" s="16"/>
      <c r="AJ1002" s="16"/>
      <c r="AK1002" s="16"/>
      <c r="AL1002" s="16"/>
      <c r="AM1002" s="16"/>
      <c r="AN1002" s="16"/>
      <c r="AO1002" s="16"/>
      <c r="AP1002" s="16"/>
      <c r="AQ1002" s="15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CB1002" s="10"/>
      <c r="CC1002" s="10"/>
      <c r="CD1002" s="10"/>
      <c r="CE1002" s="10"/>
      <c r="CF1002" s="11"/>
      <c r="CG1002" s="11"/>
      <c r="CH1002" s="11"/>
      <c r="CI1002" s="11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9"/>
      <c r="CW1002" s="9"/>
      <c r="CX1002" s="9"/>
      <c r="CY1002" s="9"/>
    </row>
    <row r="1003" spans="31:104" ht="18" customHeight="1">
      <c r="AE1003" s="16"/>
      <c r="AF1003" s="16"/>
      <c r="AG1003" s="16"/>
      <c r="AH1003" s="16"/>
      <c r="AI1003" s="16"/>
      <c r="AJ1003" s="16"/>
      <c r="AK1003" s="16"/>
      <c r="AL1003" s="16"/>
      <c r="AM1003" s="16"/>
      <c r="AN1003" s="16"/>
      <c r="AO1003" s="16"/>
      <c r="AP1003" s="16"/>
      <c r="AQ1003" s="15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CB1003" s="10"/>
      <c r="CC1003" s="10"/>
      <c r="CD1003" s="10"/>
      <c r="CE1003" s="10"/>
      <c r="CF1003" s="11"/>
      <c r="CG1003" s="11"/>
      <c r="CH1003" s="11"/>
      <c r="CI1003" s="11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9"/>
      <c r="CW1003" s="9"/>
      <c r="CX1003" s="9"/>
      <c r="CY1003" s="9"/>
    </row>
    <row r="1004" spans="31:104" ht="18" customHeight="1">
      <c r="AE1004" s="16"/>
      <c r="AF1004" s="16"/>
      <c r="AG1004" s="16"/>
      <c r="AH1004" s="16"/>
      <c r="AI1004" s="16"/>
      <c r="AJ1004" s="16"/>
      <c r="AK1004" s="16"/>
      <c r="AL1004" s="16"/>
      <c r="AM1004" s="16"/>
      <c r="AN1004" s="16"/>
      <c r="AO1004" s="16"/>
      <c r="AP1004" s="16"/>
      <c r="AQ1004" s="15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CB1004" s="10"/>
      <c r="CC1004" s="10"/>
      <c r="CD1004" s="10"/>
      <c r="CE1004" s="10"/>
      <c r="CF1004" s="11"/>
      <c r="CG1004" s="11"/>
      <c r="CH1004" s="11"/>
      <c r="CI1004" s="11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9"/>
      <c r="CW1004" s="9"/>
      <c r="CX1004" s="9"/>
      <c r="CY1004" s="9"/>
    </row>
    <row r="1005" spans="31:104" ht="18" customHeight="1"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5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CB1005" s="10"/>
      <c r="CC1005" s="10"/>
      <c r="CD1005" s="10"/>
      <c r="CE1005" s="10"/>
      <c r="CF1005" s="11"/>
      <c r="CG1005" s="11"/>
      <c r="CH1005" s="11"/>
      <c r="CI1005" s="11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9"/>
      <c r="CW1005" s="9"/>
      <c r="CX1005" s="9"/>
      <c r="CY1005" s="9"/>
    </row>
    <row r="1006" spans="31:104" ht="18" customHeight="1">
      <c r="AE1006" s="16"/>
      <c r="AF1006" s="16"/>
      <c r="AG1006" s="16"/>
      <c r="AH1006" s="16"/>
      <c r="AI1006" s="16"/>
      <c r="AJ1006" s="16"/>
      <c r="AK1006" s="16"/>
      <c r="AL1006" s="16"/>
      <c r="AM1006" s="16"/>
      <c r="AN1006" s="16"/>
      <c r="AO1006" s="16"/>
      <c r="AP1006" s="16"/>
      <c r="AQ1006" s="15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CB1006" s="10"/>
      <c r="CC1006" s="10"/>
      <c r="CD1006" s="10"/>
      <c r="CE1006" s="10"/>
      <c r="CF1006" s="11"/>
      <c r="CG1006" s="11"/>
      <c r="CH1006" s="11"/>
      <c r="CI1006" s="11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9"/>
      <c r="CW1006" s="9"/>
      <c r="CX1006" s="9"/>
      <c r="CY1006" s="9"/>
    </row>
    <row r="1007" spans="31:104" ht="18" customHeight="1"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6"/>
      <c r="AP1007" s="16"/>
      <c r="AQ1007" s="15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CB1007" s="10"/>
      <c r="CC1007" s="10"/>
      <c r="CD1007" s="10"/>
      <c r="CE1007" s="10"/>
      <c r="CF1007" s="11"/>
      <c r="CG1007" s="11"/>
      <c r="CH1007" s="11"/>
      <c r="CI1007" s="11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9"/>
      <c r="CW1007" s="9"/>
      <c r="CX1007" s="9"/>
      <c r="CY1007" s="9"/>
    </row>
    <row r="1008" spans="31:104" ht="18" customHeight="1"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5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CB1008" s="10"/>
      <c r="CC1008" s="10"/>
      <c r="CD1008" s="10"/>
      <c r="CE1008" s="10"/>
      <c r="CF1008" s="11"/>
      <c r="CG1008" s="11"/>
      <c r="CH1008" s="11"/>
      <c r="CI1008" s="11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9"/>
      <c r="CW1008" s="9"/>
      <c r="CX1008" s="9"/>
      <c r="CY1008" s="9"/>
    </row>
    <row r="1009" spans="31:103" ht="18" customHeight="1"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5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CB1009" s="10"/>
      <c r="CC1009" s="10"/>
      <c r="CD1009" s="10"/>
      <c r="CE1009" s="10"/>
      <c r="CF1009" s="11"/>
      <c r="CG1009" s="11"/>
      <c r="CH1009" s="11"/>
      <c r="CI1009" s="11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9"/>
      <c r="CW1009" s="9"/>
      <c r="CX1009" s="9"/>
      <c r="CY1009" s="9"/>
    </row>
    <row r="1010" spans="31:103" ht="18" customHeight="1">
      <c r="AE1010" s="16"/>
      <c r="AF1010" s="16"/>
      <c r="AG1010" s="16"/>
      <c r="AH1010" s="16"/>
      <c r="AI1010" s="16"/>
      <c r="AJ1010" s="16"/>
      <c r="AK1010" s="16"/>
      <c r="AL1010" s="16"/>
      <c r="AM1010" s="16"/>
      <c r="AN1010" s="16"/>
      <c r="AO1010" s="16"/>
      <c r="AP1010" s="16"/>
      <c r="AQ1010" s="15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CB1010" s="10"/>
      <c r="CC1010" s="10"/>
      <c r="CD1010" s="10"/>
      <c r="CE1010" s="10"/>
      <c r="CF1010" s="11"/>
      <c r="CG1010" s="11"/>
      <c r="CH1010" s="11"/>
      <c r="CI1010" s="11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9"/>
      <c r="CW1010" s="9"/>
      <c r="CX1010" s="9"/>
      <c r="CY1010" s="9"/>
    </row>
    <row r="1011" spans="31:103" ht="18" customHeight="1">
      <c r="AE1011" s="16"/>
      <c r="AF1011" s="16"/>
      <c r="AG1011" s="16"/>
      <c r="AH1011" s="16"/>
      <c r="AI1011" s="16"/>
      <c r="AJ1011" s="16"/>
      <c r="AK1011" s="16"/>
      <c r="AL1011" s="16"/>
      <c r="AM1011" s="16"/>
      <c r="AN1011" s="16"/>
      <c r="AO1011" s="16"/>
      <c r="AP1011" s="16"/>
      <c r="AQ1011" s="15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CB1011" s="10"/>
      <c r="CC1011" s="10"/>
      <c r="CD1011" s="10"/>
      <c r="CE1011" s="10"/>
      <c r="CF1011" s="11"/>
      <c r="CG1011" s="11"/>
      <c r="CH1011" s="11"/>
      <c r="CI1011" s="11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9"/>
      <c r="CW1011" s="9"/>
      <c r="CX1011" s="9"/>
      <c r="CY1011" s="9"/>
    </row>
    <row r="1012" spans="31:103" ht="18" customHeight="1">
      <c r="AE1012" s="16"/>
      <c r="AF1012" s="16"/>
      <c r="AG1012" s="16"/>
      <c r="AH1012" s="16"/>
      <c r="AI1012" s="16"/>
      <c r="AJ1012" s="16"/>
      <c r="AK1012" s="16"/>
      <c r="AL1012" s="16"/>
      <c r="AM1012" s="16"/>
      <c r="AN1012" s="16"/>
      <c r="AO1012" s="16"/>
      <c r="AP1012" s="16"/>
      <c r="AQ1012" s="15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CB1012" s="10"/>
      <c r="CC1012" s="10"/>
      <c r="CD1012" s="10"/>
      <c r="CE1012" s="10"/>
      <c r="CF1012" s="11"/>
      <c r="CG1012" s="11"/>
      <c r="CH1012" s="11"/>
      <c r="CI1012" s="11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9"/>
      <c r="CW1012" s="9"/>
      <c r="CX1012" s="9"/>
      <c r="CY1012" s="9"/>
    </row>
    <row r="1013" spans="31:103" ht="18" customHeight="1"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5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CB1013" s="10"/>
      <c r="CC1013" s="10"/>
      <c r="CD1013" s="10"/>
      <c r="CE1013" s="10"/>
      <c r="CF1013" s="11"/>
      <c r="CG1013" s="11"/>
      <c r="CH1013" s="11"/>
      <c r="CI1013" s="11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9"/>
      <c r="CW1013" s="9"/>
      <c r="CX1013" s="9"/>
      <c r="CY1013" s="9"/>
    </row>
    <row r="1014" spans="31:103" ht="18" customHeight="1">
      <c r="AE1014" s="16"/>
      <c r="AF1014" s="16"/>
      <c r="AG1014" s="16"/>
      <c r="AH1014" s="16"/>
      <c r="AI1014" s="16"/>
      <c r="AJ1014" s="16"/>
      <c r="AK1014" s="16"/>
      <c r="AL1014" s="16"/>
      <c r="AM1014" s="16"/>
      <c r="AN1014" s="16"/>
      <c r="AO1014" s="16"/>
      <c r="AP1014" s="16"/>
      <c r="AQ1014" s="15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CB1014" s="10"/>
      <c r="CC1014" s="10"/>
      <c r="CD1014" s="10"/>
      <c r="CE1014" s="10"/>
      <c r="CF1014" s="11"/>
      <c r="CG1014" s="11"/>
      <c r="CH1014" s="11"/>
      <c r="CI1014" s="11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9"/>
      <c r="CW1014" s="9"/>
      <c r="CX1014" s="9"/>
      <c r="CY1014" s="9"/>
    </row>
    <row r="1015" spans="31:103" ht="18" customHeight="1">
      <c r="AE1015" s="16"/>
      <c r="AF1015" s="16"/>
      <c r="AG1015" s="16"/>
      <c r="AH1015" s="16"/>
      <c r="AI1015" s="16"/>
      <c r="AJ1015" s="16"/>
      <c r="AK1015" s="16"/>
      <c r="AL1015" s="16"/>
      <c r="AM1015" s="16"/>
      <c r="AN1015" s="16"/>
      <c r="AO1015" s="16"/>
      <c r="AP1015" s="16"/>
      <c r="AQ1015" s="15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CB1015" s="10"/>
      <c r="CC1015" s="10"/>
      <c r="CD1015" s="10"/>
      <c r="CE1015" s="10"/>
      <c r="CF1015" s="11"/>
      <c r="CG1015" s="11"/>
      <c r="CH1015" s="11"/>
      <c r="CI1015" s="11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9"/>
      <c r="CW1015" s="9"/>
      <c r="CX1015" s="9"/>
      <c r="CY1015" s="9"/>
    </row>
    <row r="1016" spans="31:103" ht="18" customHeight="1"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6"/>
      <c r="AP1016" s="16"/>
      <c r="AQ1016" s="15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CB1016" s="10"/>
      <c r="CC1016" s="10"/>
      <c r="CD1016" s="10"/>
      <c r="CE1016" s="10"/>
      <c r="CF1016" s="11"/>
      <c r="CG1016" s="11"/>
      <c r="CH1016" s="11"/>
      <c r="CI1016" s="11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9"/>
      <c r="CW1016" s="9"/>
      <c r="CX1016" s="9"/>
      <c r="CY1016" s="9"/>
    </row>
    <row r="1017" spans="31:103" ht="18" customHeight="1"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5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CB1017" s="10"/>
      <c r="CC1017" s="10"/>
      <c r="CD1017" s="10"/>
      <c r="CE1017" s="10"/>
      <c r="CF1017" s="11"/>
      <c r="CG1017" s="11"/>
      <c r="CH1017" s="11"/>
      <c r="CI1017" s="11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9"/>
      <c r="CW1017" s="9"/>
      <c r="CX1017" s="9"/>
      <c r="CY1017" s="9"/>
    </row>
    <row r="1018" spans="31:103" ht="18" customHeight="1"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6"/>
      <c r="AP1018" s="16"/>
      <c r="AQ1018" s="15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CB1018" s="10"/>
      <c r="CC1018" s="10"/>
      <c r="CD1018" s="10"/>
      <c r="CE1018" s="10"/>
      <c r="CF1018" s="11"/>
      <c r="CG1018" s="11"/>
      <c r="CH1018" s="11"/>
      <c r="CI1018" s="11"/>
      <c r="CJ1018" s="10"/>
      <c r="CK1018" s="10"/>
      <c r="CL1018" s="10"/>
      <c r="CM1018" s="10"/>
      <c r="CN1018" s="10"/>
      <c r="CO1018" s="10"/>
      <c r="CP1018" s="10"/>
      <c r="CQ1018" s="10"/>
      <c r="CR1018" s="10"/>
      <c r="CS1018" s="10"/>
      <c r="CT1018" s="10"/>
      <c r="CU1018" s="10"/>
      <c r="CV1018" s="9"/>
      <c r="CW1018" s="9"/>
      <c r="CX1018" s="9"/>
      <c r="CY1018" s="9"/>
    </row>
    <row r="1019" spans="31:103" ht="18" customHeight="1"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/>
      <c r="AO1019" s="16"/>
      <c r="AP1019" s="16"/>
      <c r="AQ1019" s="15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CB1019" s="10"/>
      <c r="CC1019" s="10"/>
      <c r="CD1019" s="10"/>
      <c r="CE1019" s="10"/>
      <c r="CF1019" s="11"/>
      <c r="CG1019" s="11"/>
      <c r="CH1019" s="11"/>
      <c r="CI1019" s="11"/>
      <c r="CJ1019" s="10"/>
      <c r="CK1019" s="10"/>
      <c r="CL1019" s="10"/>
      <c r="CM1019" s="10"/>
      <c r="CN1019" s="10"/>
      <c r="CO1019" s="10"/>
      <c r="CP1019" s="10"/>
      <c r="CQ1019" s="10"/>
      <c r="CR1019" s="10"/>
      <c r="CS1019" s="10"/>
      <c r="CT1019" s="10"/>
      <c r="CU1019" s="10"/>
      <c r="CV1019" s="9"/>
      <c r="CW1019" s="9"/>
      <c r="CX1019" s="9"/>
      <c r="CY1019" s="9"/>
    </row>
    <row r="1020" spans="31:103" ht="18" customHeight="1"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5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CB1020" s="10"/>
      <c r="CC1020" s="10"/>
      <c r="CD1020" s="10"/>
      <c r="CE1020" s="10"/>
      <c r="CF1020" s="11"/>
      <c r="CG1020" s="11"/>
      <c r="CH1020" s="11"/>
      <c r="CI1020" s="11"/>
      <c r="CJ1020" s="10"/>
      <c r="CK1020" s="10"/>
      <c r="CL1020" s="10"/>
      <c r="CM1020" s="10"/>
      <c r="CN1020" s="10"/>
      <c r="CO1020" s="10"/>
      <c r="CP1020" s="10"/>
      <c r="CQ1020" s="10"/>
      <c r="CR1020" s="10"/>
      <c r="CS1020" s="10"/>
      <c r="CT1020" s="10"/>
      <c r="CU1020" s="10"/>
      <c r="CV1020" s="9"/>
      <c r="CW1020" s="9"/>
      <c r="CX1020" s="9"/>
      <c r="CY1020" s="9"/>
    </row>
    <row r="1021" spans="31:103" ht="18" customHeight="1"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5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CB1021" s="10"/>
      <c r="CC1021" s="10"/>
      <c r="CD1021" s="10"/>
      <c r="CE1021" s="10"/>
      <c r="CF1021" s="11"/>
      <c r="CG1021" s="11"/>
      <c r="CH1021" s="11"/>
      <c r="CI1021" s="11"/>
      <c r="CJ1021" s="10"/>
      <c r="CK1021" s="10"/>
      <c r="CL1021" s="10"/>
      <c r="CM1021" s="10"/>
      <c r="CN1021" s="10"/>
      <c r="CO1021" s="10"/>
      <c r="CP1021" s="10"/>
      <c r="CQ1021" s="10"/>
      <c r="CR1021" s="10"/>
      <c r="CS1021" s="10"/>
      <c r="CT1021" s="10"/>
      <c r="CU1021" s="10"/>
      <c r="CV1021" s="9"/>
      <c r="CW1021" s="9"/>
      <c r="CX1021" s="9"/>
      <c r="CY1021" s="9"/>
    </row>
    <row r="1022" spans="31:103" ht="18" customHeight="1">
      <c r="AE1022" s="16"/>
      <c r="AF1022" s="16"/>
      <c r="AG1022" s="16"/>
      <c r="AH1022" s="16"/>
      <c r="AI1022" s="16"/>
      <c r="AJ1022" s="16"/>
      <c r="AK1022" s="16"/>
      <c r="AL1022" s="16"/>
      <c r="AM1022" s="16"/>
      <c r="AN1022" s="16"/>
      <c r="AO1022" s="16"/>
      <c r="AP1022" s="16"/>
      <c r="AQ1022" s="15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CB1022" s="10"/>
      <c r="CC1022" s="10"/>
      <c r="CD1022" s="10"/>
      <c r="CE1022" s="10"/>
      <c r="CF1022" s="11"/>
      <c r="CG1022" s="11"/>
      <c r="CH1022" s="11"/>
      <c r="CI1022" s="11"/>
      <c r="CJ1022" s="10"/>
      <c r="CK1022" s="10"/>
      <c r="CL1022" s="10"/>
      <c r="CM1022" s="10"/>
      <c r="CN1022" s="10"/>
      <c r="CO1022" s="10"/>
      <c r="CP1022" s="10"/>
      <c r="CQ1022" s="10"/>
      <c r="CR1022" s="10"/>
      <c r="CS1022" s="10"/>
      <c r="CT1022" s="10"/>
      <c r="CU1022" s="10"/>
      <c r="CV1022" s="9"/>
      <c r="CW1022" s="9"/>
      <c r="CX1022" s="9"/>
      <c r="CY1022" s="9"/>
    </row>
    <row r="1023" spans="31:103" ht="18" customHeight="1">
      <c r="AE1023" s="16"/>
      <c r="AF1023" s="16"/>
      <c r="AG1023" s="16"/>
      <c r="AH1023" s="16"/>
      <c r="AI1023" s="16"/>
      <c r="AJ1023" s="16"/>
      <c r="AK1023" s="16"/>
      <c r="AL1023" s="16"/>
      <c r="AM1023" s="16"/>
      <c r="AN1023" s="16"/>
      <c r="AO1023" s="16"/>
      <c r="AP1023" s="16"/>
      <c r="AQ1023" s="15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CB1023" s="10"/>
      <c r="CC1023" s="10"/>
      <c r="CD1023" s="10"/>
      <c r="CE1023" s="10"/>
      <c r="CF1023" s="11"/>
      <c r="CG1023" s="11"/>
      <c r="CH1023" s="11"/>
      <c r="CI1023" s="11"/>
      <c r="CJ1023" s="10"/>
      <c r="CK1023" s="10"/>
      <c r="CL1023" s="10"/>
      <c r="CM1023" s="10"/>
      <c r="CN1023" s="10"/>
      <c r="CO1023" s="10"/>
      <c r="CP1023" s="10"/>
      <c r="CQ1023" s="10"/>
      <c r="CR1023" s="10"/>
      <c r="CS1023" s="10"/>
      <c r="CT1023" s="10"/>
      <c r="CU1023" s="10"/>
      <c r="CV1023" s="9"/>
      <c r="CW1023" s="9"/>
      <c r="CX1023" s="9"/>
      <c r="CY1023" s="9"/>
    </row>
    <row r="1024" spans="31:103" ht="18" customHeight="1"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6"/>
      <c r="AP1024" s="16"/>
      <c r="AQ1024" s="15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CB1024" s="10"/>
      <c r="CC1024" s="10"/>
      <c r="CD1024" s="10"/>
      <c r="CE1024" s="10"/>
      <c r="CF1024" s="11"/>
      <c r="CG1024" s="11"/>
      <c r="CH1024" s="11"/>
      <c r="CI1024" s="11"/>
      <c r="CJ1024" s="10"/>
      <c r="CK1024" s="10"/>
      <c r="CL1024" s="10"/>
      <c r="CM1024" s="10"/>
      <c r="CN1024" s="10"/>
      <c r="CO1024" s="10"/>
      <c r="CP1024" s="10"/>
      <c r="CQ1024" s="10"/>
      <c r="CR1024" s="10"/>
      <c r="CS1024" s="10"/>
      <c r="CT1024" s="10"/>
      <c r="CU1024" s="10"/>
      <c r="CV1024" s="9"/>
      <c r="CW1024" s="9"/>
      <c r="CX1024" s="9"/>
      <c r="CY1024" s="9"/>
    </row>
    <row r="1025" spans="31:103" ht="18" customHeight="1"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5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CB1025" s="10"/>
      <c r="CC1025" s="10"/>
      <c r="CD1025" s="10"/>
      <c r="CE1025" s="10"/>
      <c r="CF1025" s="11"/>
      <c r="CG1025" s="11"/>
      <c r="CH1025" s="11"/>
      <c r="CI1025" s="11"/>
      <c r="CJ1025" s="10"/>
      <c r="CK1025" s="10"/>
      <c r="CL1025" s="10"/>
      <c r="CM1025" s="10"/>
      <c r="CN1025" s="10"/>
      <c r="CO1025" s="10"/>
      <c r="CP1025" s="10"/>
      <c r="CQ1025" s="10"/>
      <c r="CR1025" s="10"/>
      <c r="CS1025" s="10"/>
      <c r="CT1025" s="10"/>
      <c r="CU1025" s="10"/>
      <c r="CV1025" s="9"/>
      <c r="CW1025" s="9"/>
      <c r="CX1025" s="9"/>
      <c r="CY1025" s="9"/>
    </row>
    <row r="1026" spans="31:103" ht="18" customHeight="1">
      <c r="AE1026" s="16"/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6"/>
      <c r="AP1026" s="16"/>
      <c r="AQ1026" s="15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CB1026" s="10"/>
      <c r="CC1026" s="10"/>
      <c r="CD1026" s="10"/>
      <c r="CE1026" s="10"/>
      <c r="CF1026" s="11"/>
      <c r="CG1026" s="11"/>
      <c r="CH1026" s="11"/>
      <c r="CI1026" s="11"/>
      <c r="CJ1026" s="10"/>
      <c r="CK1026" s="10"/>
      <c r="CL1026" s="10"/>
      <c r="CM1026" s="10"/>
      <c r="CN1026" s="10"/>
      <c r="CO1026" s="10"/>
      <c r="CP1026" s="10"/>
      <c r="CQ1026" s="10"/>
      <c r="CR1026" s="10"/>
      <c r="CS1026" s="10"/>
      <c r="CT1026" s="10"/>
      <c r="CU1026" s="10"/>
      <c r="CV1026" s="9"/>
      <c r="CW1026" s="9"/>
      <c r="CX1026" s="9"/>
      <c r="CY1026" s="9"/>
    </row>
    <row r="1027" spans="31:103" ht="18" customHeight="1">
      <c r="AE1027" s="16"/>
      <c r="AF1027" s="16"/>
      <c r="AG1027" s="16"/>
      <c r="AH1027" s="16"/>
      <c r="AI1027" s="16"/>
      <c r="AJ1027" s="16"/>
      <c r="AK1027" s="16"/>
      <c r="AL1027" s="16"/>
      <c r="AM1027" s="16"/>
      <c r="AN1027" s="16"/>
      <c r="AO1027" s="16"/>
      <c r="AP1027" s="16"/>
      <c r="AQ1027" s="15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CB1027" s="10"/>
      <c r="CC1027" s="10"/>
      <c r="CD1027" s="10"/>
      <c r="CE1027" s="10"/>
      <c r="CF1027" s="11"/>
      <c r="CG1027" s="11"/>
      <c r="CH1027" s="11"/>
      <c r="CI1027" s="11"/>
      <c r="CJ1027" s="10"/>
      <c r="CK1027" s="10"/>
      <c r="CL1027" s="10"/>
      <c r="CM1027" s="10"/>
      <c r="CN1027" s="10"/>
      <c r="CO1027" s="10"/>
      <c r="CP1027" s="10"/>
      <c r="CQ1027" s="10"/>
      <c r="CR1027" s="10"/>
      <c r="CS1027" s="10"/>
      <c r="CT1027" s="10"/>
      <c r="CU1027" s="10"/>
      <c r="CV1027" s="9"/>
      <c r="CW1027" s="9"/>
      <c r="CX1027" s="9"/>
      <c r="CY1027" s="9"/>
    </row>
    <row r="1028" spans="31:103" ht="18" customHeight="1"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5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CB1028" s="10"/>
      <c r="CC1028" s="10"/>
      <c r="CD1028" s="10"/>
      <c r="CE1028" s="10"/>
      <c r="CF1028" s="11"/>
      <c r="CG1028" s="11"/>
      <c r="CH1028" s="11"/>
      <c r="CI1028" s="11"/>
      <c r="CJ1028" s="10"/>
      <c r="CK1028" s="10"/>
      <c r="CL1028" s="10"/>
      <c r="CM1028" s="10"/>
      <c r="CN1028" s="10"/>
      <c r="CO1028" s="10"/>
      <c r="CP1028" s="10"/>
      <c r="CQ1028" s="10"/>
      <c r="CR1028" s="10"/>
      <c r="CS1028" s="10"/>
      <c r="CT1028" s="10"/>
      <c r="CU1028" s="10"/>
      <c r="CV1028" s="9"/>
      <c r="CW1028" s="9"/>
      <c r="CX1028" s="9"/>
      <c r="CY1028" s="9"/>
    </row>
    <row r="1029" spans="31:103" ht="18" customHeight="1"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5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CB1029" s="10"/>
      <c r="CC1029" s="10"/>
      <c r="CD1029" s="10"/>
      <c r="CE1029" s="10"/>
      <c r="CF1029" s="11"/>
      <c r="CG1029" s="11"/>
      <c r="CH1029" s="11"/>
      <c r="CI1029" s="11"/>
      <c r="CJ1029" s="10"/>
      <c r="CK1029" s="10"/>
      <c r="CL1029" s="10"/>
      <c r="CM1029" s="10"/>
      <c r="CN1029" s="10"/>
      <c r="CO1029" s="10"/>
      <c r="CP1029" s="10"/>
      <c r="CQ1029" s="10"/>
      <c r="CR1029" s="10"/>
      <c r="CS1029" s="10"/>
      <c r="CT1029" s="10"/>
      <c r="CU1029" s="10"/>
      <c r="CV1029" s="9"/>
      <c r="CW1029" s="9"/>
      <c r="CX1029" s="9"/>
      <c r="CY1029" s="9"/>
    </row>
    <row r="1030" spans="31:103" ht="18" customHeight="1">
      <c r="AE1030" s="16"/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6"/>
      <c r="AP1030" s="16"/>
      <c r="AQ1030" s="15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CB1030" s="10"/>
      <c r="CC1030" s="10"/>
      <c r="CD1030" s="10"/>
      <c r="CE1030" s="10"/>
      <c r="CF1030" s="11"/>
      <c r="CG1030" s="11"/>
      <c r="CH1030" s="11"/>
      <c r="CI1030" s="11"/>
      <c r="CJ1030" s="10"/>
      <c r="CK1030" s="10"/>
      <c r="CL1030" s="10"/>
      <c r="CM1030" s="10"/>
      <c r="CN1030" s="10"/>
      <c r="CO1030" s="10"/>
      <c r="CP1030" s="10"/>
      <c r="CQ1030" s="10"/>
      <c r="CR1030" s="10"/>
      <c r="CS1030" s="10"/>
      <c r="CT1030" s="10"/>
      <c r="CU1030" s="10"/>
      <c r="CV1030" s="9"/>
      <c r="CW1030" s="9"/>
      <c r="CX1030" s="9"/>
      <c r="CY1030" s="9"/>
    </row>
    <row r="1031" spans="31:103" ht="18" customHeight="1">
      <c r="AE1031" s="16"/>
      <c r="AF1031" s="16"/>
      <c r="AG1031" s="16"/>
      <c r="AH1031" s="16"/>
      <c r="AI1031" s="16"/>
      <c r="AJ1031" s="16"/>
      <c r="AK1031" s="16"/>
      <c r="AL1031" s="16"/>
      <c r="AM1031" s="16"/>
      <c r="AN1031" s="16"/>
      <c r="AO1031" s="16"/>
      <c r="AP1031" s="16"/>
      <c r="AQ1031" s="15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CB1031" s="10"/>
      <c r="CC1031" s="10"/>
      <c r="CD1031" s="10"/>
      <c r="CE1031" s="10"/>
      <c r="CF1031" s="11"/>
      <c r="CG1031" s="11"/>
      <c r="CH1031" s="11"/>
      <c r="CI1031" s="11"/>
      <c r="CJ1031" s="10"/>
      <c r="CK1031" s="10"/>
      <c r="CL1031" s="10"/>
      <c r="CM1031" s="10"/>
      <c r="CN1031" s="10"/>
      <c r="CO1031" s="10"/>
      <c r="CP1031" s="10"/>
      <c r="CQ1031" s="10"/>
      <c r="CR1031" s="10"/>
      <c r="CS1031" s="10"/>
      <c r="CT1031" s="10"/>
      <c r="CU1031" s="10"/>
      <c r="CV1031" s="9"/>
      <c r="CW1031" s="9"/>
      <c r="CX1031" s="9"/>
      <c r="CY1031" s="9"/>
    </row>
    <row r="1032" spans="31:103" ht="18" customHeight="1"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5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CB1032" s="10"/>
      <c r="CC1032" s="10"/>
      <c r="CD1032" s="10"/>
      <c r="CE1032" s="10"/>
      <c r="CF1032" s="11"/>
      <c r="CG1032" s="11"/>
      <c r="CH1032" s="11"/>
      <c r="CI1032" s="11"/>
      <c r="CJ1032" s="10"/>
      <c r="CK1032" s="10"/>
      <c r="CL1032" s="10"/>
      <c r="CM1032" s="10"/>
      <c r="CN1032" s="10"/>
      <c r="CO1032" s="10"/>
      <c r="CP1032" s="10"/>
      <c r="CQ1032" s="10"/>
      <c r="CR1032" s="10"/>
      <c r="CS1032" s="10"/>
      <c r="CT1032" s="10"/>
      <c r="CU1032" s="10"/>
      <c r="CV1032" s="9"/>
      <c r="CW1032" s="9"/>
      <c r="CX1032" s="9"/>
      <c r="CY1032" s="9"/>
    </row>
    <row r="1033" spans="31:103" ht="18" customHeight="1"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6"/>
      <c r="AP1033" s="16"/>
      <c r="AQ1033" s="15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CB1033" s="10"/>
      <c r="CC1033" s="10"/>
      <c r="CD1033" s="10"/>
      <c r="CE1033" s="10"/>
      <c r="CF1033" s="11"/>
      <c r="CG1033" s="11"/>
      <c r="CH1033" s="11"/>
      <c r="CI1033" s="11"/>
      <c r="CJ1033" s="10"/>
      <c r="CK1033" s="10"/>
      <c r="CL1033" s="10"/>
      <c r="CM1033" s="10"/>
      <c r="CN1033" s="10"/>
      <c r="CO1033" s="10"/>
      <c r="CP1033" s="10"/>
      <c r="CQ1033" s="10"/>
      <c r="CR1033" s="10"/>
      <c r="CS1033" s="10"/>
      <c r="CT1033" s="10"/>
      <c r="CU1033" s="10"/>
      <c r="CV1033" s="9"/>
      <c r="CW1033" s="9"/>
      <c r="CX1033" s="9"/>
      <c r="CY1033" s="9"/>
    </row>
    <row r="1034" spans="31:103" ht="18" customHeight="1"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6"/>
      <c r="AP1034" s="16"/>
      <c r="AQ1034" s="15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CB1034" s="10"/>
      <c r="CC1034" s="10"/>
      <c r="CD1034" s="10"/>
      <c r="CE1034" s="10"/>
      <c r="CF1034" s="11"/>
      <c r="CG1034" s="11"/>
      <c r="CH1034" s="11"/>
      <c r="CI1034" s="11"/>
      <c r="CJ1034" s="10"/>
      <c r="CK1034" s="10"/>
      <c r="CL1034" s="10"/>
      <c r="CM1034" s="10"/>
      <c r="CN1034" s="10"/>
      <c r="CO1034" s="10"/>
      <c r="CP1034" s="10"/>
      <c r="CQ1034" s="10"/>
      <c r="CR1034" s="10"/>
      <c r="CS1034" s="10"/>
      <c r="CT1034" s="10"/>
      <c r="CU1034" s="10"/>
      <c r="CV1034" s="9"/>
      <c r="CW1034" s="9"/>
      <c r="CX1034" s="9"/>
      <c r="CY1034" s="9"/>
    </row>
    <row r="1035" spans="31:103" ht="18" customHeight="1"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/>
      <c r="AO1035" s="16"/>
      <c r="AP1035" s="16"/>
      <c r="AQ1035" s="15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CB1035" s="10"/>
      <c r="CC1035" s="10"/>
      <c r="CD1035" s="10"/>
      <c r="CE1035" s="10"/>
      <c r="CF1035" s="11"/>
      <c r="CG1035" s="11"/>
      <c r="CH1035" s="11"/>
      <c r="CI1035" s="11"/>
      <c r="CJ1035" s="10"/>
      <c r="CK1035" s="10"/>
      <c r="CL1035" s="10"/>
      <c r="CM1035" s="10"/>
      <c r="CN1035" s="10"/>
      <c r="CO1035" s="10"/>
      <c r="CP1035" s="10"/>
      <c r="CQ1035" s="10"/>
      <c r="CR1035" s="10"/>
      <c r="CS1035" s="10"/>
      <c r="CT1035" s="10"/>
      <c r="CU1035" s="10"/>
      <c r="CV1035" s="9"/>
      <c r="CW1035" s="9"/>
      <c r="CX1035" s="9"/>
      <c r="CY1035" s="9"/>
    </row>
    <row r="1036" spans="31:103" ht="18" customHeight="1"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5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CB1036" s="10"/>
      <c r="CC1036" s="10"/>
      <c r="CD1036" s="10"/>
      <c r="CE1036" s="10"/>
      <c r="CF1036" s="11"/>
      <c r="CG1036" s="11"/>
      <c r="CH1036" s="11"/>
      <c r="CI1036" s="11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9"/>
      <c r="CW1036" s="9"/>
      <c r="CX1036" s="9"/>
      <c r="CY1036" s="9"/>
    </row>
    <row r="1037" spans="31:103" ht="18" customHeight="1"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/>
      <c r="AQ1037" s="15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CB1037" s="10"/>
      <c r="CC1037" s="10"/>
      <c r="CD1037" s="10"/>
      <c r="CE1037" s="10"/>
      <c r="CF1037" s="11"/>
      <c r="CG1037" s="11"/>
      <c r="CH1037" s="11"/>
      <c r="CI1037" s="11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9"/>
      <c r="CW1037" s="9"/>
      <c r="CX1037" s="9"/>
      <c r="CY1037" s="9"/>
    </row>
    <row r="1038" spans="31:103" ht="18" customHeight="1"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5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CB1038" s="10"/>
      <c r="CC1038" s="10"/>
      <c r="CD1038" s="10"/>
      <c r="CE1038" s="10"/>
      <c r="CF1038" s="11"/>
      <c r="CG1038" s="11"/>
      <c r="CH1038" s="11"/>
      <c r="CI1038" s="11"/>
      <c r="CJ1038" s="10"/>
      <c r="CK1038" s="10"/>
      <c r="CL1038" s="10"/>
      <c r="CM1038" s="10"/>
      <c r="CN1038" s="10"/>
      <c r="CO1038" s="10"/>
      <c r="CP1038" s="10"/>
      <c r="CQ1038" s="10"/>
      <c r="CR1038" s="10"/>
      <c r="CS1038" s="10"/>
      <c r="CT1038" s="10"/>
      <c r="CU1038" s="10"/>
      <c r="CV1038" s="9"/>
      <c r="CW1038" s="9"/>
      <c r="CX1038" s="9"/>
      <c r="CY1038" s="9"/>
    </row>
    <row r="1039" spans="31:103" ht="18" customHeight="1">
      <c r="AE1039" s="16"/>
      <c r="AF1039" s="16"/>
      <c r="AG1039" s="16"/>
      <c r="AH1039" s="16"/>
      <c r="AI1039" s="16"/>
      <c r="AJ1039" s="16"/>
      <c r="AK1039" s="16"/>
      <c r="AL1039" s="16"/>
      <c r="AM1039" s="16"/>
      <c r="AN1039" s="16"/>
      <c r="AO1039" s="16"/>
      <c r="AP1039" s="16"/>
      <c r="AQ1039" s="15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CB1039" s="10"/>
      <c r="CC1039" s="10"/>
      <c r="CD1039" s="10"/>
      <c r="CE1039" s="10"/>
      <c r="CF1039" s="11"/>
      <c r="CG1039" s="11"/>
      <c r="CH1039" s="11"/>
      <c r="CI1039" s="11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9"/>
      <c r="CW1039" s="9"/>
      <c r="CX1039" s="9"/>
      <c r="CY1039" s="9"/>
    </row>
    <row r="1040" spans="31:103" ht="18" customHeight="1">
      <c r="AE1040" s="16"/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6"/>
      <c r="AP1040" s="16"/>
      <c r="AQ1040" s="15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CB1040" s="10"/>
      <c r="CC1040" s="10"/>
      <c r="CD1040" s="10"/>
      <c r="CE1040" s="10"/>
      <c r="CF1040" s="11"/>
      <c r="CG1040" s="11"/>
      <c r="CH1040" s="11"/>
      <c r="CI1040" s="11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9"/>
      <c r="CW1040" s="9"/>
      <c r="CX1040" s="9"/>
      <c r="CY1040" s="9"/>
    </row>
    <row r="1041" spans="31:103" ht="18" customHeight="1">
      <c r="AE1041" s="16"/>
      <c r="AF1041" s="16"/>
      <c r="AG1041" s="16"/>
      <c r="AH1041" s="16"/>
      <c r="AI1041" s="16"/>
      <c r="AJ1041" s="16"/>
      <c r="AK1041" s="16"/>
      <c r="AL1041" s="16"/>
      <c r="AM1041" s="16"/>
      <c r="AN1041" s="16"/>
      <c r="AO1041" s="16"/>
      <c r="AP1041" s="16"/>
      <c r="AQ1041" s="15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CB1041" s="10"/>
      <c r="CC1041" s="10"/>
      <c r="CD1041" s="10"/>
      <c r="CE1041" s="10"/>
      <c r="CF1041" s="11"/>
      <c r="CG1041" s="11"/>
      <c r="CH1041" s="11"/>
      <c r="CI1041" s="11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9"/>
      <c r="CW1041" s="9"/>
      <c r="CX1041" s="9"/>
      <c r="CY1041" s="9"/>
    </row>
    <row r="1042" spans="31:103" ht="18" customHeight="1">
      <c r="AE1042" s="16"/>
      <c r="AF1042" s="16"/>
      <c r="AG1042" s="16"/>
      <c r="AH1042" s="16"/>
      <c r="AI1042" s="16"/>
      <c r="AJ1042" s="16"/>
      <c r="AK1042" s="16"/>
      <c r="AL1042" s="16"/>
      <c r="AM1042" s="16"/>
      <c r="AN1042" s="16"/>
      <c r="AO1042" s="16"/>
      <c r="AP1042" s="16"/>
      <c r="AQ1042" s="15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CB1042" s="10"/>
      <c r="CC1042" s="10"/>
      <c r="CD1042" s="10"/>
      <c r="CE1042" s="10"/>
      <c r="CF1042" s="11"/>
      <c r="CG1042" s="11"/>
      <c r="CH1042" s="11"/>
      <c r="CI1042" s="11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9"/>
      <c r="CW1042" s="9"/>
      <c r="CX1042" s="9"/>
      <c r="CY1042" s="9"/>
    </row>
    <row r="1043" spans="31:103" ht="18" customHeight="1"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5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CB1043" s="10"/>
      <c r="CC1043" s="10"/>
      <c r="CD1043" s="10"/>
      <c r="CE1043" s="10"/>
      <c r="CF1043" s="11"/>
      <c r="CG1043" s="11"/>
      <c r="CH1043" s="11"/>
      <c r="CI1043" s="11"/>
      <c r="CJ1043" s="10"/>
      <c r="CK1043" s="10"/>
      <c r="CL1043" s="10"/>
      <c r="CM1043" s="10"/>
      <c r="CN1043" s="10"/>
      <c r="CO1043" s="10"/>
      <c r="CP1043" s="10"/>
      <c r="CQ1043" s="10"/>
      <c r="CR1043" s="10"/>
      <c r="CS1043" s="10"/>
      <c r="CT1043" s="10"/>
      <c r="CU1043" s="10"/>
      <c r="CV1043" s="9"/>
      <c r="CW1043" s="9"/>
      <c r="CX1043" s="9"/>
      <c r="CY1043" s="9"/>
    </row>
    <row r="1044" spans="31:103" ht="18" customHeight="1"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5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CB1044" s="10"/>
      <c r="CC1044" s="10"/>
      <c r="CD1044" s="10"/>
      <c r="CE1044" s="10"/>
      <c r="CF1044" s="11"/>
      <c r="CG1044" s="11"/>
      <c r="CH1044" s="11"/>
      <c r="CI1044" s="11"/>
      <c r="CJ1044" s="10"/>
      <c r="CK1044" s="10"/>
      <c r="CL1044" s="10"/>
      <c r="CM1044" s="10"/>
      <c r="CN1044" s="10"/>
      <c r="CO1044" s="10"/>
      <c r="CP1044" s="10"/>
      <c r="CQ1044" s="10"/>
      <c r="CR1044" s="10"/>
      <c r="CS1044" s="10"/>
      <c r="CT1044" s="10"/>
      <c r="CU1044" s="10"/>
      <c r="CV1044" s="9"/>
      <c r="CW1044" s="9"/>
      <c r="CX1044" s="9"/>
      <c r="CY1044" s="9"/>
    </row>
    <row r="1045" spans="31:103" ht="18" customHeight="1">
      <c r="AE1045" s="16"/>
      <c r="AF1045" s="16"/>
      <c r="AG1045" s="16"/>
      <c r="AH1045" s="16"/>
      <c r="AI1045" s="16"/>
      <c r="AJ1045" s="16"/>
      <c r="AK1045" s="16"/>
      <c r="AL1045" s="16"/>
      <c r="AM1045" s="16"/>
      <c r="AN1045" s="16"/>
      <c r="AO1045" s="16"/>
      <c r="AP1045" s="16"/>
      <c r="AQ1045" s="15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CB1045" s="10"/>
      <c r="CC1045" s="10"/>
      <c r="CD1045" s="10"/>
      <c r="CE1045" s="10"/>
      <c r="CF1045" s="11"/>
      <c r="CG1045" s="11"/>
      <c r="CH1045" s="11"/>
      <c r="CI1045" s="11"/>
      <c r="CJ1045" s="10"/>
      <c r="CK1045" s="10"/>
      <c r="CL1045" s="10"/>
      <c r="CM1045" s="10"/>
      <c r="CN1045" s="10"/>
      <c r="CO1045" s="10"/>
      <c r="CP1045" s="10"/>
      <c r="CQ1045" s="10"/>
      <c r="CR1045" s="10"/>
      <c r="CS1045" s="10"/>
      <c r="CT1045" s="10"/>
      <c r="CU1045" s="10"/>
      <c r="CV1045" s="9"/>
      <c r="CW1045" s="9"/>
      <c r="CX1045" s="9"/>
      <c r="CY1045" s="9"/>
    </row>
    <row r="1046" spans="31:103" ht="18" customHeight="1">
      <c r="AE1046" s="16"/>
      <c r="AF1046" s="16"/>
      <c r="AG1046" s="16"/>
      <c r="AH1046" s="16"/>
      <c r="AI1046" s="16"/>
      <c r="AJ1046" s="16"/>
      <c r="AK1046" s="16"/>
      <c r="AL1046" s="16"/>
      <c r="AM1046" s="16"/>
      <c r="AN1046" s="16"/>
      <c r="AO1046" s="16"/>
      <c r="AP1046" s="16"/>
      <c r="AQ1046" s="15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CB1046" s="10"/>
      <c r="CC1046" s="10"/>
      <c r="CD1046" s="10"/>
      <c r="CE1046" s="10"/>
      <c r="CF1046" s="11"/>
      <c r="CG1046" s="11"/>
      <c r="CH1046" s="11"/>
      <c r="CI1046" s="11"/>
      <c r="CJ1046" s="10"/>
      <c r="CK1046" s="10"/>
      <c r="CL1046" s="10"/>
      <c r="CM1046" s="10"/>
      <c r="CN1046" s="10"/>
      <c r="CO1046" s="10"/>
      <c r="CP1046" s="10"/>
      <c r="CQ1046" s="10"/>
      <c r="CR1046" s="10"/>
      <c r="CS1046" s="10"/>
      <c r="CT1046" s="10"/>
      <c r="CU1046" s="10"/>
      <c r="CV1046" s="9"/>
      <c r="CW1046" s="9"/>
      <c r="CX1046" s="9"/>
      <c r="CY1046" s="9"/>
    </row>
    <row r="1047" spans="31:103" ht="18" customHeight="1">
      <c r="AE1047" s="16"/>
      <c r="AF1047" s="16"/>
      <c r="AG1047" s="16"/>
      <c r="AH1047" s="16"/>
      <c r="AI1047" s="16"/>
      <c r="AJ1047" s="16"/>
      <c r="AK1047" s="16"/>
      <c r="AL1047" s="16"/>
      <c r="AM1047" s="16"/>
      <c r="AN1047" s="16"/>
      <c r="AO1047" s="16"/>
      <c r="AP1047" s="16"/>
      <c r="AQ1047" s="15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CB1047" s="10"/>
      <c r="CC1047" s="10"/>
      <c r="CD1047" s="10"/>
      <c r="CE1047" s="10"/>
      <c r="CF1047" s="11"/>
      <c r="CG1047" s="11"/>
      <c r="CH1047" s="11"/>
      <c r="CI1047" s="11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9"/>
      <c r="CW1047" s="9"/>
      <c r="CX1047" s="9"/>
      <c r="CY1047" s="9"/>
    </row>
    <row r="1048" spans="31:103" ht="18" customHeight="1"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5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CB1048" s="10"/>
      <c r="CC1048" s="10"/>
      <c r="CD1048" s="10"/>
      <c r="CE1048" s="10"/>
      <c r="CF1048" s="11"/>
      <c r="CG1048" s="11"/>
      <c r="CH1048" s="11"/>
      <c r="CI1048" s="11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9"/>
      <c r="CW1048" s="9"/>
      <c r="CX1048" s="9"/>
      <c r="CY1048" s="9"/>
    </row>
    <row r="1049" spans="31:103" ht="18" customHeight="1">
      <c r="AE1049" s="16"/>
      <c r="AF1049" s="16"/>
      <c r="AG1049" s="16"/>
      <c r="AH1049" s="16"/>
      <c r="AI1049" s="16"/>
      <c r="AJ1049" s="16"/>
      <c r="AK1049" s="16"/>
      <c r="AL1049" s="16"/>
      <c r="AM1049" s="16"/>
      <c r="AN1049" s="16"/>
      <c r="AO1049" s="16"/>
      <c r="AP1049" s="16"/>
      <c r="AQ1049" s="15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CB1049" s="10"/>
      <c r="CC1049" s="10"/>
      <c r="CD1049" s="10"/>
      <c r="CE1049" s="10"/>
      <c r="CF1049" s="11"/>
      <c r="CG1049" s="11"/>
      <c r="CH1049" s="11"/>
      <c r="CI1049" s="11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9"/>
      <c r="CW1049" s="9"/>
      <c r="CX1049" s="9"/>
      <c r="CY1049" s="9"/>
    </row>
    <row r="1050" spans="31:103" ht="18" customHeight="1">
      <c r="AE1050" s="16"/>
      <c r="AF1050" s="16"/>
      <c r="AG1050" s="16"/>
      <c r="AH1050" s="16"/>
      <c r="AI1050" s="16"/>
      <c r="AJ1050" s="16"/>
      <c r="AK1050" s="16"/>
      <c r="AL1050" s="16"/>
      <c r="AM1050" s="16"/>
      <c r="AN1050" s="16"/>
      <c r="AO1050" s="16"/>
      <c r="AP1050" s="16"/>
      <c r="AQ1050" s="15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CB1050" s="10"/>
      <c r="CC1050" s="10"/>
      <c r="CD1050" s="10"/>
      <c r="CE1050" s="10"/>
      <c r="CF1050" s="11"/>
      <c r="CG1050" s="11"/>
      <c r="CH1050" s="11"/>
      <c r="CI1050" s="11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9"/>
      <c r="CW1050" s="9"/>
      <c r="CX1050" s="9"/>
      <c r="CY1050" s="9"/>
    </row>
    <row r="1051" spans="31:103" ht="18" customHeight="1">
      <c r="AE1051" s="16"/>
      <c r="AF1051" s="16"/>
      <c r="AG1051" s="16"/>
      <c r="AH1051" s="16"/>
      <c r="AI1051" s="16"/>
      <c r="AJ1051" s="16"/>
      <c r="AK1051" s="16"/>
      <c r="AL1051" s="16"/>
      <c r="AM1051" s="16"/>
      <c r="AN1051" s="16"/>
      <c r="AO1051" s="16"/>
      <c r="AP1051" s="16"/>
      <c r="AQ1051" s="15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CB1051" s="10"/>
      <c r="CC1051" s="10"/>
      <c r="CD1051" s="10"/>
      <c r="CE1051" s="10"/>
      <c r="CF1051" s="11"/>
      <c r="CG1051" s="11"/>
      <c r="CH1051" s="11"/>
      <c r="CI1051" s="11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9"/>
      <c r="CW1051" s="9"/>
      <c r="CX1051" s="9"/>
      <c r="CY1051" s="9"/>
    </row>
    <row r="1052" spans="31:103" ht="18" customHeight="1">
      <c r="AE1052" s="16"/>
      <c r="AF1052" s="16"/>
      <c r="AG1052" s="16"/>
      <c r="AH1052" s="16"/>
      <c r="AI1052" s="16"/>
      <c r="AJ1052" s="16"/>
      <c r="AK1052" s="16"/>
      <c r="AL1052" s="16"/>
      <c r="AM1052" s="16"/>
      <c r="AN1052" s="16"/>
      <c r="AO1052" s="16"/>
      <c r="AP1052" s="16"/>
      <c r="AQ1052" s="15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CB1052" s="10"/>
      <c r="CC1052" s="10"/>
      <c r="CD1052" s="10"/>
      <c r="CE1052" s="10"/>
      <c r="CF1052" s="11"/>
      <c r="CG1052" s="11"/>
      <c r="CH1052" s="11"/>
      <c r="CI1052" s="11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9"/>
      <c r="CW1052" s="9"/>
      <c r="CX1052" s="9"/>
      <c r="CY1052" s="9"/>
    </row>
    <row r="1053" spans="31:103" ht="18" customHeight="1">
      <c r="AE1053" s="16"/>
      <c r="AF1053" s="16"/>
      <c r="AG1053" s="16"/>
      <c r="AH1053" s="16"/>
      <c r="AI1053" s="16"/>
      <c r="AJ1053" s="16"/>
      <c r="AK1053" s="16"/>
      <c r="AL1053" s="16"/>
      <c r="AM1053" s="16"/>
      <c r="AN1053" s="16"/>
      <c r="AO1053" s="16"/>
      <c r="AP1053" s="16"/>
      <c r="AQ1053" s="15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CB1053" s="10"/>
      <c r="CC1053" s="10"/>
      <c r="CD1053" s="10"/>
      <c r="CE1053" s="10"/>
      <c r="CF1053" s="11"/>
      <c r="CG1053" s="11"/>
      <c r="CH1053" s="11"/>
      <c r="CI1053" s="11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9"/>
      <c r="CW1053" s="9"/>
      <c r="CX1053" s="9"/>
      <c r="CY1053" s="9"/>
    </row>
    <row r="1054" spans="31:103" ht="18" customHeight="1">
      <c r="AE1054" s="16"/>
      <c r="AF1054" s="16"/>
      <c r="AG1054" s="16"/>
      <c r="AH1054" s="16"/>
      <c r="AI1054" s="16"/>
      <c r="AJ1054" s="16"/>
      <c r="AK1054" s="16"/>
      <c r="AL1054" s="16"/>
      <c r="AM1054" s="16"/>
      <c r="AN1054" s="16"/>
      <c r="AO1054" s="16"/>
      <c r="AP1054" s="16"/>
      <c r="AQ1054" s="15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CB1054" s="10"/>
      <c r="CC1054" s="10"/>
      <c r="CD1054" s="10"/>
      <c r="CE1054" s="10"/>
      <c r="CF1054" s="11"/>
      <c r="CG1054" s="11"/>
      <c r="CH1054" s="11"/>
      <c r="CI1054" s="11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9"/>
      <c r="CW1054" s="9"/>
      <c r="CX1054" s="9"/>
      <c r="CY1054" s="9"/>
    </row>
    <row r="1055" spans="31:103" ht="18" customHeight="1">
      <c r="AE1055" s="16"/>
      <c r="AF1055" s="16"/>
      <c r="AG1055" s="16"/>
      <c r="AH1055" s="16"/>
      <c r="AI1055" s="16"/>
      <c r="AJ1055" s="16"/>
      <c r="AK1055" s="16"/>
      <c r="AL1055" s="16"/>
      <c r="AM1055" s="16"/>
      <c r="AN1055" s="16"/>
      <c r="AO1055" s="16"/>
      <c r="AP1055" s="16"/>
      <c r="AQ1055" s="15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CB1055" s="10"/>
      <c r="CC1055" s="10"/>
      <c r="CD1055" s="10"/>
      <c r="CE1055" s="10"/>
      <c r="CF1055" s="11"/>
      <c r="CG1055" s="11"/>
      <c r="CH1055" s="11"/>
      <c r="CI1055" s="11"/>
      <c r="CJ1055" s="10"/>
      <c r="CK1055" s="10"/>
      <c r="CL1055" s="10"/>
      <c r="CM1055" s="10"/>
      <c r="CN1055" s="10"/>
      <c r="CO1055" s="10"/>
      <c r="CP1055" s="10"/>
      <c r="CQ1055" s="10"/>
      <c r="CR1055" s="10"/>
      <c r="CS1055" s="10"/>
      <c r="CT1055" s="10"/>
      <c r="CU1055" s="10"/>
      <c r="CV1055" s="9"/>
      <c r="CW1055" s="9"/>
      <c r="CX1055" s="9"/>
      <c r="CY1055" s="9"/>
    </row>
    <row r="1056" spans="31:103" ht="18" customHeight="1">
      <c r="AE1056" s="16"/>
      <c r="AF1056" s="16"/>
      <c r="AG1056" s="16"/>
      <c r="AH1056" s="16"/>
      <c r="AI1056" s="16"/>
      <c r="AJ1056" s="16"/>
      <c r="AK1056" s="16"/>
      <c r="AL1056" s="16"/>
      <c r="AM1056" s="16"/>
      <c r="AN1056" s="16"/>
      <c r="AO1056" s="16"/>
      <c r="AP1056" s="16"/>
      <c r="AQ1056" s="15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CB1056" s="10"/>
      <c r="CC1056" s="10"/>
      <c r="CD1056" s="10"/>
      <c r="CE1056" s="10"/>
      <c r="CF1056" s="11"/>
      <c r="CG1056" s="11"/>
      <c r="CH1056" s="11"/>
      <c r="CI1056" s="11"/>
      <c r="CJ1056" s="10"/>
      <c r="CK1056" s="10"/>
      <c r="CL1056" s="10"/>
      <c r="CM1056" s="10"/>
      <c r="CN1056" s="10"/>
      <c r="CO1056" s="10"/>
      <c r="CP1056" s="10"/>
      <c r="CQ1056" s="10"/>
      <c r="CR1056" s="10"/>
      <c r="CS1056" s="10"/>
      <c r="CT1056" s="10"/>
      <c r="CU1056" s="10"/>
      <c r="CV1056" s="9"/>
      <c r="CW1056" s="9"/>
      <c r="CX1056" s="9"/>
      <c r="CY1056" s="9"/>
    </row>
    <row r="1057" spans="31:103" ht="18" customHeight="1">
      <c r="AE1057" s="16"/>
      <c r="AF1057" s="16"/>
      <c r="AG1057" s="16"/>
      <c r="AH1057" s="16"/>
      <c r="AI1057" s="16"/>
      <c r="AJ1057" s="16"/>
      <c r="AK1057" s="16"/>
      <c r="AL1057" s="16"/>
      <c r="AM1057" s="16"/>
      <c r="AN1057" s="16"/>
      <c r="AO1057" s="16"/>
      <c r="AP1057" s="16"/>
      <c r="AQ1057" s="15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CB1057" s="10"/>
      <c r="CC1057" s="10"/>
      <c r="CD1057" s="10"/>
      <c r="CE1057" s="10"/>
      <c r="CF1057" s="11"/>
      <c r="CG1057" s="11"/>
      <c r="CH1057" s="11"/>
      <c r="CI1057" s="11"/>
      <c r="CJ1057" s="10"/>
      <c r="CK1057" s="10"/>
      <c r="CL1057" s="10"/>
      <c r="CM1057" s="10"/>
      <c r="CN1057" s="10"/>
      <c r="CO1057" s="10"/>
      <c r="CP1057" s="10"/>
      <c r="CQ1057" s="10"/>
      <c r="CR1057" s="10"/>
      <c r="CS1057" s="10"/>
      <c r="CT1057" s="10"/>
      <c r="CU1057" s="10"/>
      <c r="CV1057" s="9"/>
      <c r="CW1057" s="9"/>
      <c r="CX1057" s="9"/>
      <c r="CY1057" s="9"/>
    </row>
    <row r="1058" spans="31:103" ht="18" customHeight="1">
      <c r="AE1058" s="16"/>
      <c r="AF1058" s="16"/>
      <c r="AG1058" s="16"/>
      <c r="AH1058" s="16"/>
      <c r="AI1058" s="16"/>
      <c r="AJ1058" s="16"/>
      <c r="AK1058" s="16"/>
      <c r="AL1058" s="16"/>
      <c r="AM1058" s="16"/>
      <c r="AN1058" s="16"/>
      <c r="AO1058" s="16"/>
      <c r="AP1058" s="16"/>
      <c r="AQ1058" s="15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CB1058" s="10"/>
      <c r="CC1058" s="10"/>
      <c r="CD1058" s="10"/>
      <c r="CE1058" s="10"/>
      <c r="CF1058" s="11"/>
      <c r="CG1058" s="11"/>
      <c r="CH1058" s="11"/>
      <c r="CI1058" s="11"/>
      <c r="CJ1058" s="10"/>
      <c r="CK1058" s="10"/>
      <c r="CL1058" s="10"/>
      <c r="CM1058" s="10"/>
      <c r="CN1058" s="10"/>
      <c r="CO1058" s="10"/>
      <c r="CP1058" s="10"/>
      <c r="CQ1058" s="10"/>
      <c r="CR1058" s="10"/>
      <c r="CS1058" s="10"/>
      <c r="CT1058" s="10"/>
      <c r="CU1058" s="10"/>
      <c r="CV1058" s="9"/>
      <c r="CW1058" s="9"/>
      <c r="CX1058" s="9"/>
      <c r="CY1058" s="9"/>
    </row>
    <row r="1059" spans="31:103" ht="18" customHeight="1">
      <c r="AE1059" s="16"/>
      <c r="AF1059" s="16"/>
      <c r="AG1059" s="16"/>
      <c r="AH1059" s="16"/>
      <c r="AI1059" s="16"/>
      <c r="AJ1059" s="16"/>
      <c r="AK1059" s="16"/>
      <c r="AL1059" s="16"/>
      <c r="AM1059" s="16"/>
      <c r="AN1059" s="16"/>
      <c r="AO1059" s="16"/>
      <c r="AP1059" s="16"/>
      <c r="AQ1059" s="15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CB1059" s="10"/>
      <c r="CC1059" s="10"/>
      <c r="CD1059" s="10"/>
      <c r="CE1059" s="10"/>
      <c r="CF1059" s="11"/>
      <c r="CG1059" s="11"/>
      <c r="CH1059" s="11"/>
      <c r="CI1059" s="11"/>
      <c r="CJ1059" s="10"/>
      <c r="CK1059" s="10"/>
      <c r="CL1059" s="10"/>
      <c r="CM1059" s="10"/>
      <c r="CN1059" s="10"/>
      <c r="CO1059" s="10"/>
      <c r="CP1059" s="10"/>
      <c r="CQ1059" s="10"/>
      <c r="CR1059" s="10"/>
      <c r="CS1059" s="10"/>
      <c r="CT1059" s="10"/>
      <c r="CU1059" s="10"/>
      <c r="CV1059" s="9"/>
      <c r="CW1059" s="9"/>
      <c r="CX1059" s="9"/>
      <c r="CY1059" s="9"/>
    </row>
    <row r="1060" spans="31:103" ht="18" customHeight="1">
      <c r="AE1060" s="16"/>
      <c r="AF1060" s="16"/>
      <c r="AG1060" s="16"/>
      <c r="AH1060" s="16"/>
      <c r="AI1060" s="16"/>
      <c r="AJ1060" s="16"/>
      <c r="AK1060" s="16"/>
      <c r="AL1060" s="16"/>
      <c r="AM1060" s="16"/>
      <c r="AN1060" s="16"/>
      <c r="AO1060" s="16"/>
      <c r="AP1060" s="16"/>
      <c r="AQ1060" s="15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CB1060" s="10"/>
      <c r="CC1060" s="10"/>
      <c r="CD1060" s="10"/>
      <c r="CE1060" s="10"/>
      <c r="CF1060" s="11"/>
      <c r="CG1060" s="11"/>
      <c r="CH1060" s="11"/>
      <c r="CI1060" s="11"/>
      <c r="CJ1060" s="10"/>
      <c r="CK1060" s="10"/>
      <c r="CL1060" s="10"/>
      <c r="CM1060" s="10"/>
      <c r="CN1060" s="10"/>
      <c r="CO1060" s="10"/>
      <c r="CP1060" s="10"/>
      <c r="CQ1060" s="10"/>
      <c r="CR1060" s="10"/>
      <c r="CS1060" s="10"/>
      <c r="CT1060" s="10"/>
      <c r="CU1060" s="10"/>
      <c r="CV1060" s="9"/>
      <c r="CW1060" s="9"/>
      <c r="CX1060" s="9"/>
      <c r="CY1060" s="9"/>
    </row>
    <row r="1061" spans="31:103" ht="18" customHeight="1">
      <c r="AE1061" s="16"/>
      <c r="AF1061" s="16"/>
      <c r="AG1061" s="16"/>
      <c r="AH1061" s="16"/>
      <c r="AI1061" s="16"/>
      <c r="AJ1061" s="16"/>
      <c r="AK1061" s="16"/>
      <c r="AL1061" s="16"/>
      <c r="AM1061" s="16"/>
      <c r="AN1061" s="16"/>
      <c r="AO1061" s="16"/>
      <c r="AP1061" s="16"/>
      <c r="AQ1061" s="15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CB1061" s="10"/>
      <c r="CC1061" s="10"/>
      <c r="CD1061" s="10"/>
      <c r="CE1061" s="10"/>
      <c r="CF1061" s="11"/>
      <c r="CG1061" s="11"/>
      <c r="CH1061" s="11"/>
      <c r="CI1061" s="11"/>
      <c r="CJ1061" s="10"/>
      <c r="CK1061" s="10"/>
      <c r="CL1061" s="10"/>
      <c r="CM1061" s="10"/>
      <c r="CN1061" s="10"/>
      <c r="CO1061" s="10"/>
      <c r="CP1061" s="10"/>
      <c r="CQ1061" s="10"/>
      <c r="CR1061" s="10"/>
      <c r="CS1061" s="10"/>
      <c r="CT1061" s="10"/>
      <c r="CU1061" s="10"/>
      <c r="CV1061" s="9"/>
      <c r="CW1061" s="9"/>
      <c r="CX1061" s="9"/>
      <c r="CY1061" s="9"/>
    </row>
    <row r="1062" spans="31:103" ht="18" customHeight="1">
      <c r="AE1062" s="16"/>
      <c r="AF1062" s="16"/>
      <c r="AG1062" s="16"/>
      <c r="AH1062" s="16"/>
      <c r="AI1062" s="16"/>
      <c r="AJ1062" s="16"/>
      <c r="AK1062" s="16"/>
      <c r="AL1062" s="16"/>
      <c r="AM1062" s="16"/>
      <c r="AN1062" s="16"/>
      <c r="AO1062" s="16"/>
      <c r="AP1062" s="16"/>
      <c r="AQ1062" s="15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CB1062" s="10"/>
      <c r="CC1062" s="10"/>
      <c r="CD1062" s="10"/>
      <c r="CE1062" s="10"/>
      <c r="CF1062" s="11"/>
      <c r="CG1062" s="11"/>
      <c r="CH1062" s="11"/>
      <c r="CI1062" s="11"/>
      <c r="CJ1062" s="10"/>
      <c r="CK1062" s="10"/>
      <c r="CL1062" s="10"/>
      <c r="CM1062" s="10"/>
      <c r="CN1062" s="10"/>
      <c r="CO1062" s="10"/>
      <c r="CP1062" s="10"/>
      <c r="CQ1062" s="10"/>
      <c r="CR1062" s="10"/>
      <c r="CS1062" s="10"/>
      <c r="CT1062" s="10"/>
      <c r="CU1062" s="10"/>
      <c r="CV1062" s="9"/>
      <c r="CW1062" s="9"/>
      <c r="CX1062" s="9"/>
      <c r="CY1062" s="9"/>
    </row>
    <row r="1063" spans="31:103" ht="18" customHeight="1">
      <c r="AE1063" s="16"/>
      <c r="AF1063" s="16"/>
      <c r="AG1063" s="16"/>
      <c r="AH1063" s="16"/>
      <c r="AI1063" s="16"/>
      <c r="AJ1063" s="16"/>
      <c r="AK1063" s="16"/>
      <c r="AL1063" s="16"/>
      <c r="AM1063" s="16"/>
      <c r="AN1063" s="16"/>
      <c r="AO1063" s="16"/>
      <c r="AP1063" s="16"/>
      <c r="AQ1063" s="15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CB1063" s="10"/>
      <c r="CC1063" s="10"/>
      <c r="CD1063" s="10"/>
      <c r="CE1063" s="10"/>
      <c r="CF1063" s="11"/>
      <c r="CG1063" s="11"/>
      <c r="CH1063" s="11"/>
      <c r="CI1063" s="11"/>
      <c r="CJ1063" s="10"/>
      <c r="CK1063" s="10"/>
      <c r="CL1063" s="10"/>
      <c r="CM1063" s="10"/>
      <c r="CN1063" s="10"/>
      <c r="CO1063" s="10"/>
      <c r="CP1063" s="10"/>
      <c r="CQ1063" s="10"/>
      <c r="CR1063" s="10"/>
      <c r="CS1063" s="10"/>
      <c r="CT1063" s="10"/>
      <c r="CU1063" s="10"/>
      <c r="CV1063" s="9"/>
      <c r="CW1063" s="9"/>
      <c r="CX1063" s="9"/>
      <c r="CY1063" s="9"/>
    </row>
    <row r="1064" spans="31:103" ht="18" customHeight="1">
      <c r="AE1064" s="16"/>
      <c r="AF1064" s="16"/>
      <c r="AG1064" s="16"/>
      <c r="AH1064" s="16"/>
      <c r="AI1064" s="16"/>
      <c r="AJ1064" s="16"/>
      <c r="AK1064" s="16"/>
      <c r="AL1064" s="16"/>
      <c r="AM1064" s="16"/>
      <c r="AN1064" s="16"/>
      <c r="AO1064" s="16"/>
      <c r="AP1064" s="16"/>
      <c r="AQ1064" s="15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CB1064" s="10"/>
      <c r="CC1064" s="10"/>
      <c r="CD1064" s="10"/>
      <c r="CE1064" s="10"/>
      <c r="CF1064" s="11"/>
      <c r="CG1064" s="11"/>
      <c r="CH1064" s="11"/>
      <c r="CI1064" s="11"/>
      <c r="CJ1064" s="10"/>
      <c r="CK1064" s="10"/>
      <c r="CL1064" s="10"/>
      <c r="CM1064" s="10"/>
      <c r="CN1064" s="10"/>
      <c r="CO1064" s="10"/>
      <c r="CP1064" s="10"/>
      <c r="CQ1064" s="10"/>
      <c r="CR1064" s="10"/>
      <c r="CS1064" s="10"/>
      <c r="CT1064" s="10"/>
      <c r="CU1064" s="10"/>
      <c r="CV1064" s="9"/>
      <c r="CW1064" s="9"/>
      <c r="CX1064" s="9"/>
      <c r="CY1064" s="9"/>
    </row>
    <row r="1065" spans="31:103" ht="18" customHeight="1">
      <c r="AE1065" s="16"/>
      <c r="AF1065" s="16"/>
      <c r="AG1065" s="16"/>
      <c r="AH1065" s="16"/>
      <c r="AI1065" s="16"/>
      <c r="AJ1065" s="16"/>
      <c r="AK1065" s="16"/>
      <c r="AL1065" s="16"/>
      <c r="AM1065" s="16"/>
      <c r="AN1065" s="16"/>
      <c r="AO1065" s="16"/>
      <c r="AP1065" s="16"/>
      <c r="AQ1065" s="15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CB1065" s="10"/>
      <c r="CC1065" s="10"/>
      <c r="CD1065" s="10"/>
      <c r="CE1065" s="10"/>
      <c r="CF1065" s="11"/>
      <c r="CG1065" s="11"/>
      <c r="CH1065" s="11"/>
      <c r="CI1065" s="11"/>
      <c r="CJ1065" s="10"/>
      <c r="CK1065" s="10"/>
      <c r="CL1065" s="10"/>
      <c r="CM1065" s="10"/>
      <c r="CN1065" s="10"/>
      <c r="CO1065" s="10"/>
      <c r="CP1065" s="10"/>
      <c r="CQ1065" s="10"/>
      <c r="CR1065" s="10"/>
      <c r="CS1065" s="10"/>
      <c r="CT1065" s="10"/>
      <c r="CU1065" s="10"/>
      <c r="CV1065" s="9"/>
      <c r="CW1065" s="9"/>
      <c r="CX1065" s="9"/>
      <c r="CY1065" s="9"/>
    </row>
    <row r="1066" spans="31:103" ht="18" customHeight="1">
      <c r="AE1066" s="16"/>
      <c r="AF1066" s="16"/>
      <c r="AG1066" s="16"/>
      <c r="AH1066" s="16"/>
      <c r="AI1066" s="16"/>
      <c r="AJ1066" s="16"/>
      <c r="AK1066" s="16"/>
      <c r="AL1066" s="16"/>
      <c r="AM1066" s="16"/>
      <c r="AN1066" s="16"/>
      <c r="AO1066" s="16"/>
      <c r="AP1066" s="16"/>
      <c r="AQ1066" s="15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CB1066" s="10"/>
      <c r="CC1066" s="10"/>
      <c r="CD1066" s="10"/>
      <c r="CE1066" s="10"/>
      <c r="CF1066" s="11"/>
      <c r="CG1066" s="11"/>
      <c r="CH1066" s="11"/>
      <c r="CI1066" s="11"/>
      <c r="CJ1066" s="10"/>
      <c r="CK1066" s="10"/>
      <c r="CL1066" s="10"/>
      <c r="CM1066" s="10"/>
      <c r="CN1066" s="10"/>
      <c r="CO1066" s="10"/>
      <c r="CP1066" s="10"/>
      <c r="CQ1066" s="10"/>
      <c r="CR1066" s="10"/>
      <c r="CS1066" s="10"/>
      <c r="CT1066" s="10"/>
      <c r="CU1066" s="10"/>
      <c r="CV1066" s="9"/>
      <c r="CW1066" s="9"/>
      <c r="CX1066" s="9"/>
      <c r="CY1066" s="9"/>
    </row>
    <row r="1067" spans="31:103" ht="18" customHeight="1">
      <c r="AE1067" s="16"/>
      <c r="AF1067" s="16"/>
      <c r="AG1067" s="16"/>
      <c r="AH1067" s="16"/>
      <c r="AI1067" s="16"/>
      <c r="AJ1067" s="16"/>
      <c r="AK1067" s="16"/>
      <c r="AL1067" s="16"/>
      <c r="AM1067" s="16"/>
      <c r="AN1067" s="16"/>
      <c r="AO1067" s="16"/>
      <c r="AP1067" s="16"/>
      <c r="AQ1067" s="15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CB1067" s="10"/>
      <c r="CC1067" s="10"/>
      <c r="CD1067" s="10"/>
      <c r="CE1067" s="10"/>
      <c r="CF1067" s="11"/>
      <c r="CG1067" s="11"/>
      <c r="CH1067" s="11"/>
      <c r="CI1067" s="11"/>
      <c r="CJ1067" s="10"/>
      <c r="CK1067" s="10"/>
      <c r="CL1067" s="10"/>
      <c r="CM1067" s="10"/>
      <c r="CN1067" s="10"/>
      <c r="CO1067" s="10"/>
      <c r="CP1067" s="10"/>
      <c r="CQ1067" s="10"/>
      <c r="CR1067" s="10"/>
      <c r="CS1067" s="10"/>
      <c r="CT1067" s="10"/>
      <c r="CU1067" s="10"/>
      <c r="CV1067" s="9"/>
      <c r="CW1067" s="9"/>
      <c r="CX1067" s="9"/>
      <c r="CY1067" s="9"/>
    </row>
    <row r="1068" spans="31:103" ht="18" customHeight="1">
      <c r="AE1068" s="16"/>
      <c r="AF1068" s="16"/>
      <c r="AG1068" s="16"/>
      <c r="AH1068" s="16"/>
      <c r="AI1068" s="16"/>
      <c r="AJ1068" s="16"/>
      <c r="AK1068" s="16"/>
      <c r="AL1068" s="16"/>
      <c r="AM1068" s="16"/>
      <c r="AN1068" s="16"/>
      <c r="AO1068" s="16"/>
      <c r="AP1068" s="16"/>
      <c r="AQ1068" s="15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CB1068" s="10"/>
      <c r="CC1068" s="10"/>
      <c r="CD1068" s="10"/>
      <c r="CE1068" s="10"/>
      <c r="CF1068" s="11"/>
      <c r="CG1068" s="11"/>
      <c r="CH1068" s="11"/>
      <c r="CI1068" s="11"/>
      <c r="CJ1068" s="10"/>
      <c r="CK1068" s="10"/>
      <c r="CL1068" s="10"/>
      <c r="CM1068" s="10"/>
      <c r="CN1068" s="10"/>
      <c r="CO1068" s="10"/>
      <c r="CP1068" s="10"/>
      <c r="CQ1068" s="10"/>
      <c r="CR1068" s="10"/>
      <c r="CS1068" s="10"/>
      <c r="CT1068" s="10"/>
      <c r="CU1068" s="10"/>
      <c r="CV1068" s="9"/>
      <c r="CW1068" s="9"/>
      <c r="CX1068" s="9"/>
      <c r="CY1068" s="9"/>
    </row>
    <row r="1069" spans="31:103" ht="18" customHeight="1">
      <c r="AE1069" s="16"/>
      <c r="AF1069" s="16"/>
      <c r="AG1069" s="16"/>
      <c r="AH1069" s="16"/>
      <c r="AI1069" s="16"/>
      <c r="AJ1069" s="16"/>
      <c r="AK1069" s="16"/>
      <c r="AL1069" s="16"/>
      <c r="AM1069" s="16"/>
      <c r="AN1069" s="16"/>
      <c r="AO1069" s="16"/>
      <c r="AP1069" s="16"/>
      <c r="AQ1069" s="15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CB1069" s="10"/>
      <c r="CC1069" s="10"/>
      <c r="CD1069" s="10"/>
      <c r="CE1069" s="10"/>
      <c r="CF1069" s="11"/>
      <c r="CG1069" s="11"/>
      <c r="CH1069" s="11"/>
      <c r="CI1069" s="11"/>
      <c r="CJ1069" s="10"/>
      <c r="CK1069" s="10"/>
      <c r="CL1069" s="10"/>
      <c r="CM1069" s="10"/>
      <c r="CN1069" s="10"/>
      <c r="CO1069" s="10"/>
      <c r="CP1069" s="10"/>
      <c r="CQ1069" s="10"/>
      <c r="CR1069" s="10"/>
      <c r="CS1069" s="10"/>
      <c r="CT1069" s="10"/>
      <c r="CU1069" s="10"/>
      <c r="CV1069" s="9"/>
      <c r="CW1069" s="9"/>
      <c r="CX1069" s="9"/>
      <c r="CY1069" s="9"/>
    </row>
    <row r="1070" spans="31:103" ht="18" customHeight="1">
      <c r="AE1070" s="16"/>
      <c r="AF1070" s="16"/>
      <c r="AG1070" s="16"/>
      <c r="AH1070" s="16"/>
      <c r="AI1070" s="16"/>
      <c r="AJ1070" s="16"/>
      <c r="AK1070" s="16"/>
      <c r="AL1070" s="16"/>
      <c r="AM1070" s="16"/>
      <c r="AN1070" s="16"/>
      <c r="AO1070" s="16"/>
      <c r="AP1070" s="16"/>
      <c r="AQ1070" s="15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CB1070" s="10"/>
      <c r="CC1070" s="10"/>
      <c r="CD1070" s="10"/>
      <c r="CE1070" s="10"/>
      <c r="CF1070" s="11"/>
      <c r="CG1070" s="11"/>
      <c r="CH1070" s="11"/>
      <c r="CI1070" s="11"/>
      <c r="CJ1070" s="10"/>
      <c r="CK1070" s="10"/>
      <c r="CL1070" s="10"/>
      <c r="CM1070" s="10"/>
      <c r="CN1070" s="10"/>
      <c r="CO1070" s="10"/>
      <c r="CP1070" s="10"/>
      <c r="CQ1070" s="10"/>
      <c r="CR1070" s="10"/>
      <c r="CS1070" s="10"/>
      <c r="CT1070" s="10"/>
      <c r="CU1070" s="10"/>
      <c r="CV1070" s="9"/>
      <c r="CW1070" s="9"/>
      <c r="CX1070" s="9"/>
      <c r="CY1070" s="9"/>
    </row>
    <row r="1071" spans="31:103" ht="18" customHeight="1">
      <c r="AE1071" s="16"/>
      <c r="AF1071" s="16"/>
      <c r="AG1071" s="16"/>
      <c r="AH1071" s="16"/>
      <c r="AI1071" s="16"/>
      <c r="AJ1071" s="16"/>
      <c r="AK1071" s="16"/>
      <c r="AL1071" s="16"/>
      <c r="AM1071" s="16"/>
      <c r="AN1071" s="16"/>
      <c r="AO1071" s="16"/>
      <c r="AP1071" s="16"/>
      <c r="AQ1071" s="15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CB1071" s="10"/>
      <c r="CC1071" s="10"/>
      <c r="CD1071" s="10"/>
      <c r="CE1071" s="10"/>
      <c r="CF1071" s="11"/>
      <c r="CG1071" s="11"/>
      <c r="CH1071" s="11"/>
      <c r="CI1071" s="11"/>
      <c r="CJ1071" s="10"/>
      <c r="CK1071" s="10"/>
      <c r="CL1071" s="10"/>
      <c r="CM1071" s="10"/>
      <c r="CN1071" s="10"/>
      <c r="CO1071" s="10"/>
      <c r="CP1071" s="10"/>
      <c r="CQ1071" s="10"/>
      <c r="CR1071" s="10"/>
      <c r="CS1071" s="10"/>
      <c r="CT1071" s="10"/>
      <c r="CU1071" s="10"/>
      <c r="CV1071" s="9"/>
      <c r="CW1071" s="9"/>
      <c r="CX1071" s="9"/>
      <c r="CY1071" s="9"/>
    </row>
    <row r="1072" spans="31:103" ht="18" customHeight="1">
      <c r="AE1072" s="16"/>
      <c r="AF1072" s="16"/>
      <c r="AG1072" s="16"/>
      <c r="AH1072" s="16"/>
      <c r="AI1072" s="16"/>
      <c r="AJ1072" s="16"/>
      <c r="AK1072" s="16"/>
      <c r="AL1072" s="16"/>
      <c r="AM1072" s="16"/>
      <c r="AN1072" s="16"/>
      <c r="AO1072" s="16"/>
      <c r="AP1072" s="16"/>
      <c r="AQ1072" s="15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CB1072" s="10"/>
      <c r="CC1072" s="10"/>
      <c r="CD1072" s="10"/>
      <c r="CE1072" s="10"/>
      <c r="CF1072" s="11"/>
      <c r="CG1072" s="11"/>
      <c r="CH1072" s="11"/>
      <c r="CI1072" s="11"/>
      <c r="CJ1072" s="10"/>
      <c r="CK1072" s="10"/>
      <c r="CL1072" s="10"/>
      <c r="CM1072" s="10"/>
      <c r="CN1072" s="10"/>
      <c r="CO1072" s="10"/>
      <c r="CP1072" s="10"/>
      <c r="CQ1072" s="10"/>
      <c r="CR1072" s="10"/>
      <c r="CS1072" s="10"/>
      <c r="CT1072" s="10"/>
      <c r="CU1072" s="10"/>
      <c r="CV1072" s="9"/>
      <c r="CW1072" s="9"/>
      <c r="CX1072" s="9"/>
      <c r="CY1072" s="9"/>
    </row>
    <row r="1073" spans="31:103" ht="18" customHeight="1">
      <c r="AE1073" s="16"/>
      <c r="AF1073" s="16"/>
      <c r="AG1073" s="16"/>
      <c r="AH1073" s="16"/>
      <c r="AI1073" s="16"/>
      <c r="AJ1073" s="16"/>
      <c r="AK1073" s="16"/>
      <c r="AL1073" s="16"/>
      <c r="AM1073" s="16"/>
      <c r="AN1073" s="16"/>
      <c r="AO1073" s="16"/>
      <c r="AP1073" s="16"/>
      <c r="AQ1073" s="15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CB1073" s="10"/>
      <c r="CC1073" s="10"/>
      <c r="CD1073" s="10"/>
      <c r="CE1073" s="10"/>
      <c r="CF1073" s="11"/>
      <c r="CG1073" s="11"/>
      <c r="CH1073" s="11"/>
      <c r="CI1073" s="11"/>
      <c r="CJ1073" s="10"/>
      <c r="CK1073" s="10"/>
      <c r="CL1073" s="10"/>
      <c r="CM1073" s="10"/>
      <c r="CN1073" s="10"/>
      <c r="CO1073" s="10"/>
      <c r="CP1073" s="10"/>
      <c r="CQ1073" s="10"/>
      <c r="CR1073" s="10"/>
      <c r="CS1073" s="10"/>
      <c r="CT1073" s="10"/>
      <c r="CU1073" s="10"/>
      <c r="CV1073" s="9"/>
      <c r="CW1073" s="9"/>
      <c r="CX1073" s="9"/>
      <c r="CY1073" s="9"/>
    </row>
    <row r="1074" spans="31:103" ht="18" customHeight="1">
      <c r="AE1074" s="16"/>
      <c r="AF1074" s="16"/>
      <c r="AG1074" s="16"/>
      <c r="AH1074" s="16"/>
      <c r="AI1074" s="16"/>
      <c r="AJ1074" s="16"/>
      <c r="AK1074" s="16"/>
      <c r="AL1074" s="16"/>
      <c r="AM1074" s="16"/>
      <c r="AN1074" s="16"/>
      <c r="AO1074" s="16"/>
      <c r="AP1074" s="16"/>
      <c r="AQ1074" s="15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CB1074" s="10"/>
      <c r="CC1074" s="10"/>
      <c r="CD1074" s="10"/>
      <c r="CE1074" s="10"/>
      <c r="CF1074" s="11"/>
      <c r="CG1074" s="11"/>
      <c r="CH1074" s="11"/>
      <c r="CI1074" s="11"/>
      <c r="CJ1074" s="10"/>
      <c r="CK1074" s="10"/>
      <c r="CL1074" s="10"/>
      <c r="CM1074" s="10"/>
      <c r="CN1074" s="10"/>
      <c r="CO1074" s="10"/>
      <c r="CP1074" s="10"/>
      <c r="CQ1074" s="10"/>
      <c r="CR1074" s="10"/>
      <c r="CS1074" s="10"/>
      <c r="CT1074" s="10"/>
      <c r="CU1074" s="10"/>
      <c r="CV1074" s="9"/>
      <c r="CW1074" s="9"/>
      <c r="CX1074" s="9"/>
      <c r="CY1074" s="9"/>
    </row>
    <row r="1075" spans="31:103" ht="18" customHeight="1">
      <c r="AE1075" s="16"/>
      <c r="AF1075" s="16"/>
      <c r="AG1075" s="16"/>
      <c r="AH1075" s="16"/>
      <c r="AI1075" s="16"/>
      <c r="AJ1075" s="16"/>
      <c r="AK1075" s="16"/>
      <c r="AL1075" s="16"/>
      <c r="AM1075" s="16"/>
      <c r="AN1075" s="16"/>
      <c r="AO1075" s="16"/>
      <c r="AP1075" s="16"/>
      <c r="AQ1075" s="15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CB1075" s="10"/>
      <c r="CC1075" s="10"/>
      <c r="CD1075" s="10"/>
      <c r="CE1075" s="10"/>
      <c r="CF1075" s="11"/>
      <c r="CG1075" s="11"/>
      <c r="CH1075" s="11"/>
      <c r="CI1075" s="11"/>
      <c r="CJ1075" s="10"/>
      <c r="CK1075" s="10"/>
      <c r="CL1075" s="10"/>
      <c r="CM1075" s="10"/>
      <c r="CN1075" s="10"/>
      <c r="CO1075" s="10"/>
      <c r="CP1075" s="10"/>
      <c r="CQ1075" s="10"/>
      <c r="CR1075" s="10"/>
      <c r="CS1075" s="10"/>
      <c r="CT1075" s="10"/>
      <c r="CU1075" s="10"/>
      <c r="CV1075" s="9"/>
      <c r="CW1075" s="9"/>
      <c r="CX1075" s="9"/>
      <c r="CY1075" s="9"/>
    </row>
    <row r="1076" spans="31:103" ht="18" customHeight="1">
      <c r="AE1076" s="16"/>
      <c r="AF1076" s="16"/>
      <c r="AG1076" s="16"/>
      <c r="AH1076" s="16"/>
      <c r="AI1076" s="16"/>
      <c r="AJ1076" s="16"/>
      <c r="AK1076" s="16"/>
      <c r="AL1076" s="16"/>
      <c r="AM1076" s="16"/>
      <c r="AN1076" s="16"/>
      <c r="AO1076" s="16"/>
      <c r="AP1076" s="16"/>
      <c r="AQ1076" s="15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CB1076" s="10"/>
      <c r="CC1076" s="10"/>
      <c r="CD1076" s="10"/>
      <c r="CE1076" s="10"/>
      <c r="CF1076" s="11"/>
      <c r="CG1076" s="11"/>
      <c r="CH1076" s="11"/>
      <c r="CI1076" s="11"/>
      <c r="CJ1076" s="10"/>
      <c r="CK1076" s="10"/>
      <c r="CL1076" s="10"/>
      <c r="CM1076" s="10"/>
      <c r="CN1076" s="10"/>
      <c r="CO1076" s="10"/>
      <c r="CP1076" s="10"/>
      <c r="CQ1076" s="10"/>
      <c r="CR1076" s="10"/>
      <c r="CS1076" s="10"/>
      <c r="CT1076" s="10"/>
      <c r="CU1076" s="10"/>
      <c r="CV1076" s="9"/>
      <c r="CW1076" s="9"/>
      <c r="CX1076" s="9"/>
      <c r="CY1076" s="9"/>
    </row>
    <row r="1077" spans="31:103" ht="18" customHeight="1">
      <c r="AE1077" s="16"/>
      <c r="AF1077" s="16"/>
      <c r="AG1077" s="16"/>
      <c r="AH1077" s="16"/>
      <c r="AI1077" s="16"/>
      <c r="AJ1077" s="16"/>
      <c r="AK1077" s="16"/>
      <c r="AL1077" s="16"/>
      <c r="AM1077" s="16"/>
      <c r="AN1077" s="16"/>
      <c r="AO1077" s="16"/>
      <c r="AP1077" s="16"/>
      <c r="AQ1077" s="15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CB1077" s="10"/>
      <c r="CC1077" s="10"/>
      <c r="CD1077" s="10"/>
      <c r="CE1077" s="10"/>
      <c r="CF1077" s="11"/>
      <c r="CG1077" s="11"/>
      <c r="CH1077" s="11"/>
      <c r="CI1077" s="11"/>
      <c r="CJ1077" s="10"/>
      <c r="CK1077" s="10"/>
      <c r="CL1077" s="10"/>
      <c r="CM1077" s="10"/>
      <c r="CN1077" s="10"/>
      <c r="CO1077" s="10"/>
      <c r="CP1077" s="10"/>
      <c r="CQ1077" s="10"/>
      <c r="CR1077" s="10"/>
      <c r="CS1077" s="10"/>
      <c r="CT1077" s="10"/>
      <c r="CU1077" s="10"/>
      <c r="CV1077" s="9"/>
      <c r="CW1077" s="9"/>
      <c r="CX1077" s="9"/>
      <c r="CY1077" s="9"/>
    </row>
    <row r="1078" spans="31:103" ht="18" customHeight="1">
      <c r="AE1078" s="16"/>
      <c r="AF1078" s="16"/>
      <c r="AG1078" s="16"/>
      <c r="AH1078" s="16"/>
      <c r="AI1078" s="16"/>
      <c r="AJ1078" s="16"/>
      <c r="AK1078" s="16"/>
      <c r="AL1078" s="16"/>
      <c r="AM1078" s="16"/>
      <c r="AN1078" s="16"/>
      <c r="AO1078" s="16"/>
      <c r="AP1078" s="16"/>
      <c r="AQ1078" s="15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CB1078" s="10"/>
      <c r="CC1078" s="10"/>
      <c r="CD1078" s="10"/>
      <c r="CE1078" s="10"/>
      <c r="CF1078" s="11"/>
      <c r="CG1078" s="11"/>
      <c r="CH1078" s="11"/>
      <c r="CI1078" s="11"/>
      <c r="CJ1078" s="10"/>
      <c r="CK1078" s="10"/>
      <c r="CL1078" s="10"/>
      <c r="CM1078" s="10"/>
      <c r="CN1078" s="10"/>
      <c r="CO1078" s="10"/>
      <c r="CP1078" s="10"/>
      <c r="CQ1078" s="10"/>
      <c r="CR1078" s="10"/>
      <c r="CS1078" s="10"/>
      <c r="CT1078" s="10"/>
      <c r="CU1078" s="10"/>
      <c r="CV1078" s="9"/>
      <c r="CW1078" s="9"/>
      <c r="CX1078" s="9"/>
      <c r="CY1078" s="9"/>
    </row>
    <row r="1079" spans="31:103" ht="18" customHeight="1">
      <c r="AE1079" s="16"/>
      <c r="AF1079" s="16"/>
      <c r="AG1079" s="16"/>
      <c r="AH1079" s="16"/>
      <c r="AI1079" s="16"/>
      <c r="AJ1079" s="16"/>
      <c r="AK1079" s="16"/>
      <c r="AL1079" s="16"/>
      <c r="AM1079" s="16"/>
      <c r="AN1079" s="16"/>
      <c r="AO1079" s="16"/>
      <c r="AP1079" s="16"/>
      <c r="AQ1079" s="15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CB1079" s="10"/>
      <c r="CC1079" s="10"/>
      <c r="CD1079" s="10"/>
      <c r="CE1079" s="10"/>
      <c r="CF1079" s="11"/>
      <c r="CG1079" s="11"/>
      <c r="CH1079" s="11"/>
      <c r="CI1079" s="11"/>
      <c r="CJ1079" s="10"/>
      <c r="CK1079" s="10"/>
      <c r="CL1079" s="10"/>
      <c r="CM1079" s="10"/>
      <c r="CN1079" s="10"/>
      <c r="CO1079" s="10"/>
      <c r="CP1079" s="10"/>
      <c r="CQ1079" s="10"/>
      <c r="CR1079" s="10"/>
      <c r="CS1079" s="10"/>
      <c r="CT1079" s="10"/>
      <c r="CU1079" s="10"/>
      <c r="CV1079" s="9"/>
      <c r="CW1079" s="9"/>
      <c r="CX1079" s="9"/>
      <c r="CY1079" s="9"/>
    </row>
    <row r="1080" spans="31:103" ht="18" customHeight="1">
      <c r="AE1080" s="16"/>
      <c r="AF1080" s="16"/>
      <c r="AG1080" s="16"/>
      <c r="AH1080" s="16"/>
      <c r="AI1080" s="16"/>
      <c r="AJ1080" s="16"/>
      <c r="AK1080" s="16"/>
      <c r="AL1080" s="16"/>
      <c r="AM1080" s="16"/>
      <c r="AN1080" s="16"/>
      <c r="AO1080" s="16"/>
      <c r="AP1080" s="16"/>
      <c r="AQ1080" s="15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CB1080" s="10"/>
      <c r="CC1080" s="10"/>
      <c r="CD1080" s="10"/>
      <c r="CE1080" s="10"/>
      <c r="CF1080" s="11"/>
      <c r="CG1080" s="11"/>
      <c r="CH1080" s="11"/>
      <c r="CI1080" s="11"/>
      <c r="CJ1080" s="10"/>
      <c r="CK1080" s="10"/>
      <c r="CL1080" s="10"/>
      <c r="CM1080" s="10"/>
      <c r="CN1080" s="10"/>
      <c r="CO1080" s="10"/>
      <c r="CP1080" s="10"/>
      <c r="CQ1080" s="10"/>
      <c r="CR1080" s="10"/>
      <c r="CS1080" s="10"/>
      <c r="CT1080" s="10"/>
      <c r="CU1080" s="10"/>
      <c r="CV1080" s="9"/>
      <c r="CW1080" s="9"/>
      <c r="CX1080" s="9"/>
      <c r="CY1080" s="9"/>
    </row>
    <row r="1081" spans="31:103" ht="18" customHeight="1">
      <c r="AE1081" s="16"/>
      <c r="AF1081" s="16"/>
      <c r="AG1081" s="16"/>
      <c r="AH1081" s="16"/>
      <c r="AI1081" s="16"/>
      <c r="AJ1081" s="16"/>
      <c r="AK1081" s="16"/>
      <c r="AL1081" s="16"/>
      <c r="AM1081" s="16"/>
      <c r="AN1081" s="16"/>
      <c r="AO1081" s="16"/>
      <c r="AP1081" s="16"/>
      <c r="AQ1081" s="15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CB1081" s="10"/>
      <c r="CC1081" s="10"/>
      <c r="CD1081" s="10"/>
      <c r="CE1081" s="10"/>
      <c r="CF1081" s="11"/>
      <c r="CG1081" s="11"/>
      <c r="CH1081" s="11"/>
      <c r="CI1081" s="11"/>
      <c r="CJ1081" s="10"/>
      <c r="CK1081" s="10"/>
      <c r="CL1081" s="10"/>
      <c r="CM1081" s="10"/>
      <c r="CN1081" s="10"/>
      <c r="CO1081" s="10"/>
      <c r="CP1081" s="10"/>
      <c r="CQ1081" s="10"/>
      <c r="CR1081" s="10"/>
      <c r="CS1081" s="10"/>
      <c r="CT1081" s="10"/>
      <c r="CU1081" s="10"/>
      <c r="CV1081" s="9"/>
      <c r="CW1081" s="9"/>
      <c r="CX1081" s="9"/>
      <c r="CY1081" s="9"/>
    </row>
    <row r="1082" spans="31:103" ht="18" customHeight="1">
      <c r="AE1082" s="16"/>
      <c r="AF1082" s="16"/>
      <c r="AG1082" s="16"/>
      <c r="AH1082" s="16"/>
      <c r="AI1082" s="16"/>
      <c r="AJ1082" s="16"/>
      <c r="AK1082" s="16"/>
      <c r="AL1082" s="16"/>
      <c r="AM1082" s="16"/>
      <c r="AN1082" s="16"/>
      <c r="AO1082" s="16"/>
      <c r="AP1082" s="16"/>
      <c r="AQ1082" s="15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CB1082" s="10"/>
      <c r="CC1082" s="10"/>
      <c r="CD1082" s="10"/>
      <c r="CE1082" s="10"/>
      <c r="CF1082" s="11"/>
      <c r="CG1082" s="11"/>
      <c r="CH1082" s="11"/>
      <c r="CI1082" s="11"/>
      <c r="CJ1082" s="10"/>
      <c r="CK1082" s="10"/>
      <c r="CL1082" s="10"/>
      <c r="CM1082" s="10"/>
      <c r="CN1082" s="10"/>
      <c r="CO1082" s="10"/>
      <c r="CP1082" s="10"/>
      <c r="CQ1082" s="10"/>
      <c r="CR1082" s="10"/>
      <c r="CS1082" s="10"/>
      <c r="CT1082" s="10"/>
      <c r="CU1082" s="10"/>
      <c r="CV1082" s="9"/>
      <c r="CW1082" s="9"/>
      <c r="CX1082" s="9"/>
      <c r="CY1082" s="9"/>
    </row>
    <row r="1083" spans="31:103" ht="18" customHeight="1">
      <c r="AE1083" s="16"/>
      <c r="AF1083" s="16"/>
      <c r="AG1083" s="16"/>
      <c r="AH1083" s="16"/>
      <c r="AI1083" s="16"/>
      <c r="AJ1083" s="16"/>
      <c r="AK1083" s="16"/>
      <c r="AL1083" s="16"/>
      <c r="AM1083" s="16"/>
      <c r="AN1083" s="16"/>
      <c r="AO1083" s="16"/>
      <c r="AP1083" s="16"/>
      <c r="AQ1083" s="15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CB1083" s="10"/>
      <c r="CC1083" s="10"/>
      <c r="CD1083" s="10"/>
      <c r="CE1083" s="10"/>
      <c r="CF1083" s="11"/>
      <c r="CG1083" s="11"/>
      <c r="CH1083" s="11"/>
      <c r="CI1083" s="11"/>
      <c r="CJ1083" s="10"/>
      <c r="CK1083" s="10"/>
      <c r="CL1083" s="10"/>
      <c r="CM1083" s="10"/>
      <c r="CN1083" s="10"/>
      <c r="CO1083" s="10"/>
      <c r="CP1083" s="10"/>
      <c r="CQ1083" s="10"/>
      <c r="CR1083" s="10"/>
      <c r="CS1083" s="10"/>
      <c r="CT1083" s="10"/>
      <c r="CU1083" s="10"/>
      <c r="CV1083" s="9"/>
      <c r="CW1083" s="9"/>
      <c r="CX1083" s="9"/>
      <c r="CY1083" s="9"/>
    </row>
    <row r="1084" spans="31:103" ht="18" customHeight="1">
      <c r="AE1084" s="16"/>
      <c r="AF1084" s="16"/>
      <c r="AG1084" s="16"/>
      <c r="AH1084" s="16"/>
      <c r="AI1084" s="16"/>
      <c r="AJ1084" s="16"/>
      <c r="AK1084" s="16"/>
      <c r="AL1084" s="16"/>
      <c r="AM1084" s="16"/>
      <c r="AN1084" s="16"/>
      <c r="AO1084" s="16"/>
      <c r="AP1084" s="16"/>
      <c r="AQ1084" s="15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CB1084" s="10"/>
      <c r="CC1084" s="10"/>
      <c r="CD1084" s="10"/>
      <c r="CE1084" s="10"/>
      <c r="CF1084" s="11"/>
      <c r="CG1084" s="11"/>
      <c r="CH1084" s="11"/>
      <c r="CI1084" s="11"/>
      <c r="CJ1084" s="10"/>
      <c r="CK1084" s="10"/>
      <c r="CL1084" s="10"/>
      <c r="CM1084" s="10"/>
      <c r="CN1084" s="10"/>
      <c r="CO1084" s="10"/>
      <c r="CP1084" s="10"/>
      <c r="CQ1084" s="10"/>
      <c r="CR1084" s="10"/>
      <c r="CS1084" s="10"/>
      <c r="CT1084" s="10"/>
      <c r="CU1084" s="10"/>
      <c r="CV1084" s="9"/>
      <c r="CW1084" s="9"/>
      <c r="CX1084" s="9"/>
      <c r="CY1084" s="9"/>
    </row>
    <row r="1085" spans="31:103" ht="18" customHeight="1">
      <c r="AE1085" s="16"/>
      <c r="AF1085" s="16"/>
      <c r="AG1085" s="16"/>
      <c r="AH1085" s="16"/>
      <c r="AI1085" s="16"/>
      <c r="AJ1085" s="16"/>
      <c r="AK1085" s="16"/>
      <c r="AL1085" s="16"/>
      <c r="AM1085" s="16"/>
      <c r="AN1085" s="16"/>
      <c r="AO1085" s="16"/>
      <c r="AP1085" s="16"/>
      <c r="AQ1085" s="15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CB1085" s="10"/>
      <c r="CC1085" s="10"/>
      <c r="CD1085" s="10"/>
      <c r="CE1085" s="10"/>
      <c r="CF1085" s="11"/>
      <c r="CG1085" s="11"/>
      <c r="CH1085" s="11"/>
      <c r="CI1085" s="11"/>
      <c r="CJ1085" s="10"/>
      <c r="CK1085" s="10"/>
      <c r="CL1085" s="10"/>
      <c r="CM1085" s="10"/>
      <c r="CN1085" s="10"/>
      <c r="CO1085" s="10"/>
      <c r="CP1085" s="10"/>
      <c r="CQ1085" s="10"/>
      <c r="CR1085" s="10"/>
      <c r="CS1085" s="10"/>
      <c r="CT1085" s="10"/>
      <c r="CU1085" s="10"/>
      <c r="CV1085" s="9"/>
      <c r="CW1085" s="9"/>
      <c r="CX1085" s="9"/>
      <c r="CY1085" s="9"/>
    </row>
    <row r="1086" spans="31:103" ht="18" customHeight="1">
      <c r="AE1086" s="16"/>
      <c r="AF1086" s="16"/>
      <c r="AG1086" s="16"/>
      <c r="AH1086" s="16"/>
      <c r="AI1086" s="16"/>
      <c r="AJ1086" s="16"/>
      <c r="AK1086" s="16"/>
      <c r="AL1086" s="16"/>
      <c r="AM1086" s="16"/>
      <c r="AN1086" s="16"/>
      <c r="AO1086" s="16"/>
      <c r="AP1086" s="16"/>
      <c r="AQ1086" s="15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CB1086" s="10"/>
      <c r="CC1086" s="10"/>
      <c r="CD1086" s="10"/>
      <c r="CE1086" s="10"/>
      <c r="CF1086" s="11"/>
      <c r="CG1086" s="11"/>
      <c r="CH1086" s="11"/>
      <c r="CI1086" s="11"/>
      <c r="CJ1086" s="10"/>
      <c r="CK1086" s="10"/>
      <c r="CL1086" s="10"/>
      <c r="CM1086" s="10"/>
      <c r="CN1086" s="10"/>
      <c r="CO1086" s="10"/>
      <c r="CP1086" s="10"/>
      <c r="CQ1086" s="10"/>
      <c r="CR1086" s="10"/>
      <c r="CS1086" s="10"/>
      <c r="CT1086" s="10"/>
      <c r="CU1086" s="10"/>
      <c r="CV1086" s="9"/>
      <c r="CW1086" s="9"/>
      <c r="CX1086" s="9"/>
      <c r="CY1086" s="9"/>
    </row>
    <row r="1087" spans="31:103" ht="18" customHeight="1">
      <c r="AE1087" s="16"/>
      <c r="AF1087" s="16"/>
      <c r="AG1087" s="16"/>
      <c r="AH1087" s="16"/>
      <c r="AI1087" s="16"/>
      <c r="AJ1087" s="16"/>
      <c r="AK1087" s="16"/>
      <c r="AL1087" s="16"/>
      <c r="AM1087" s="16"/>
      <c r="AN1087" s="16"/>
      <c r="AO1087" s="16"/>
      <c r="AP1087" s="16"/>
      <c r="AQ1087" s="15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CB1087" s="10"/>
      <c r="CC1087" s="10"/>
      <c r="CD1087" s="10"/>
      <c r="CE1087" s="10"/>
      <c r="CF1087" s="11"/>
      <c r="CG1087" s="11"/>
      <c r="CH1087" s="11"/>
      <c r="CI1087" s="11"/>
      <c r="CJ1087" s="10"/>
      <c r="CK1087" s="10"/>
      <c r="CL1087" s="10"/>
      <c r="CM1087" s="10"/>
      <c r="CN1087" s="10"/>
      <c r="CO1087" s="10"/>
      <c r="CP1087" s="10"/>
      <c r="CQ1087" s="10"/>
      <c r="CR1087" s="10"/>
      <c r="CS1087" s="10"/>
      <c r="CT1087" s="10"/>
      <c r="CU1087" s="10"/>
      <c r="CV1087" s="9"/>
      <c r="CW1087" s="9"/>
      <c r="CX1087" s="9"/>
      <c r="CY1087" s="9"/>
    </row>
    <row r="1088" spans="31:103" ht="18" customHeight="1">
      <c r="AE1088" s="16"/>
      <c r="AF1088" s="16"/>
      <c r="AG1088" s="16"/>
      <c r="AH1088" s="16"/>
      <c r="AI1088" s="16"/>
      <c r="AJ1088" s="16"/>
      <c r="AK1088" s="16"/>
      <c r="AL1088" s="16"/>
      <c r="AM1088" s="16"/>
      <c r="AN1088" s="16"/>
      <c r="AO1088" s="16"/>
      <c r="AP1088" s="16"/>
      <c r="AQ1088" s="15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CB1088" s="10"/>
      <c r="CC1088" s="10"/>
      <c r="CD1088" s="10"/>
      <c r="CE1088" s="10"/>
      <c r="CF1088" s="11"/>
      <c r="CG1088" s="11"/>
      <c r="CH1088" s="11"/>
      <c r="CI1088" s="11"/>
      <c r="CJ1088" s="10"/>
      <c r="CK1088" s="10"/>
      <c r="CL1088" s="10"/>
      <c r="CM1088" s="10"/>
      <c r="CN1088" s="10"/>
      <c r="CO1088" s="10"/>
      <c r="CP1088" s="10"/>
      <c r="CQ1088" s="10"/>
      <c r="CR1088" s="10"/>
      <c r="CS1088" s="10"/>
      <c r="CT1088" s="10"/>
      <c r="CU1088" s="10"/>
      <c r="CV1088" s="9"/>
      <c r="CW1088" s="9"/>
      <c r="CX1088" s="9"/>
      <c r="CY1088" s="9"/>
    </row>
    <row r="1089" spans="31:103" ht="18" customHeight="1">
      <c r="AE1089" s="16"/>
      <c r="AF1089" s="16"/>
      <c r="AG1089" s="16"/>
      <c r="AH1089" s="16"/>
      <c r="AI1089" s="16"/>
      <c r="AJ1089" s="16"/>
      <c r="AK1089" s="16"/>
      <c r="AL1089" s="16"/>
      <c r="AM1089" s="16"/>
      <c r="AN1089" s="16"/>
      <c r="AO1089" s="16"/>
      <c r="AP1089" s="16"/>
      <c r="AQ1089" s="15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CB1089" s="10"/>
      <c r="CC1089" s="10"/>
      <c r="CD1089" s="10"/>
      <c r="CE1089" s="10"/>
      <c r="CF1089" s="11"/>
      <c r="CG1089" s="11"/>
      <c r="CH1089" s="11"/>
      <c r="CI1089" s="11"/>
      <c r="CJ1089" s="10"/>
      <c r="CK1089" s="10"/>
      <c r="CL1089" s="10"/>
      <c r="CM1089" s="10"/>
      <c r="CN1089" s="10"/>
      <c r="CO1089" s="10"/>
      <c r="CP1089" s="10"/>
      <c r="CQ1089" s="10"/>
      <c r="CR1089" s="10"/>
      <c r="CS1089" s="10"/>
      <c r="CT1089" s="10"/>
      <c r="CU1089" s="10"/>
      <c r="CV1089" s="9"/>
      <c r="CW1089" s="9"/>
      <c r="CX1089" s="9"/>
      <c r="CY1089" s="9"/>
    </row>
    <row r="1090" spans="31:103" ht="18" customHeight="1">
      <c r="AE1090" s="16"/>
      <c r="AF1090" s="16"/>
      <c r="AG1090" s="16"/>
      <c r="AH1090" s="16"/>
      <c r="AI1090" s="16"/>
      <c r="AJ1090" s="16"/>
      <c r="AK1090" s="16"/>
      <c r="AL1090" s="16"/>
      <c r="AM1090" s="16"/>
      <c r="AN1090" s="16"/>
      <c r="AO1090" s="16"/>
      <c r="AP1090" s="16"/>
      <c r="AQ1090" s="15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CB1090" s="10"/>
      <c r="CC1090" s="10"/>
      <c r="CD1090" s="10"/>
      <c r="CE1090" s="10"/>
      <c r="CF1090" s="11"/>
      <c r="CG1090" s="11"/>
      <c r="CH1090" s="11"/>
      <c r="CI1090" s="11"/>
      <c r="CJ1090" s="10"/>
      <c r="CK1090" s="10"/>
      <c r="CL1090" s="10"/>
      <c r="CM1090" s="10"/>
      <c r="CN1090" s="10"/>
      <c r="CO1090" s="10"/>
      <c r="CP1090" s="10"/>
      <c r="CQ1090" s="10"/>
      <c r="CR1090" s="10"/>
      <c r="CS1090" s="10"/>
      <c r="CT1090" s="10"/>
      <c r="CU1090" s="10"/>
      <c r="CV1090" s="9"/>
      <c r="CW1090" s="9"/>
      <c r="CX1090" s="9"/>
      <c r="CY1090" s="9"/>
    </row>
    <row r="1091" spans="31:103" ht="18" customHeight="1">
      <c r="AE1091" s="16"/>
      <c r="AF1091" s="16"/>
      <c r="AG1091" s="16"/>
      <c r="AH1091" s="16"/>
      <c r="AI1091" s="16"/>
      <c r="AJ1091" s="16"/>
      <c r="AK1091" s="16"/>
      <c r="AL1091" s="16"/>
      <c r="AM1091" s="16"/>
      <c r="AN1091" s="16"/>
      <c r="AO1091" s="16"/>
      <c r="AP1091" s="16"/>
      <c r="AQ1091" s="15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CB1091" s="10"/>
      <c r="CC1091" s="10"/>
      <c r="CD1091" s="10"/>
      <c r="CE1091" s="10"/>
      <c r="CF1091" s="11"/>
      <c r="CG1091" s="11"/>
      <c r="CH1091" s="11"/>
      <c r="CI1091" s="11"/>
      <c r="CJ1091" s="10"/>
      <c r="CK1091" s="10"/>
      <c r="CL1091" s="10"/>
      <c r="CM1091" s="10"/>
      <c r="CN1091" s="10"/>
      <c r="CO1091" s="10"/>
      <c r="CP1091" s="10"/>
      <c r="CQ1091" s="10"/>
      <c r="CR1091" s="10"/>
      <c r="CS1091" s="10"/>
      <c r="CT1091" s="10"/>
      <c r="CU1091" s="10"/>
      <c r="CV1091" s="9"/>
      <c r="CW1091" s="9"/>
      <c r="CX1091" s="9"/>
      <c r="CY1091" s="9"/>
    </row>
    <row r="1092" spans="31:103" ht="18" customHeight="1">
      <c r="AE1092" s="16"/>
      <c r="AF1092" s="16"/>
      <c r="AG1092" s="16"/>
      <c r="AH1092" s="16"/>
      <c r="AI1092" s="16"/>
      <c r="AJ1092" s="16"/>
      <c r="AK1092" s="16"/>
      <c r="AL1092" s="16"/>
      <c r="AM1092" s="16"/>
      <c r="AN1092" s="16"/>
      <c r="AO1092" s="16"/>
      <c r="AP1092" s="16"/>
      <c r="AQ1092" s="15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CB1092" s="10"/>
      <c r="CC1092" s="10"/>
      <c r="CD1092" s="10"/>
      <c r="CE1092" s="10"/>
      <c r="CF1092" s="11"/>
      <c r="CG1092" s="11"/>
      <c r="CH1092" s="11"/>
      <c r="CI1092" s="11"/>
      <c r="CJ1092" s="10"/>
      <c r="CK1092" s="10"/>
      <c r="CL1092" s="10"/>
      <c r="CM1092" s="10"/>
      <c r="CN1092" s="10"/>
      <c r="CO1092" s="10"/>
      <c r="CP1092" s="10"/>
      <c r="CQ1092" s="10"/>
      <c r="CR1092" s="10"/>
      <c r="CS1092" s="10"/>
      <c r="CT1092" s="10"/>
      <c r="CU1092" s="10"/>
      <c r="CV1092" s="9"/>
      <c r="CW1092" s="9"/>
      <c r="CX1092" s="9"/>
      <c r="CY1092" s="9"/>
    </row>
    <row r="1093" spans="31:103" ht="18" customHeight="1">
      <c r="AE1093" s="16"/>
      <c r="AF1093" s="16"/>
      <c r="AG1093" s="16"/>
      <c r="AH1093" s="16"/>
      <c r="AI1093" s="16"/>
      <c r="AJ1093" s="16"/>
      <c r="AK1093" s="16"/>
      <c r="AL1093" s="16"/>
      <c r="AM1093" s="16"/>
      <c r="AN1093" s="16"/>
      <c r="AO1093" s="16"/>
      <c r="AP1093" s="16"/>
      <c r="AQ1093" s="15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CB1093" s="10"/>
      <c r="CC1093" s="10"/>
      <c r="CD1093" s="10"/>
      <c r="CE1093" s="10"/>
      <c r="CF1093" s="11"/>
      <c r="CG1093" s="11"/>
      <c r="CH1093" s="11"/>
      <c r="CI1093" s="11"/>
      <c r="CJ1093" s="10"/>
      <c r="CK1093" s="10"/>
      <c r="CL1093" s="10"/>
      <c r="CM1093" s="10"/>
      <c r="CN1093" s="10"/>
      <c r="CO1093" s="10"/>
      <c r="CP1093" s="10"/>
      <c r="CQ1093" s="10"/>
      <c r="CR1093" s="10"/>
      <c r="CS1093" s="10"/>
      <c r="CT1093" s="10"/>
      <c r="CU1093" s="10"/>
      <c r="CV1093" s="9"/>
      <c r="CW1093" s="9"/>
      <c r="CX1093" s="9"/>
      <c r="CY1093" s="9"/>
    </row>
    <row r="1094" spans="31:103" ht="18" customHeight="1">
      <c r="AE1094" s="16"/>
      <c r="AF1094" s="16"/>
      <c r="AG1094" s="16"/>
      <c r="AH1094" s="16"/>
      <c r="AI1094" s="16"/>
      <c r="AJ1094" s="16"/>
      <c r="AK1094" s="16"/>
      <c r="AL1094" s="16"/>
      <c r="AM1094" s="16"/>
      <c r="AN1094" s="16"/>
      <c r="AO1094" s="16"/>
      <c r="AP1094" s="16"/>
      <c r="AQ1094" s="15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CB1094" s="10"/>
      <c r="CC1094" s="10"/>
      <c r="CD1094" s="10"/>
      <c r="CE1094" s="10"/>
      <c r="CF1094" s="11"/>
      <c r="CG1094" s="11"/>
      <c r="CH1094" s="11"/>
      <c r="CI1094" s="11"/>
      <c r="CJ1094" s="10"/>
      <c r="CK1094" s="10"/>
      <c r="CL1094" s="10"/>
      <c r="CM1094" s="10"/>
      <c r="CN1094" s="10"/>
      <c r="CO1094" s="10"/>
      <c r="CP1094" s="10"/>
      <c r="CQ1094" s="10"/>
      <c r="CR1094" s="10"/>
      <c r="CS1094" s="10"/>
      <c r="CT1094" s="10"/>
      <c r="CU1094" s="10"/>
      <c r="CV1094" s="9"/>
      <c r="CW1094" s="9"/>
      <c r="CX1094" s="9"/>
      <c r="CY1094" s="9"/>
    </row>
    <row r="1095" spans="31:103" ht="18" customHeight="1">
      <c r="AE1095" s="16"/>
      <c r="AF1095" s="16"/>
      <c r="AG1095" s="16"/>
      <c r="AH1095" s="16"/>
      <c r="AI1095" s="16"/>
      <c r="AJ1095" s="16"/>
      <c r="AK1095" s="16"/>
      <c r="AL1095" s="16"/>
      <c r="AM1095" s="16"/>
      <c r="AN1095" s="16"/>
      <c r="AO1095" s="16"/>
      <c r="AP1095" s="16"/>
      <c r="AQ1095" s="15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CB1095" s="10"/>
      <c r="CC1095" s="10"/>
      <c r="CD1095" s="10"/>
      <c r="CE1095" s="10"/>
      <c r="CF1095" s="11"/>
      <c r="CG1095" s="11"/>
      <c r="CH1095" s="11"/>
      <c r="CI1095" s="11"/>
      <c r="CJ1095" s="10"/>
      <c r="CK1095" s="10"/>
      <c r="CL1095" s="10"/>
      <c r="CM1095" s="10"/>
      <c r="CN1095" s="10"/>
      <c r="CO1095" s="10"/>
      <c r="CP1095" s="10"/>
      <c r="CQ1095" s="10"/>
      <c r="CR1095" s="10"/>
      <c r="CS1095" s="10"/>
      <c r="CT1095" s="10"/>
      <c r="CU1095" s="10"/>
      <c r="CV1095" s="9"/>
      <c r="CW1095" s="9"/>
      <c r="CX1095" s="9"/>
      <c r="CY1095" s="9"/>
    </row>
    <row r="1096" spans="31:103" ht="18" customHeight="1">
      <c r="AE1096" s="16"/>
      <c r="AF1096" s="16"/>
      <c r="AG1096" s="16"/>
      <c r="AH1096" s="16"/>
      <c r="AI1096" s="16"/>
      <c r="AJ1096" s="16"/>
      <c r="AK1096" s="16"/>
      <c r="AL1096" s="16"/>
      <c r="AM1096" s="16"/>
      <c r="AN1096" s="16"/>
      <c r="AO1096" s="16"/>
      <c r="AP1096" s="16"/>
      <c r="AQ1096" s="15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CB1096" s="10"/>
      <c r="CC1096" s="10"/>
      <c r="CD1096" s="10"/>
      <c r="CE1096" s="10"/>
      <c r="CF1096" s="11"/>
      <c r="CG1096" s="11"/>
      <c r="CH1096" s="11"/>
      <c r="CI1096" s="11"/>
      <c r="CJ1096" s="10"/>
      <c r="CK1096" s="10"/>
      <c r="CL1096" s="10"/>
      <c r="CM1096" s="10"/>
      <c r="CN1096" s="10"/>
      <c r="CO1096" s="10"/>
      <c r="CP1096" s="10"/>
      <c r="CQ1096" s="10"/>
      <c r="CR1096" s="10"/>
      <c r="CS1096" s="10"/>
      <c r="CT1096" s="10"/>
      <c r="CU1096" s="10"/>
      <c r="CV1096" s="9"/>
      <c r="CW1096" s="9"/>
      <c r="CX1096" s="9"/>
      <c r="CY1096" s="9"/>
    </row>
    <row r="1097" spans="31:103" ht="18" customHeight="1">
      <c r="AE1097" s="16"/>
      <c r="AF1097" s="16"/>
      <c r="AG1097" s="16"/>
      <c r="AH1097" s="16"/>
      <c r="AI1097" s="16"/>
      <c r="AJ1097" s="16"/>
      <c r="AK1097" s="16"/>
      <c r="AL1097" s="16"/>
      <c r="AM1097" s="16"/>
      <c r="AN1097" s="16"/>
      <c r="AO1097" s="16"/>
      <c r="AP1097" s="16"/>
      <c r="AQ1097" s="15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CB1097" s="10"/>
      <c r="CC1097" s="10"/>
      <c r="CD1097" s="10"/>
      <c r="CE1097" s="10"/>
      <c r="CF1097" s="11"/>
      <c r="CG1097" s="11"/>
      <c r="CH1097" s="11"/>
      <c r="CI1097" s="11"/>
      <c r="CJ1097" s="10"/>
      <c r="CK1097" s="10"/>
      <c r="CL1097" s="10"/>
      <c r="CM1097" s="10"/>
      <c r="CN1097" s="10"/>
      <c r="CO1097" s="10"/>
      <c r="CP1097" s="10"/>
      <c r="CQ1097" s="10"/>
      <c r="CR1097" s="10"/>
      <c r="CS1097" s="10"/>
      <c r="CT1097" s="10"/>
      <c r="CU1097" s="10"/>
      <c r="CV1097" s="9"/>
      <c r="CW1097" s="9"/>
      <c r="CX1097" s="9"/>
      <c r="CY1097" s="9"/>
    </row>
    <row r="1098" spans="31:103" ht="18" customHeight="1">
      <c r="AE1098" s="16"/>
      <c r="AF1098" s="16"/>
      <c r="AG1098" s="16"/>
      <c r="AH1098" s="16"/>
      <c r="AI1098" s="16"/>
      <c r="AJ1098" s="16"/>
      <c r="AK1098" s="16"/>
      <c r="AL1098" s="16"/>
      <c r="AM1098" s="16"/>
      <c r="AN1098" s="16"/>
      <c r="AO1098" s="16"/>
      <c r="AP1098" s="16"/>
      <c r="AQ1098" s="15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CB1098" s="10"/>
      <c r="CC1098" s="10"/>
      <c r="CD1098" s="10"/>
      <c r="CE1098" s="10"/>
      <c r="CF1098" s="11"/>
      <c r="CG1098" s="11"/>
      <c r="CH1098" s="11"/>
      <c r="CI1098" s="11"/>
      <c r="CJ1098" s="10"/>
      <c r="CK1098" s="10"/>
      <c r="CL1098" s="10"/>
      <c r="CM1098" s="10"/>
      <c r="CN1098" s="10"/>
      <c r="CO1098" s="10"/>
      <c r="CP1098" s="10"/>
      <c r="CQ1098" s="10"/>
      <c r="CR1098" s="10"/>
      <c r="CS1098" s="10"/>
      <c r="CT1098" s="10"/>
      <c r="CU1098" s="10"/>
      <c r="CV1098" s="9"/>
      <c r="CW1098" s="9"/>
      <c r="CX1098" s="9"/>
      <c r="CY1098" s="9"/>
    </row>
    <row r="1099" spans="31:103" ht="18" customHeight="1">
      <c r="AE1099" s="16"/>
      <c r="AF1099" s="16"/>
      <c r="AG1099" s="16"/>
      <c r="AH1099" s="16"/>
      <c r="AI1099" s="16"/>
      <c r="AJ1099" s="16"/>
      <c r="AK1099" s="16"/>
      <c r="AL1099" s="16"/>
      <c r="AM1099" s="16"/>
      <c r="AN1099" s="16"/>
      <c r="AO1099" s="16"/>
      <c r="AP1099" s="16"/>
      <c r="AQ1099" s="15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CB1099" s="10"/>
      <c r="CC1099" s="10"/>
      <c r="CD1099" s="10"/>
      <c r="CE1099" s="10"/>
      <c r="CF1099" s="11"/>
      <c r="CG1099" s="11"/>
      <c r="CH1099" s="11"/>
      <c r="CI1099" s="11"/>
      <c r="CJ1099" s="10"/>
      <c r="CK1099" s="10"/>
      <c r="CL1099" s="10"/>
      <c r="CM1099" s="10"/>
      <c r="CN1099" s="10"/>
      <c r="CO1099" s="10"/>
      <c r="CP1099" s="10"/>
      <c r="CQ1099" s="10"/>
      <c r="CR1099" s="10"/>
      <c r="CS1099" s="10"/>
      <c r="CT1099" s="10"/>
      <c r="CU1099" s="10"/>
      <c r="CV1099" s="9"/>
      <c r="CW1099" s="9"/>
      <c r="CX1099" s="9"/>
      <c r="CY1099" s="9"/>
    </row>
    <row r="1100" spans="31:103" ht="18" customHeight="1">
      <c r="AE1100" s="16"/>
      <c r="AF1100" s="16"/>
      <c r="AG1100" s="16"/>
      <c r="AH1100" s="16"/>
      <c r="AI1100" s="16"/>
      <c r="AJ1100" s="16"/>
      <c r="AK1100" s="16"/>
      <c r="AL1100" s="16"/>
      <c r="AM1100" s="16"/>
      <c r="AN1100" s="16"/>
      <c r="AO1100" s="16"/>
      <c r="AP1100" s="16"/>
      <c r="AQ1100" s="15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CB1100" s="10"/>
      <c r="CC1100" s="10"/>
      <c r="CD1100" s="10"/>
      <c r="CE1100" s="10"/>
      <c r="CF1100" s="11"/>
      <c r="CG1100" s="11"/>
      <c r="CH1100" s="11"/>
      <c r="CI1100" s="11"/>
      <c r="CJ1100" s="10"/>
      <c r="CK1100" s="10"/>
      <c r="CL1100" s="10"/>
      <c r="CM1100" s="10"/>
      <c r="CN1100" s="10"/>
      <c r="CO1100" s="10"/>
      <c r="CP1100" s="10"/>
      <c r="CQ1100" s="10"/>
      <c r="CR1100" s="10"/>
      <c r="CS1100" s="10"/>
      <c r="CT1100" s="10"/>
      <c r="CU1100" s="10"/>
      <c r="CV1100" s="9"/>
      <c r="CW1100" s="9"/>
      <c r="CX1100" s="9"/>
      <c r="CY1100" s="9"/>
    </row>
    <row r="1101" spans="31:103" ht="18" customHeight="1">
      <c r="AE1101" s="16"/>
      <c r="AF1101" s="16"/>
      <c r="AG1101" s="16"/>
      <c r="AH1101" s="16"/>
      <c r="AI1101" s="16"/>
      <c r="AJ1101" s="16"/>
      <c r="AK1101" s="16"/>
      <c r="AL1101" s="16"/>
      <c r="AM1101" s="16"/>
      <c r="AN1101" s="16"/>
      <c r="AO1101" s="16"/>
      <c r="AP1101" s="16"/>
      <c r="AQ1101" s="15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CB1101" s="10"/>
      <c r="CC1101" s="10"/>
      <c r="CD1101" s="10"/>
      <c r="CE1101" s="10"/>
      <c r="CF1101" s="11"/>
      <c r="CG1101" s="11"/>
      <c r="CH1101" s="11"/>
      <c r="CI1101" s="11"/>
      <c r="CJ1101" s="10"/>
      <c r="CK1101" s="10"/>
      <c r="CL1101" s="10"/>
      <c r="CM1101" s="10"/>
      <c r="CN1101" s="10"/>
      <c r="CO1101" s="10"/>
      <c r="CP1101" s="10"/>
      <c r="CQ1101" s="10"/>
      <c r="CR1101" s="10"/>
      <c r="CS1101" s="10"/>
      <c r="CT1101" s="10"/>
      <c r="CU1101" s="10"/>
      <c r="CV1101" s="9"/>
      <c r="CW1101" s="9"/>
      <c r="CX1101" s="9"/>
      <c r="CY1101" s="9"/>
    </row>
    <row r="1102" spans="31:103" ht="18" customHeight="1">
      <c r="AE1102" s="16"/>
      <c r="AF1102" s="16"/>
      <c r="AG1102" s="16"/>
      <c r="AH1102" s="16"/>
      <c r="AI1102" s="16"/>
      <c r="AJ1102" s="16"/>
      <c r="AK1102" s="16"/>
      <c r="AL1102" s="16"/>
      <c r="AM1102" s="16"/>
      <c r="AN1102" s="16"/>
      <c r="AO1102" s="16"/>
      <c r="AP1102" s="16"/>
      <c r="AQ1102" s="15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CB1102" s="10"/>
      <c r="CC1102" s="10"/>
      <c r="CD1102" s="10"/>
      <c r="CE1102" s="10"/>
      <c r="CF1102" s="11"/>
      <c r="CG1102" s="11"/>
      <c r="CH1102" s="11"/>
      <c r="CI1102" s="11"/>
      <c r="CJ1102" s="10"/>
      <c r="CK1102" s="10"/>
      <c r="CL1102" s="10"/>
      <c r="CM1102" s="10"/>
      <c r="CN1102" s="10"/>
      <c r="CO1102" s="10"/>
      <c r="CP1102" s="10"/>
      <c r="CQ1102" s="10"/>
      <c r="CR1102" s="10"/>
      <c r="CS1102" s="10"/>
      <c r="CT1102" s="10"/>
      <c r="CU1102" s="10"/>
      <c r="CV1102" s="9"/>
      <c r="CW1102" s="9"/>
      <c r="CX1102" s="9"/>
      <c r="CY1102" s="9"/>
    </row>
    <row r="1103" spans="31:103" ht="18" customHeight="1">
      <c r="AE1103" s="16"/>
      <c r="AF1103" s="16"/>
      <c r="AG1103" s="16"/>
      <c r="AH1103" s="16"/>
      <c r="AI1103" s="16"/>
      <c r="AJ1103" s="16"/>
      <c r="AK1103" s="16"/>
      <c r="AL1103" s="16"/>
      <c r="AM1103" s="16"/>
      <c r="AN1103" s="16"/>
      <c r="AO1103" s="16"/>
      <c r="AP1103" s="16"/>
      <c r="AQ1103" s="15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CB1103" s="10"/>
      <c r="CC1103" s="10"/>
      <c r="CD1103" s="10"/>
      <c r="CE1103" s="10"/>
      <c r="CF1103" s="11"/>
      <c r="CG1103" s="11"/>
      <c r="CH1103" s="11"/>
      <c r="CI1103" s="11"/>
      <c r="CJ1103" s="10"/>
      <c r="CK1103" s="10"/>
      <c r="CL1103" s="10"/>
      <c r="CM1103" s="10"/>
      <c r="CN1103" s="10"/>
      <c r="CO1103" s="10"/>
      <c r="CP1103" s="10"/>
      <c r="CQ1103" s="10"/>
      <c r="CR1103" s="10"/>
      <c r="CS1103" s="10"/>
      <c r="CT1103" s="10"/>
      <c r="CU1103" s="10"/>
      <c r="CV1103" s="9"/>
      <c r="CW1103" s="9"/>
      <c r="CX1103" s="9"/>
      <c r="CY1103" s="9"/>
    </row>
    <row r="1104" spans="31:103" ht="18" customHeight="1">
      <c r="AE1104" s="16"/>
      <c r="AF1104" s="16"/>
      <c r="AG1104" s="16"/>
      <c r="AH1104" s="16"/>
      <c r="AI1104" s="16"/>
      <c r="AJ1104" s="16"/>
      <c r="AK1104" s="16"/>
      <c r="AL1104" s="16"/>
      <c r="AM1104" s="16"/>
      <c r="AN1104" s="16"/>
      <c r="AO1104" s="16"/>
      <c r="AP1104" s="16"/>
      <c r="AQ1104" s="15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CB1104" s="10"/>
      <c r="CC1104" s="10"/>
      <c r="CD1104" s="10"/>
      <c r="CE1104" s="10"/>
      <c r="CF1104" s="11"/>
      <c r="CG1104" s="11"/>
      <c r="CH1104" s="11"/>
      <c r="CI1104" s="11"/>
      <c r="CJ1104" s="10"/>
      <c r="CK1104" s="10"/>
      <c r="CL1104" s="10"/>
      <c r="CM1104" s="10"/>
      <c r="CN1104" s="10"/>
      <c r="CO1104" s="10"/>
      <c r="CP1104" s="10"/>
      <c r="CQ1104" s="10"/>
      <c r="CR1104" s="10"/>
      <c r="CS1104" s="10"/>
      <c r="CT1104" s="10"/>
      <c r="CU1104" s="10"/>
      <c r="CV1104" s="9"/>
      <c r="CW1104" s="9"/>
      <c r="CX1104" s="9"/>
      <c r="CY1104" s="9"/>
    </row>
    <row r="1105" spans="31:103" ht="18" customHeight="1">
      <c r="AE1105" s="16"/>
      <c r="AF1105" s="16"/>
      <c r="AG1105" s="16"/>
      <c r="AH1105" s="16"/>
      <c r="AI1105" s="16"/>
      <c r="AJ1105" s="16"/>
      <c r="AK1105" s="16"/>
      <c r="AL1105" s="16"/>
      <c r="AM1105" s="16"/>
      <c r="AN1105" s="16"/>
      <c r="AO1105" s="16"/>
      <c r="AP1105" s="16"/>
      <c r="AQ1105" s="15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CB1105" s="10"/>
      <c r="CC1105" s="10"/>
      <c r="CD1105" s="10"/>
      <c r="CE1105" s="10"/>
      <c r="CF1105" s="11"/>
      <c r="CG1105" s="11"/>
      <c r="CH1105" s="11"/>
      <c r="CI1105" s="11"/>
      <c r="CJ1105" s="10"/>
      <c r="CK1105" s="10"/>
      <c r="CL1105" s="10"/>
      <c r="CM1105" s="10"/>
      <c r="CN1105" s="10"/>
      <c r="CO1105" s="10"/>
      <c r="CP1105" s="10"/>
      <c r="CQ1105" s="10"/>
      <c r="CR1105" s="10"/>
      <c r="CS1105" s="10"/>
      <c r="CT1105" s="10"/>
      <c r="CU1105" s="10"/>
      <c r="CV1105" s="9"/>
      <c r="CW1105" s="9"/>
      <c r="CX1105" s="9"/>
      <c r="CY1105" s="9"/>
    </row>
    <row r="1106" spans="31:103" ht="18" customHeight="1">
      <c r="AE1106" s="16"/>
      <c r="AF1106" s="16"/>
      <c r="AG1106" s="16"/>
      <c r="AH1106" s="16"/>
      <c r="AI1106" s="16"/>
      <c r="AJ1106" s="16"/>
      <c r="AK1106" s="16"/>
      <c r="AL1106" s="16"/>
      <c r="AM1106" s="16"/>
      <c r="AN1106" s="16"/>
      <c r="AO1106" s="16"/>
      <c r="AP1106" s="16"/>
      <c r="AQ1106" s="15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CB1106" s="10"/>
      <c r="CC1106" s="10"/>
      <c r="CD1106" s="10"/>
      <c r="CE1106" s="10"/>
      <c r="CF1106" s="11"/>
      <c r="CG1106" s="11"/>
      <c r="CH1106" s="11"/>
      <c r="CI1106" s="11"/>
      <c r="CJ1106" s="10"/>
      <c r="CK1106" s="10"/>
      <c r="CL1106" s="10"/>
      <c r="CM1106" s="10"/>
      <c r="CN1106" s="10"/>
      <c r="CO1106" s="10"/>
      <c r="CP1106" s="10"/>
      <c r="CQ1106" s="10"/>
      <c r="CR1106" s="10"/>
      <c r="CS1106" s="10"/>
      <c r="CT1106" s="10"/>
      <c r="CU1106" s="10"/>
      <c r="CV1106" s="9"/>
      <c r="CW1106" s="9"/>
      <c r="CX1106" s="9"/>
      <c r="CY1106" s="9"/>
    </row>
    <row r="1107" spans="31:103" ht="18" customHeight="1">
      <c r="AE1107" s="16"/>
      <c r="AF1107" s="16"/>
      <c r="AG1107" s="16"/>
      <c r="AH1107" s="16"/>
      <c r="AI1107" s="16"/>
      <c r="AJ1107" s="16"/>
      <c r="AK1107" s="16"/>
      <c r="AL1107" s="16"/>
      <c r="AM1107" s="16"/>
      <c r="AN1107" s="16"/>
      <c r="AO1107" s="16"/>
      <c r="AP1107" s="16"/>
      <c r="AQ1107" s="15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CB1107" s="10"/>
      <c r="CC1107" s="10"/>
      <c r="CD1107" s="10"/>
      <c r="CE1107" s="10"/>
      <c r="CF1107" s="11"/>
      <c r="CG1107" s="11"/>
      <c r="CH1107" s="11"/>
      <c r="CI1107" s="11"/>
      <c r="CJ1107" s="10"/>
      <c r="CK1107" s="10"/>
      <c r="CL1107" s="10"/>
      <c r="CM1107" s="10"/>
      <c r="CN1107" s="10"/>
      <c r="CO1107" s="10"/>
      <c r="CP1107" s="10"/>
      <c r="CQ1107" s="10"/>
      <c r="CR1107" s="10"/>
      <c r="CS1107" s="10"/>
      <c r="CT1107" s="10"/>
      <c r="CU1107" s="10"/>
      <c r="CV1107" s="9"/>
      <c r="CW1107" s="9"/>
      <c r="CX1107" s="9"/>
      <c r="CY1107" s="9"/>
    </row>
    <row r="1108" spans="31:103" ht="18" customHeight="1">
      <c r="AE1108" s="16"/>
      <c r="AF1108" s="16"/>
      <c r="AG1108" s="16"/>
      <c r="AH1108" s="16"/>
      <c r="AI1108" s="16"/>
      <c r="AJ1108" s="16"/>
      <c r="AK1108" s="16"/>
      <c r="AL1108" s="16"/>
      <c r="AM1108" s="16"/>
      <c r="AN1108" s="16"/>
      <c r="AO1108" s="16"/>
      <c r="AP1108" s="16"/>
      <c r="AQ1108" s="15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CB1108" s="10"/>
      <c r="CC1108" s="10"/>
      <c r="CD1108" s="10"/>
      <c r="CE1108" s="10"/>
      <c r="CF1108" s="11"/>
      <c r="CG1108" s="11"/>
      <c r="CH1108" s="11"/>
      <c r="CI1108" s="11"/>
      <c r="CJ1108" s="10"/>
      <c r="CK1108" s="10"/>
      <c r="CL1108" s="10"/>
      <c r="CM1108" s="10"/>
      <c r="CN1108" s="10"/>
      <c r="CO1108" s="10"/>
      <c r="CP1108" s="10"/>
      <c r="CQ1108" s="10"/>
      <c r="CR1108" s="10"/>
      <c r="CS1108" s="10"/>
      <c r="CT1108" s="10"/>
      <c r="CU1108" s="10"/>
      <c r="CV1108" s="9"/>
      <c r="CW1108" s="9"/>
      <c r="CX1108" s="9"/>
      <c r="CY1108" s="9"/>
    </row>
    <row r="1109" spans="31:103" ht="18" customHeight="1">
      <c r="AE1109" s="16"/>
      <c r="AF1109" s="16"/>
      <c r="AG1109" s="16"/>
      <c r="AH1109" s="16"/>
      <c r="AI1109" s="16"/>
      <c r="AJ1109" s="16"/>
      <c r="AK1109" s="16"/>
      <c r="AL1109" s="16"/>
      <c r="AM1109" s="16"/>
      <c r="AN1109" s="16"/>
      <c r="AO1109" s="16"/>
      <c r="AP1109" s="16"/>
      <c r="AQ1109" s="15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CB1109" s="10"/>
      <c r="CC1109" s="10"/>
      <c r="CD1109" s="10"/>
      <c r="CE1109" s="10"/>
      <c r="CF1109" s="11"/>
      <c r="CG1109" s="11"/>
      <c r="CH1109" s="11"/>
      <c r="CI1109" s="11"/>
      <c r="CJ1109" s="10"/>
      <c r="CK1109" s="10"/>
      <c r="CL1109" s="10"/>
      <c r="CM1109" s="10"/>
      <c r="CN1109" s="10"/>
      <c r="CO1109" s="10"/>
      <c r="CP1109" s="10"/>
      <c r="CQ1109" s="10"/>
      <c r="CR1109" s="10"/>
      <c r="CS1109" s="10"/>
      <c r="CT1109" s="10"/>
      <c r="CU1109" s="10"/>
      <c r="CV1109" s="9"/>
      <c r="CW1109" s="9"/>
      <c r="CX1109" s="9"/>
      <c r="CY1109" s="9"/>
    </row>
    <row r="1110" spans="31:103" ht="18" customHeight="1">
      <c r="AE1110" s="16"/>
      <c r="AF1110" s="16"/>
      <c r="AG1110" s="16"/>
      <c r="AH1110" s="16"/>
      <c r="AI1110" s="16"/>
      <c r="AJ1110" s="16"/>
      <c r="AK1110" s="16"/>
      <c r="AL1110" s="16"/>
      <c r="AM1110" s="16"/>
      <c r="AN1110" s="16"/>
      <c r="AO1110" s="16"/>
      <c r="AP1110" s="16"/>
      <c r="AQ1110" s="15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CB1110" s="10"/>
      <c r="CC1110" s="10"/>
      <c r="CD1110" s="10"/>
      <c r="CE1110" s="10"/>
      <c r="CF1110" s="11"/>
      <c r="CG1110" s="11"/>
      <c r="CH1110" s="11"/>
      <c r="CI1110" s="11"/>
      <c r="CJ1110" s="10"/>
      <c r="CK1110" s="10"/>
      <c r="CL1110" s="10"/>
      <c r="CM1110" s="10"/>
      <c r="CN1110" s="10"/>
      <c r="CO1110" s="10"/>
      <c r="CP1110" s="10"/>
      <c r="CQ1110" s="10"/>
      <c r="CR1110" s="10"/>
      <c r="CS1110" s="10"/>
      <c r="CT1110" s="10"/>
      <c r="CU1110" s="10"/>
      <c r="CV1110" s="9"/>
      <c r="CW1110" s="9"/>
      <c r="CX1110" s="9"/>
      <c r="CY1110" s="9"/>
    </row>
    <row r="1111" spans="31:103" ht="18" customHeight="1">
      <c r="AE1111" s="16"/>
      <c r="AF1111" s="16"/>
      <c r="AG1111" s="16"/>
      <c r="AH1111" s="16"/>
      <c r="AI1111" s="16"/>
      <c r="AJ1111" s="16"/>
      <c r="AK1111" s="16"/>
      <c r="AL1111" s="16"/>
      <c r="AM1111" s="16"/>
      <c r="AN1111" s="16"/>
      <c r="AO1111" s="16"/>
      <c r="AP1111" s="16"/>
      <c r="AQ1111" s="15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CB1111" s="10"/>
      <c r="CC1111" s="10"/>
      <c r="CD1111" s="10"/>
      <c r="CE1111" s="10"/>
      <c r="CF1111" s="11"/>
      <c r="CG1111" s="11"/>
      <c r="CH1111" s="11"/>
      <c r="CI1111" s="11"/>
      <c r="CJ1111" s="10"/>
      <c r="CK1111" s="10"/>
      <c r="CL1111" s="10"/>
      <c r="CM1111" s="10"/>
      <c r="CN1111" s="10"/>
      <c r="CO1111" s="10"/>
      <c r="CP1111" s="10"/>
      <c r="CQ1111" s="10"/>
      <c r="CR1111" s="10"/>
      <c r="CS1111" s="10"/>
      <c r="CT1111" s="10"/>
      <c r="CU1111" s="10"/>
      <c r="CV1111" s="9"/>
      <c r="CW1111" s="9"/>
      <c r="CX1111" s="9"/>
      <c r="CY1111" s="9"/>
    </row>
    <row r="1112" spans="31:103" ht="18" customHeight="1">
      <c r="AE1112" s="16"/>
      <c r="AF1112" s="16"/>
      <c r="AG1112" s="16"/>
      <c r="AH1112" s="16"/>
      <c r="AI1112" s="16"/>
      <c r="AJ1112" s="16"/>
      <c r="AK1112" s="16"/>
      <c r="AL1112" s="16"/>
      <c r="AM1112" s="16"/>
      <c r="AN1112" s="16"/>
      <c r="AO1112" s="16"/>
      <c r="AP1112" s="16"/>
      <c r="AQ1112" s="15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CB1112" s="10"/>
      <c r="CC1112" s="10"/>
      <c r="CD1112" s="10"/>
      <c r="CE1112" s="10"/>
      <c r="CF1112" s="11"/>
      <c r="CG1112" s="11"/>
      <c r="CH1112" s="11"/>
      <c r="CI1112" s="11"/>
      <c r="CJ1112" s="10"/>
      <c r="CK1112" s="10"/>
      <c r="CL1112" s="10"/>
      <c r="CM1112" s="10"/>
      <c r="CN1112" s="10"/>
      <c r="CO1112" s="10"/>
      <c r="CP1112" s="10"/>
      <c r="CQ1112" s="10"/>
      <c r="CR1112" s="10"/>
      <c r="CS1112" s="10"/>
      <c r="CT1112" s="10"/>
      <c r="CU1112" s="10"/>
      <c r="CV1112" s="9"/>
      <c r="CW1112" s="9"/>
      <c r="CX1112" s="9"/>
      <c r="CY1112" s="9"/>
    </row>
    <row r="1113" spans="31:103" ht="18" customHeight="1">
      <c r="AE1113" s="16"/>
      <c r="AF1113" s="16"/>
      <c r="AG1113" s="16"/>
      <c r="AH1113" s="16"/>
      <c r="AI1113" s="16"/>
      <c r="AJ1113" s="16"/>
      <c r="AK1113" s="16"/>
      <c r="AL1113" s="16"/>
      <c r="AM1113" s="16"/>
      <c r="AN1113" s="16"/>
      <c r="AO1113" s="16"/>
      <c r="AP1113" s="16"/>
      <c r="AQ1113" s="15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CB1113" s="10"/>
      <c r="CC1113" s="10"/>
      <c r="CD1113" s="10"/>
      <c r="CE1113" s="10"/>
      <c r="CF1113" s="11"/>
      <c r="CG1113" s="11"/>
      <c r="CH1113" s="11"/>
      <c r="CI1113" s="11"/>
      <c r="CJ1113" s="10"/>
      <c r="CK1113" s="10"/>
      <c r="CL1113" s="10"/>
      <c r="CM1113" s="10"/>
      <c r="CN1113" s="10"/>
      <c r="CO1113" s="10"/>
      <c r="CP1113" s="10"/>
      <c r="CQ1113" s="10"/>
      <c r="CR1113" s="10"/>
      <c r="CS1113" s="10"/>
      <c r="CT1113" s="10"/>
      <c r="CU1113" s="10"/>
      <c r="CV1113" s="9"/>
      <c r="CW1113" s="9"/>
      <c r="CX1113" s="9"/>
      <c r="CY1113" s="9"/>
    </row>
    <row r="1114" spans="31:103" ht="18" customHeight="1">
      <c r="AE1114" s="16"/>
      <c r="AF1114" s="16"/>
      <c r="AG1114" s="16"/>
      <c r="AH1114" s="16"/>
      <c r="AI1114" s="16"/>
      <c r="AJ1114" s="16"/>
      <c r="AK1114" s="16"/>
      <c r="AL1114" s="16"/>
      <c r="AM1114" s="16"/>
      <c r="AN1114" s="16"/>
      <c r="AO1114" s="16"/>
      <c r="AP1114" s="16"/>
      <c r="AQ1114" s="15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CB1114" s="10"/>
      <c r="CC1114" s="10"/>
      <c r="CD1114" s="10"/>
      <c r="CE1114" s="10"/>
      <c r="CF1114" s="11"/>
      <c r="CG1114" s="11"/>
      <c r="CH1114" s="11"/>
      <c r="CI1114" s="11"/>
      <c r="CJ1114" s="10"/>
      <c r="CK1114" s="10"/>
      <c r="CL1114" s="10"/>
      <c r="CM1114" s="10"/>
      <c r="CN1114" s="10"/>
      <c r="CO1114" s="10"/>
      <c r="CP1114" s="10"/>
      <c r="CQ1114" s="10"/>
      <c r="CR1114" s="10"/>
      <c r="CS1114" s="10"/>
      <c r="CT1114" s="10"/>
      <c r="CU1114" s="10"/>
      <c r="CV1114" s="9"/>
      <c r="CW1114" s="9"/>
      <c r="CX1114" s="9"/>
      <c r="CY1114" s="9"/>
    </row>
    <row r="1115" spans="31:103" ht="18" customHeight="1">
      <c r="AE1115" s="16"/>
      <c r="AF1115" s="16"/>
      <c r="AG1115" s="16"/>
      <c r="AH1115" s="16"/>
      <c r="AI1115" s="16"/>
      <c r="AJ1115" s="16"/>
      <c r="AK1115" s="16"/>
      <c r="AL1115" s="16"/>
      <c r="AM1115" s="16"/>
      <c r="AN1115" s="16"/>
      <c r="AO1115" s="16"/>
      <c r="AP1115" s="16"/>
      <c r="AQ1115" s="15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CB1115" s="10"/>
      <c r="CC1115" s="10"/>
      <c r="CD1115" s="10"/>
      <c r="CE1115" s="10"/>
      <c r="CF1115" s="11"/>
      <c r="CG1115" s="11"/>
      <c r="CH1115" s="11"/>
      <c r="CI1115" s="11"/>
      <c r="CJ1115" s="10"/>
      <c r="CK1115" s="10"/>
      <c r="CL1115" s="10"/>
      <c r="CM1115" s="10"/>
      <c r="CN1115" s="10"/>
      <c r="CO1115" s="10"/>
      <c r="CP1115" s="10"/>
      <c r="CQ1115" s="10"/>
      <c r="CR1115" s="10"/>
      <c r="CS1115" s="10"/>
      <c r="CT1115" s="10"/>
      <c r="CU1115" s="10"/>
      <c r="CV1115" s="9"/>
      <c r="CW1115" s="9"/>
      <c r="CX1115" s="9"/>
      <c r="CY1115" s="9"/>
    </row>
    <row r="1116" spans="31:103" ht="18" customHeight="1">
      <c r="AE1116" s="16"/>
      <c r="AF1116" s="16"/>
      <c r="AG1116" s="16"/>
      <c r="AH1116" s="16"/>
      <c r="AI1116" s="16"/>
      <c r="AJ1116" s="16"/>
      <c r="AK1116" s="16"/>
      <c r="AL1116" s="16"/>
      <c r="AM1116" s="16"/>
      <c r="AN1116" s="16"/>
      <c r="AO1116" s="16"/>
      <c r="AP1116" s="16"/>
      <c r="AQ1116" s="15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CB1116" s="10"/>
      <c r="CC1116" s="10"/>
      <c r="CD1116" s="10"/>
      <c r="CE1116" s="10"/>
      <c r="CF1116" s="11"/>
      <c r="CG1116" s="11"/>
      <c r="CH1116" s="11"/>
      <c r="CI1116" s="11"/>
      <c r="CJ1116" s="10"/>
      <c r="CK1116" s="10"/>
      <c r="CL1116" s="10"/>
      <c r="CM1116" s="10"/>
      <c r="CN1116" s="10"/>
      <c r="CO1116" s="10"/>
      <c r="CP1116" s="10"/>
      <c r="CQ1116" s="10"/>
      <c r="CR1116" s="10"/>
      <c r="CS1116" s="10"/>
      <c r="CT1116" s="10"/>
      <c r="CU1116" s="10"/>
      <c r="CV1116" s="9"/>
      <c r="CW1116" s="9"/>
      <c r="CX1116" s="9"/>
      <c r="CY1116" s="9"/>
    </row>
    <row r="1117" spans="31:103" ht="18" customHeight="1">
      <c r="AE1117" s="16"/>
      <c r="AF1117" s="16"/>
      <c r="AG1117" s="16"/>
      <c r="AH1117" s="16"/>
      <c r="AI1117" s="16"/>
      <c r="AJ1117" s="16"/>
      <c r="AK1117" s="16"/>
      <c r="AL1117" s="16"/>
      <c r="AM1117" s="16"/>
      <c r="AN1117" s="16"/>
      <c r="AO1117" s="16"/>
      <c r="AP1117" s="16"/>
      <c r="AQ1117" s="15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CB1117" s="10"/>
      <c r="CC1117" s="10"/>
      <c r="CD1117" s="10"/>
      <c r="CE1117" s="10"/>
      <c r="CF1117" s="11"/>
      <c r="CG1117" s="11"/>
      <c r="CH1117" s="11"/>
      <c r="CI1117" s="11"/>
      <c r="CJ1117" s="10"/>
      <c r="CK1117" s="10"/>
      <c r="CL1117" s="10"/>
      <c r="CM1117" s="10"/>
      <c r="CN1117" s="10"/>
      <c r="CO1117" s="10"/>
      <c r="CP1117" s="10"/>
      <c r="CQ1117" s="10"/>
      <c r="CR1117" s="10"/>
      <c r="CS1117" s="10"/>
      <c r="CT1117" s="10"/>
      <c r="CU1117" s="10"/>
      <c r="CV1117" s="9"/>
      <c r="CW1117" s="9"/>
      <c r="CX1117" s="9"/>
      <c r="CY1117" s="9"/>
    </row>
    <row r="1118" spans="31:103" ht="18" customHeight="1">
      <c r="AE1118" s="16"/>
      <c r="AF1118" s="16"/>
      <c r="AG1118" s="16"/>
      <c r="AH1118" s="16"/>
      <c r="AI1118" s="16"/>
      <c r="AJ1118" s="16"/>
      <c r="AK1118" s="16"/>
      <c r="AL1118" s="16"/>
      <c r="AM1118" s="16"/>
      <c r="AN1118" s="16"/>
      <c r="AO1118" s="16"/>
      <c r="AP1118" s="16"/>
      <c r="AQ1118" s="15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CB1118" s="10"/>
      <c r="CC1118" s="10"/>
      <c r="CD1118" s="10"/>
      <c r="CE1118" s="10"/>
      <c r="CF1118" s="11"/>
      <c r="CG1118" s="11"/>
      <c r="CH1118" s="11"/>
      <c r="CI1118" s="11"/>
      <c r="CJ1118" s="10"/>
      <c r="CK1118" s="10"/>
      <c r="CL1118" s="10"/>
      <c r="CM1118" s="10"/>
      <c r="CN1118" s="10"/>
      <c r="CO1118" s="10"/>
      <c r="CP1118" s="10"/>
      <c r="CQ1118" s="10"/>
      <c r="CR1118" s="10"/>
      <c r="CS1118" s="10"/>
      <c r="CT1118" s="10"/>
      <c r="CU1118" s="10"/>
      <c r="CV1118" s="9"/>
      <c r="CW1118" s="9"/>
      <c r="CX1118" s="9"/>
      <c r="CY1118" s="9"/>
    </row>
    <row r="1119" spans="31:103" ht="18" customHeight="1">
      <c r="AE1119" s="16"/>
      <c r="AF1119" s="16"/>
      <c r="AG1119" s="16"/>
      <c r="AH1119" s="16"/>
      <c r="AI1119" s="16"/>
      <c r="AJ1119" s="16"/>
      <c r="AK1119" s="16"/>
      <c r="AL1119" s="16"/>
      <c r="AM1119" s="16"/>
      <c r="AN1119" s="16"/>
      <c r="AO1119" s="16"/>
      <c r="AP1119" s="16"/>
      <c r="AQ1119" s="15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CB1119" s="10"/>
      <c r="CC1119" s="10"/>
      <c r="CD1119" s="10"/>
      <c r="CE1119" s="10"/>
      <c r="CF1119" s="11"/>
      <c r="CG1119" s="11"/>
      <c r="CH1119" s="11"/>
      <c r="CI1119" s="11"/>
      <c r="CJ1119" s="10"/>
      <c r="CK1119" s="10"/>
      <c r="CL1119" s="10"/>
      <c r="CM1119" s="10"/>
      <c r="CN1119" s="10"/>
      <c r="CO1119" s="10"/>
      <c r="CP1119" s="10"/>
      <c r="CQ1119" s="10"/>
      <c r="CR1119" s="10"/>
      <c r="CS1119" s="10"/>
      <c r="CT1119" s="10"/>
      <c r="CU1119" s="10"/>
      <c r="CV1119" s="9"/>
      <c r="CW1119" s="9"/>
      <c r="CX1119" s="9"/>
      <c r="CY1119" s="9"/>
    </row>
    <row r="1120" spans="31:103" ht="18" customHeight="1">
      <c r="AE1120" s="16"/>
      <c r="AF1120" s="16"/>
      <c r="AG1120" s="16"/>
      <c r="AH1120" s="16"/>
      <c r="AI1120" s="16"/>
      <c r="AJ1120" s="16"/>
      <c r="AK1120" s="16"/>
      <c r="AL1120" s="16"/>
      <c r="AM1120" s="16"/>
      <c r="AN1120" s="16"/>
      <c r="AO1120" s="16"/>
      <c r="AP1120" s="16"/>
      <c r="AQ1120" s="15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CB1120" s="10"/>
      <c r="CC1120" s="10"/>
      <c r="CD1120" s="10"/>
      <c r="CE1120" s="10"/>
      <c r="CF1120" s="11"/>
      <c r="CG1120" s="11"/>
      <c r="CH1120" s="11"/>
      <c r="CI1120" s="11"/>
      <c r="CJ1120" s="10"/>
      <c r="CK1120" s="10"/>
      <c r="CL1120" s="10"/>
      <c r="CM1120" s="10"/>
      <c r="CN1120" s="10"/>
      <c r="CO1120" s="10"/>
      <c r="CP1120" s="10"/>
      <c r="CQ1120" s="10"/>
      <c r="CR1120" s="10"/>
      <c r="CS1120" s="10"/>
      <c r="CT1120" s="10"/>
      <c r="CU1120" s="10"/>
      <c r="CV1120" s="9"/>
      <c r="CW1120" s="9"/>
      <c r="CX1120" s="9"/>
      <c r="CY1120" s="9"/>
    </row>
    <row r="1121" spans="31:103" ht="18" customHeight="1">
      <c r="AE1121" s="16"/>
      <c r="AF1121" s="16"/>
      <c r="AG1121" s="16"/>
      <c r="AH1121" s="16"/>
      <c r="AI1121" s="16"/>
      <c r="AJ1121" s="16"/>
      <c r="AK1121" s="16"/>
      <c r="AL1121" s="16"/>
      <c r="AM1121" s="16"/>
      <c r="AN1121" s="16"/>
      <c r="AO1121" s="16"/>
      <c r="AP1121" s="16"/>
      <c r="AQ1121" s="15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CB1121" s="10"/>
      <c r="CC1121" s="10"/>
      <c r="CD1121" s="10"/>
      <c r="CE1121" s="10"/>
      <c r="CF1121" s="11"/>
      <c r="CG1121" s="11"/>
      <c r="CH1121" s="11"/>
      <c r="CI1121" s="11"/>
      <c r="CJ1121" s="10"/>
      <c r="CK1121" s="10"/>
      <c r="CL1121" s="10"/>
      <c r="CM1121" s="10"/>
      <c r="CN1121" s="10"/>
      <c r="CO1121" s="10"/>
      <c r="CP1121" s="10"/>
      <c r="CQ1121" s="10"/>
      <c r="CR1121" s="10"/>
      <c r="CS1121" s="10"/>
      <c r="CT1121" s="10"/>
      <c r="CU1121" s="10"/>
      <c r="CV1121" s="9"/>
      <c r="CW1121" s="9"/>
      <c r="CX1121" s="9"/>
      <c r="CY1121" s="9"/>
    </row>
    <row r="1122" spans="31:103" ht="18" customHeight="1">
      <c r="AE1122" s="16"/>
      <c r="AF1122" s="16"/>
      <c r="AG1122" s="16"/>
      <c r="AH1122" s="16"/>
      <c r="AI1122" s="16"/>
      <c r="AJ1122" s="16"/>
      <c r="AK1122" s="16"/>
      <c r="AL1122" s="16"/>
      <c r="AM1122" s="16"/>
      <c r="AN1122" s="16"/>
      <c r="AO1122" s="16"/>
      <c r="AP1122" s="16"/>
      <c r="AQ1122" s="15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CB1122" s="10"/>
      <c r="CC1122" s="10"/>
      <c r="CD1122" s="10"/>
      <c r="CE1122" s="10"/>
      <c r="CF1122" s="11"/>
      <c r="CG1122" s="11"/>
      <c r="CH1122" s="11"/>
      <c r="CI1122" s="11"/>
      <c r="CJ1122" s="10"/>
      <c r="CK1122" s="10"/>
      <c r="CL1122" s="10"/>
      <c r="CM1122" s="10"/>
      <c r="CN1122" s="10"/>
      <c r="CO1122" s="10"/>
      <c r="CP1122" s="10"/>
      <c r="CQ1122" s="10"/>
      <c r="CR1122" s="10"/>
      <c r="CS1122" s="10"/>
      <c r="CT1122" s="10"/>
      <c r="CU1122" s="10"/>
      <c r="CV1122" s="9"/>
      <c r="CW1122" s="9"/>
      <c r="CX1122" s="9"/>
      <c r="CY1122" s="9"/>
    </row>
    <row r="1123" spans="31:103" ht="18" customHeight="1">
      <c r="AE1123" s="16"/>
      <c r="AF1123" s="16"/>
      <c r="AG1123" s="16"/>
      <c r="AH1123" s="16"/>
      <c r="AI1123" s="16"/>
      <c r="AJ1123" s="16"/>
      <c r="AK1123" s="16"/>
      <c r="AL1123" s="16"/>
      <c r="AM1123" s="16"/>
      <c r="AN1123" s="16"/>
      <c r="AO1123" s="16"/>
      <c r="AP1123" s="16"/>
      <c r="AQ1123" s="15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CB1123" s="10"/>
      <c r="CC1123" s="10"/>
      <c r="CD1123" s="10"/>
      <c r="CE1123" s="10"/>
      <c r="CF1123" s="11"/>
      <c r="CG1123" s="11"/>
      <c r="CH1123" s="11"/>
      <c r="CI1123" s="11"/>
      <c r="CJ1123" s="10"/>
      <c r="CK1123" s="10"/>
      <c r="CL1123" s="10"/>
      <c r="CM1123" s="10"/>
      <c r="CN1123" s="10"/>
      <c r="CO1123" s="10"/>
      <c r="CP1123" s="10"/>
      <c r="CQ1123" s="10"/>
      <c r="CR1123" s="10"/>
      <c r="CS1123" s="10"/>
      <c r="CT1123" s="10"/>
      <c r="CU1123" s="10"/>
      <c r="CV1123" s="9"/>
      <c r="CW1123" s="9"/>
      <c r="CX1123" s="9"/>
      <c r="CY1123" s="9"/>
    </row>
    <row r="1124" spans="31:103" ht="18" customHeight="1">
      <c r="AE1124" s="16"/>
      <c r="AF1124" s="16"/>
      <c r="AG1124" s="16"/>
      <c r="AH1124" s="16"/>
      <c r="AI1124" s="16"/>
      <c r="AJ1124" s="16"/>
      <c r="AK1124" s="16"/>
      <c r="AL1124" s="16"/>
      <c r="AM1124" s="16"/>
      <c r="AN1124" s="16"/>
      <c r="AO1124" s="16"/>
      <c r="AP1124" s="16"/>
      <c r="AQ1124" s="15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CB1124" s="10"/>
      <c r="CC1124" s="10"/>
      <c r="CD1124" s="10"/>
      <c r="CE1124" s="10"/>
      <c r="CF1124" s="11"/>
      <c r="CG1124" s="11"/>
      <c r="CH1124" s="11"/>
      <c r="CI1124" s="11"/>
      <c r="CJ1124" s="10"/>
      <c r="CK1124" s="10"/>
      <c r="CL1124" s="10"/>
      <c r="CM1124" s="10"/>
      <c r="CN1124" s="10"/>
      <c r="CO1124" s="10"/>
      <c r="CP1124" s="10"/>
      <c r="CQ1124" s="10"/>
      <c r="CR1124" s="10"/>
      <c r="CS1124" s="10"/>
      <c r="CT1124" s="10"/>
      <c r="CU1124" s="10"/>
      <c r="CV1124" s="9"/>
      <c r="CW1124" s="9"/>
      <c r="CX1124" s="9"/>
      <c r="CY1124" s="9"/>
    </row>
    <row r="1125" spans="31:103" ht="18" customHeight="1">
      <c r="AE1125" s="16"/>
      <c r="AF1125" s="16"/>
      <c r="AG1125" s="16"/>
      <c r="AH1125" s="16"/>
      <c r="AI1125" s="16"/>
      <c r="AJ1125" s="16"/>
      <c r="AK1125" s="16"/>
      <c r="AL1125" s="16"/>
      <c r="AM1125" s="16"/>
      <c r="AN1125" s="16"/>
      <c r="AO1125" s="16"/>
      <c r="AP1125" s="16"/>
      <c r="AQ1125" s="15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CB1125" s="10"/>
      <c r="CC1125" s="10"/>
      <c r="CD1125" s="10"/>
      <c r="CE1125" s="10"/>
      <c r="CF1125" s="11"/>
      <c r="CG1125" s="11"/>
      <c r="CH1125" s="11"/>
      <c r="CI1125" s="11"/>
      <c r="CJ1125" s="10"/>
      <c r="CK1125" s="10"/>
      <c r="CL1125" s="10"/>
      <c r="CM1125" s="10"/>
      <c r="CN1125" s="10"/>
      <c r="CO1125" s="10"/>
      <c r="CP1125" s="10"/>
      <c r="CQ1125" s="10"/>
      <c r="CR1125" s="10"/>
      <c r="CS1125" s="10"/>
      <c r="CT1125" s="10"/>
      <c r="CU1125" s="10"/>
      <c r="CV1125" s="9"/>
      <c r="CW1125" s="9"/>
      <c r="CX1125" s="9"/>
      <c r="CY1125" s="9"/>
    </row>
    <row r="1126" spans="31:103" ht="18" customHeight="1">
      <c r="AE1126" s="16"/>
      <c r="AF1126" s="16"/>
      <c r="AG1126" s="16"/>
      <c r="AH1126" s="16"/>
      <c r="AI1126" s="16"/>
      <c r="AJ1126" s="16"/>
      <c r="AK1126" s="16"/>
      <c r="AL1126" s="16"/>
      <c r="AM1126" s="16"/>
      <c r="AN1126" s="16"/>
      <c r="AO1126" s="16"/>
      <c r="AP1126" s="16"/>
      <c r="AQ1126" s="15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CB1126" s="10"/>
      <c r="CC1126" s="10"/>
      <c r="CD1126" s="10"/>
      <c r="CE1126" s="10"/>
      <c r="CF1126" s="11"/>
      <c r="CG1126" s="11"/>
      <c r="CH1126" s="11"/>
      <c r="CI1126" s="11"/>
      <c r="CJ1126" s="10"/>
      <c r="CK1126" s="10"/>
      <c r="CL1126" s="10"/>
      <c r="CM1126" s="10"/>
      <c r="CN1126" s="10"/>
      <c r="CO1126" s="10"/>
      <c r="CP1126" s="10"/>
      <c r="CQ1126" s="10"/>
      <c r="CR1126" s="10"/>
      <c r="CS1126" s="10"/>
      <c r="CT1126" s="10"/>
      <c r="CU1126" s="10"/>
      <c r="CV1126" s="9"/>
      <c r="CW1126" s="9"/>
      <c r="CX1126" s="9"/>
      <c r="CY1126" s="9"/>
    </row>
    <row r="1127" spans="31:103" ht="18" customHeight="1">
      <c r="AE1127" s="16"/>
      <c r="AF1127" s="16"/>
      <c r="AG1127" s="16"/>
      <c r="AH1127" s="16"/>
      <c r="AI1127" s="16"/>
      <c r="AJ1127" s="16"/>
      <c r="AK1127" s="16"/>
      <c r="AL1127" s="16"/>
      <c r="AM1127" s="16"/>
      <c r="AN1127" s="16"/>
      <c r="AO1127" s="16"/>
      <c r="AP1127" s="16"/>
      <c r="AQ1127" s="15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CB1127" s="10"/>
      <c r="CC1127" s="10"/>
      <c r="CD1127" s="10"/>
      <c r="CE1127" s="10"/>
      <c r="CF1127" s="11"/>
      <c r="CG1127" s="11"/>
      <c r="CH1127" s="11"/>
      <c r="CI1127" s="11"/>
      <c r="CJ1127" s="10"/>
      <c r="CK1127" s="10"/>
      <c r="CL1127" s="10"/>
      <c r="CM1127" s="10"/>
      <c r="CN1127" s="10"/>
      <c r="CO1127" s="10"/>
      <c r="CP1127" s="10"/>
      <c r="CQ1127" s="10"/>
      <c r="CR1127" s="10"/>
      <c r="CS1127" s="10"/>
      <c r="CT1127" s="10"/>
      <c r="CU1127" s="10"/>
      <c r="CV1127" s="9"/>
      <c r="CW1127" s="9"/>
      <c r="CX1127" s="9"/>
      <c r="CY1127" s="9"/>
    </row>
    <row r="1128" spans="31:103" ht="18" customHeight="1">
      <c r="AE1128" s="16"/>
      <c r="AF1128" s="16"/>
      <c r="AG1128" s="16"/>
      <c r="AH1128" s="16"/>
      <c r="AI1128" s="16"/>
      <c r="AJ1128" s="16"/>
      <c r="AK1128" s="16"/>
      <c r="AL1128" s="16"/>
      <c r="AM1128" s="16"/>
      <c r="AN1128" s="16"/>
      <c r="AO1128" s="16"/>
      <c r="AP1128" s="16"/>
      <c r="AQ1128" s="15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CB1128" s="10"/>
      <c r="CC1128" s="10"/>
      <c r="CD1128" s="10"/>
      <c r="CE1128" s="10"/>
      <c r="CF1128" s="11"/>
      <c r="CG1128" s="11"/>
      <c r="CH1128" s="11"/>
      <c r="CI1128" s="11"/>
      <c r="CJ1128" s="10"/>
      <c r="CK1128" s="10"/>
      <c r="CL1128" s="10"/>
      <c r="CM1128" s="10"/>
      <c r="CN1128" s="10"/>
      <c r="CO1128" s="10"/>
      <c r="CP1128" s="10"/>
      <c r="CQ1128" s="10"/>
      <c r="CR1128" s="10"/>
      <c r="CS1128" s="10"/>
      <c r="CT1128" s="10"/>
      <c r="CU1128" s="10"/>
      <c r="CV1128" s="9"/>
      <c r="CW1128" s="9"/>
      <c r="CX1128" s="9"/>
      <c r="CY1128" s="9"/>
    </row>
    <row r="1129" spans="31:103" ht="18" customHeight="1">
      <c r="AE1129" s="16"/>
      <c r="AF1129" s="16"/>
      <c r="AG1129" s="16"/>
      <c r="AH1129" s="16"/>
      <c r="AI1129" s="16"/>
      <c r="AJ1129" s="16"/>
      <c r="AK1129" s="16"/>
      <c r="AL1129" s="16"/>
      <c r="AM1129" s="16"/>
      <c r="AN1129" s="16"/>
      <c r="AO1129" s="16"/>
      <c r="AP1129" s="16"/>
      <c r="AQ1129" s="15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CB1129" s="10"/>
      <c r="CC1129" s="10"/>
      <c r="CD1129" s="10"/>
      <c r="CE1129" s="10"/>
      <c r="CF1129" s="11"/>
      <c r="CG1129" s="11"/>
      <c r="CH1129" s="11"/>
      <c r="CI1129" s="11"/>
      <c r="CJ1129" s="10"/>
      <c r="CK1129" s="10"/>
      <c r="CL1129" s="10"/>
      <c r="CM1129" s="10"/>
      <c r="CN1129" s="10"/>
      <c r="CO1129" s="10"/>
      <c r="CP1129" s="10"/>
      <c r="CQ1129" s="10"/>
      <c r="CR1129" s="10"/>
      <c r="CS1129" s="10"/>
      <c r="CT1129" s="10"/>
      <c r="CU1129" s="10"/>
      <c r="CV1129" s="9"/>
      <c r="CW1129" s="9"/>
      <c r="CX1129" s="9"/>
      <c r="CY1129" s="9"/>
    </row>
    <row r="1130" spans="31:103" ht="18" customHeight="1">
      <c r="AE1130" s="16"/>
      <c r="AF1130" s="16"/>
      <c r="AG1130" s="16"/>
      <c r="AH1130" s="16"/>
      <c r="AI1130" s="16"/>
      <c r="AJ1130" s="16"/>
      <c r="AK1130" s="16"/>
      <c r="AL1130" s="16"/>
      <c r="AM1130" s="16"/>
      <c r="AN1130" s="16"/>
      <c r="AO1130" s="16"/>
      <c r="AP1130" s="16"/>
      <c r="AQ1130" s="15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CB1130" s="10"/>
      <c r="CC1130" s="10"/>
      <c r="CD1130" s="10"/>
      <c r="CE1130" s="10"/>
      <c r="CF1130" s="11"/>
      <c r="CG1130" s="11"/>
      <c r="CH1130" s="11"/>
      <c r="CI1130" s="11"/>
      <c r="CJ1130" s="10"/>
      <c r="CK1130" s="10"/>
      <c r="CL1130" s="10"/>
      <c r="CM1130" s="10"/>
      <c r="CN1130" s="10"/>
      <c r="CO1130" s="10"/>
      <c r="CP1130" s="10"/>
      <c r="CQ1130" s="10"/>
      <c r="CR1130" s="10"/>
      <c r="CS1130" s="10"/>
      <c r="CT1130" s="10"/>
      <c r="CU1130" s="10"/>
      <c r="CV1130" s="9"/>
      <c r="CW1130" s="9"/>
      <c r="CX1130" s="9"/>
      <c r="CY1130" s="9"/>
    </row>
    <row r="1131" spans="31:103" ht="18" customHeight="1">
      <c r="AE1131" s="16"/>
      <c r="AF1131" s="16"/>
      <c r="AG1131" s="16"/>
      <c r="AH1131" s="16"/>
      <c r="AI1131" s="16"/>
      <c r="AJ1131" s="16"/>
      <c r="AK1131" s="16"/>
      <c r="AL1131" s="16"/>
      <c r="AM1131" s="16"/>
      <c r="AN1131" s="16"/>
      <c r="AO1131" s="16"/>
      <c r="AP1131" s="16"/>
      <c r="AQ1131" s="15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CB1131" s="10"/>
      <c r="CC1131" s="10"/>
      <c r="CD1131" s="10"/>
      <c r="CE1131" s="10"/>
      <c r="CF1131" s="11"/>
      <c r="CG1131" s="11"/>
      <c r="CH1131" s="11"/>
      <c r="CI1131" s="11"/>
      <c r="CJ1131" s="10"/>
      <c r="CK1131" s="10"/>
      <c r="CL1131" s="10"/>
      <c r="CM1131" s="10"/>
      <c r="CN1131" s="10"/>
      <c r="CO1131" s="10"/>
      <c r="CP1131" s="10"/>
      <c r="CQ1131" s="10"/>
      <c r="CR1131" s="10"/>
      <c r="CS1131" s="10"/>
      <c r="CT1131" s="10"/>
      <c r="CU1131" s="10"/>
      <c r="CV1131" s="9"/>
      <c r="CW1131" s="9"/>
      <c r="CX1131" s="9"/>
      <c r="CY1131" s="9"/>
    </row>
    <row r="1132" spans="31:103" ht="18" customHeight="1">
      <c r="AE1132" s="16"/>
      <c r="AF1132" s="16"/>
      <c r="AG1132" s="16"/>
      <c r="AH1132" s="16"/>
      <c r="AI1132" s="16"/>
      <c r="AJ1132" s="16"/>
      <c r="AK1132" s="16"/>
      <c r="AL1132" s="16"/>
      <c r="AM1132" s="16"/>
      <c r="AN1132" s="16"/>
      <c r="AO1132" s="16"/>
      <c r="AP1132" s="16"/>
      <c r="AQ1132" s="15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CB1132" s="10"/>
      <c r="CC1132" s="10"/>
      <c r="CD1132" s="10"/>
      <c r="CE1132" s="10"/>
      <c r="CF1132" s="11"/>
      <c r="CG1132" s="11"/>
      <c r="CH1132" s="11"/>
      <c r="CI1132" s="11"/>
      <c r="CJ1132" s="10"/>
      <c r="CK1132" s="10"/>
      <c r="CL1132" s="10"/>
      <c r="CM1132" s="10"/>
      <c r="CN1132" s="10"/>
      <c r="CO1132" s="10"/>
      <c r="CP1132" s="10"/>
      <c r="CQ1132" s="10"/>
      <c r="CR1132" s="10"/>
      <c r="CS1132" s="10"/>
      <c r="CT1132" s="10"/>
      <c r="CU1132" s="10"/>
      <c r="CV1132" s="9"/>
      <c r="CW1132" s="9"/>
      <c r="CX1132" s="9"/>
      <c r="CY1132" s="9"/>
    </row>
    <row r="1133" spans="31:103" ht="18" customHeight="1">
      <c r="AE1133" s="16"/>
      <c r="AF1133" s="16"/>
      <c r="AG1133" s="16"/>
      <c r="AH1133" s="16"/>
      <c r="AI1133" s="16"/>
      <c r="AJ1133" s="16"/>
      <c r="AK1133" s="16"/>
      <c r="AL1133" s="16"/>
      <c r="AM1133" s="16"/>
      <c r="AN1133" s="16"/>
      <c r="AO1133" s="16"/>
      <c r="AP1133" s="16"/>
      <c r="AQ1133" s="15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CB1133" s="10"/>
      <c r="CC1133" s="10"/>
      <c r="CD1133" s="10"/>
      <c r="CE1133" s="10"/>
      <c r="CF1133" s="11"/>
      <c r="CG1133" s="11"/>
      <c r="CH1133" s="11"/>
      <c r="CI1133" s="11"/>
      <c r="CJ1133" s="10"/>
      <c r="CK1133" s="10"/>
      <c r="CL1133" s="10"/>
      <c r="CM1133" s="10"/>
      <c r="CN1133" s="10"/>
      <c r="CO1133" s="10"/>
      <c r="CP1133" s="10"/>
      <c r="CQ1133" s="10"/>
      <c r="CR1133" s="10"/>
      <c r="CS1133" s="10"/>
      <c r="CT1133" s="10"/>
      <c r="CU1133" s="10"/>
      <c r="CV1133" s="9"/>
      <c r="CW1133" s="9"/>
      <c r="CX1133" s="9"/>
      <c r="CY1133" s="9"/>
    </row>
    <row r="1134" spans="31:103" ht="18" customHeight="1">
      <c r="AE1134" s="16"/>
      <c r="AF1134" s="16"/>
      <c r="AG1134" s="16"/>
      <c r="AH1134" s="16"/>
      <c r="AI1134" s="16"/>
      <c r="AJ1134" s="16"/>
      <c r="AK1134" s="16"/>
      <c r="AL1134" s="16"/>
      <c r="AM1134" s="16"/>
      <c r="AN1134" s="16"/>
      <c r="AO1134" s="16"/>
      <c r="AP1134" s="16"/>
      <c r="AQ1134" s="15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CB1134" s="10"/>
      <c r="CC1134" s="10"/>
      <c r="CD1134" s="10"/>
      <c r="CE1134" s="10"/>
      <c r="CF1134" s="11"/>
      <c r="CG1134" s="11"/>
      <c r="CH1134" s="11"/>
      <c r="CI1134" s="11"/>
      <c r="CJ1134" s="10"/>
      <c r="CK1134" s="10"/>
      <c r="CL1134" s="10"/>
      <c r="CM1134" s="10"/>
      <c r="CN1134" s="10"/>
      <c r="CO1134" s="10"/>
      <c r="CP1134" s="10"/>
      <c r="CQ1134" s="10"/>
      <c r="CR1134" s="10"/>
      <c r="CS1134" s="10"/>
      <c r="CT1134" s="10"/>
      <c r="CU1134" s="10"/>
      <c r="CV1134" s="9"/>
      <c r="CW1134" s="9"/>
      <c r="CX1134" s="9"/>
      <c r="CY1134" s="9"/>
    </row>
    <row r="1135" spans="31:103" ht="18" customHeight="1">
      <c r="AE1135" s="16"/>
      <c r="AF1135" s="16"/>
      <c r="AG1135" s="16"/>
      <c r="AH1135" s="16"/>
      <c r="AI1135" s="16"/>
      <c r="AJ1135" s="16"/>
      <c r="AK1135" s="16"/>
      <c r="AL1135" s="16"/>
      <c r="AM1135" s="16"/>
      <c r="AN1135" s="16"/>
      <c r="AO1135" s="16"/>
      <c r="AP1135" s="16"/>
      <c r="AQ1135" s="15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CB1135" s="10"/>
      <c r="CC1135" s="10"/>
      <c r="CD1135" s="10"/>
      <c r="CE1135" s="10"/>
      <c r="CF1135" s="11"/>
      <c r="CG1135" s="11"/>
      <c r="CH1135" s="11"/>
      <c r="CI1135" s="11"/>
      <c r="CJ1135" s="10"/>
      <c r="CK1135" s="10"/>
      <c r="CL1135" s="10"/>
      <c r="CM1135" s="10"/>
      <c r="CN1135" s="10"/>
      <c r="CO1135" s="10"/>
      <c r="CP1135" s="10"/>
      <c r="CQ1135" s="10"/>
      <c r="CR1135" s="10"/>
      <c r="CS1135" s="10"/>
      <c r="CT1135" s="10"/>
      <c r="CU1135" s="10"/>
      <c r="CV1135" s="9"/>
      <c r="CW1135" s="9"/>
      <c r="CX1135" s="9"/>
      <c r="CY1135" s="9"/>
    </row>
    <row r="1136" spans="31:103" ht="18" customHeight="1">
      <c r="AE1136" s="16"/>
      <c r="AF1136" s="16"/>
      <c r="AG1136" s="16"/>
      <c r="AH1136" s="16"/>
      <c r="AI1136" s="16"/>
      <c r="AJ1136" s="16"/>
      <c r="AK1136" s="16"/>
      <c r="AL1136" s="16"/>
      <c r="AM1136" s="16"/>
      <c r="AN1136" s="16"/>
      <c r="AO1136" s="16"/>
      <c r="AP1136" s="16"/>
      <c r="AQ1136" s="15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CB1136" s="10"/>
      <c r="CC1136" s="10"/>
      <c r="CD1136" s="10"/>
      <c r="CE1136" s="10"/>
      <c r="CF1136" s="11"/>
      <c r="CG1136" s="11"/>
      <c r="CH1136" s="11"/>
      <c r="CI1136" s="11"/>
      <c r="CJ1136" s="10"/>
      <c r="CK1136" s="10"/>
      <c r="CL1136" s="10"/>
      <c r="CM1136" s="10"/>
      <c r="CN1136" s="10"/>
      <c r="CO1136" s="10"/>
      <c r="CP1136" s="10"/>
      <c r="CQ1136" s="10"/>
      <c r="CR1136" s="10"/>
      <c r="CS1136" s="10"/>
      <c r="CT1136" s="10"/>
      <c r="CU1136" s="10"/>
      <c r="CV1136" s="9"/>
      <c r="CW1136" s="9"/>
      <c r="CX1136" s="9"/>
      <c r="CY1136" s="9"/>
    </row>
    <row r="1137" spans="31:103" ht="18" customHeight="1">
      <c r="AE1137" s="16"/>
      <c r="AF1137" s="16"/>
      <c r="AG1137" s="16"/>
      <c r="AH1137" s="16"/>
      <c r="AI1137" s="16"/>
      <c r="AJ1137" s="16"/>
      <c r="AK1137" s="16"/>
      <c r="AL1137" s="16"/>
      <c r="AM1137" s="16"/>
      <c r="AN1137" s="16"/>
      <c r="AO1137" s="16"/>
      <c r="AP1137" s="16"/>
      <c r="AQ1137" s="15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CB1137" s="10"/>
      <c r="CC1137" s="10"/>
      <c r="CD1137" s="10"/>
      <c r="CE1137" s="10"/>
      <c r="CF1137" s="11"/>
      <c r="CG1137" s="11"/>
      <c r="CH1137" s="11"/>
      <c r="CI1137" s="11"/>
      <c r="CJ1137" s="10"/>
      <c r="CK1137" s="10"/>
      <c r="CL1137" s="10"/>
      <c r="CM1137" s="10"/>
      <c r="CN1137" s="10"/>
      <c r="CO1137" s="10"/>
      <c r="CP1137" s="10"/>
      <c r="CQ1137" s="10"/>
      <c r="CR1137" s="10"/>
      <c r="CS1137" s="10"/>
      <c r="CT1137" s="10"/>
      <c r="CU1137" s="10"/>
      <c r="CV1137" s="9"/>
      <c r="CW1137" s="9"/>
      <c r="CX1137" s="9"/>
      <c r="CY1137" s="9"/>
    </row>
    <row r="1138" spans="31:103" ht="18" customHeight="1">
      <c r="AE1138" s="16"/>
      <c r="AF1138" s="16"/>
      <c r="AG1138" s="16"/>
      <c r="AH1138" s="16"/>
      <c r="AI1138" s="16"/>
      <c r="AJ1138" s="16"/>
      <c r="AK1138" s="16"/>
      <c r="AL1138" s="16"/>
      <c r="AM1138" s="16"/>
      <c r="AN1138" s="16"/>
      <c r="AO1138" s="16"/>
      <c r="AP1138" s="16"/>
      <c r="AQ1138" s="15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CB1138" s="10"/>
      <c r="CC1138" s="10"/>
      <c r="CD1138" s="10"/>
      <c r="CE1138" s="10"/>
      <c r="CF1138" s="11"/>
      <c r="CG1138" s="11"/>
      <c r="CH1138" s="11"/>
      <c r="CI1138" s="11"/>
      <c r="CJ1138" s="10"/>
      <c r="CK1138" s="10"/>
      <c r="CL1138" s="10"/>
      <c r="CM1138" s="10"/>
      <c r="CN1138" s="10"/>
      <c r="CO1138" s="10"/>
      <c r="CP1138" s="10"/>
      <c r="CQ1138" s="10"/>
      <c r="CR1138" s="10"/>
      <c r="CS1138" s="10"/>
      <c r="CT1138" s="10"/>
      <c r="CU1138" s="10"/>
      <c r="CV1138" s="9"/>
      <c r="CW1138" s="9"/>
      <c r="CX1138" s="9"/>
      <c r="CY1138" s="9"/>
    </row>
    <row r="1139" spans="31:103" ht="18" customHeight="1">
      <c r="AE1139" s="16"/>
      <c r="AF1139" s="16"/>
      <c r="AG1139" s="16"/>
      <c r="AH1139" s="16"/>
      <c r="AI1139" s="16"/>
      <c r="AJ1139" s="16"/>
      <c r="AK1139" s="16"/>
      <c r="AL1139" s="16"/>
      <c r="AM1139" s="16"/>
      <c r="AN1139" s="16"/>
      <c r="AO1139" s="16"/>
      <c r="AP1139" s="16"/>
      <c r="AQ1139" s="15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CB1139" s="10"/>
      <c r="CC1139" s="10"/>
      <c r="CD1139" s="10"/>
      <c r="CE1139" s="10"/>
      <c r="CF1139" s="11"/>
      <c r="CG1139" s="11"/>
      <c r="CH1139" s="11"/>
      <c r="CI1139" s="11"/>
      <c r="CJ1139" s="10"/>
      <c r="CK1139" s="10"/>
      <c r="CL1139" s="10"/>
      <c r="CM1139" s="10"/>
      <c r="CN1139" s="10"/>
      <c r="CO1139" s="10"/>
      <c r="CP1139" s="10"/>
      <c r="CQ1139" s="10"/>
      <c r="CR1139" s="10"/>
      <c r="CS1139" s="10"/>
      <c r="CT1139" s="10"/>
      <c r="CU1139" s="10"/>
      <c r="CV1139" s="9"/>
      <c r="CW1139" s="9"/>
      <c r="CX1139" s="9"/>
      <c r="CY1139" s="9"/>
    </row>
    <row r="1140" spans="31:103" ht="18" customHeight="1">
      <c r="AE1140" s="16"/>
      <c r="AF1140" s="16"/>
      <c r="AG1140" s="16"/>
      <c r="AH1140" s="16"/>
      <c r="AI1140" s="16"/>
      <c r="AJ1140" s="16"/>
      <c r="AK1140" s="16"/>
      <c r="AL1140" s="16"/>
      <c r="AM1140" s="16"/>
      <c r="AN1140" s="16"/>
      <c r="AO1140" s="16"/>
      <c r="AP1140" s="16"/>
      <c r="AQ1140" s="15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CB1140" s="10"/>
      <c r="CC1140" s="10"/>
      <c r="CD1140" s="10"/>
      <c r="CE1140" s="10"/>
      <c r="CF1140" s="11"/>
      <c r="CG1140" s="11"/>
      <c r="CH1140" s="11"/>
      <c r="CI1140" s="11"/>
      <c r="CJ1140" s="10"/>
      <c r="CK1140" s="10"/>
      <c r="CL1140" s="10"/>
      <c r="CM1140" s="10"/>
      <c r="CN1140" s="10"/>
      <c r="CO1140" s="10"/>
      <c r="CP1140" s="10"/>
      <c r="CQ1140" s="10"/>
      <c r="CR1140" s="10"/>
      <c r="CS1140" s="10"/>
      <c r="CT1140" s="10"/>
      <c r="CU1140" s="10"/>
      <c r="CV1140" s="9"/>
      <c r="CW1140" s="9"/>
      <c r="CX1140" s="9"/>
      <c r="CY1140" s="9"/>
    </row>
    <row r="1141" spans="31:103" ht="18" customHeight="1">
      <c r="AE1141" s="16"/>
      <c r="AF1141" s="16"/>
      <c r="AG1141" s="16"/>
      <c r="AH1141" s="16"/>
      <c r="AI1141" s="16"/>
      <c r="AJ1141" s="16"/>
      <c r="AK1141" s="16"/>
      <c r="AL1141" s="16"/>
      <c r="AM1141" s="16"/>
      <c r="AN1141" s="16"/>
      <c r="AO1141" s="16"/>
      <c r="AP1141" s="16"/>
      <c r="AQ1141" s="15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CB1141" s="10"/>
      <c r="CC1141" s="10"/>
      <c r="CD1141" s="10"/>
      <c r="CE1141" s="10"/>
      <c r="CF1141" s="11"/>
      <c r="CG1141" s="11"/>
      <c r="CH1141" s="11"/>
      <c r="CI1141" s="11"/>
      <c r="CJ1141" s="10"/>
      <c r="CK1141" s="10"/>
      <c r="CL1141" s="10"/>
      <c r="CM1141" s="10"/>
      <c r="CN1141" s="10"/>
      <c r="CO1141" s="10"/>
      <c r="CP1141" s="10"/>
      <c r="CQ1141" s="10"/>
      <c r="CR1141" s="10"/>
      <c r="CS1141" s="10"/>
      <c r="CT1141" s="10"/>
      <c r="CU1141" s="10"/>
      <c r="CV1141" s="9"/>
      <c r="CW1141" s="9"/>
      <c r="CX1141" s="9"/>
      <c r="CY1141" s="9"/>
    </row>
    <row r="1142" spans="31:103" ht="18" customHeight="1">
      <c r="AE1142" s="16"/>
      <c r="AF1142" s="16"/>
      <c r="AG1142" s="16"/>
      <c r="AH1142" s="16"/>
      <c r="AI1142" s="16"/>
      <c r="AJ1142" s="16"/>
      <c r="AK1142" s="16"/>
      <c r="AL1142" s="16"/>
      <c r="AM1142" s="16"/>
      <c r="AN1142" s="16"/>
      <c r="AO1142" s="16"/>
      <c r="AP1142" s="16"/>
      <c r="AQ1142" s="15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CB1142" s="10"/>
      <c r="CC1142" s="10"/>
      <c r="CD1142" s="10"/>
      <c r="CE1142" s="10"/>
      <c r="CF1142" s="11"/>
      <c r="CG1142" s="11"/>
      <c r="CH1142" s="11"/>
      <c r="CI1142" s="11"/>
      <c r="CJ1142" s="10"/>
      <c r="CK1142" s="10"/>
      <c r="CL1142" s="10"/>
      <c r="CM1142" s="10"/>
      <c r="CN1142" s="10"/>
      <c r="CO1142" s="10"/>
      <c r="CP1142" s="10"/>
      <c r="CQ1142" s="10"/>
      <c r="CR1142" s="10"/>
      <c r="CS1142" s="10"/>
      <c r="CT1142" s="10"/>
      <c r="CU1142" s="10"/>
      <c r="CV1142" s="9"/>
      <c r="CW1142" s="9"/>
      <c r="CX1142" s="9"/>
      <c r="CY1142" s="9"/>
    </row>
    <row r="1143" spans="31:103" ht="18" customHeight="1">
      <c r="AE1143" s="16"/>
      <c r="AF1143" s="16"/>
      <c r="AG1143" s="16"/>
      <c r="AH1143" s="16"/>
      <c r="AI1143" s="16"/>
      <c r="AJ1143" s="16"/>
      <c r="AK1143" s="16"/>
      <c r="AL1143" s="16"/>
      <c r="AM1143" s="16"/>
      <c r="AN1143" s="16"/>
      <c r="AO1143" s="16"/>
      <c r="AP1143" s="16"/>
      <c r="AQ1143" s="15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CB1143" s="10"/>
      <c r="CC1143" s="10"/>
      <c r="CD1143" s="10"/>
      <c r="CE1143" s="10"/>
      <c r="CF1143" s="11"/>
      <c r="CG1143" s="11"/>
      <c r="CH1143" s="11"/>
      <c r="CI1143" s="11"/>
      <c r="CJ1143" s="10"/>
      <c r="CK1143" s="10"/>
      <c r="CL1143" s="10"/>
      <c r="CM1143" s="10"/>
      <c r="CN1143" s="10"/>
      <c r="CO1143" s="10"/>
      <c r="CP1143" s="10"/>
      <c r="CQ1143" s="10"/>
      <c r="CR1143" s="10"/>
      <c r="CS1143" s="10"/>
      <c r="CT1143" s="10"/>
      <c r="CU1143" s="10"/>
      <c r="CV1143" s="9"/>
      <c r="CW1143" s="9"/>
      <c r="CX1143" s="9"/>
      <c r="CY1143" s="9"/>
    </row>
    <row r="1144" spans="31:103" ht="18" customHeight="1">
      <c r="AE1144" s="16"/>
      <c r="AF1144" s="16"/>
      <c r="AG1144" s="16"/>
      <c r="AH1144" s="16"/>
      <c r="AI1144" s="16"/>
      <c r="AJ1144" s="16"/>
      <c r="AK1144" s="16"/>
      <c r="AL1144" s="16"/>
      <c r="AM1144" s="16"/>
      <c r="AN1144" s="16"/>
      <c r="AO1144" s="16"/>
      <c r="AP1144" s="16"/>
      <c r="AQ1144" s="15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CB1144" s="10"/>
      <c r="CC1144" s="10"/>
      <c r="CD1144" s="10"/>
      <c r="CE1144" s="10"/>
      <c r="CF1144" s="11"/>
      <c r="CG1144" s="11"/>
      <c r="CH1144" s="11"/>
      <c r="CI1144" s="11"/>
      <c r="CJ1144" s="10"/>
      <c r="CK1144" s="10"/>
      <c r="CL1144" s="10"/>
      <c r="CM1144" s="10"/>
      <c r="CN1144" s="10"/>
      <c r="CO1144" s="10"/>
      <c r="CP1144" s="10"/>
      <c r="CQ1144" s="10"/>
      <c r="CR1144" s="10"/>
      <c r="CS1144" s="10"/>
      <c r="CT1144" s="10"/>
      <c r="CU1144" s="10"/>
      <c r="CV1144" s="9"/>
      <c r="CW1144" s="9"/>
      <c r="CX1144" s="9"/>
      <c r="CY1144" s="9"/>
    </row>
    <row r="1145" spans="31:103" ht="18" customHeight="1">
      <c r="AE1145" s="16"/>
      <c r="AF1145" s="16"/>
      <c r="AG1145" s="16"/>
      <c r="AH1145" s="16"/>
      <c r="AI1145" s="16"/>
      <c r="AJ1145" s="16"/>
      <c r="AK1145" s="16"/>
      <c r="AL1145" s="16"/>
      <c r="AM1145" s="16"/>
      <c r="AN1145" s="16"/>
      <c r="AO1145" s="16"/>
      <c r="AP1145" s="16"/>
      <c r="AQ1145" s="15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CB1145" s="10"/>
      <c r="CC1145" s="10"/>
      <c r="CD1145" s="10"/>
      <c r="CE1145" s="10"/>
      <c r="CF1145" s="11"/>
      <c r="CG1145" s="11"/>
      <c r="CH1145" s="11"/>
      <c r="CI1145" s="11"/>
      <c r="CJ1145" s="10"/>
      <c r="CK1145" s="10"/>
      <c r="CL1145" s="10"/>
      <c r="CM1145" s="10"/>
      <c r="CN1145" s="10"/>
      <c r="CO1145" s="10"/>
      <c r="CP1145" s="10"/>
      <c r="CQ1145" s="10"/>
      <c r="CR1145" s="10"/>
      <c r="CS1145" s="10"/>
      <c r="CT1145" s="10"/>
      <c r="CU1145" s="10"/>
      <c r="CV1145" s="9"/>
      <c r="CW1145" s="9"/>
      <c r="CX1145" s="9"/>
      <c r="CY1145" s="9"/>
    </row>
    <row r="1146" spans="31:103" ht="18" customHeight="1">
      <c r="AE1146" s="16"/>
      <c r="AF1146" s="16"/>
      <c r="AG1146" s="16"/>
      <c r="AH1146" s="16"/>
      <c r="AI1146" s="16"/>
      <c r="AJ1146" s="16"/>
      <c r="AK1146" s="16"/>
      <c r="AL1146" s="16"/>
      <c r="AM1146" s="16"/>
      <c r="AN1146" s="16"/>
      <c r="AO1146" s="16"/>
      <c r="AP1146" s="16"/>
      <c r="AQ1146" s="15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CB1146" s="10"/>
      <c r="CC1146" s="10"/>
      <c r="CD1146" s="10"/>
      <c r="CE1146" s="10"/>
      <c r="CF1146" s="11"/>
      <c r="CG1146" s="11"/>
      <c r="CH1146" s="11"/>
      <c r="CI1146" s="11"/>
      <c r="CJ1146" s="10"/>
      <c r="CK1146" s="10"/>
      <c r="CL1146" s="10"/>
      <c r="CM1146" s="10"/>
      <c r="CN1146" s="10"/>
      <c r="CO1146" s="10"/>
      <c r="CP1146" s="10"/>
      <c r="CQ1146" s="10"/>
      <c r="CR1146" s="10"/>
      <c r="CS1146" s="10"/>
      <c r="CT1146" s="10"/>
      <c r="CU1146" s="10"/>
      <c r="CV1146" s="9"/>
      <c r="CW1146" s="9"/>
      <c r="CX1146" s="9"/>
      <c r="CY1146" s="9"/>
    </row>
    <row r="1147" spans="31:103" ht="18" customHeight="1">
      <c r="AE1147" s="16"/>
      <c r="AF1147" s="16"/>
      <c r="AG1147" s="16"/>
      <c r="AH1147" s="16"/>
      <c r="AI1147" s="16"/>
      <c r="AJ1147" s="16"/>
      <c r="AK1147" s="16"/>
      <c r="AL1147" s="16"/>
      <c r="AM1147" s="16"/>
      <c r="AN1147" s="16"/>
      <c r="AO1147" s="16"/>
      <c r="AP1147" s="16"/>
      <c r="AQ1147" s="15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CB1147" s="10"/>
      <c r="CC1147" s="10"/>
      <c r="CD1147" s="10"/>
      <c r="CE1147" s="10"/>
      <c r="CF1147" s="11"/>
      <c r="CG1147" s="11"/>
      <c r="CH1147" s="11"/>
      <c r="CI1147" s="11"/>
      <c r="CJ1147" s="10"/>
      <c r="CK1147" s="10"/>
      <c r="CL1147" s="10"/>
      <c r="CM1147" s="10"/>
      <c r="CN1147" s="10"/>
      <c r="CO1147" s="10"/>
      <c r="CP1147" s="10"/>
      <c r="CQ1147" s="10"/>
      <c r="CR1147" s="10"/>
      <c r="CS1147" s="10"/>
      <c r="CT1147" s="10"/>
      <c r="CU1147" s="10"/>
      <c r="CV1147" s="9"/>
      <c r="CW1147" s="9"/>
      <c r="CX1147" s="9"/>
      <c r="CY1147" s="9"/>
    </row>
    <row r="1148" spans="31:103" ht="18" customHeight="1">
      <c r="AE1148" s="16"/>
      <c r="AF1148" s="16"/>
      <c r="AG1148" s="16"/>
      <c r="AH1148" s="16"/>
      <c r="AI1148" s="16"/>
      <c r="AJ1148" s="16"/>
      <c r="AK1148" s="16"/>
      <c r="AL1148" s="16"/>
      <c r="AM1148" s="16"/>
      <c r="AN1148" s="16"/>
      <c r="AO1148" s="16"/>
      <c r="AP1148" s="16"/>
      <c r="AQ1148" s="15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CB1148" s="10"/>
      <c r="CC1148" s="10"/>
      <c r="CD1148" s="10"/>
      <c r="CE1148" s="10"/>
      <c r="CF1148" s="11"/>
      <c r="CG1148" s="11"/>
      <c r="CH1148" s="11"/>
      <c r="CI1148" s="11"/>
      <c r="CJ1148" s="10"/>
      <c r="CK1148" s="10"/>
      <c r="CL1148" s="10"/>
      <c r="CM1148" s="10"/>
      <c r="CN1148" s="10"/>
      <c r="CO1148" s="10"/>
      <c r="CP1148" s="10"/>
      <c r="CQ1148" s="10"/>
      <c r="CR1148" s="10"/>
      <c r="CS1148" s="10"/>
      <c r="CT1148" s="10"/>
      <c r="CU1148" s="10"/>
      <c r="CV1148" s="9"/>
      <c r="CW1148" s="9"/>
      <c r="CX1148" s="9"/>
      <c r="CY1148" s="9"/>
    </row>
    <row r="1149" spans="31:103" ht="18" customHeight="1">
      <c r="AE1149" s="16"/>
      <c r="AF1149" s="16"/>
      <c r="AG1149" s="16"/>
      <c r="AH1149" s="16"/>
      <c r="AI1149" s="16"/>
      <c r="AJ1149" s="16"/>
      <c r="AK1149" s="16"/>
      <c r="AL1149" s="16"/>
      <c r="AM1149" s="16"/>
      <c r="AN1149" s="16"/>
      <c r="AO1149" s="16"/>
      <c r="AP1149" s="16"/>
      <c r="AQ1149" s="15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CB1149" s="10"/>
      <c r="CC1149" s="10"/>
      <c r="CD1149" s="10"/>
      <c r="CE1149" s="10"/>
      <c r="CF1149" s="11"/>
      <c r="CG1149" s="11"/>
      <c r="CH1149" s="11"/>
      <c r="CI1149" s="11"/>
      <c r="CJ1149" s="10"/>
      <c r="CK1149" s="10"/>
      <c r="CL1149" s="10"/>
      <c r="CM1149" s="10"/>
      <c r="CN1149" s="10"/>
      <c r="CO1149" s="10"/>
      <c r="CP1149" s="10"/>
      <c r="CQ1149" s="10"/>
      <c r="CR1149" s="10"/>
      <c r="CS1149" s="10"/>
      <c r="CT1149" s="10"/>
      <c r="CU1149" s="10"/>
      <c r="CV1149" s="9"/>
      <c r="CW1149" s="9"/>
      <c r="CX1149" s="9"/>
      <c r="CY1149" s="9"/>
    </row>
    <row r="1150" spans="31:103" ht="18" customHeight="1">
      <c r="AE1150" s="16"/>
      <c r="AF1150" s="16"/>
      <c r="AG1150" s="16"/>
      <c r="AH1150" s="16"/>
      <c r="AI1150" s="16"/>
      <c r="AJ1150" s="16"/>
      <c r="AK1150" s="16"/>
      <c r="AL1150" s="16"/>
      <c r="AM1150" s="16"/>
      <c r="AN1150" s="16"/>
      <c r="AO1150" s="16"/>
      <c r="AP1150" s="16"/>
      <c r="AQ1150" s="15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CB1150" s="10"/>
      <c r="CC1150" s="10"/>
      <c r="CD1150" s="10"/>
      <c r="CE1150" s="10"/>
      <c r="CF1150" s="11"/>
      <c r="CG1150" s="11"/>
      <c r="CH1150" s="11"/>
      <c r="CI1150" s="11"/>
      <c r="CJ1150" s="10"/>
      <c r="CK1150" s="10"/>
      <c r="CL1150" s="10"/>
      <c r="CM1150" s="10"/>
      <c r="CN1150" s="10"/>
      <c r="CO1150" s="10"/>
      <c r="CP1150" s="10"/>
      <c r="CQ1150" s="10"/>
      <c r="CR1150" s="10"/>
      <c r="CS1150" s="10"/>
      <c r="CT1150" s="10"/>
      <c r="CU1150" s="10"/>
      <c r="CV1150" s="9"/>
      <c r="CW1150" s="9"/>
      <c r="CX1150" s="9"/>
      <c r="CY1150" s="9"/>
    </row>
    <row r="1151" spans="31:103" ht="18" customHeight="1">
      <c r="AE1151" s="16"/>
      <c r="AF1151" s="16"/>
      <c r="AG1151" s="16"/>
      <c r="AH1151" s="16"/>
      <c r="AI1151" s="16"/>
      <c r="AJ1151" s="16"/>
      <c r="AK1151" s="16"/>
      <c r="AL1151" s="16"/>
      <c r="AM1151" s="16"/>
      <c r="AN1151" s="16"/>
      <c r="AO1151" s="16"/>
      <c r="AP1151" s="16"/>
      <c r="AQ1151" s="15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CB1151" s="10"/>
      <c r="CC1151" s="10"/>
      <c r="CD1151" s="10"/>
      <c r="CE1151" s="10"/>
      <c r="CF1151" s="11"/>
      <c r="CG1151" s="11"/>
      <c r="CH1151" s="11"/>
      <c r="CI1151" s="11"/>
      <c r="CJ1151" s="10"/>
      <c r="CK1151" s="10"/>
      <c r="CL1151" s="10"/>
      <c r="CM1151" s="10"/>
      <c r="CN1151" s="10"/>
      <c r="CO1151" s="10"/>
      <c r="CP1151" s="10"/>
      <c r="CQ1151" s="10"/>
      <c r="CR1151" s="10"/>
      <c r="CS1151" s="10"/>
      <c r="CT1151" s="10"/>
      <c r="CU1151" s="10"/>
      <c r="CV1151" s="9"/>
      <c r="CW1151" s="9"/>
      <c r="CX1151" s="9"/>
      <c r="CY1151" s="9"/>
    </row>
    <row r="1152" spans="31:103" ht="18" customHeight="1">
      <c r="AE1152" s="16"/>
      <c r="AF1152" s="16"/>
      <c r="AG1152" s="16"/>
      <c r="AH1152" s="16"/>
      <c r="AI1152" s="16"/>
      <c r="AJ1152" s="16"/>
      <c r="AK1152" s="16"/>
      <c r="AL1152" s="16"/>
      <c r="AM1152" s="16"/>
      <c r="AN1152" s="16"/>
      <c r="AO1152" s="16"/>
      <c r="AP1152" s="16"/>
      <c r="AQ1152" s="15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CB1152" s="10"/>
      <c r="CC1152" s="10"/>
      <c r="CD1152" s="10"/>
      <c r="CE1152" s="10"/>
      <c r="CF1152" s="11"/>
      <c r="CG1152" s="11"/>
      <c r="CH1152" s="11"/>
      <c r="CI1152" s="11"/>
      <c r="CJ1152" s="10"/>
      <c r="CK1152" s="10"/>
      <c r="CL1152" s="10"/>
      <c r="CM1152" s="10"/>
      <c r="CN1152" s="10"/>
      <c r="CO1152" s="10"/>
      <c r="CP1152" s="10"/>
      <c r="CQ1152" s="10"/>
      <c r="CR1152" s="10"/>
      <c r="CS1152" s="10"/>
      <c r="CT1152" s="10"/>
      <c r="CU1152" s="10"/>
      <c r="CV1152" s="9"/>
      <c r="CW1152" s="9"/>
      <c r="CX1152" s="9"/>
      <c r="CY1152" s="9"/>
    </row>
    <row r="1153" spans="31:103" ht="18" customHeight="1">
      <c r="AE1153" s="16"/>
      <c r="AF1153" s="16"/>
      <c r="AG1153" s="16"/>
      <c r="AH1153" s="16"/>
      <c r="AI1153" s="16"/>
      <c r="AJ1153" s="16"/>
      <c r="AK1153" s="16"/>
      <c r="AL1153" s="16"/>
      <c r="AM1153" s="16"/>
      <c r="AN1153" s="16"/>
      <c r="AO1153" s="16"/>
      <c r="AP1153" s="16"/>
      <c r="AQ1153" s="15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CB1153" s="10"/>
      <c r="CC1153" s="10"/>
      <c r="CD1153" s="10"/>
      <c r="CE1153" s="10"/>
      <c r="CF1153" s="11"/>
      <c r="CG1153" s="11"/>
      <c r="CH1153" s="11"/>
      <c r="CI1153" s="11"/>
      <c r="CJ1153" s="10"/>
      <c r="CK1153" s="10"/>
      <c r="CL1153" s="10"/>
      <c r="CM1153" s="10"/>
      <c r="CN1153" s="10"/>
      <c r="CO1153" s="10"/>
      <c r="CP1153" s="10"/>
      <c r="CQ1153" s="10"/>
      <c r="CR1153" s="10"/>
      <c r="CS1153" s="10"/>
      <c r="CT1153" s="10"/>
      <c r="CU1153" s="10"/>
      <c r="CV1153" s="9"/>
      <c r="CW1153" s="9"/>
      <c r="CX1153" s="9"/>
      <c r="CY1153" s="9"/>
    </row>
    <row r="1154" spans="31:103" ht="18" customHeight="1">
      <c r="AE1154" s="16"/>
      <c r="AF1154" s="16"/>
      <c r="AG1154" s="16"/>
      <c r="AH1154" s="16"/>
      <c r="AI1154" s="16"/>
      <c r="AJ1154" s="16"/>
      <c r="AK1154" s="16"/>
      <c r="AL1154" s="16"/>
      <c r="AM1154" s="16"/>
      <c r="AN1154" s="16"/>
      <c r="AO1154" s="16"/>
      <c r="AP1154" s="16"/>
      <c r="AQ1154" s="15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CB1154" s="10"/>
      <c r="CC1154" s="10"/>
      <c r="CD1154" s="10"/>
      <c r="CE1154" s="10"/>
      <c r="CF1154" s="11"/>
      <c r="CG1154" s="11"/>
      <c r="CH1154" s="11"/>
      <c r="CI1154" s="11"/>
      <c r="CJ1154" s="10"/>
      <c r="CK1154" s="10"/>
      <c r="CL1154" s="10"/>
      <c r="CM1154" s="10"/>
      <c r="CN1154" s="10"/>
      <c r="CO1154" s="10"/>
      <c r="CP1154" s="10"/>
      <c r="CQ1154" s="10"/>
      <c r="CR1154" s="10"/>
      <c r="CS1154" s="10"/>
      <c r="CT1154" s="10"/>
      <c r="CU1154" s="10"/>
      <c r="CV1154" s="9"/>
      <c r="CW1154" s="9"/>
      <c r="CX1154" s="9"/>
      <c r="CY1154" s="9"/>
    </row>
    <row r="1155" spans="31:103" ht="18" customHeight="1">
      <c r="AE1155" s="16"/>
      <c r="AF1155" s="16"/>
      <c r="AG1155" s="16"/>
      <c r="AH1155" s="16"/>
      <c r="AI1155" s="16"/>
      <c r="AJ1155" s="16"/>
      <c r="AK1155" s="16"/>
      <c r="AL1155" s="16"/>
      <c r="AM1155" s="16"/>
      <c r="AN1155" s="16"/>
      <c r="AO1155" s="16"/>
      <c r="AP1155" s="16"/>
      <c r="AQ1155" s="15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CB1155" s="10"/>
      <c r="CC1155" s="10"/>
      <c r="CD1155" s="10"/>
      <c r="CE1155" s="10"/>
      <c r="CF1155" s="11"/>
      <c r="CG1155" s="11"/>
      <c r="CH1155" s="11"/>
      <c r="CI1155" s="11"/>
      <c r="CJ1155" s="10"/>
      <c r="CK1155" s="10"/>
      <c r="CL1155" s="10"/>
      <c r="CM1155" s="10"/>
      <c r="CN1155" s="10"/>
      <c r="CO1155" s="10"/>
      <c r="CP1155" s="10"/>
      <c r="CQ1155" s="10"/>
      <c r="CR1155" s="10"/>
      <c r="CS1155" s="10"/>
      <c r="CT1155" s="10"/>
      <c r="CU1155" s="10"/>
      <c r="CV1155" s="9"/>
      <c r="CW1155" s="9"/>
      <c r="CX1155" s="9"/>
      <c r="CY1155" s="9"/>
    </row>
    <row r="1156" spans="31:103" ht="18" customHeight="1">
      <c r="AE1156" s="16"/>
      <c r="AF1156" s="16"/>
      <c r="AG1156" s="16"/>
      <c r="AH1156" s="16"/>
      <c r="AI1156" s="16"/>
      <c r="AJ1156" s="16"/>
      <c r="AK1156" s="16"/>
      <c r="AL1156" s="16"/>
      <c r="AM1156" s="16"/>
      <c r="AN1156" s="16"/>
      <c r="AO1156" s="16"/>
      <c r="AP1156" s="16"/>
      <c r="AQ1156" s="15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CB1156" s="10"/>
      <c r="CC1156" s="10"/>
      <c r="CD1156" s="10"/>
      <c r="CE1156" s="10"/>
      <c r="CF1156" s="11"/>
      <c r="CG1156" s="11"/>
      <c r="CH1156" s="11"/>
      <c r="CI1156" s="11"/>
      <c r="CJ1156" s="10"/>
      <c r="CK1156" s="10"/>
      <c r="CL1156" s="10"/>
      <c r="CM1156" s="10"/>
      <c r="CN1156" s="10"/>
      <c r="CO1156" s="10"/>
      <c r="CP1156" s="10"/>
      <c r="CQ1156" s="10"/>
      <c r="CR1156" s="10"/>
      <c r="CS1156" s="10"/>
      <c r="CT1156" s="10"/>
      <c r="CU1156" s="10"/>
      <c r="CV1156" s="9"/>
      <c r="CW1156" s="9"/>
      <c r="CX1156" s="9"/>
      <c r="CY1156" s="9"/>
    </row>
    <row r="1157" spans="31:103" ht="18" customHeight="1">
      <c r="AE1157" s="16"/>
      <c r="AF1157" s="16"/>
      <c r="AG1157" s="16"/>
      <c r="AH1157" s="16"/>
      <c r="AI1157" s="16"/>
      <c r="AJ1157" s="16"/>
      <c r="AK1157" s="16"/>
      <c r="AL1157" s="16"/>
      <c r="AM1157" s="16"/>
      <c r="AN1157" s="16"/>
      <c r="AO1157" s="16"/>
      <c r="AP1157" s="16"/>
      <c r="AQ1157" s="15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CB1157" s="10"/>
      <c r="CC1157" s="10"/>
      <c r="CD1157" s="10"/>
      <c r="CE1157" s="10"/>
      <c r="CF1157" s="11"/>
      <c r="CG1157" s="11"/>
      <c r="CH1157" s="11"/>
      <c r="CI1157" s="11"/>
      <c r="CJ1157" s="10"/>
      <c r="CK1157" s="10"/>
      <c r="CL1157" s="10"/>
      <c r="CM1157" s="10"/>
      <c r="CN1157" s="10"/>
      <c r="CO1157" s="10"/>
      <c r="CP1157" s="10"/>
      <c r="CQ1157" s="10"/>
      <c r="CR1157" s="10"/>
      <c r="CS1157" s="10"/>
      <c r="CT1157" s="10"/>
      <c r="CU1157" s="10"/>
      <c r="CV1157" s="9"/>
      <c r="CW1157" s="9"/>
      <c r="CX1157" s="9"/>
      <c r="CY1157" s="9"/>
    </row>
    <row r="1158" spans="31:103" ht="18" customHeight="1">
      <c r="AE1158" s="16"/>
      <c r="AF1158" s="16"/>
      <c r="AG1158" s="16"/>
      <c r="AH1158" s="16"/>
      <c r="AI1158" s="16"/>
      <c r="AJ1158" s="16"/>
      <c r="AK1158" s="16"/>
      <c r="AL1158" s="16"/>
      <c r="AM1158" s="16"/>
      <c r="AN1158" s="16"/>
      <c r="AO1158" s="16"/>
      <c r="AP1158" s="16"/>
      <c r="AQ1158" s="15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CB1158" s="10"/>
      <c r="CC1158" s="10"/>
      <c r="CD1158" s="10"/>
      <c r="CE1158" s="10"/>
      <c r="CF1158" s="11"/>
      <c r="CG1158" s="11"/>
      <c r="CH1158" s="11"/>
      <c r="CI1158" s="11"/>
      <c r="CJ1158" s="10"/>
      <c r="CK1158" s="10"/>
      <c r="CL1158" s="10"/>
      <c r="CM1158" s="10"/>
      <c r="CN1158" s="10"/>
      <c r="CO1158" s="10"/>
      <c r="CP1158" s="10"/>
      <c r="CQ1158" s="10"/>
      <c r="CR1158" s="10"/>
      <c r="CS1158" s="10"/>
      <c r="CT1158" s="10"/>
      <c r="CU1158" s="10"/>
      <c r="CV1158" s="9"/>
      <c r="CW1158" s="9"/>
      <c r="CX1158" s="9"/>
      <c r="CY1158" s="9"/>
    </row>
    <row r="1159" spans="31:103" ht="18" customHeight="1">
      <c r="AE1159" s="16"/>
      <c r="AF1159" s="16"/>
      <c r="AG1159" s="16"/>
      <c r="AH1159" s="16"/>
      <c r="AI1159" s="16"/>
      <c r="AJ1159" s="16"/>
      <c r="AK1159" s="16"/>
      <c r="AL1159" s="16"/>
      <c r="AM1159" s="16"/>
      <c r="AN1159" s="16"/>
      <c r="AO1159" s="16"/>
      <c r="AP1159" s="16"/>
      <c r="AQ1159" s="15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CB1159" s="10"/>
      <c r="CC1159" s="10"/>
      <c r="CD1159" s="10"/>
      <c r="CE1159" s="10"/>
      <c r="CF1159" s="11"/>
      <c r="CG1159" s="11"/>
      <c r="CH1159" s="11"/>
      <c r="CI1159" s="11"/>
      <c r="CJ1159" s="10"/>
      <c r="CK1159" s="10"/>
      <c r="CL1159" s="10"/>
      <c r="CM1159" s="10"/>
      <c r="CN1159" s="10"/>
      <c r="CO1159" s="10"/>
      <c r="CP1159" s="10"/>
      <c r="CQ1159" s="10"/>
      <c r="CR1159" s="10"/>
      <c r="CS1159" s="10"/>
      <c r="CT1159" s="10"/>
      <c r="CU1159" s="10"/>
      <c r="CV1159" s="9"/>
      <c r="CW1159" s="9"/>
      <c r="CX1159" s="9"/>
      <c r="CY1159" s="9"/>
    </row>
    <row r="1160" spans="31:103" ht="18" customHeight="1">
      <c r="AE1160" s="16"/>
      <c r="AF1160" s="16"/>
      <c r="AG1160" s="16"/>
      <c r="AH1160" s="16"/>
      <c r="AI1160" s="16"/>
      <c r="AJ1160" s="16"/>
      <c r="AK1160" s="16"/>
      <c r="AL1160" s="16"/>
      <c r="AM1160" s="16"/>
      <c r="AN1160" s="16"/>
      <c r="AO1160" s="16"/>
      <c r="AP1160" s="16"/>
      <c r="AQ1160" s="15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CB1160" s="10"/>
      <c r="CC1160" s="10"/>
      <c r="CD1160" s="10"/>
      <c r="CE1160" s="10"/>
      <c r="CF1160" s="11"/>
      <c r="CG1160" s="11"/>
      <c r="CH1160" s="11"/>
      <c r="CI1160" s="11"/>
      <c r="CJ1160" s="10"/>
      <c r="CK1160" s="10"/>
      <c r="CL1160" s="10"/>
      <c r="CM1160" s="10"/>
      <c r="CN1160" s="10"/>
      <c r="CO1160" s="10"/>
      <c r="CP1160" s="10"/>
      <c r="CQ1160" s="10"/>
      <c r="CR1160" s="10"/>
      <c r="CS1160" s="10"/>
      <c r="CT1160" s="10"/>
      <c r="CU1160" s="10"/>
      <c r="CV1160" s="9"/>
      <c r="CW1160" s="9"/>
      <c r="CX1160" s="9"/>
      <c r="CY1160" s="9"/>
    </row>
    <row r="1161" spans="31:103" ht="18" customHeight="1">
      <c r="AE1161" s="16"/>
      <c r="AF1161" s="16"/>
      <c r="AG1161" s="16"/>
      <c r="AH1161" s="16"/>
      <c r="AI1161" s="16"/>
      <c r="AJ1161" s="16"/>
      <c r="AK1161" s="16"/>
      <c r="AL1161" s="16"/>
      <c r="AM1161" s="16"/>
      <c r="AN1161" s="16"/>
      <c r="AO1161" s="16"/>
      <c r="AP1161" s="16"/>
      <c r="AQ1161" s="15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CB1161" s="10"/>
      <c r="CC1161" s="10"/>
      <c r="CD1161" s="10"/>
      <c r="CE1161" s="10"/>
      <c r="CF1161" s="11"/>
      <c r="CG1161" s="11"/>
      <c r="CH1161" s="11"/>
      <c r="CI1161" s="11"/>
      <c r="CJ1161" s="10"/>
      <c r="CK1161" s="10"/>
      <c r="CL1161" s="10"/>
      <c r="CM1161" s="10"/>
      <c r="CN1161" s="10"/>
      <c r="CO1161" s="10"/>
      <c r="CP1161" s="10"/>
      <c r="CQ1161" s="10"/>
      <c r="CR1161" s="10"/>
      <c r="CS1161" s="10"/>
      <c r="CT1161" s="10"/>
      <c r="CU1161" s="10"/>
      <c r="CV1161" s="9"/>
      <c r="CW1161" s="9"/>
      <c r="CX1161" s="9"/>
      <c r="CY1161" s="9"/>
    </row>
    <row r="1162" spans="31:103" ht="18" customHeight="1">
      <c r="AE1162" s="16"/>
      <c r="AF1162" s="16"/>
      <c r="AG1162" s="16"/>
      <c r="AH1162" s="16"/>
      <c r="AI1162" s="16"/>
      <c r="AJ1162" s="16"/>
      <c r="AK1162" s="16"/>
      <c r="AL1162" s="16"/>
      <c r="AM1162" s="16"/>
      <c r="AN1162" s="16"/>
      <c r="AO1162" s="16"/>
      <c r="AP1162" s="16"/>
      <c r="AQ1162" s="15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CB1162" s="10"/>
      <c r="CC1162" s="10"/>
      <c r="CD1162" s="10"/>
      <c r="CE1162" s="10"/>
      <c r="CF1162" s="11"/>
      <c r="CG1162" s="11"/>
      <c r="CH1162" s="11"/>
      <c r="CI1162" s="11"/>
      <c r="CJ1162" s="10"/>
      <c r="CK1162" s="10"/>
      <c r="CL1162" s="10"/>
      <c r="CM1162" s="10"/>
      <c r="CN1162" s="10"/>
      <c r="CO1162" s="10"/>
      <c r="CP1162" s="10"/>
      <c r="CQ1162" s="10"/>
      <c r="CR1162" s="10"/>
      <c r="CS1162" s="10"/>
      <c r="CT1162" s="10"/>
      <c r="CU1162" s="10"/>
      <c r="CV1162" s="9"/>
      <c r="CW1162" s="9"/>
      <c r="CX1162" s="9"/>
      <c r="CY1162" s="9"/>
    </row>
    <row r="1163" spans="31:103" ht="18" customHeight="1">
      <c r="AE1163" s="16"/>
      <c r="AF1163" s="16"/>
      <c r="AG1163" s="16"/>
      <c r="AH1163" s="16"/>
      <c r="AI1163" s="16"/>
      <c r="AJ1163" s="16"/>
      <c r="AK1163" s="16"/>
      <c r="AL1163" s="16"/>
      <c r="AM1163" s="16"/>
      <c r="AN1163" s="16"/>
      <c r="AO1163" s="16"/>
      <c r="AP1163" s="16"/>
      <c r="AQ1163" s="15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CB1163" s="10"/>
      <c r="CC1163" s="10"/>
      <c r="CD1163" s="10"/>
      <c r="CE1163" s="10"/>
      <c r="CF1163" s="11"/>
      <c r="CG1163" s="11"/>
      <c r="CH1163" s="11"/>
      <c r="CI1163" s="11"/>
      <c r="CJ1163" s="10"/>
      <c r="CK1163" s="10"/>
      <c r="CL1163" s="10"/>
      <c r="CM1163" s="10"/>
      <c r="CN1163" s="10"/>
      <c r="CO1163" s="10"/>
      <c r="CP1163" s="10"/>
      <c r="CQ1163" s="10"/>
      <c r="CR1163" s="10"/>
      <c r="CS1163" s="10"/>
      <c r="CT1163" s="10"/>
      <c r="CU1163" s="10"/>
      <c r="CV1163" s="9"/>
      <c r="CW1163" s="9"/>
      <c r="CX1163" s="9"/>
      <c r="CY1163" s="9"/>
    </row>
    <row r="1164" spans="31:103" ht="18" customHeight="1">
      <c r="AE1164" s="16"/>
      <c r="AF1164" s="16"/>
      <c r="AG1164" s="16"/>
      <c r="AH1164" s="16"/>
      <c r="AI1164" s="16"/>
      <c r="AJ1164" s="16"/>
      <c r="AK1164" s="16"/>
      <c r="AL1164" s="16"/>
      <c r="AM1164" s="16"/>
      <c r="AN1164" s="16"/>
      <c r="AO1164" s="16"/>
      <c r="AP1164" s="16"/>
      <c r="AQ1164" s="15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CB1164" s="10"/>
      <c r="CC1164" s="10"/>
      <c r="CD1164" s="10"/>
      <c r="CE1164" s="10"/>
      <c r="CF1164" s="11"/>
      <c r="CG1164" s="11"/>
      <c r="CH1164" s="11"/>
      <c r="CI1164" s="11"/>
      <c r="CJ1164" s="10"/>
      <c r="CK1164" s="10"/>
      <c r="CL1164" s="10"/>
      <c r="CM1164" s="10"/>
      <c r="CN1164" s="10"/>
      <c r="CO1164" s="10"/>
      <c r="CP1164" s="10"/>
      <c r="CQ1164" s="10"/>
      <c r="CR1164" s="10"/>
      <c r="CS1164" s="10"/>
      <c r="CT1164" s="10"/>
      <c r="CU1164" s="10"/>
      <c r="CV1164" s="9"/>
      <c r="CW1164" s="9"/>
      <c r="CX1164" s="9"/>
      <c r="CY1164" s="9"/>
    </row>
    <row r="1165" spans="31:103" ht="18" customHeight="1">
      <c r="AE1165" s="16"/>
      <c r="AF1165" s="16"/>
      <c r="AG1165" s="16"/>
      <c r="AH1165" s="16"/>
      <c r="AI1165" s="16"/>
      <c r="AJ1165" s="16"/>
      <c r="AK1165" s="16"/>
      <c r="AL1165" s="16"/>
      <c r="AM1165" s="16"/>
      <c r="AN1165" s="16"/>
      <c r="AO1165" s="16"/>
      <c r="AP1165" s="16"/>
      <c r="AQ1165" s="15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CB1165" s="10"/>
      <c r="CC1165" s="10"/>
      <c r="CD1165" s="10"/>
      <c r="CE1165" s="10"/>
      <c r="CF1165" s="11"/>
      <c r="CG1165" s="11"/>
      <c r="CH1165" s="11"/>
      <c r="CI1165" s="11"/>
      <c r="CJ1165" s="10"/>
      <c r="CK1165" s="10"/>
      <c r="CL1165" s="10"/>
      <c r="CM1165" s="10"/>
      <c r="CN1165" s="10"/>
      <c r="CO1165" s="10"/>
      <c r="CP1165" s="10"/>
      <c r="CQ1165" s="10"/>
      <c r="CR1165" s="10"/>
      <c r="CS1165" s="10"/>
      <c r="CT1165" s="10"/>
      <c r="CU1165" s="10"/>
      <c r="CV1165" s="9"/>
      <c r="CW1165" s="9"/>
      <c r="CX1165" s="9"/>
      <c r="CY1165" s="9"/>
    </row>
    <row r="1166" spans="31:103" ht="18" customHeight="1">
      <c r="AE1166" s="16"/>
      <c r="AF1166" s="16"/>
      <c r="AG1166" s="16"/>
      <c r="AH1166" s="16"/>
      <c r="AI1166" s="16"/>
      <c r="AJ1166" s="16"/>
      <c r="AK1166" s="16"/>
      <c r="AL1166" s="16"/>
      <c r="AM1166" s="16"/>
      <c r="AN1166" s="16"/>
      <c r="AO1166" s="16"/>
      <c r="AP1166" s="16"/>
      <c r="AQ1166" s="15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CB1166" s="10"/>
      <c r="CC1166" s="10"/>
      <c r="CD1166" s="10"/>
      <c r="CE1166" s="10"/>
      <c r="CF1166" s="11"/>
      <c r="CG1166" s="11"/>
      <c r="CH1166" s="11"/>
      <c r="CI1166" s="11"/>
      <c r="CJ1166" s="10"/>
      <c r="CK1166" s="10"/>
      <c r="CL1166" s="10"/>
      <c r="CM1166" s="10"/>
      <c r="CN1166" s="10"/>
      <c r="CO1166" s="10"/>
      <c r="CP1166" s="10"/>
      <c r="CQ1166" s="10"/>
      <c r="CR1166" s="10"/>
      <c r="CS1166" s="10"/>
      <c r="CT1166" s="10"/>
      <c r="CU1166" s="10"/>
      <c r="CV1166" s="9"/>
      <c r="CW1166" s="9"/>
      <c r="CX1166" s="9"/>
      <c r="CY1166" s="9"/>
    </row>
    <row r="1167" spans="31:103" ht="18" customHeight="1">
      <c r="AE1167" s="16"/>
      <c r="AF1167" s="16"/>
      <c r="AG1167" s="16"/>
      <c r="AH1167" s="16"/>
      <c r="AI1167" s="16"/>
      <c r="AJ1167" s="16"/>
      <c r="AK1167" s="16"/>
      <c r="AL1167" s="16"/>
      <c r="AM1167" s="16"/>
      <c r="AN1167" s="16"/>
      <c r="AO1167" s="16"/>
      <c r="AP1167" s="16"/>
      <c r="AQ1167" s="15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CB1167" s="10"/>
      <c r="CC1167" s="10"/>
      <c r="CD1167" s="10"/>
      <c r="CE1167" s="10"/>
      <c r="CF1167" s="11"/>
      <c r="CG1167" s="11"/>
      <c r="CH1167" s="11"/>
      <c r="CI1167" s="11"/>
      <c r="CJ1167" s="10"/>
      <c r="CK1167" s="10"/>
      <c r="CL1167" s="10"/>
      <c r="CM1167" s="10"/>
      <c r="CN1167" s="10"/>
      <c r="CO1167" s="10"/>
      <c r="CP1167" s="10"/>
      <c r="CQ1167" s="10"/>
      <c r="CR1167" s="10"/>
      <c r="CS1167" s="10"/>
      <c r="CT1167" s="10"/>
      <c r="CU1167" s="10"/>
      <c r="CV1167" s="9"/>
      <c r="CW1167" s="9"/>
      <c r="CX1167" s="9"/>
      <c r="CY1167" s="9"/>
    </row>
    <row r="1168" spans="31:103" ht="18" customHeight="1">
      <c r="AE1168" s="16"/>
      <c r="AF1168" s="16"/>
      <c r="AG1168" s="16"/>
      <c r="AH1168" s="16"/>
      <c r="AI1168" s="16"/>
      <c r="AJ1168" s="16"/>
      <c r="AK1168" s="16"/>
      <c r="AL1168" s="16"/>
      <c r="AM1168" s="16"/>
      <c r="AN1168" s="16"/>
      <c r="AO1168" s="16"/>
      <c r="AP1168" s="16"/>
      <c r="AQ1168" s="15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CB1168" s="10"/>
      <c r="CC1168" s="10"/>
      <c r="CD1168" s="10"/>
      <c r="CE1168" s="10"/>
      <c r="CF1168" s="11"/>
      <c r="CG1168" s="11"/>
      <c r="CH1168" s="11"/>
      <c r="CI1168" s="11"/>
      <c r="CJ1168" s="10"/>
      <c r="CK1168" s="10"/>
      <c r="CL1168" s="10"/>
      <c r="CM1168" s="10"/>
      <c r="CN1168" s="10"/>
      <c r="CO1168" s="10"/>
      <c r="CP1168" s="10"/>
      <c r="CQ1168" s="10"/>
      <c r="CR1168" s="10"/>
      <c r="CS1168" s="10"/>
      <c r="CT1168" s="10"/>
      <c r="CU1168" s="10"/>
      <c r="CV1168" s="9"/>
      <c r="CW1168" s="9"/>
      <c r="CX1168" s="9"/>
      <c r="CY1168" s="9"/>
    </row>
    <row r="1169" spans="31:103" ht="18" customHeight="1">
      <c r="AE1169" s="16"/>
      <c r="AF1169" s="16"/>
      <c r="AG1169" s="16"/>
      <c r="AH1169" s="16"/>
      <c r="AI1169" s="16"/>
      <c r="AJ1169" s="16"/>
      <c r="AK1169" s="16"/>
      <c r="AL1169" s="16"/>
      <c r="AM1169" s="16"/>
      <c r="AN1169" s="16"/>
      <c r="AO1169" s="16"/>
      <c r="AP1169" s="16"/>
      <c r="AQ1169" s="15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CB1169" s="10"/>
      <c r="CC1169" s="10"/>
      <c r="CD1169" s="10"/>
      <c r="CE1169" s="10"/>
      <c r="CF1169" s="11"/>
      <c r="CG1169" s="11"/>
      <c r="CH1169" s="11"/>
      <c r="CI1169" s="11"/>
      <c r="CJ1169" s="10"/>
      <c r="CK1169" s="10"/>
      <c r="CL1169" s="10"/>
      <c r="CM1169" s="10"/>
      <c r="CN1169" s="10"/>
      <c r="CO1169" s="10"/>
      <c r="CP1169" s="10"/>
      <c r="CQ1169" s="10"/>
      <c r="CR1169" s="10"/>
      <c r="CS1169" s="10"/>
      <c r="CT1169" s="10"/>
      <c r="CU1169" s="10"/>
      <c r="CV1169" s="9"/>
      <c r="CW1169" s="9"/>
      <c r="CX1169" s="9"/>
      <c r="CY1169" s="9"/>
    </row>
    <row r="1170" spans="31:103" ht="18" customHeight="1">
      <c r="AE1170" s="16"/>
      <c r="AF1170" s="16"/>
      <c r="AG1170" s="16"/>
      <c r="AH1170" s="16"/>
      <c r="AI1170" s="16"/>
      <c r="AJ1170" s="16"/>
      <c r="AK1170" s="16"/>
      <c r="AL1170" s="16"/>
      <c r="AM1170" s="16"/>
      <c r="AN1170" s="16"/>
      <c r="AO1170" s="16"/>
      <c r="AP1170" s="16"/>
      <c r="AQ1170" s="15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CB1170" s="10"/>
      <c r="CC1170" s="10"/>
      <c r="CD1170" s="10"/>
      <c r="CE1170" s="10"/>
      <c r="CF1170" s="11"/>
      <c r="CG1170" s="11"/>
      <c r="CH1170" s="11"/>
      <c r="CI1170" s="11"/>
      <c r="CJ1170" s="10"/>
      <c r="CK1170" s="10"/>
      <c r="CL1170" s="10"/>
      <c r="CM1170" s="10"/>
      <c r="CN1170" s="10"/>
      <c r="CO1170" s="10"/>
      <c r="CP1170" s="10"/>
      <c r="CQ1170" s="10"/>
      <c r="CR1170" s="10"/>
      <c r="CS1170" s="10"/>
      <c r="CT1170" s="10"/>
      <c r="CU1170" s="10"/>
      <c r="CV1170" s="9"/>
      <c r="CW1170" s="9"/>
      <c r="CX1170" s="9"/>
      <c r="CY1170" s="9"/>
    </row>
    <row r="1171" spans="31:103" ht="18" customHeight="1">
      <c r="AE1171" s="16"/>
      <c r="AF1171" s="16"/>
      <c r="AG1171" s="16"/>
      <c r="AH1171" s="16"/>
      <c r="AI1171" s="16"/>
      <c r="AJ1171" s="16"/>
      <c r="AK1171" s="16"/>
      <c r="AL1171" s="16"/>
      <c r="AM1171" s="16"/>
      <c r="AN1171" s="16"/>
      <c r="AO1171" s="16"/>
      <c r="AP1171" s="16"/>
      <c r="AQ1171" s="15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CB1171" s="10"/>
      <c r="CC1171" s="10"/>
      <c r="CD1171" s="10"/>
      <c r="CE1171" s="10"/>
      <c r="CF1171" s="11"/>
      <c r="CG1171" s="11"/>
      <c r="CH1171" s="11"/>
      <c r="CI1171" s="11"/>
      <c r="CJ1171" s="10"/>
      <c r="CK1171" s="10"/>
      <c r="CL1171" s="10"/>
      <c r="CM1171" s="10"/>
      <c r="CN1171" s="10"/>
      <c r="CO1171" s="10"/>
      <c r="CP1171" s="10"/>
      <c r="CQ1171" s="10"/>
      <c r="CR1171" s="10"/>
      <c r="CS1171" s="10"/>
      <c r="CT1171" s="10"/>
      <c r="CU1171" s="10"/>
      <c r="CV1171" s="9"/>
      <c r="CW1171" s="9"/>
      <c r="CX1171" s="9"/>
      <c r="CY1171" s="9"/>
    </row>
    <row r="1172" spans="31:103" ht="18" customHeight="1">
      <c r="AE1172" s="16"/>
      <c r="AF1172" s="16"/>
      <c r="AG1172" s="16"/>
      <c r="AH1172" s="16"/>
      <c r="AI1172" s="16"/>
      <c r="AJ1172" s="16"/>
      <c r="AK1172" s="16"/>
      <c r="AL1172" s="16"/>
      <c r="AM1172" s="16"/>
      <c r="AN1172" s="16"/>
      <c r="AO1172" s="16"/>
      <c r="AP1172" s="16"/>
      <c r="AQ1172" s="15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CB1172" s="10"/>
      <c r="CC1172" s="10"/>
      <c r="CD1172" s="10"/>
      <c r="CE1172" s="10"/>
      <c r="CF1172" s="11"/>
      <c r="CG1172" s="11"/>
      <c r="CH1172" s="11"/>
      <c r="CI1172" s="11"/>
      <c r="CJ1172" s="10"/>
      <c r="CK1172" s="10"/>
      <c r="CL1172" s="10"/>
      <c r="CM1172" s="10"/>
      <c r="CN1172" s="10"/>
      <c r="CO1172" s="10"/>
      <c r="CP1172" s="10"/>
      <c r="CQ1172" s="10"/>
      <c r="CR1172" s="10"/>
      <c r="CS1172" s="10"/>
      <c r="CT1172" s="10"/>
      <c r="CU1172" s="10"/>
      <c r="CV1172" s="9"/>
      <c r="CW1172" s="9"/>
      <c r="CX1172" s="9"/>
      <c r="CY1172" s="9"/>
    </row>
    <row r="1173" spans="31:103" ht="18" customHeight="1">
      <c r="AE1173" s="16"/>
      <c r="AF1173" s="16"/>
      <c r="AG1173" s="16"/>
      <c r="AH1173" s="16"/>
      <c r="AI1173" s="16"/>
      <c r="AJ1173" s="16"/>
      <c r="AK1173" s="16"/>
      <c r="AL1173" s="16"/>
      <c r="AM1173" s="16"/>
      <c r="AN1173" s="16"/>
      <c r="AO1173" s="16"/>
      <c r="AP1173" s="16"/>
      <c r="AQ1173" s="15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CB1173" s="10"/>
      <c r="CC1173" s="10"/>
      <c r="CD1173" s="10"/>
      <c r="CE1173" s="10"/>
      <c r="CF1173" s="11"/>
      <c r="CG1173" s="11"/>
      <c r="CH1173" s="11"/>
      <c r="CI1173" s="11"/>
      <c r="CJ1173" s="10"/>
      <c r="CK1173" s="10"/>
      <c r="CL1173" s="10"/>
      <c r="CM1173" s="10"/>
      <c r="CN1173" s="10"/>
      <c r="CO1173" s="10"/>
      <c r="CP1173" s="10"/>
      <c r="CQ1173" s="10"/>
      <c r="CR1173" s="10"/>
      <c r="CS1173" s="10"/>
      <c r="CT1173" s="10"/>
      <c r="CU1173" s="10"/>
      <c r="CV1173" s="9"/>
      <c r="CW1173" s="9"/>
      <c r="CX1173" s="9"/>
      <c r="CY1173" s="9"/>
    </row>
    <row r="1174" spans="31:103" ht="18" customHeight="1">
      <c r="AE1174" s="16"/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6"/>
      <c r="AP1174" s="16"/>
      <c r="AQ1174" s="15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CB1174" s="10"/>
      <c r="CC1174" s="10"/>
      <c r="CD1174" s="10"/>
      <c r="CE1174" s="10"/>
      <c r="CF1174" s="11"/>
      <c r="CG1174" s="11"/>
      <c r="CH1174" s="11"/>
      <c r="CI1174" s="11"/>
      <c r="CJ1174" s="10"/>
      <c r="CK1174" s="10"/>
      <c r="CL1174" s="10"/>
      <c r="CM1174" s="10"/>
      <c r="CN1174" s="10"/>
      <c r="CO1174" s="10"/>
      <c r="CP1174" s="10"/>
      <c r="CQ1174" s="10"/>
      <c r="CR1174" s="10"/>
      <c r="CS1174" s="10"/>
      <c r="CT1174" s="10"/>
      <c r="CU1174" s="10"/>
      <c r="CV1174" s="9"/>
      <c r="CW1174" s="9"/>
      <c r="CX1174" s="9"/>
      <c r="CY1174" s="9"/>
    </row>
    <row r="1175" spans="31:103" ht="18" customHeight="1">
      <c r="AE1175" s="16"/>
      <c r="AF1175" s="16"/>
      <c r="AG1175" s="16"/>
      <c r="AH1175" s="16"/>
      <c r="AI1175" s="16"/>
      <c r="AJ1175" s="16"/>
      <c r="AK1175" s="16"/>
      <c r="AL1175" s="16"/>
      <c r="AM1175" s="16"/>
      <c r="AN1175" s="16"/>
      <c r="AO1175" s="16"/>
      <c r="AP1175" s="16"/>
      <c r="AQ1175" s="15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CB1175" s="10"/>
      <c r="CC1175" s="10"/>
      <c r="CD1175" s="10"/>
      <c r="CE1175" s="10"/>
      <c r="CF1175" s="11"/>
      <c r="CG1175" s="11"/>
      <c r="CH1175" s="11"/>
      <c r="CI1175" s="11"/>
      <c r="CJ1175" s="10"/>
      <c r="CK1175" s="10"/>
      <c r="CL1175" s="10"/>
      <c r="CM1175" s="10"/>
      <c r="CN1175" s="10"/>
      <c r="CO1175" s="10"/>
      <c r="CP1175" s="10"/>
      <c r="CQ1175" s="10"/>
      <c r="CR1175" s="10"/>
      <c r="CS1175" s="10"/>
      <c r="CT1175" s="10"/>
      <c r="CU1175" s="10"/>
      <c r="CV1175" s="9"/>
      <c r="CW1175" s="9"/>
      <c r="CX1175" s="9"/>
      <c r="CY1175" s="9"/>
    </row>
    <row r="1176" spans="31:103" ht="18" customHeight="1">
      <c r="AE1176" s="16"/>
      <c r="AF1176" s="16"/>
      <c r="AG1176" s="16"/>
      <c r="AH1176" s="16"/>
      <c r="AI1176" s="16"/>
      <c r="AJ1176" s="16"/>
      <c r="AK1176" s="16"/>
      <c r="AL1176" s="16"/>
      <c r="AM1176" s="16"/>
      <c r="AN1176" s="16"/>
      <c r="AO1176" s="16"/>
      <c r="AP1176" s="16"/>
      <c r="AQ1176" s="15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CB1176" s="10"/>
      <c r="CC1176" s="10"/>
      <c r="CD1176" s="10"/>
      <c r="CE1176" s="10"/>
      <c r="CF1176" s="11"/>
      <c r="CG1176" s="11"/>
      <c r="CH1176" s="11"/>
      <c r="CI1176" s="11"/>
      <c r="CJ1176" s="10"/>
      <c r="CK1176" s="10"/>
      <c r="CL1176" s="10"/>
      <c r="CM1176" s="10"/>
      <c r="CN1176" s="10"/>
      <c r="CO1176" s="10"/>
      <c r="CP1176" s="10"/>
      <c r="CQ1176" s="10"/>
      <c r="CR1176" s="10"/>
      <c r="CS1176" s="10"/>
      <c r="CT1176" s="10"/>
      <c r="CU1176" s="10"/>
      <c r="CV1176" s="9"/>
      <c r="CW1176" s="9"/>
      <c r="CX1176" s="9"/>
      <c r="CY1176" s="9"/>
    </row>
    <row r="1177" spans="31:103" ht="18" customHeight="1">
      <c r="AE1177" s="16"/>
      <c r="AF1177" s="16"/>
      <c r="AG1177" s="16"/>
      <c r="AH1177" s="16"/>
      <c r="AI1177" s="16"/>
      <c r="AJ1177" s="16"/>
      <c r="AK1177" s="16"/>
      <c r="AL1177" s="16"/>
      <c r="AM1177" s="16"/>
      <c r="AN1177" s="16"/>
      <c r="AO1177" s="16"/>
      <c r="AP1177" s="16"/>
      <c r="AQ1177" s="15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CB1177" s="10"/>
      <c r="CC1177" s="10"/>
      <c r="CD1177" s="10"/>
      <c r="CE1177" s="10"/>
      <c r="CF1177" s="11"/>
      <c r="CG1177" s="11"/>
      <c r="CH1177" s="11"/>
      <c r="CI1177" s="11"/>
      <c r="CJ1177" s="10"/>
      <c r="CK1177" s="10"/>
      <c r="CL1177" s="10"/>
      <c r="CM1177" s="10"/>
      <c r="CN1177" s="10"/>
      <c r="CO1177" s="10"/>
      <c r="CP1177" s="10"/>
      <c r="CQ1177" s="10"/>
      <c r="CR1177" s="10"/>
      <c r="CS1177" s="10"/>
      <c r="CT1177" s="10"/>
      <c r="CU1177" s="10"/>
      <c r="CV1177" s="9"/>
      <c r="CW1177" s="9"/>
      <c r="CX1177" s="9"/>
      <c r="CY1177" s="9"/>
    </row>
    <row r="1178" spans="31:103" ht="18" customHeight="1">
      <c r="AE1178" s="16"/>
      <c r="AF1178" s="16"/>
      <c r="AG1178" s="16"/>
      <c r="AH1178" s="16"/>
      <c r="AI1178" s="16"/>
      <c r="AJ1178" s="16"/>
      <c r="AK1178" s="16"/>
      <c r="AL1178" s="16"/>
      <c r="AM1178" s="16"/>
      <c r="AN1178" s="16"/>
      <c r="AO1178" s="16"/>
      <c r="AP1178" s="16"/>
      <c r="AQ1178" s="15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CB1178" s="10"/>
      <c r="CC1178" s="10"/>
      <c r="CD1178" s="10"/>
      <c r="CE1178" s="10"/>
      <c r="CF1178" s="11"/>
      <c r="CG1178" s="11"/>
      <c r="CH1178" s="11"/>
      <c r="CI1178" s="11"/>
      <c r="CJ1178" s="10"/>
      <c r="CK1178" s="10"/>
      <c r="CL1178" s="10"/>
      <c r="CM1178" s="10"/>
      <c r="CN1178" s="10"/>
      <c r="CO1178" s="10"/>
      <c r="CP1178" s="10"/>
      <c r="CQ1178" s="10"/>
      <c r="CR1178" s="10"/>
      <c r="CS1178" s="10"/>
      <c r="CT1178" s="10"/>
      <c r="CU1178" s="10"/>
      <c r="CV1178" s="9"/>
      <c r="CW1178" s="9"/>
      <c r="CX1178" s="9"/>
      <c r="CY1178" s="9"/>
    </row>
    <row r="1179" spans="31:103" ht="18" customHeight="1">
      <c r="AE1179" s="16"/>
      <c r="AF1179" s="16"/>
      <c r="AG1179" s="16"/>
      <c r="AH1179" s="16"/>
      <c r="AI1179" s="16"/>
      <c r="AJ1179" s="16"/>
      <c r="AK1179" s="16"/>
      <c r="AL1179" s="16"/>
      <c r="AM1179" s="16"/>
      <c r="AN1179" s="16"/>
      <c r="AO1179" s="16"/>
      <c r="AP1179" s="16"/>
      <c r="AQ1179" s="15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CB1179" s="10"/>
      <c r="CC1179" s="10"/>
      <c r="CD1179" s="10"/>
      <c r="CE1179" s="10"/>
      <c r="CF1179" s="11"/>
      <c r="CG1179" s="11"/>
      <c r="CH1179" s="11"/>
      <c r="CI1179" s="11"/>
      <c r="CJ1179" s="10"/>
      <c r="CK1179" s="10"/>
      <c r="CL1179" s="10"/>
      <c r="CM1179" s="10"/>
      <c r="CN1179" s="10"/>
      <c r="CO1179" s="10"/>
      <c r="CP1179" s="10"/>
      <c r="CQ1179" s="10"/>
      <c r="CR1179" s="10"/>
      <c r="CS1179" s="10"/>
      <c r="CT1179" s="10"/>
      <c r="CU1179" s="10"/>
      <c r="CV1179" s="9"/>
      <c r="CW1179" s="9"/>
      <c r="CX1179" s="9"/>
      <c r="CY1179" s="9"/>
    </row>
    <row r="1180" spans="31:103" ht="18" customHeight="1">
      <c r="AE1180" s="16"/>
      <c r="AF1180" s="16"/>
      <c r="AG1180" s="16"/>
      <c r="AH1180" s="16"/>
      <c r="AI1180" s="16"/>
      <c r="AJ1180" s="16"/>
      <c r="AK1180" s="16"/>
      <c r="AL1180" s="16"/>
      <c r="AM1180" s="16"/>
      <c r="AN1180" s="16"/>
      <c r="AO1180" s="16"/>
      <c r="AP1180" s="16"/>
      <c r="AQ1180" s="15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CB1180" s="10"/>
      <c r="CC1180" s="10"/>
      <c r="CD1180" s="10"/>
      <c r="CE1180" s="10"/>
      <c r="CF1180" s="11"/>
      <c r="CG1180" s="11"/>
      <c r="CH1180" s="11"/>
      <c r="CI1180" s="11"/>
      <c r="CJ1180" s="10"/>
      <c r="CK1180" s="10"/>
      <c r="CL1180" s="10"/>
      <c r="CM1180" s="10"/>
      <c r="CN1180" s="10"/>
      <c r="CO1180" s="10"/>
      <c r="CP1180" s="10"/>
      <c r="CQ1180" s="10"/>
      <c r="CR1180" s="10"/>
      <c r="CS1180" s="10"/>
      <c r="CT1180" s="10"/>
      <c r="CU1180" s="10"/>
      <c r="CV1180" s="9"/>
      <c r="CW1180" s="9"/>
      <c r="CX1180" s="9"/>
      <c r="CY1180" s="9"/>
    </row>
    <row r="1181" spans="31:103" ht="18" customHeight="1">
      <c r="AE1181" s="16"/>
      <c r="AF1181" s="16"/>
      <c r="AG1181" s="16"/>
      <c r="AH1181" s="16"/>
      <c r="AI1181" s="16"/>
      <c r="AJ1181" s="16"/>
      <c r="AK1181" s="16"/>
      <c r="AL1181" s="16"/>
      <c r="AM1181" s="16"/>
      <c r="AN1181" s="16"/>
      <c r="AO1181" s="16"/>
      <c r="AP1181" s="16"/>
      <c r="AQ1181" s="15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CB1181" s="10"/>
      <c r="CC1181" s="10"/>
      <c r="CD1181" s="10"/>
      <c r="CE1181" s="10"/>
      <c r="CF1181" s="11"/>
      <c r="CG1181" s="11"/>
      <c r="CH1181" s="11"/>
      <c r="CI1181" s="11"/>
      <c r="CJ1181" s="10"/>
      <c r="CK1181" s="10"/>
      <c r="CL1181" s="10"/>
      <c r="CM1181" s="10"/>
      <c r="CN1181" s="10"/>
      <c r="CO1181" s="10"/>
      <c r="CP1181" s="10"/>
      <c r="CQ1181" s="10"/>
      <c r="CR1181" s="10"/>
      <c r="CS1181" s="10"/>
      <c r="CT1181" s="10"/>
      <c r="CU1181" s="10"/>
      <c r="CV1181" s="9"/>
      <c r="CW1181" s="9"/>
      <c r="CX1181" s="9"/>
      <c r="CY1181" s="9"/>
    </row>
    <row r="1182" spans="31:103" ht="18" customHeight="1">
      <c r="AE1182" s="16"/>
      <c r="AF1182" s="16"/>
      <c r="AG1182" s="16"/>
      <c r="AH1182" s="16"/>
      <c r="AI1182" s="16"/>
      <c r="AJ1182" s="16"/>
      <c r="AK1182" s="16"/>
      <c r="AL1182" s="16"/>
      <c r="AM1182" s="16"/>
      <c r="AN1182" s="16"/>
      <c r="AO1182" s="16"/>
      <c r="AP1182" s="16"/>
      <c r="AQ1182" s="15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CB1182" s="10"/>
      <c r="CC1182" s="10"/>
      <c r="CD1182" s="10"/>
      <c r="CE1182" s="10"/>
      <c r="CF1182" s="11"/>
      <c r="CG1182" s="11"/>
      <c r="CH1182" s="11"/>
      <c r="CI1182" s="11"/>
      <c r="CJ1182" s="10"/>
      <c r="CK1182" s="10"/>
      <c r="CL1182" s="10"/>
      <c r="CM1182" s="10"/>
      <c r="CN1182" s="10"/>
      <c r="CO1182" s="10"/>
      <c r="CP1182" s="10"/>
      <c r="CQ1182" s="10"/>
      <c r="CR1182" s="10"/>
      <c r="CS1182" s="10"/>
      <c r="CT1182" s="10"/>
      <c r="CU1182" s="10"/>
      <c r="CV1182" s="9"/>
      <c r="CW1182" s="9"/>
      <c r="CX1182" s="9"/>
      <c r="CY1182" s="9"/>
    </row>
    <row r="1183" spans="31:103" ht="18" customHeight="1">
      <c r="AE1183" s="16"/>
      <c r="AF1183" s="16"/>
      <c r="AG1183" s="16"/>
      <c r="AH1183" s="16"/>
      <c r="AI1183" s="16"/>
      <c r="AJ1183" s="16"/>
      <c r="AK1183" s="16"/>
      <c r="AL1183" s="16"/>
      <c r="AM1183" s="16"/>
      <c r="AN1183" s="16"/>
      <c r="AO1183" s="16"/>
      <c r="AP1183" s="16"/>
      <c r="AQ1183" s="15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CB1183" s="10"/>
      <c r="CC1183" s="10"/>
      <c r="CD1183" s="10"/>
      <c r="CE1183" s="10"/>
      <c r="CF1183" s="11"/>
      <c r="CG1183" s="11"/>
      <c r="CH1183" s="11"/>
      <c r="CI1183" s="11"/>
      <c r="CJ1183" s="10"/>
      <c r="CK1183" s="10"/>
      <c r="CL1183" s="10"/>
      <c r="CM1183" s="10"/>
      <c r="CN1183" s="10"/>
      <c r="CO1183" s="10"/>
      <c r="CP1183" s="10"/>
      <c r="CQ1183" s="10"/>
      <c r="CR1183" s="10"/>
      <c r="CS1183" s="10"/>
      <c r="CT1183" s="10"/>
      <c r="CU1183" s="10"/>
      <c r="CV1183" s="9"/>
      <c r="CW1183" s="9"/>
      <c r="CX1183" s="9"/>
      <c r="CY1183" s="9"/>
    </row>
    <row r="1184" spans="31:103" ht="18" customHeight="1">
      <c r="AE1184" s="16"/>
      <c r="AF1184" s="16"/>
      <c r="AG1184" s="16"/>
      <c r="AH1184" s="16"/>
      <c r="AI1184" s="16"/>
      <c r="AJ1184" s="16"/>
      <c r="AK1184" s="16"/>
      <c r="AL1184" s="16"/>
      <c r="AM1184" s="16"/>
      <c r="AN1184" s="16"/>
      <c r="AO1184" s="16"/>
      <c r="AP1184" s="16"/>
      <c r="AQ1184" s="15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CB1184" s="10"/>
      <c r="CC1184" s="10"/>
      <c r="CD1184" s="10"/>
      <c r="CE1184" s="10"/>
      <c r="CF1184" s="11"/>
      <c r="CG1184" s="11"/>
      <c r="CH1184" s="11"/>
      <c r="CI1184" s="11"/>
      <c r="CJ1184" s="10"/>
      <c r="CK1184" s="10"/>
      <c r="CL1184" s="10"/>
      <c r="CM1184" s="10"/>
      <c r="CN1184" s="10"/>
      <c r="CO1184" s="10"/>
      <c r="CP1184" s="10"/>
      <c r="CQ1184" s="10"/>
      <c r="CR1184" s="10"/>
      <c r="CS1184" s="10"/>
      <c r="CT1184" s="10"/>
      <c r="CU1184" s="10"/>
      <c r="CV1184" s="9"/>
      <c r="CW1184" s="9"/>
      <c r="CX1184" s="9"/>
      <c r="CY1184" s="9"/>
    </row>
    <row r="1185" spans="31:103" ht="18" customHeight="1">
      <c r="AE1185" s="16"/>
      <c r="AF1185" s="16"/>
      <c r="AG1185" s="16"/>
      <c r="AH1185" s="16"/>
      <c r="AI1185" s="16"/>
      <c r="AJ1185" s="16"/>
      <c r="AK1185" s="16"/>
      <c r="AL1185" s="16"/>
      <c r="AM1185" s="16"/>
      <c r="AN1185" s="16"/>
      <c r="AO1185" s="16"/>
      <c r="AP1185" s="16"/>
      <c r="AQ1185" s="15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CB1185" s="10"/>
      <c r="CC1185" s="10"/>
      <c r="CD1185" s="10"/>
      <c r="CE1185" s="10"/>
      <c r="CF1185" s="11"/>
      <c r="CG1185" s="11"/>
      <c r="CH1185" s="11"/>
      <c r="CI1185" s="11"/>
      <c r="CJ1185" s="10"/>
      <c r="CK1185" s="10"/>
      <c r="CL1185" s="10"/>
      <c r="CM1185" s="10"/>
      <c r="CN1185" s="10"/>
      <c r="CO1185" s="10"/>
      <c r="CP1185" s="10"/>
      <c r="CQ1185" s="10"/>
      <c r="CR1185" s="10"/>
      <c r="CS1185" s="10"/>
      <c r="CT1185" s="10"/>
      <c r="CU1185" s="10"/>
      <c r="CV1185" s="9"/>
      <c r="CW1185" s="9"/>
      <c r="CX1185" s="9"/>
      <c r="CY1185" s="9"/>
    </row>
    <row r="1186" spans="31:103" ht="18" customHeight="1">
      <c r="AE1186" s="16"/>
      <c r="AF1186" s="16"/>
      <c r="AG1186" s="16"/>
      <c r="AH1186" s="16"/>
      <c r="AI1186" s="16"/>
      <c r="AJ1186" s="16"/>
      <c r="AK1186" s="16"/>
      <c r="AL1186" s="16"/>
      <c r="AM1186" s="16"/>
      <c r="AN1186" s="16"/>
      <c r="AO1186" s="16"/>
      <c r="AP1186" s="16"/>
      <c r="AQ1186" s="15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CB1186" s="10"/>
      <c r="CC1186" s="10"/>
      <c r="CD1186" s="10"/>
      <c r="CE1186" s="10"/>
      <c r="CF1186" s="11"/>
      <c r="CG1186" s="11"/>
      <c r="CH1186" s="11"/>
      <c r="CI1186" s="11"/>
      <c r="CJ1186" s="10"/>
      <c r="CK1186" s="10"/>
      <c r="CL1186" s="10"/>
      <c r="CM1186" s="10"/>
      <c r="CN1186" s="10"/>
      <c r="CO1186" s="10"/>
      <c r="CP1186" s="10"/>
      <c r="CQ1186" s="10"/>
      <c r="CR1186" s="10"/>
      <c r="CS1186" s="10"/>
      <c r="CT1186" s="10"/>
      <c r="CU1186" s="10"/>
      <c r="CV1186" s="9"/>
      <c r="CW1186" s="9"/>
      <c r="CX1186" s="9"/>
      <c r="CY1186" s="9"/>
    </row>
    <row r="1187" spans="31:103" ht="18" customHeight="1">
      <c r="AE1187" s="16"/>
      <c r="AF1187" s="16"/>
      <c r="AG1187" s="16"/>
      <c r="AH1187" s="16"/>
      <c r="AI1187" s="16"/>
      <c r="AJ1187" s="16"/>
      <c r="AK1187" s="16"/>
      <c r="AL1187" s="16"/>
      <c r="AM1187" s="16"/>
      <c r="AN1187" s="16"/>
      <c r="AO1187" s="16"/>
      <c r="AP1187" s="16"/>
      <c r="AQ1187" s="15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CB1187" s="10"/>
      <c r="CC1187" s="10"/>
      <c r="CD1187" s="10"/>
      <c r="CE1187" s="10"/>
      <c r="CF1187" s="11"/>
      <c r="CG1187" s="11"/>
      <c r="CH1187" s="11"/>
      <c r="CI1187" s="11"/>
      <c r="CJ1187" s="10"/>
      <c r="CK1187" s="10"/>
      <c r="CL1187" s="10"/>
      <c r="CM1187" s="10"/>
      <c r="CN1187" s="10"/>
      <c r="CO1187" s="10"/>
      <c r="CP1187" s="10"/>
      <c r="CQ1187" s="10"/>
      <c r="CR1187" s="10"/>
      <c r="CS1187" s="10"/>
      <c r="CT1187" s="10"/>
      <c r="CU1187" s="10"/>
      <c r="CV1187" s="9"/>
      <c r="CW1187" s="9"/>
      <c r="CX1187" s="9"/>
      <c r="CY1187" s="9"/>
    </row>
    <row r="1188" spans="31:103" ht="18" customHeight="1">
      <c r="AE1188" s="16"/>
      <c r="AF1188" s="16"/>
      <c r="AG1188" s="16"/>
      <c r="AH1188" s="16"/>
      <c r="AI1188" s="16"/>
      <c r="AJ1188" s="16"/>
      <c r="AK1188" s="16"/>
      <c r="AL1188" s="16"/>
      <c r="AM1188" s="16"/>
      <c r="AN1188" s="16"/>
      <c r="AO1188" s="16"/>
      <c r="AP1188" s="16"/>
      <c r="AQ1188" s="15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CB1188" s="10"/>
      <c r="CC1188" s="10"/>
      <c r="CD1188" s="10"/>
      <c r="CE1188" s="10"/>
      <c r="CF1188" s="11"/>
      <c r="CG1188" s="11"/>
      <c r="CH1188" s="11"/>
      <c r="CI1188" s="11"/>
      <c r="CJ1188" s="10"/>
      <c r="CK1188" s="10"/>
      <c r="CL1188" s="10"/>
      <c r="CM1188" s="10"/>
      <c r="CN1188" s="10"/>
      <c r="CO1188" s="10"/>
      <c r="CP1188" s="10"/>
      <c r="CQ1188" s="10"/>
      <c r="CR1188" s="10"/>
      <c r="CS1188" s="10"/>
      <c r="CT1188" s="10"/>
      <c r="CU1188" s="10"/>
      <c r="CV1188" s="9"/>
      <c r="CW1188" s="9"/>
      <c r="CX1188" s="9"/>
      <c r="CY1188" s="9"/>
    </row>
    <row r="1189" spans="31:103" ht="18" customHeight="1">
      <c r="AE1189" s="16"/>
      <c r="AF1189" s="16"/>
      <c r="AG1189" s="16"/>
      <c r="AH1189" s="16"/>
      <c r="AI1189" s="16"/>
      <c r="AJ1189" s="16"/>
      <c r="AK1189" s="16"/>
      <c r="AL1189" s="16"/>
      <c r="AM1189" s="16"/>
      <c r="AN1189" s="16"/>
      <c r="AO1189" s="16"/>
      <c r="AP1189" s="16"/>
      <c r="AQ1189" s="15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CB1189" s="10"/>
      <c r="CC1189" s="10"/>
      <c r="CD1189" s="10"/>
      <c r="CE1189" s="10"/>
      <c r="CF1189" s="11"/>
      <c r="CG1189" s="11"/>
      <c r="CH1189" s="11"/>
      <c r="CI1189" s="11"/>
      <c r="CJ1189" s="10"/>
      <c r="CK1189" s="10"/>
      <c r="CL1189" s="10"/>
      <c r="CM1189" s="10"/>
      <c r="CN1189" s="10"/>
      <c r="CO1189" s="10"/>
      <c r="CP1189" s="10"/>
      <c r="CQ1189" s="10"/>
      <c r="CR1189" s="10"/>
      <c r="CS1189" s="10"/>
      <c r="CT1189" s="10"/>
      <c r="CU1189" s="10"/>
      <c r="CV1189" s="9"/>
      <c r="CW1189" s="9"/>
      <c r="CX1189" s="9"/>
      <c r="CY1189" s="9"/>
    </row>
    <row r="1190" spans="31:103" ht="18" customHeight="1">
      <c r="AE1190" s="16"/>
      <c r="AF1190" s="16"/>
      <c r="AG1190" s="16"/>
      <c r="AH1190" s="16"/>
      <c r="AI1190" s="16"/>
      <c r="AJ1190" s="16"/>
      <c r="AK1190" s="16"/>
      <c r="AL1190" s="16"/>
      <c r="AM1190" s="16"/>
      <c r="AN1190" s="16"/>
      <c r="AO1190" s="16"/>
      <c r="AP1190" s="16"/>
      <c r="AQ1190" s="15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CB1190" s="10"/>
      <c r="CC1190" s="10"/>
      <c r="CD1190" s="10"/>
      <c r="CE1190" s="10"/>
      <c r="CF1190" s="11"/>
      <c r="CG1190" s="11"/>
      <c r="CH1190" s="11"/>
      <c r="CI1190" s="11"/>
      <c r="CJ1190" s="10"/>
      <c r="CK1190" s="10"/>
      <c r="CL1190" s="10"/>
      <c r="CM1190" s="10"/>
      <c r="CN1190" s="10"/>
      <c r="CO1190" s="10"/>
      <c r="CP1190" s="10"/>
      <c r="CQ1190" s="10"/>
      <c r="CR1190" s="10"/>
      <c r="CS1190" s="10"/>
      <c r="CT1190" s="10"/>
      <c r="CU1190" s="10"/>
      <c r="CV1190" s="9"/>
      <c r="CW1190" s="9"/>
      <c r="CX1190" s="9"/>
      <c r="CY1190" s="9"/>
    </row>
    <row r="1191" spans="31:103" ht="18" customHeight="1">
      <c r="AE1191" s="16"/>
      <c r="AF1191" s="16"/>
      <c r="AG1191" s="16"/>
      <c r="AH1191" s="16"/>
      <c r="AI1191" s="16"/>
      <c r="AJ1191" s="16"/>
      <c r="AK1191" s="16"/>
      <c r="AL1191" s="16"/>
      <c r="AM1191" s="16"/>
      <c r="AN1191" s="16"/>
      <c r="AO1191" s="16"/>
      <c r="AP1191" s="16"/>
      <c r="AQ1191" s="15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CB1191" s="10"/>
      <c r="CC1191" s="10"/>
      <c r="CD1191" s="10"/>
      <c r="CE1191" s="10"/>
      <c r="CF1191" s="11"/>
      <c r="CG1191" s="11"/>
      <c r="CH1191" s="11"/>
      <c r="CI1191" s="11"/>
      <c r="CJ1191" s="10"/>
      <c r="CK1191" s="10"/>
      <c r="CL1191" s="10"/>
      <c r="CM1191" s="10"/>
      <c r="CN1191" s="10"/>
      <c r="CO1191" s="10"/>
      <c r="CP1191" s="10"/>
      <c r="CQ1191" s="10"/>
      <c r="CR1191" s="10"/>
      <c r="CS1191" s="10"/>
      <c r="CT1191" s="10"/>
      <c r="CU1191" s="10"/>
      <c r="CV1191" s="9"/>
      <c r="CW1191" s="9"/>
      <c r="CX1191" s="9"/>
      <c r="CY1191" s="9"/>
    </row>
    <row r="1192" spans="31:103" ht="18" customHeight="1">
      <c r="AE1192" s="16"/>
      <c r="AF1192" s="16"/>
      <c r="AG1192" s="16"/>
      <c r="AH1192" s="16"/>
      <c r="AI1192" s="16"/>
      <c r="AJ1192" s="16"/>
      <c r="AK1192" s="16"/>
      <c r="AL1192" s="16"/>
      <c r="AM1192" s="16"/>
      <c r="AN1192" s="16"/>
      <c r="AO1192" s="16"/>
      <c r="AP1192" s="16"/>
      <c r="AQ1192" s="15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CB1192" s="10"/>
      <c r="CC1192" s="10"/>
      <c r="CD1192" s="10"/>
      <c r="CE1192" s="10"/>
      <c r="CF1192" s="11"/>
      <c r="CG1192" s="11"/>
      <c r="CH1192" s="11"/>
      <c r="CI1192" s="11"/>
      <c r="CJ1192" s="10"/>
      <c r="CK1192" s="10"/>
      <c r="CL1192" s="10"/>
      <c r="CM1192" s="10"/>
      <c r="CN1192" s="10"/>
      <c r="CO1192" s="10"/>
      <c r="CP1192" s="10"/>
      <c r="CQ1192" s="10"/>
      <c r="CR1192" s="10"/>
      <c r="CS1192" s="10"/>
      <c r="CT1192" s="10"/>
      <c r="CU1192" s="10"/>
      <c r="CV1192" s="9"/>
      <c r="CW1192" s="9"/>
      <c r="CX1192" s="9"/>
      <c r="CY1192" s="9"/>
    </row>
    <row r="1193" spans="31:103" ht="18" customHeight="1">
      <c r="AE1193" s="16"/>
      <c r="AF1193" s="16"/>
      <c r="AG1193" s="16"/>
      <c r="AH1193" s="16"/>
      <c r="AI1193" s="16"/>
      <c r="AJ1193" s="16"/>
      <c r="AK1193" s="16"/>
      <c r="AL1193" s="16"/>
      <c r="AM1193" s="16"/>
      <c r="AN1193" s="16"/>
      <c r="AO1193" s="16"/>
      <c r="AP1193" s="16"/>
      <c r="AQ1193" s="15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CB1193" s="10"/>
      <c r="CC1193" s="10"/>
      <c r="CD1193" s="10"/>
      <c r="CE1193" s="10"/>
      <c r="CF1193" s="11"/>
      <c r="CG1193" s="11"/>
      <c r="CH1193" s="11"/>
      <c r="CI1193" s="11"/>
      <c r="CJ1193" s="10"/>
      <c r="CK1193" s="10"/>
      <c r="CL1193" s="10"/>
      <c r="CM1193" s="10"/>
      <c r="CN1193" s="10"/>
      <c r="CO1193" s="10"/>
      <c r="CP1193" s="10"/>
      <c r="CQ1193" s="10"/>
      <c r="CR1193" s="10"/>
      <c r="CS1193" s="10"/>
      <c r="CT1193" s="10"/>
      <c r="CU1193" s="10"/>
      <c r="CV1193" s="9"/>
      <c r="CW1193" s="9"/>
      <c r="CX1193" s="9"/>
      <c r="CY1193" s="9"/>
    </row>
    <row r="1194" spans="31:103" ht="18" customHeight="1">
      <c r="AE1194" s="16"/>
      <c r="AF1194" s="16"/>
      <c r="AG1194" s="16"/>
      <c r="AH1194" s="16"/>
      <c r="AI1194" s="16"/>
      <c r="AJ1194" s="16"/>
      <c r="AK1194" s="16"/>
      <c r="AL1194" s="16"/>
      <c r="AM1194" s="16"/>
      <c r="AN1194" s="16"/>
      <c r="AO1194" s="16"/>
      <c r="AP1194" s="16"/>
      <c r="AQ1194" s="15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CB1194" s="10"/>
      <c r="CC1194" s="10"/>
      <c r="CD1194" s="10"/>
      <c r="CE1194" s="10"/>
      <c r="CF1194" s="11"/>
      <c r="CG1194" s="11"/>
      <c r="CH1194" s="11"/>
      <c r="CI1194" s="11"/>
      <c r="CJ1194" s="10"/>
      <c r="CK1194" s="10"/>
      <c r="CL1194" s="10"/>
      <c r="CM1194" s="10"/>
      <c r="CN1194" s="10"/>
      <c r="CO1194" s="10"/>
      <c r="CP1194" s="10"/>
      <c r="CQ1194" s="10"/>
      <c r="CR1194" s="10"/>
      <c r="CS1194" s="10"/>
      <c r="CT1194" s="10"/>
      <c r="CU1194" s="10"/>
      <c r="CV1194" s="9"/>
      <c r="CW1194" s="9"/>
      <c r="CX1194" s="9"/>
      <c r="CY1194" s="9"/>
    </row>
    <row r="1195" spans="31:103" ht="18" customHeight="1">
      <c r="AE1195" s="16"/>
      <c r="AF1195" s="16"/>
      <c r="AG1195" s="16"/>
      <c r="AH1195" s="16"/>
      <c r="AI1195" s="16"/>
      <c r="AJ1195" s="16"/>
      <c r="AK1195" s="16"/>
      <c r="AL1195" s="16"/>
      <c r="AM1195" s="16"/>
      <c r="AN1195" s="16"/>
      <c r="AO1195" s="16"/>
      <c r="AP1195" s="16"/>
      <c r="AQ1195" s="15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CB1195" s="10"/>
      <c r="CC1195" s="10"/>
      <c r="CD1195" s="10"/>
      <c r="CE1195" s="10"/>
      <c r="CF1195" s="11"/>
      <c r="CG1195" s="11"/>
      <c r="CH1195" s="11"/>
      <c r="CI1195" s="11"/>
      <c r="CJ1195" s="10"/>
      <c r="CK1195" s="10"/>
      <c r="CL1195" s="10"/>
      <c r="CM1195" s="10"/>
      <c r="CN1195" s="10"/>
      <c r="CO1195" s="10"/>
      <c r="CP1195" s="10"/>
      <c r="CQ1195" s="10"/>
      <c r="CR1195" s="10"/>
      <c r="CS1195" s="10"/>
      <c r="CT1195" s="10"/>
      <c r="CU1195" s="10"/>
      <c r="CV1195" s="9"/>
      <c r="CW1195" s="9"/>
      <c r="CX1195" s="9"/>
      <c r="CY1195" s="9"/>
    </row>
    <row r="1196" spans="31:103" ht="18" customHeight="1">
      <c r="AE1196" s="16"/>
      <c r="AF1196" s="16"/>
      <c r="AG1196" s="16"/>
      <c r="AH1196" s="16"/>
      <c r="AI1196" s="16"/>
      <c r="AJ1196" s="16"/>
      <c r="AK1196" s="16"/>
      <c r="AL1196" s="16"/>
      <c r="AM1196" s="16"/>
      <c r="AN1196" s="16"/>
      <c r="AO1196" s="16"/>
      <c r="AP1196" s="16"/>
      <c r="AQ1196" s="15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CB1196" s="10"/>
      <c r="CC1196" s="10"/>
      <c r="CD1196" s="10"/>
      <c r="CE1196" s="10"/>
      <c r="CF1196" s="11"/>
      <c r="CG1196" s="11"/>
      <c r="CH1196" s="11"/>
      <c r="CI1196" s="11"/>
      <c r="CJ1196" s="10"/>
      <c r="CK1196" s="10"/>
      <c r="CL1196" s="10"/>
      <c r="CM1196" s="10"/>
      <c r="CN1196" s="10"/>
      <c r="CO1196" s="10"/>
      <c r="CP1196" s="10"/>
      <c r="CQ1196" s="10"/>
      <c r="CR1196" s="10"/>
      <c r="CS1196" s="10"/>
      <c r="CT1196" s="10"/>
      <c r="CU1196" s="10"/>
      <c r="CV1196" s="9"/>
      <c r="CW1196" s="9"/>
      <c r="CX1196" s="9"/>
      <c r="CY1196" s="9"/>
    </row>
    <row r="1197" spans="31:103" ht="18" customHeight="1">
      <c r="AE1197" s="16"/>
      <c r="AF1197" s="16"/>
      <c r="AG1197" s="16"/>
      <c r="AH1197" s="16"/>
      <c r="AI1197" s="16"/>
      <c r="AJ1197" s="16"/>
      <c r="AK1197" s="16"/>
      <c r="AL1197" s="16"/>
      <c r="AM1197" s="16"/>
      <c r="AN1197" s="16"/>
      <c r="AO1197" s="16"/>
      <c r="AP1197" s="16"/>
      <c r="AQ1197" s="15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CB1197" s="10"/>
      <c r="CC1197" s="10"/>
      <c r="CD1197" s="10"/>
      <c r="CE1197" s="10"/>
      <c r="CF1197" s="11"/>
      <c r="CG1197" s="11"/>
      <c r="CH1197" s="11"/>
      <c r="CI1197" s="11"/>
      <c r="CJ1197" s="10"/>
      <c r="CK1197" s="10"/>
      <c r="CL1197" s="10"/>
      <c r="CM1197" s="10"/>
      <c r="CN1197" s="10"/>
      <c r="CO1197" s="10"/>
      <c r="CP1197" s="10"/>
      <c r="CQ1197" s="10"/>
      <c r="CR1197" s="10"/>
      <c r="CS1197" s="10"/>
      <c r="CT1197" s="10"/>
      <c r="CU1197" s="10"/>
      <c r="CV1197" s="9"/>
      <c r="CW1197" s="9"/>
      <c r="CX1197" s="9"/>
      <c r="CY1197" s="9"/>
    </row>
    <row r="1198" spans="31:103" ht="18" customHeight="1">
      <c r="AE1198" s="16"/>
      <c r="AF1198" s="16"/>
      <c r="AG1198" s="16"/>
      <c r="AH1198" s="16"/>
      <c r="AI1198" s="16"/>
      <c r="AJ1198" s="16"/>
      <c r="AK1198" s="16"/>
      <c r="AL1198" s="16"/>
      <c r="AM1198" s="16"/>
      <c r="AN1198" s="16"/>
      <c r="AO1198" s="16"/>
      <c r="AP1198" s="16"/>
      <c r="AQ1198" s="15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CB1198" s="10"/>
      <c r="CC1198" s="10"/>
      <c r="CD1198" s="10"/>
      <c r="CE1198" s="10"/>
      <c r="CF1198" s="11"/>
      <c r="CG1198" s="11"/>
      <c r="CH1198" s="11"/>
      <c r="CI1198" s="11"/>
      <c r="CJ1198" s="10"/>
      <c r="CK1198" s="10"/>
      <c r="CL1198" s="10"/>
      <c r="CM1198" s="10"/>
      <c r="CN1198" s="10"/>
      <c r="CO1198" s="10"/>
      <c r="CP1198" s="10"/>
      <c r="CQ1198" s="10"/>
      <c r="CR1198" s="10"/>
      <c r="CS1198" s="10"/>
      <c r="CT1198" s="10"/>
      <c r="CU1198" s="10"/>
      <c r="CV1198" s="9"/>
      <c r="CW1198" s="9"/>
      <c r="CX1198" s="9"/>
      <c r="CY1198" s="9"/>
    </row>
    <row r="1199" spans="31:103" ht="18" customHeight="1">
      <c r="AE1199" s="16"/>
      <c r="AF1199" s="16"/>
      <c r="AG1199" s="16"/>
      <c r="AH1199" s="16"/>
      <c r="AI1199" s="16"/>
      <c r="AJ1199" s="16"/>
      <c r="AK1199" s="16"/>
      <c r="AL1199" s="16"/>
      <c r="AM1199" s="16"/>
      <c r="AN1199" s="16"/>
      <c r="AO1199" s="16"/>
      <c r="AP1199" s="16"/>
      <c r="AQ1199" s="15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CB1199" s="10"/>
      <c r="CC1199" s="10"/>
      <c r="CD1199" s="10"/>
      <c r="CE1199" s="10"/>
      <c r="CF1199" s="11"/>
      <c r="CG1199" s="11"/>
      <c r="CH1199" s="11"/>
      <c r="CI1199" s="11"/>
      <c r="CJ1199" s="10"/>
      <c r="CK1199" s="10"/>
      <c r="CL1199" s="10"/>
      <c r="CM1199" s="10"/>
      <c r="CN1199" s="10"/>
      <c r="CO1199" s="10"/>
      <c r="CP1199" s="10"/>
      <c r="CQ1199" s="10"/>
      <c r="CR1199" s="10"/>
      <c r="CS1199" s="10"/>
      <c r="CT1199" s="10"/>
      <c r="CU1199" s="10"/>
      <c r="CV1199" s="9"/>
      <c r="CW1199" s="9"/>
      <c r="CX1199" s="9"/>
      <c r="CY1199" s="9"/>
    </row>
    <row r="1200" spans="31:103" ht="18" customHeight="1">
      <c r="AE1200" s="16"/>
      <c r="AF1200" s="16"/>
      <c r="AG1200" s="16"/>
      <c r="AH1200" s="16"/>
      <c r="AI1200" s="16"/>
      <c r="AJ1200" s="16"/>
      <c r="AK1200" s="16"/>
      <c r="AL1200" s="16"/>
      <c r="AM1200" s="16"/>
      <c r="AN1200" s="16"/>
      <c r="AO1200" s="16"/>
      <c r="AP1200" s="16"/>
      <c r="AQ1200" s="15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CB1200" s="10"/>
      <c r="CC1200" s="10"/>
      <c r="CD1200" s="10"/>
      <c r="CE1200" s="10"/>
      <c r="CF1200" s="11"/>
      <c r="CG1200" s="11"/>
      <c r="CH1200" s="11"/>
      <c r="CI1200" s="11"/>
      <c r="CJ1200" s="10"/>
      <c r="CK1200" s="10"/>
      <c r="CL1200" s="10"/>
      <c r="CM1200" s="10"/>
      <c r="CN1200" s="10"/>
      <c r="CO1200" s="10"/>
      <c r="CP1200" s="10"/>
      <c r="CQ1200" s="10"/>
      <c r="CR1200" s="10"/>
      <c r="CS1200" s="10"/>
      <c r="CT1200" s="10"/>
      <c r="CU1200" s="10"/>
      <c r="CV1200" s="9"/>
      <c r="CW1200" s="9"/>
      <c r="CX1200" s="9"/>
      <c r="CY1200" s="9"/>
    </row>
    <row r="1201" spans="31:103" ht="18" customHeight="1">
      <c r="AE1201" s="16"/>
      <c r="AF1201" s="16"/>
      <c r="AG1201" s="16"/>
      <c r="AH1201" s="16"/>
      <c r="AI1201" s="16"/>
      <c r="AJ1201" s="16"/>
      <c r="AK1201" s="16"/>
      <c r="AL1201" s="16"/>
      <c r="AM1201" s="16"/>
      <c r="AN1201" s="16"/>
      <c r="AO1201" s="16"/>
      <c r="AP1201" s="16"/>
      <c r="AQ1201" s="15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CB1201" s="10"/>
      <c r="CC1201" s="10"/>
      <c r="CD1201" s="10"/>
      <c r="CE1201" s="10"/>
      <c r="CF1201" s="11"/>
      <c r="CG1201" s="11"/>
      <c r="CH1201" s="11"/>
      <c r="CI1201" s="11"/>
      <c r="CJ1201" s="10"/>
      <c r="CK1201" s="10"/>
      <c r="CL1201" s="10"/>
      <c r="CM1201" s="10"/>
      <c r="CN1201" s="10"/>
      <c r="CO1201" s="10"/>
      <c r="CP1201" s="10"/>
      <c r="CQ1201" s="10"/>
      <c r="CR1201" s="10"/>
      <c r="CS1201" s="10"/>
      <c r="CT1201" s="10"/>
      <c r="CU1201" s="10"/>
      <c r="CV1201" s="9"/>
      <c r="CW1201" s="9"/>
      <c r="CX1201" s="9"/>
      <c r="CY1201" s="9"/>
    </row>
    <row r="1202" spans="31:103" ht="18" customHeight="1">
      <c r="AE1202" s="16"/>
      <c r="AF1202" s="16"/>
      <c r="AG1202" s="16"/>
      <c r="AH1202" s="16"/>
      <c r="AI1202" s="16"/>
      <c r="AJ1202" s="16"/>
      <c r="AK1202" s="16"/>
      <c r="AL1202" s="16"/>
      <c r="AM1202" s="16"/>
      <c r="AN1202" s="16"/>
      <c r="AO1202" s="16"/>
      <c r="AP1202" s="16"/>
      <c r="AQ1202" s="15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CB1202" s="10"/>
      <c r="CC1202" s="10"/>
      <c r="CD1202" s="10"/>
      <c r="CE1202" s="10"/>
      <c r="CF1202" s="11"/>
      <c r="CG1202" s="11"/>
      <c r="CH1202" s="11"/>
      <c r="CI1202" s="11"/>
      <c r="CJ1202" s="10"/>
      <c r="CK1202" s="10"/>
      <c r="CL1202" s="10"/>
      <c r="CM1202" s="10"/>
      <c r="CN1202" s="10"/>
      <c r="CO1202" s="10"/>
      <c r="CP1202" s="10"/>
      <c r="CQ1202" s="10"/>
      <c r="CR1202" s="10"/>
      <c r="CS1202" s="10"/>
      <c r="CT1202" s="10"/>
      <c r="CU1202" s="10"/>
      <c r="CV1202" s="9"/>
      <c r="CW1202" s="9"/>
      <c r="CX1202" s="9"/>
      <c r="CY1202" s="9"/>
    </row>
    <row r="1203" spans="31:103" ht="18" customHeight="1">
      <c r="AE1203" s="16"/>
      <c r="AF1203" s="16"/>
      <c r="AG1203" s="16"/>
      <c r="AH1203" s="16"/>
      <c r="AI1203" s="16"/>
      <c r="AJ1203" s="16"/>
      <c r="AK1203" s="16"/>
      <c r="AL1203" s="16"/>
      <c r="AM1203" s="16"/>
      <c r="AN1203" s="16"/>
      <c r="AO1203" s="16"/>
      <c r="AP1203" s="16"/>
      <c r="AQ1203" s="15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CB1203" s="10"/>
      <c r="CC1203" s="10"/>
      <c r="CD1203" s="10"/>
      <c r="CE1203" s="10"/>
      <c r="CF1203" s="11"/>
      <c r="CG1203" s="11"/>
      <c r="CH1203" s="11"/>
      <c r="CI1203" s="11"/>
      <c r="CJ1203" s="10"/>
      <c r="CK1203" s="10"/>
      <c r="CL1203" s="10"/>
      <c r="CM1203" s="10"/>
      <c r="CN1203" s="10"/>
      <c r="CO1203" s="10"/>
      <c r="CP1203" s="10"/>
      <c r="CQ1203" s="10"/>
      <c r="CR1203" s="10"/>
      <c r="CS1203" s="10"/>
      <c r="CT1203" s="10"/>
      <c r="CU1203" s="10"/>
      <c r="CV1203" s="9"/>
      <c r="CW1203" s="9"/>
      <c r="CX1203" s="9"/>
      <c r="CY1203" s="9"/>
    </row>
    <row r="1204" spans="31:103" ht="18" customHeight="1">
      <c r="AE1204" s="16"/>
      <c r="AF1204" s="16"/>
      <c r="AG1204" s="16"/>
      <c r="AH1204" s="16"/>
      <c r="AI1204" s="16"/>
      <c r="AJ1204" s="16"/>
      <c r="AK1204" s="16"/>
      <c r="AL1204" s="16"/>
      <c r="AM1204" s="16"/>
      <c r="AN1204" s="16"/>
      <c r="AO1204" s="16"/>
      <c r="AP1204" s="16"/>
      <c r="AQ1204" s="15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CB1204" s="10"/>
      <c r="CC1204" s="10"/>
      <c r="CD1204" s="10"/>
      <c r="CE1204" s="10"/>
      <c r="CF1204" s="11"/>
      <c r="CG1204" s="11"/>
      <c r="CH1204" s="11"/>
      <c r="CI1204" s="11"/>
      <c r="CJ1204" s="10"/>
      <c r="CK1204" s="10"/>
      <c r="CL1204" s="10"/>
      <c r="CM1204" s="10"/>
      <c r="CN1204" s="10"/>
      <c r="CO1204" s="10"/>
      <c r="CP1204" s="10"/>
      <c r="CQ1204" s="10"/>
      <c r="CR1204" s="10"/>
      <c r="CS1204" s="10"/>
      <c r="CT1204" s="10"/>
      <c r="CU1204" s="10"/>
      <c r="CV1204" s="9"/>
      <c r="CW1204" s="9"/>
      <c r="CX1204" s="9"/>
      <c r="CY1204" s="9"/>
    </row>
    <row r="1205" spans="31:103" ht="18" customHeight="1">
      <c r="AE1205" s="16"/>
      <c r="AF1205" s="16"/>
      <c r="AG1205" s="16"/>
      <c r="AH1205" s="16"/>
      <c r="AI1205" s="16"/>
      <c r="AJ1205" s="16"/>
      <c r="AK1205" s="16"/>
      <c r="AL1205" s="16"/>
      <c r="AM1205" s="16"/>
      <c r="AN1205" s="16"/>
      <c r="AO1205" s="16"/>
      <c r="AP1205" s="16"/>
      <c r="AQ1205" s="15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CB1205" s="10"/>
      <c r="CC1205" s="10"/>
      <c r="CD1205" s="10"/>
      <c r="CE1205" s="10"/>
      <c r="CF1205" s="11"/>
      <c r="CG1205" s="11"/>
      <c r="CH1205" s="11"/>
      <c r="CI1205" s="11"/>
      <c r="CJ1205" s="10"/>
      <c r="CK1205" s="10"/>
      <c r="CL1205" s="10"/>
      <c r="CM1205" s="10"/>
      <c r="CN1205" s="10"/>
      <c r="CO1205" s="10"/>
      <c r="CP1205" s="10"/>
      <c r="CQ1205" s="10"/>
      <c r="CR1205" s="10"/>
      <c r="CS1205" s="10"/>
      <c r="CT1205" s="10"/>
      <c r="CU1205" s="10"/>
      <c r="CV1205" s="9"/>
      <c r="CW1205" s="9"/>
      <c r="CX1205" s="9"/>
      <c r="CY1205" s="9"/>
    </row>
    <row r="1206" spans="31:103" ht="18" customHeight="1">
      <c r="AE1206" s="16"/>
      <c r="AF1206" s="16"/>
      <c r="AG1206" s="16"/>
      <c r="AH1206" s="16"/>
      <c r="AI1206" s="16"/>
      <c r="AJ1206" s="16"/>
      <c r="AK1206" s="16"/>
      <c r="AL1206" s="16"/>
      <c r="AM1206" s="16"/>
      <c r="AN1206" s="16"/>
      <c r="AO1206" s="16"/>
      <c r="AP1206" s="16"/>
      <c r="AQ1206" s="15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CB1206" s="10"/>
      <c r="CC1206" s="10"/>
      <c r="CD1206" s="10"/>
      <c r="CE1206" s="10"/>
      <c r="CF1206" s="11"/>
      <c r="CG1206" s="11"/>
      <c r="CH1206" s="11"/>
      <c r="CI1206" s="11"/>
      <c r="CJ1206" s="10"/>
      <c r="CK1206" s="10"/>
      <c r="CL1206" s="10"/>
      <c r="CM1206" s="10"/>
      <c r="CN1206" s="10"/>
      <c r="CO1206" s="10"/>
      <c r="CP1206" s="10"/>
      <c r="CQ1206" s="10"/>
      <c r="CR1206" s="10"/>
      <c r="CS1206" s="10"/>
      <c r="CT1206" s="10"/>
      <c r="CU1206" s="10"/>
      <c r="CV1206" s="9"/>
      <c r="CW1206" s="9"/>
      <c r="CX1206" s="9"/>
      <c r="CY1206" s="9"/>
    </row>
    <row r="1207" spans="31:103" ht="18" customHeight="1">
      <c r="AE1207" s="16"/>
      <c r="AF1207" s="16"/>
      <c r="AG1207" s="16"/>
      <c r="AH1207" s="16"/>
      <c r="AI1207" s="16"/>
      <c r="AJ1207" s="16"/>
      <c r="AK1207" s="16"/>
      <c r="AL1207" s="16"/>
      <c r="AM1207" s="16"/>
      <c r="AN1207" s="16"/>
      <c r="AO1207" s="16"/>
      <c r="AP1207" s="16"/>
      <c r="AQ1207" s="15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CB1207" s="10"/>
      <c r="CC1207" s="10"/>
      <c r="CD1207" s="10"/>
      <c r="CE1207" s="10"/>
      <c r="CF1207" s="11"/>
      <c r="CG1207" s="11"/>
      <c r="CH1207" s="11"/>
      <c r="CI1207" s="11"/>
      <c r="CJ1207" s="10"/>
      <c r="CK1207" s="10"/>
      <c r="CL1207" s="10"/>
      <c r="CM1207" s="10"/>
      <c r="CN1207" s="10"/>
      <c r="CO1207" s="10"/>
      <c r="CP1207" s="10"/>
      <c r="CQ1207" s="10"/>
      <c r="CR1207" s="10"/>
      <c r="CS1207" s="10"/>
      <c r="CT1207" s="10"/>
      <c r="CU1207" s="10"/>
      <c r="CV1207" s="9"/>
      <c r="CW1207" s="9"/>
      <c r="CX1207" s="9"/>
      <c r="CY1207" s="9"/>
    </row>
    <row r="1208" spans="31:103" ht="18" customHeight="1">
      <c r="AE1208" s="16"/>
      <c r="AF1208" s="16"/>
      <c r="AG1208" s="16"/>
      <c r="AH1208" s="16"/>
      <c r="AI1208" s="16"/>
      <c r="AJ1208" s="16"/>
      <c r="AK1208" s="16"/>
      <c r="AL1208" s="16"/>
      <c r="AM1208" s="16"/>
      <c r="AN1208" s="16"/>
      <c r="AO1208" s="16"/>
      <c r="AP1208" s="16"/>
      <c r="AQ1208" s="15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CB1208" s="10"/>
      <c r="CC1208" s="10"/>
      <c r="CD1208" s="10"/>
      <c r="CE1208" s="10"/>
      <c r="CF1208" s="11"/>
      <c r="CG1208" s="11"/>
      <c r="CH1208" s="11"/>
      <c r="CI1208" s="11"/>
      <c r="CJ1208" s="10"/>
      <c r="CK1208" s="10"/>
      <c r="CL1208" s="10"/>
      <c r="CM1208" s="10"/>
      <c r="CN1208" s="10"/>
      <c r="CO1208" s="10"/>
      <c r="CP1208" s="10"/>
      <c r="CQ1208" s="10"/>
      <c r="CR1208" s="10"/>
      <c r="CS1208" s="10"/>
      <c r="CT1208" s="10"/>
      <c r="CU1208" s="10"/>
      <c r="CV1208" s="9"/>
      <c r="CW1208" s="9"/>
      <c r="CX1208" s="9"/>
      <c r="CY1208" s="9"/>
    </row>
    <row r="1209" spans="31:103" ht="18" customHeight="1">
      <c r="AE1209" s="16"/>
      <c r="AF1209" s="16"/>
      <c r="AG1209" s="16"/>
      <c r="AH1209" s="16"/>
      <c r="AI1209" s="16"/>
      <c r="AJ1209" s="16"/>
      <c r="AK1209" s="16"/>
      <c r="AL1209" s="16"/>
      <c r="AM1209" s="16"/>
      <c r="AN1209" s="16"/>
      <c r="AO1209" s="16"/>
      <c r="AP1209" s="16"/>
      <c r="AQ1209" s="15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CB1209" s="10"/>
      <c r="CC1209" s="10"/>
      <c r="CD1209" s="10"/>
      <c r="CE1209" s="10"/>
      <c r="CF1209" s="11"/>
      <c r="CG1209" s="11"/>
      <c r="CH1209" s="11"/>
      <c r="CI1209" s="11"/>
      <c r="CJ1209" s="10"/>
      <c r="CK1209" s="10"/>
      <c r="CL1209" s="10"/>
      <c r="CM1209" s="10"/>
      <c r="CN1209" s="10"/>
      <c r="CO1209" s="10"/>
      <c r="CP1209" s="10"/>
      <c r="CQ1209" s="10"/>
      <c r="CR1209" s="10"/>
      <c r="CS1209" s="10"/>
      <c r="CT1209" s="10"/>
      <c r="CU1209" s="10"/>
      <c r="CV1209" s="9"/>
      <c r="CW1209" s="9"/>
      <c r="CX1209" s="9"/>
      <c r="CY1209" s="9"/>
    </row>
    <row r="1210" spans="31:103" ht="18" customHeight="1">
      <c r="AE1210" s="16"/>
      <c r="AF1210" s="16"/>
      <c r="AG1210" s="16"/>
      <c r="AH1210" s="16"/>
      <c r="AI1210" s="16"/>
      <c r="AJ1210" s="16"/>
      <c r="AK1210" s="16"/>
      <c r="AL1210" s="16"/>
      <c r="AM1210" s="16"/>
      <c r="AN1210" s="16"/>
      <c r="AO1210" s="16"/>
      <c r="AP1210" s="16"/>
      <c r="AQ1210" s="15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CB1210" s="10"/>
      <c r="CC1210" s="10"/>
      <c r="CD1210" s="10"/>
      <c r="CE1210" s="10"/>
      <c r="CF1210" s="11"/>
      <c r="CG1210" s="11"/>
      <c r="CH1210" s="11"/>
      <c r="CI1210" s="11"/>
      <c r="CJ1210" s="10"/>
      <c r="CK1210" s="10"/>
      <c r="CL1210" s="10"/>
      <c r="CM1210" s="10"/>
      <c r="CN1210" s="10"/>
      <c r="CO1210" s="10"/>
      <c r="CP1210" s="10"/>
      <c r="CQ1210" s="10"/>
      <c r="CR1210" s="10"/>
      <c r="CS1210" s="10"/>
      <c r="CT1210" s="10"/>
      <c r="CU1210" s="10"/>
      <c r="CV1210" s="9"/>
      <c r="CW1210" s="9"/>
      <c r="CX1210" s="9"/>
      <c r="CY1210" s="9"/>
    </row>
    <row r="1211" spans="31:103" ht="18" customHeight="1">
      <c r="AE1211" s="16"/>
      <c r="AF1211" s="16"/>
      <c r="AG1211" s="16"/>
      <c r="AH1211" s="16"/>
      <c r="AI1211" s="16"/>
      <c r="AJ1211" s="16"/>
      <c r="AK1211" s="16"/>
      <c r="AL1211" s="16"/>
      <c r="AM1211" s="16"/>
      <c r="AN1211" s="16"/>
      <c r="AO1211" s="16"/>
      <c r="AP1211" s="16"/>
      <c r="AQ1211" s="15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CB1211" s="10"/>
      <c r="CC1211" s="10"/>
      <c r="CD1211" s="10"/>
      <c r="CE1211" s="10"/>
      <c r="CF1211" s="11"/>
      <c r="CG1211" s="11"/>
      <c r="CH1211" s="11"/>
      <c r="CI1211" s="11"/>
      <c r="CJ1211" s="10"/>
      <c r="CK1211" s="10"/>
      <c r="CL1211" s="10"/>
      <c r="CM1211" s="10"/>
      <c r="CN1211" s="10"/>
      <c r="CO1211" s="10"/>
      <c r="CP1211" s="10"/>
      <c r="CQ1211" s="10"/>
      <c r="CR1211" s="10"/>
      <c r="CS1211" s="10"/>
      <c r="CT1211" s="10"/>
      <c r="CU1211" s="10"/>
      <c r="CV1211" s="9"/>
      <c r="CW1211" s="9"/>
      <c r="CX1211" s="9"/>
      <c r="CY1211" s="9"/>
    </row>
    <row r="1212" spans="31:103" ht="18" customHeight="1">
      <c r="AE1212" s="16"/>
      <c r="AF1212" s="16"/>
      <c r="AG1212" s="16"/>
      <c r="AH1212" s="16"/>
      <c r="AI1212" s="16"/>
      <c r="AJ1212" s="16"/>
      <c r="AK1212" s="16"/>
      <c r="AL1212" s="16"/>
      <c r="AM1212" s="16"/>
      <c r="AN1212" s="16"/>
      <c r="AO1212" s="16"/>
      <c r="AP1212" s="16"/>
      <c r="AQ1212" s="15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CB1212" s="10"/>
      <c r="CC1212" s="10"/>
      <c r="CD1212" s="10"/>
      <c r="CE1212" s="10"/>
      <c r="CF1212" s="11"/>
      <c r="CG1212" s="11"/>
      <c r="CH1212" s="11"/>
      <c r="CI1212" s="11"/>
      <c r="CJ1212" s="10"/>
      <c r="CK1212" s="10"/>
      <c r="CL1212" s="10"/>
      <c r="CM1212" s="10"/>
      <c r="CN1212" s="10"/>
      <c r="CO1212" s="10"/>
      <c r="CP1212" s="10"/>
      <c r="CQ1212" s="10"/>
      <c r="CR1212" s="10"/>
      <c r="CS1212" s="10"/>
      <c r="CT1212" s="10"/>
      <c r="CU1212" s="10"/>
      <c r="CV1212" s="9"/>
      <c r="CW1212" s="9"/>
      <c r="CX1212" s="9"/>
      <c r="CY1212" s="9"/>
    </row>
    <row r="1213" spans="31:103" ht="18" customHeight="1">
      <c r="AE1213" s="16"/>
      <c r="AF1213" s="16"/>
      <c r="AG1213" s="16"/>
      <c r="AH1213" s="16"/>
      <c r="AI1213" s="16"/>
      <c r="AJ1213" s="16"/>
      <c r="AK1213" s="16"/>
      <c r="AL1213" s="16"/>
      <c r="AM1213" s="16"/>
      <c r="AN1213" s="16"/>
      <c r="AO1213" s="16"/>
      <c r="AP1213" s="16"/>
      <c r="AQ1213" s="15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CB1213" s="10"/>
      <c r="CC1213" s="10"/>
      <c r="CD1213" s="10"/>
      <c r="CE1213" s="10"/>
      <c r="CF1213" s="11"/>
      <c r="CG1213" s="11"/>
      <c r="CH1213" s="11"/>
      <c r="CI1213" s="11"/>
      <c r="CJ1213" s="10"/>
      <c r="CK1213" s="10"/>
      <c r="CL1213" s="10"/>
      <c r="CM1213" s="10"/>
      <c r="CN1213" s="10"/>
      <c r="CO1213" s="10"/>
      <c r="CP1213" s="10"/>
      <c r="CQ1213" s="10"/>
      <c r="CR1213" s="10"/>
      <c r="CS1213" s="10"/>
      <c r="CT1213" s="10"/>
      <c r="CU1213" s="10"/>
      <c r="CV1213" s="9"/>
      <c r="CW1213" s="9"/>
      <c r="CX1213" s="9"/>
      <c r="CY1213" s="9"/>
    </row>
    <row r="1214" spans="31:103" ht="18" customHeight="1">
      <c r="AE1214" s="16"/>
      <c r="AF1214" s="16"/>
      <c r="AG1214" s="16"/>
      <c r="AH1214" s="16"/>
      <c r="AI1214" s="16"/>
      <c r="AJ1214" s="16"/>
      <c r="AK1214" s="16"/>
      <c r="AL1214" s="16"/>
      <c r="AM1214" s="16"/>
      <c r="AN1214" s="16"/>
      <c r="AO1214" s="16"/>
      <c r="AP1214" s="16"/>
      <c r="AQ1214" s="15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CB1214" s="10"/>
      <c r="CC1214" s="10"/>
      <c r="CD1214" s="10"/>
      <c r="CE1214" s="10"/>
      <c r="CF1214" s="11"/>
      <c r="CG1214" s="11"/>
      <c r="CH1214" s="11"/>
      <c r="CI1214" s="11"/>
      <c r="CJ1214" s="10"/>
      <c r="CK1214" s="10"/>
      <c r="CL1214" s="10"/>
      <c r="CM1214" s="10"/>
      <c r="CN1214" s="10"/>
      <c r="CO1214" s="10"/>
      <c r="CP1214" s="10"/>
      <c r="CQ1214" s="10"/>
      <c r="CR1214" s="10"/>
      <c r="CS1214" s="10"/>
      <c r="CT1214" s="10"/>
      <c r="CU1214" s="10"/>
      <c r="CV1214" s="9"/>
      <c r="CW1214" s="9"/>
      <c r="CX1214" s="9"/>
      <c r="CY1214" s="9"/>
    </row>
    <row r="1215" spans="31:103" ht="18" customHeight="1">
      <c r="AE1215" s="16"/>
      <c r="AF1215" s="16"/>
      <c r="AG1215" s="16"/>
      <c r="AH1215" s="16"/>
      <c r="AI1215" s="16"/>
      <c r="AJ1215" s="16"/>
      <c r="AK1215" s="16"/>
      <c r="AL1215" s="16"/>
      <c r="AM1215" s="16"/>
      <c r="AN1215" s="16"/>
      <c r="AO1215" s="16"/>
      <c r="AP1215" s="16"/>
      <c r="AQ1215" s="15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CB1215" s="10"/>
      <c r="CC1215" s="10"/>
      <c r="CD1215" s="10"/>
      <c r="CE1215" s="10"/>
      <c r="CF1215" s="11"/>
      <c r="CG1215" s="11"/>
      <c r="CH1215" s="11"/>
      <c r="CI1215" s="11"/>
      <c r="CJ1215" s="10"/>
      <c r="CK1215" s="10"/>
      <c r="CL1215" s="10"/>
      <c r="CM1215" s="10"/>
      <c r="CN1215" s="10"/>
      <c r="CO1215" s="10"/>
      <c r="CP1215" s="10"/>
      <c r="CQ1215" s="10"/>
      <c r="CR1215" s="10"/>
      <c r="CS1215" s="10"/>
      <c r="CT1215" s="10"/>
      <c r="CU1215" s="10"/>
      <c r="CV1215" s="9"/>
      <c r="CW1215" s="9"/>
      <c r="CX1215" s="9"/>
      <c r="CY1215" s="9"/>
    </row>
    <row r="1216" spans="31:103" ht="18" customHeight="1">
      <c r="AE1216" s="16"/>
      <c r="AF1216" s="16"/>
      <c r="AG1216" s="16"/>
      <c r="AH1216" s="16"/>
      <c r="AI1216" s="16"/>
      <c r="AJ1216" s="16"/>
      <c r="AK1216" s="16"/>
      <c r="AL1216" s="16"/>
      <c r="AM1216" s="16"/>
      <c r="AN1216" s="16"/>
      <c r="AO1216" s="16"/>
      <c r="AP1216" s="16"/>
      <c r="AQ1216" s="15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CB1216" s="10"/>
      <c r="CC1216" s="10"/>
      <c r="CD1216" s="10"/>
      <c r="CE1216" s="10"/>
      <c r="CF1216" s="11"/>
      <c r="CG1216" s="11"/>
      <c r="CH1216" s="11"/>
      <c r="CI1216" s="11"/>
      <c r="CJ1216" s="10"/>
      <c r="CK1216" s="10"/>
      <c r="CL1216" s="10"/>
      <c r="CM1216" s="10"/>
      <c r="CN1216" s="10"/>
      <c r="CO1216" s="10"/>
      <c r="CP1216" s="10"/>
      <c r="CQ1216" s="10"/>
      <c r="CR1216" s="10"/>
      <c r="CS1216" s="10"/>
      <c r="CT1216" s="10"/>
      <c r="CU1216" s="10"/>
      <c r="CV1216" s="9"/>
      <c r="CW1216" s="9"/>
      <c r="CX1216" s="9"/>
      <c r="CY1216" s="9"/>
    </row>
    <row r="1217" spans="31:103" ht="18" customHeight="1">
      <c r="AE1217" s="16"/>
      <c r="AF1217" s="16"/>
      <c r="AG1217" s="16"/>
      <c r="AH1217" s="16"/>
      <c r="AI1217" s="16"/>
      <c r="AJ1217" s="16"/>
      <c r="AK1217" s="16"/>
      <c r="AL1217" s="16"/>
      <c r="AM1217" s="16"/>
      <c r="AN1217" s="16"/>
      <c r="AO1217" s="16"/>
      <c r="AP1217" s="16"/>
      <c r="AQ1217" s="15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CB1217" s="10"/>
      <c r="CC1217" s="10"/>
      <c r="CD1217" s="10"/>
      <c r="CE1217" s="10"/>
      <c r="CF1217" s="11"/>
      <c r="CG1217" s="11"/>
      <c r="CH1217" s="11"/>
      <c r="CI1217" s="11"/>
      <c r="CJ1217" s="10"/>
      <c r="CK1217" s="10"/>
      <c r="CL1217" s="10"/>
      <c r="CM1217" s="10"/>
      <c r="CN1217" s="10"/>
      <c r="CO1217" s="10"/>
      <c r="CP1217" s="10"/>
      <c r="CQ1217" s="10"/>
      <c r="CR1217" s="10"/>
      <c r="CS1217" s="10"/>
      <c r="CT1217" s="10"/>
      <c r="CU1217" s="10"/>
      <c r="CV1217" s="9"/>
      <c r="CW1217" s="9"/>
      <c r="CX1217" s="9"/>
      <c r="CY1217" s="9"/>
    </row>
    <row r="1218" spans="31:103" ht="18" customHeight="1">
      <c r="AE1218" s="16"/>
      <c r="AF1218" s="16"/>
      <c r="AG1218" s="16"/>
      <c r="AH1218" s="16"/>
      <c r="AI1218" s="16"/>
      <c r="AJ1218" s="16"/>
      <c r="AK1218" s="16"/>
      <c r="AL1218" s="16"/>
      <c r="AM1218" s="16"/>
      <c r="AN1218" s="16"/>
      <c r="AO1218" s="16"/>
      <c r="AP1218" s="16"/>
      <c r="AQ1218" s="15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CB1218" s="10"/>
      <c r="CC1218" s="10"/>
      <c r="CD1218" s="10"/>
      <c r="CE1218" s="10"/>
      <c r="CF1218" s="11"/>
      <c r="CG1218" s="11"/>
      <c r="CH1218" s="11"/>
      <c r="CI1218" s="11"/>
      <c r="CJ1218" s="10"/>
      <c r="CK1218" s="10"/>
      <c r="CL1218" s="10"/>
      <c r="CM1218" s="10"/>
      <c r="CN1218" s="10"/>
      <c r="CO1218" s="10"/>
      <c r="CP1218" s="10"/>
      <c r="CQ1218" s="10"/>
      <c r="CR1218" s="10"/>
      <c r="CS1218" s="10"/>
      <c r="CT1218" s="10"/>
      <c r="CU1218" s="10"/>
      <c r="CV1218" s="9"/>
      <c r="CW1218" s="9"/>
      <c r="CX1218" s="9"/>
      <c r="CY1218" s="9"/>
    </row>
    <row r="1219" spans="31:103" ht="18" customHeight="1">
      <c r="AE1219" s="16"/>
      <c r="AF1219" s="16"/>
      <c r="AG1219" s="16"/>
      <c r="AH1219" s="16"/>
      <c r="AI1219" s="16"/>
      <c r="AJ1219" s="16"/>
      <c r="AK1219" s="16"/>
      <c r="AL1219" s="16"/>
      <c r="AM1219" s="16"/>
      <c r="AN1219" s="16"/>
      <c r="AO1219" s="16"/>
      <c r="AP1219" s="16"/>
      <c r="AQ1219" s="15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CB1219" s="10"/>
      <c r="CC1219" s="10"/>
      <c r="CD1219" s="10"/>
      <c r="CE1219" s="10"/>
      <c r="CF1219" s="11"/>
      <c r="CG1219" s="11"/>
      <c r="CH1219" s="11"/>
      <c r="CI1219" s="11"/>
      <c r="CJ1219" s="10"/>
      <c r="CK1219" s="10"/>
      <c r="CL1219" s="10"/>
      <c r="CM1219" s="10"/>
      <c r="CN1219" s="10"/>
      <c r="CO1219" s="10"/>
      <c r="CP1219" s="10"/>
      <c r="CQ1219" s="10"/>
      <c r="CR1219" s="10"/>
      <c r="CS1219" s="10"/>
      <c r="CT1219" s="10"/>
      <c r="CU1219" s="10"/>
      <c r="CV1219" s="9"/>
      <c r="CW1219" s="9"/>
      <c r="CX1219" s="9"/>
      <c r="CY1219" s="9"/>
    </row>
    <row r="1220" spans="31:103" ht="18" customHeight="1">
      <c r="AE1220" s="16"/>
      <c r="AF1220" s="16"/>
      <c r="AG1220" s="16"/>
      <c r="AH1220" s="16"/>
      <c r="AI1220" s="16"/>
      <c r="AJ1220" s="16"/>
      <c r="AK1220" s="16"/>
      <c r="AL1220" s="16"/>
      <c r="AM1220" s="16"/>
      <c r="AN1220" s="16"/>
      <c r="AO1220" s="16"/>
      <c r="AP1220" s="16"/>
      <c r="AQ1220" s="15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CB1220" s="10"/>
      <c r="CC1220" s="10"/>
      <c r="CD1220" s="10"/>
      <c r="CE1220" s="10"/>
      <c r="CF1220" s="11"/>
      <c r="CG1220" s="11"/>
      <c r="CH1220" s="11"/>
      <c r="CI1220" s="11"/>
      <c r="CJ1220" s="10"/>
      <c r="CK1220" s="10"/>
      <c r="CL1220" s="10"/>
      <c r="CM1220" s="10"/>
      <c r="CN1220" s="10"/>
      <c r="CO1220" s="10"/>
      <c r="CP1220" s="10"/>
      <c r="CQ1220" s="10"/>
      <c r="CR1220" s="10"/>
      <c r="CS1220" s="10"/>
      <c r="CT1220" s="10"/>
      <c r="CU1220" s="10"/>
      <c r="CV1220" s="9"/>
      <c r="CW1220" s="9"/>
      <c r="CX1220" s="9"/>
      <c r="CY1220" s="9"/>
    </row>
    <row r="1221" spans="31:103" ht="18" customHeight="1">
      <c r="AE1221" s="16"/>
      <c r="AF1221" s="16"/>
      <c r="AG1221" s="16"/>
      <c r="AH1221" s="16"/>
      <c r="AI1221" s="16"/>
      <c r="AJ1221" s="16"/>
      <c r="AK1221" s="16"/>
      <c r="AL1221" s="16"/>
      <c r="AM1221" s="16"/>
      <c r="AN1221" s="16"/>
      <c r="AO1221" s="16"/>
      <c r="AP1221" s="16"/>
      <c r="AQ1221" s="15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CB1221" s="10"/>
      <c r="CC1221" s="10"/>
      <c r="CD1221" s="10"/>
      <c r="CE1221" s="10"/>
      <c r="CF1221" s="11"/>
      <c r="CG1221" s="11"/>
      <c r="CH1221" s="11"/>
      <c r="CI1221" s="11"/>
      <c r="CJ1221" s="10"/>
      <c r="CK1221" s="10"/>
      <c r="CL1221" s="10"/>
      <c r="CM1221" s="10"/>
      <c r="CN1221" s="10"/>
      <c r="CO1221" s="10"/>
      <c r="CP1221" s="10"/>
      <c r="CQ1221" s="10"/>
      <c r="CR1221" s="10"/>
      <c r="CS1221" s="10"/>
      <c r="CT1221" s="10"/>
      <c r="CU1221" s="10"/>
      <c r="CV1221" s="9"/>
      <c r="CW1221" s="9"/>
      <c r="CX1221" s="9"/>
      <c r="CY1221" s="9"/>
    </row>
    <row r="1222" spans="31:103" ht="18" customHeight="1">
      <c r="AE1222" s="16"/>
      <c r="AF1222" s="16"/>
      <c r="AG1222" s="16"/>
      <c r="AH1222" s="16"/>
      <c r="AI1222" s="16"/>
      <c r="AJ1222" s="16"/>
      <c r="AK1222" s="16"/>
      <c r="AL1222" s="16"/>
      <c r="AM1222" s="16"/>
      <c r="AN1222" s="16"/>
      <c r="AO1222" s="16"/>
      <c r="AP1222" s="16"/>
      <c r="AQ1222" s="15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CB1222" s="10"/>
      <c r="CC1222" s="10"/>
      <c r="CD1222" s="10"/>
      <c r="CE1222" s="10"/>
      <c r="CF1222" s="11"/>
      <c r="CG1222" s="11"/>
      <c r="CH1222" s="11"/>
      <c r="CI1222" s="11"/>
      <c r="CJ1222" s="10"/>
      <c r="CK1222" s="10"/>
      <c r="CL1222" s="10"/>
      <c r="CM1222" s="10"/>
      <c r="CN1222" s="10"/>
      <c r="CO1222" s="10"/>
      <c r="CP1222" s="10"/>
      <c r="CQ1222" s="10"/>
      <c r="CR1222" s="10"/>
      <c r="CS1222" s="10"/>
      <c r="CT1222" s="10"/>
      <c r="CU1222" s="10"/>
      <c r="CV1222" s="9"/>
      <c r="CW1222" s="9"/>
      <c r="CX1222" s="9"/>
      <c r="CY1222" s="9"/>
    </row>
    <row r="1223" spans="31:103" ht="18" customHeight="1">
      <c r="AE1223" s="16"/>
      <c r="AF1223" s="16"/>
      <c r="AG1223" s="16"/>
      <c r="AH1223" s="16"/>
      <c r="AI1223" s="16"/>
      <c r="AJ1223" s="16"/>
      <c r="AK1223" s="16"/>
      <c r="AL1223" s="16"/>
      <c r="AM1223" s="16"/>
      <c r="AN1223" s="16"/>
      <c r="AO1223" s="16"/>
      <c r="AP1223" s="16"/>
      <c r="AQ1223" s="15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CB1223" s="10"/>
      <c r="CC1223" s="10"/>
      <c r="CD1223" s="10"/>
      <c r="CE1223" s="10"/>
      <c r="CF1223" s="11"/>
      <c r="CG1223" s="11"/>
      <c r="CH1223" s="11"/>
      <c r="CI1223" s="11"/>
      <c r="CJ1223" s="10"/>
      <c r="CK1223" s="10"/>
      <c r="CL1223" s="10"/>
      <c r="CM1223" s="10"/>
      <c r="CN1223" s="10"/>
      <c r="CO1223" s="10"/>
      <c r="CP1223" s="10"/>
      <c r="CQ1223" s="10"/>
      <c r="CR1223" s="10"/>
      <c r="CS1223" s="10"/>
      <c r="CT1223" s="10"/>
      <c r="CU1223" s="10"/>
      <c r="CV1223" s="9"/>
      <c r="CW1223" s="9"/>
      <c r="CX1223" s="9"/>
      <c r="CY1223" s="9"/>
    </row>
    <row r="1224" spans="31:103" ht="18" customHeight="1">
      <c r="AE1224" s="16"/>
      <c r="AF1224" s="16"/>
      <c r="AG1224" s="16"/>
      <c r="AH1224" s="16"/>
      <c r="AI1224" s="16"/>
      <c r="AJ1224" s="16"/>
      <c r="AK1224" s="16"/>
      <c r="AL1224" s="16"/>
      <c r="AM1224" s="16"/>
      <c r="AN1224" s="16"/>
      <c r="AO1224" s="16"/>
      <c r="AP1224" s="16"/>
      <c r="AQ1224" s="15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CB1224" s="10"/>
      <c r="CC1224" s="10"/>
      <c r="CD1224" s="10"/>
      <c r="CE1224" s="10"/>
      <c r="CF1224" s="11"/>
      <c r="CG1224" s="11"/>
      <c r="CH1224" s="11"/>
      <c r="CI1224" s="11"/>
      <c r="CJ1224" s="10"/>
      <c r="CK1224" s="10"/>
      <c r="CL1224" s="10"/>
      <c r="CM1224" s="10"/>
      <c r="CN1224" s="10"/>
      <c r="CO1224" s="10"/>
      <c r="CP1224" s="10"/>
      <c r="CQ1224" s="10"/>
      <c r="CR1224" s="10"/>
      <c r="CS1224" s="10"/>
      <c r="CT1224" s="10"/>
      <c r="CU1224" s="10"/>
      <c r="CV1224" s="9"/>
      <c r="CW1224" s="9"/>
      <c r="CX1224" s="9"/>
      <c r="CY1224" s="9"/>
    </row>
    <row r="1225" spans="31:103" ht="18" customHeight="1">
      <c r="AE1225" s="16"/>
      <c r="AF1225" s="16"/>
      <c r="AG1225" s="16"/>
      <c r="AH1225" s="16"/>
      <c r="AI1225" s="16"/>
      <c r="AJ1225" s="16"/>
      <c r="AK1225" s="16"/>
      <c r="AL1225" s="16"/>
      <c r="AM1225" s="16"/>
      <c r="AN1225" s="16"/>
      <c r="AO1225" s="16"/>
      <c r="AP1225" s="16"/>
      <c r="AQ1225" s="15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CB1225" s="10"/>
      <c r="CC1225" s="10"/>
      <c r="CD1225" s="10"/>
      <c r="CE1225" s="10"/>
      <c r="CF1225" s="11"/>
      <c r="CG1225" s="11"/>
      <c r="CH1225" s="11"/>
      <c r="CI1225" s="11"/>
      <c r="CJ1225" s="10"/>
      <c r="CK1225" s="10"/>
      <c r="CL1225" s="10"/>
      <c r="CM1225" s="10"/>
      <c r="CN1225" s="10"/>
      <c r="CO1225" s="10"/>
      <c r="CP1225" s="10"/>
      <c r="CQ1225" s="10"/>
      <c r="CR1225" s="10"/>
      <c r="CS1225" s="10"/>
      <c r="CT1225" s="10"/>
      <c r="CU1225" s="10"/>
      <c r="CV1225" s="9"/>
      <c r="CW1225" s="9"/>
      <c r="CX1225" s="9"/>
      <c r="CY1225" s="9"/>
    </row>
    <row r="1226" spans="31:103" ht="18" customHeight="1">
      <c r="AE1226" s="16"/>
      <c r="AF1226" s="16"/>
      <c r="AG1226" s="16"/>
      <c r="AH1226" s="16"/>
      <c r="AI1226" s="16"/>
      <c r="AJ1226" s="16"/>
      <c r="AK1226" s="16"/>
      <c r="AL1226" s="16"/>
      <c r="AM1226" s="16"/>
      <c r="AN1226" s="16"/>
      <c r="AO1226" s="16"/>
      <c r="AP1226" s="16"/>
      <c r="AQ1226" s="15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CB1226" s="10"/>
      <c r="CC1226" s="10"/>
      <c r="CD1226" s="10"/>
      <c r="CE1226" s="10"/>
      <c r="CF1226" s="11"/>
      <c r="CG1226" s="11"/>
      <c r="CH1226" s="11"/>
      <c r="CI1226" s="11"/>
      <c r="CJ1226" s="10"/>
      <c r="CK1226" s="10"/>
      <c r="CL1226" s="10"/>
      <c r="CM1226" s="10"/>
      <c r="CN1226" s="10"/>
      <c r="CO1226" s="10"/>
      <c r="CP1226" s="10"/>
      <c r="CQ1226" s="10"/>
      <c r="CR1226" s="10"/>
      <c r="CS1226" s="10"/>
      <c r="CT1226" s="10"/>
      <c r="CU1226" s="10"/>
      <c r="CV1226" s="9"/>
      <c r="CW1226" s="9"/>
      <c r="CX1226" s="9"/>
      <c r="CY1226" s="9"/>
    </row>
    <row r="1227" spans="31:103" ht="18" customHeight="1">
      <c r="AE1227" s="16"/>
      <c r="AF1227" s="16"/>
      <c r="AG1227" s="16"/>
      <c r="AH1227" s="16"/>
      <c r="AI1227" s="16"/>
      <c r="AJ1227" s="16"/>
      <c r="AK1227" s="16"/>
      <c r="AL1227" s="16"/>
      <c r="AM1227" s="16"/>
      <c r="AN1227" s="16"/>
      <c r="AO1227" s="16"/>
      <c r="AP1227" s="16"/>
      <c r="AQ1227" s="15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CB1227" s="10"/>
      <c r="CC1227" s="10"/>
      <c r="CD1227" s="10"/>
      <c r="CE1227" s="10"/>
      <c r="CF1227" s="11"/>
      <c r="CG1227" s="11"/>
      <c r="CH1227" s="11"/>
      <c r="CI1227" s="11"/>
      <c r="CJ1227" s="10"/>
      <c r="CK1227" s="10"/>
      <c r="CL1227" s="10"/>
      <c r="CM1227" s="10"/>
      <c r="CN1227" s="10"/>
      <c r="CO1227" s="10"/>
      <c r="CP1227" s="10"/>
      <c r="CQ1227" s="10"/>
      <c r="CR1227" s="10"/>
      <c r="CS1227" s="10"/>
      <c r="CT1227" s="10"/>
      <c r="CU1227" s="10"/>
      <c r="CV1227" s="9"/>
      <c r="CW1227" s="9"/>
      <c r="CX1227" s="9"/>
      <c r="CY1227" s="9"/>
    </row>
    <row r="1228" spans="31:103" ht="18" customHeight="1">
      <c r="AE1228" s="16"/>
      <c r="AF1228" s="16"/>
      <c r="AG1228" s="16"/>
      <c r="AH1228" s="16"/>
      <c r="AI1228" s="16"/>
      <c r="AJ1228" s="16"/>
      <c r="AK1228" s="16"/>
      <c r="AL1228" s="16"/>
      <c r="AM1228" s="16"/>
      <c r="AN1228" s="16"/>
      <c r="AO1228" s="16"/>
      <c r="AP1228" s="16"/>
      <c r="AQ1228" s="15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CB1228" s="10"/>
      <c r="CC1228" s="10"/>
      <c r="CD1228" s="10"/>
      <c r="CE1228" s="10"/>
      <c r="CF1228" s="11"/>
      <c r="CG1228" s="11"/>
      <c r="CH1228" s="11"/>
      <c r="CI1228" s="11"/>
      <c r="CJ1228" s="10"/>
      <c r="CK1228" s="10"/>
      <c r="CL1228" s="10"/>
      <c r="CM1228" s="10"/>
      <c r="CN1228" s="10"/>
      <c r="CO1228" s="10"/>
      <c r="CP1228" s="10"/>
      <c r="CQ1228" s="10"/>
      <c r="CR1228" s="10"/>
      <c r="CS1228" s="10"/>
      <c r="CT1228" s="10"/>
      <c r="CU1228" s="10"/>
      <c r="CV1228" s="9"/>
      <c r="CW1228" s="9"/>
      <c r="CX1228" s="9"/>
      <c r="CY1228" s="9"/>
    </row>
    <row r="1229" spans="31:103" ht="18" customHeight="1">
      <c r="AE1229" s="16"/>
      <c r="AF1229" s="16"/>
      <c r="AG1229" s="16"/>
      <c r="AH1229" s="16"/>
      <c r="AI1229" s="16"/>
      <c r="AJ1229" s="16"/>
      <c r="AK1229" s="16"/>
      <c r="AL1229" s="16"/>
      <c r="AM1229" s="16"/>
      <c r="AN1229" s="16"/>
      <c r="AO1229" s="16"/>
      <c r="AP1229" s="16"/>
      <c r="AQ1229" s="15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CB1229" s="10"/>
      <c r="CC1229" s="10"/>
      <c r="CD1229" s="10"/>
      <c r="CE1229" s="10"/>
      <c r="CF1229" s="11"/>
      <c r="CG1229" s="11"/>
      <c r="CH1229" s="11"/>
      <c r="CI1229" s="11"/>
      <c r="CJ1229" s="10"/>
      <c r="CK1229" s="10"/>
      <c r="CL1229" s="10"/>
      <c r="CM1229" s="10"/>
      <c r="CN1229" s="10"/>
      <c r="CO1229" s="10"/>
      <c r="CP1229" s="10"/>
      <c r="CQ1229" s="10"/>
      <c r="CR1229" s="10"/>
      <c r="CS1229" s="10"/>
      <c r="CT1229" s="10"/>
      <c r="CU1229" s="10"/>
      <c r="CV1229" s="9"/>
      <c r="CW1229" s="9"/>
      <c r="CX1229" s="9"/>
      <c r="CY1229" s="9"/>
    </row>
    <row r="1230" spans="31:103" ht="18" customHeight="1">
      <c r="AE1230" s="16"/>
      <c r="AF1230" s="16"/>
      <c r="AG1230" s="16"/>
      <c r="AH1230" s="16"/>
      <c r="AI1230" s="16"/>
      <c r="AJ1230" s="16"/>
      <c r="AK1230" s="16"/>
      <c r="AL1230" s="16"/>
      <c r="AM1230" s="16"/>
      <c r="AN1230" s="16"/>
      <c r="AO1230" s="16"/>
      <c r="AP1230" s="16"/>
      <c r="AQ1230" s="15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CB1230" s="10"/>
      <c r="CC1230" s="10"/>
      <c r="CD1230" s="10"/>
      <c r="CE1230" s="10"/>
      <c r="CF1230" s="11"/>
      <c r="CG1230" s="11"/>
      <c r="CH1230" s="11"/>
      <c r="CI1230" s="11"/>
      <c r="CJ1230" s="10"/>
      <c r="CK1230" s="10"/>
      <c r="CL1230" s="10"/>
      <c r="CM1230" s="10"/>
      <c r="CN1230" s="10"/>
      <c r="CO1230" s="10"/>
      <c r="CP1230" s="10"/>
      <c r="CQ1230" s="10"/>
      <c r="CR1230" s="10"/>
      <c r="CS1230" s="10"/>
      <c r="CT1230" s="10"/>
      <c r="CU1230" s="10"/>
      <c r="CV1230" s="9"/>
      <c r="CW1230" s="9"/>
      <c r="CX1230" s="9"/>
      <c r="CY1230" s="9"/>
    </row>
    <row r="1231" spans="31:103" ht="18" customHeight="1">
      <c r="AE1231" s="16"/>
      <c r="AF1231" s="16"/>
      <c r="AG1231" s="16"/>
      <c r="AH1231" s="16"/>
      <c r="AI1231" s="16"/>
      <c r="AJ1231" s="16"/>
      <c r="AK1231" s="16"/>
      <c r="AL1231" s="16"/>
      <c r="AM1231" s="16"/>
      <c r="AN1231" s="16"/>
      <c r="AO1231" s="16"/>
      <c r="AP1231" s="16"/>
      <c r="AQ1231" s="15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CB1231" s="10"/>
      <c r="CC1231" s="10"/>
      <c r="CD1231" s="10"/>
      <c r="CE1231" s="10"/>
      <c r="CF1231" s="11"/>
      <c r="CG1231" s="11"/>
      <c r="CH1231" s="11"/>
      <c r="CI1231" s="11"/>
      <c r="CJ1231" s="10"/>
      <c r="CK1231" s="10"/>
      <c r="CL1231" s="10"/>
      <c r="CM1231" s="10"/>
      <c r="CN1231" s="10"/>
      <c r="CO1231" s="10"/>
      <c r="CP1231" s="10"/>
      <c r="CQ1231" s="10"/>
      <c r="CR1231" s="10"/>
      <c r="CS1231" s="10"/>
      <c r="CT1231" s="10"/>
      <c r="CU1231" s="10"/>
      <c r="CV1231" s="9"/>
      <c r="CW1231" s="9"/>
      <c r="CX1231" s="9"/>
      <c r="CY1231" s="9"/>
    </row>
    <row r="1232" spans="31:103" ht="18" customHeight="1">
      <c r="AE1232" s="16"/>
      <c r="AF1232" s="16"/>
      <c r="AG1232" s="16"/>
      <c r="AH1232" s="16"/>
      <c r="AI1232" s="16"/>
      <c r="AJ1232" s="16"/>
      <c r="AK1232" s="16"/>
      <c r="AL1232" s="16"/>
      <c r="AM1232" s="16"/>
      <c r="AN1232" s="16"/>
      <c r="AO1232" s="16"/>
      <c r="AP1232" s="16"/>
      <c r="AQ1232" s="15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CB1232" s="10"/>
      <c r="CC1232" s="10"/>
      <c r="CD1232" s="10"/>
      <c r="CE1232" s="10"/>
      <c r="CF1232" s="11"/>
      <c r="CG1232" s="11"/>
      <c r="CH1232" s="11"/>
      <c r="CI1232" s="11"/>
      <c r="CJ1232" s="10"/>
      <c r="CK1232" s="10"/>
      <c r="CL1232" s="10"/>
      <c r="CM1232" s="10"/>
      <c r="CN1232" s="10"/>
      <c r="CO1232" s="10"/>
      <c r="CP1232" s="10"/>
      <c r="CQ1232" s="10"/>
      <c r="CR1232" s="10"/>
      <c r="CS1232" s="10"/>
      <c r="CT1232" s="10"/>
      <c r="CU1232" s="10"/>
      <c r="CV1232" s="9"/>
      <c r="CW1232" s="9"/>
      <c r="CX1232" s="9"/>
      <c r="CY1232" s="9"/>
    </row>
    <row r="1233" spans="31:103" ht="18" customHeight="1">
      <c r="AE1233" s="16"/>
      <c r="AF1233" s="16"/>
      <c r="AG1233" s="16"/>
      <c r="AH1233" s="16"/>
      <c r="AI1233" s="16"/>
      <c r="AJ1233" s="16"/>
      <c r="AK1233" s="16"/>
      <c r="AL1233" s="16"/>
      <c r="AM1233" s="16"/>
      <c r="AN1233" s="16"/>
      <c r="AO1233" s="16"/>
      <c r="AP1233" s="16"/>
      <c r="AQ1233" s="15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CB1233" s="10"/>
      <c r="CC1233" s="10"/>
      <c r="CD1233" s="10"/>
      <c r="CE1233" s="10"/>
      <c r="CF1233" s="11"/>
      <c r="CG1233" s="11"/>
      <c r="CH1233" s="11"/>
      <c r="CI1233" s="11"/>
      <c r="CJ1233" s="10"/>
      <c r="CK1233" s="10"/>
      <c r="CL1233" s="10"/>
      <c r="CM1233" s="10"/>
      <c r="CN1233" s="10"/>
      <c r="CO1233" s="10"/>
      <c r="CP1233" s="10"/>
      <c r="CQ1233" s="10"/>
      <c r="CR1233" s="10"/>
      <c r="CS1233" s="10"/>
      <c r="CT1233" s="10"/>
      <c r="CU1233" s="10"/>
      <c r="CV1233" s="9"/>
      <c r="CW1233" s="9"/>
      <c r="CX1233" s="9"/>
      <c r="CY1233" s="9"/>
    </row>
    <row r="1234" spans="31:103" ht="18" customHeight="1">
      <c r="AE1234" s="16"/>
      <c r="AF1234" s="16"/>
      <c r="AG1234" s="16"/>
      <c r="AH1234" s="16"/>
      <c r="AI1234" s="16"/>
      <c r="AJ1234" s="16"/>
      <c r="AK1234" s="16"/>
      <c r="AL1234" s="16"/>
      <c r="AM1234" s="16"/>
      <c r="AN1234" s="16"/>
      <c r="AO1234" s="16"/>
      <c r="AP1234" s="16"/>
      <c r="AQ1234" s="15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CB1234" s="10"/>
      <c r="CC1234" s="10"/>
      <c r="CD1234" s="10"/>
      <c r="CE1234" s="10"/>
      <c r="CF1234" s="11"/>
      <c r="CG1234" s="11"/>
      <c r="CH1234" s="11"/>
      <c r="CI1234" s="11"/>
      <c r="CJ1234" s="10"/>
      <c r="CK1234" s="10"/>
      <c r="CL1234" s="10"/>
      <c r="CM1234" s="10"/>
      <c r="CN1234" s="10"/>
      <c r="CO1234" s="10"/>
      <c r="CP1234" s="10"/>
      <c r="CQ1234" s="10"/>
      <c r="CR1234" s="10"/>
      <c r="CS1234" s="10"/>
      <c r="CT1234" s="10"/>
      <c r="CU1234" s="10"/>
      <c r="CV1234" s="9"/>
      <c r="CW1234" s="9"/>
      <c r="CX1234" s="9"/>
      <c r="CY1234" s="9"/>
    </row>
    <row r="1235" spans="31:103" ht="18" customHeight="1">
      <c r="AE1235" s="16"/>
      <c r="AF1235" s="16"/>
      <c r="AG1235" s="16"/>
      <c r="AH1235" s="16"/>
      <c r="AI1235" s="16"/>
      <c r="AJ1235" s="16"/>
      <c r="AK1235" s="16"/>
      <c r="AL1235" s="16"/>
      <c r="AM1235" s="16"/>
      <c r="AN1235" s="16"/>
      <c r="AO1235" s="16"/>
      <c r="AP1235" s="16"/>
      <c r="AQ1235" s="15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CB1235" s="10"/>
      <c r="CC1235" s="10"/>
      <c r="CD1235" s="10"/>
      <c r="CE1235" s="10"/>
      <c r="CF1235" s="11"/>
      <c r="CG1235" s="11"/>
      <c r="CH1235" s="11"/>
      <c r="CI1235" s="11"/>
      <c r="CJ1235" s="10"/>
      <c r="CK1235" s="10"/>
      <c r="CL1235" s="10"/>
      <c r="CM1235" s="10"/>
      <c r="CN1235" s="10"/>
      <c r="CO1235" s="10"/>
      <c r="CP1235" s="10"/>
      <c r="CQ1235" s="10"/>
      <c r="CR1235" s="10"/>
      <c r="CS1235" s="10"/>
      <c r="CT1235" s="10"/>
      <c r="CU1235" s="10"/>
      <c r="CV1235" s="9"/>
      <c r="CW1235" s="9"/>
      <c r="CX1235" s="9"/>
      <c r="CY1235" s="9"/>
    </row>
    <row r="1236" spans="31:103" ht="18" customHeight="1">
      <c r="AE1236" s="16"/>
      <c r="AF1236" s="16"/>
      <c r="AG1236" s="16"/>
      <c r="AH1236" s="16"/>
      <c r="AI1236" s="16"/>
      <c r="AJ1236" s="16"/>
      <c r="AK1236" s="16"/>
      <c r="AL1236" s="16"/>
      <c r="AM1236" s="16"/>
      <c r="AN1236" s="16"/>
      <c r="AO1236" s="16"/>
      <c r="AP1236" s="16"/>
      <c r="AQ1236" s="15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CB1236" s="10"/>
      <c r="CC1236" s="10"/>
      <c r="CD1236" s="10"/>
      <c r="CE1236" s="10"/>
      <c r="CF1236" s="11"/>
      <c r="CG1236" s="11"/>
      <c r="CH1236" s="11"/>
      <c r="CI1236" s="11"/>
      <c r="CJ1236" s="10"/>
      <c r="CK1236" s="10"/>
      <c r="CL1236" s="10"/>
      <c r="CM1236" s="10"/>
      <c r="CN1236" s="10"/>
      <c r="CO1236" s="10"/>
      <c r="CP1236" s="10"/>
      <c r="CQ1236" s="10"/>
      <c r="CR1236" s="10"/>
      <c r="CS1236" s="10"/>
      <c r="CT1236" s="10"/>
      <c r="CU1236" s="10"/>
      <c r="CV1236" s="9"/>
      <c r="CW1236" s="9"/>
      <c r="CX1236" s="9"/>
      <c r="CY1236" s="9"/>
    </row>
    <row r="1237" spans="31:103" ht="18" customHeight="1">
      <c r="AE1237" s="16"/>
      <c r="AF1237" s="16"/>
      <c r="AG1237" s="16"/>
      <c r="AH1237" s="16"/>
      <c r="AI1237" s="16"/>
      <c r="AJ1237" s="16"/>
      <c r="AK1237" s="16"/>
      <c r="AL1237" s="16"/>
      <c r="AM1237" s="16"/>
      <c r="AN1237" s="16"/>
      <c r="AO1237" s="16"/>
      <c r="AP1237" s="16"/>
      <c r="AQ1237" s="15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CB1237" s="10"/>
      <c r="CC1237" s="10"/>
      <c r="CD1237" s="10"/>
      <c r="CE1237" s="10"/>
      <c r="CF1237" s="11"/>
      <c r="CG1237" s="11"/>
      <c r="CH1237" s="11"/>
      <c r="CI1237" s="11"/>
      <c r="CJ1237" s="10"/>
      <c r="CK1237" s="10"/>
      <c r="CL1237" s="10"/>
      <c r="CM1237" s="10"/>
      <c r="CN1237" s="10"/>
      <c r="CO1237" s="10"/>
      <c r="CP1237" s="10"/>
      <c r="CQ1237" s="10"/>
      <c r="CR1237" s="10"/>
      <c r="CS1237" s="10"/>
      <c r="CT1237" s="10"/>
      <c r="CU1237" s="10"/>
      <c r="CV1237" s="9"/>
      <c r="CW1237" s="9"/>
      <c r="CX1237" s="9"/>
      <c r="CY1237" s="9"/>
    </row>
    <row r="1238" spans="31:103" ht="18" customHeight="1">
      <c r="AE1238" s="16"/>
      <c r="AF1238" s="16"/>
      <c r="AG1238" s="16"/>
      <c r="AH1238" s="16"/>
      <c r="AI1238" s="16"/>
      <c r="AJ1238" s="16"/>
      <c r="AK1238" s="16"/>
      <c r="AL1238" s="16"/>
      <c r="AM1238" s="16"/>
      <c r="AN1238" s="16"/>
      <c r="AO1238" s="16"/>
      <c r="AP1238" s="16"/>
      <c r="AQ1238" s="15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CB1238" s="10"/>
      <c r="CC1238" s="10"/>
      <c r="CD1238" s="10"/>
      <c r="CE1238" s="10"/>
      <c r="CF1238" s="11"/>
      <c r="CG1238" s="11"/>
      <c r="CH1238" s="11"/>
      <c r="CI1238" s="11"/>
      <c r="CJ1238" s="10"/>
      <c r="CK1238" s="10"/>
      <c r="CL1238" s="10"/>
      <c r="CM1238" s="10"/>
      <c r="CN1238" s="10"/>
      <c r="CO1238" s="10"/>
      <c r="CP1238" s="10"/>
      <c r="CQ1238" s="10"/>
      <c r="CR1238" s="10"/>
      <c r="CS1238" s="10"/>
      <c r="CT1238" s="10"/>
      <c r="CU1238" s="10"/>
      <c r="CV1238" s="9"/>
      <c r="CW1238" s="9"/>
      <c r="CX1238" s="9"/>
      <c r="CY1238" s="9"/>
    </row>
    <row r="1239" spans="31:103" ht="18" customHeight="1">
      <c r="AE1239" s="16"/>
      <c r="AF1239" s="16"/>
      <c r="AG1239" s="16"/>
      <c r="AH1239" s="16"/>
      <c r="AI1239" s="16"/>
      <c r="AJ1239" s="16"/>
      <c r="AK1239" s="16"/>
      <c r="AL1239" s="16"/>
      <c r="AM1239" s="16"/>
      <c r="AN1239" s="16"/>
      <c r="AO1239" s="16"/>
      <c r="AP1239" s="16"/>
      <c r="AQ1239" s="15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CB1239" s="10"/>
      <c r="CC1239" s="10"/>
      <c r="CD1239" s="10"/>
      <c r="CE1239" s="10"/>
      <c r="CF1239" s="11"/>
      <c r="CG1239" s="11"/>
      <c r="CH1239" s="11"/>
      <c r="CI1239" s="11"/>
      <c r="CJ1239" s="10"/>
      <c r="CK1239" s="10"/>
      <c r="CL1239" s="10"/>
      <c r="CM1239" s="10"/>
      <c r="CN1239" s="10"/>
      <c r="CO1239" s="10"/>
      <c r="CP1239" s="10"/>
      <c r="CQ1239" s="10"/>
      <c r="CR1239" s="10"/>
      <c r="CS1239" s="10"/>
      <c r="CT1239" s="10"/>
      <c r="CU1239" s="10"/>
      <c r="CV1239" s="9"/>
      <c r="CW1239" s="9"/>
      <c r="CX1239" s="9"/>
      <c r="CY1239" s="9"/>
    </row>
    <row r="1240" spans="31:103" ht="18" customHeight="1">
      <c r="AE1240" s="16"/>
      <c r="AF1240" s="16"/>
      <c r="AG1240" s="16"/>
      <c r="AH1240" s="16"/>
      <c r="AI1240" s="16"/>
      <c r="AJ1240" s="16"/>
      <c r="AK1240" s="16"/>
      <c r="AL1240" s="16"/>
      <c r="AM1240" s="16"/>
      <c r="AN1240" s="16"/>
      <c r="AO1240" s="16"/>
      <c r="AP1240" s="16"/>
      <c r="AQ1240" s="15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CB1240" s="10"/>
      <c r="CC1240" s="10"/>
      <c r="CD1240" s="10"/>
      <c r="CE1240" s="10"/>
      <c r="CF1240" s="11"/>
      <c r="CG1240" s="11"/>
      <c r="CH1240" s="11"/>
      <c r="CI1240" s="11"/>
      <c r="CJ1240" s="10"/>
      <c r="CK1240" s="10"/>
      <c r="CL1240" s="10"/>
      <c r="CM1240" s="10"/>
      <c r="CN1240" s="10"/>
      <c r="CO1240" s="10"/>
      <c r="CP1240" s="10"/>
      <c r="CQ1240" s="10"/>
      <c r="CR1240" s="10"/>
      <c r="CS1240" s="10"/>
      <c r="CT1240" s="10"/>
      <c r="CU1240" s="10"/>
      <c r="CV1240" s="9"/>
      <c r="CW1240" s="9"/>
      <c r="CX1240" s="9"/>
      <c r="CY1240" s="9"/>
    </row>
    <row r="1241" spans="31:103" ht="18" customHeight="1">
      <c r="AE1241" s="16"/>
      <c r="AF1241" s="16"/>
      <c r="AG1241" s="16"/>
      <c r="AH1241" s="16"/>
      <c r="AI1241" s="16"/>
      <c r="AJ1241" s="16"/>
      <c r="AK1241" s="16"/>
      <c r="AL1241" s="16"/>
      <c r="AM1241" s="16"/>
      <c r="AN1241" s="16"/>
      <c r="AO1241" s="16"/>
      <c r="AP1241" s="16"/>
      <c r="AQ1241" s="15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CB1241" s="10"/>
      <c r="CC1241" s="10"/>
      <c r="CD1241" s="10"/>
      <c r="CE1241" s="10"/>
      <c r="CF1241" s="11"/>
      <c r="CG1241" s="11"/>
      <c r="CH1241" s="11"/>
      <c r="CI1241" s="11"/>
      <c r="CJ1241" s="10"/>
      <c r="CK1241" s="10"/>
      <c r="CL1241" s="10"/>
      <c r="CM1241" s="10"/>
      <c r="CN1241" s="10"/>
      <c r="CO1241" s="10"/>
      <c r="CP1241" s="10"/>
      <c r="CQ1241" s="10"/>
      <c r="CR1241" s="10"/>
      <c r="CS1241" s="10"/>
      <c r="CT1241" s="10"/>
      <c r="CU1241" s="10"/>
      <c r="CV1241" s="9"/>
      <c r="CW1241" s="9"/>
      <c r="CX1241" s="9"/>
      <c r="CY1241" s="9"/>
    </row>
    <row r="1242" spans="31:103" ht="18" customHeight="1">
      <c r="AE1242" s="16"/>
      <c r="AF1242" s="16"/>
      <c r="AG1242" s="16"/>
      <c r="AH1242" s="16"/>
      <c r="AI1242" s="16"/>
      <c r="AJ1242" s="16"/>
      <c r="AK1242" s="16"/>
      <c r="AL1242" s="16"/>
      <c r="AM1242" s="16"/>
      <c r="AN1242" s="16"/>
      <c r="AO1242" s="16"/>
      <c r="AP1242" s="16"/>
      <c r="AQ1242" s="15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CB1242" s="10"/>
      <c r="CC1242" s="10"/>
      <c r="CD1242" s="10"/>
      <c r="CE1242" s="10"/>
      <c r="CF1242" s="11"/>
      <c r="CG1242" s="11"/>
      <c r="CH1242" s="11"/>
      <c r="CI1242" s="11"/>
      <c r="CJ1242" s="10"/>
      <c r="CK1242" s="10"/>
      <c r="CL1242" s="10"/>
      <c r="CM1242" s="10"/>
      <c r="CN1242" s="10"/>
      <c r="CO1242" s="10"/>
      <c r="CP1242" s="10"/>
      <c r="CQ1242" s="10"/>
      <c r="CR1242" s="10"/>
      <c r="CS1242" s="10"/>
      <c r="CT1242" s="10"/>
      <c r="CU1242" s="10"/>
      <c r="CV1242" s="9"/>
      <c r="CW1242" s="9"/>
      <c r="CX1242" s="9"/>
      <c r="CY1242" s="9"/>
    </row>
    <row r="1243" spans="31:103" ht="18" customHeight="1">
      <c r="AE1243" s="16"/>
      <c r="AF1243" s="16"/>
      <c r="AG1243" s="16"/>
      <c r="AH1243" s="16"/>
      <c r="AI1243" s="16"/>
      <c r="AJ1243" s="16"/>
      <c r="AK1243" s="16"/>
      <c r="AL1243" s="16"/>
      <c r="AM1243" s="16"/>
      <c r="AN1243" s="16"/>
      <c r="AO1243" s="16"/>
      <c r="AP1243" s="16"/>
      <c r="AQ1243" s="15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CB1243" s="10"/>
      <c r="CC1243" s="10"/>
      <c r="CD1243" s="10"/>
      <c r="CE1243" s="10"/>
      <c r="CF1243" s="11"/>
      <c r="CG1243" s="11"/>
      <c r="CH1243" s="11"/>
      <c r="CI1243" s="11"/>
      <c r="CJ1243" s="10"/>
      <c r="CK1243" s="10"/>
      <c r="CL1243" s="10"/>
      <c r="CM1243" s="10"/>
      <c r="CN1243" s="10"/>
      <c r="CO1243" s="10"/>
      <c r="CP1243" s="10"/>
      <c r="CQ1243" s="10"/>
      <c r="CR1243" s="10"/>
      <c r="CS1243" s="10"/>
      <c r="CT1243" s="10"/>
      <c r="CU1243" s="10"/>
      <c r="CV1243" s="9"/>
      <c r="CW1243" s="9"/>
      <c r="CX1243" s="9"/>
      <c r="CY1243" s="9"/>
    </row>
    <row r="1244" spans="31:103" ht="18" customHeight="1">
      <c r="AE1244" s="16"/>
      <c r="AF1244" s="16"/>
      <c r="AG1244" s="16"/>
      <c r="AH1244" s="16"/>
      <c r="AI1244" s="16"/>
      <c r="AJ1244" s="16"/>
      <c r="AK1244" s="16"/>
      <c r="AL1244" s="16"/>
      <c r="AM1244" s="16"/>
      <c r="AN1244" s="16"/>
      <c r="AO1244" s="16"/>
      <c r="AP1244" s="16"/>
      <c r="AQ1244" s="15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CB1244" s="10"/>
      <c r="CC1244" s="10"/>
      <c r="CD1244" s="10"/>
      <c r="CE1244" s="10"/>
      <c r="CF1244" s="11"/>
      <c r="CG1244" s="11"/>
      <c r="CH1244" s="11"/>
      <c r="CI1244" s="11"/>
      <c r="CJ1244" s="10"/>
      <c r="CK1244" s="10"/>
      <c r="CL1244" s="10"/>
      <c r="CM1244" s="10"/>
      <c r="CN1244" s="10"/>
      <c r="CO1244" s="10"/>
      <c r="CP1244" s="10"/>
      <c r="CQ1244" s="10"/>
      <c r="CR1244" s="10"/>
      <c r="CS1244" s="10"/>
      <c r="CT1244" s="10"/>
      <c r="CU1244" s="10"/>
      <c r="CV1244" s="9"/>
      <c r="CW1244" s="9"/>
      <c r="CX1244" s="9"/>
      <c r="CY1244" s="9"/>
    </row>
    <row r="1245" spans="31:103" ht="18" customHeight="1">
      <c r="AE1245" s="16"/>
      <c r="AF1245" s="16"/>
      <c r="AG1245" s="16"/>
      <c r="AH1245" s="16"/>
      <c r="AI1245" s="16"/>
      <c r="AJ1245" s="16"/>
      <c r="AK1245" s="16"/>
      <c r="AL1245" s="16"/>
      <c r="AM1245" s="16"/>
      <c r="AN1245" s="16"/>
      <c r="AO1245" s="16"/>
      <c r="AP1245" s="16"/>
      <c r="AQ1245" s="15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CB1245" s="10"/>
      <c r="CC1245" s="10"/>
      <c r="CD1245" s="10"/>
      <c r="CE1245" s="10"/>
      <c r="CF1245" s="11"/>
      <c r="CG1245" s="11"/>
      <c r="CH1245" s="11"/>
      <c r="CI1245" s="11"/>
      <c r="CJ1245" s="10"/>
      <c r="CK1245" s="10"/>
      <c r="CL1245" s="10"/>
      <c r="CM1245" s="10"/>
      <c r="CN1245" s="10"/>
      <c r="CO1245" s="10"/>
      <c r="CP1245" s="10"/>
      <c r="CQ1245" s="10"/>
      <c r="CR1245" s="10"/>
      <c r="CS1245" s="10"/>
      <c r="CT1245" s="10"/>
      <c r="CU1245" s="10"/>
      <c r="CV1245" s="9"/>
      <c r="CW1245" s="9"/>
      <c r="CX1245" s="9"/>
      <c r="CY1245" s="9"/>
    </row>
    <row r="1246" spans="31:103" ht="18" customHeight="1">
      <c r="AE1246" s="16"/>
      <c r="AF1246" s="16"/>
      <c r="AG1246" s="16"/>
      <c r="AH1246" s="16"/>
      <c r="AI1246" s="16"/>
      <c r="AJ1246" s="16"/>
      <c r="AK1246" s="16"/>
      <c r="AL1246" s="16"/>
      <c r="AM1246" s="16"/>
      <c r="AN1246" s="16"/>
      <c r="AO1246" s="16"/>
      <c r="AP1246" s="16"/>
      <c r="AQ1246" s="15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CB1246" s="10"/>
      <c r="CC1246" s="10"/>
      <c r="CD1246" s="10"/>
      <c r="CE1246" s="10"/>
      <c r="CF1246" s="11"/>
      <c r="CG1246" s="11"/>
      <c r="CH1246" s="11"/>
      <c r="CI1246" s="11"/>
      <c r="CJ1246" s="10"/>
      <c r="CK1246" s="10"/>
      <c r="CL1246" s="10"/>
      <c r="CM1246" s="10"/>
      <c r="CN1246" s="10"/>
      <c r="CO1246" s="10"/>
      <c r="CP1246" s="10"/>
      <c r="CQ1246" s="10"/>
      <c r="CR1246" s="10"/>
      <c r="CS1246" s="10"/>
      <c r="CT1246" s="10"/>
      <c r="CU1246" s="10"/>
      <c r="CV1246" s="9"/>
      <c r="CW1246" s="9"/>
      <c r="CX1246" s="9"/>
      <c r="CY1246" s="9"/>
    </row>
    <row r="1247" spans="31:103" ht="18" customHeight="1">
      <c r="AE1247" s="16"/>
      <c r="AF1247" s="16"/>
      <c r="AG1247" s="16"/>
      <c r="AH1247" s="16"/>
      <c r="AI1247" s="16"/>
      <c r="AJ1247" s="16"/>
      <c r="AK1247" s="16"/>
      <c r="AL1247" s="16"/>
      <c r="AM1247" s="16"/>
      <c r="AN1247" s="16"/>
      <c r="AO1247" s="16"/>
      <c r="AP1247" s="16"/>
      <c r="AQ1247" s="15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CB1247" s="10"/>
      <c r="CC1247" s="10"/>
      <c r="CD1247" s="10"/>
      <c r="CE1247" s="10"/>
      <c r="CF1247" s="11"/>
      <c r="CG1247" s="11"/>
      <c r="CH1247" s="11"/>
      <c r="CI1247" s="11"/>
      <c r="CJ1247" s="10"/>
      <c r="CK1247" s="10"/>
      <c r="CL1247" s="10"/>
      <c r="CM1247" s="10"/>
      <c r="CN1247" s="10"/>
      <c r="CO1247" s="10"/>
      <c r="CP1247" s="10"/>
      <c r="CQ1247" s="10"/>
      <c r="CR1247" s="10"/>
      <c r="CS1247" s="10"/>
      <c r="CT1247" s="10"/>
      <c r="CU1247" s="10"/>
      <c r="CV1247" s="9"/>
      <c r="CW1247" s="9"/>
      <c r="CX1247" s="9"/>
      <c r="CY1247" s="9"/>
    </row>
    <row r="1248" spans="31:103" ht="18" customHeight="1">
      <c r="AE1248" s="16"/>
      <c r="AF1248" s="16"/>
      <c r="AG1248" s="16"/>
      <c r="AH1248" s="16"/>
      <c r="AI1248" s="16"/>
      <c r="AJ1248" s="16"/>
      <c r="AK1248" s="16"/>
      <c r="AL1248" s="16"/>
      <c r="AM1248" s="16"/>
      <c r="AN1248" s="16"/>
      <c r="AO1248" s="16"/>
      <c r="AP1248" s="16"/>
      <c r="AQ1248" s="15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CB1248" s="10"/>
      <c r="CC1248" s="10"/>
      <c r="CD1248" s="10"/>
      <c r="CE1248" s="10"/>
      <c r="CF1248" s="11"/>
      <c r="CG1248" s="11"/>
      <c r="CH1248" s="11"/>
      <c r="CI1248" s="11"/>
      <c r="CJ1248" s="10"/>
      <c r="CK1248" s="10"/>
      <c r="CL1248" s="10"/>
      <c r="CM1248" s="10"/>
      <c r="CN1248" s="10"/>
      <c r="CO1248" s="10"/>
      <c r="CP1248" s="10"/>
      <c r="CQ1248" s="10"/>
      <c r="CR1248" s="10"/>
      <c r="CS1248" s="10"/>
      <c r="CT1248" s="10"/>
      <c r="CU1248" s="10"/>
      <c r="CV1248" s="9"/>
      <c r="CW1248" s="9"/>
      <c r="CX1248" s="9"/>
      <c r="CY1248" s="9"/>
    </row>
    <row r="1249" spans="31:103" ht="18" customHeight="1">
      <c r="AE1249" s="16"/>
      <c r="AF1249" s="16"/>
      <c r="AG1249" s="16"/>
      <c r="AH1249" s="16"/>
      <c r="AI1249" s="16"/>
      <c r="AJ1249" s="16"/>
      <c r="AK1249" s="16"/>
      <c r="AL1249" s="16"/>
      <c r="AM1249" s="16"/>
      <c r="AN1249" s="16"/>
      <c r="AO1249" s="16"/>
      <c r="AP1249" s="16"/>
      <c r="AQ1249" s="15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CB1249" s="10"/>
      <c r="CC1249" s="10"/>
      <c r="CD1249" s="10"/>
      <c r="CE1249" s="10"/>
      <c r="CF1249" s="11"/>
      <c r="CG1249" s="11"/>
      <c r="CH1249" s="11"/>
      <c r="CI1249" s="11"/>
      <c r="CJ1249" s="10"/>
      <c r="CK1249" s="10"/>
      <c r="CL1249" s="10"/>
      <c r="CM1249" s="10"/>
      <c r="CN1249" s="10"/>
      <c r="CO1249" s="10"/>
      <c r="CP1249" s="10"/>
      <c r="CQ1249" s="10"/>
      <c r="CR1249" s="10"/>
      <c r="CS1249" s="10"/>
      <c r="CT1249" s="10"/>
      <c r="CU1249" s="10"/>
      <c r="CV1249" s="9"/>
      <c r="CW1249" s="9"/>
      <c r="CX1249" s="9"/>
      <c r="CY1249" s="9"/>
    </row>
    <row r="1250" spans="31:103" ht="18" customHeight="1">
      <c r="AE1250" s="16"/>
      <c r="AF1250" s="16"/>
      <c r="AG1250" s="16"/>
      <c r="AH1250" s="16"/>
      <c r="AI1250" s="16"/>
      <c r="AJ1250" s="16"/>
      <c r="AK1250" s="16"/>
      <c r="AL1250" s="16"/>
      <c r="AM1250" s="16"/>
      <c r="AN1250" s="16"/>
      <c r="AO1250" s="16"/>
      <c r="AP1250" s="16"/>
      <c r="AQ1250" s="15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CB1250" s="10"/>
      <c r="CC1250" s="10"/>
      <c r="CD1250" s="10"/>
      <c r="CE1250" s="10"/>
      <c r="CF1250" s="11"/>
      <c r="CG1250" s="11"/>
      <c r="CH1250" s="11"/>
      <c r="CI1250" s="11"/>
      <c r="CJ1250" s="10"/>
      <c r="CK1250" s="10"/>
      <c r="CL1250" s="10"/>
      <c r="CM1250" s="10"/>
      <c r="CN1250" s="10"/>
      <c r="CO1250" s="10"/>
      <c r="CP1250" s="10"/>
      <c r="CQ1250" s="10"/>
      <c r="CR1250" s="10"/>
      <c r="CS1250" s="10"/>
      <c r="CT1250" s="10"/>
      <c r="CU1250" s="10"/>
      <c r="CV1250" s="9"/>
      <c r="CW1250" s="9"/>
      <c r="CX1250" s="9"/>
      <c r="CY1250" s="9"/>
    </row>
    <row r="1251" spans="31:103" ht="18" customHeight="1">
      <c r="AE1251" s="16"/>
      <c r="AF1251" s="16"/>
      <c r="AG1251" s="16"/>
      <c r="AH1251" s="16"/>
      <c r="AI1251" s="16"/>
      <c r="AJ1251" s="16"/>
      <c r="AK1251" s="16"/>
      <c r="AL1251" s="16"/>
      <c r="AM1251" s="16"/>
      <c r="AN1251" s="16"/>
      <c r="AO1251" s="16"/>
      <c r="AP1251" s="16"/>
      <c r="AQ1251" s="15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CB1251" s="10"/>
      <c r="CC1251" s="10"/>
      <c r="CD1251" s="10"/>
      <c r="CE1251" s="10"/>
      <c r="CF1251" s="11"/>
      <c r="CG1251" s="11"/>
      <c r="CH1251" s="11"/>
      <c r="CI1251" s="11"/>
      <c r="CJ1251" s="10"/>
      <c r="CK1251" s="10"/>
      <c r="CL1251" s="10"/>
      <c r="CM1251" s="10"/>
      <c r="CN1251" s="10"/>
      <c r="CO1251" s="10"/>
      <c r="CP1251" s="10"/>
      <c r="CQ1251" s="10"/>
      <c r="CR1251" s="10"/>
      <c r="CS1251" s="10"/>
      <c r="CT1251" s="10"/>
      <c r="CU1251" s="10"/>
      <c r="CV1251" s="9"/>
      <c r="CW1251" s="9"/>
      <c r="CX1251" s="9"/>
      <c r="CY1251" s="9"/>
    </row>
    <row r="1252" spans="31:103" ht="18" customHeight="1">
      <c r="AE1252" s="16"/>
      <c r="AF1252" s="16"/>
      <c r="AG1252" s="16"/>
      <c r="AH1252" s="16"/>
      <c r="AI1252" s="16"/>
      <c r="AJ1252" s="16"/>
      <c r="AK1252" s="16"/>
      <c r="AL1252" s="16"/>
      <c r="AM1252" s="16"/>
      <c r="AN1252" s="16"/>
      <c r="AO1252" s="16"/>
      <c r="AP1252" s="16"/>
      <c r="AQ1252" s="15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CB1252" s="10"/>
      <c r="CC1252" s="10"/>
      <c r="CD1252" s="10"/>
      <c r="CE1252" s="10"/>
      <c r="CF1252" s="11"/>
      <c r="CG1252" s="11"/>
      <c r="CH1252" s="11"/>
      <c r="CI1252" s="11"/>
      <c r="CJ1252" s="10"/>
      <c r="CK1252" s="10"/>
      <c r="CL1252" s="10"/>
      <c r="CM1252" s="10"/>
      <c r="CN1252" s="10"/>
      <c r="CO1252" s="10"/>
      <c r="CP1252" s="10"/>
      <c r="CQ1252" s="10"/>
      <c r="CR1252" s="10"/>
      <c r="CS1252" s="10"/>
      <c r="CT1252" s="10"/>
      <c r="CU1252" s="10"/>
      <c r="CV1252" s="9"/>
      <c r="CW1252" s="9"/>
      <c r="CX1252" s="9"/>
      <c r="CY1252" s="9"/>
    </row>
    <row r="1253" spans="31:103" ht="18" customHeight="1">
      <c r="AE1253" s="16"/>
      <c r="AF1253" s="16"/>
      <c r="AG1253" s="16"/>
      <c r="AH1253" s="16"/>
      <c r="AI1253" s="16"/>
      <c r="AJ1253" s="16"/>
      <c r="AK1253" s="16"/>
      <c r="AL1253" s="16"/>
      <c r="AM1253" s="16"/>
      <c r="AN1253" s="16"/>
      <c r="AO1253" s="16"/>
      <c r="AP1253" s="16"/>
      <c r="AQ1253" s="15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CB1253" s="10"/>
      <c r="CC1253" s="10"/>
      <c r="CD1253" s="10"/>
      <c r="CE1253" s="10"/>
      <c r="CF1253" s="11"/>
      <c r="CG1253" s="11"/>
      <c r="CH1253" s="11"/>
      <c r="CI1253" s="11"/>
      <c r="CJ1253" s="10"/>
      <c r="CK1253" s="10"/>
      <c r="CL1253" s="10"/>
      <c r="CM1253" s="10"/>
      <c r="CN1253" s="10"/>
      <c r="CO1253" s="10"/>
      <c r="CP1253" s="10"/>
      <c r="CQ1253" s="10"/>
      <c r="CR1253" s="10"/>
      <c r="CS1253" s="10"/>
      <c r="CT1253" s="10"/>
      <c r="CU1253" s="10"/>
      <c r="CV1253" s="9"/>
      <c r="CW1253" s="9"/>
      <c r="CX1253" s="9"/>
      <c r="CY1253" s="9"/>
    </row>
    <row r="1254" spans="31:103" ht="18" customHeight="1">
      <c r="AE1254" s="16"/>
      <c r="AF1254" s="16"/>
      <c r="AG1254" s="16"/>
      <c r="AH1254" s="16"/>
      <c r="AI1254" s="16"/>
      <c r="AJ1254" s="16"/>
      <c r="AK1254" s="16"/>
      <c r="AL1254" s="16"/>
      <c r="AM1254" s="16"/>
      <c r="AN1254" s="16"/>
      <c r="AO1254" s="16"/>
      <c r="AP1254" s="16"/>
      <c r="AQ1254" s="15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CB1254" s="10"/>
      <c r="CC1254" s="10"/>
      <c r="CD1254" s="10"/>
      <c r="CE1254" s="10"/>
      <c r="CF1254" s="11"/>
      <c r="CG1254" s="11"/>
      <c r="CH1254" s="11"/>
      <c r="CI1254" s="11"/>
      <c r="CJ1254" s="10"/>
      <c r="CK1254" s="10"/>
      <c r="CL1254" s="10"/>
      <c r="CM1254" s="10"/>
      <c r="CN1254" s="10"/>
      <c r="CO1254" s="10"/>
      <c r="CP1254" s="10"/>
      <c r="CQ1254" s="10"/>
      <c r="CR1254" s="10"/>
      <c r="CS1254" s="10"/>
      <c r="CT1254" s="10"/>
      <c r="CU1254" s="10"/>
      <c r="CV1254" s="9"/>
      <c r="CW1254" s="9"/>
      <c r="CX1254" s="9"/>
      <c r="CY1254" s="9"/>
    </row>
    <row r="1255" spans="31:103" ht="18" customHeight="1">
      <c r="AE1255" s="16"/>
      <c r="AF1255" s="16"/>
      <c r="AG1255" s="16"/>
      <c r="AH1255" s="16"/>
      <c r="AI1255" s="16"/>
      <c r="AJ1255" s="16"/>
      <c r="AK1255" s="16"/>
      <c r="AL1255" s="16"/>
      <c r="AM1255" s="16"/>
      <c r="AN1255" s="16"/>
      <c r="AO1255" s="16"/>
      <c r="AP1255" s="16"/>
      <c r="AQ1255" s="15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CB1255" s="10"/>
      <c r="CC1255" s="10"/>
      <c r="CD1255" s="10"/>
      <c r="CE1255" s="10"/>
      <c r="CF1255" s="11"/>
      <c r="CG1255" s="11"/>
      <c r="CH1255" s="11"/>
      <c r="CI1255" s="11"/>
      <c r="CJ1255" s="10"/>
      <c r="CK1255" s="10"/>
      <c r="CL1255" s="10"/>
      <c r="CM1255" s="10"/>
      <c r="CN1255" s="10"/>
      <c r="CO1255" s="10"/>
      <c r="CP1255" s="10"/>
      <c r="CQ1255" s="10"/>
      <c r="CR1255" s="10"/>
      <c r="CS1255" s="10"/>
      <c r="CT1255" s="10"/>
      <c r="CU1255" s="10"/>
      <c r="CV1255" s="9"/>
      <c r="CW1255" s="9"/>
      <c r="CX1255" s="9"/>
      <c r="CY1255" s="9"/>
    </row>
    <row r="1256" spans="31:103" ht="18" customHeight="1">
      <c r="AE1256" s="16"/>
      <c r="AF1256" s="16"/>
      <c r="AG1256" s="16"/>
      <c r="AH1256" s="16"/>
      <c r="AI1256" s="16"/>
      <c r="AJ1256" s="16"/>
      <c r="AK1256" s="16"/>
      <c r="AL1256" s="16"/>
      <c r="AM1256" s="16"/>
      <c r="AN1256" s="16"/>
      <c r="AO1256" s="16"/>
      <c r="AP1256" s="16"/>
      <c r="AQ1256" s="15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CB1256" s="10"/>
      <c r="CC1256" s="10"/>
      <c r="CD1256" s="10"/>
      <c r="CE1256" s="10"/>
      <c r="CF1256" s="11"/>
      <c r="CG1256" s="11"/>
      <c r="CH1256" s="11"/>
      <c r="CI1256" s="11"/>
      <c r="CJ1256" s="10"/>
      <c r="CK1256" s="10"/>
      <c r="CL1256" s="10"/>
      <c r="CM1256" s="10"/>
      <c r="CN1256" s="10"/>
      <c r="CO1256" s="10"/>
      <c r="CP1256" s="10"/>
      <c r="CQ1256" s="10"/>
      <c r="CR1256" s="10"/>
      <c r="CS1256" s="10"/>
      <c r="CT1256" s="10"/>
      <c r="CU1256" s="10"/>
      <c r="CV1256" s="9"/>
      <c r="CW1256" s="9"/>
      <c r="CX1256" s="9"/>
      <c r="CY1256" s="9"/>
    </row>
    <row r="1257" spans="31:103" ht="18" customHeight="1">
      <c r="AE1257" s="16"/>
      <c r="AF1257" s="16"/>
      <c r="AG1257" s="16"/>
      <c r="AH1257" s="16"/>
      <c r="AI1257" s="16"/>
      <c r="AJ1257" s="16"/>
      <c r="AK1257" s="16"/>
      <c r="AL1257" s="16"/>
      <c r="AM1257" s="16"/>
      <c r="AN1257" s="16"/>
      <c r="AO1257" s="16"/>
      <c r="AP1257" s="16"/>
      <c r="AQ1257" s="15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CB1257" s="10"/>
      <c r="CC1257" s="10"/>
      <c r="CD1257" s="10"/>
      <c r="CE1257" s="10"/>
      <c r="CF1257" s="11"/>
      <c r="CG1257" s="11"/>
      <c r="CH1257" s="11"/>
      <c r="CI1257" s="11"/>
      <c r="CJ1257" s="10"/>
      <c r="CK1257" s="10"/>
      <c r="CL1257" s="10"/>
      <c r="CM1257" s="10"/>
      <c r="CN1257" s="10"/>
      <c r="CO1257" s="10"/>
      <c r="CP1257" s="10"/>
      <c r="CQ1257" s="10"/>
      <c r="CR1257" s="10"/>
      <c r="CS1257" s="10"/>
      <c r="CT1257" s="10"/>
      <c r="CU1257" s="10"/>
      <c r="CV1257" s="9"/>
      <c r="CW1257" s="9"/>
      <c r="CX1257" s="9"/>
      <c r="CY1257" s="9"/>
    </row>
    <row r="1258" spans="31:103" ht="18" customHeight="1">
      <c r="AE1258" s="16"/>
      <c r="AF1258" s="16"/>
      <c r="AG1258" s="16"/>
      <c r="AH1258" s="16"/>
      <c r="AI1258" s="16"/>
      <c r="AJ1258" s="16"/>
      <c r="AK1258" s="16"/>
      <c r="AL1258" s="16"/>
      <c r="AM1258" s="16"/>
      <c r="AN1258" s="16"/>
      <c r="AO1258" s="16"/>
      <c r="AP1258" s="16"/>
      <c r="AQ1258" s="15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CB1258" s="10"/>
      <c r="CC1258" s="10"/>
      <c r="CD1258" s="10"/>
      <c r="CE1258" s="10"/>
      <c r="CF1258" s="11"/>
      <c r="CG1258" s="11"/>
      <c r="CH1258" s="11"/>
      <c r="CI1258" s="11"/>
      <c r="CJ1258" s="10"/>
      <c r="CK1258" s="10"/>
      <c r="CL1258" s="10"/>
      <c r="CM1258" s="10"/>
      <c r="CN1258" s="10"/>
      <c r="CO1258" s="10"/>
      <c r="CP1258" s="10"/>
      <c r="CQ1258" s="10"/>
      <c r="CR1258" s="10"/>
      <c r="CS1258" s="10"/>
      <c r="CT1258" s="10"/>
      <c r="CU1258" s="10"/>
      <c r="CV1258" s="9"/>
      <c r="CW1258" s="9"/>
      <c r="CX1258" s="9"/>
      <c r="CY1258" s="9"/>
    </row>
    <row r="1259" spans="31:103" ht="18" customHeight="1">
      <c r="AE1259" s="16"/>
      <c r="AF1259" s="16"/>
      <c r="AG1259" s="16"/>
      <c r="AH1259" s="16"/>
      <c r="AI1259" s="16"/>
      <c r="AJ1259" s="16"/>
      <c r="AK1259" s="16"/>
      <c r="AL1259" s="16"/>
      <c r="AM1259" s="16"/>
      <c r="AN1259" s="16"/>
      <c r="AO1259" s="16"/>
      <c r="AP1259" s="16"/>
      <c r="AQ1259" s="15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CB1259" s="10"/>
      <c r="CC1259" s="10"/>
      <c r="CD1259" s="10"/>
      <c r="CE1259" s="10"/>
      <c r="CF1259" s="11"/>
      <c r="CG1259" s="11"/>
      <c r="CH1259" s="11"/>
      <c r="CI1259" s="11"/>
      <c r="CJ1259" s="10"/>
      <c r="CK1259" s="10"/>
      <c r="CL1259" s="10"/>
      <c r="CM1259" s="10"/>
      <c r="CN1259" s="10"/>
      <c r="CO1259" s="10"/>
      <c r="CP1259" s="10"/>
      <c r="CQ1259" s="10"/>
      <c r="CR1259" s="10"/>
      <c r="CS1259" s="10"/>
      <c r="CT1259" s="10"/>
      <c r="CU1259" s="10"/>
      <c r="CV1259" s="9"/>
      <c r="CW1259" s="9"/>
      <c r="CX1259" s="9"/>
      <c r="CY1259" s="9"/>
    </row>
    <row r="1260" spans="31:103" ht="18" customHeight="1">
      <c r="AE1260" s="16"/>
      <c r="AF1260" s="16"/>
      <c r="AG1260" s="16"/>
      <c r="AH1260" s="16"/>
      <c r="AI1260" s="16"/>
      <c r="AJ1260" s="16"/>
      <c r="AK1260" s="16"/>
      <c r="AL1260" s="16"/>
      <c r="AM1260" s="16"/>
      <c r="AN1260" s="16"/>
      <c r="AO1260" s="16"/>
      <c r="AP1260" s="16"/>
      <c r="AQ1260" s="15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CB1260" s="10"/>
      <c r="CC1260" s="10"/>
      <c r="CD1260" s="10"/>
      <c r="CE1260" s="10"/>
      <c r="CF1260" s="11"/>
      <c r="CG1260" s="11"/>
      <c r="CH1260" s="11"/>
      <c r="CI1260" s="11"/>
      <c r="CJ1260" s="10"/>
      <c r="CK1260" s="10"/>
      <c r="CL1260" s="10"/>
      <c r="CM1260" s="10"/>
      <c r="CN1260" s="10"/>
      <c r="CO1260" s="10"/>
      <c r="CP1260" s="10"/>
      <c r="CQ1260" s="10"/>
      <c r="CR1260" s="10"/>
      <c r="CS1260" s="10"/>
      <c r="CT1260" s="10"/>
      <c r="CU1260" s="10"/>
      <c r="CV1260" s="9"/>
      <c r="CW1260" s="9"/>
      <c r="CX1260" s="9"/>
      <c r="CY1260" s="9"/>
    </row>
    <row r="1261" spans="31:103" ht="18" customHeight="1">
      <c r="AE1261" s="16"/>
      <c r="AF1261" s="16"/>
      <c r="AG1261" s="16"/>
      <c r="AH1261" s="16"/>
      <c r="AI1261" s="16"/>
      <c r="AJ1261" s="16"/>
      <c r="AK1261" s="16"/>
      <c r="AL1261" s="16"/>
      <c r="AM1261" s="16"/>
      <c r="AN1261" s="16"/>
      <c r="AO1261" s="16"/>
      <c r="AP1261" s="16"/>
      <c r="AQ1261" s="15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CB1261" s="10"/>
      <c r="CC1261" s="10"/>
      <c r="CD1261" s="10"/>
      <c r="CE1261" s="10"/>
      <c r="CF1261" s="11"/>
      <c r="CG1261" s="11"/>
      <c r="CH1261" s="11"/>
      <c r="CI1261" s="11"/>
      <c r="CJ1261" s="10"/>
      <c r="CK1261" s="10"/>
      <c r="CL1261" s="10"/>
      <c r="CM1261" s="10"/>
      <c r="CN1261" s="10"/>
      <c r="CO1261" s="10"/>
      <c r="CP1261" s="10"/>
      <c r="CQ1261" s="10"/>
      <c r="CR1261" s="10"/>
      <c r="CS1261" s="10"/>
      <c r="CT1261" s="10"/>
      <c r="CU1261" s="10"/>
      <c r="CV1261" s="9"/>
      <c r="CW1261" s="9"/>
      <c r="CX1261" s="9"/>
      <c r="CY1261" s="9"/>
    </row>
    <row r="1262" spans="31:103" ht="18" customHeight="1">
      <c r="AE1262" s="16"/>
      <c r="AF1262" s="16"/>
      <c r="AG1262" s="16"/>
      <c r="AH1262" s="16"/>
      <c r="AI1262" s="16"/>
      <c r="AJ1262" s="16"/>
      <c r="AK1262" s="16"/>
      <c r="AL1262" s="16"/>
      <c r="AM1262" s="16"/>
      <c r="AN1262" s="16"/>
      <c r="AO1262" s="16"/>
      <c r="AP1262" s="16"/>
      <c r="AQ1262" s="15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CB1262" s="10"/>
      <c r="CC1262" s="10"/>
      <c r="CD1262" s="10"/>
      <c r="CE1262" s="10"/>
      <c r="CF1262" s="11"/>
      <c r="CG1262" s="11"/>
      <c r="CH1262" s="11"/>
      <c r="CI1262" s="11"/>
      <c r="CJ1262" s="10"/>
      <c r="CK1262" s="10"/>
      <c r="CL1262" s="10"/>
      <c r="CM1262" s="10"/>
      <c r="CN1262" s="10"/>
      <c r="CO1262" s="10"/>
      <c r="CP1262" s="10"/>
      <c r="CQ1262" s="10"/>
      <c r="CR1262" s="10"/>
      <c r="CS1262" s="10"/>
      <c r="CT1262" s="10"/>
      <c r="CU1262" s="10"/>
      <c r="CV1262" s="9"/>
      <c r="CW1262" s="9"/>
      <c r="CX1262" s="9"/>
      <c r="CY1262" s="9"/>
    </row>
    <row r="1263" spans="31:103" ht="18" customHeight="1">
      <c r="AE1263" s="16"/>
      <c r="AF1263" s="16"/>
      <c r="AG1263" s="16"/>
      <c r="AH1263" s="16"/>
      <c r="AI1263" s="16"/>
      <c r="AJ1263" s="16"/>
      <c r="AK1263" s="16"/>
      <c r="AL1263" s="16"/>
      <c r="AM1263" s="16"/>
      <c r="AN1263" s="16"/>
      <c r="AO1263" s="16"/>
      <c r="AP1263" s="16"/>
      <c r="AQ1263" s="15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CB1263" s="10"/>
      <c r="CC1263" s="10"/>
      <c r="CD1263" s="10"/>
      <c r="CE1263" s="10"/>
      <c r="CF1263" s="11"/>
      <c r="CG1263" s="11"/>
      <c r="CH1263" s="11"/>
      <c r="CI1263" s="11"/>
      <c r="CJ1263" s="10"/>
      <c r="CK1263" s="10"/>
      <c r="CL1263" s="10"/>
      <c r="CM1263" s="10"/>
      <c r="CN1263" s="10"/>
      <c r="CO1263" s="10"/>
      <c r="CP1263" s="10"/>
      <c r="CQ1263" s="10"/>
      <c r="CR1263" s="10"/>
      <c r="CS1263" s="10"/>
      <c r="CT1263" s="10"/>
      <c r="CU1263" s="10"/>
      <c r="CV1263" s="9"/>
      <c r="CW1263" s="9"/>
      <c r="CX1263" s="9"/>
      <c r="CY1263" s="9"/>
    </row>
    <row r="1264" spans="31:103" ht="18" customHeight="1">
      <c r="AE1264" s="16"/>
      <c r="AF1264" s="16"/>
      <c r="AG1264" s="16"/>
      <c r="AH1264" s="16"/>
      <c r="AI1264" s="16"/>
      <c r="AJ1264" s="16"/>
      <c r="AK1264" s="16"/>
      <c r="AL1264" s="16"/>
      <c r="AM1264" s="16"/>
      <c r="AN1264" s="16"/>
      <c r="AO1264" s="16"/>
      <c r="AP1264" s="16"/>
      <c r="AQ1264" s="15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CB1264" s="10"/>
      <c r="CC1264" s="10"/>
      <c r="CD1264" s="10"/>
      <c r="CE1264" s="10"/>
      <c r="CF1264" s="11"/>
      <c r="CG1264" s="11"/>
      <c r="CH1264" s="11"/>
      <c r="CI1264" s="11"/>
      <c r="CJ1264" s="10"/>
      <c r="CK1264" s="10"/>
      <c r="CL1264" s="10"/>
      <c r="CM1264" s="10"/>
      <c r="CN1264" s="10"/>
      <c r="CO1264" s="10"/>
      <c r="CP1264" s="10"/>
      <c r="CQ1264" s="10"/>
      <c r="CR1264" s="10"/>
      <c r="CS1264" s="10"/>
      <c r="CT1264" s="10"/>
      <c r="CU1264" s="10"/>
      <c r="CV1264" s="9"/>
      <c r="CW1264" s="9"/>
      <c r="CX1264" s="9"/>
      <c r="CY1264" s="9"/>
    </row>
    <row r="1265" spans="31:103" ht="18" customHeight="1">
      <c r="AE1265" s="16"/>
      <c r="AF1265" s="16"/>
      <c r="AG1265" s="16"/>
      <c r="AH1265" s="16"/>
      <c r="AI1265" s="16"/>
      <c r="AJ1265" s="16"/>
      <c r="AK1265" s="16"/>
      <c r="AL1265" s="16"/>
      <c r="AM1265" s="16"/>
      <c r="AN1265" s="16"/>
      <c r="AO1265" s="16"/>
      <c r="AP1265" s="16"/>
      <c r="AQ1265" s="15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CB1265" s="10"/>
      <c r="CC1265" s="10"/>
      <c r="CD1265" s="10"/>
      <c r="CE1265" s="10"/>
      <c r="CF1265" s="11"/>
      <c r="CG1265" s="11"/>
      <c r="CH1265" s="11"/>
      <c r="CI1265" s="11"/>
      <c r="CJ1265" s="10"/>
      <c r="CK1265" s="10"/>
      <c r="CL1265" s="10"/>
      <c r="CM1265" s="10"/>
      <c r="CN1265" s="10"/>
      <c r="CO1265" s="10"/>
      <c r="CP1265" s="10"/>
      <c r="CQ1265" s="10"/>
      <c r="CR1265" s="10"/>
      <c r="CS1265" s="10"/>
      <c r="CT1265" s="10"/>
      <c r="CU1265" s="10"/>
      <c r="CV1265" s="9"/>
      <c r="CW1265" s="9"/>
      <c r="CX1265" s="9"/>
      <c r="CY1265" s="9"/>
    </row>
    <row r="1266" spans="31:103" ht="18" customHeight="1">
      <c r="AE1266" s="16"/>
      <c r="AF1266" s="16"/>
      <c r="AG1266" s="16"/>
      <c r="AH1266" s="16"/>
      <c r="AI1266" s="16"/>
      <c r="AJ1266" s="16"/>
      <c r="AK1266" s="16"/>
      <c r="AL1266" s="16"/>
      <c r="AM1266" s="16"/>
      <c r="AN1266" s="16"/>
      <c r="AO1266" s="16"/>
      <c r="AP1266" s="16"/>
      <c r="AQ1266" s="15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CB1266" s="10"/>
      <c r="CC1266" s="10"/>
      <c r="CD1266" s="10"/>
      <c r="CE1266" s="10"/>
      <c r="CF1266" s="11"/>
      <c r="CG1266" s="11"/>
      <c r="CH1266" s="11"/>
      <c r="CI1266" s="11"/>
      <c r="CJ1266" s="10"/>
      <c r="CK1266" s="10"/>
      <c r="CL1266" s="10"/>
      <c r="CM1266" s="10"/>
      <c r="CN1266" s="10"/>
      <c r="CO1266" s="10"/>
      <c r="CP1266" s="10"/>
      <c r="CQ1266" s="10"/>
      <c r="CR1266" s="10"/>
      <c r="CS1266" s="10"/>
      <c r="CT1266" s="10"/>
      <c r="CU1266" s="10"/>
      <c r="CV1266" s="9"/>
      <c r="CW1266" s="9"/>
      <c r="CX1266" s="9"/>
      <c r="CY1266" s="9"/>
    </row>
    <row r="1267" spans="31:103" ht="18" customHeight="1">
      <c r="AE1267" s="16"/>
      <c r="AF1267" s="16"/>
      <c r="AG1267" s="16"/>
      <c r="AH1267" s="16"/>
      <c r="AI1267" s="16"/>
      <c r="AJ1267" s="16"/>
      <c r="AK1267" s="16"/>
      <c r="AL1267" s="16"/>
      <c r="AM1267" s="16"/>
      <c r="AN1267" s="16"/>
      <c r="AO1267" s="16"/>
      <c r="AP1267" s="16"/>
      <c r="AQ1267" s="15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CB1267" s="10"/>
      <c r="CC1267" s="10"/>
      <c r="CD1267" s="10"/>
      <c r="CE1267" s="10"/>
      <c r="CF1267" s="11"/>
      <c r="CG1267" s="11"/>
      <c r="CH1267" s="11"/>
      <c r="CI1267" s="11"/>
      <c r="CJ1267" s="10"/>
      <c r="CK1267" s="10"/>
      <c r="CL1267" s="10"/>
      <c r="CM1267" s="10"/>
      <c r="CN1267" s="10"/>
      <c r="CO1267" s="10"/>
      <c r="CP1267" s="10"/>
      <c r="CQ1267" s="10"/>
      <c r="CR1267" s="10"/>
      <c r="CS1267" s="10"/>
      <c r="CT1267" s="10"/>
      <c r="CU1267" s="10"/>
      <c r="CV1267" s="9"/>
      <c r="CW1267" s="9"/>
      <c r="CX1267" s="9"/>
      <c r="CY1267" s="9"/>
    </row>
    <row r="1268" spans="31:103" ht="18" customHeight="1">
      <c r="AE1268" s="16"/>
      <c r="AF1268" s="16"/>
      <c r="AG1268" s="16"/>
      <c r="AH1268" s="16"/>
      <c r="AI1268" s="16"/>
      <c r="AJ1268" s="16"/>
      <c r="AK1268" s="16"/>
      <c r="AL1268" s="16"/>
      <c r="AM1268" s="16"/>
      <c r="AN1268" s="16"/>
      <c r="AO1268" s="16"/>
      <c r="AP1268" s="16"/>
      <c r="AQ1268" s="15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CB1268" s="10"/>
      <c r="CC1268" s="10"/>
      <c r="CD1268" s="10"/>
      <c r="CE1268" s="10"/>
      <c r="CF1268" s="11"/>
      <c r="CG1268" s="11"/>
      <c r="CH1268" s="11"/>
      <c r="CI1268" s="11"/>
      <c r="CJ1268" s="10"/>
      <c r="CK1268" s="10"/>
      <c r="CL1268" s="10"/>
      <c r="CM1268" s="10"/>
      <c r="CN1268" s="10"/>
      <c r="CO1268" s="10"/>
      <c r="CP1268" s="10"/>
      <c r="CQ1268" s="10"/>
      <c r="CR1268" s="10"/>
      <c r="CS1268" s="10"/>
      <c r="CT1268" s="10"/>
      <c r="CU1268" s="10"/>
      <c r="CV1268" s="9"/>
      <c r="CW1268" s="9"/>
      <c r="CX1268" s="9"/>
      <c r="CY1268" s="9"/>
    </row>
    <row r="1269" spans="31:103" ht="18" customHeight="1">
      <c r="AE1269" s="16"/>
      <c r="AF1269" s="16"/>
      <c r="AG1269" s="16"/>
      <c r="AH1269" s="16"/>
      <c r="AI1269" s="16"/>
      <c r="AJ1269" s="16"/>
      <c r="AK1269" s="16"/>
      <c r="AL1269" s="16"/>
      <c r="AM1269" s="16"/>
      <c r="AN1269" s="16"/>
      <c r="AO1269" s="16"/>
      <c r="AP1269" s="16"/>
      <c r="AQ1269" s="15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CB1269" s="10"/>
      <c r="CC1269" s="10"/>
      <c r="CD1269" s="10"/>
      <c r="CE1269" s="10"/>
      <c r="CF1269" s="11"/>
      <c r="CG1269" s="11"/>
      <c r="CH1269" s="11"/>
      <c r="CI1269" s="11"/>
      <c r="CJ1269" s="10"/>
      <c r="CK1269" s="10"/>
      <c r="CL1269" s="10"/>
      <c r="CM1269" s="10"/>
      <c r="CN1269" s="10"/>
      <c r="CO1269" s="10"/>
      <c r="CP1269" s="10"/>
      <c r="CQ1269" s="10"/>
      <c r="CR1269" s="10"/>
      <c r="CS1269" s="10"/>
      <c r="CT1269" s="10"/>
      <c r="CU1269" s="10"/>
      <c r="CV1269" s="9"/>
      <c r="CW1269" s="9"/>
      <c r="CX1269" s="9"/>
      <c r="CY1269" s="9"/>
    </row>
    <row r="1270" spans="31:103" ht="18" customHeight="1">
      <c r="AE1270" s="16"/>
      <c r="AF1270" s="16"/>
      <c r="AG1270" s="16"/>
      <c r="AH1270" s="16"/>
      <c r="AI1270" s="16"/>
      <c r="AJ1270" s="16"/>
      <c r="AK1270" s="16"/>
      <c r="AL1270" s="16"/>
      <c r="AM1270" s="16"/>
      <c r="AN1270" s="16"/>
      <c r="AO1270" s="16"/>
      <c r="AP1270" s="16"/>
      <c r="AQ1270" s="15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CB1270" s="10"/>
      <c r="CC1270" s="10"/>
      <c r="CD1270" s="10"/>
      <c r="CE1270" s="10"/>
      <c r="CF1270" s="11"/>
      <c r="CG1270" s="11"/>
      <c r="CH1270" s="11"/>
      <c r="CI1270" s="11"/>
      <c r="CJ1270" s="10"/>
      <c r="CK1270" s="10"/>
      <c r="CL1270" s="10"/>
      <c r="CM1270" s="10"/>
      <c r="CN1270" s="10"/>
      <c r="CO1270" s="10"/>
      <c r="CP1270" s="10"/>
      <c r="CQ1270" s="10"/>
      <c r="CR1270" s="10"/>
      <c r="CS1270" s="10"/>
      <c r="CT1270" s="10"/>
      <c r="CU1270" s="10"/>
      <c r="CV1270" s="9"/>
      <c r="CW1270" s="9"/>
      <c r="CX1270" s="9"/>
      <c r="CY1270" s="9"/>
    </row>
    <row r="1271" spans="31:103" ht="18" customHeight="1">
      <c r="AE1271" s="16"/>
      <c r="AF1271" s="16"/>
      <c r="AG1271" s="16"/>
      <c r="AH1271" s="16"/>
      <c r="AI1271" s="16"/>
      <c r="AJ1271" s="16"/>
      <c r="AK1271" s="16"/>
      <c r="AL1271" s="16"/>
      <c r="AM1271" s="16"/>
      <c r="AN1271" s="16"/>
      <c r="AO1271" s="16"/>
      <c r="AP1271" s="16"/>
      <c r="AQ1271" s="15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CB1271" s="10"/>
      <c r="CC1271" s="10"/>
      <c r="CD1271" s="10"/>
      <c r="CE1271" s="10"/>
      <c r="CF1271" s="11"/>
      <c r="CG1271" s="11"/>
      <c r="CH1271" s="11"/>
      <c r="CI1271" s="11"/>
      <c r="CJ1271" s="10"/>
      <c r="CK1271" s="10"/>
      <c r="CL1271" s="10"/>
      <c r="CM1271" s="10"/>
      <c r="CN1271" s="10"/>
      <c r="CO1271" s="10"/>
      <c r="CP1271" s="10"/>
      <c r="CQ1271" s="10"/>
      <c r="CR1271" s="10"/>
      <c r="CS1271" s="10"/>
      <c r="CT1271" s="10"/>
      <c r="CU1271" s="10"/>
      <c r="CV1271" s="9"/>
      <c r="CW1271" s="9"/>
      <c r="CX1271" s="9"/>
      <c r="CY1271" s="9"/>
    </row>
    <row r="1272" spans="31:103" ht="18" customHeight="1">
      <c r="AE1272" s="16"/>
      <c r="AF1272" s="16"/>
      <c r="AG1272" s="16"/>
      <c r="AH1272" s="16"/>
      <c r="AI1272" s="16"/>
      <c r="AJ1272" s="16"/>
      <c r="AK1272" s="16"/>
      <c r="AL1272" s="16"/>
      <c r="AM1272" s="16"/>
      <c r="AN1272" s="16"/>
      <c r="AO1272" s="16"/>
      <c r="AP1272" s="16"/>
      <c r="AQ1272" s="15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CB1272" s="10"/>
      <c r="CC1272" s="10"/>
      <c r="CD1272" s="10"/>
      <c r="CE1272" s="10"/>
      <c r="CF1272" s="11"/>
      <c r="CG1272" s="11"/>
      <c r="CH1272" s="11"/>
      <c r="CI1272" s="11"/>
      <c r="CJ1272" s="10"/>
      <c r="CK1272" s="10"/>
      <c r="CL1272" s="10"/>
      <c r="CM1272" s="10"/>
      <c r="CN1272" s="10"/>
      <c r="CO1272" s="10"/>
      <c r="CP1272" s="10"/>
      <c r="CQ1272" s="10"/>
      <c r="CR1272" s="10"/>
      <c r="CS1272" s="10"/>
      <c r="CT1272" s="10"/>
      <c r="CU1272" s="10"/>
      <c r="CV1272" s="9"/>
      <c r="CW1272" s="9"/>
      <c r="CX1272" s="9"/>
      <c r="CY1272" s="9"/>
    </row>
    <row r="1273" spans="31:103" ht="18" customHeight="1">
      <c r="AE1273" s="16"/>
      <c r="AF1273" s="16"/>
      <c r="AG1273" s="16"/>
      <c r="AH1273" s="16"/>
      <c r="AI1273" s="16"/>
      <c r="AJ1273" s="16"/>
      <c r="AK1273" s="16"/>
      <c r="AL1273" s="16"/>
      <c r="AM1273" s="16"/>
      <c r="AN1273" s="16"/>
      <c r="AO1273" s="16"/>
      <c r="AP1273" s="16"/>
      <c r="AQ1273" s="15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CB1273" s="10"/>
      <c r="CC1273" s="10"/>
      <c r="CD1273" s="10"/>
      <c r="CE1273" s="10"/>
      <c r="CF1273" s="11"/>
      <c r="CG1273" s="11"/>
      <c r="CH1273" s="11"/>
      <c r="CI1273" s="11"/>
      <c r="CJ1273" s="10"/>
      <c r="CK1273" s="10"/>
      <c r="CL1273" s="10"/>
      <c r="CM1273" s="10"/>
      <c r="CN1273" s="10"/>
      <c r="CO1273" s="10"/>
      <c r="CP1273" s="10"/>
      <c r="CQ1273" s="10"/>
      <c r="CR1273" s="10"/>
      <c r="CS1273" s="10"/>
      <c r="CT1273" s="10"/>
      <c r="CU1273" s="10"/>
      <c r="CV1273" s="9"/>
      <c r="CW1273" s="9"/>
      <c r="CX1273" s="9"/>
      <c r="CY1273" s="9"/>
    </row>
    <row r="1274" spans="31:103" ht="18" customHeight="1">
      <c r="AE1274" s="16"/>
      <c r="AF1274" s="16"/>
      <c r="AG1274" s="16"/>
      <c r="AH1274" s="16"/>
      <c r="AI1274" s="16"/>
      <c r="AJ1274" s="16"/>
      <c r="AK1274" s="16"/>
      <c r="AL1274" s="16"/>
      <c r="AM1274" s="16"/>
      <c r="AN1274" s="16"/>
      <c r="AO1274" s="16"/>
      <c r="AP1274" s="16"/>
      <c r="AQ1274" s="15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CB1274" s="10"/>
      <c r="CC1274" s="10"/>
      <c r="CD1274" s="10"/>
      <c r="CE1274" s="10"/>
      <c r="CF1274" s="11"/>
      <c r="CG1274" s="11"/>
      <c r="CH1274" s="11"/>
      <c r="CI1274" s="11"/>
      <c r="CJ1274" s="10"/>
      <c r="CK1274" s="10"/>
      <c r="CL1274" s="10"/>
      <c r="CM1274" s="10"/>
      <c r="CN1274" s="10"/>
      <c r="CO1274" s="10"/>
      <c r="CP1274" s="10"/>
      <c r="CQ1274" s="10"/>
      <c r="CR1274" s="10"/>
      <c r="CS1274" s="10"/>
      <c r="CT1274" s="10"/>
      <c r="CU1274" s="10"/>
      <c r="CV1274" s="9"/>
      <c r="CW1274" s="9"/>
      <c r="CX1274" s="9"/>
      <c r="CY1274" s="9"/>
    </row>
    <row r="1275" spans="31:103" ht="18" customHeight="1">
      <c r="AE1275" s="16"/>
      <c r="AF1275" s="16"/>
      <c r="AG1275" s="16"/>
      <c r="AH1275" s="16"/>
      <c r="AI1275" s="16"/>
      <c r="AJ1275" s="16"/>
      <c r="AK1275" s="16"/>
      <c r="AL1275" s="16"/>
      <c r="AM1275" s="16"/>
      <c r="AN1275" s="16"/>
      <c r="AO1275" s="16"/>
      <c r="AP1275" s="16"/>
      <c r="AQ1275" s="15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CB1275" s="10"/>
      <c r="CC1275" s="10"/>
      <c r="CD1275" s="10"/>
      <c r="CE1275" s="10"/>
      <c r="CF1275" s="11"/>
      <c r="CG1275" s="11"/>
      <c r="CH1275" s="11"/>
      <c r="CI1275" s="11"/>
      <c r="CJ1275" s="10"/>
      <c r="CK1275" s="10"/>
      <c r="CL1275" s="10"/>
      <c r="CM1275" s="10"/>
      <c r="CN1275" s="10"/>
      <c r="CO1275" s="10"/>
      <c r="CP1275" s="10"/>
      <c r="CQ1275" s="10"/>
      <c r="CR1275" s="10"/>
      <c r="CS1275" s="10"/>
      <c r="CT1275" s="10"/>
      <c r="CU1275" s="10"/>
      <c r="CV1275" s="9"/>
      <c r="CW1275" s="9"/>
      <c r="CX1275" s="9"/>
      <c r="CY1275" s="9"/>
    </row>
    <row r="1276" spans="31:103" ht="18" customHeight="1">
      <c r="AE1276" s="16"/>
      <c r="AF1276" s="16"/>
      <c r="AG1276" s="16"/>
      <c r="AH1276" s="16"/>
      <c r="AI1276" s="16"/>
      <c r="AJ1276" s="16"/>
      <c r="AK1276" s="16"/>
      <c r="AL1276" s="16"/>
      <c r="AM1276" s="16"/>
      <c r="AN1276" s="16"/>
      <c r="AO1276" s="16"/>
      <c r="AP1276" s="16"/>
      <c r="AQ1276" s="15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CB1276" s="10"/>
      <c r="CC1276" s="10"/>
      <c r="CD1276" s="10"/>
      <c r="CE1276" s="10"/>
      <c r="CF1276" s="11"/>
      <c r="CG1276" s="11"/>
      <c r="CH1276" s="11"/>
      <c r="CI1276" s="11"/>
      <c r="CJ1276" s="10"/>
      <c r="CK1276" s="10"/>
      <c r="CL1276" s="10"/>
      <c r="CM1276" s="10"/>
      <c r="CN1276" s="10"/>
      <c r="CO1276" s="10"/>
      <c r="CP1276" s="10"/>
      <c r="CQ1276" s="10"/>
      <c r="CR1276" s="10"/>
      <c r="CS1276" s="10"/>
      <c r="CT1276" s="10"/>
      <c r="CU1276" s="10"/>
      <c r="CV1276" s="9"/>
      <c r="CW1276" s="9"/>
      <c r="CX1276" s="9"/>
      <c r="CY1276" s="9"/>
    </row>
    <row r="1277" spans="31:103" ht="18" customHeight="1">
      <c r="AE1277" s="16"/>
      <c r="AF1277" s="16"/>
      <c r="AG1277" s="16"/>
      <c r="AH1277" s="16"/>
      <c r="AI1277" s="16"/>
      <c r="AJ1277" s="16"/>
      <c r="AK1277" s="16"/>
      <c r="AL1277" s="16"/>
      <c r="AM1277" s="16"/>
      <c r="AN1277" s="16"/>
      <c r="AO1277" s="16"/>
      <c r="AP1277" s="16"/>
      <c r="AQ1277" s="15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CB1277" s="10"/>
      <c r="CC1277" s="10"/>
      <c r="CD1277" s="10"/>
      <c r="CE1277" s="10"/>
      <c r="CF1277" s="11"/>
      <c r="CG1277" s="11"/>
      <c r="CH1277" s="11"/>
      <c r="CI1277" s="11"/>
      <c r="CJ1277" s="10"/>
      <c r="CK1277" s="10"/>
      <c r="CL1277" s="10"/>
      <c r="CM1277" s="10"/>
      <c r="CN1277" s="10"/>
      <c r="CO1277" s="10"/>
      <c r="CP1277" s="10"/>
      <c r="CQ1277" s="10"/>
      <c r="CR1277" s="10"/>
      <c r="CS1277" s="10"/>
      <c r="CT1277" s="10"/>
      <c r="CU1277" s="10"/>
      <c r="CV1277" s="9"/>
      <c r="CW1277" s="9"/>
      <c r="CX1277" s="9"/>
      <c r="CY1277" s="9"/>
    </row>
    <row r="1278" spans="31:103" ht="18" customHeight="1">
      <c r="AE1278" s="16"/>
      <c r="AF1278" s="16"/>
      <c r="AG1278" s="16"/>
      <c r="AH1278" s="16"/>
      <c r="AI1278" s="16"/>
      <c r="AJ1278" s="16"/>
      <c r="AK1278" s="16"/>
      <c r="AL1278" s="16"/>
      <c r="AM1278" s="16"/>
      <c r="AN1278" s="16"/>
      <c r="AO1278" s="16"/>
      <c r="AP1278" s="16"/>
      <c r="AQ1278" s="15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CB1278" s="10"/>
      <c r="CC1278" s="10"/>
      <c r="CD1278" s="10"/>
      <c r="CE1278" s="10"/>
      <c r="CF1278" s="11"/>
      <c r="CG1278" s="11"/>
      <c r="CH1278" s="11"/>
      <c r="CI1278" s="11"/>
      <c r="CJ1278" s="10"/>
      <c r="CK1278" s="10"/>
      <c r="CL1278" s="10"/>
      <c r="CM1278" s="10"/>
      <c r="CN1278" s="10"/>
      <c r="CO1278" s="10"/>
      <c r="CP1278" s="10"/>
      <c r="CQ1278" s="10"/>
      <c r="CR1278" s="10"/>
      <c r="CS1278" s="10"/>
      <c r="CT1278" s="10"/>
      <c r="CU1278" s="10"/>
      <c r="CV1278" s="9"/>
      <c r="CW1278" s="9"/>
      <c r="CX1278" s="9"/>
      <c r="CY1278" s="9"/>
    </row>
    <row r="1279" spans="31:103" ht="18" customHeight="1">
      <c r="AE1279" s="16"/>
      <c r="AF1279" s="16"/>
      <c r="AG1279" s="16"/>
      <c r="AH1279" s="16"/>
      <c r="AI1279" s="16"/>
      <c r="AJ1279" s="16"/>
      <c r="AK1279" s="16"/>
      <c r="AL1279" s="16"/>
      <c r="AM1279" s="16"/>
      <c r="AN1279" s="16"/>
      <c r="AO1279" s="16"/>
      <c r="AP1279" s="16"/>
      <c r="AQ1279" s="15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CB1279" s="10"/>
      <c r="CC1279" s="10"/>
      <c r="CD1279" s="10"/>
      <c r="CE1279" s="10"/>
      <c r="CF1279" s="11"/>
      <c r="CG1279" s="11"/>
      <c r="CH1279" s="11"/>
      <c r="CI1279" s="11"/>
      <c r="CJ1279" s="10"/>
      <c r="CK1279" s="10"/>
      <c r="CL1279" s="10"/>
      <c r="CM1279" s="10"/>
      <c r="CN1279" s="10"/>
      <c r="CO1279" s="10"/>
      <c r="CP1279" s="10"/>
      <c r="CQ1279" s="10"/>
      <c r="CR1279" s="10"/>
      <c r="CS1279" s="10"/>
      <c r="CT1279" s="10"/>
      <c r="CU1279" s="10"/>
      <c r="CV1279" s="9"/>
      <c r="CW1279" s="9"/>
      <c r="CX1279" s="9"/>
      <c r="CY1279" s="9"/>
    </row>
    <row r="1280" spans="31:103" ht="18" customHeight="1">
      <c r="AE1280" s="16"/>
      <c r="AF1280" s="16"/>
      <c r="AG1280" s="16"/>
      <c r="AH1280" s="16"/>
      <c r="AI1280" s="16"/>
      <c r="AJ1280" s="16"/>
      <c r="AK1280" s="16"/>
      <c r="AL1280" s="16"/>
      <c r="AM1280" s="16"/>
      <c r="AN1280" s="16"/>
      <c r="AO1280" s="16"/>
      <c r="AP1280" s="16"/>
      <c r="AQ1280" s="15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CB1280" s="10"/>
      <c r="CC1280" s="10"/>
      <c r="CD1280" s="10"/>
      <c r="CE1280" s="10"/>
      <c r="CF1280" s="11"/>
      <c r="CG1280" s="11"/>
      <c r="CH1280" s="11"/>
      <c r="CI1280" s="11"/>
      <c r="CJ1280" s="10"/>
      <c r="CK1280" s="10"/>
      <c r="CL1280" s="10"/>
      <c r="CM1280" s="10"/>
      <c r="CN1280" s="10"/>
      <c r="CO1280" s="10"/>
      <c r="CP1280" s="10"/>
      <c r="CQ1280" s="10"/>
      <c r="CR1280" s="10"/>
      <c r="CS1280" s="10"/>
      <c r="CT1280" s="10"/>
      <c r="CU1280" s="10"/>
      <c r="CV1280" s="9"/>
      <c r="CW1280" s="9"/>
      <c r="CX1280" s="9"/>
      <c r="CY1280" s="9"/>
    </row>
    <row r="1281" spans="31:103" ht="18" customHeight="1">
      <c r="AE1281" s="16"/>
      <c r="AF1281" s="16"/>
      <c r="AG1281" s="16"/>
      <c r="AH1281" s="16"/>
      <c r="AI1281" s="16"/>
      <c r="AJ1281" s="16"/>
      <c r="AK1281" s="16"/>
      <c r="AL1281" s="16"/>
      <c r="AM1281" s="16"/>
      <c r="AN1281" s="16"/>
      <c r="AO1281" s="16"/>
      <c r="AP1281" s="16"/>
      <c r="AQ1281" s="15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CB1281" s="10"/>
      <c r="CC1281" s="10"/>
      <c r="CD1281" s="10"/>
      <c r="CE1281" s="10"/>
      <c r="CF1281" s="11"/>
      <c r="CG1281" s="11"/>
      <c r="CH1281" s="11"/>
      <c r="CI1281" s="11"/>
      <c r="CJ1281" s="10"/>
      <c r="CK1281" s="10"/>
      <c r="CL1281" s="10"/>
      <c r="CM1281" s="10"/>
      <c r="CN1281" s="10"/>
      <c r="CO1281" s="10"/>
      <c r="CP1281" s="10"/>
      <c r="CQ1281" s="10"/>
      <c r="CR1281" s="10"/>
      <c r="CS1281" s="10"/>
      <c r="CT1281" s="10"/>
      <c r="CU1281" s="10"/>
      <c r="CV1281" s="9"/>
      <c r="CW1281" s="9"/>
      <c r="CX1281" s="9"/>
      <c r="CY1281" s="9"/>
    </row>
    <row r="1282" spans="31:103" ht="18" customHeight="1">
      <c r="AE1282" s="16"/>
      <c r="AF1282" s="16"/>
      <c r="AG1282" s="16"/>
      <c r="AH1282" s="16"/>
      <c r="AI1282" s="16"/>
      <c r="AJ1282" s="16"/>
      <c r="AK1282" s="16"/>
      <c r="AL1282" s="16"/>
      <c r="AM1282" s="16"/>
      <c r="AN1282" s="16"/>
      <c r="AO1282" s="16"/>
      <c r="AP1282" s="16"/>
      <c r="AQ1282" s="15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CB1282" s="10"/>
      <c r="CC1282" s="10"/>
      <c r="CD1282" s="10"/>
      <c r="CE1282" s="10"/>
      <c r="CF1282" s="11"/>
      <c r="CG1282" s="11"/>
      <c r="CH1282" s="11"/>
      <c r="CI1282" s="11"/>
      <c r="CJ1282" s="10"/>
      <c r="CK1282" s="10"/>
      <c r="CL1282" s="10"/>
      <c r="CM1282" s="10"/>
      <c r="CN1282" s="10"/>
      <c r="CO1282" s="10"/>
      <c r="CP1282" s="10"/>
      <c r="CQ1282" s="10"/>
      <c r="CR1282" s="10"/>
      <c r="CS1282" s="10"/>
      <c r="CT1282" s="10"/>
      <c r="CU1282" s="10"/>
      <c r="CV1282" s="9"/>
      <c r="CW1282" s="9"/>
      <c r="CX1282" s="9"/>
      <c r="CY1282" s="9"/>
    </row>
    <row r="1283" spans="31:103" ht="18" customHeight="1">
      <c r="AE1283" s="16"/>
      <c r="AF1283" s="16"/>
      <c r="AG1283" s="16"/>
      <c r="AH1283" s="16"/>
      <c r="AI1283" s="16"/>
      <c r="AJ1283" s="16"/>
      <c r="AK1283" s="16"/>
      <c r="AL1283" s="16"/>
      <c r="AM1283" s="16"/>
      <c r="AN1283" s="16"/>
      <c r="AO1283" s="16"/>
      <c r="AP1283" s="16"/>
      <c r="AQ1283" s="15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CB1283" s="10"/>
      <c r="CC1283" s="10"/>
      <c r="CD1283" s="10"/>
      <c r="CE1283" s="10"/>
      <c r="CF1283" s="11"/>
      <c r="CG1283" s="11"/>
      <c r="CH1283" s="11"/>
      <c r="CI1283" s="11"/>
      <c r="CJ1283" s="10"/>
      <c r="CK1283" s="10"/>
      <c r="CL1283" s="10"/>
      <c r="CM1283" s="10"/>
      <c r="CN1283" s="10"/>
      <c r="CO1283" s="10"/>
      <c r="CP1283" s="10"/>
      <c r="CQ1283" s="10"/>
      <c r="CR1283" s="10"/>
      <c r="CS1283" s="10"/>
      <c r="CT1283" s="10"/>
      <c r="CU1283" s="10"/>
      <c r="CV1283" s="9"/>
      <c r="CW1283" s="9"/>
      <c r="CX1283" s="9"/>
      <c r="CY1283" s="9"/>
    </row>
    <row r="1284" spans="31:103" ht="18" customHeight="1">
      <c r="AE1284" s="16"/>
      <c r="AF1284" s="16"/>
      <c r="AG1284" s="16"/>
      <c r="AH1284" s="16"/>
      <c r="AI1284" s="16"/>
      <c r="AJ1284" s="16"/>
      <c r="AK1284" s="16"/>
      <c r="AL1284" s="16"/>
      <c r="AM1284" s="16"/>
      <c r="AN1284" s="16"/>
      <c r="AO1284" s="16"/>
      <c r="AP1284" s="16"/>
      <c r="AQ1284" s="15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CB1284" s="10"/>
      <c r="CC1284" s="10"/>
      <c r="CD1284" s="10"/>
      <c r="CE1284" s="10"/>
      <c r="CF1284" s="11"/>
      <c r="CG1284" s="11"/>
      <c r="CH1284" s="11"/>
      <c r="CI1284" s="11"/>
      <c r="CJ1284" s="10"/>
      <c r="CK1284" s="10"/>
      <c r="CL1284" s="10"/>
      <c r="CM1284" s="10"/>
      <c r="CN1284" s="10"/>
      <c r="CO1284" s="10"/>
      <c r="CP1284" s="10"/>
      <c r="CQ1284" s="10"/>
      <c r="CR1284" s="10"/>
      <c r="CS1284" s="10"/>
      <c r="CT1284" s="10"/>
      <c r="CU1284" s="10"/>
      <c r="CV1284" s="9"/>
      <c r="CW1284" s="9"/>
      <c r="CX1284" s="9"/>
      <c r="CY1284" s="9"/>
    </row>
    <row r="1285" spans="31:103" ht="18" customHeight="1">
      <c r="AE1285" s="16"/>
      <c r="AF1285" s="16"/>
      <c r="AG1285" s="16"/>
      <c r="AH1285" s="16"/>
      <c r="AI1285" s="16"/>
      <c r="AJ1285" s="16"/>
      <c r="AK1285" s="16"/>
      <c r="AL1285" s="16"/>
      <c r="AM1285" s="16"/>
      <c r="AN1285" s="16"/>
      <c r="AO1285" s="16"/>
      <c r="AP1285" s="16"/>
      <c r="AQ1285" s="15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CB1285" s="10"/>
      <c r="CC1285" s="10"/>
      <c r="CD1285" s="10"/>
      <c r="CE1285" s="10"/>
      <c r="CF1285" s="11"/>
      <c r="CG1285" s="11"/>
      <c r="CH1285" s="11"/>
      <c r="CI1285" s="11"/>
      <c r="CJ1285" s="10"/>
      <c r="CK1285" s="10"/>
      <c r="CL1285" s="10"/>
      <c r="CM1285" s="10"/>
      <c r="CN1285" s="10"/>
      <c r="CO1285" s="10"/>
      <c r="CP1285" s="10"/>
      <c r="CQ1285" s="10"/>
      <c r="CR1285" s="10"/>
      <c r="CS1285" s="10"/>
      <c r="CT1285" s="10"/>
      <c r="CU1285" s="10"/>
      <c r="CV1285" s="9"/>
      <c r="CW1285" s="9"/>
      <c r="CX1285" s="9"/>
      <c r="CY1285" s="9"/>
    </row>
    <row r="1286" spans="31:103" ht="18" customHeight="1">
      <c r="AE1286" s="16"/>
      <c r="AF1286" s="16"/>
      <c r="AG1286" s="16"/>
      <c r="AH1286" s="16"/>
      <c r="AI1286" s="16"/>
      <c r="AJ1286" s="16"/>
      <c r="AK1286" s="16"/>
      <c r="AL1286" s="16"/>
      <c r="AM1286" s="16"/>
      <c r="AN1286" s="16"/>
      <c r="AO1286" s="16"/>
      <c r="AP1286" s="16"/>
      <c r="AQ1286" s="15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CB1286" s="10"/>
      <c r="CC1286" s="10"/>
      <c r="CD1286" s="10"/>
      <c r="CE1286" s="10"/>
      <c r="CF1286" s="11"/>
      <c r="CG1286" s="11"/>
      <c r="CH1286" s="11"/>
      <c r="CI1286" s="11"/>
      <c r="CJ1286" s="10"/>
      <c r="CK1286" s="10"/>
      <c r="CL1286" s="10"/>
      <c r="CM1286" s="10"/>
      <c r="CN1286" s="10"/>
      <c r="CO1286" s="10"/>
      <c r="CP1286" s="10"/>
      <c r="CQ1286" s="10"/>
      <c r="CR1286" s="10"/>
      <c r="CS1286" s="10"/>
      <c r="CT1286" s="10"/>
      <c r="CU1286" s="10"/>
      <c r="CV1286" s="9"/>
      <c r="CW1286" s="9"/>
      <c r="CX1286" s="9"/>
      <c r="CY1286" s="9"/>
    </row>
    <row r="1287" spans="31:103" ht="18" customHeight="1">
      <c r="AE1287" s="16"/>
      <c r="AF1287" s="16"/>
      <c r="AG1287" s="16"/>
      <c r="AH1287" s="16"/>
      <c r="AI1287" s="16"/>
      <c r="AJ1287" s="16"/>
      <c r="AK1287" s="16"/>
      <c r="AL1287" s="16"/>
      <c r="AM1287" s="16"/>
      <c r="AN1287" s="16"/>
      <c r="AO1287" s="16"/>
      <c r="AP1287" s="16"/>
      <c r="AQ1287" s="15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CB1287" s="10"/>
      <c r="CC1287" s="10"/>
      <c r="CD1287" s="10"/>
      <c r="CE1287" s="10"/>
      <c r="CF1287" s="11"/>
      <c r="CG1287" s="11"/>
      <c r="CH1287" s="11"/>
      <c r="CI1287" s="11"/>
      <c r="CJ1287" s="10"/>
      <c r="CK1287" s="10"/>
      <c r="CL1287" s="10"/>
      <c r="CM1287" s="10"/>
      <c r="CN1287" s="10"/>
      <c r="CO1287" s="10"/>
      <c r="CP1287" s="10"/>
      <c r="CQ1287" s="10"/>
      <c r="CR1287" s="10"/>
      <c r="CS1287" s="10"/>
      <c r="CT1287" s="10"/>
      <c r="CU1287" s="10"/>
      <c r="CV1287" s="9"/>
      <c r="CW1287" s="9"/>
      <c r="CX1287" s="9"/>
      <c r="CY1287" s="9"/>
    </row>
    <row r="1288" spans="31:103" ht="18" customHeight="1">
      <c r="AE1288" s="16"/>
      <c r="AF1288" s="16"/>
      <c r="AG1288" s="16"/>
      <c r="AH1288" s="16"/>
      <c r="AI1288" s="16"/>
      <c r="AJ1288" s="16"/>
      <c r="AK1288" s="16"/>
      <c r="AL1288" s="16"/>
      <c r="AM1288" s="16"/>
      <c r="AN1288" s="16"/>
      <c r="AO1288" s="16"/>
      <c r="AP1288" s="16"/>
      <c r="AQ1288" s="15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CB1288" s="10"/>
      <c r="CC1288" s="10"/>
      <c r="CD1288" s="10"/>
      <c r="CE1288" s="10"/>
      <c r="CF1288" s="11"/>
      <c r="CG1288" s="11"/>
      <c r="CH1288" s="11"/>
      <c r="CI1288" s="11"/>
      <c r="CJ1288" s="10"/>
      <c r="CK1288" s="10"/>
      <c r="CL1288" s="10"/>
      <c r="CM1288" s="10"/>
      <c r="CN1288" s="10"/>
      <c r="CO1288" s="10"/>
      <c r="CP1288" s="10"/>
      <c r="CQ1288" s="10"/>
      <c r="CR1288" s="10"/>
      <c r="CS1288" s="10"/>
      <c r="CT1288" s="10"/>
      <c r="CU1288" s="10"/>
      <c r="CV1288" s="9"/>
      <c r="CW1288" s="9"/>
      <c r="CX1288" s="9"/>
      <c r="CY1288" s="9"/>
    </row>
    <row r="1289" spans="31:103" ht="18" customHeight="1">
      <c r="AE1289" s="16"/>
      <c r="AF1289" s="16"/>
      <c r="AG1289" s="16"/>
      <c r="AH1289" s="16"/>
      <c r="AI1289" s="16"/>
      <c r="AJ1289" s="16"/>
      <c r="AK1289" s="16"/>
      <c r="AL1289" s="16"/>
      <c r="AM1289" s="16"/>
      <c r="AN1289" s="16"/>
      <c r="AO1289" s="16"/>
      <c r="AP1289" s="16"/>
      <c r="AQ1289" s="15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CB1289" s="10"/>
      <c r="CC1289" s="10"/>
      <c r="CD1289" s="10"/>
      <c r="CE1289" s="10"/>
      <c r="CF1289" s="11"/>
      <c r="CG1289" s="11"/>
      <c r="CH1289" s="11"/>
      <c r="CI1289" s="11"/>
      <c r="CJ1289" s="10"/>
      <c r="CK1289" s="10"/>
      <c r="CL1289" s="10"/>
      <c r="CM1289" s="10"/>
      <c r="CN1289" s="10"/>
      <c r="CO1289" s="10"/>
      <c r="CP1289" s="10"/>
      <c r="CQ1289" s="10"/>
      <c r="CR1289" s="10"/>
      <c r="CS1289" s="10"/>
      <c r="CT1289" s="10"/>
      <c r="CU1289" s="10"/>
      <c r="CV1289" s="9"/>
      <c r="CW1289" s="9"/>
      <c r="CX1289" s="9"/>
      <c r="CY1289" s="9"/>
    </row>
    <row r="1290" spans="31:103" ht="18" customHeight="1">
      <c r="AE1290" s="16"/>
      <c r="AF1290" s="16"/>
      <c r="AG1290" s="16"/>
      <c r="AH1290" s="16"/>
      <c r="AI1290" s="16"/>
      <c r="AJ1290" s="16"/>
      <c r="AK1290" s="16"/>
      <c r="AL1290" s="16"/>
      <c r="AM1290" s="16"/>
      <c r="AN1290" s="16"/>
      <c r="AO1290" s="16"/>
      <c r="AP1290" s="16"/>
      <c r="AQ1290" s="15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CB1290" s="10"/>
      <c r="CC1290" s="10"/>
      <c r="CD1290" s="10"/>
      <c r="CE1290" s="10"/>
      <c r="CF1290" s="11"/>
      <c r="CG1290" s="11"/>
      <c r="CH1290" s="11"/>
      <c r="CI1290" s="11"/>
      <c r="CJ1290" s="10"/>
      <c r="CK1290" s="10"/>
      <c r="CL1290" s="10"/>
      <c r="CM1290" s="10"/>
      <c r="CN1290" s="10"/>
      <c r="CO1290" s="10"/>
      <c r="CP1290" s="10"/>
      <c r="CQ1290" s="10"/>
      <c r="CR1290" s="10"/>
      <c r="CS1290" s="10"/>
      <c r="CT1290" s="10"/>
      <c r="CU1290" s="10"/>
      <c r="CV1290" s="9"/>
      <c r="CW1290" s="9"/>
      <c r="CX1290" s="9"/>
      <c r="CY1290" s="9"/>
    </row>
    <row r="1291" spans="31:103" ht="18" customHeight="1">
      <c r="AE1291" s="16"/>
      <c r="AF1291" s="16"/>
      <c r="AG1291" s="16"/>
      <c r="AH1291" s="16"/>
      <c r="AI1291" s="16"/>
      <c r="AJ1291" s="16"/>
      <c r="AK1291" s="16"/>
      <c r="AL1291" s="16"/>
      <c r="AM1291" s="16"/>
      <c r="AN1291" s="16"/>
      <c r="AO1291" s="16"/>
      <c r="AP1291" s="16"/>
      <c r="AQ1291" s="15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  <c r="BR1291" s="9"/>
      <c r="BS1291" s="9"/>
      <c r="BT1291" s="9"/>
      <c r="BU1291" s="9"/>
      <c r="BV1291" s="9"/>
      <c r="BW1291" s="9"/>
      <c r="CB1291" s="10"/>
      <c r="CC1291" s="10"/>
      <c r="CD1291" s="10"/>
      <c r="CE1291" s="10"/>
      <c r="CF1291" s="11"/>
      <c r="CG1291" s="11"/>
      <c r="CH1291" s="11"/>
      <c r="CI1291" s="11"/>
      <c r="CJ1291" s="10"/>
      <c r="CK1291" s="10"/>
      <c r="CL1291" s="10"/>
      <c r="CM1291" s="10"/>
      <c r="CN1291" s="10"/>
      <c r="CO1291" s="10"/>
      <c r="CP1291" s="10"/>
      <c r="CQ1291" s="10"/>
      <c r="CR1291" s="10"/>
      <c r="CS1291" s="10"/>
      <c r="CT1291" s="10"/>
      <c r="CU1291" s="10"/>
      <c r="CV1291" s="9"/>
      <c r="CW1291" s="9"/>
      <c r="CX1291" s="9"/>
      <c r="CY1291" s="9"/>
    </row>
    <row r="1292" spans="31:103" ht="18" customHeight="1">
      <c r="AE1292" s="16"/>
      <c r="AF1292" s="16"/>
      <c r="AG1292" s="16"/>
      <c r="AH1292" s="16"/>
      <c r="AI1292" s="16"/>
      <c r="AJ1292" s="16"/>
      <c r="AK1292" s="16"/>
      <c r="AL1292" s="16"/>
      <c r="AM1292" s="16"/>
      <c r="AN1292" s="16"/>
      <c r="AO1292" s="16"/>
      <c r="AP1292" s="16"/>
      <c r="AQ1292" s="15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9"/>
      <c r="CB1292" s="10"/>
      <c r="CC1292" s="10"/>
      <c r="CD1292" s="10"/>
      <c r="CE1292" s="10"/>
      <c r="CF1292" s="11"/>
      <c r="CG1292" s="11"/>
      <c r="CH1292" s="11"/>
      <c r="CI1292" s="11"/>
      <c r="CJ1292" s="10"/>
      <c r="CK1292" s="10"/>
      <c r="CL1292" s="10"/>
      <c r="CM1292" s="10"/>
      <c r="CN1292" s="10"/>
      <c r="CO1292" s="10"/>
      <c r="CP1292" s="10"/>
      <c r="CQ1292" s="10"/>
      <c r="CR1292" s="10"/>
      <c r="CS1292" s="10"/>
      <c r="CT1292" s="10"/>
      <c r="CU1292" s="10"/>
      <c r="CV1292" s="9"/>
      <c r="CW1292" s="9"/>
      <c r="CX1292" s="9"/>
      <c r="CY1292" s="9"/>
    </row>
    <row r="1293" spans="31:103" ht="18" customHeight="1">
      <c r="AE1293" s="16"/>
      <c r="AF1293" s="16"/>
      <c r="AG1293" s="16"/>
      <c r="AH1293" s="16"/>
      <c r="AI1293" s="16"/>
      <c r="AJ1293" s="16"/>
      <c r="AK1293" s="16"/>
      <c r="AL1293" s="16"/>
      <c r="AM1293" s="16"/>
      <c r="AN1293" s="16"/>
      <c r="AO1293" s="16"/>
      <c r="AP1293" s="16"/>
      <c r="AQ1293" s="15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CB1293" s="10"/>
      <c r="CC1293" s="10"/>
      <c r="CD1293" s="10"/>
      <c r="CE1293" s="10"/>
      <c r="CF1293" s="11"/>
      <c r="CG1293" s="11"/>
      <c r="CH1293" s="11"/>
      <c r="CI1293" s="11"/>
      <c r="CJ1293" s="10"/>
      <c r="CK1293" s="10"/>
      <c r="CL1293" s="10"/>
      <c r="CM1293" s="10"/>
      <c r="CN1293" s="10"/>
      <c r="CO1293" s="10"/>
      <c r="CP1293" s="10"/>
      <c r="CQ1293" s="10"/>
      <c r="CR1293" s="10"/>
      <c r="CS1293" s="10"/>
      <c r="CT1293" s="10"/>
      <c r="CU1293" s="10"/>
      <c r="CV1293" s="9"/>
      <c r="CW1293" s="9"/>
      <c r="CX1293" s="9"/>
      <c r="CY1293" s="9"/>
    </row>
    <row r="1294" spans="31:103" ht="18" customHeight="1">
      <c r="AE1294" s="16"/>
      <c r="AF1294" s="16"/>
      <c r="AG1294" s="16"/>
      <c r="AH1294" s="16"/>
      <c r="AI1294" s="16"/>
      <c r="AJ1294" s="16"/>
      <c r="AK1294" s="16"/>
      <c r="AL1294" s="16"/>
      <c r="AM1294" s="16"/>
      <c r="AN1294" s="16"/>
      <c r="AO1294" s="16"/>
      <c r="AP1294" s="16"/>
      <c r="AQ1294" s="15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CB1294" s="10"/>
      <c r="CC1294" s="10"/>
      <c r="CD1294" s="10"/>
      <c r="CE1294" s="10"/>
      <c r="CF1294" s="11"/>
      <c r="CG1294" s="11"/>
      <c r="CH1294" s="11"/>
      <c r="CI1294" s="11"/>
      <c r="CJ1294" s="10"/>
      <c r="CK1294" s="10"/>
      <c r="CL1294" s="10"/>
      <c r="CM1294" s="10"/>
      <c r="CN1294" s="10"/>
      <c r="CO1294" s="10"/>
      <c r="CP1294" s="10"/>
      <c r="CQ1294" s="10"/>
      <c r="CR1294" s="10"/>
      <c r="CS1294" s="10"/>
      <c r="CT1294" s="10"/>
      <c r="CU1294" s="10"/>
      <c r="CV1294" s="9"/>
      <c r="CW1294" s="9"/>
      <c r="CX1294" s="9"/>
      <c r="CY1294" s="9"/>
    </row>
    <row r="1295" spans="31:103" ht="18" customHeight="1">
      <c r="AE1295" s="16"/>
      <c r="AF1295" s="16"/>
      <c r="AG1295" s="16"/>
      <c r="AH1295" s="16"/>
      <c r="AI1295" s="16"/>
      <c r="AJ1295" s="16"/>
      <c r="AK1295" s="16"/>
      <c r="AL1295" s="16"/>
      <c r="AM1295" s="16"/>
      <c r="AN1295" s="16"/>
      <c r="AO1295" s="16"/>
      <c r="AP1295" s="16"/>
      <c r="AQ1295" s="15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CB1295" s="10"/>
      <c r="CC1295" s="10"/>
      <c r="CD1295" s="10"/>
      <c r="CE1295" s="10"/>
      <c r="CF1295" s="11"/>
      <c r="CG1295" s="11"/>
      <c r="CH1295" s="11"/>
      <c r="CI1295" s="11"/>
      <c r="CJ1295" s="10"/>
      <c r="CK1295" s="10"/>
      <c r="CL1295" s="10"/>
      <c r="CM1295" s="10"/>
      <c r="CN1295" s="10"/>
      <c r="CO1295" s="10"/>
      <c r="CP1295" s="10"/>
      <c r="CQ1295" s="10"/>
      <c r="CR1295" s="10"/>
      <c r="CS1295" s="10"/>
      <c r="CT1295" s="10"/>
      <c r="CU1295" s="10"/>
      <c r="CV1295" s="9"/>
      <c r="CW1295" s="9"/>
      <c r="CX1295" s="9"/>
      <c r="CY1295" s="9"/>
    </row>
    <row r="1296" spans="31:103" ht="18" customHeight="1">
      <c r="AE1296" s="16"/>
      <c r="AF1296" s="16"/>
      <c r="AG1296" s="16"/>
      <c r="AH1296" s="16"/>
      <c r="AI1296" s="16"/>
      <c r="AJ1296" s="16"/>
      <c r="AK1296" s="16"/>
      <c r="AL1296" s="16"/>
      <c r="AM1296" s="16"/>
      <c r="AN1296" s="16"/>
      <c r="AO1296" s="16"/>
      <c r="AP1296" s="16"/>
      <c r="AQ1296" s="15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CB1296" s="10"/>
      <c r="CC1296" s="10"/>
      <c r="CD1296" s="10"/>
      <c r="CE1296" s="10"/>
      <c r="CF1296" s="11"/>
      <c r="CG1296" s="11"/>
      <c r="CH1296" s="11"/>
      <c r="CI1296" s="11"/>
      <c r="CJ1296" s="10"/>
      <c r="CK1296" s="10"/>
      <c r="CL1296" s="10"/>
      <c r="CM1296" s="10"/>
      <c r="CN1296" s="10"/>
      <c r="CO1296" s="10"/>
      <c r="CP1296" s="10"/>
      <c r="CQ1296" s="10"/>
      <c r="CR1296" s="10"/>
      <c r="CS1296" s="10"/>
      <c r="CT1296" s="10"/>
      <c r="CU1296" s="10"/>
      <c r="CV1296" s="9"/>
      <c r="CW1296" s="9"/>
      <c r="CX1296" s="9"/>
      <c r="CY1296" s="9"/>
    </row>
    <row r="1297" spans="31:103" ht="18" customHeight="1">
      <c r="AE1297" s="16"/>
      <c r="AF1297" s="16"/>
      <c r="AG1297" s="16"/>
      <c r="AH1297" s="16"/>
      <c r="AI1297" s="16"/>
      <c r="AJ1297" s="16"/>
      <c r="AK1297" s="16"/>
      <c r="AL1297" s="16"/>
      <c r="AM1297" s="16"/>
      <c r="AN1297" s="16"/>
      <c r="AO1297" s="16"/>
      <c r="AP1297" s="16"/>
      <c r="AQ1297" s="15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CB1297" s="10"/>
      <c r="CC1297" s="10"/>
      <c r="CD1297" s="10"/>
      <c r="CE1297" s="10"/>
      <c r="CF1297" s="11"/>
      <c r="CG1297" s="11"/>
      <c r="CH1297" s="11"/>
      <c r="CI1297" s="11"/>
      <c r="CJ1297" s="10"/>
      <c r="CK1297" s="10"/>
      <c r="CL1297" s="10"/>
      <c r="CM1297" s="10"/>
      <c r="CN1297" s="10"/>
      <c r="CO1297" s="10"/>
      <c r="CP1297" s="10"/>
      <c r="CQ1297" s="10"/>
      <c r="CR1297" s="10"/>
      <c r="CS1297" s="10"/>
      <c r="CT1297" s="10"/>
      <c r="CU1297" s="10"/>
      <c r="CV1297" s="9"/>
      <c r="CW1297" s="9"/>
      <c r="CX1297" s="9"/>
      <c r="CY1297" s="9"/>
    </row>
    <row r="1298" spans="31:103" ht="18" customHeight="1">
      <c r="AE1298" s="16"/>
      <c r="AF1298" s="16"/>
      <c r="AG1298" s="16"/>
      <c r="AH1298" s="16"/>
      <c r="AI1298" s="16"/>
      <c r="AJ1298" s="16"/>
      <c r="AK1298" s="16"/>
      <c r="AL1298" s="16"/>
      <c r="AM1298" s="16"/>
      <c r="AN1298" s="16"/>
      <c r="AO1298" s="16"/>
      <c r="AP1298" s="16"/>
      <c r="AQ1298" s="15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CB1298" s="10"/>
      <c r="CC1298" s="10"/>
      <c r="CD1298" s="10"/>
      <c r="CE1298" s="10"/>
      <c r="CF1298" s="11"/>
      <c r="CG1298" s="11"/>
      <c r="CH1298" s="11"/>
      <c r="CI1298" s="11"/>
      <c r="CJ1298" s="10"/>
      <c r="CK1298" s="10"/>
      <c r="CL1298" s="10"/>
      <c r="CM1298" s="10"/>
      <c r="CN1298" s="10"/>
      <c r="CO1298" s="10"/>
      <c r="CP1298" s="10"/>
      <c r="CQ1298" s="10"/>
      <c r="CR1298" s="10"/>
      <c r="CS1298" s="10"/>
      <c r="CT1298" s="10"/>
      <c r="CU1298" s="10"/>
      <c r="CV1298" s="9"/>
      <c r="CW1298" s="9"/>
      <c r="CX1298" s="9"/>
      <c r="CY1298" s="9"/>
    </row>
    <row r="1299" spans="31:103" ht="18" customHeight="1">
      <c r="AE1299" s="16"/>
      <c r="AF1299" s="16"/>
      <c r="AG1299" s="16"/>
      <c r="AH1299" s="16"/>
      <c r="AI1299" s="16"/>
      <c r="AJ1299" s="16"/>
      <c r="AK1299" s="16"/>
      <c r="AL1299" s="16"/>
      <c r="AM1299" s="16"/>
      <c r="AN1299" s="16"/>
      <c r="AO1299" s="16"/>
      <c r="AP1299" s="16"/>
      <c r="AQ1299" s="15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CB1299" s="10"/>
      <c r="CC1299" s="10"/>
      <c r="CD1299" s="10"/>
      <c r="CE1299" s="10"/>
      <c r="CF1299" s="11"/>
      <c r="CG1299" s="11"/>
      <c r="CH1299" s="11"/>
      <c r="CI1299" s="11"/>
      <c r="CJ1299" s="10"/>
      <c r="CK1299" s="10"/>
      <c r="CL1299" s="10"/>
      <c r="CM1299" s="10"/>
      <c r="CN1299" s="10"/>
      <c r="CO1299" s="10"/>
      <c r="CP1299" s="10"/>
      <c r="CQ1299" s="10"/>
      <c r="CR1299" s="10"/>
      <c r="CS1299" s="10"/>
      <c r="CT1299" s="10"/>
      <c r="CU1299" s="10"/>
      <c r="CV1299" s="9"/>
      <c r="CW1299" s="9"/>
      <c r="CX1299" s="9"/>
      <c r="CY1299" s="9"/>
    </row>
    <row r="1300" spans="31:103" ht="18" customHeight="1">
      <c r="AE1300" s="16"/>
      <c r="AF1300" s="16"/>
      <c r="AG1300" s="16"/>
      <c r="AH1300" s="16"/>
      <c r="AI1300" s="16"/>
      <c r="AJ1300" s="16"/>
      <c r="AK1300" s="16"/>
      <c r="AL1300" s="16"/>
      <c r="AM1300" s="16"/>
      <c r="AN1300" s="16"/>
      <c r="AO1300" s="16"/>
      <c r="AP1300" s="16"/>
      <c r="AQ1300" s="15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CB1300" s="10"/>
      <c r="CC1300" s="10"/>
      <c r="CD1300" s="10"/>
      <c r="CE1300" s="10"/>
      <c r="CF1300" s="11"/>
      <c r="CG1300" s="11"/>
      <c r="CH1300" s="11"/>
      <c r="CI1300" s="11"/>
      <c r="CJ1300" s="10"/>
      <c r="CK1300" s="10"/>
      <c r="CL1300" s="10"/>
      <c r="CM1300" s="10"/>
      <c r="CN1300" s="10"/>
      <c r="CO1300" s="10"/>
      <c r="CP1300" s="10"/>
      <c r="CQ1300" s="10"/>
      <c r="CR1300" s="10"/>
      <c r="CS1300" s="10"/>
      <c r="CT1300" s="10"/>
      <c r="CU1300" s="10"/>
      <c r="CV1300" s="9"/>
      <c r="CW1300" s="9"/>
      <c r="CX1300" s="9"/>
      <c r="CY1300" s="9"/>
    </row>
    <row r="1301" spans="31:103" ht="18" customHeight="1">
      <c r="AE1301" s="16"/>
      <c r="AF1301" s="16"/>
      <c r="AG1301" s="16"/>
      <c r="AH1301" s="16"/>
      <c r="AI1301" s="16"/>
      <c r="AJ1301" s="16"/>
      <c r="AK1301" s="16"/>
      <c r="AL1301" s="16"/>
      <c r="AM1301" s="16"/>
      <c r="AN1301" s="16"/>
      <c r="AO1301" s="16"/>
      <c r="AP1301" s="16"/>
      <c r="AQ1301" s="15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  <c r="BR1301" s="9"/>
      <c r="BS1301" s="9"/>
      <c r="BT1301" s="9"/>
      <c r="BU1301" s="9"/>
      <c r="BV1301" s="9"/>
      <c r="BW1301" s="9"/>
      <c r="CB1301" s="10"/>
      <c r="CC1301" s="10"/>
      <c r="CD1301" s="10"/>
      <c r="CE1301" s="10"/>
      <c r="CF1301" s="11"/>
      <c r="CG1301" s="11"/>
      <c r="CH1301" s="11"/>
      <c r="CI1301" s="11"/>
      <c r="CJ1301" s="10"/>
      <c r="CK1301" s="10"/>
      <c r="CL1301" s="10"/>
      <c r="CM1301" s="10"/>
      <c r="CN1301" s="10"/>
      <c r="CO1301" s="10"/>
      <c r="CP1301" s="10"/>
      <c r="CQ1301" s="10"/>
      <c r="CR1301" s="10"/>
      <c r="CS1301" s="10"/>
      <c r="CT1301" s="10"/>
      <c r="CU1301" s="10"/>
      <c r="CV1301" s="9"/>
      <c r="CW1301" s="9"/>
      <c r="CX1301" s="9"/>
      <c r="CY1301" s="9"/>
    </row>
    <row r="1302" spans="31:103" ht="18" customHeight="1">
      <c r="AE1302" s="16"/>
      <c r="AF1302" s="16"/>
      <c r="AG1302" s="16"/>
      <c r="AH1302" s="16"/>
      <c r="AI1302" s="16"/>
      <c r="AJ1302" s="16"/>
      <c r="AK1302" s="16"/>
      <c r="AL1302" s="16"/>
      <c r="AM1302" s="16"/>
      <c r="AN1302" s="16"/>
      <c r="AO1302" s="16"/>
      <c r="AP1302" s="16"/>
      <c r="AQ1302" s="15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  <c r="BR1302" s="9"/>
      <c r="BS1302" s="9"/>
      <c r="BT1302" s="9"/>
      <c r="BU1302" s="9"/>
      <c r="BV1302" s="9"/>
      <c r="BW1302" s="9"/>
      <c r="CB1302" s="10"/>
      <c r="CC1302" s="10"/>
      <c r="CD1302" s="10"/>
      <c r="CE1302" s="10"/>
      <c r="CF1302" s="11"/>
      <c r="CG1302" s="11"/>
      <c r="CH1302" s="11"/>
      <c r="CI1302" s="11"/>
      <c r="CJ1302" s="10"/>
      <c r="CK1302" s="10"/>
      <c r="CL1302" s="10"/>
      <c r="CM1302" s="10"/>
      <c r="CN1302" s="10"/>
      <c r="CO1302" s="10"/>
      <c r="CP1302" s="10"/>
      <c r="CQ1302" s="10"/>
      <c r="CR1302" s="10"/>
      <c r="CS1302" s="10"/>
      <c r="CT1302" s="10"/>
      <c r="CU1302" s="10"/>
      <c r="CV1302" s="9"/>
      <c r="CW1302" s="9"/>
      <c r="CX1302" s="9"/>
      <c r="CY1302" s="9"/>
    </row>
    <row r="1303" spans="31:103" ht="18" customHeight="1">
      <c r="AE1303" s="16"/>
      <c r="AF1303" s="16"/>
      <c r="AG1303" s="16"/>
      <c r="AH1303" s="16"/>
      <c r="AI1303" s="16"/>
      <c r="AJ1303" s="16"/>
      <c r="AK1303" s="16"/>
      <c r="AL1303" s="16"/>
      <c r="AM1303" s="16"/>
      <c r="AN1303" s="16"/>
      <c r="AO1303" s="16"/>
      <c r="AP1303" s="16"/>
      <c r="AQ1303" s="15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/>
      <c r="BK1303" s="9"/>
      <c r="BL1303" s="9"/>
      <c r="BM1303" s="9"/>
      <c r="BN1303" s="9"/>
      <c r="BO1303" s="9"/>
      <c r="BP1303" s="9"/>
      <c r="BQ1303" s="9"/>
      <c r="BR1303" s="9"/>
      <c r="BS1303" s="9"/>
      <c r="BT1303" s="9"/>
      <c r="BU1303" s="9"/>
      <c r="BV1303" s="9"/>
      <c r="BW1303" s="9"/>
      <c r="CB1303" s="10"/>
      <c r="CC1303" s="10"/>
      <c r="CD1303" s="10"/>
      <c r="CE1303" s="10"/>
      <c r="CF1303" s="11"/>
      <c r="CG1303" s="11"/>
      <c r="CH1303" s="11"/>
      <c r="CI1303" s="11"/>
      <c r="CJ1303" s="10"/>
      <c r="CK1303" s="10"/>
      <c r="CL1303" s="10"/>
      <c r="CM1303" s="10"/>
      <c r="CN1303" s="10"/>
      <c r="CO1303" s="10"/>
      <c r="CP1303" s="10"/>
      <c r="CQ1303" s="10"/>
      <c r="CR1303" s="10"/>
      <c r="CS1303" s="10"/>
      <c r="CT1303" s="10"/>
      <c r="CU1303" s="10"/>
      <c r="CV1303" s="9"/>
      <c r="CW1303" s="9"/>
      <c r="CX1303" s="9"/>
      <c r="CY1303" s="9"/>
    </row>
    <row r="1304" spans="31:103" ht="18" customHeight="1">
      <c r="AE1304" s="16"/>
      <c r="AF1304" s="16"/>
      <c r="AG1304" s="16"/>
      <c r="AH1304" s="16"/>
      <c r="AI1304" s="16"/>
      <c r="AJ1304" s="16"/>
      <c r="AK1304" s="16"/>
      <c r="AL1304" s="16"/>
      <c r="AM1304" s="16"/>
      <c r="AN1304" s="16"/>
      <c r="AO1304" s="16"/>
      <c r="AP1304" s="16"/>
      <c r="AQ1304" s="15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/>
      <c r="BK1304" s="9"/>
      <c r="BL1304" s="9"/>
      <c r="BM1304" s="9"/>
      <c r="BN1304" s="9"/>
      <c r="BO1304" s="9"/>
      <c r="BP1304" s="9"/>
      <c r="BQ1304" s="9"/>
      <c r="BR1304" s="9"/>
      <c r="BS1304" s="9"/>
      <c r="BT1304" s="9"/>
      <c r="BU1304" s="9"/>
      <c r="BV1304" s="9"/>
      <c r="BW1304" s="9"/>
      <c r="CB1304" s="10"/>
      <c r="CC1304" s="10"/>
      <c r="CD1304" s="10"/>
      <c r="CE1304" s="10"/>
      <c r="CF1304" s="11"/>
      <c r="CG1304" s="11"/>
      <c r="CH1304" s="11"/>
      <c r="CI1304" s="11"/>
      <c r="CJ1304" s="10"/>
      <c r="CK1304" s="10"/>
      <c r="CL1304" s="10"/>
      <c r="CM1304" s="10"/>
      <c r="CN1304" s="10"/>
      <c r="CO1304" s="10"/>
      <c r="CP1304" s="10"/>
      <c r="CQ1304" s="10"/>
      <c r="CR1304" s="10"/>
      <c r="CS1304" s="10"/>
      <c r="CT1304" s="10"/>
      <c r="CU1304" s="10"/>
      <c r="CV1304" s="9"/>
      <c r="CW1304" s="9"/>
      <c r="CX1304" s="9"/>
      <c r="CY1304" s="9"/>
    </row>
    <row r="1305" spans="31:103" ht="18" customHeight="1">
      <c r="AE1305" s="16"/>
      <c r="AF1305" s="16"/>
      <c r="AG1305" s="16"/>
      <c r="AH1305" s="16"/>
      <c r="AI1305" s="16"/>
      <c r="AJ1305" s="16"/>
      <c r="AK1305" s="16"/>
      <c r="AL1305" s="16"/>
      <c r="AM1305" s="16"/>
      <c r="AN1305" s="16"/>
      <c r="AO1305" s="16"/>
      <c r="AP1305" s="16"/>
      <c r="AQ1305" s="15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/>
      <c r="BK1305" s="9"/>
      <c r="BL1305" s="9"/>
      <c r="BM1305" s="9"/>
      <c r="BN1305" s="9"/>
      <c r="BO1305" s="9"/>
      <c r="BP1305" s="9"/>
      <c r="BQ1305" s="9"/>
      <c r="BR1305" s="9"/>
      <c r="BS1305" s="9"/>
      <c r="BT1305" s="9"/>
      <c r="BU1305" s="9"/>
      <c r="BV1305" s="9"/>
      <c r="BW1305" s="9"/>
      <c r="CB1305" s="10"/>
      <c r="CC1305" s="10"/>
      <c r="CD1305" s="10"/>
      <c r="CE1305" s="10"/>
      <c r="CF1305" s="11"/>
      <c r="CG1305" s="11"/>
      <c r="CH1305" s="11"/>
      <c r="CI1305" s="11"/>
      <c r="CJ1305" s="10"/>
      <c r="CK1305" s="10"/>
      <c r="CL1305" s="10"/>
      <c r="CM1305" s="10"/>
      <c r="CN1305" s="10"/>
      <c r="CO1305" s="10"/>
      <c r="CP1305" s="10"/>
      <c r="CQ1305" s="10"/>
      <c r="CR1305" s="10"/>
      <c r="CS1305" s="10"/>
      <c r="CT1305" s="10"/>
      <c r="CU1305" s="10"/>
      <c r="CV1305" s="9"/>
      <c r="CW1305" s="9"/>
      <c r="CX1305" s="9"/>
      <c r="CY1305" s="9"/>
    </row>
    <row r="1306" spans="31:103" ht="18" customHeight="1">
      <c r="AE1306" s="16"/>
      <c r="AF1306" s="16"/>
      <c r="AG1306" s="16"/>
      <c r="AH1306" s="16"/>
      <c r="AI1306" s="16"/>
      <c r="AJ1306" s="16"/>
      <c r="AK1306" s="16"/>
      <c r="AL1306" s="16"/>
      <c r="AM1306" s="16"/>
      <c r="AN1306" s="16"/>
      <c r="AO1306" s="16"/>
      <c r="AP1306" s="16"/>
      <c r="AQ1306" s="15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/>
      <c r="BK1306" s="9"/>
      <c r="BL1306" s="9"/>
      <c r="BM1306" s="9"/>
      <c r="BN1306" s="9"/>
      <c r="BO1306" s="9"/>
      <c r="BP1306" s="9"/>
      <c r="BQ1306" s="9"/>
      <c r="BR1306" s="9"/>
      <c r="BS1306" s="9"/>
      <c r="BT1306" s="9"/>
      <c r="BU1306" s="9"/>
      <c r="BV1306" s="9"/>
      <c r="BW1306" s="9"/>
      <c r="CB1306" s="10"/>
      <c r="CC1306" s="10"/>
      <c r="CD1306" s="10"/>
      <c r="CE1306" s="10"/>
      <c r="CF1306" s="11"/>
      <c r="CG1306" s="11"/>
      <c r="CH1306" s="11"/>
      <c r="CI1306" s="11"/>
      <c r="CJ1306" s="10"/>
      <c r="CK1306" s="10"/>
      <c r="CL1306" s="10"/>
      <c r="CM1306" s="10"/>
      <c r="CN1306" s="10"/>
      <c r="CO1306" s="10"/>
      <c r="CP1306" s="10"/>
      <c r="CQ1306" s="10"/>
      <c r="CR1306" s="10"/>
      <c r="CS1306" s="10"/>
      <c r="CT1306" s="10"/>
      <c r="CU1306" s="10"/>
      <c r="CV1306" s="9"/>
      <c r="CW1306" s="9"/>
      <c r="CX1306" s="9"/>
      <c r="CY1306" s="9"/>
    </row>
    <row r="1307" spans="31:103" ht="18" customHeight="1">
      <c r="AE1307" s="16"/>
      <c r="AF1307" s="16"/>
      <c r="AG1307" s="16"/>
      <c r="AH1307" s="16"/>
      <c r="AI1307" s="16"/>
      <c r="AJ1307" s="16"/>
      <c r="AK1307" s="16"/>
      <c r="AL1307" s="16"/>
      <c r="AM1307" s="16"/>
      <c r="AN1307" s="16"/>
      <c r="AO1307" s="16"/>
      <c r="AP1307" s="16"/>
      <c r="AQ1307" s="15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/>
      <c r="BK1307" s="9"/>
      <c r="BL1307" s="9"/>
      <c r="BM1307" s="9"/>
      <c r="BN1307" s="9"/>
      <c r="BO1307" s="9"/>
      <c r="BP1307" s="9"/>
      <c r="BQ1307" s="9"/>
      <c r="BR1307" s="9"/>
      <c r="BS1307" s="9"/>
      <c r="BT1307" s="9"/>
      <c r="BU1307" s="9"/>
      <c r="BV1307" s="9"/>
      <c r="BW1307" s="9"/>
      <c r="CB1307" s="10"/>
      <c r="CC1307" s="10"/>
      <c r="CD1307" s="10"/>
      <c r="CE1307" s="10"/>
      <c r="CF1307" s="11"/>
      <c r="CG1307" s="11"/>
      <c r="CH1307" s="11"/>
      <c r="CI1307" s="11"/>
      <c r="CJ1307" s="10"/>
      <c r="CK1307" s="10"/>
      <c r="CL1307" s="10"/>
      <c r="CM1307" s="10"/>
      <c r="CN1307" s="10"/>
      <c r="CO1307" s="10"/>
      <c r="CP1307" s="10"/>
      <c r="CQ1307" s="10"/>
      <c r="CR1307" s="10"/>
      <c r="CS1307" s="10"/>
      <c r="CT1307" s="10"/>
      <c r="CU1307" s="10"/>
      <c r="CV1307" s="9"/>
      <c r="CW1307" s="9"/>
      <c r="CX1307" s="9"/>
      <c r="CY1307" s="9"/>
    </row>
    <row r="1308" spans="31:103" ht="18" customHeight="1">
      <c r="AE1308" s="16"/>
      <c r="AF1308" s="16"/>
      <c r="AG1308" s="16"/>
      <c r="AH1308" s="16"/>
      <c r="AI1308" s="16"/>
      <c r="AJ1308" s="16"/>
      <c r="AK1308" s="16"/>
      <c r="AL1308" s="16"/>
      <c r="AM1308" s="16"/>
      <c r="AN1308" s="16"/>
      <c r="AO1308" s="16"/>
      <c r="AP1308" s="16"/>
      <c r="AQ1308" s="15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/>
      <c r="BK1308" s="9"/>
      <c r="BL1308" s="9"/>
      <c r="BM1308" s="9"/>
      <c r="BN1308" s="9"/>
      <c r="BO1308" s="9"/>
      <c r="BP1308" s="9"/>
      <c r="BQ1308" s="9"/>
      <c r="BR1308" s="9"/>
      <c r="BS1308" s="9"/>
      <c r="BT1308" s="9"/>
      <c r="BU1308" s="9"/>
      <c r="BV1308" s="9"/>
      <c r="BW1308" s="9"/>
      <c r="CB1308" s="10"/>
      <c r="CC1308" s="10"/>
      <c r="CD1308" s="10"/>
      <c r="CE1308" s="10"/>
      <c r="CF1308" s="11"/>
      <c r="CG1308" s="11"/>
      <c r="CH1308" s="11"/>
      <c r="CI1308" s="11"/>
      <c r="CJ1308" s="10"/>
      <c r="CK1308" s="10"/>
      <c r="CL1308" s="10"/>
      <c r="CM1308" s="10"/>
      <c r="CN1308" s="10"/>
      <c r="CO1308" s="10"/>
      <c r="CP1308" s="10"/>
      <c r="CQ1308" s="10"/>
      <c r="CR1308" s="10"/>
      <c r="CS1308" s="10"/>
      <c r="CT1308" s="10"/>
      <c r="CU1308" s="10"/>
      <c r="CV1308" s="9"/>
      <c r="CW1308" s="9"/>
      <c r="CX1308" s="9"/>
      <c r="CY1308" s="9"/>
    </row>
    <row r="1309" spans="31:103" ht="18" customHeight="1">
      <c r="AE1309" s="16"/>
      <c r="AF1309" s="16"/>
      <c r="AG1309" s="16"/>
      <c r="AH1309" s="16"/>
      <c r="AI1309" s="16"/>
      <c r="AJ1309" s="16"/>
      <c r="AK1309" s="16"/>
      <c r="AL1309" s="16"/>
      <c r="AM1309" s="16"/>
      <c r="AN1309" s="16"/>
      <c r="AO1309" s="16"/>
      <c r="AP1309" s="16"/>
      <c r="AQ1309" s="15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/>
      <c r="BK1309" s="9"/>
      <c r="BL1309" s="9"/>
      <c r="BM1309" s="9"/>
      <c r="BN1309" s="9"/>
      <c r="BO1309" s="9"/>
      <c r="BP1309" s="9"/>
      <c r="BQ1309" s="9"/>
      <c r="BR1309" s="9"/>
      <c r="BS1309" s="9"/>
      <c r="BT1309" s="9"/>
      <c r="BU1309" s="9"/>
      <c r="BV1309" s="9"/>
      <c r="BW1309" s="9"/>
      <c r="CB1309" s="10"/>
      <c r="CC1309" s="10"/>
      <c r="CD1309" s="10"/>
      <c r="CE1309" s="10"/>
      <c r="CF1309" s="11"/>
      <c r="CG1309" s="11"/>
      <c r="CH1309" s="11"/>
      <c r="CI1309" s="11"/>
      <c r="CJ1309" s="10"/>
      <c r="CK1309" s="10"/>
      <c r="CL1309" s="10"/>
      <c r="CM1309" s="10"/>
      <c r="CN1309" s="10"/>
      <c r="CO1309" s="10"/>
      <c r="CP1309" s="10"/>
      <c r="CQ1309" s="10"/>
      <c r="CR1309" s="10"/>
      <c r="CS1309" s="10"/>
      <c r="CT1309" s="10"/>
      <c r="CU1309" s="10"/>
      <c r="CV1309" s="9"/>
      <c r="CW1309" s="9"/>
      <c r="CX1309" s="9"/>
      <c r="CY1309" s="9"/>
    </row>
    <row r="1310" spans="31:103" ht="18" customHeight="1">
      <c r="AE1310" s="16"/>
      <c r="AF1310" s="16"/>
      <c r="AG1310" s="16"/>
      <c r="AH1310" s="16"/>
      <c r="AI1310" s="16"/>
      <c r="AJ1310" s="16"/>
      <c r="AK1310" s="16"/>
      <c r="AL1310" s="16"/>
      <c r="AM1310" s="16"/>
      <c r="AN1310" s="16"/>
      <c r="AO1310" s="16"/>
      <c r="AP1310" s="16"/>
      <c r="AQ1310" s="15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/>
      <c r="BK1310" s="9"/>
      <c r="BL1310" s="9"/>
      <c r="BM1310" s="9"/>
      <c r="BN1310" s="9"/>
      <c r="BO1310" s="9"/>
      <c r="BP1310" s="9"/>
      <c r="BQ1310" s="9"/>
      <c r="BR1310" s="9"/>
      <c r="BS1310" s="9"/>
      <c r="BT1310" s="9"/>
      <c r="BU1310" s="9"/>
      <c r="BV1310" s="9"/>
      <c r="BW1310" s="9"/>
      <c r="CB1310" s="10"/>
      <c r="CC1310" s="10"/>
      <c r="CD1310" s="10"/>
      <c r="CE1310" s="10"/>
      <c r="CF1310" s="11"/>
      <c r="CG1310" s="11"/>
      <c r="CH1310" s="11"/>
      <c r="CI1310" s="11"/>
      <c r="CJ1310" s="10"/>
      <c r="CK1310" s="10"/>
      <c r="CL1310" s="10"/>
      <c r="CM1310" s="10"/>
      <c r="CN1310" s="10"/>
      <c r="CO1310" s="10"/>
      <c r="CP1310" s="10"/>
      <c r="CQ1310" s="10"/>
      <c r="CR1310" s="10"/>
      <c r="CS1310" s="10"/>
      <c r="CT1310" s="10"/>
      <c r="CU1310" s="10"/>
      <c r="CV1310" s="9"/>
      <c r="CW1310" s="9"/>
      <c r="CX1310" s="9"/>
      <c r="CY1310" s="9"/>
    </row>
    <row r="1311" spans="31:103" ht="18" customHeight="1">
      <c r="AE1311" s="16"/>
      <c r="AF1311" s="16"/>
      <c r="AG1311" s="16"/>
      <c r="AH1311" s="16"/>
      <c r="AI1311" s="16"/>
      <c r="AJ1311" s="16"/>
      <c r="AK1311" s="16"/>
      <c r="AL1311" s="16"/>
      <c r="AM1311" s="16"/>
      <c r="AN1311" s="16"/>
      <c r="AO1311" s="16"/>
      <c r="AP1311" s="16"/>
      <c r="AQ1311" s="15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/>
      <c r="BK1311" s="9"/>
      <c r="BL1311" s="9"/>
      <c r="BM1311" s="9"/>
      <c r="BN1311" s="9"/>
      <c r="BO1311" s="9"/>
      <c r="BP1311" s="9"/>
      <c r="BQ1311" s="9"/>
      <c r="BR1311" s="9"/>
      <c r="BS1311" s="9"/>
      <c r="BT1311" s="9"/>
      <c r="BU1311" s="9"/>
      <c r="BV1311" s="9"/>
      <c r="BW1311" s="9"/>
      <c r="CB1311" s="10"/>
      <c r="CC1311" s="10"/>
      <c r="CD1311" s="10"/>
      <c r="CE1311" s="10"/>
      <c r="CF1311" s="11"/>
      <c r="CG1311" s="11"/>
      <c r="CH1311" s="11"/>
      <c r="CI1311" s="11"/>
      <c r="CJ1311" s="10"/>
      <c r="CK1311" s="10"/>
      <c r="CL1311" s="10"/>
      <c r="CM1311" s="10"/>
      <c r="CN1311" s="10"/>
      <c r="CO1311" s="10"/>
      <c r="CP1311" s="10"/>
      <c r="CQ1311" s="10"/>
      <c r="CR1311" s="10"/>
      <c r="CS1311" s="10"/>
      <c r="CT1311" s="10"/>
      <c r="CU1311" s="10"/>
      <c r="CV1311" s="9"/>
      <c r="CW1311" s="9"/>
      <c r="CX1311" s="9"/>
      <c r="CY1311" s="9"/>
    </row>
    <row r="1312" spans="31:103" ht="18" customHeight="1">
      <c r="AE1312" s="16"/>
      <c r="AF1312" s="16"/>
      <c r="AG1312" s="16"/>
      <c r="AH1312" s="16"/>
      <c r="AI1312" s="16"/>
      <c r="AJ1312" s="16"/>
      <c r="AK1312" s="16"/>
      <c r="AL1312" s="16"/>
      <c r="AM1312" s="16"/>
      <c r="AN1312" s="16"/>
      <c r="AO1312" s="16"/>
      <c r="AP1312" s="16"/>
      <c r="AQ1312" s="15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/>
      <c r="BK1312" s="9"/>
      <c r="BL1312" s="9"/>
      <c r="BM1312" s="9"/>
      <c r="BN1312" s="9"/>
      <c r="BO1312" s="9"/>
      <c r="BP1312" s="9"/>
      <c r="BQ1312" s="9"/>
      <c r="BR1312" s="9"/>
      <c r="BS1312" s="9"/>
      <c r="BT1312" s="9"/>
      <c r="BU1312" s="9"/>
      <c r="BV1312" s="9"/>
      <c r="BW1312" s="9"/>
      <c r="CB1312" s="10"/>
      <c r="CC1312" s="10"/>
      <c r="CD1312" s="10"/>
      <c r="CE1312" s="10"/>
      <c r="CF1312" s="11"/>
      <c r="CG1312" s="11"/>
      <c r="CH1312" s="11"/>
      <c r="CI1312" s="11"/>
      <c r="CJ1312" s="10"/>
      <c r="CK1312" s="10"/>
      <c r="CL1312" s="10"/>
      <c r="CM1312" s="10"/>
      <c r="CN1312" s="10"/>
      <c r="CO1312" s="10"/>
      <c r="CP1312" s="10"/>
      <c r="CQ1312" s="10"/>
      <c r="CR1312" s="10"/>
      <c r="CS1312" s="10"/>
      <c r="CT1312" s="10"/>
      <c r="CU1312" s="10"/>
      <c r="CV1312" s="9"/>
      <c r="CW1312" s="9"/>
      <c r="CX1312" s="9"/>
      <c r="CY1312" s="9"/>
    </row>
    <row r="1313" spans="31:103" ht="18" customHeight="1">
      <c r="AE1313" s="16"/>
      <c r="AF1313" s="16"/>
      <c r="AG1313" s="16"/>
      <c r="AH1313" s="16"/>
      <c r="AI1313" s="16"/>
      <c r="AJ1313" s="16"/>
      <c r="AK1313" s="16"/>
      <c r="AL1313" s="16"/>
      <c r="AM1313" s="16"/>
      <c r="AN1313" s="16"/>
      <c r="AO1313" s="16"/>
      <c r="AP1313" s="16"/>
      <c r="AQ1313" s="15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/>
      <c r="BK1313" s="9"/>
      <c r="BL1313" s="9"/>
      <c r="BM1313" s="9"/>
      <c r="BN1313" s="9"/>
      <c r="BO1313" s="9"/>
      <c r="BP1313" s="9"/>
      <c r="BQ1313" s="9"/>
      <c r="BR1313" s="9"/>
      <c r="BS1313" s="9"/>
      <c r="BT1313" s="9"/>
      <c r="BU1313" s="9"/>
      <c r="BV1313" s="9"/>
      <c r="BW1313" s="9"/>
      <c r="CB1313" s="10"/>
      <c r="CC1313" s="10"/>
      <c r="CD1313" s="10"/>
      <c r="CE1313" s="10"/>
      <c r="CF1313" s="11"/>
      <c r="CG1313" s="11"/>
      <c r="CH1313" s="11"/>
      <c r="CI1313" s="11"/>
      <c r="CJ1313" s="10"/>
      <c r="CK1313" s="10"/>
      <c r="CL1313" s="10"/>
      <c r="CM1313" s="10"/>
      <c r="CN1313" s="10"/>
      <c r="CO1313" s="10"/>
      <c r="CP1313" s="10"/>
      <c r="CQ1313" s="10"/>
      <c r="CR1313" s="10"/>
      <c r="CS1313" s="10"/>
      <c r="CT1313" s="10"/>
      <c r="CU1313" s="10"/>
      <c r="CV1313" s="9"/>
      <c r="CW1313" s="9"/>
      <c r="CX1313" s="9"/>
      <c r="CY1313" s="9"/>
    </row>
    <row r="1314" spans="31:103" ht="18" customHeight="1">
      <c r="AE1314" s="16"/>
      <c r="AF1314" s="16"/>
      <c r="AG1314" s="16"/>
      <c r="AH1314" s="16"/>
      <c r="AI1314" s="16"/>
      <c r="AJ1314" s="16"/>
      <c r="AK1314" s="16"/>
      <c r="AL1314" s="16"/>
      <c r="AM1314" s="16"/>
      <c r="AN1314" s="16"/>
      <c r="AO1314" s="16"/>
      <c r="AP1314" s="16"/>
      <c r="AQ1314" s="15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/>
      <c r="BK1314" s="9"/>
      <c r="BL1314" s="9"/>
      <c r="BM1314" s="9"/>
      <c r="BN1314" s="9"/>
      <c r="BO1314" s="9"/>
      <c r="BP1314" s="9"/>
      <c r="BQ1314" s="9"/>
      <c r="BR1314" s="9"/>
      <c r="BS1314" s="9"/>
      <c r="BT1314" s="9"/>
      <c r="BU1314" s="9"/>
      <c r="BV1314" s="9"/>
      <c r="BW1314" s="9"/>
      <c r="CB1314" s="10"/>
      <c r="CC1314" s="10"/>
      <c r="CD1314" s="10"/>
      <c r="CE1314" s="10"/>
      <c r="CF1314" s="11"/>
      <c r="CG1314" s="11"/>
      <c r="CH1314" s="11"/>
      <c r="CI1314" s="11"/>
      <c r="CJ1314" s="10"/>
      <c r="CK1314" s="10"/>
      <c r="CL1314" s="10"/>
      <c r="CM1314" s="10"/>
      <c r="CN1314" s="10"/>
      <c r="CO1314" s="10"/>
      <c r="CP1314" s="10"/>
      <c r="CQ1314" s="10"/>
      <c r="CR1314" s="10"/>
      <c r="CS1314" s="10"/>
      <c r="CT1314" s="10"/>
      <c r="CU1314" s="10"/>
      <c r="CV1314" s="9"/>
      <c r="CW1314" s="9"/>
      <c r="CX1314" s="9"/>
      <c r="CY1314" s="9"/>
    </row>
    <row r="1315" spans="31:103" ht="18" customHeight="1">
      <c r="AE1315" s="16"/>
      <c r="AF1315" s="16"/>
      <c r="AG1315" s="16"/>
      <c r="AH1315" s="16"/>
      <c r="AI1315" s="16"/>
      <c r="AJ1315" s="16"/>
      <c r="AK1315" s="16"/>
      <c r="AL1315" s="16"/>
      <c r="AM1315" s="16"/>
      <c r="AN1315" s="16"/>
      <c r="AO1315" s="16"/>
      <c r="AP1315" s="16"/>
      <c r="AQ1315" s="15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/>
      <c r="BK1315" s="9"/>
      <c r="BL1315" s="9"/>
      <c r="BM1315" s="9"/>
      <c r="BN1315" s="9"/>
      <c r="BO1315" s="9"/>
      <c r="BP1315" s="9"/>
      <c r="BQ1315" s="9"/>
      <c r="BR1315" s="9"/>
      <c r="BS1315" s="9"/>
      <c r="BT1315" s="9"/>
      <c r="BU1315" s="9"/>
      <c r="BV1315" s="9"/>
      <c r="BW1315" s="9"/>
      <c r="CB1315" s="10"/>
      <c r="CC1315" s="10"/>
      <c r="CD1315" s="10"/>
      <c r="CE1315" s="10"/>
      <c r="CF1315" s="11"/>
      <c r="CG1315" s="11"/>
      <c r="CH1315" s="11"/>
      <c r="CI1315" s="11"/>
      <c r="CJ1315" s="10"/>
      <c r="CK1315" s="10"/>
      <c r="CL1315" s="10"/>
      <c r="CM1315" s="10"/>
      <c r="CN1315" s="10"/>
      <c r="CO1315" s="10"/>
      <c r="CP1315" s="10"/>
      <c r="CQ1315" s="10"/>
      <c r="CR1315" s="10"/>
      <c r="CS1315" s="10"/>
      <c r="CT1315" s="10"/>
      <c r="CU1315" s="10"/>
      <c r="CV1315" s="9"/>
      <c r="CW1315" s="9"/>
      <c r="CX1315" s="9"/>
      <c r="CY1315" s="9"/>
    </row>
    <row r="1316" spans="31:103" ht="18" customHeight="1">
      <c r="AE1316" s="16"/>
      <c r="AF1316" s="16"/>
      <c r="AG1316" s="16"/>
      <c r="AH1316" s="16"/>
      <c r="AI1316" s="16"/>
      <c r="AJ1316" s="16"/>
      <c r="AK1316" s="16"/>
      <c r="AL1316" s="16"/>
      <c r="AM1316" s="16"/>
      <c r="AN1316" s="16"/>
      <c r="AO1316" s="16"/>
      <c r="AP1316" s="16"/>
      <c r="AQ1316" s="15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/>
      <c r="BK1316" s="9"/>
      <c r="BL1316" s="9"/>
      <c r="BM1316" s="9"/>
      <c r="BN1316" s="9"/>
      <c r="BO1316" s="9"/>
      <c r="BP1316" s="9"/>
      <c r="BQ1316" s="9"/>
      <c r="BR1316" s="9"/>
      <c r="BS1316" s="9"/>
      <c r="BT1316" s="9"/>
      <c r="BU1316" s="9"/>
      <c r="BV1316" s="9"/>
      <c r="BW1316" s="9"/>
      <c r="CB1316" s="10"/>
      <c r="CC1316" s="10"/>
      <c r="CD1316" s="10"/>
      <c r="CE1316" s="10"/>
      <c r="CF1316" s="11"/>
      <c r="CG1316" s="11"/>
      <c r="CH1316" s="11"/>
      <c r="CI1316" s="11"/>
      <c r="CJ1316" s="10"/>
      <c r="CK1316" s="10"/>
      <c r="CL1316" s="10"/>
      <c r="CM1316" s="10"/>
      <c r="CN1316" s="10"/>
      <c r="CO1316" s="10"/>
      <c r="CP1316" s="10"/>
      <c r="CQ1316" s="10"/>
      <c r="CR1316" s="10"/>
      <c r="CS1316" s="10"/>
      <c r="CT1316" s="10"/>
      <c r="CU1316" s="10"/>
      <c r="CV1316" s="9"/>
      <c r="CW1316" s="9"/>
      <c r="CX1316" s="9"/>
      <c r="CY1316" s="9"/>
    </row>
    <row r="1317" spans="31:103" ht="18" customHeight="1">
      <c r="AE1317" s="16"/>
      <c r="AF1317" s="16"/>
      <c r="AG1317" s="16"/>
      <c r="AH1317" s="16"/>
      <c r="AI1317" s="16"/>
      <c r="AJ1317" s="16"/>
      <c r="AK1317" s="16"/>
      <c r="AL1317" s="16"/>
      <c r="AM1317" s="16"/>
      <c r="AN1317" s="16"/>
      <c r="AO1317" s="16"/>
      <c r="AP1317" s="16"/>
      <c r="AQ1317" s="15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/>
      <c r="BK1317" s="9"/>
      <c r="BL1317" s="9"/>
      <c r="BM1317" s="9"/>
      <c r="BN1317" s="9"/>
      <c r="BO1317" s="9"/>
      <c r="BP1317" s="9"/>
      <c r="BQ1317" s="9"/>
      <c r="BR1317" s="9"/>
      <c r="BS1317" s="9"/>
      <c r="BT1317" s="9"/>
      <c r="BU1317" s="9"/>
      <c r="BV1317" s="9"/>
      <c r="BW1317" s="9"/>
      <c r="CB1317" s="10"/>
      <c r="CC1317" s="10"/>
      <c r="CD1317" s="10"/>
      <c r="CE1317" s="10"/>
      <c r="CF1317" s="11"/>
      <c r="CG1317" s="11"/>
      <c r="CH1317" s="11"/>
      <c r="CI1317" s="11"/>
      <c r="CJ1317" s="10"/>
      <c r="CK1317" s="10"/>
      <c r="CL1317" s="10"/>
      <c r="CM1317" s="10"/>
      <c r="CN1317" s="10"/>
      <c r="CO1317" s="10"/>
      <c r="CP1317" s="10"/>
      <c r="CQ1317" s="10"/>
      <c r="CR1317" s="10"/>
      <c r="CS1317" s="10"/>
      <c r="CT1317" s="10"/>
      <c r="CU1317" s="10"/>
      <c r="CV1317" s="9"/>
      <c r="CW1317" s="9"/>
      <c r="CX1317" s="9"/>
      <c r="CY1317" s="9"/>
    </row>
    <row r="1318" spans="31:103" ht="18" customHeight="1">
      <c r="AE1318" s="16"/>
      <c r="AF1318" s="16"/>
      <c r="AG1318" s="16"/>
      <c r="AH1318" s="16"/>
      <c r="AI1318" s="16"/>
      <c r="AJ1318" s="16"/>
      <c r="AK1318" s="16"/>
      <c r="AL1318" s="16"/>
      <c r="AM1318" s="16"/>
      <c r="AN1318" s="16"/>
      <c r="AO1318" s="16"/>
      <c r="AP1318" s="16"/>
      <c r="AQ1318" s="15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/>
      <c r="BK1318" s="9"/>
      <c r="BL1318" s="9"/>
      <c r="BM1318" s="9"/>
      <c r="BN1318" s="9"/>
      <c r="BO1318" s="9"/>
      <c r="BP1318" s="9"/>
      <c r="BQ1318" s="9"/>
      <c r="BR1318" s="9"/>
      <c r="BS1318" s="9"/>
      <c r="BT1318" s="9"/>
      <c r="BU1318" s="9"/>
      <c r="BV1318" s="9"/>
      <c r="BW1318" s="9"/>
      <c r="CB1318" s="10"/>
      <c r="CC1318" s="10"/>
      <c r="CD1318" s="10"/>
      <c r="CE1318" s="10"/>
      <c r="CF1318" s="11"/>
      <c r="CG1318" s="11"/>
      <c r="CH1318" s="11"/>
      <c r="CI1318" s="11"/>
      <c r="CJ1318" s="10"/>
      <c r="CK1318" s="10"/>
      <c r="CL1318" s="10"/>
      <c r="CM1318" s="10"/>
      <c r="CN1318" s="10"/>
      <c r="CO1318" s="10"/>
      <c r="CP1318" s="10"/>
      <c r="CQ1318" s="10"/>
      <c r="CR1318" s="10"/>
      <c r="CS1318" s="10"/>
      <c r="CT1318" s="10"/>
      <c r="CU1318" s="10"/>
      <c r="CV1318" s="9"/>
      <c r="CW1318" s="9"/>
      <c r="CX1318" s="9"/>
      <c r="CY1318" s="9"/>
    </row>
    <row r="1319" spans="31:103" ht="18" customHeight="1">
      <c r="AE1319" s="16"/>
      <c r="AF1319" s="16"/>
      <c r="AG1319" s="16"/>
      <c r="AH1319" s="16"/>
      <c r="AI1319" s="16"/>
      <c r="AJ1319" s="16"/>
      <c r="AK1319" s="16"/>
      <c r="AL1319" s="16"/>
      <c r="AM1319" s="16"/>
      <c r="AN1319" s="16"/>
      <c r="AO1319" s="16"/>
      <c r="AP1319" s="16"/>
      <c r="AQ1319" s="15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/>
      <c r="BK1319" s="9"/>
      <c r="BL1319" s="9"/>
      <c r="BM1319" s="9"/>
      <c r="BN1319" s="9"/>
      <c r="BO1319" s="9"/>
      <c r="BP1319" s="9"/>
      <c r="BQ1319" s="9"/>
      <c r="BR1319" s="9"/>
      <c r="BS1319" s="9"/>
      <c r="BT1319" s="9"/>
      <c r="BU1319" s="9"/>
      <c r="BV1319" s="9"/>
      <c r="BW1319" s="9"/>
      <c r="CB1319" s="10"/>
      <c r="CC1319" s="10"/>
      <c r="CD1319" s="10"/>
      <c r="CE1319" s="10"/>
      <c r="CF1319" s="11"/>
      <c r="CG1319" s="11"/>
      <c r="CH1319" s="11"/>
      <c r="CI1319" s="11"/>
      <c r="CJ1319" s="10"/>
      <c r="CK1319" s="10"/>
      <c r="CL1319" s="10"/>
      <c r="CM1319" s="10"/>
      <c r="CN1319" s="10"/>
      <c r="CO1319" s="10"/>
      <c r="CP1319" s="10"/>
      <c r="CQ1319" s="10"/>
      <c r="CR1319" s="10"/>
      <c r="CS1319" s="10"/>
      <c r="CT1319" s="10"/>
      <c r="CU1319" s="10"/>
      <c r="CV1319" s="9"/>
      <c r="CW1319" s="9"/>
      <c r="CX1319" s="9"/>
      <c r="CY1319" s="9"/>
    </row>
    <row r="1320" spans="31:103" ht="18" customHeight="1">
      <c r="AE1320" s="16"/>
      <c r="AF1320" s="16"/>
      <c r="AG1320" s="16"/>
      <c r="AH1320" s="16"/>
      <c r="AI1320" s="16"/>
      <c r="AJ1320" s="16"/>
      <c r="AK1320" s="16"/>
      <c r="AL1320" s="16"/>
      <c r="AM1320" s="16"/>
      <c r="AN1320" s="16"/>
      <c r="AO1320" s="16"/>
      <c r="AP1320" s="16"/>
      <c r="AQ1320" s="15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/>
      <c r="BK1320" s="9"/>
      <c r="BL1320" s="9"/>
      <c r="BM1320" s="9"/>
      <c r="BN1320" s="9"/>
      <c r="BO1320" s="9"/>
      <c r="BP1320" s="9"/>
      <c r="BQ1320" s="9"/>
      <c r="BR1320" s="9"/>
      <c r="BS1320" s="9"/>
      <c r="BT1320" s="9"/>
      <c r="BU1320" s="9"/>
      <c r="BV1320" s="9"/>
      <c r="BW1320" s="9"/>
      <c r="CB1320" s="10"/>
      <c r="CC1320" s="10"/>
      <c r="CD1320" s="10"/>
      <c r="CE1320" s="10"/>
      <c r="CF1320" s="11"/>
      <c r="CG1320" s="11"/>
      <c r="CH1320" s="11"/>
      <c r="CI1320" s="11"/>
      <c r="CJ1320" s="10"/>
      <c r="CK1320" s="10"/>
      <c r="CL1320" s="10"/>
      <c r="CM1320" s="10"/>
      <c r="CN1320" s="10"/>
      <c r="CO1320" s="10"/>
      <c r="CP1320" s="10"/>
      <c r="CQ1320" s="10"/>
      <c r="CR1320" s="10"/>
      <c r="CS1320" s="10"/>
      <c r="CT1320" s="10"/>
      <c r="CU1320" s="10"/>
      <c r="CV1320" s="9"/>
      <c r="CW1320" s="9"/>
      <c r="CX1320" s="9"/>
      <c r="CY1320" s="9"/>
    </row>
    <row r="1321" spans="31:103" ht="18" customHeight="1">
      <c r="AE1321" s="16"/>
      <c r="AF1321" s="16"/>
      <c r="AG1321" s="16"/>
      <c r="AH1321" s="16"/>
      <c r="AI1321" s="16"/>
      <c r="AJ1321" s="16"/>
      <c r="AK1321" s="16"/>
      <c r="AL1321" s="16"/>
      <c r="AM1321" s="16"/>
      <c r="AN1321" s="16"/>
      <c r="AO1321" s="16"/>
      <c r="AP1321" s="16"/>
      <c r="AQ1321" s="15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/>
      <c r="BK1321" s="9"/>
      <c r="BL1321" s="9"/>
      <c r="BM1321" s="9"/>
      <c r="BN1321" s="9"/>
      <c r="BO1321" s="9"/>
      <c r="BP1321" s="9"/>
      <c r="BQ1321" s="9"/>
      <c r="BR1321" s="9"/>
      <c r="BS1321" s="9"/>
      <c r="BT1321" s="9"/>
      <c r="BU1321" s="9"/>
      <c r="BV1321" s="9"/>
      <c r="BW1321" s="9"/>
      <c r="CB1321" s="10"/>
      <c r="CC1321" s="10"/>
      <c r="CD1321" s="10"/>
      <c r="CE1321" s="10"/>
      <c r="CF1321" s="11"/>
      <c r="CG1321" s="11"/>
      <c r="CH1321" s="11"/>
      <c r="CI1321" s="11"/>
      <c r="CJ1321" s="10"/>
      <c r="CK1321" s="10"/>
      <c r="CL1321" s="10"/>
      <c r="CM1321" s="10"/>
      <c r="CN1321" s="10"/>
      <c r="CO1321" s="10"/>
      <c r="CP1321" s="10"/>
      <c r="CQ1321" s="10"/>
      <c r="CR1321" s="10"/>
      <c r="CS1321" s="10"/>
      <c r="CT1321" s="10"/>
      <c r="CU1321" s="10"/>
      <c r="CV1321" s="9"/>
      <c r="CW1321" s="9"/>
      <c r="CX1321" s="9"/>
      <c r="CY1321" s="9"/>
    </row>
    <row r="1322" spans="31:103" ht="18" customHeight="1">
      <c r="AE1322" s="16"/>
      <c r="AF1322" s="16"/>
      <c r="AG1322" s="16"/>
      <c r="AH1322" s="16"/>
      <c r="AI1322" s="16"/>
      <c r="AJ1322" s="16"/>
      <c r="AK1322" s="16"/>
      <c r="AL1322" s="16"/>
      <c r="AM1322" s="16"/>
      <c r="AN1322" s="16"/>
      <c r="AO1322" s="16"/>
      <c r="AP1322" s="16"/>
      <c r="AQ1322" s="15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/>
      <c r="BK1322" s="9"/>
      <c r="BL1322" s="9"/>
      <c r="BM1322" s="9"/>
      <c r="BN1322" s="9"/>
      <c r="BO1322" s="9"/>
      <c r="BP1322" s="9"/>
      <c r="BQ1322" s="9"/>
      <c r="BR1322" s="9"/>
      <c r="BS1322" s="9"/>
      <c r="BT1322" s="9"/>
      <c r="BU1322" s="9"/>
      <c r="BV1322" s="9"/>
      <c r="BW1322" s="9"/>
      <c r="CB1322" s="10"/>
      <c r="CC1322" s="10"/>
      <c r="CD1322" s="10"/>
      <c r="CE1322" s="10"/>
      <c r="CF1322" s="11"/>
      <c r="CG1322" s="11"/>
      <c r="CH1322" s="11"/>
      <c r="CI1322" s="11"/>
      <c r="CJ1322" s="10"/>
      <c r="CK1322" s="10"/>
      <c r="CL1322" s="10"/>
      <c r="CM1322" s="10"/>
      <c r="CN1322" s="10"/>
      <c r="CO1322" s="10"/>
      <c r="CP1322" s="10"/>
      <c r="CQ1322" s="10"/>
      <c r="CR1322" s="10"/>
      <c r="CS1322" s="10"/>
      <c r="CT1322" s="10"/>
      <c r="CU1322" s="10"/>
      <c r="CV1322" s="9"/>
      <c r="CW1322" s="9"/>
      <c r="CX1322" s="9"/>
      <c r="CY1322" s="9"/>
    </row>
    <row r="1323" spans="31:103" ht="18" customHeight="1">
      <c r="AE1323" s="16"/>
      <c r="AF1323" s="16"/>
      <c r="AG1323" s="16"/>
      <c r="AH1323" s="16"/>
      <c r="AI1323" s="16"/>
      <c r="AJ1323" s="16"/>
      <c r="AK1323" s="16"/>
      <c r="AL1323" s="16"/>
      <c r="AM1323" s="16"/>
      <c r="AN1323" s="16"/>
      <c r="AO1323" s="16"/>
      <c r="AP1323" s="16"/>
      <c r="AQ1323" s="15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/>
      <c r="BK1323" s="9"/>
      <c r="BL1323" s="9"/>
      <c r="BM1323" s="9"/>
      <c r="BN1323" s="9"/>
      <c r="BO1323" s="9"/>
      <c r="BP1323" s="9"/>
      <c r="BQ1323" s="9"/>
      <c r="BR1323" s="9"/>
      <c r="BS1323" s="9"/>
      <c r="BT1323" s="9"/>
      <c r="BU1323" s="9"/>
      <c r="BV1323" s="9"/>
      <c r="BW1323" s="9"/>
      <c r="CB1323" s="10"/>
      <c r="CC1323" s="10"/>
      <c r="CD1323" s="10"/>
      <c r="CE1323" s="10"/>
      <c r="CF1323" s="11"/>
      <c r="CG1323" s="11"/>
      <c r="CH1323" s="11"/>
      <c r="CI1323" s="11"/>
      <c r="CJ1323" s="10"/>
      <c r="CK1323" s="10"/>
      <c r="CL1323" s="10"/>
      <c r="CM1323" s="10"/>
      <c r="CN1323" s="10"/>
      <c r="CO1323" s="10"/>
      <c r="CP1323" s="10"/>
      <c r="CQ1323" s="10"/>
      <c r="CR1323" s="10"/>
      <c r="CS1323" s="10"/>
      <c r="CT1323" s="10"/>
      <c r="CU1323" s="10"/>
      <c r="CV1323" s="9"/>
      <c r="CW1323" s="9"/>
      <c r="CX1323" s="9"/>
      <c r="CY1323" s="9"/>
    </row>
    <row r="1324" spans="31:103" ht="18" customHeight="1">
      <c r="AE1324" s="16"/>
      <c r="AF1324" s="16"/>
      <c r="AG1324" s="16"/>
      <c r="AH1324" s="16"/>
      <c r="AI1324" s="16"/>
      <c r="AJ1324" s="16"/>
      <c r="AK1324" s="16"/>
      <c r="AL1324" s="16"/>
      <c r="AM1324" s="16"/>
      <c r="AN1324" s="16"/>
      <c r="AO1324" s="16"/>
      <c r="AP1324" s="16"/>
      <c r="AQ1324" s="15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  <c r="BN1324" s="9"/>
      <c r="BO1324" s="9"/>
      <c r="BP1324" s="9"/>
      <c r="BQ1324" s="9"/>
      <c r="BR1324" s="9"/>
      <c r="BS1324" s="9"/>
      <c r="BT1324" s="9"/>
      <c r="BU1324" s="9"/>
      <c r="BV1324" s="9"/>
      <c r="BW1324" s="9"/>
      <c r="CB1324" s="10"/>
      <c r="CC1324" s="10"/>
      <c r="CD1324" s="10"/>
      <c r="CE1324" s="10"/>
      <c r="CF1324" s="11"/>
      <c r="CG1324" s="11"/>
      <c r="CH1324" s="11"/>
      <c r="CI1324" s="11"/>
      <c r="CJ1324" s="10"/>
      <c r="CK1324" s="10"/>
      <c r="CL1324" s="10"/>
      <c r="CM1324" s="10"/>
      <c r="CN1324" s="10"/>
      <c r="CO1324" s="10"/>
      <c r="CP1324" s="10"/>
      <c r="CQ1324" s="10"/>
      <c r="CR1324" s="10"/>
      <c r="CS1324" s="10"/>
      <c r="CT1324" s="10"/>
      <c r="CU1324" s="10"/>
      <c r="CV1324" s="9"/>
      <c r="CW1324" s="9"/>
      <c r="CX1324" s="9"/>
      <c r="CY1324" s="9"/>
    </row>
    <row r="1325" spans="31:103" ht="18" customHeight="1">
      <c r="AE1325" s="16"/>
      <c r="AF1325" s="16"/>
      <c r="AG1325" s="16"/>
      <c r="AH1325" s="16"/>
      <c r="AI1325" s="16"/>
      <c r="AJ1325" s="16"/>
      <c r="AK1325" s="16"/>
      <c r="AL1325" s="16"/>
      <c r="AM1325" s="16"/>
      <c r="AN1325" s="16"/>
      <c r="AO1325" s="16"/>
      <c r="AP1325" s="16"/>
      <c r="AQ1325" s="15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/>
      <c r="BK1325" s="9"/>
      <c r="BL1325" s="9"/>
      <c r="BM1325" s="9"/>
      <c r="BN1325" s="9"/>
      <c r="BO1325" s="9"/>
      <c r="BP1325" s="9"/>
      <c r="BQ1325" s="9"/>
      <c r="BR1325" s="9"/>
      <c r="BS1325" s="9"/>
      <c r="BT1325" s="9"/>
      <c r="BU1325" s="9"/>
      <c r="BV1325" s="9"/>
      <c r="BW1325" s="9"/>
      <c r="CB1325" s="10"/>
      <c r="CC1325" s="10"/>
      <c r="CD1325" s="10"/>
      <c r="CE1325" s="10"/>
      <c r="CF1325" s="11"/>
      <c r="CG1325" s="11"/>
      <c r="CH1325" s="11"/>
      <c r="CI1325" s="11"/>
      <c r="CJ1325" s="10"/>
      <c r="CK1325" s="10"/>
      <c r="CL1325" s="10"/>
      <c r="CM1325" s="10"/>
      <c r="CN1325" s="10"/>
      <c r="CO1325" s="10"/>
      <c r="CP1325" s="10"/>
      <c r="CQ1325" s="10"/>
      <c r="CR1325" s="10"/>
      <c r="CS1325" s="10"/>
      <c r="CT1325" s="10"/>
      <c r="CU1325" s="10"/>
      <c r="CV1325" s="9"/>
      <c r="CW1325" s="9"/>
      <c r="CX1325" s="9"/>
      <c r="CY1325" s="9"/>
    </row>
    <row r="1326" spans="31:103" ht="18" customHeight="1">
      <c r="AE1326" s="16"/>
      <c r="AF1326" s="16"/>
      <c r="AG1326" s="16"/>
      <c r="AH1326" s="16"/>
      <c r="AI1326" s="16"/>
      <c r="AJ1326" s="16"/>
      <c r="AK1326" s="16"/>
      <c r="AL1326" s="16"/>
      <c r="AM1326" s="16"/>
      <c r="AN1326" s="16"/>
      <c r="AO1326" s="16"/>
      <c r="AP1326" s="16"/>
      <c r="AQ1326" s="15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/>
      <c r="BK1326" s="9"/>
      <c r="BL1326" s="9"/>
      <c r="BM1326" s="9"/>
      <c r="BN1326" s="9"/>
      <c r="BO1326" s="9"/>
      <c r="BP1326" s="9"/>
      <c r="BQ1326" s="9"/>
      <c r="BR1326" s="9"/>
      <c r="BS1326" s="9"/>
      <c r="BT1326" s="9"/>
      <c r="BU1326" s="9"/>
      <c r="BV1326" s="9"/>
      <c r="BW1326" s="9"/>
      <c r="CB1326" s="10"/>
      <c r="CC1326" s="10"/>
      <c r="CD1326" s="10"/>
      <c r="CE1326" s="10"/>
      <c r="CF1326" s="11"/>
      <c r="CG1326" s="11"/>
      <c r="CH1326" s="11"/>
      <c r="CI1326" s="11"/>
      <c r="CJ1326" s="10"/>
      <c r="CK1326" s="10"/>
      <c r="CL1326" s="10"/>
      <c r="CM1326" s="10"/>
      <c r="CN1326" s="10"/>
      <c r="CO1326" s="10"/>
      <c r="CP1326" s="10"/>
      <c r="CQ1326" s="10"/>
      <c r="CR1326" s="10"/>
      <c r="CS1326" s="10"/>
      <c r="CT1326" s="10"/>
      <c r="CU1326" s="10"/>
      <c r="CV1326" s="9"/>
      <c r="CW1326" s="9"/>
      <c r="CX1326" s="9"/>
      <c r="CY1326" s="9"/>
    </row>
    <row r="1327" spans="31:103" ht="18" customHeight="1">
      <c r="AE1327" s="16"/>
      <c r="AF1327" s="16"/>
      <c r="AG1327" s="16"/>
      <c r="AH1327" s="16"/>
      <c r="AI1327" s="16"/>
      <c r="AJ1327" s="16"/>
      <c r="AK1327" s="16"/>
      <c r="AL1327" s="16"/>
      <c r="AM1327" s="16"/>
      <c r="AN1327" s="16"/>
      <c r="AO1327" s="16"/>
      <c r="AP1327" s="16"/>
      <c r="AQ1327" s="15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  <c r="BR1327" s="9"/>
      <c r="BS1327" s="9"/>
      <c r="BT1327" s="9"/>
      <c r="BU1327" s="9"/>
      <c r="BV1327" s="9"/>
      <c r="BW1327" s="9"/>
      <c r="CB1327" s="10"/>
      <c r="CC1327" s="10"/>
      <c r="CD1327" s="10"/>
      <c r="CE1327" s="10"/>
      <c r="CF1327" s="11"/>
      <c r="CG1327" s="11"/>
      <c r="CH1327" s="11"/>
      <c r="CI1327" s="11"/>
      <c r="CJ1327" s="10"/>
      <c r="CK1327" s="10"/>
      <c r="CL1327" s="10"/>
      <c r="CM1327" s="10"/>
      <c r="CN1327" s="10"/>
      <c r="CO1327" s="10"/>
      <c r="CP1327" s="10"/>
      <c r="CQ1327" s="10"/>
      <c r="CR1327" s="10"/>
      <c r="CS1327" s="10"/>
      <c r="CT1327" s="10"/>
      <c r="CU1327" s="10"/>
      <c r="CV1327" s="9"/>
      <c r="CW1327" s="9"/>
      <c r="CX1327" s="9"/>
      <c r="CY1327" s="9"/>
    </row>
    <row r="1328" spans="31:103" ht="18" customHeight="1">
      <c r="AE1328" s="16"/>
      <c r="AF1328" s="16"/>
      <c r="AG1328" s="16"/>
      <c r="AH1328" s="16"/>
      <c r="AI1328" s="16"/>
      <c r="AJ1328" s="16"/>
      <c r="AK1328" s="16"/>
      <c r="AL1328" s="16"/>
      <c r="AM1328" s="16"/>
      <c r="AN1328" s="16"/>
      <c r="AO1328" s="16"/>
      <c r="AP1328" s="16"/>
      <c r="AQ1328" s="15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  <c r="BR1328" s="9"/>
      <c r="BS1328" s="9"/>
      <c r="BT1328" s="9"/>
      <c r="BU1328" s="9"/>
      <c r="BV1328" s="9"/>
      <c r="BW1328" s="9"/>
      <c r="CB1328" s="10"/>
      <c r="CC1328" s="10"/>
      <c r="CD1328" s="10"/>
      <c r="CE1328" s="10"/>
      <c r="CF1328" s="11"/>
      <c r="CG1328" s="11"/>
      <c r="CH1328" s="11"/>
      <c r="CI1328" s="11"/>
      <c r="CJ1328" s="10"/>
      <c r="CK1328" s="10"/>
      <c r="CL1328" s="10"/>
      <c r="CM1328" s="10"/>
      <c r="CN1328" s="10"/>
      <c r="CO1328" s="10"/>
      <c r="CP1328" s="10"/>
      <c r="CQ1328" s="10"/>
      <c r="CR1328" s="10"/>
      <c r="CS1328" s="10"/>
      <c r="CT1328" s="10"/>
      <c r="CU1328" s="10"/>
      <c r="CV1328" s="9"/>
      <c r="CW1328" s="9"/>
      <c r="CX1328" s="9"/>
      <c r="CY1328" s="9"/>
    </row>
    <row r="1329" spans="31:103" ht="18" customHeight="1">
      <c r="AE1329" s="16"/>
      <c r="AF1329" s="16"/>
      <c r="AG1329" s="16"/>
      <c r="AH1329" s="16"/>
      <c r="AI1329" s="16"/>
      <c r="AJ1329" s="16"/>
      <c r="AK1329" s="16"/>
      <c r="AL1329" s="16"/>
      <c r="AM1329" s="16"/>
      <c r="AN1329" s="16"/>
      <c r="AO1329" s="16"/>
      <c r="AP1329" s="16"/>
      <c r="AQ1329" s="15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  <c r="BR1329" s="9"/>
      <c r="BS1329" s="9"/>
      <c r="BT1329" s="9"/>
      <c r="BU1329" s="9"/>
      <c r="BV1329" s="9"/>
      <c r="BW1329" s="9"/>
      <c r="CB1329" s="10"/>
      <c r="CC1329" s="10"/>
      <c r="CD1329" s="10"/>
      <c r="CE1329" s="10"/>
      <c r="CF1329" s="11"/>
      <c r="CG1329" s="11"/>
      <c r="CH1329" s="11"/>
      <c r="CI1329" s="11"/>
      <c r="CJ1329" s="10"/>
      <c r="CK1329" s="10"/>
      <c r="CL1329" s="10"/>
      <c r="CM1329" s="10"/>
      <c r="CN1329" s="10"/>
      <c r="CO1329" s="10"/>
      <c r="CP1329" s="10"/>
      <c r="CQ1329" s="10"/>
      <c r="CR1329" s="10"/>
      <c r="CS1329" s="10"/>
      <c r="CT1329" s="10"/>
      <c r="CU1329" s="10"/>
      <c r="CV1329" s="9"/>
      <c r="CW1329" s="9"/>
      <c r="CX1329" s="9"/>
      <c r="CY1329" s="9"/>
    </row>
    <row r="1330" spans="31:103" ht="18" customHeight="1">
      <c r="AE1330" s="16"/>
      <c r="AF1330" s="16"/>
      <c r="AG1330" s="16"/>
      <c r="AH1330" s="16"/>
      <c r="AI1330" s="16"/>
      <c r="AJ1330" s="16"/>
      <c r="AK1330" s="16"/>
      <c r="AL1330" s="16"/>
      <c r="AM1330" s="16"/>
      <c r="AN1330" s="16"/>
      <c r="AO1330" s="16"/>
      <c r="AP1330" s="16"/>
      <c r="AQ1330" s="15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  <c r="BN1330" s="9"/>
      <c r="BO1330" s="9"/>
      <c r="BP1330" s="9"/>
      <c r="BQ1330" s="9"/>
      <c r="BR1330" s="9"/>
      <c r="BS1330" s="9"/>
      <c r="BT1330" s="9"/>
      <c r="BU1330" s="9"/>
      <c r="BV1330" s="9"/>
      <c r="BW1330" s="9"/>
      <c r="CB1330" s="10"/>
      <c r="CC1330" s="10"/>
      <c r="CD1330" s="10"/>
      <c r="CE1330" s="10"/>
      <c r="CF1330" s="11"/>
      <c r="CG1330" s="11"/>
      <c r="CH1330" s="11"/>
      <c r="CI1330" s="11"/>
      <c r="CJ1330" s="10"/>
      <c r="CK1330" s="10"/>
      <c r="CL1330" s="10"/>
      <c r="CM1330" s="10"/>
      <c r="CN1330" s="10"/>
      <c r="CO1330" s="10"/>
      <c r="CP1330" s="10"/>
      <c r="CQ1330" s="10"/>
      <c r="CR1330" s="10"/>
      <c r="CS1330" s="10"/>
      <c r="CT1330" s="10"/>
      <c r="CU1330" s="10"/>
      <c r="CV1330" s="9"/>
      <c r="CW1330" s="9"/>
      <c r="CX1330" s="9"/>
      <c r="CY1330" s="9"/>
    </row>
    <row r="1331" spans="31:103" ht="18" customHeight="1">
      <c r="AE1331" s="16"/>
      <c r="AF1331" s="16"/>
      <c r="AG1331" s="16"/>
      <c r="AH1331" s="16"/>
      <c r="AI1331" s="16"/>
      <c r="AJ1331" s="16"/>
      <c r="AK1331" s="16"/>
      <c r="AL1331" s="16"/>
      <c r="AM1331" s="16"/>
      <c r="AN1331" s="16"/>
      <c r="AO1331" s="16"/>
      <c r="AP1331" s="16"/>
      <c r="AQ1331" s="15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  <c r="BR1331" s="9"/>
      <c r="BS1331" s="9"/>
      <c r="BT1331" s="9"/>
      <c r="BU1331" s="9"/>
      <c r="BV1331" s="9"/>
      <c r="BW1331" s="9"/>
      <c r="CB1331" s="10"/>
      <c r="CC1331" s="10"/>
      <c r="CD1331" s="10"/>
      <c r="CE1331" s="10"/>
      <c r="CF1331" s="11"/>
      <c r="CG1331" s="11"/>
      <c r="CH1331" s="11"/>
      <c r="CI1331" s="11"/>
      <c r="CJ1331" s="10"/>
      <c r="CK1331" s="10"/>
      <c r="CL1331" s="10"/>
      <c r="CM1331" s="10"/>
      <c r="CN1331" s="10"/>
      <c r="CO1331" s="10"/>
      <c r="CP1331" s="10"/>
      <c r="CQ1331" s="10"/>
      <c r="CR1331" s="10"/>
      <c r="CS1331" s="10"/>
      <c r="CT1331" s="10"/>
      <c r="CU1331" s="10"/>
      <c r="CV1331" s="9"/>
      <c r="CW1331" s="9"/>
      <c r="CX1331" s="9"/>
      <c r="CY1331" s="9"/>
    </row>
    <row r="1332" spans="31:103" ht="18" customHeight="1">
      <c r="AE1332" s="16"/>
      <c r="AF1332" s="16"/>
      <c r="AG1332" s="16"/>
      <c r="AH1332" s="16"/>
      <c r="AI1332" s="16"/>
      <c r="AJ1332" s="16"/>
      <c r="AK1332" s="16"/>
      <c r="AL1332" s="16"/>
      <c r="AM1332" s="16"/>
      <c r="AN1332" s="16"/>
      <c r="AO1332" s="16"/>
      <c r="AP1332" s="16"/>
      <c r="AQ1332" s="15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  <c r="BR1332" s="9"/>
      <c r="BS1332" s="9"/>
      <c r="BT1332" s="9"/>
      <c r="BU1332" s="9"/>
      <c r="BV1332" s="9"/>
      <c r="BW1332" s="9"/>
      <c r="CB1332" s="10"/>
      <c r="CC1332" s="10"/>
      <c r="CD1332" s="10"/>
      <c r="CE1332" s="10"/>
      <c r="CF1332" s="11"/>
      <c r="CG1332" s="11"/>
      <c r="CH1332" s="11"/>
      <c r="CI1332" s="11"/>
      <c r="CJ1332" s="10"/>
      <c r="CK1332" s="10"/>
      <c r="CL1332" s="10"/>
      <c r="CM1332" s="10"/>
      <c r="CN1332" s="10"/>
      <c r="CO1332" s="10"/>
      <c r="CP1332" s="10"/>
      <c r="CQ1332" s="10"/>
      <c r="CR1332" s="10"/>
      <c r="CS1332" s="10"/>
      <c r="CT1332" s="10"/>
      <c r="CU1332" s="10"/>
      <c r="CV1332" s="9"/>
      <c r="CW1332" s="9"/>
      <c r="CX1332" s="9"/>
      <c r="CY1332" s="9"/>
    </row>
    <row r="1333" spans="31:103" ht="18" customHeight="1">
      <c r="AE1333" s="16"/>
      <c r="AF1333" s="16"/>
      <c r="AG1333" s="16"/>
      <c r="AH1333" s="16"/>
      <c r="AI1333" s="16"/>
      <c r="AJ1333" s="16"/>
      <c r="AK1333" s="16"/>
      <c r="AL1333" s="16"/>
      <c r="AM1333" s="16"/>
      <c r="AN1333" s="16"/>
      <c r="AO1333" s="16"/>
      <c r="AP1333" s="16"/>
      <c r="AQ1333" s="15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  <c r="BR1333" s="9"/>
      <c r="BS1333" s="9"/>
      <c r="BT1333" s="9"/>
      <c r="BU1333" s="9"/>
      <c r="BV1333" s="9"/>
      <c r="BW1333" s="9"/>
      <c r="CB1333" s="10"/>
      <c r="CC1333" s="10"/>
      <c r="CD1333" s="10"/>
      <c r="CE1333" s="10"/>
      <c r="CF1333" s="11"/>
      <c r="CG1333" s="11"/>
      <c r="CH1333" s="11"/>
      <c r="CI1333" s="11"/>
      <c r="CJ1333" s="10"/>
      <c r="CK1333" s="10"/>
      <c r="CL1333" s="10"/>
      <c r="CM1333" s="10"/>
      <c r="CN1333" s="10"/>
      <c r="CO1333" s="10"/>
      <c r="CP1333" s="10"/>
      <c r="CQ1333" s="10"/>
      <c r="CR1333" s="10"/>
      <c r="CS1333" s="10"/>
      <c r="CT1333" s="10"/>
      <c r="CU1333" s="10"/>
      <c r="CV1333" s="9"/>
      <c r="CW1333" s="9"/>
      <c r="CX1333" s="9"/>
      <c r="CY1333" s="9"/>
    </row>
    <row r="1334" spans="31:103" ht="18" customHeight="1">
      <c r="AE1334" s="16"/>
      <c r="AF1334" s="16"/>
      <c r="AG1334" s="16"/>
      <c r="AH1334" s="16"/>
      <c r="AI1334" s="16"/>
      <c r="AJ1334" s="16"/>
      <c r="AK1334" s="16"/>
      <c r="AL1334" s="16"/>
      <c r="AM1334" s="16"/>
      <c r="AN1334" s="16"/>
      <c r="AO1334" s="16"/>
      <c r="AP1334" s="16"/>
      <c r="AQ1334" s="15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/>
      <c r="BK1334" s="9"/>
      <c r="BL1334" s="9"/>
      <c r="BM1334" s="9"/>
      <c r="BN1334" s="9"/>
      <c r="BO1334" s="9"/>
      <c r="BP1334" s="9"/>
      <c r="BQ1334" s="9"/>
      <c r="BR1334" s="9"/>
      <c r="BS1334" s="9"/>
      <c r="BT1334" s="9"/>
      <c r="BU1334" s="9"/>
      <c r="BV1334" s="9"/>
      <c r="BW1334" s="9"/>
      <c r="CB1334" s="10"/>
      <c r="CC1334" s="10"/>
      <c r="CD1334" s="10"/>
      <c r="CE1334" s="10"/>
      <c r="CF1334" s="11"/>
      <c r="CG1334" s="11"/>
      <c r="CH1334" s="11"/>
      <c r="CI1334" s="11"/>
      <c r="CJ1334" s="10"/>
      <c r="CK1334" s="10"/>
      <c r="CL1334" s="10"/>
      <c r="CM1334" s="10"/>
      <c r="CN1334" s="10"/>
      <c r="CO1334" s="10"/>
      <c r="CP1334" s="10"/>
      <c r="CQ1334" s="10"/>
      <c r="CR1334" s="10"/>
      <c r="CS1334" s="10"/>
      <c r="CT1334" s="10"/>
      <c r="CU1334" s="10"/>
      <c r="CV1334" s="9"/>
      <c r="CW1334" s="9"/>
      <c r="CX1334" s="9"/>
      <c r="CY1334" s="9"/>
    </row>
    <row r="1335" spans="31:103" ht="18" customHeight="1">
      <c r="AE1335" s="16"/>
      <c r="AF1335" s="16"/>
      <c r="AG1335" s="16"/>
      <c r="AH1335" s="16"/>
      <c r="AI1335" s="16"/>
      <c r="AJ1335" s="16"/>
      <c r="AK1335" s="16"/>
      <c r="AL1335" s="16"/>
      <c r="AM1335" s="16"/>
      <c r="AN1335" s="16"/>
      <c r="AO1335" s="16"/>
      <c r="AP1335" s="16"/>
      <c r="AQ1335" s="15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  <c r="BR1335" s="9"/>
      <c r="BS1335" s="9"/>
      <c r="BT1335" s="9"/>
      <c r="BU1335" s="9"/>
      <c r="BV1335" s="9"/>
      <c r="BW1335" s="9"/>
      <c r="CB1335" s="10"/>
      <c r="CC1335" s="10"/>
      <c r="CD1335" s="10"/>
      <c r="CE1335" s="10"/>
      <c r="CF1335" s="11"/>
      <c r="CG1335" s="11"/>
      <c r="CH1335" s="11"/>
      <c r="CI1335" s="11"/>
      <c r="CJ1335" s="10"/>
      <c r="CK1335" s="10"/>
      <c r="CL1335" s="10"/>
      <c r="CM1335" s="10"/>
      <c r="CN1335" s="10"/>
      <c r="CO1335" s="10"/>
      <c r="CP1335" s="10"/>
      <c r="CQ1335" s="10"/>
      <c r="CR1335" s="10"/>
      <c r="CS1335" s="10"/>
      <c r="CT1335" s="10"/>
      <c r="CU1335" s="10"/>
      <c r="CV1335" s="9"/>
      <c r="CW1335" s="9"/>
      <c r="CX1335" s="9"/>
      <c r="CY1335" s="9"/>
    </row>
    <row r="1336" spans="31:103" ht="18" customHeight="1">
      <c r="AE1336" s="16"/>
      <c r="AF1336" s="16"/>
      <c r="AG1336" s="16"/>
      <c r="AH1336" s="16"/>
      <c r="AI1336" s="16"/>
      <c r="AJ1336" s="16"/>
      <c r="AK1336" s="16"/>
      <c r="AL1336" s="16"/>
      <c r="AM1336" s="16"/>
      <c r="AN1336" s="16"/>
      <c r="AO1336" s="16"/>
      <c r="AP1336" s="16"/>
      <c r="AQ1336" s="15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/>
      <c r="BK1336" s="9"/>
      <c r="BL1336" s="9"/>
      <c r="BM1336" s="9"/>
      <c r="BN1336" s="9"/>
      <c r="BO1336" s="9"/>
      <c r="BP1336" s="9"/>
      <c r="BQ1336" s="9"/>
      <c r="BR1336" s="9"/>
      <c r="BS1336" s="9"/>
      <c r="BT1336" s="9"/>
      <c r="BU1336" s="9"/>
      <c r="BV1336" s="9"/>
      <c r="BW1336" s="9"/>
      <c r="CB1336" s="10"/>
      <c r="CC1336" s="10"/>
      <c r="CD1336" s="10"/>
      <c r="CE1336" s="10"/>
      <c r="CF1336" s="11"/>
      <c r="CG1336" s="11"/>
      <c r="CH1336" s="11"/>
      <c r="CI1336" s="11"/>
      <c r="CJ1336" s="10"/>
      <c r="CK1336" s="10"/>
      <c r="CL1336" s="10"/>
      <c r="CM1336" s="10"/>
      <c r="CN1336" s="10"/>
      <c r="CO1336" s="10"/>
      <c r="CP1336" s="10"/>
      <c r="CQ1336" s="10"/>
      <c r="CR1336" s="10"/>
      <c r="CS1336" s="10"/>
      <c r="CT1336" s="10"/>
      <c r="CU1336" s="10"/>
      <c r="CV1336" s="9"/>
      <c r="CW1336" s="9"/>
      <c r="CX1336" s="9"/>
      <c r="CY1336" s="9"/>
    </row>
    <row r="1337" spans="31:103" ht="18" customHeight="1">
      <c r="AE1337" s="16"/>
      <c r="AF1337" s="16"/>
      <c r="AG1337" s="16"/>
      <c r="AH1337" s="16"/>
      <c r="AI1337" s="16"/>
      <c r="AJ1337" s="16"/>
      <c r="AK1337" s="16"/>
      <c r="AL1337" s="16"/>
      <c r="AM1337" s="16"/>
      <c r="AN1337" s="16"/>
      <c r="AO1337" s="16"/>
      <c r="AP1337" s="16"/>
      <c r="AQ1337" s="15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/>
      <c r="BK1337" s="9"/>
      <c r="BL1337" s="9"/>
      <c r="BM1337" s="9"/>
      <c r="BN1337" s="9"/>
      <c r="BO1337" s="9"/>
      <c r="BP1337" s="9"/>
      <c r="BQ1337" s="9"/>
      <c r="BR1337" s="9"/>
      <c r="BS1337" s="9"/>
      <c r="BT1337" s="9"/>
      <c r="BU1337" s="9"/>
      <c r="BV1337" s="9"/>
      <c r="BW1337" s="9"/>
      <c r="CB1337" s="10"/>
      <c r="CC1337" s="10"/>
      <c r="CD1337" s="10"/>
      <c r="CE1337" s="10"/>
      <c r="CF1337" s="11"/>
      <c r="CG1337" s="11"/>
      <c r="CH1337" s="11"/>
      <c r="CI1337" s="11"/>
      <c r="CJ1337" s="10"/>
      <c r="CK1337" s="10"/>
      <c r="CL1337" s="10"/>
      <c r="CM1337" s="10"/>
      <c r="CN1337" s="10"/>
      <c r="CO1337" s="10"/>
      <c r="CP1337" s="10"/>
      <c r="CQ1337" s="10"/>
      <c r="CR1337" s="10"/>
      <c r="CS1337" s="10"/>
      <c r="CT1337" s="10"/>
      <c r="CU1337" s="10"/>
      <c r="CV1337" s="9"/>
      <c r="CW1337" s="9"/>
      <c r="CX1337" s="9"/>
      <c r="CY1337" s="9"/>
    </row>
    <row r="1338" spans="31:103" ht="18" customHeight="1">
      <c r="AE1338" s="16"/>
      <c r="AF1338" s="16"/>
      <c r="AG1338" s="16"/>
      <c r="AH1338" s="16"/>
      <c r="AI1338" s="16"/>
      <c r="AJ1338" s="16"/>
      <c r="AK1338" s="16"/>
      <c r="AL1338" s="16"/>
      <c r="AM1338" s="16"/>
      <c r="AN1338" s="16"/>
      <c r="AO1338" s="16"/>
      <c r="AP1338" s="16"/>
      <c r="AQ1338" s="15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/>
      <c r="BK1338" s="9"/>
      <c r="BL1338" s="9"/>
      <c r="BM1338" s="9"/>
      <c r="BN1338" s="9"/>
      <c r="BO1338" s="9"/>
      <c r="BP1338" s="9"/>
      <c r="BQ1338" s="9"/>
      <c r="BR1338" s="9"/>
      <c r="BS1338" s="9"/>
      <c r="BT1338" s="9"/>
      <c r="BU1338" s="9"/>
      <c r="BV1338" s="9"/>
      <c r="BW1338" s="9"/>
      <c r="CB1338" s="10"/>
      <c r="CC1338" s="10"/>
      <c r="CD1338" s="10"/>
      <c r="CE1338" s="10"/>
      <c r="CF1338" s="11"/>
      <c r="CG1338" s="11"/>
      <c r="CH1338" s="11"/>
      <c r="CI1338" s="11"/>
      <c r="CJ1338" s="10"/>
      <c r="CK1338" s="10"/>
      <c r="CL1338" s="10"/>
      <c r="CM1338" s="10"/>
      <c r="CN1338" s="10"/>
      <c r="CO1338" s="10"/>
      <c r="CP1338" s="10"/>
      <c r="CQ1338" s="10"/>
      <c r="CR1338" s="10"/>
      <c r="CS1338" s="10"/>
      <c r="CT1338" s="10"/>
      <c r="CU1338" s="10"/>
      <c r="CV1338" s="9"/>
      <c r="CW1338" s="9"/>
      <c r="CX1338" s="9"/>
      <c r="CY1338" s="9"/>
    </row>
    <row r="1339" spans="31:103" ht="18" customHeight="1">
      <c r="AE1339" s="16"/>
      <c r="AF1339" s="16"/>
      <c r="AG1339" s="16"/>
      <c r="AH1339" s="16"/>
      <c r="AI1339" s="16"/>
      <c r="AJ1339" s="16"/>
      <c r="AK1339" s="16"/>
      <c r="AL1339" s="16"/>
      <c r="AM1339" s="16"/>
      <c r="AN1339" s="16"/>
      <c r="AO1339" s="16"/>
      <c r="AP1339" s="16"/>
      <c r="AQ1339" s="15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/>
      <c r="BK1339" s="9"/>
      <c r="BL1339" s="9"/>
      <c r="BM1339" s="9"/>
      <c r="BN1339" s="9"/>
      <c r="BO1339" s="9"/>
      <c r="BP1339" s="9"/>
      <c r="BQ1339" s="9"/>
      <c r="BR1339" s="9"/>
      <c r="BS1339" s="9"/>
      <c r="BT1339" s="9"/>
      <c r="BU1339" s="9"/>
      <c r="BV1339" s="9"/>
      <c r="BW1339" s="9"/>
      <c r="CB1339" s="10"/>
      <c r="CC1339" s="10"/>
      <c r="CD1339" s="10"/>
      <c r="CE1339" s="10"/>
      <c r="CF1339" s="11"/>
      <c r="CG1339" s="11"/>
      <c r="CH1339" s="11"/>
      <c r="CI1339" s="11"/>
      <c r="CJ1339" s="10"/>
      <c r="CK1339" s="10"/>
      <c r="CL1339" s="10"/>
      <c r="CM1339" s="10"/>
      <c r="CN1339" s="10"/>
      <c r="CO1339" s="10"/>
      <c r="CP1339" s="10"/>
      <c r="CQ1339" s="10"/>
      <c r="CR1339" s="10"/>
      <c r="CS1339" s="10"/>
      <c r="CT1339" s="10"/>
      <c r="CU1339" s="10"/>
      <c r="CV1339" s="9"/>
      <c r="CW1339" s="9"/>
      <c r="CX1339" s="9"/>
      <c r="CY1339" s="9"/>
    </row>
    <row r="1340" spans="31:103" ht="18" customHeight="1">
      <c r="AE1340" s="16"/>
      <c r="AF1340" s="16"/>
      <c r="AG1340" s="16"/>
      <c r="AH1340" s="16"/>
      <c r="AI1340" s="16"/>
      <c r="AJ1340" s="16"/>
      <c r="AK1340" s="16"/>
      <c r="AL1340" s="16"/>
      <c r="AM1340" s="16"/>
      <c r="AN1340" s="16"/>
      <c r="AO1340" s="16"/>
      <c r="AP1340" s="16"/>
      <c r="AQ1340" s="15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/>
      <c r="BK1340" s="9"/>
      <c r="BL1340" s="9"/>
      <c r="BM1340" s="9"/>
      <c r="BN1340" s="9"/>
      <c r="BO1340" s="9"/>
      <c r="BP1340" s="9"/>
      <c r="BQ1340" s="9"/>
      <c r="BR1340" s="9"/>
      <c r="BS1340" s="9"/>
      <c r="BT1340" s="9"/>
      <c r="BU1340" s="9"/>
      <c r="BV1340" s="9"/>
      <c r="BW1340" s="9"/>
      <c r="CB1340" s="10"/>
      <c r="CC1340" s="10"/>
      <c r="CD1340" s="10"/>
      <c r="CE1340" s="10"/>
      <c r="CF1340" s="11"/>
      <c r="CG1340" s="11"/>
      <c r="CH1340" s="11"/>
      <c r="CI1340" s="11"/>
      <c r="CJ1340" s="10"/>
      <c r="CK1340" s="10"/>
      <c r="CL1340" s="10"/>
      <c r="CM1340" s="10"/>
      <c r="CN1340" s="10"/>
      <c r="CO1340" s="10"/>
      <c r="CP1340" s="10"/>
      <c r="CQ1340" s="10"/>
      <c r="CR1340" s="10"/>
      <c r="CS1340" s="10"/>
      <c r="CT1340" s="10"/>
      <c r="CU1340" s="10"/>
      <c r="CV1340" s="9"/>
      <c r="CW1340" s="9"/>
      <c r="CX1340" s="9"/>
      <c r="CY1340" s="9"/>
    </row>
    <row r="1341" spans="31:103" ht="18" customHeight="1">
      <c r="AE1341" s="16"/>
      <c r="AF1341" s="16"/>
      <c r="AG1341" s="16"/>
      <c r="AH1341" s="16"/>
      <c r="AI1341" s="16"/>
      <c r="AJ1341" s="16"/>
      <c r="AK1341" s="16"/>
      <c r="AL1341" s="16"/>
      <c r="AM1341" s="16"/>
      <c r="AN1341" s="16"/>
      <c r="AO1341" s="16"/>
      <c r="AP1341" s="16"/>
      <c r="AQ1341" s="15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  <c r="BN1341" s="9"/>
      <c r="BO1341" s="9"/>
      <c r="BP1341" s="9"/>
      <c r="BQ1341" s="9"/>
      <c r="BR1341" s="9"/>
      <c r="BS1341" s="9"/>
      <c r="BT1341" s="9"/>
      <c r="BU1341" s="9"/>
      <c r="BV1341" s="9"/>
      <c r="BW1341" s="9"/>
      <c r="CB1341" s="10"/>
      <c r="CC1341" s="10"/>
      <c r="CD1341" s="10"/>
      <c r="CE1341" s="10"/>
      <c r="CF1341" s="11"/>
      <c r="CG1341" s="11"/>
      <c r="CH1341" s="11"/>
      <c r="CI1341" s="11"/>
      <c r="CJ1341" s="10"/>
      <c r="CK1341" s="10"/>
      <c r="CL1341" s="10"/>
      <c r="CM1341" s="10"/>
      <c r="CN1341" s="10"/>
      <c r="CO1341" s="10"/>
      <c r="CP1341" s="10"/>
      <c r="CQ1341" s="10"/>
      <c r="CR1341" s="10"/>
      <c r="CS1341" s="10"/>
      <c r="CT1341" s="10"/>
      <c r="CU1341" s="10"/>
      <c r="CV1341" s="9"/>
      <c r="CW1341" s="9"/>
      <c r="CX1341" s="9"/>
      <c r="CY1341" s="9"/>
    </row>
    <row r="1342" spans="31:103" ht="18" customHeight="1">
      <c r="AE1342" s="16"/>
      <c r="AF1342" s="16"/>
      <c r="AG1342" s="16"/>
      <c r="AH1342" s="16"/>
      <c r="AI1342" s="16"/>
      <c r="AJ1342" s="16"/>
      <c r="AK1342" s="16"/>
      <c r="AL1342" s="16"/>
      <c r="AM1342" s="16"/>
      <c r="AN1342" s="16"/>
      <c r="AO1342" s="16"/>
      <c r="AP1342" s="16"/>
      <c r="AQ1342" s="15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/>
      <c r="BK1342" s="9"/>
      <c r="BL1342" s="9"/>
      <c r="BM1342" s="9"/>
      <c r="BN1342" s="9"/>
      <c r="BO1342" s="9"/>
      <c r="BP1342" s="9"/>
      <c r="BQ1342" s="9"/>
      <c r="BR1342" s="9"/>
      <c r="BS1342" s="9"/>
      <c r="BT1342" s="9"/>
      <c r="BU1342" s="9"/>
      <c r="BV1342" s="9"/>
      <c r="BW1342" s="9"/>
      <c r="CB1342" s="10"/>
      <c r="CC1342" s="10"/>
      <c r="CD1342" s="10"/>
      <c r="CE1342" s="10"/>
      <c r="CF1342" s="11"/>
      <c r="CG1342" s="11"/>
      <c r="CH1342" s="11"/>
      <c r="CI1342" s="11"/>
      <c r="CJ1342" s="10"/>
      <c r="CK1342" s="10"/>
      <c r="CL1342" s="10"/>
      <c r="CM1342" s="10"/>
      <c r="CN1342" s="10"/>
      <c r="CO1342" s="10"/>
      <c r="CP1342" s="10"/>
      <c r="CQ1342" s="10"/>
      <c r="CR1342" s="10"/>
      <c r="CS1342" s="10"/>
      <c r="CT1342" s="10"/>
      <c r="CU1342" s="10"/>
      <c r="CV1342" s="9"/>
      <c r="CW1342" s="9"/>
      <c r="CX1342" s="9"/>
      <c r="CY1342" s="9"/>
    </row>
    <row r="1343" spans="31:103" ht="18" customHeight="1">
      <c r="AE1343" s="16"/>
      <c r="AF1343" s="16"/>
      <c r="AG1343" s="16"/>
      <c r="AH1343" s="16"/>
      <c r="AI1343" s="16"/>
      <c r="AJ1343" s="16"/>
      <c r="AK1343" s="16"/>
      <c r="AL1343" s="16"/>
      <c r="AM1343" s="16"/>
      <c r="AN1343" s="16"/>
      <c r="AO1343" s="16"/>
      <c r="AP1343" s="16"/>
      <c r="AQ1343" s="15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/>
      <c r="BK1343" s="9"/>
      <c r="BL1343" s="9"/>
      <c r="BM1343" s="9"/>
      <c r="BN1343" s="9"/>
      <c r="BO1343" s="9"/>
      <c r="BP1343" s="9"/>
      <c r="BQ1343" s="9"/>
      <c r="BR1343" s="9"/>
      <c r="BS1343" s="9"/>
      <c r="BT1343" s="9"/>
      <c r="BU1343" s="9"/>
      <c r="BV1343" s="9"/>
      <c r="BW1343" s="9"/>
      <c r="CB1343" s="10"/>
      <c r="CC1343" s="10"/>
      <c r="CD1343" s="10"/>
      <c r="CE1343" s="10"/>
      <c r="CF1343" s="11"/>
      <c r="CG1343" s="11"/>
      <c r="CH1343" s="11"/>
      <c r="CI1343" s="11"/>
      <c r="CJ1343" s="10"/>
      <c r="CK1343" s="10"/>
      <c r="CL1343" s="10"/>
      <c r="CM1343" s="10"/>
      <c r="CN1343" s="10"/>
      <c r="CO1343" s="10"/>
      <c r="CP1343" s="10"/>
      <c r="CQ1343" s="10"/>
      <c r="CR1343" s="10"/>
      <c r="CS1343" s="10"/>
      <c r="CT1343" s="10"/>
      <c r="CU1343" s="10"/>
      <c r="CV1343" s="9"/>
      <c r="CW1343" s="9"/>
      <c r="CX1343" s="9"/>
      <c r="CY1343" s="9"/>
    </row>
    <row r="1344" spans="31:103" ht="18" customHeight="1">
      <c r="AE1344" s="16"/>
      <c r="AF1344" s="16"/>
      <c r="AG1344" s="16"/>
      <c r="AH1344" s="16"/>
      <c r="AI1344" s="16"/>
      <c r="AJ1344" s="16"/>
      <c r="AK1344" s="16"/>
      <c r="AL1344" s="16"/>
      <c r="AM1344" s="16"/>
      <c r="AN1344" s="16"/>
      <c r="AO1344" s="16"/>
      <c r="AP1344" s="16"/>
      <c r="AQ1344" s="15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  <c r="BN1344" s="9"/>
      <c r="BO1344" s="9"/>
      <c r="BP1344" s="9"/>
      <c r="BQ1344" s="9"/>
      <c r="BR1344" s="9"/>
      <c r="BS1344" s="9"/>
      <c r="BT1344" s="9"/>
      <c r="BU1344" s="9"/>
      <c r="BV1344" s="9"/>
      <c r="BW1344" s="9"/>
      <c r="CB1344" s="10"/>
      <c r="CC1344" s="10"/>
      <c r="CD1344" s="10"/>
      <c r="CE1344" s="10"/>
      <c r="CF1344" s="11"/>
      <c r="CG1344" s="11"/>
      <c r="CH1344" s="11"/>
      <c r="CI1344" s="11"/>
      <c r="CJ1344" s="10"/>
      <c r="CK1344" s="10"/>
      <c r="CL1344" s="10"/>
      <c r="CM1344" s="10"/>
      <c r="CN1344" s="10"/>
      <c r="CO1344" s="10"/>
      <c r="CP1344" s="10"/>
      <c r="CQ1344" s="10"/>
      <c r="CR1344" s="10"/>
      <c r="CS1344" s="10"/>
      <c r="CT1344" s="10"/>
      <c r="CU1344" s="10"/>
      <c r="CV1344" s="9"/>
      <c r="CW1344" s="9"/>
      <c r="CX1344" s="9"/>
      <c r="CY1344" s="9"/>
    </row>
    <row r="1345" spans="31:103" ht="18" customHeight="1">
      <c r="AE1345" s="16"/>
      <c r="AF1345" s="16"/>
      <c r="AG1345" s="16"/>
      <c r="AH1345" s="16"/>
      <c r="AI1345" s="16"/>
      <c r="AJ1345" s="16"/>
      <c r="AK1345" s="16"/>
      <c r="AL1345" s="16"/>
      <c r="AM1345" s="16"/>
      <c r="AN1345" s="16"/>
      <c r="AO1345" s="16"/>
      <c r="AP1345" s="16"/>
      <c r="AQ1345" s="15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/>
      <c r="BK1345" s="9"/>
      <c r="BL1345" s="9"/>
      <c r="BM1345" s="9"/>
      <c r="BN1345" s="9"/>
      <c r="BO1345" s="9"/>
      <c r="BP1345" s="9"/>
      <c r="BQ1345" s="9"/>
      <c r="BR1345" s="9"/>
      <c r="BS1345" s="9"/>
      <c r="BT1345" s="9"/>
      <c r="BU1345" s="9"/>
      <c r="BV1345" s="9"/>
      <c r="BW1345" s="9"/>
      <c r="CB1345" s="10"/>
      <c r="CC1345" s="10"/>
      <c r="CD1345" s="10"/>
      <c r="CE1345" s="10"/>
      <c r="CF1345" s="11"/>
      <c r="CG1345" s="11"/>
      <c r="CH1345" s="11"/>
      <c r="CI1345" s="11"/>
      <c r="CJ1345" s="10"/>
      <c r="CK1345" s="10"/>
      <c r="CL1345" s="10"/>
      <c r="CM1345" s="10"/>
      <c r="CN1345" s="10"/>
      <c r="CO1345" s="10"/>
      <c r="CP1345" s="10"/>
      <c r="CQ1345" s="10"/>
      <c r="CR1345" s="10"/>
      <c r="CS1345" s="10"/>
      <c r="CT1345" s="10"/>
      <c r="CU1345" s="10"/>
      <c r="CV1345" s="9"/>
      <c r="CW1345" s="9"/>
      <c r="CX1345" s="9"/>
      <c r="CY1345" s="9"/>
    </row>
    <row r="1346" spans="31:103" ht="18" customHeight="1">
      <c r="AE1346" s="16"/>
      <c r="AF1346" s="16"/>
      <c r="AG1346" s="16"/>
      <c r="AH1346" s="16"/>
      <c r="AI1346" s="16"/>
      <c r="AJ1346" s="16"/>
      <c r="AK1346" s="16"/>
      <c r="AL1346" s="16"/>
      <c r="AM1346" s="16"/>
      <c r="AN1346" s="16"/>
      <c r="AO1346" s="16"/>
      <c r="AP1346" s="16"/>
      <c r="AQ1346" s="15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  <c r="BR1346" s="9"/>
      <c r="BS1346" s="9"/>
      <c r="BT1346" s="9"/>
      <c r="BU1346" s="9"/>
      <c r="BV1346" s="9"/>
      <c r="BW1346" s="9"/>
      <c r="CB1346" s="10"/>
      <c r="CC1346" s="10"/>
      <c r="CD1346" s="10"/>
      <c r="CE1346" s="10"/>
      <c r="CF1346" s="11"/>
      <c r="CG1346" s="11"/>
      <c r="CH1346" s="11"/>
      <c r="CI1346" s="11"/>
      <c r="CJ1346" s="10"/>
      <c r="CK1346" s="10"/>
      <c r="CL1346" s="10"/>
      <c r="CM1346" s="10"/>
      <c r="CN1346" s="10"/>
      <c r="CO1346" s="10"/>
      <c r="CP1346" s="10"/>
      <c r="CQ1346" s="10"/>
      <c r="CR1346" s="10"/>
      <c r="CS1346" s="10"/>
      <c r="CT1346" s="10"/>
      <c r="CU1346" s="10"/>
      <c r="CV1346" s="9"/>
      <c r="CW1346" s="9"/>
      <c r="CX1346" s="9"/>
      <c r="CY1346" s="9"/>
    </row>
    <row r="1347" spans="31:103" ht="18" customHeight="1">
      <c r="AE1347" s="16"/>
      <c r="AF1347" s="16"/>
      <c r="AG1347" s="16"/>
      <c r="AH1347" s="16"/>
      <c r="AI1347" s="16"/>
      <c r="AJ1347" s="16"/>
      <c r="AK1347" s="16"/>
      <c r="AL1347" s="16"/>
      <c r="AM1347" s="16"/>
      <c r="AN1347" s="16"/>
      <c r="AO1347" s="16"/>
      <c r="AP1347" s="16"/>
      <c r="AQ1347" s="15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  <c r="BR1347" s="9"/>
      <c r="BS1347" s="9"/>
      <c r="BT1347" s="9"/>
      <c r="BU1347" s="9"/>
      <c r="BV1347" s="9"/>
      <c r="BW1347" s="9"/>
      <c r="CB1347" s="10"/>
      <c r="CC1347" s="10"/>
      <c r="CD1347" s="10"/>
      <c r="CE1347" s="10"/>
      <c r="CF1347" s="11"/>
      <c r="CG1347" s="11"/>
      <c r="CH1347" s="11"/>
      <c r="CI1347" s="11"/>
      <c r="CJ1347" s="10"/>
      <c r="CK1347" s="10"/>
      <c r="CL1347" s="10"/>
      <c r="CM1347" s="10"/>
      <c r="CN1347" s="10"/>
      <c r="CO1347" s="10"/>
      <c r="CP1347" s="10"/>
      <c r="CQ1347" s="10"/>
      <c r="CR1347" s="10"/>
      <c r="CS1347" s="10"/>
      <c r="CT1347" s="10"/>
      <c r="CU1347" s="10"/>
      <c r="CV1347" s="9"/>
      <c r="CW1347" s="9"/>
      <c r="CX1347" s="9"/>
      <c r="CY1347" s="9"/>
    </row>
    <row r="1348" spans="31:103" ht="18" customHeight="1">
      <c r="AE1348" s="16"/>
      <c r="AF1348" s="16"/>
      <c r="AG1348" s="16"/>
      <c r="AH1348" s="16"/>
      <c r="AI1348" s="16"/>
      <c r="AJ1348" s="16"/>
      <c r="AK1348" s="16"/>
      <c r="AL1348" s="16"/>
      <c r="AM1348" s="16"/>
      <c r="AN1348" s="16"/>
      <c r="AO1348" s="16"/>
      <c r="AP1348" s="16"/>
      <c r="AQ1348" s="15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/>
      <c r="BK1348" s="9"/>
      <c r="BL1348" s="9"/>
      <c r="BM1348" s="9"/>
      <c r="BN1348" s="9"/>
      <c r="BO1348" s="9"/>
      <c r="BP1348" s="9"/>
      <c r="BQ1348" s="9"/>
      <c r="BR1348" s="9"/>
      <c r="BS1348" s="9"/>
      <c r="BT1348" s="9"/>
      <c r="BU1348" s="9"/>
      <c r="BV1348" s="9"/>
      <c r="BW1348" s="9"/>
      <c r="CB1348" s="10"/>
      <c r="CC1348" s="10"/>
      <c r="CD1348" s="10"/>
      <c r="CE1348" s="10"/>
      <c r="CF1348" s="11"/>
      <c r="CG1348" s="11"/>
      <c r="CH1348" s="11"/>
      <c r="CI1348" s="11"/>
      <c r="CJ1348" s="10"/>
      <c r="CK1348" s="10"/>
      <c r="CL1348" s="10"/>
      <c r="CM1348" s="10"/>
      <c r="CN1348" s="10"/>
      <c r="CO1348" s="10"/>
      <c r="CP1348" s="10"/>
      <c r="CQ1348" s="10"/>
      <c r="CR1348" s="10"/>
      <c r="CS1348" s="10"/>
      <c r="CT1348" s="10"/>
      <c r="CU1348" s="10"/>
      <c r="CV1348" s="9"/>
      <c r="CW1348" s="9"/>
      <c r="CX1348" s="9"/>
      <c r="CY1348" s="9"/>
    </row>
    <row r="1349" spans="31:103" ht="18" customHeight="1">
      <c r="AE1349" s="16"/>
      <c r="AF1349" s="16"/>
      <c r="AG1349" s="16"/>
      <c r="AH1349" s="16"/>
      <c r="AI1349" s="16"/>
      <c r="AJ1349" s="16"/>
      <c r="AK1349" s="16"/>
      <c r="AL1349" s="16"/>
      <c r="AM1349" s="16"/>
      <c r="AN1349" s="16"/>
      <c r="AO1349" s="16"/>
      <c r="AP1349" s="16"/>
      <c r="AQ1349" s="15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/>
      <c r="BK1349" s="9"/>
      <c r="BL1349" s="9"/>
      <c r="BM1349" s="9"/>
      <c r="BN1349" s="9"/>
      <c r="BO1349" s="9"/>
      <c r="BP1349" s="9"/>
      <c r="BQ1349" s="9"/>
      <c r="BR1349" s="9"/>
      <c r="BS1349" s="9"/>
      <c r="BT1349" s="9"/>
      <c r="BU1349" s="9"/>
      <c r="BV1349" s="9"/>
      <c r="BW1349" s="9"/>
      <c r="CB1349" s="10"/>
      <c r="CC1349" s="10"/>
      <c r="CD1349" s="10"/>
      <c r="CE1349" s="10"/>
      <c r="CF1349" s="11"/>
      <c r="CG1349" s="11"/>
      <c r="CH1349" s="11"/>
      <c r="CI1349" s="11"/>
      <c r="CJ1349" s="10"/>
      <c r="CK1349" s="10"/>
      <c r="CL1349" s="10"/>
      <c r="CM1349" s="10"/>
      <c r="CN1349" s="10"/>
      <c r="CO1349" s="10"/>
      <c r="CP1349" s="10"/>
      <c r="CQ1349" s="10"/>
      <c r="CR1349" s="10"/>
      <c r="CS1349" s="10"/>
      <c r="CT1349" s="10"/>
      <c r="CU1349" s="10"/>
      <c r="CV1349" s="9"/>
      <c r="CW1349" s="9"/>
      <c r="CX1349" s="9"/>
      <c r="CY1349" s="9"/>
    </row>
    <row r="1350" spans="31:103" ht="18" customHeight="1">
      <c r="AE1350" s="16"/>
      <c r="AF1350" s="16"/>
      <c r="AG1350" s="16"/>
      <c r="AH1350" s="16"/>
      <c r="AI1350" s="16"/>
      <c r="AJ1350" s="16"/>
      <c r="AK1350" s="16"/>
      <c r="AL1350" s="16"/>
      <c r="AM1350" s="16"/>
      <c r="AN1350" s="16"/>
      <c r="AO1350" s="16"/>
      <c r="AP1350" s="16"/>
      <c r="AQ1350" s="15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/>
      <c r="BK1350" s="9"/>
      <c r="BL1350" s="9"/>
      <c r="BM1350" s="9"/>
      <c r="BN1350" s="9"/>
      <c r="BO1350" s="9"/>
      <c r="BP1350" s="9"/>
      <c r="BQ1350" s="9"/>
      <c r="BR1350" s="9"/>
      <c r="BS1350" s="9"/>
      <c r="BT1350" s="9"/>
      <c r="BU1350" s="9"/>
      <c r="BV1350" s="9"/>
      <c r="BW1350" s="9"/>
      <c r="CB1350" s="10"/>
      <c r="CC1350" s="10"/>
      <c r="CD1350" s="10"/>
      <c r="CE1350" s="10"/>
      <c r="CF1350" s="11"/>
      <c r="CG1350" s="11"/>
      <c r="CH1350" s="11"/>
      <c r="CI1350" s="11"/>
      <c r="CJ1350" s="10"/>
      <c r="CK1350" s="10"/>
      <c r="CL1350" s="10"/>
      <c r="CM1350" s="10"/>
      <c r="CN1350" s="10"/>
      <c r="CO1350" s="10"/>
      <c r="CP1350" s="10"/>
      <c r="CQ1350" s="10"/>
      <c r="CR1350" s="10"/>
      <c r="CS1350" s="10"/>
      <c r="CT1350" s="10"/>
      <c r="CU1350" s="10"/>
      <c r="CV1350" s="9"/>
      <c r="CW1350" s="9"/>
      <c r="CX1350" s="9"/>
      <c r="CY1350" s="9"/>
    </row>
    <row r="1351" spans="31:103" ht="18" customHeight="1">
      <c r="AE1351" s="16"/>
      <c r="AF1351" s="16"/>
      <c r="AG1351" s="16"/>
      <c r="AH1351" s="16"/>
      <c r="AI1351" s="16"/>
      <c r="AJ1351" s="16"/>
      <c r="AK1351" s="16"/>
      <c r="AL1351" s="16"/>
      <c r="AM1351" s="16"/>
      <c r="AN1351" s="16"/>
      <c r="AO1351" s="16"/>
      <c r="AP1351" s="16"/>
      <c r="AQ1351" s="15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  <c r="BN1351" s="9"/>
      <c r="BO1351" s="9"/>
      <c r="BP1351" s="9"/>
      <c r="BQ1351" s="9"/>
      <c r="BR1351" s="9"/>
      <c r="BS1351" s="9"/>
      <c r="BT1351" s="9"/>
      <c r="BU1351" s="9"/>
      <c r="BV1351" s="9"/>
      <c r="BW1351" s="9"/>
      <c r="CB1351" s="10"/>
      <c r="CC1351" s="10"/>
      <c r="CD1351" s="10"/>
      <c r="CE1351" s="10"/>
      <c r="CF1351" s="11"/>
      <c r="CG1351" s="11"/>
      <c r="CH1351" s="11"/>
      <c r="CI1351" s="11"/>
      <c r="CJ1351" s="10"/>
      <c r="CK1351" s="10"/>
      <c r="CL1351" s="10"/>
      <c r="CM1351" s="10"/>
      <c r="CN1351" s="10"/>
      <c r="CO1351" s="10"/>
      <c r="CP1351" s="10"/>
      <c r="CQ1351" s="10"/>
      <c r="CR1351" s="10"/>
      <c r="CS1351" s="10"/>
      <c r="CT1351" s="10"/>
      <c r="CU1351" s="10"/>
      <c r="CV1351" s="9"/>
      <c r="CW1351" s="9"/>
      <c r="CX1351" s="9"/>
      <c r="CY1351" s="9"/>
    </row>
    <row r="1352" spans="31:103" ht="18" customHeight="1">
      <c r="AE1352" s="16"/>
      <c r="AF1352" s="16"/>
      <c r="AG1352" s="16"/>
      <c r="AH1352" s="16"/>
      <c r="AI1352" s="16"/>
      <c r="AJ1352" s="16"/>
      <c r="AK1352" s="16"/>
      <c r="AL1352" s="16"/>
      <c r="AM1352" s="16"/>
      <c r="AN1352" s="16"/>
      <c r="AO1352" s="16"/>
      <c r="AP1352" s="16"/>
      <c r="AQ1352" s="15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/>
      <c r="BK1352" s="9"/>
      <c r="BL1352" s="9"/>
      <c r="BM1352" s="9"/>
      <c r="BN1352" s="9"/>
      <c r="BO1352" s="9"/>
      <c r="BP1352" s="9"/>
      <c r="BQ1352" s="9"/>
      <c r="BR1352" s="9"/>
      <c r="BS1352" s="9"/>
      <c r="BT1352" s="9"/>
      <c r="BU1352" s="9"/>
      <c r="BV1352" s="9"/>
      <c r="BW1352" s="9"/>
      <c r="CB1352" s="10"/>
      <c r="CC1352" s="10"/>
      <c r="CD1352" s="10"/>
      <c r="CE1352" s="10"/>
      <c r="CF1352" s="11"/>
      <c r="CG1352" s="11"/>
      <c r="CH1352" s="11"/>
      <c r="CI1352" s="11"/>
      <c r="CJ1352" s="10"/>
      <c r="CK1352" s="10"/>
      <c r="CL1352" s="10"/>
      <c r="CM1352" s="10"/>
      <c r="CN1352" s="10"/>
      <c r="CO1352" s="10"/>
      <c r="CP1352" s="10"/>
      <c r="CQ1352" s="10"/>
      <c r="CR1352" s="10"/>
      <c r="CS1352" s="10"/>
      <c r="CT1352" s="10"/>
      <c r="CU1352" s="10"/>
      <c r="CV1352" s="9"/>
      <c r="CW1352" s="9"/>
      <c r="CX1352" s="9"/>
      <c r="CY1352" s="9"/>
    </row>
    <row r="1353" spans="31:103" ht="18" customHeight="1">
      <c r="AE1353" s="16"/>
      <c r="AF1353" s="16"/>
      <c r="AG1353" s="16"/>
      <c r="AH1353" s="16"/>
      <c r="AI1353" s="16"/>
      <c r="AJ1353" s="16"/>
      <c r="AK1353" s="16"/>
      <c r="AL1353" s="16"/>
      <c r="AM1353" s="16"/>
      <c r="AN1353" s="16"/>
      <c r="AO1353" s="16"/>
      <c r="AP1353" s="16"/>
      <c r="AQ1353" s="15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  <c r="BN1353" s="9"/>
      <c r="BO1353" s="9"/>
      <c r="BP1353" s="9"/>
      <c r="BQ1353" s="9"/>
      <c r="BR1353" s="9"/>
      <c r="BS1353" s="9"/>
      <c r="BT1353" s="9"/>
      <c r="BU1353" s="9"/>
      <c r="BV1353" s="9"/>
      <c r="BW1353" s="9"/>
      <c r="CB1353" s="10"/>
      <c r="CC1353" s="10"/>
      <c r="CD1353" s="10"/>
      <c r="CE1353" s="10"/>
      <c r="CF1353" s="11"/>
      <c r="CG1353" s="11"/>
      <c r="CH1353" s="11"/>
      <c r="CI1353" s="11"/>
      <c r="CJ1353" s="10"/>
      <c r="CK1353" s="10"/>
      <c r="CL1353" s="10"/>
      <c r="CM1353" s="10"/>
      <c r="CN1353" s="10"/>
      <c r="CO1353" s="10"/>
      <c r="CP1353" s="10"/>
      <c r="CQ1353" s="10"/>
      <c r="CR1353" s="10"/>
      <c r="CS1353" s="10"/>
      <c r="CT1353" s="10"/>
      <c r="CU1353" s="10"/>
      <c r="CV1353" s="9"/>
      <c r="CW1353" s="9"/>
      <c r="CX1353" s="9"/>
      <c r="CY1353" s="9"/>
    </row>
    <row r="1354" spans="31:103" ht="18" customHeight="1">
      <c r="AE1354" s="16"/>
      <c r="AF1354" s="16"/>
      <c r="AG1354" s="16"/>
      <c r="AH1354" s="16"/>
      <c r="AI1354" s="16"/>
      <c r="AJ1354" s="16"/>
      <c r="AK1354" s="16"/>
      <c r="AL1354" s="16"/>
      <c r="AM1354" s="16"/>
      <c r="AN1354" s="16"/>
      <c r="AO1354" s="16"/>
      <c r="AP1354" s="16"/>
      <c r="AQ1354" s="15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  <c r="BN1354" s="9"/>
      <c r="BO1354" s="9"/>
      <c r="BP1354" s="9"/>
      <c r="BQ1354" s="9"/>
      <c r="BR1354" s="9"/>
      <c r="BS1354" s="9"/>
      <c r="BT1354" s="9"/>
      <c r="BU1354" s="9"/>
      <c r="BV1354" s="9"/>
      <c r="BW1354" s="9"/>
      <c r="CB1354" s="10"/>
      <c r="CC1354" s="10"/>
      <c r="CD1354" s="10"/>
      <c r="CE1354" s="10"/>
      <c r="CF1354" s="11"/>
      <c r="CG1354" s="11"/>
      <c r="CH1354" s="11"/>
      <c r="CI1354" s="11"/>
      <c r="CJ1354" s="10"/>
      <c r="CK1354" s="10"/>
      <c r="CL1354" s="10"/>
      <c r="CM1354" s="10"/>
      <c r="CN1354" s="10"/>
      <c r="CO1354" s="10"/>
      <c r="CP1354" s="10"/>
      <c r="CQ1354" s="10"/>
      <c r="CR1354" s="10"/>
      <c r="CS1354" s="10"/>
      <c r="CT1354" s="10"/>
      <c r="CU1354" s="10"/>
      <c r="CV1354" s="9"/>
      <c r="CW1354" s="9"/>
      <c r="CX1354" s="9"/>
      <c r="CY1354" s="9"/>
    </row>
    <row r="1355" spans="31:103" ht="18" customHeight="1">
      <c r="AE1355" s="16"/>
      <c r="AF1355" s="16"/>
      <c r="AG1355" s="16"/>
      <c r="AH1355" s="16"/>
      <c r="AI1355" s="16"/>
      <c r="AJ1355" s="16"/>
      <c r="AK1355" s="16"/>
      <c r="AL1355" s="16"/>
      <c r="AM1355" s="16"/>
      <c r="AN1355" s="16"/>
      <c r="AO1355" s="16"/>
      <c r="AP1355" s="16"/>
      <c r="AQ1355" s="15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CB1355" s="10"/>
      <c r="CC1355" s="10"/>
      <c r="CD1355" s="10"/>
      <c r="CE1355" s="10"/>
      <c r="CF1355" s="11"/>
      <c r="CG1355" s="11"/>
      <c r="CH1355" s="11"/>
      <c r="CI1355" s="11"/>
      <c r="CJ1355" s="10"/>
      <c r="CK1355" s="10"/>
      <c r="CL1355" s="10"/>
      <c r="CM1355" s="10"/>
      <c r="CN1355" s="10"/>
      <c r="CO1355" s="10"/>
      <c r="CP1355" s="10"/>
      <c r="CQ1355" s="10"/>
      <c r="CR1355" s="10"/>
      <c r="CS1355" s="10"/>
      <c r="CT1355" s="10"/>
      <c r="CU1355" s="10"/>
      <c r="CV1355" s="9"/>
      <c r="CW1355" s="9"/>
      <c r="CX1355" s="9"/>
      <c r="CY1355" s="9"/>
    </row>
    <row r="1356" spans="31:103" ht="18" customHeight="1">
      <c r="AE1356" s="16"/>
      <c r="AF1356" s="16"/>
      <c r="AG1356" s="16"/>
      <c r="AH1356" s="16"/>
      <c r="AI1356" s="16"/>
      <c r="AJ1356" s="16"/>
      <c r="AK1356" s="16"/>
      <c r="AL1356" s="16"/>
      <c r="AM1356" s="16"/>
      <c r="AN1356" s="16"/>
      <c r="AO1356" s="16"/>
      <c r="AP1356" s="16"/>
      <c r="AQ1356" s="15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CB1356" s="10"/>
      <c r="CC1356" s="10"/>
      <c r="CD1356" s="10"/>
      <c r="CE1356" s="10"/>
      <c r="CF1356" s="11"/>
      <c r="CG1356" s="11"/>
      <c r="CH1356" s="11"/>
      <c r="CI1356" s="11"/>
      <c r="CJ1356" s="10"/>
      <c r="CK1356" s="10"/>
      <c r="CL1356" s="10"/>
      <c r="CM1356" s="10"/>
      <c r="CN1356" s="10"/>
      <c r="CO1356" s="10"/>
      <c r="CP1356" s="10"/>
      <c r="CQ1356" s="10"/>
      <c r="CR1356" s="10"/>
      <c r="CS1356" s="10"/>
      <c r="CT1356" s="10"/>
      <c r="CU1356" s="10"/>
      <c r="CV1356" s="9"/>
      <c r="CW1356" s="9"/>
      <c r="CX1356" s="9"/>
      <c r="CY1356" s="9"/>
    </row>
    <row r="1357" spans="31:103" ht="18" customHeight="1">
      <c r="AE1357" s="16"/>
      <c r="AF1357" s="16"/>
      <c r="AG1357" s="16"/>
      <c r="AH1357" s="16"/>
      <c r="AI1357" s="16"/>
      <c r="AJ1357" s="16"/>
      <c r="AK1357" s="16"/>
      <c r="AL1357" s="16"/>
      <c r="AM1357" s="16"/>
      <c r="AN1357" s="16"/>
      <c r="AO1357" s="16"/>
      <c r="AP1357" s="16"/>
      <c r="AQ1357" s="15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CB1357" s="10"/>
      <c r="CC1357" s="10"/>
      <c r="CD1357" s="10"/>
      <c r="CE1357" s="10"/>
      <c r="CF1357" s="11"/>
      <c r="CG1357" s="11"/>
      <c r="CH1357" s="11"/>
      <c r="CI1357" s="11"/>
      <c r="CJ1357" s="10"/>
      <c r="CK1357" s="10"/>
      <c r="CL1357" s="10"/>
      <c r="CM1357" s="10"/>
      <c r="CN1357" s="10"/>
      <c r="CO1357" s="10"/>
      <c r="CP1357" s="10"/>
      <c r="CQ1357" s="10"/>
      <c r="CR1357" s="10"/>
      <c r="CS1357" s="10"/>
      <c r="CT1357" s="10"/>
      <c r="CU1357" s="10"/>
      <c r="CV1357" s="9"/>
      <c r="CW1357" s="9"/>
      <c r="CX1357" s="9"/>
      <c r="CY1357" s="9"/>
    </row>
    <row r="1358" spans="31:103" ht="18" customHeight="1">
      <c r="AE1358" s="16"/>
      <c r="AF1358" s="16"/>
      <c r="AG1358" s="16"/>
      <c r="AH1358" s="16"/>
      <c r="AI1358" s="16"/>
      <c r="AJ1358" s="16"/>
      <c r="AK1358" s="16"/>
      <c r="AL1358" s="16"/>
      <c r="AM1358" s="16"/>
      <c r="AN1358" s="16"/>
      <c r="AO1358" s="16"/>
      <c r="AP1358" s="16"/>
      <c r="AQ1358" s="15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CB1358" s="10"/>
      <c r="CC1358" s="10"/>
      <c r="CD1358" s="10"/>
      <c r="CE1358" s="10"/>
      <c r="CF1358" s="11"/>
      <c r="CG1358" s="11"/>
      <c r="CH1358" s="11"/>
      <c r="CI1358" s="11"/>
      <c r="CJ1358" s="10"/>
      <c r="CK1358" s="10"/>
      <c r="CL1358" s="10"/>
      <c r="CM1358" s="10"/>
      <c r="CN1358" s="10"/>
      <c r="CO1358" s="10"/>
      <c r="CP1358" s="10"/>
      <c r="CQ1358" s="10"/>
      <c r="CR1358" s="10"/>
      <c r="CS1358" s="10"/>
      <c r="CT1358" s="10"/>
      <c r="CU1358" s="10"/>
      <c r="CV1358" s="9"/>
      <c r="CW1358" s="9"/>
      <c r="CX1358" s="9"/>
      <c r="CY1358" s="9"/>
    </row>
    <row r="1359" spans="31:103" ht="18" customHeight="1">
      <c r="AE1359" s="16"/>
      <c r="AF1359" s="16"/>
      <c r="AG1359" s="16"/>
      <c r="AH1359" s="16"/>
      <c r="AI1359" s="16"/>
      <c r="AJ1359" s="16"/>
      <c r="AK1359" s="16"/>
      <c r="AL1359" s="16"/>
      <c r="AM1359" s="16"/>
      <c r="AN1359" s="16"/>
      <c r="AO1359" s="16"/>
      <c r="AP1359" s="16"/>
      <c r="AQ1359" s="15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CB1359" s="10"/>
      <c r="CC1359" s="10"/>
      <c r="CD1359" s="10"/>
      <c r="CE1359" s="10"/>
      <c r="CF1359" s="11"/>
      <c r="CG1359" s="11"/>
      <c r="CH1359" s="11"/>
      <c r="CI1359" s="11"/>
      <c r="CJ1359" s="10"/>
      <c r="CK1359" s="10"/>
      <c r="CL1359" s="10"/>
      <c r="CM1359" s="10"/>
      <c r="CN1359" s="10"/>
      <c r="CO1359" s="10"/>
      <c r="CP1359" s="10"/>
      <c r="CQ1359" s="10"/>
      <c r="CR1359" s="10"/>
      <c r="CS1359" s="10"/>
      <c r="CT1359" s="10"/>
      <c r="CU1359" s="10"/>
      <c r="CV1359" s="9"/>
      <c r="CW1359" s="9"/>
      <c r="CX1359" s="9"/>
      <c r="CY1359" s="9"/>
    </row>
    <row r="1360" spans="31:103" ht="18" customHeight="1">
      <c r="AE1360" s="16"/>
      <c r="AF1360" s="16"/>
      <c r="AG1360" s="16"/>
      <c r="AH1360" s="16"/>
      <c r="AI1360" s="16"/>
      <c r="AJ1360" s="16"/>
      <c r="AK1360" s="16"/>
      <c r="AL1360" s="16"/>
      <c r="AM1360" s="16"/>
      <c r="AN1360" s="16"/>
      <c r="AO1360" s="16"/>
      <c r="AP1360" s="16"/>
      <c r="AQ1360" s="15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CB1360" s="10"/>
      <c r="CC1360" s="10"/>
      <c r="CD1360" s="10"/>
      <c r="CE1360" s="10"/>
      <c r="CF1360" s="11"/>
      <c r="CG1360" s="11"/>
      <c r="CH1360" s="11"/>
      <c r="CI1360" s="11"/>
      <c r="CJ1360" s="10"/>
      <c r="CK1360" s="10"/>
      <c r="CL1360" s="10"/>
      <c r="CM1360" s="10"/>
      <c r="CN1360" s="10"/>
      <c r="CO1360" s="10"/>
      <c r="CP1360" s="10"/>
      <c r="CQ1360" s="10"/>
      <c r="CR1360" s="10"/>
      <c r="CS1360" s="10"/>
      <c r="CT1360" s="10"/>
      <c r="CU1360" s="10"/>
      <c r="CV1360" s="9"/>
      <c r="CW1360" s="9"/>
      <c r="CX1360" s="9"/>
      <c r="CY1360" s="9"/>
    </row>
    <row r="1361" spans="31:103" ht="18" customHeight="1">
      <c r="AE1361" s="16"/>
      <c r="AF1361" s="16"/>
      <c r="AG1361" s="16"/>
      <c r="AH1361" s="16"/>
      <c r="AI1361" s="16"/>
      <c r="AJ1361" s="16"/>
      <c r="AK1361" s="16"/>
      <c r="AL1361" s="16"/>
      <c r="AM1361" s="16"/>
      <c r="AN1361" s="16"/>
      <c r="AO1361" s="16"/>
      <c r="AP1361" s="16"/>
      <c r="AQ1361" s="15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CB1361" s="10"/>
      <c r="CC1361" s="10"/>
      <c r="CD1361" s="10"/>
      <c r="CE1361" s="10"/>
      <c r="CF1361" s="11"/>
      <c r="CG1361" s="11"/>
      <c r="CH1361" s="11"/>
      <c r="CI1361" s="11"/>
      <c r="CJ1361" s="10"/>
      <c r="CK1361" s="10"/>
      <c r="CL1361" s="10"/>
      <c r="CM1361" s="10"/>
      <c r="CN1361" s="10"/>
      <c r="CO1361" s="10"/>
      <c r="CP1361" s="10"/>
      <c r="CQ1361" s="10"/>
      <c r="CR1361" s="10"/>
      <c r="CS1361" s="10"/>
      <c r="CT1361" s="10"/>
      <c r="CU1361" s="10"/>
      <c r="CV1361" s="9"/>
      <c r="CW1361" s="9"/>
      <c r="CX1361" s="9"/>
      <c r="CY1361" s="9"/>
    </row>
    <row r="1362" spans="31:103" ht="18" customHeight="1">
      <c r="AE1362" s="16"/>
      <c r="AF1362" s="16"/>
      <c r="AG1362" s="16"/>
      <c r="AH1362" s="16"/>
      <c r="AI1362" s="16"/>
      <c r="AJ1362" s="16"/>
      <c r="AK1362" s="16"/>
      <c r="AL1362" s="16"/>
      <c r="AM1362" s="16"/>
      <c r="AN1362" s="16"/>
      <c r="AO1362" s="16"/>
      <c r="AP1362" s="16"/>
      <c r="AQ1362" s="15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CB1362" s="10"/>
      <c r="CC1362" s="10"/>
      <c r="CD1362" s="10"/>
      <c r="CE1362" s="10"/>
      <c r="CF1362" s="11"/>
      <c r="CG1362" s="11"/>
      <c r="CH1362" s="11"/>
      <c r="CI1362" s="11"/>
      <c r="CJ1362" s="10"/>
      <c r="CK1362" s="10"/>
      <c r="CL1362" s="10"/>
      <c r="CM1362" s="10"/>
      <c r="CN1362" s="10"/>
      <c r="CO1362" s="10"/>
      <c r="CP1362" s="10"/>
      <c r="CQ1362" s="10"/>
      <c r="CR1362" s="10"/>
      <c r="CS1362" s="10"/>
      <c r="CT1362" s="10"/>
      <c r="CU1362" s="10"/>
      <c r="CV1362" s="9"/>
      <c r="CW1362" s="9"/>
      <c r="CX1362" s="9"/>
      <c r="CY1362" s="9"/>
    </row>
    <row r="1363" spans="31:103" ht="18" customHeight="1">
      <c r="AE1363" s="16"/>
      <c r="AF1363" s="16"/>
      <c r="AG1363" s="16"/>
      <c r="AH1363" s="16"/>
      <c r="AI1363" s="16"/>
      <c r="AJ1363" s="16"/>
      <c r="AK1363" s="16"/>
      <c r="AL1363" s="16"/>
      <c r="AM1363" s="16"/>
      <c r="AN1363" s="16"/>
      <c r="AO1363" s="16"/>
      <c r="AP1363" s="16"/>
      <c r="AQ1363" s="15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CB1363" s="10"/>
      <c r="CC1363" s="10"/>
      <c r="CD1363" s="10"/>
      <c r="CE1363" s="10"/>
      <c r="CF1363" s="11"/>
      <c r="CG1363" s="11"/>
      <c r="CH1363" s="11"/>
      <c r="CI1363" s="11"/>
      <c r="CJ1363" s="10"/>
      <c r="CK1363" s="10"/>
      <c r="CL1363" s="10"/>
      <c r="CM1363" s="10"/>
      <c r="CN1363" s="10"/>
      <c r="CO1363" s="10"/>
      <c r="CP1363" s="10"/>
      <c r="CQ1363" s="10"/>
      <c r="CR1363" s="10"/>
      <c r="CS1363" s="10"/>
      <c r="CT1363" s="10"/>
      <c r="CU1363" s="10"/>
      <c r="CV1363" s="9"/>
      <c r="CW1363" s="9"/>
      <c r="CX1363" s="9"/>
      <c r="CY1363" s="9"/>
    </row>
    <row r="1364" spans="31:103" ht="18" customHeight="1">
      <c r="AE1364" s="16"/>
      <c r="AF1364" s="16"/>
      <c r="AG1364" s="16"/>
      <c r="AH1364" s="16"/>
      <c r="AI1364" s="16"/>
      <c r="AJ1364" s="16"/>
      <c r="AK1364" s="16"/>
      <c r="AL1364" s="16"/>
      <c r="AM1364" s="16"/>
      <c r="AN1364" s="16"/>
      <c r="AO1364" s="16"/>
      <c r="AP1364" s="16"/>
      <c r="AQ1364" s="15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CB1364" s="10"/>
      <c r="CC1364" s="10"/>
      <c r="CD1364" s="10"/>
      <c r="CE1364" s="10"/>
      <c r="CF1364" s="11"/>
      <c r="CG1364" s="11"/>
      <c r="CH1364" s="11"/>
      <c r="CI1364" s="11"/>
      <c r="CJ1364" s="10"/>
      <c r="CK1364" s="10"/>
      <c r="CL1364" s="10"/>
      <c r="CM1364" s="10"/>
      <c r="CN1364" s="10"/>
      <c r="CO1364" s="10"/>
      <c r="CP1364" s="10"/>
      <c r="CQ1364" s="10"/>
      <c r="CR1364" s="10"/>
      <c r="CS1364" s="10"/>
      <c r="CT1364" s="10"/>
      <c r="CU1364" s="10"/>
      <c r="CV1364" s="9"/>
      <c r="CW1364" s="9"/>
      <c r="CX1364" s="9"/>
      <c r="CY1364" s="9"/>
    </row>
    <row r="1365" spans="31:103" ht="18" customHeight="1">
      <c r="AE1365" s="16"/>
      <c r="AF1365" s="16"/>
      <c r="AG1365" s="16"/>
      <c r="AH1365" s="16"/>
      <c r="AI1365" s="16"/>
      <c r="AJ1365" s="16"/>
      <c r="AK1365" s="16"/>
      <c r="AL1365" s="16"/>
      <c r="AM1365" s="16"/>
      <c r="AN1365" s="16"/>
      <c r="AO1365" s="16"/>
      <c r="AP1365" s="16"/>
      <c r="AQ1365" s="15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  <c r="BR1365" s="9"/>
      <c r="BS1365" s="9"/>
      <c r="BT1365" s="9"/>
      <c r="BU1365" s="9"/>
      <c r="BV1365" s="9"/>
      <c r="BW1365" s="9"/>
      <c r="CB1365" s="10"/>
      <c r="CC1365" s="10"/>
      <c r="CD1365" s="10"/>
      <c r="CE1365" s="10"/>
      <c r="CF1365" s="11"/>
      <c r="CG1365" s="11"/>
      <c r="CH1365" s="11"/>
      <c r="CI1365" s="11"/>
      <c r="CJ1365" s="10"/>
      <c r="CK1365" s="10"/>
      <c r="CL1365" s="10"/>
      <c r="CM1365" s="10"/>
      <c r="CN1365" s="10"/>
      <c r="CO1365" s="10"/>
      <c r="CP1365" s="10"/>
      <c r="CQ1365" s="10"/>
      <c r="CR1365" s="10"/>
      <c r="CS1365" s="10"/>
      <c r="CT1365" s="10"/>
      <c r="CU1365" s="10"/>
      <c r="CV1365" s="9"/>
      <c r="CW1365" s="9"/>
      <c r="CX1365" s="9"/>
      <c r="CY1365" s="9"/>
    </row>
    <row r="1366" spans="31:103" ht="18" customHeight="1">
      <c r="AE1366" s="16"/>
      <c r="AF1366" s="16"/>
      <c r="AG1366" s="16"/>
      <c r="AH1366" s="16"/>
      <c r="AI1366" s="16"/>
      <c r="AJ1366" s="16"/>
      <c r="AK1366" s="16"/>
      <c r="AL1366" s="16"/>
      <c r="AM1366" s="16"/>
      <c r="AN1366" s="16"/>
      <c r="AO1366" s="16"/>
      <c r="AP1366" s="16"/>
      <c r="AQ1366" s="15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/>
      <c r="BK1366" s="9"/>
      <c r="BL1366" s="9"/>
      <c r="BM1366" s="9"/>
      <c r="BN1366" s="9"/>
      <c r="BO1366" s="9"/>
      <c r="BP1366" s="9"/>
      <c r="BQ1366" s="9"/>
      <c r="BR1366" s="9"/>
      <c r="BS1366" s="9"/>
      <c r="BT1366" s="9"/>
      <c r="BU1366" s="9"/>
      <c r="BV1366" s="9"/>
      <c r="BW1366" s="9"/>
      <c r="CB1366" s="10"/>
      <c r="CC1366" s="10"/>
      <c r="CD1366" s="10"/>
      <c r="CE1366" s="10"/>
      <c r="CF1366" s="11"/>
      <c r="CG1366" s="11"/>
      <c r="CH1366" s="11"/>
      <c r="CI1366" s="11"/>
      <c r="CJ1366" s="10"/>
      <c r="CK1366" s="10"/>
      <c r="CL1366" s="10"/>
      <c r="CM1366" s="10"/>
      <c r="CN1366" s="10"/>
      <c r="CO1366" s="10"/>
      <c r="CP1366" s="10"/>
      <c r="CQ1366" s="10"/>
      <c r="CR1366" s="10"/>
      <c r="CS1366" s="10"/>
      <c r="CT1366" s="10"/>
      <c r="CU1366" s="10"/>
      <c r="CV1366" s="9"/>
      <c r="CW1366" s="9"/>
      <c r="CX1366" s="9"/>
      <c r="CY1366" s="9"/>
    </row>
    <row r="1367" spans="31:103" ht="18" customHeight="1">
      <c r="AE1367" s="16"/>
      <c r="AF1367" s="16"/>
      <c r="AG1367" s="16"/>
      <c r="AH1367" s="16"/>
      <c r="AI1367" s="16"/>
      <c r="AJ1367" s="16"/>
      <c r="AK1367" s="16"/>
      <c r="AL1367" s="16"/>
      <c r="AM1367" s="16"/>
      <c r="AN1367" s="16"/>
      <c r="AO1367" s="16"/>
      <c r="AP1367" s="16"/>
      <c r="AQ1367" s="15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  <c r="BR1367" s="9"/>
      <c r="BS1367" s="9"/>
      <c r="BT1367" s="9"/>
      <c r="BU1367" s="9"/>
      <c r="BV1367" s="9"/>
      <c r="BW1367" s="9"/>
      <c r="CB1367" s="10"/>
      <c r="CC1367" s="10"/>
      <c r="CD1367" s="10"/>
      <c r="CE1367" s="10"/>
      <c r="CF1367" s="11"/>
      <c r="CG1367" s="11"/>
      <c r="CH1367" s="11"/>
      <c r="CI1367" s="11"/>
      <c r="CJ1367" s="10"/>
      <c r="CK1367" s="10"/>
      <c r="CL1367" s="10"/>
      <c r="CM1367" s="10"/>
      <c r="CN1367" s="10"/>
      <c r="CO1367" s="10"/>
      <c r="CP1367" s="10"/>
      <c r="CQ1367" s="10"/>
      <c r="CR1367" s="10"/>
      <c r="CS1367" s="10"/>
      <c r="CT1367" s="10"/>
      <c r="CU1367" s="10"/>
      <c r="CV1367" s="9"/>
      <c r="CW1367" s="9"/>
      <c r="CX1367" s="9"/>
      <c r="CY1367" s="9"/>
    </row>
    <row r="1368" spans="31:103" ht="18" customHeight="1">
      <c r="AE1368" s="16"/>
      <c r="AF1368" s="16"/>
      <c r="AG1368" s="16"/>
      <c r="AH1368" s="16"/>
      <c r="AI1368" s="16"/>
      <c r="AJ1368" s="16"/>
      <c r="AK1368" s="16"/>
      <c r="AL1368" s="16"/>
      <c r="AM1368" s="16"/>
      <c r="AN1368" s="16"/>
      <c r="AO1368" s="16"/>
      <c r="AP1368" s="16"/>
      <c r="AQ1368" s="15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  <c r="BR1368" s="9"/>
      <c r="BS1368" s="9"/>
      <c r="BT1368" s="9"/>
      <c r="BU1368" s="9"/>
      <c r="BV1368" s="9"/>
      <c r="BW1368" s="9"/>
      <c r="CB1368" s="10"/>
      <c r="CC1368" s="10"/>
      <c r="CD1368" s="10"/>
      <c r="CE1368" s="10"/>
      <c r="CF1368" s="11"/>
      <c r="CG1368" s="11"/>
      <c r="CH1368" s="11"/>
      <c r="CI1368" s="11"/>
      <c r="CJ1368" s="10"/>
      <c r="CK1368" s="10"/>
      <c r="CL1368" s="10"/>
      <c r="CM1368" s="10"/>
      <c r="CN1368" s="10"/>
      <c r="CO1368" s="10"/>
      <c r="CP1368" s="10"/>
      <c r="CQ1368" s="10"/>
      <c r="CR1368" s="10"/>
      <c r="CS1368" s="10"/>
      <c r="CT1368" s="10"/>
      <c r="CU1368" s="10"/>
      <c r="CV1368" s="9"/>
      <c r="CW1368" s="9"/>
      <c r="CX1368" s="9"/>
      <c r="CY1368" s="9"/>
    </row>
    <row r="1369" spans="31:103" ht="18" customHeight="1">
      <c r="AE1369" s="16"/>
      <c r="AF1369" s="16"/>
      <c r="AG1369" s="16"/>
      <c r="AH1369" s="16"/>
      <c r="AI1369" s="16"/>
      <c r="AJ1369" s="16"/>
      <c r="AK1369" s="16"/>
      <c r="AL1369" s="16"/>
      <c r="AM1369" s="16"/>
      <c r="AN1369" s="16"/>
      <c r="AO1369" s="16"/>
      <c r="AP1369" s="16"/>
      <c r="AQ1369" s="15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/>
      <c r="BK1369" s="9"/>
      <c r="BL1369" s="9"/>
      <c r="BM1369" s="9"/>
      <c r="BN1369" s="9"/>
      <c r="BO1369" s="9"/>
      <c r="BP1369" s="9"/>
      <c r="BQ1369" s="9"/>
      <c r="BR1369" s="9"/>
      <c r="BS1369" s="9"/>
      <c r="BT1369" s="9"/>
      <c r="BU1369" s="9"/>
      <c r="BV1369" s="9"/>
      <c r="BW1369" s="9"/>
      <c r="CB1369" s="10"/>
      <c r="CC1369" s="10"/>
      <c r="CD1369" s="10"/>
      <c r="CE1369" s="10"/>
      <c r="CF1369" s="11"/>
      <c r="CG1369" s="11"/>
      <c r="CH1369" s="11"/>
      <c r="CI1369" s="11"/>
      <c r="CJ1369" s="10"/>
      <c r="CK1369" s="10"/>
      <c r="CL1369" s="10"/>
      <c r="CM1369" s="10"/>
      <c r="CN1369" s="10"/>
      <c r="CO1369" s="10"/>
      <c r="CP1369" s="10"/>
      <c r="CQ1369" s="10"/>
      <c r="CR1369" s="10"/>
      <c r="CS1369" s="10"/>
      <c r="CT1369" s="10"/>
      <c r="CU1369" s="10"/>
      <c r="CV1369" s="9"/>
      <c r="CW1369" s="9"/>
      <c r="CX1369" s="9"/>
      <c r="CY1369" s="9"/>
    </row>
    <row r="1370" spans="31:103" ht="18" customHeight="1">
      <c r="AE1370" s="16"/>
      <c r="AF1370" s="16"/>
      <c r="AG1370" s="16"/>
      <c r="AH1370" s="16"/>
      <c r="AI1370" s="16"/>
      <c r="AJ1370" s="16"/>
      <c r="AK1370" s="16"/>
      <c r="AL1370" s="16"/>
      <c r="AM1370" s="16"/>
      <c r="AN1370" s="16"/>
      <c r="AO1370" s="16"/>
      <c r="AP1370" s="16"/>
      <c r="AQ1370" s="15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/>
      <c r="BK1370" s="9"/>
      <c r="BL1370" s="9"/>
      <c r="BM1370" s="9"/>
      <c r="BN1370" s="9"/>
      <c r="BO1370" s="9"/>
      <c r="BP1370" s="9"/>
      <c r="BQ1370" s="9"/>
      <c r="BR1370" s="9"/>
      <c r="BS1370" s="9"/>
      <c r="BT1370" s="9"/>
      <c r="BU1370" s="9"/>
      <c r="BV1370" s="9"/>
      <c r="BW1370" s="9"/>
      <c r="CB1370" s="10"/>
      <c r="CC1370" s="10"/>
      <c r="CD1370" s="10"/>
      <c r="CE1370" s="10"/>
      <c r="CF1370" s="11"/>
      <c r="CG1370" s="11"/>
      <c r="CH1370" s="11"/>
      <c r="CI1370" s="11"/>
      <c r="CJ1370" s="10"/>
      <c r="CK1370" s="10"/>
      <c r="CL1370" s="10"/>
      <c r="CM1370" s="10"/>
      <c r="CN1370" s="10"/>
      <c r="CO1370" s="10"/>
      <c r="CP1370" s="10"/>
      <c r="CQ1370" s="10"/>
      <c r="CR1370" s="10"/>
      <c r="CS1370" s="10"/>
      <c r="CT1370" s="10"/>
      <c r="CU1370" s="10"/>
      <c r="CV1370" s="9"/>
      <c r="CW1370" s="9"/>
      <c r="CX1370" s="9"/>
      <c r="CY1370" s="9"/>
    </row>
    <row r="1371" spans="31:103" ht="18" customHeight="1">
      <c r="AE1371" s="16"/>
      <c r="AF1371" s="16"/>
      <c r="AG1371" s="16"/>
      <c r="AH1371" s="16"/>
      <c r="AI1371" s="16"/>
      <c r="AJ1371" s="16"/>
      <c r="AK1371" s="16"/>
      <c r="AL1371" s="16"/>
      <c r="AM1371" s="16"/>
      <c r="AN1371" s="16"/>
      <c r="AO1371" s="16"/>
      <c r="AP1371" s="16"/>
      <c r="AQ1371" s="15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/>
      <c r="BK1371" s="9"/>
      <c r="BL1371" s="9"/>
      <c r="BM1371" s="9"/>
      <c r="BN1371" s="9"/>
      <c r="BO1371" s="9"/>
      <c r="BP1371" s="9"/>
      <c r="BQ1371" s="9"/>
      <c r="BR1371" s="9"/>
      <c r="BS1371" s="9"/>
      <c r="BT1371" s="9"/>
      <c r="BU1371" s="9"/>
      <c r="BV1371" s="9"/>
      <c r="BW1371" s="9"/>
      <c r="CB1371" s="10"/>
      <c r="CC1371" s="10"/>
      <c r="CD1371" s="10"/>
      <c r="CE1371" s="10"/>
      <c r="CF1371" s="11"/>
      <c r="CG1371" s="11"/>
      <c r="CH1371" s="11"/>
      <c r="CI1371" s="11"/>
      <c r="CJ1371" s="10"/>
      <c r="CK1371" s="10"/>
      <c r="CL1371" s="10"/>
      <c r="CM1371" s="10"/>
      <c r="CN1371" s="10"/>
      <c r="CO1371" s="10"/>
      <c r="CP1371" s="10"/>
      <c r="CQ1371" s="10"/>
      <c r="CR1371" s="10"/>
      <c r="CS1371" s="10"/>
      <c r="CT1371" s="10"/>
      <c r="CU1371" s="10"/>
      <c r="CV1371" s="9"/>
      <c r="CW1371" s="9"/>
      <c r="CX1371" s="9"/>
      <c r="CY1371" s="9"/>
    </row>
    <row r="1372" spans="31:103" ht="18" customHeight="1">
      <c r="AE1372" s="16"/>
      <c r="AF1372" s="16"/>
      <c r="AG1372" s="16"/>
      <c r="AH1372" s="16"/>
      <c r="AI1372" s="16"/>
      <c r="AJ1372" s="16"/>
      <c r="AK1372" s="16"/>
      <c r="AL1372" s="16"/>
      <c r="AM1372" s="16"/>
      <c r="AN1372" s="16"/>
      <c r="AO1372" s="16"/>
      <c r="AP1372" s="16"/>
      <c r="AQ1372" s="15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/>
      <c r="BK1372" s="9"/>
      <c r="BL1372" s="9"/>
      <c r="BM1372" s="9"/>
      <c r="BN1372" s="9"/>
      <c r="BO1372" s="9"/>
      <c r="BP1372" s="9"/>
      <c r="BQ1372" s="9"/>
      <c r="BR1372" s="9"/>
      <c r="BS1372" s="9"/>
      <c r="BT1372" s="9"/>
      <c r="BU1372" s="9"/>
      <c r="BV1372" s="9"/>
      <c r="BW1372" s="9"/>
      <c r="CB1372" s="10"/>
      <c r="CC1372" s="10"/>
      <c r="CD1372" s="10"/>
      <c r="CE1372" s="10"/>
      <c r="CF1372" s="11"/>
      <c r="CG1372" s="11"/>
      <c r="CH1372" s="11"/>
      <c r="CI1372" s="11"/>
      <c r="CJ1372" s="10"/>
      <c r="CK1372" s="10"/>
      <c r="CL1372" s="10"/>
      <c r="CM1372" s="10"/>
      <c r="CN1372" s="10"/>
      <c r="CO1372" s="10"/>
      <c r="CP1372" s="10"/>
      <c r="CQ1372" s="10"/>
      <c r="CR1372" s="10"/>
      <c r="CS1372" s="10"/>
      <c r="CT1372" s="10"/>
      <c r="CU1372" s="10"/>
      <c r="CV1372" s="9"/>
      <c r="CW1372" s="9"/>
      <c r="CX1372" s="9"/>
      <c r="CY1372" s="9"/>
    </row>
    <row r="1373" spans="31:103" ht="18" customHeight="1">
      <c r="AE1373" s="16"/>
      <c r="AF1373" s="16"/>
      <c r="AG1373" s="16"/>
      <c r="AH1373" s="16"/>
      <c r="AI1373" s="16"/>
      <c r="AJ1373" s="16"/>
      <c r="AK1373" s="16"/>
      <c r="AL1373" s="16"/>
      <c r="AM1373" s="16"/>
      <c r="AN1373" s="16"/>
      <c r="AO1373" s="16"/>
      <c r="AP1373" s="16"/>
      <c r="AQ1373" s="15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/>
      <c r="BK1373" s="9"/>
      <c r="BL1373" s="9"/>
      <c r="BM1373" s="9"/>
      <c r="BN1373" s="9"/>
      <c r="BO1373" s="9"/>
      <c r="BP1373" s="9"/>
      <c r="BQ1373" s="9"/>
      <c r="BR1373" s="9"/>
      <c r="BS1373" s="9"/>
      <c r="BT1373" s="9"/>
      <c r="BU1373" s="9"/>
      <c r="BV1373" s="9"/>
      <c r="BW1373" s="9"/>
      <c r="CB1373" s="10"/>
      <c r="CC1373" s="10"/>
      <c r="CD1373" s="10"/>
      <c r="CE1373" s="10"/>
      <c r="CF1373" s="11"/>
      <c r="CG1373" s="11"/>
      <c r="CH1373" s="11"/>
      <c r="CI1373" s="11"/>
      <c r="CJ1373" s="10"/>
      <c r="CK1373" s="10"/>
      <c r="CL1373" s="10"/>
      <c r="CM1373" s="10"/>
      <c r="CN1373" s="10"/>
      <c r="CO1373" s="10"/>
      <c r="CP1373" s="10"/>
      <c r="CQ1373" s="10"/>
      <c r="CR1373" s="10"/>
      <c r="CS1373" s="10"/>
      <c r="CT1373" s="10"/>
      <c r="CU1373" s="10"/>
      <c r="CV1373" s="9"/>
      <c r="CW1373" s="9"/>
      <c r="CX1373" s="9"/>
      <c r="CY1373" s="9"/>
    </row>
    <row r="1374" spans="31:103" ht="18" customHeight="1">
      <c r="AE1374" s="16"/>
      <c r="AF1374" s="16"/>
      <c r="AG1374" s="16"/>
      <c r="AH1374" s="16"/>
      <c r="AI1374" s="16"/>
      <c r="AJ1374" s="16"/>
      <c r="AK1374" s="16"/>
      <c r="AL1374" s="16"/>
      <c r="AM1374" s="16"/>
      <c r="AN1374" s="16"/>
      <c r="AO1374" s="16"/>
      <c r="AP1374" s="16"/>
      <c r="AQ1374" s="15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/>
      <c r="BK1374" s="9"/>
      <c r="BL1374" s="9"/>
      <c r="BM1374" s="9"/>
      <c r="BN1374" s="9"/>
      <c r="BO1374" s="9"/>
      <c r="BP1374" s="9"/>
      <c r="BQ1374" s="9"/>
      <c r="BR1374" s="9"/>
      <c r="BS1374" s="9"/>
      <c r="BT1374" s="9"/>
      <c r="BU1374" s="9"/>
      <c r="BV1374" s="9"/>
      <c r="BW1374" s="9"/>
      <c r="CB1374" s="10"/>
      <c r="CC1374" s="10"/>
      <c r="CD1374" s="10"/>
      <c r="CE1374" s="10"/>
      <c r="CF1374" s="11"/>
      <c r="CG1374" s="11"/>
      <c r="CH1374" s="11"/>
      <c r="CI1374" s="11"/>
      <c r="CJ1374" s="10"/>
      <c r="CK1374" s="10"/>
      <c r="CL1374" s="10"/>
      <c r="CM1374" s="10"/>
      <c r="CN1374" s="10"/>
      <c r="CO1374" s="10"/>
      <c r="CP1374" s="10"/>
      <c r="CQ1374" s="10"/>
      <c r="CR1374" s="10"/>
      <c r="CS1374" s="10"/>
      <c r="CT1374" s="10"/>
      <c r="CU1374" s="10"/>
      <c r="CV1374" s="9"/>
      <c r="CW1374" s="9"/>
      <c r="CX1374" s="9"/>
      <c r="CY1374" s="9"/>
    </row>
    <row r="1375" spans="31:103" ht="18" customHeight="1">
      <c r="AE1375" s="16"/>
      <c r="AF1375" s="16"/>
      <c r="AG1375" s="16"/>
      <c r="AH1375" s="16"/>
      <c r="AI1375" s="16"/>
      <c r="AJ1375" s="16"/>
      <c r="AK1375" s="16"/>
      <c r="AL1375" s="16"/>
      <c r="AM1375" s="16"/>
      <c r="AN1375" s="16"/>
      <c r="AO1375" s="16"/>
      <c r="AP1375" s="16"/>
      <c r="AQ1375" s="15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  <c r="BN1375" s="9"/>
      <c r="BO1375" s="9"/>
      <c r="BP1375" s="9"/>
      <c r="BQ1375" s="9"/>
      <c r="BR1375" s="9"/>
      <c r="BS1375" s="9"/>
      <c r="BT1375" s="9"/>
      <c r="BU1375" s="9"/>
      <c r="BV1375" s="9"/>
      <c r="BW1375" s="9"/>
      <c r="CB1375" s="10"/>
      <c r="CC1375" s="10"/>
      <c r="CD1375" s="10"/>
      <c r="CE1375" s="10"/>
      <c r="CF1375" s="11"/>
      <c r="CG1375" s="11"/>
      <c r="CH1375" s="11"/>
      <c r="CI1375" s="11"/>
      <c r="CJ1375" s="10"/>
      <c r="CK1375" s="10"/>
      <c r="CL1375" s="10"/>
      <c r="CM1375" s="10"/>
      <c r="CN1375" s="10"/>
      <c r="CO1375" s="10"/>
      <c r="CP1375" s="10"/>
      <c r="CQ1375" s="10"/>
      <c r="CR1375" s="10"/>
      <c r="CS1375" s="10"/>
      <c r="CT1375" s="10"/>
      <c r="CU1375" s="10"/>
      <c r="CV1375" s="9"/>
      <c r="CW1375" s="9"/>
      <c r="CX1375" s="9"/>
      <c r="CY1375" s="9"/>
    </row>
    <row r="1376" spans="31:103" ht="18" customHeight="1">
      <c r="AE1376" s="16"/>
      <c r="AF1376" s="16"/>
      <c r="AG1376" s="16"/>
      <c r="AH1376" s="16"/>
      <c r="AI1376" s="16"/>
      <c r="AJ1376" s="16"/>
      <c r="AK1376" s="16"/>
      <c r="AL1376" s="16"/>
      <c r="AM1376" s="16"/>
      <c r="AN1376" s="16"/>
      <c r="AO1376" s="16"/>
      <c r="AP1376" s="16"/>
      <c r="AQ1376" s="15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/>
      <c r="BK1376" s="9"/>
      <c r="BL1376" s="9"/>
      <c r="BM1376" s="9"/>
      <c r="BN1376" s="9"/>
      <c r="BO1376" s="9"/>
      <c r="BP1376" s="9"/>
      <c r="BQ1376" s="9"/>
      <c r="BR1376" s="9"/>
      <c r="BS1376" s="9"/>
      <c r="BT1376" s="9"/>
      <c r="BU1376" s="9"/>
      <c r="BV1376" s="9"/>
      <c r="BW1376" s="9"/>
      <c r="CB1376" s="10"/>
      <c r="CC1376" s="10"/>
      <c r="CD1376" s="10"/>
      <c r="CE1376" s="10"/>
      <c r="CF1376" s="11"/>
      <c r="CG1376" s="11"/>
      <c r="CH1376" s="11"/>
      <c r="CI1376" s="11"/>
      <c r="CJ1376" s="10"/>
      <c r="CK1376" s="10"/>
      <c r="CL1376" s="10"/>
      <c r="CM1376" s="10"/>
      <c r="CN1376" s="10"/>
      <c r="CO1376" s="10"/>
      <c r="CP1376" s="10"/>
      <c r="CQ1376" s="10"/>
      <c r="CR1376" s="10"/>
      <c r="CS1376" s="10"/>
      <c r="CT1376" s="10"/>
      <c r="CU1376" s="10"/>
      <c r="CV1376" s="9"/>
      <c r="CW1376" s="9"/>
      <c r="CX1376" s="9"/>
      <c r="CY1376" s="9"/>
    </row>
    <row r="1377" spans="31:103" ht="18" customHeight="1">
      <c r="AE1377" s="16"/>
      <c r="AF1377" s="16"/>
      <c r="AG1377" s="16"/>
      <c r="AH1377" s="16"/>
      <c r="AI1377" s="16"/>
      <c r="AJ1377" s="16"/>
      <c r="AK1377" s="16"/>
      <c r="AL1377" s="16"/>
      <c r="AM1377" s="16"/>
      <c r="AN1377" s="16"/>
      <c r="AO1377" s="16"/>
      <c r="AP1377" s="16"/>
      <c r="AQ1377" s="15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  <c r="BR1377" s="9"/>
      <c r="BS1377" s="9"/>
      <c r="BT1377" s="9"/>
      <c r="BU1377" s="9"/>
      <c r="BV1377" s="9"/>
      <c r="BW1377" s="9"/>
      <c r="CB1377" s="10"/>
      <c r="CC1377" s="10"/>
      <c r="CD1377" s="10"/>
      <c r="CE1377" s="10"/>
      <c r="CF1377" s="11"/>
      <c r="CG1377" s="11"/>
      <c r="CH1377" s="11"/>
      <c r="CI1377" s="11"/>
      <c r="CJ1377" s="10"/>
      <c r="CK1377" s="10"/>
      <c r="CL1377" s="10"/>
      <c r="CM1377" s="10"/>
      <c r="CN1377" s="10"/>
      <c r="CO1377" s="10"/>
      <c r="CP1377" s="10"/>
      <c r="CQ1377" s="10"/>
      <c r="CR1377" s="10"/>
      <c r="CS1377" s="10"/>
      <c r="CT1377" s="10"/>
      <c r="CU1377" s="10"/>
      <c r="CV1377" s="9"/>
      <c r="CW1377" s="9"/>
      <c r="CX1377" s="9"/>
      <c r="CY1377" s="9"/>
    </row>
    <row r="1378" spans="31:103" ht="18" customHeight="1">
      <c r="AE1378" s="16"/>
      <c r="AF1378" s="16"/>
      <c r="AG1378" s="16"/>
      <c r="AH1378" s="16"/>
      <c r="AI1378" s="16"/>
      <c r="AJ1378" s="16"/>
      <c r="AK1378" s="16"/>
      <c r="AL1378" s="16"/>
      <c r="AM1378" s="16"/>
      <c r="AN1378" s="16"/>
      <c r="AO1378" s="16"/>
      <c r="AP1378" s="16"/>
      <c r="AQ1378" s="15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  <c r="BR1378" s="9"/>
      <c r="BS1378" s="9"/>
      <c r="BT1378" s="9"/>
      <c r="BU1378" s="9"/>
      <c r="BV1378" s="9"/>
      <c r="BW1378" s="9"/>
      <c r="CB1378" s="10"/>
      <c r="CC1378" s="10"/>
      <c r="CD1378" s="10"/>
      <c r="CE1378" s="10"/>
      <c r="CF1378" s="11"/>
      <c r="CG1378" s="11"/>
      <c r="CH1378" s="11"/>
      <c r="CI1378" s="11"/>
      <c r="CJ1378" s="10"/>
      <c r="CK1378" s="10"/>
      <c r="CL1378" s="10"/>
      <c r="CM1378" s="10"/>
      <c r="CN1378" s="10"/>
      <c r="CO1378" s="10"/>
      <c r="CP1378" s="10"/>
      <c r="CQ1378" s="10"/>
      <c r="CR1378" s="10"/>
      <c r="CS1378" s="10"/>
      <c r="CT1378" s="10"/>
      <c r="CU1378" s="10"/>
      <c r="CV1378" s="9"/>
      <c r="CW1378" s="9"/>
      <c r="CX1378" s="9"/>
      <c r="CY1378" s="9"/>
    </row>
    <row r="1379" spans="31:103" ht="18" customHeight="1">
      <c r="AE1379" s="16"/>
      <c r="AF1379" s="16"/>
      <c r="AG1379" s="16"/>
      <c r="AH1379" s="16"/>
      <c r="AI1379" s="16"/>
      <c r="AJ1379" s="16"/>
      <c r="AK1379" s="16"/>
      <c r="AL1379" s="16"/>
      <c r="AM1379" s="16"/>
      <c r="AN1379" s="16"/>
      <c r="AO1379" s="16"/>
      <c r="AP1379" s="16"/>
      <c r="AQ1379" s="15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/>
      <c r="BK1379" s="9"/>
      <c r="BL1379" s="9"/>
      <c r="BM1379" s="9"/>
      <c r="BN1379" s="9"/>
      <c r="BO1379" s="9"/>
      <c r="BP1379" s="9"/>
      <c r="BQ1379" s="9"/>
      <c r="BR1379" s="9"/>
      <c r="BS1379" s="9"/>
      <c r="BT1379" s="9"/>
      <c r="BU1379" s="9"/>
      <c r="BV1379" s="9"/>
      <c r="BW1379" s="9"/>
      <c r="CB1379" s="10"/>
      <c r="CC1379" s="10"/>
      <c r="CD1379" s="10"/>
      <c r="CE1379" s="10"/>
      <c r="CF1379" s="11"/>
      <c r="CG1379" s="11"/>
      <c r="CH1379" s="11"/>
      <c r="CI1379" s="11"/>
      <c r="CJ1379" s="10"/>
      <c r="CK1379" s="10"/>
      <c r="CL1379" s="10"/>
      <c r="CM1379" s="10"/>
      <c r="CN1379" s="10"/>
      <c r="CO1379" s="10"/>
      <c r="CP1379" s="10"/>
      <c r="CQ1379" s="10"/>
      <c r="CR1379" s="10"/>
      <c r="CS1379" s="10"/>
      <c r="CT1379" s="10"/>
      <c r="CU1379" s="10"/>
      <c r="CV1379" s="9"/>
      <c r="CW1379" s="9"/>
      <c r="CX1379" s="9"/>
      <c r="CY1379" s="9"/>
    </row>
    <row r="1380" spans="31:103" ht="18" customHeight="1">
      <c r="AE1380" s="16"/>
      <c r="AF1380" s="16"/>
      <c r="AG1380" s="16"/>
      <c r="AH1380" s="16"/>
      <c r="AI1380" s="16"/>
      <c r="AJ1380" s="16"/>
      <c r="AK1380" s="16"/>
      <c r="AL1380" s="16"/>
      <c r="AM1380" s="16"/>
      <c r="AN1380" s="16"/>
      <c r="AO1380" s="16"/>
      <c r="AP1380" s="16"/>
      <c r="AQ1380" s="15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/>
      <c r="BK1380" s="9"/>
      <c r="BL1380" s="9"/>
      <c r="BM1380" s="9"/>
      <c r="BN1380" s="9"/>
      <c r="BO1380" s="9"/>
      <c r="BP1380" s="9"/>
      <c r="BQ1380" s="9"/>
      <c r="BR1380" s="9"/>
      <c r="BS1380" s="9"/>
      <c r="BT1380" s="9"/>
      <c r="BU1380" s="9"/>
      <c r="BV1380" s="9"/>
      <c r="BW1380" s="9"/>
      <c r="CB1380" s="10"/>
      <c r="CC1380" s="10"/>
      <c r="CD1380" s="10"/>
      <c r="CE1380" s="10"/>
      <c r="CF1380" s="11"/>
      <c r="CG1380" s="11"/>
      <c r="CH1380" s="11"/>
      <c r="CI1380" s="11"/>
      <c r="CJ1380" s="10"/>
      <c r="CK1380" s="10"/>
      <c r="CL1380" s="10"/>
      <c r="CM1380" s="10"/>
      <c r="CN1380" s="10"/>
      <c r="CO1380" s="10"/>
      <c r="CP1380" s="10"/>
      <c r="CQ1380" s="10"/>
      <c r="CR1380" s="10"/>
      <c r="CS1380" s="10"/>
      <c r="CT1380" s="10"/>
      <c r="CU1380" s="10"/>
      <c r="CV1380" s="9"/>
      <c r="CW1380" s="9"/>
      <c r="CX1380" s="9"/>
      <c r="CY1380" s="9"/>
    </row>
    <row r="1381" spans="31:103" ht="18" customHeight="1">
      <c r="AE1381" s="16"/>
      <c r="AF1381" s="16"/>
      <c r="AG1381" s="16"/>
      <c r="AH1381" s="16"/>
      <c r="AI1381" s="16"/>
      <c r="AJ1381" s="16"/>
      <c r="AK1381" s="16"/>
      <c r="AL1381" s="16"/>
      <c r="AM1381" s="16"/>
      <c r="AN1381" s="16"/>
      <c r="AO1381" s="16"/>
      <c r="AP1381" s="16"/>
      <c r="AQ1381" s="15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  <c r="BN1381" s="9"/>
      <c r="BO1381" s="9"/>
      <c r="BP1381" s="9"/>
      <c r="BQ1381" s="9"/>
      <c r="BR1381" s="9"/>
      <c r="BS1381" s="9"/>
      <c r="BT1381" s="9"/>
      <c r="BU1381" s="9"/>
      <c r="BV1381" s="9"/>
      <c r="BW1381" s="9"/>
      <c r="CB1381" s="10"/>
      <c r="CC1381" s="10"/>
      <c r="CD1381" s="10"/>
      <c r="CE1381" s="10"/>
      <c r="CF1381" s="11"/>
      <c r="CG1381" s="11"/>
      <c r="CH1381" s="11"/>
      <c r="CI1381" s="11"/>
      <c r="CJ1381" s="10"/>
      <c r="CK1381" s="10"/>
      <c r="CL1381" s="10"/>
      <c r="CM1381" s="10"/>
      <c r="CN1381" s="10"/>
      <c r="CO1381" s="10"/>
      <c r="CP1381" s="10"/>
      <c r="CQ1381" s="10"/>
      <c r="CR1381" s="10"/>
      <c r="CS1381" s="10"/>
      <c r="CT1381" s="10"/>
      <c r="CU1381" s="10"/>
      <c r="CV1381" s="9"/>
      <c r="CW1381" s="9"/>
      <c r="CX1381" s="9"/>
      <c r="CY1381" s="9"/>
    </row>
    <row r="1382" spans="31:103" ht="18" customHeight="1">
      <c r="AE1382" s="16"/>
      <c r="AF1382" s="16"/>
      <c r="AG1382" s="16"/>
      <c r="AH1382" s="16"/>
      <c r="AI1382" s="16"/>
      <c r="AJ1382" s="16"/>
      <c r="AK1382" s="16"/>
      <c r="AL1382" s="16"/>
      <c r="AM1382" s="16"/>
      <c r="AN1382" s="16"/>
      <c r="AO1382" s="16"/>
      <c r="AP1382" s="16"/>
      <c r="AQ1382" s="15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/>
      <c r="BK1382" s="9"/>
      <c r="BL1382" s="9"/>
      <c r="BM1382" s="9"/>
      <c r="BN1382" s="9"/>
      <c r="BO1382" s="9"/>
      <c r="BP1382" s="9"/>
      <c r="BQ1382" s="9"/>
      <c r="BR1382" s="9"/>
      <c r="BS1382" s="9"/>
      <c r="BT1382" s="9"/>
      <c r="BU1382" s="9"/>
      <c r="BV1382" s="9"/>
      <c r="BW1382" s="9"/>
      <c r="CB1382" s="10"/>
      <c r="CC1382" s="10"/>
      <c r="CD1382" s="10"/>
      <c r="CE1382" s="10"/>
      <c r="CF1382" s="11"/>
      <c r="CG1382" s="11"/>
      <c r="CH1382" s="11"/>
      <c r="CI1382" s="11"/>
      <c r="CJ1382" s="10"/>
      <c r="CK1382" s="10"/>
      <c r="CL1382" s="10"/>
      <c r="CM1382" s="10"/>
      <c r="CN1382" s="10"/>
      <c r="CO1382" s="10"/>
      <c r="CP1382" s="10"/>
      <c r="CQ1382" s="10"/>
      <c r="CR1382" s="10"/>
      <c r="CS1382" s="10"/>
      <c r="CT1382" s="10"/>
      <c r="CU1382" s="10"/>
      <c r="CV1382" s="9"/>
      <c r="CW1382" s="9"/>
      <c r="CX1382" s="9"/>
      <c r="CY1382" s="9"/>
    </row>
    <row r="1383" spans="31:103" ht="18" customHeight="1">
      <c r="AE1383" s="16"/>
      <c r="AF1383" s="16"/>
      <c r="AG1383" s="16"/>
      <c r="AH1383" s="16"/>
      <c r="AI1383" s="16"/>
      <c r="AJ1383" s="16"/>
      <c r="AK1383" s="16"/>
      <c r="AL1383" s="16"/>
      <c r="AM1383" s="16"/>
      <c r="AN1383" s="16"/>
      <c r="AO1383" s="16"/>
      <c r="AP1383" s="16"/>
      <c r="AQ1383" s="15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/>
      <c r="BK1383" s="9"/>
      <c r="BL1383" s="9"/>
      <c r="BM1383" s="9"/>
      <c r="BN1383" s="9"/>
      <c r="BO1383" s="9"/>
      <c r="BP1383" s="9"/>
      <c r="BQ1383" s="9"/>
      <c r="BR1383" s="9"/>
      <c r="BS1383" s="9"/>
      <c r="BT1383" s="9"/>
      <c r="BU1383" s="9"/>
      <c r="BV1383" s="9"/>
      <c r="BW1383" s="9"/>
      <c r="CB1383" s="10"/>
      <c r="CC1383" s="10"/>
      <c r="CD1383" s="10"/>
      <c r="CE1383" s="10"/>
      <c r="CF1383" s="11"/>
      <c r="CG1383" s="11"/>
      <c r="CH1383" s="11"/>
      <c r="CI1383" s="11"/>
      <c r="CJ1383" s="10"/>
      <c r="CK1383" s="10"/>
      <c r="CL1383" s="10"/>
      <c r="CM1383" s="10"/>
      <c r="CN1383" s="10"/>
      <c r="CO1383" s="10"/>
      <c r="CP1383" s="10"/>
      <c r="CQ1383" s="10"/>
      <c r="CR1383" s="10"/>
      <c r="CS1383" s="10"/>
      <c r="CT1383" s="10"/>
      <c r="CU1383" s="10"/>
      <c r="CV1383" s="9"/>
      <c r="CW1383" s="9"/>
      <c r="CX1383" s="9"/>
      <c r="CY1383" s="9"/>
    </row>
    <row r="1384" spans="31:103" ht="18" customHeight="1">
      <c r="AE1384" s="16"/>
      <c r="AF1384" s="16"/>
      <c r="AG1384" s="16"/>
      <c r="AH1384" s="16"/>
      <c r="AI1384" s="16"/>
      <c r="AJ1384" s="16"/>
      <c r="AK1384" s="16"/>
      <c r="AL1384" s="16"/>
      <c r="AM1384" s="16"/>
      <c r="AN1384" s="16"/>
      <c r="AO1384" s="16"/>
      <c r="AP1384" s="16"/>
      <c r="AQ1384" s="15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/>
      <c r="BK1384" s="9"/>
      <c r="BL1384" s="9"/>
      <c r="BM1384" s="9"/>
      <c r="BN1384" s="9"/>
      <c r="BO1384" s="9"/>
      <c r="BP1384" s="9"/>
      <c r="BQ1384" s="9"/>
      <c r="BR1384" s="9"/>
      <c r="BS1384" s="9"/>
      <c r="BT1384" s="9"/>
      <c r="BU1384" s="9"/>
      <c r="BV1384" s="9"/>
      <c r="BW1384" s="9"/>
      <c r="CB1384" s="10"/>
      <c r="CC1384" s="10"/>
      <c r="CD1384" s="10"/>
      <c r="CE1384" s="10"/>
      <c r="CF1384" s="11"/>
      <c r="CG1384" s="11"/>
      <c r="CH1384" s="11"/>
      <c r="CI1384" s="11"/>
      <c r="CJ1384" s="10"/>
      <c r="CK1384" s="10"/>
      <c r="CL1384" s="10"/>
      <c r="CM1384" s="10"/>
      <c r="CN1384" s="10"/>
      <c r="CO1384" s="10"/>
      <c r="CP1384" s="10"/>
      <c r="CQ1384" s="10"/>
      <c r="CR1384" s="10"/>
      <c r="CS1384" s="10"/>
      <c r="CT1384" s="10"/>
      <c r="CU1384" s="10"/>
      <c r="CV1384" s="9"/>
      <c r="CW1384" s="9"/>
      <c r="CX1384" s="9"/>
      <c r="CY1384" s="9"/>
    </row>
    <row r="1385" spans="31:103" ht="18" customHeight="1">
      <c r="AE1385" s="16"/>
      <c r="AF1385" s="16"/>
      <c r="AG1385" s="16"/>
      <c r="AH1385" s="16"/>
      <c r="AI1385" s="16"/>
      <c r="AJ1385" s="16"/>
      <c r="AK1385" s="16"/>
      <c r="AL1385" s="16"/>
      <c r="AM1385" s="16"/>
      <c r="AN1385" s="16"/>
      <c r="AO1385" s="16"/>
      <c r="AP1385" s="16"/>
      <c r="AQ1385" s="15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/>
      <c r="BK1385" s="9"/>
      <c r="BL1385" s="9"/>
      <c r="BM1385" s="9"/>
      <c r="BN1385" s="9"/>
      <c r="BO1385" s="9"/>
      <c r="BP1385" s="9"/>
      <c r="BQ1385" s="9"/>
      <c r="BR1385" s="9"/>
      <c r="BS1385" s="9"/>
      <c r="BT1385" s="9"/>
      <c r="BU1385" s="9"/>
      <c r="BV1385" s="9"/>
      <c r="BW1385" s="9"/>
      <c r="CB1385" s="10"/>
      <c r="CC1385" s="10"/>
      <c r="CD1385" s="10"/>
      <c r="CE1385" s="10"/>
      <c r="CF1385" s="11"/>
      <c r="CG1385" s="11"/>
      <c r="CH1385" s="11"/>
      <c r="CI1385" s="11"/>
      <c r="CJ1385" s="10"/>
      <c r="CK1385" s="10"/>
      <c r="CL1385" s="10"/>
      <c r="CM1385" s="10"/>
      <c r="CN1385" s="10"/>
      <c r="CO1385" s="10"/>
      <c r="CP1385" s="10"/>
      <c r="CQ1385" s="10"/>
      <c r="CR1385" s="10"/>
      <c r="CS1385" s="10"/>
      <c r="CT1385" s="10"/>
      <c r="CU1385" s="10"/>
      <c r="CV1385" s="9"/>
      <c r="CW1385" s="9"/>
      <c r="CX1385" s="9"/>
      <c r="CY1385" s="9"/>
    </row>
    <row r="1386" spans="31:103" ht="18" customHeight="1">
      <c r="AE1386" s="16"/>
      <c r="AF1386" s="16"/>
      <c r="AG1386" s="16"/>
      <c r="AH1386" s="16"/>
      <c r="AI1386" s="16"/>
      <c r="AJ1386" s="16"/>
      <c r="AK1386" s="16"/>
      <c r="AL1386" s="16"/>
      <c r="AM1386" s="16"/>
      <c r="AN1386" s="16"/>
      <c r="AO1386" s="16"/>
      <c r="AP1386" s="16"/>
      <c r="AQ1386" s="15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  <c r="BN1386" s="9"/>
      <c r="BO1386" s="9"/>
      <c r="BP1386" s="9"/>
      <c r="BQ1386" s="9"/>
      <c r="BR1386" s="9"/>
      <c r="BS1386" s="9"/>
      <c r="BT1386" s="9"/>
      <c r="BU1386" s="9"/>
      <c r="BV1386" s="9"/>
      <c r="BW1386" s="9"/>
      <c r="CB1386" s="10"/>
      <c r="CC1386" s="10"/>
      <c r="CD1386" s="10"/>
      <c r="CE1386" s="10"/>
      <c r="CF1386" s="11"/>
      <c r="CG1386" s="11"/>
      <c r="CH1386" s="11"/>
      <c r="CI1386" s="11"/>
      <c r="CJ1386" s="10"/>
      <c r="CK1386" s="10"/>
      <c r="CL1386" s="10"/>
      <c r="CM1386" s="10"/>
      <c r="CN1386" s="10"/>
      <c r="CO1386" s="10"/>
      <c r="CP1386" s="10"/>
      <c r="CQ1386" s="10"/>
      <c r="CR1386" s="10"/>
      <c r="CS1386" s="10"/>
      <c r="CT1386" s="10"/>
      <c r="CU1386" s="10"/>
      <c r="CV1386" s="9"/>
      <c r="CW1386" s="9"/>
      <c r="CX1386" s="9"/>
      <c r="CY1386" s="9"/>
    </row>
    <row r="1387" spans="31:103" ht="18" customHeight="1">
      <c r="AE1387" s="16"/>
      <c r="AF1387" s="16"/>
      <c r="AG1387" s="16"/>
      <c r="AH1387" s="16"/>
      <c r="AI1387" s="16"/>
      <c r="AJ1387" s="16"/>
      <c r="AK1387" s="16"/>
      <c r="AL1387" s="16"/>
      <c r="AM1387" s="16"/>
      <c r="AN1387" s="16"/>
      <c r="AO1387" s="16"/>
      <c r="AP1387" s="16"/>
      <c r="AQ1387" s="15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/>
      <c r="BK1387" s="9"/>
      <c r="BL1387" s="9"/>
      <c r="BM1387" s="9"/>
      <c r="BN1387" s="9"/>
      <c r="BO1387" s="9"/>
      <c r="BP1387" s="9"/>
      <c r="BQ1387" s="9"/>
      <c r="BR1387" s="9"/>
      <c r="BS1387" s="9"/>
      <c r="BT1387" s="9"/>
      <c r="BU1387" s="9"/>
      <c r="BV1387" s="9"/>
      <c r="BW1387" s="9"/>
      <c r="CB1387" s="10"/>
      <c r="CC1387" s="10"/>
      <c r="CD1387" s="10"/>
      <c r="CE1387" s="10"/>
      <c r="CF1387" s="11"/>
      <c r="CG1387" s="11"/>
      <c r="CH1387" s="11"/>
      <c r="CI1387" s="11"/>
      <c r="CJ1387" s="10"/>
      <c r="CK1387" s="10"/>
      <c r="CL1387" s="10"/>
      <c r="CM1387" s="10"/>
      <c r="CN1387" s="10"/>
      <c r="CO1387" s="10"/>
      <c r="CP1387" s="10"/>
      <c r="CQ1387" s="10"/>
      <c r="CR1387" s="10"/>
      <c r="CS1387" s="10"/>
      <c r="CT1387" s="10"/>
      <c r="CU1387" s="10"/>
      <c r="CV1387" s="9"/>
      <c r="CW1387" s="9"/>
      <c r="CX1387" s="9"/>
      <c r="CY1387" s="9"/>
    </row>
    <row r="1388" spans="31:103" ht="18" customHeight="1">
      <c r="AE1388" s="16"/>
      <c r="AF1388" s="16"/>
      <c r="AG1388" s="16"/>
      <c r="AH1388" s="16"/>
      <c r="AI1388" s="16"/>
      <c r="AJ1388" s="16"/>
      <c r="AK1388" s="16"/>
      <c r="AL1388" s="16"/>
      <c r="AM1388" s="16"/>
      <c r="AN1388" s="16"/>
      <c r="AO1388" s="16"/>
      <c r="AP1388" s="16"/>
      <c r="AQ1388" s="15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/>
      <c r="BK1388" s="9"/>
      <c r="BL1388" s="9"/>
      <c r="BM1388" s="9"/>
      <c r="BN1388" s="9"/>
      <c r="BO1388" s="9"/>
      <c r="BP1388" s="9"/>
      <c r="BQ1388" s="9"/>
      <c r="BR1388" s="9"/>
      <c r="BS1388" s="9"/>
      <c r="BT1388" s="9"/>
      <c r="BU1388" s="9"/>
      <c r="BV1388" s="9"/>
      <c r="BW1388" s="9"/>
      <c r="CB1388" s="10"/>
      <c r="CC1388" s="10"/>
      <c r="CD1388" s="10"/>
      <c r="CE1388" s="10"/>
      <c r="CF1388" s="11"/>
      <c r="CG1388" s="11"/>
      <c r="CH1388" s="11"/>
      <c r="CI1388" s="11"/>
      <c r="CJ1388" s="10"/>
      <c r="CK1388" s="10"/>
      <c r="CL1388" s="10"/>
      <c r="CM1388" s="10"/>
      <c r="CN1388" s="10"/>
      <c r="CO1388" s="10"/>
      <c r="CP1388" s="10"/>
      <c r="CQ1388" s="10"/>
      <c r="CR1388" s="10"/>
      <c r="CS1388" s="10"/>
      <c r="CT1388" s="10"/>
      <c r="CU1388" s="10"/>
      <c r="CV1388" s="9"/>
      <c r="CW1388" s="9"/>
      <c r="CX1388" s="9"/>
      <c r="CY1388" s="9"/>
    </row>
    <row r="1389" spans="31:103" ht="18" customHeight="1">
      <c r="AE1389" s="16"/>
      <c r="AF1389" s="16"/>
      <c r="AG1389" s="16"/>
      <c r="AH1389" s="16"/>
      <c r="AI1389" s="16"/>
      <c r="AJ1389" s="16"/>
      <c r="AK1389" s="16"/>
      <c r="AL1389" s="16"/>
      <c r="AM1389" s="16"/>
      <c r="AN1389" s="16"/>
      <c r="AO1389" s="16"/>
      <c r="AP1389" s="16"/>
      <c r="AQ1389" s="15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/>
      <c r="BK1389" s="9"/>
      <c r="BL1389" s="9"/>
      <c r="BM1389" s="9"/>
      <c r="BN1389" s="9"/>
      <c r="BO1389" s="9"/>
      <c r="BP1389" s="9"/>
      <c r="BQ1389" s="9"/>
      <c r="BR1389" s="9"/>
      <c r="BS1389" s="9"/>
      <c r="BT1389" s="9"/>
      <c r="BU1389" s="9"/>
      <c r="BV1389" s="9"/>
      <c r="BW1389" s="9"/>
      <c r="CB1389" s="10"/>
      <c r="CC1389" s="10"/>
      <c r="CD1389" s="10"/>
      <c r="CE1389" s="10"/>
      <c r="CF1389" s="11"/>
      <c r="CG1389" s="11"/>
      <c r="CH1389" s="11"/>
      <c r="CI1389" s="11"/>
      <c r="CJ1389" s="10"/>
      <c r="CK1389" s="10"/>
      <c r="CL1389" s="10"/>
      <c r="CM1389" s="10"/>
      <c r="CN1389" s="10"/>
      <c r="CO1389" s="10"/>
      <c r="CP1389" s="10"/>
      <c r="CQ1389" s="10"/>
      <c r="CR1389" s="10"/>
      <c r="CS1389" s="10"/>
      <c r="CT1389" s="10"/>
      <c r="CU1389" s="10"/>
      <c r="CV1389" s="9"/>
      <c r="CW1389" s="9"/>
      <c r="CX1389" s="9"/>
      <c r="CY1389" s="9"/>
    </row>
    <row r="1390" spans="31:103" ht="18" customHeight="1">
      <c r="AE1390" s="16"/>
      <c r="AF1390" s="16"/>
      <c r="AG1390" s="16"/>
      <c r="AH1390" s="16"/>
      <c r="AI1390" s="16"/>
      <c r="AJ1390" s="16"/>
      <c r="AK1390" s="16"/>
      <c r="AL1390" s="16"/>
      <c r="AM1390" s="16"/>
      <c r="AN1390" s="16"/>
      <c r="AO1390" s="16"/>
      <c r="AP1390" s="16"/>
      <c r="AQ1390" s="15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/>
      <c r="BK1390" s="9"/>
      <c r="BL1390" s="9"/>
      <c r="BM1390" s="9"/>
      <c r="BN1390" s="9"/>
      <c r="BO1390" s="9"/>
      <c r="BP1390" s="9"/>
      <c r="BQ1390" s="9"/>
      <c r="BR1390" s="9"/>
      <c r="BS1390" s="9"/>
      <c r="BT1390" s="9"/>
      <c r="BU1390" s="9"/>
      <c r="BV1390" s="9"/>
      <c r="BW1390" s="9"/>
      <c r="CB1390" s="10"/>
      <c r="CC1390" s="10"/>
      <c r="CD1390" s="10"/>
      <c r="CE1390" s="10"/>
      <c r="CF1390" s="11"/>
      <c r="CG1390" s="11"/>
      <c r="CH1390" s="11"/>
      <c r="CI1390" s="11"/>
      <c r="CJ1390" s="10"/>
      <c r="CK1390" s="10"/>
      <c r="CL1390" s="10"/>
      <c r="CM1390" s="10"/>
      <c r="CN1390" s="10"/>
      <c r="CO1390" s="10"/>
      <c r="CP1390" s="10"/>
      <c r="CQ1390" s="10"/>
      <c r="CR1390" s="10"/>
      <c r="CS1390" s="10"/>
      <c r="CT1390" s="10"/>
      <c r="CU1390" s="10"/>
      <c r="CV1390" s="9"/>
      <c r="CW1390" s="9"/>
      <c r="CX1390" s="9"/>
      <c r="CY1390" s="9"/>
    </row>
    <row r="1391" spans="31:103" ht="18" customHeight="1">
      <c r="AE1391" s="16"/>
      <c r="AF1391" s="16"/>
      <c r="AG1391" s="16"/>
      <c r="AH1391" s="16"/>
      <c r="AI1391" s="16"/>
      <c r="AJ1391" s="16"/>
      <c r="AK1391" s="16"/>
      <c r="AL1391" s="16"/>
      <c r="AM1391" s="16"/>
      <c r="AN1391" s="16"/>
      <c r="AO1391" s="16"/>
      <c r="AP1391" s="16"/>
      <c r="AQ1391" s="15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/>
      <c r="BK1391" s="9"/>
      <c r="BL1391" s="9"/>
      <c r="BM1391" s="9"/>
      <c r="BN1391" s="9"/>
      <c r="BO1391" s="9"/>
      <c r="BP1391" s="9"/>
      <c r="BQ1391" s="9"/>
      <c r="BR1391" s="9"/>
      <c r="BS1391" s="9"/>
      <c r="BT1391" s="9"/>
      <c r="BU1391" s="9"/>
      <c r="BV1391" s="9"/>
      <c r="BW1391" s="9"/>
      <c r="CB1391" s="10"/>
      <c r="CC1391" s="10"/>
      <c r="CD1391" s="10"/>
      <c r="CE1391" s="10"/>
      <c r="CF1391" s="11"/>
      <c r="CG1391" s="11"/>
      <c r="CH1391" s="11"/>
      <c r="CI1391" s="11"/>
      <c r="CJ1391" s="10"/>
      <c r="CK1391" s="10"/>
      <c r="CL1391" s="10"/>
      <c r="CM1391" s="10"/>
      <c r="CN1391" s="10"/>
      <c r="CO1391" s="10"/>
      <c r="CP1391" s="10"/>
      <c r="CQ1391" s="10"/>
      <c r="CR1391" s="10"/>
      <c r="CS1391" s="10"/>
      <c r="CT1391" s="10"/>
      <c r="CU1391" s="10"/>
      <c r="CV1391" s="9"/>
      <c r="CW1391" s="9"/>
      <c r="CX1391" s="9"/>
      <c r="CY1391" s="9"/>
    </row>
    <row r="1392" spans="31:103" ht="18" customHeight="1">
      <c r="AE1392" s="16"/>
      <c r="AF1392" s="16"/>
      <c r="AG1392" s="16"/>
      <c r="AH1392" s="16"/>
      <c r="AI1392" s="16"/>
      <c r="AJ1392" s="16"/>
      <c r="AK1392" s="16"/>
      <c r="AL1392" s="16"/>
      <c r="AM1392" s="16"/>
      <c r="AN1392" s="16"/>
      <c r="AO1392" s="16"/>
      <c r="AP1392" s="16"/>
      <c r="AQ1392" s="15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  <c r="BR1392" s="9"/>
      <c r="BS1392" s="9"/>
      <c r="BT1392" s="9"/>
      <c r="BU1392" s="9"/>
      <c r="BV1392" s="9"/>
      <c r="BW1392" s="9"/>
      <c r="CB1392" s="10"/>
      <c r="CC1392" s="10"/>
      <c r="CD1392" s="10"/>
      <c r="CE1392" s="10"/>
      <c r="CF1392" s="11"/>
      <c r="CG1392" s="11"/>
      <c r="CH1392" s="11"/>
      <c r="CI1392" s="11"/>
      <c r="CJ1392" s="10"/>
      <c r="CK1392" s="10"/>
      <c r="CL1392" s="10"/>
      <c r="CM1392" s="10"/>
      <c r="CN1392" s="10"/>
      <c r="CO1392" s="10"/>
      <c r="CP1392" s="10"/>
      <c r="CQ1392" s="10"/>
      <c r="CR1392" s="10"/>
      <c r="CS1392" s="10"/>
      <c r="CT1392" s="10"/>
      <c r="CU1392" s="10"/>
      <c r="CV1392" s="9"/>
      <c r="CW1392" s="9"/>
      <c r="CX1392" s="9"/>
      <c r="CY1392" s="9"/>
    </row>
    <row r="1393" spans="31:103" ht="18" customHeight="1">
      <c r="AE1393" s="16"/>
      <c r="AF1393" s="16"/>
      <c r="AG1393" s="16"/>
      <c r="AH1393" s="16"/>
      <c r="AI1393" s="16"/>
      <c r="AJ1393" s="16"/>
      <c r="AK1393" s="16"/>
      <c r="AL1393" s="16"/>
      <c r="AM1393" s="16"/>
      <c r="AN1393" s="16"/>
      <c r="AO1393" s="16"/>
      <c r="AP1393" s="16"/>
      <c r="AQ1393" s="15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  <c r="BR1393" s="9"/>
      <c r="BS1393" s="9"/>
      <c r="BT1393" s="9"/>
      <c r="BU1393" s="9"/>
      <c r="BV1393" s="9"/>
      <c r="BW1393" s="9"/>
      <c r="CB1393" s="10"/>
      <c r="CC1393" s="10"/>
      <c r="CD1393" s="10"/>
      <c r="CE1393" s="10"/>
      <c r="CF1393" s="11"/>
      <c r="CG1393" s="11"/>
      <c r="CH1393" s="11"/>
      <c r="CI1393" s="11"/>
      <c r="CJ1393" s="10"/>
      <c r="CK1393" s="10"/>
      <c r="CL1393" s="10"/>
      <c r="CM1393" s="10"/>
      <c r="CN1393" s="10"/>
      <c r="CO1393" s="10"/>
      <c r="CP1393" s="10"/>
      <c r="CQ1393" s="10"/>
      <c r="CR1393" s="10"/>
      <c r="CS1393" s="10"/>
      <c r="CT1393" s="10"/>
      <c r="CU1393" s="10"/>
      <c r="CV1393" s="9"/>
      <c r="CW1393" s="9"/>
      <c r="CX1393" s="9"/>
      <c r="CY1393" s="9"/>
    </row>
    <row r="1394" spans="31:103" ht="18" customHeight="1">
      <c r="AE1394" s="16"/>
      <c r="AF1394" s="16"/>
      <c r="AG1394" s="16"/>
      <c r="AH1394" s="16"/>
      <c r="AI1394" s="16"/>
      <c r="AJ1394" s="16"/>
      <c r="AK1394" s="16"/>
      <c r="AL1394" s="16"/>
      <c r="AM1394" s="16"/>
      <c r="AN1394" s="16"/>
      <c r="AO1394" s="16"/>
      <c r="AP1394" s="16"/>
      <c r="AQ1394" s="15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/>
      <c r="BK1394" s="9"/>
      <c r="BL1394" s="9"/>
      <c r="BM1394" s="9"/>
      <c r="BN1394" s="9"/>
      <c r="BO1394" s="9"/>
      <c r="BP1394" s="9"/>
      <c r="BQ1394" s="9"/>
      <c r="BR1394" s="9"/>
      <c r="BS1394" s="9"/>
      <c r="BT1394" s="9"/>
      <c r="BU1394" s="9"/>
      <c r="BV1394" s="9"/>
      <c r="BW1394" s="9"/>
      <c r="CB1394" s="10"/>
      <c r="CC1394" s="10"/>
      <c r="CD1394" s="10"/>
      <c r="CE1394" s="10"/>
      <c r="CF1394" s="11"/>
      <c r="CG1394" s="11"/>
      <c r="CH1394" s="11"/>
      <c r="CI1394" s="11"/>
      <c r="CJ1394" s="10"/>
      <c r="CK1394" s="10"/>
      <c r="CL1394" s="10"/>
      <c r="CM1394" s="10"/>
      <c r="CN1394" s="10"/>
      <c r="CO1394" s="10"/>
      <c r="CP1394" s="10"/>
      <c r="CQ1394" s="10"/>
      <c r="CR1394" s="10"/>
      <c r="CS1394" s="10"/>
      <c r="CT1394" s="10"/>
      <c r="CU1394" s="10"/>
      <c r="CV1394" s="9"/>
      <c r="CW1394" s="9"/>
      <c r="CX1394" s="9"/>
      <c r="CY1394" s="9"/>
    </row>
    <row r="1395" spans="31:103" ht="18" customHeight="1">
      <c r="AE1395" s="16"/>
      <c r="AF1395" s="16"/>
      <c r="AG1395" s="16"/>
      <c r="AH1395" s="16"/>
      <c r="AI1395" s="16"/>
      <c r="AJ1395" s="16"/>
      <c r="AK1395" s="16"/>
      <c r="AL1395" s="16"/>
      <c r="AM1395" s="16"/>
      <c r="AN1395" s="16"/>
      <c r="AO1395" s="16"/>
      <c r="AP1395" s="16"/>
      <c r="AQ1395" s="15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  <c r="BR1395" s="9"/>
      <c r="BS1395" s="9"/>
      <c r="BT1395" s="9"/>
      <c r="BU1395" s="9"/>
      <c r="BV1395" s="9"/>
      <c r="BW1395" s="9"/>
      <c r="CB1395" s="10"/>
      <c r="CC1395" s="10"/>
      <c r="CD1395" s="10"/>
      <c r="CE1395" s="10"/>
      <c r="CF1395" s="11"/>
      <c r="CG1395" s="11"/>
      <c r="CH1395" s="11"/>
      <c r="CI1395" s="11"/>
      <c r="CJ1395" s="10"/>
      <c r="CK1395" s="10"/>
      <c r="CL1395" s="10"/>
      <c r="CM1395" s="10"/>
      <c r="CN1395" s="10"/>
      <c r="CO1395" s="10"/>
      <c r="CP1395" s="10"/>
      <c r="CQ1395" s="10"/>
      <c r="CR1395" s="10"/>
      <c r="CS1395" s="10"/>
      <c r="CT1395" s="10"/>
      <c r="CU1395" s="10"/>
      <c r="CV1395" s="9"/>
      <c r="CW1395" s="9"/>
      <c r="CX1395" s="9"/>
      <c r="CY1395" s="9"/>
    </row>
    <row r="1396" spans="31:103" ht="18" customHeight="1">
      <c r="AE1396" s="16"/>
      <c r="AF1396" s="16"/>
      <c r="AG1396" s="16"/>
      <c r="AH1396" s="16"/>
      <c r="AI1396" s="16"/>
      <c r="AJ1396" s="16"/>
      <c r="AK1396" s="16"/>
      <c r="AL1396" s="16"/>
      <c r="AM1396" s="16"/>
      <c r="AN1396" s="16"/>
      <c r="AO1396" s="16"/>
      <c r="AP1396" s="16"/>
      <c r="AQ1396" s="15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  <c r="BR1396" s="9"/>
      <c r="BS1396" s="9"/>
      <c r="BT1396" s="9"/>
      <c r="BU1396" s="9"/>
      <c r="BV1396" s="9"/>
      <c r="BW1396" s="9"/>
      <c r="CB1396" s="10"/>
      <c r="CC1396" s="10"/>
      <c r="CD1396" s="10"/>
      <c r="CE1396" s="10"/>
      <c r="CF1396" s="11"/>
      <c r="CG1396" s="11"/>
      <c r="CH1396" s="11"/>
      <c r="CI1396" s="11"/>
      <c r="CJ1396" s="10"/>
      <c r="CK1396" s="10"/>
      <c r="CL1396" s="10"/>
      <c r="CM1396" s="10"/>
      <c r="CN1396" s="10"/>
      <c r="CO1396" s="10"/>
      <c r="CP1396" s="10"/>
      <c r="CQ1396" s="10"/>
      <c r="CR1396" s="10"/>
      <c r="CS1396" s="10"/>
      <c r="CT1396" s="10"/>
      <c r="CU1396" s="10"/>
      <c r="CV1396" s="9"/>
      <c r="CW1396" s="9"/>
      <c r="CX1396" s="9"/>
      <c r="CY1396" s="9"/>
    </row>
    <row r="1397" spans="31:103" ht="18" customHeight="1">
      <c r="AE1397" s="16"/>
      <c r="AF1397" s="16"/>
      <c r="AG1397" s="16"/>
      <c r="AH1397" s="16"/>
      <c r="AI1397" s="16"/>
      <c r="AJ1397" s="16"/>
      <c r="AK1397" s="16"/>
      <c r="AL1397" s="16"/>
      <c r="AM1397" s="16"/>
      <c r="AN1397" s="16"/>
      <c r="AO1397" s="16"/>
      <c r="AP1397" s="16"/>
      <c r="AQ1397" s="15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  <c r="BR1397" s="9"/>
      <c r="BS1397" s="9"/>
      <c r="BT1397" s="9"/>
      <c r="BU1397" s="9"/>
      <c r="BV1397" s="9"/>
      <c r="BW1397" s="9"/>
      <c r="CB1397" s="10"/>
      <c r="CC1397" s="10"/>
      <c r="CD1397" s="10"/>
      <c r="CE1397" s="10"/>
      <c r="CF1397" s="11"/>
      <c r="CG1397" s="11"/>
      <c r="CH1397" s="11"/>
      <c r="CI1397" s="11"/>
      <c r="CJ1397" s="10"/>
      <c r="CK1397" s="10"/>
      <c r="CL1397" s="10"/>
      <c r="CM1397" s="10"/>
      <c r="CN1397" s="10"/>
      <c r="CO1397" s="10"/>
      <c r="CP1397" s="10"/>
      <c r="CQ1397" s="10"/>
      <c r="CR1397" s="10"/>
      <c r="CS1397" s="10"/>
      <c r="CT1397" s="10"/>
      <c r="CU1397" s="10"/>
      <c r="CV1397" s="9"/>
      <c r="CW1397" s="9"/>
      <c r="CX1397" s="9"/>
      <c r="CY1397" s="9"/>
    </row>
    <row r="1398" spans="31:103" ht="18" customHeight="1">
      <c r="AE1398" s="16"/>
      <c r="AF1398" s="16"/>
      <c r="AG1398" s="16"/>
      <c r="AH1398" s="16"/>
      <c r="AI1398" s="16"/>
      <c r="AJ1398" s="16"/>
      <c r="AK1398" s="16"/>
      <c r="AL1398" s="16"/>
      <c r="AM1398" s="16"/>
      <c r="AN1398" s="16"/>
      <c r="AO1398" s="16"/>
      <c r="AP1398" s="16"/>
      <c r="AQ1398" s="15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/>
      <c r="BK1398" s="9"/>
      <c r="BL1398" s="9"/>
      <c r="BM1398" s="9"/>
      <c r="BN1398" s="9"/>
      <c r="BO1398" s="9"/>
      <c r="BP1398" s="9"/>
      <c r="BQ1398" s="9"/>
      <c r="BR1398" s="9"/>
      <c r="BS1398" s="9"/>
      <c r="BT1398" s="9"/>
      <c r="BU1398" s="9"/>
      <c r="BV1398" s="9"/>
      <c r="BW1398" s="9"/>
      <c r="CB1398" s="10"/>
      <c r="CC1398" s="10"/>
      <c r="CD1398" s="10"/>
      <c r="CE1398" s="10"/>
      <c r="CF1398" s="11"/>
      <c r="CG1398" s="11"/>
      <c r="CH1398" s="11"/>
      <c r="CI1398" s="11"/>
      <c r="CJ1398" s="10"/>
      <c r="CK1398" s="10"/>
      <c r="CL1398" s="10"/>
      <c r="CM1398" s="10"/>
      <c r="CN1398" s="10"/>
      <c r="CO1398" s="10"/>
      <c r="CP1398" s="10"/>
      <c r="CQ1398" s="10"/>
      <c r="CR1398" s="10"/>
      <c r="CS1398" s="10"/>
      <c r="CT1398" s="10"/>
      <c r="CU1398" s="10"/>
      <c r="CV1398" s="9"/>
      <c r="CW1398" s="9"/>
      <c r="CX1398" s="9"/>
      <c r="CY1398" s="9"/>
    </row>
    <row r="1399" spans="31:103" ht="18" customHeight="1">
      <c r="AE1399" s="16"/>
      <c r="AF1399" s="16"/>
      <c r="AG1399" s="16"/>
      <c r="AH1399" s="16"/>
      <c r="AI1399" s="16"/>
      <c r="AJ1399" s="16"/>
      <c r="AK1399" s="16"/>
      <c r="AL1399" s="16"/>
      <c r="AM1399" s="16"/>
      <c r="AN1399" s="16"/>
      <c r="AO1399" s="16"/>
      <c r="AP1399" s="16"/>
      <c r="AQ1399" s="15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/>
      <c r="BK1399" s="9"/>
      <c r="BL1399" s="9"/>
      <c r="BM1399" s="9"/>
      <c r="BN1399" s="9"/>
      <c r="BO1399" s="9"/>
      <c r="BP1399" s="9"/>
      <c r="BQ1399" s="9"/>
      <c r="BR1399" s="9"/>
      <c r="BS1399" s="9"/>
      <c r="BT1399" s="9"/>
      <c r="BU1399" s="9"/>
      <c r="BV1399" s="9"/>
      <c r="BW1399" s="9"/>
      <c r="CB1399" s="10"/>
      <c r="CC1399" s="10"/>
      <c r="CD1399" s="10"/>
      <c r="CE1399" s="10"/>
      <c r="CF1399" s="11"/>
      <c r="CG1399" s="11"/>
      <c r="CH1399" s="11"/>
      <c r="CI1399" s="11"/>
      <c r="CJ1399" s="10"/>
      <c r="CK1399" s="10"/>
      <c r="CL1399" s="10"/>
      <c r="CM1399" s="10"/>
      <c r="CN1399" s="10"/>
      <c r="CO1399" s="10"/>
      <c r="CP1399" s="10"/>
      <c r="CQ1399" s="10"/>
      <c r="CR1399" s="10"/>
      <c r="CS1399" s="10"/>
      <c r="CT1399" s="10"/>
      <c r="CU1399" s="10"/>
      <c r="CV1399" s="9"/>
      <c r="CW1399" s="9"/>
      <c r="CX1399" s="9"/>
      <c r="CY1399" s="9"/>
    </row>
    <row r="1400" spans="31:103" ht="18" customHeight="1">
      <c r="AE1400" s="16"/>
      <c r="AF1400" s="16"/>
      <c r="AG1400" s="16"/>
      <c r="AH1400" s="16"/>
      <c r="AI1400" s="16"/>
      <c r="AJ1400" s="16"/>
      <c r="AK1400" s="16"/>
      <c r="AL1400" s="16"/>
      <c r="AM1400" s="16"/>
      <c r="AN1400" s="16"/>
      <c r="AO1400" s="16"/>
      <c r="AP1400" s="16"/>
      <c r="AQ1400" s="15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/>
      <c r="BK1400" s="9"/>
      <c r="BL1400" s="9"/>
      <c r="BM1400" s="9"/>
      <c r="BN1400" s="9"/>
      <c r="BO1400" s="9"/>
      <c r="BP1400" s="9"/>
      <c r="BQ1400" s="9"/>
      <c r="BR1400" s="9"/>
      <c r="BS1400" s="9"/>
      <c r="BT1400" s="9"/>
      <c r="BU1400" s="9"/>
      <c r="BV1400" s="9"/>
      <c r="BW1400" s="9"/>
      <c r="CB1400" s="10"/>
      <c r="CC1400" s="10"/>
      <c r="CD1400" s="10"/>
      <c r="CE1400" s="10"/>
      <c r="CF1400" s="11"/>
      <c r="CG1400" s="11"/>
      <c r="CH1400" s="11"/>
      <c r="CI1400" s="11"/>
      <c r="CJ1400" s="10"/>
      <c r="CK1400" s="10"/>
      <c r="CL1400" s="10"/>
      <c r="CM1400" s="10"/>
      <c r="CN1400" s="10"/>
      <c r="CO1400" s="10"/>
      <c r="CP1400" s="10"/>
      <c r="CQ1400" s="10"/>
      <c r="CR1400" s="10"/>
      <c r="CS1400" s="10"/>
      <c r="CT1400" s="10"/>
      <c r="CU1400" s="10"/>
      <c r="CV1400" s="9"/>
      <c r="CW1400" s="9"/>
      <c r="CX1400" s="9"/>
      <c r="CY1400" s="9"/>
    </row>
    <row r="1401" spans="31:103" ht="18" customHeight="1">
      <c r="AE1401" s="16"/>
      <c r="AF1401" s="16"/>
      <c r="AG1401" s="16"/>
      <c r="AH1401" s="16"/>
      <c r="AI1401" s="16"/>
      <c r="AJ1401" s="16"/>
      <c r="AK1401" s="16"/>
      <c r="AL1401" s="16"/>
      <c r="AM1401" s="16"/>
      <c r="AN1401" s="16"/>
      <c r="AO1401" s="16"/>
      <c r="AP1401" s="16"/>
      <c r="AQ1401" s="15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/>
      <c r="BK1401" s="9"/>
      <c r="BL1401" s="9"/>
      <c r="BM1401" s="9"/>
      <c r="BN1401" s="9"/>
      <c r="BO1401" s="9"/>
      <c r="BP1401" s="9"/>
      <c r="BQ1401" s="9"/>
      <c r="BR1401" s="9"/>
      <c r="BS1401" s="9"/>
      <c r="BT1401" s="9"/>
      <c r="BU1401" s="9"/>
      <c r="BV1401" s="9"/>
      <c r="BW1401" s="9"/>
      <c r="CB1401" s="10"/>
      <c r="CC1401" s="10"/>
      <c r="CD1401" s="10"/>
      <c r="CE1401" s="10"/>
      <c r="CF1401" s="11"/>
      <c r="CG1401" s="11"/>
      <c r="CH1401" s="11"/>
      <c r="CI1401" s="11"/>
      <c r="CJ1401" s="10"/>
      <c r="CK1401" s="10"/>
      <c r="CL1401" s="10"/>
      <c r="CM1401" s="10"/>
      <c r="CN1401" s="10"/>
      <c r="CO1401" s="10"/>
      <c r="CP1401" s="10"/>
      <c r="CQ1401" s="10"/>
      <c r="CR1401" s="10"/>
      <c r="CS1401" s="10"/>
      <c r="CT1401" s="10"/>
      <c r="CU1401" s="10"/>
      <c r="CV1401" s="9"/>
      <c r="CW1401" s="9"/>
      <c r="CX1401" s="9"/>
      <c r="CY1401" s="9"/>
    </row>
    <row r="1402" spans="31:103" ht="18" customHeight="1">
      <c r="AE1402" s="16"/>
      <c r="AF1402" s="16"/>
      <c r="AG1402" s="16"/>
      <c r="AH1402" s="16"/>
      <c r="AI1402" s="16"/>
      <c r="AJ1402" s="16"/>
      <c r="AK1402" s="16"/>
      <c r="AL1402" s="16"/>
      <c r="AM1402" s="16"/>
      <c r="AN1402" s="16"/>
      <c r="AO1402" s="16"/>
      <c r="AP1402" s="16"/>
      <c r="AQ1402" s="15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/>
      <c r="BK1402" s="9"/>
      <c r="BL1402" s="9"/>
      <c r="BM1402" s="9"/>
      <c r="BN1402" s="9"/>
      <c r="BO1402" s="9"/>
      <c r="BP1402" s="9"/>
      <c r="BQ1402" s="9"/>
      <c r="BR1402" s="9"/>
      <c r="BS1402" s="9"/>
      <c r="BT1402" s="9"/>
      <c r="BU1402" s="9"/>
      <c r="BV1402" s="9"/>
      <c r="BW1402" s="9"/>
      <c r="CB1402" s="10"/>
      <c r="CC1402" s="10"/>
      <c r="CD1402" s="10"/>
      <c r="CE1402" s="10"/>
      <c r="CF1402" s="11"/>
      <c r="CG1402" s="11"/>
      <c r="CH1402" s="11"/>
      <c r="CI1402" s="11"/>
      <c r="CJ1402" s="10"/>
      <c r="CK1402" s="10"/>
      <c r="CL1402" s="10"/>
      <c r="CM1402" s="10"/>
      <c r="CN1402" s="10"/>
      <c r="CO1402" s="10"/>
      <c r="CP1402" s="10"/>
      <c r="CQ1402" s="10"/>
      <c r="CR1402" s="10"/>
      <c r="CS1402" s="10"/>
      <c r="CT1402" s="10"/>
      <c r="CU1402" s="10"/>
      <c r="CV1402" s="9"/>
      <c r="CW1402" s="9"/>
      <c r="CX1402" s="9"/>
      <c r="CY1402" s="9"/>
    </row>
    <row r="1403" spans="31:103" ht="18" customHeight="1">
      <c r="AE1403" s="16"/>
      <c r="AF1403" s="16"/>
      <c r="AG1403" s="16"/>
      <c r="AH1403" s="16"/>
      <c r="AI1403" s="16"/>
      <c r="AJ1403" s="16"/>
      <c r="AK1403" s="16"/>
      <c r="AL1403" s="16"/>
      <c r="AM1403" s="16"/>
      <c r="AN1403" s="16"/>
      <c r="AO1403" s="16"/>
      <c r="AP1403" s="16"/>
      <c r="AQ1403" s="15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/>
      <c r="BK1403" s="9"/>
      <c r="BL1403" s="9"/>
      <c r="BM1403" s="9"/>
      <c r="BN1403" s="9"/>
      <c r="BO1403" s="9"/>
      <c r="BP1403" s="9"/>
      <c r="BQ1403" s="9"/>
      <c r="BR1403" s="9"/>
      <c r="BS1403" s="9"/>
      <c r="BT1403" s="9"/>
      <c r="BU1403" s="9"/>
      <c r="BV1403" s="9"/>
      <c r="BW1403" s="9"/>
      <c r="CB1403" s="10"/>
      <c r="CC1403" s="10"/>
      <c r="CD1403" s="10"/>
      <c r="CE1403" s="10"/>
      <c r="CF1403" s="11"/>
      <c r="CG1403" s="11"/>
      <c r="CH1403" s="11"/>
      <c r="CI1403" s="11"/>
      <c r="CJ1403" s="10"/>
      <c r="CK1403" s="10"/>
      <c r="CL1403" s="10"/>
      <c r="CM1403" s="10"/>
      <c r="CN1403" s="10"/>
      <c r="CO1403" s="10"/>
      <c r="CP1403" s="10"/>
      <c r="CQ1403" s="10"/>
      <c r="CR1403" s="10"/>
      <c r="CS1403" s="10"/>
      <c r="CT1403" s="10"/>
      <c r="CU1403" s="10"/>
      <c r="CV1403" s="9"/>
      <c r="CW1403" s="9"/>
      <c r="CX1403" s="9"/>
      <c r="CY1403" s="9"/>
    </row>
    <row r="1404" spans="31:103" ht="18" customHeight="1">
      <c r="AE1404" s="16"/>
      <c r="AF1404" s="16"/>
      <c r="AG1404" s="16"/>
      <c r="AH1404" s="16"/>
      <c r="AI1404" s="16"/>
      <c r="AJ1404" s="16"/>
      <c r="AK1404" s="16"/>
      <c r="AL1404" s="16"/>
      <c r="AM1404" s="16"/>
      <c r="AN1404" s="16"/>
      <c r="AO1404" s="16"/>
      <c r="AP1404" s="16"/>
      <c r="AQ1404" s="15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/>
      <c r="BK1404" s="9"/>
      <c r="BL1404" s="9"/>
      <c r="BM1404" s="9"/>
      <c r="BN1404" s="9"/>
      <c r="BO1404" s="9"/>
      <c r="BP1404" s="9"/>
      <c r="BQ1404" s="9"/>
      <c r="BR1404" s="9"/>
      <c r="BS1404" s="9"/>
      <c r="BT1404" s="9"/>
      <c r="BU1404" s="9"/>
      <c r="BV1404" s="9"/>
      <c r="BW1404" s="9"/>
      <c r="CB1404" s="10"/>
      <c r="CC1404" s="10"/>
      <c r="CD1404" s="10"/>
      <c r="CE1404" s="10"/>
      <c r="CF1404" s="11"/>
      <c r="CG1404" s="11"/>
      <c r="CH1404" s="11"/>
      <c r="CI1404" s="11"/>
      <c r="CJ1404" s="10"/>
      <c r="CK1404" s="10"/>
      <c r="CL1404" s="10"/>
      <c r="CM1404" s="10"/>
      <c r="CN1404" s="10"/>
      <c r="CO1404" s="10"/>
      <c r="CP1404" s="10"/>
      <c r="CQ1404" s="10"/>
      <c r="CR1404" s="10"/>
      <c r="CS1404" s="10"/>
      <c r="CT1404" s="10"/>
      <c r="CU1404" s="10"/>
      <c r="CV1404" s="9"/>
      <c r="CW1404" s="9"/>
      <c r="CX1404" s="9"/>
      <c r="CY1404" s="9"/>
    </row>
    <row r="1405" spans="31:103" ht="18" customHeight="1">
      <c r="AE1405" s="16"/>
      <c r="AF1405" s="16"/>
      <c r="AG1405" s="16"/>
      <c r="AH1405" s="16"/>
      <c r="AI1405" s="16"/>
      <c r="AJ1405" s="16"/>
      <c r="AK1405" s="16"/>
      <c r="AL1405" s="16"/>
      <c r="AM1405" s="16"/>
      <c r="AN1405" s="16"/>
      <c r="AO1405" s="16"/>
      <c r="AP1405" s="16"/>
      <c r="AQ1405" s="15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/>
      <c r="BK1405" s="9"/>
      <c r="BL1405" s="9"/>
      <c r="BM1405" s="9"/>
      <c r="BN1405" s="9"/>
      <c r="BO1405" s="9"/>
      <c r="BP1405" s="9"/>
      <c r="BQ1405" s="9"/>
      <c r="BR1405" s="9"/>
      <c r="BS1405" s="9"/>
      <c r="BT1405" s="9"/>
      <c r="BU1405" s="9"/>
      <c r="BV1405" s="9"/>
      <c r="BW1405" s="9"/>
      <c r="CB1405" s="10"/>
      <c r="CC1405" s="10"/>
      <c r="CD1405" s="10"/>
      <c r="CE1405" s="10"/>
      <c r="CF1405" s="11"/>
      <c r="CG1405" s="11"/>
      <c r="CH1405" s="11"/>
      <c r="CI1405" s="11"/>
      <c r="CJ1405" s="10"/>
      <c r="CK1405" s="10"/>
      <c r="CL1405" s="10"/>
      <c r="CM1405" s="10"/>
      <c r="CN1405" s="10"/>
      <c r="CO1405" s="10"/>
      <c r="CP1405" s="10"/>
      <c r="CQ1405" s="10"/>
      <c r="CR1405" s="10"/>
      <c r="CS1405" s="10"/>
      <c r="CT1405" s="10"/>
      <c r="CU1405" s="10"/>
      <c r="CV1405" s="9"/>
      <c r="CW1405" s="9"/>
      <c r="CX1405" s="9"/>
      <c r="CY1405" s="9"/>
    </row>
    <row r="1406" spans="31:103" ht="18" customHeight="1">
      <c r="AE1406" s="16"/>
      <c r="AF1406" s="16"/>
      <c r="AG1406" s="16"/>
      <c r="AH1406" s="16"/>
      <c r="AI1406" s="16"/>
      <c r="AJ1406" s="16"/>
      <c r="AK1406" s="16"/>
      <c r="AL1406" s="16"/>
      <c r="AM1406" s="16"/>
      <c r="AN1406" s="16"/>
      <c r="AO1406" s="16"/>
      <c r="AP1406" s="16"/>
      <c r="AQ1406" s="15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/>
      <c r="BK1406" s="9"/>
      <c r="BL1406" s="9"/>
      <c r="BM1406" s="9"/>
      <c r="BN1406" s="9"/>
      <c r="BO1406" s="9"/>
      <c r="BP1406" s="9"/>
      <c r="BQ1406" s="9"/>
      <c r="BR1406" s="9"/>
      <c r="BS1406" s="9"/>
      <c r="BT1406" s="9"/>
      <c r="BU1406" s="9"/>
      <c r="BV1406" s="9"/>
      <c r="BW1406" s="9"/>
      <c r="CB1406" s="10"/>
      <c r="CC1406" s="10"/>
      <c r="CD1406" s="10"/>
      <c r="CE1406" s="10"/>
      <c r="CF1406" s="11"/>
      <c r="CG1406" s="11"/>
      <c r="CH1406" s="11"/>
      <c r="CI1406" s="11"/>
      <c r="CJ1406" s="10"/>
      <c r="CK1406" s="10"/>
      <c r="CL1406" s="10"/>
      <c r="CM1406" s="10"/>
      <c r="CN1406" s="10"/>
      <c r="CO1406" s="10"/>
      <c r="CP1406" s="10"/>
      <c r="CQ1406" s="10"/>
      <c r="CR1406" s="10"/>
      <c r="CS1406" s="10"/>
      <c r="CT1406" s="10"/>
      <c r="CU1406" s="10"/>
      <c r="CV1406" s="9"/>
      <c r="CW1406" s="9"/>
      <c r="CX1406" s="9"/>
      <c r="CY1406" s="9"/>
    </row>
    <row r="1407" spans="31:103" ht="18" customHeight="1">
      <c r="AE1407" s="16"/>
      <c r="AF1407" s="16"/>
      <c r="AG1407" s="16"/>
      <c r="AH1407" s="16"/>
      <c r="AI1407" s="16"/>
      <c r="AJ1407" s="16"/>
      <c r="AK1407" s="16"/>
      <c r="AL1407" s="16"/>
      <c r="AM1407" s="16"/>
      <c r="AN1407" s="16"/>
      <c r="AO1407" s="16"/>
      <c r="AP1407" s="16"/>
      <c r="AQ1407" s="15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/>
      <c r="BK1407" s="9"/>
      <c r="BL1407" s="9"/>
      <c r="BM1407" s="9"/>
      <c r="BN1407" s="9"/>
      <c r="BO1407" s="9"/>
      <c r="BP1407" s="9"/>
      <c r="BQ1407" s="9"/>
      <c r="BR1407" s="9"/>
      <c r="BS1407" s="9"/>
      <c r="BT1407" s="9"/>
      <c r="BU1407" s="9"/>
      <c r="BV1407" s="9"/>
      <c r="BW1407" s="9"/>
      <c r="CB1407" s="10"/>
      <c r="CC1407" s="10"/>
      <c r="CD1407" s="10"/>
      <c r="CE1407" s="10"/>
      <c r="CF1407" s="11"/>
      <c r="CG1407" s="11"/>
      <c r="CH1407" s="11"/>
      <c r="CI1407" s="11"/>
      <c r="CJ1407" s="10"/>
      <c r="CK1407" s="10"/>
      <c r="CL1407" s="10"/>
      <c r="CM1407" s="10"/>
      <c r="CN1407" s="10"/>
      <c r="CO1407" s="10"/>
      <c r="CP1407" s="10"/>
      <c r="CQ1407" s="10"/>
      <c r="CR1407" s="10"/>
      <c r="CS1407" s="10"/>
      <c r="CT1407" s="10"/>
      <c r="CU1407" s="10"/>
      <c r="CV1407" s="9"/>
      <c r="CW1407" s="9"/>
      <c r="CX1407" s="9"/>
      <c r="CY1407" s="9"/>
    </row>
    <row r="1408" spans="31:103" ht="18" customHeight="1">
      <c r="AE1408" s="16"/>
      <c r="AF1408" s="16"/>
      <c r="AG1408" s="16"/>
      <c r="AH1408" s="16"/>
      <c r="AI1408" s="16"/>
      <c r="AJ1408" s="16"/>
      <c r="AK1408" s="16"/>
      <c r="AL1408" s="16"/>
      <c r="AM1408" s="16"/>
      <c r="AN1408" s="16"/>
      <c r="AO1408" s="16"/>
      <c r="AP1408" s="16"/>
      <c r="AQ1408" s="15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  <c r="BN1408" s="9"/>
      <c r="BO1408" s="9"/>
      <c r="BP1408" s="9"/>
      <c r="BQ1408" s="9"/>
      <c r="BR1408" s="9"/>
      <c r="BS1408" s="9"/>
      <c r="BT1408" s="9"/>
      <c r="BU1408" s="9"/>
      <c r="BV1408" s="9"/>
      <c r="BW1408" s="9"/>
      <c r="CB1408" s="10"/>
      <c r="CC1408" s="10"/>
      <c r="CD1408" s="10"/>
      <c r="CE1408" s="10"/>
      <c r="CF1408" s="11"/>
      <c r="CG1408" s="11"/>
      <c r="CH1408" s="11"/>
      <c r="CI1408" s="11"/>
      <c r="CJ1408" s="10"/>
      <c r="CK1408" s="10"/>
      <c r="CL1408" s="10"/>
      <c r="CM1408" s="10"/>
      <c r="CN1408" s="10"/>
      <c r="CO1408" s="10"/>
      <c r="CP1408" s="10"/>
      <c r="CQ1408" s="10"/>
      <c r="CR1408" s="10"/>
      <c r="CS1408" s="10"/>
      <c r="CT1408" s="10"/>
      <c r="CU1408" s="10"/>
      <c r="CV1408" s="9"/>
      <c r="CW1408" s="9"/>
      <c r="CX1408" s="9"/>
      <c r="CY1408" s="9"/>
    </row>
    <row r="1409" spans="31:103" ht="18" customHeight="1">
      <c r="AE1409" s="16"/>
      <c r="AF1409" s="16"/>
      <c r="AG1409" s="16"/>
      <c r="AH1409" s="16"/>
      <c r="AI1409" s="16"/>
      <c r="AJ1409" s="16"/>
      <c r="AK1409" s="16"/>
      <c r="AL1409" s="16"/>
      <c r="AM1409" s="16"/>
      <c r="AN1409" s="16"/>
      <c r="AO1409" s="16"/>
      <c r="AP1409" s="16"/>
      <c r="AQ1409" s="15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/>
      <c r="BK1409" s="9"/>
      <c r="BL1409" s="9"/>
      <c r="BM1409" s="9"/>
      <c r="BN1409" s="9"/>
      <c r="BO1409" s="9"/>
      <c r="BP1409" s="9"/>
      <c r="BQ1409" s="9"/>
      <c r="BR1409" s="9"/>
      <c r="BS1409" s="9"/>
      <c r="BT1409" s="9"/>
      <c r="BU1409" s="9"/>
      <c r="BV1409" s="9"/>
      <c r="BW1409" s="9"/>
      <c r="CB1409" s="10"/>
      <c r="CC1409" s="10"/>
      <c r="CD1409" s="10"/>
      <c r="CE1409" s="10"/>
      <c r="CF1409" s="11"/>
      <c r="CG1409" s="11"/>
      <c r="CH1409" s="11"/>
      <c r="CI1409" s="11"/>
      <c r="CJ1409" s="10"/>
      <c r="CK1409" s="10"/>
      <c r="CL1409" s="10"/>
      <c r="CM1409" s="10"/>
      <c r="CN1409" s="10"/>
      <c r="CO1409" s="10"/>
      <c r="CP1409" s="10"/>
      <c r="CQ1409" s="10"/>
      <c r="CR1409" s="10"/>
      <c r="CS1409" s="10"/>
      <c r="CT1409" s="10"/>
      <c r="CU1409" s="10"/>
      <c r="CV1409" s="9"/>
      <c r="CW1409" s="9"/>
      <c r="CX1409" s="9"/>
      <c r="CY1409" s="9"/>
    </row>
    <row r="1410" spans="31:103" ht="18" customHeight="1">
      <c r="AE1410" s="16"/>
      <c r="AF1410" s="16"/>
      <c r="AG1410" s="16"/>
      <c r="AH1410" s="16"/>
      <c r="AI1410" s="16"/>
      <c r="AJ1410" s="16"/>
      <c r="AK1410" s="16"/>
      <c r="AL1410" s="16"/>
      <c r="AM1410" s="16"/>
      <c r="AN1410" s="16"/>
      <c r="AO1410" s="16"/>
      <c r="AP1410" s="16"/>
      <c r="AQ1410" s="15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/>
      <c r="BK1410" s="9"/>
      <c r="BL1410" s="9"/>
      <c r="BM1410" s="9"/>
      <c r="BN1410" s="9"/>
      <c r="BO1410" s="9"/>
      <c r="BP1410" s="9"/>
      <c r="BQ1410" s="9"/>
      <c r="BR1410" s="9"/>
      <c r="BS1410" s="9"/>
      <c r="BT1410" s="9"/>
      <c r="BU1410" s="9"/>
      <c r="BV1410" s="9"/>
      <c r="BW1410" s="9"/>
      <c r="CB1410" s="10"/>
      <c r="CC1410" s="10"/>
      <c r="CD1410" s="10"/>
      <c r="CE1410" s="10"/>
      <c r="CF1410" s="11"/>
      <c r="CG1410" s="11"/>
      <c r="CH1410" s="11"/>
      <c r="CI1410" s="11"/>
      <c r="CJ1410" s="10"/>
      <c r="CK1410" s="10"/>
      <c r="CL1410" s="10"/>
      <c r="CM1410" s="10"/>
      <c r="CN1410" s="10"/>
      <c r="CO1410" s="10"/>
      <c r="CP1410" s="10"/>
      <c r="CQ1410" s="10"/>
      <c r="CR1410" s="10"/>
      <c r="CS1410" s="10"/>
      <c r="CT1410" s="10"/>
      <c r="CU1410" s="10"/>
      <c r="CV1410" s="9"/>
      <c r="CW1410" s="9"/>
      <c r="CX1410" s="9"/>
      <c r="CY1410" s="9"/>
    </row>
    <row r="1411" spans="31:103" ht="18" customHeight="1">
      <c r="AE1411" s="16"/>
      <c r="AF1411" s="16"/>
      <c r="AG1411" s="16"/>
      <c r="AH1411" s="16"/>
      <c r="AI1411" s="16"/>
      <c r="AJ1411" s="16"/>
      <c r="AK1411" s="16"/>
      <c r="AL1411" s="16"/>
      <c r="AM1411" s="16"/>
      <c r="AN1411" s="16"/>
      <c r="AO1411" s="16"/>
      <c r="AP1411" s="16"/>
      <c r="AQ1411" s="15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/>
      <c r="BK1411" s="9"/>
      <c r="BL1411" s="9"/>
      <c r="BM1411" s="9"/>
      <c r="BN1411" s="9"/>
      <c r="BO1411" s="9"/>
      <c r="BP1411" s="9"/>
      <c r="BQ1411" s="9"/>
      <c r="BR1411" s="9"/>
      <c r="BS1411" s="9"/>
      <c r="BT1411" s="9"/>
      <c r="BU1411" s="9"/>
      <c r="BV1411" s="9"/>
      <c r="BW1411" s="9"/>
      <c r="CB1411" s="10"/>
      <c r="CC1411" s="10"/>
      <c r="CD1411" s="10"/>
      <c r="CE1411" s="10"/>
      <c r="CF1411" s="11"/>
      <c r="CG1411" s="11"/>
      <c r="CH1411" s="11"/>
      <c r="CI1411" s="11"/>
      <c r="CJ1411" s="10"/>
      <c r="CK1411" s="10"/>
      <c r="CL1411" s="10"/>
      <c r="CM1411" s="10"/>
      <c r="CN1411" s="10"/>
      <c r="CO1411" s="10"/>
      <c r="CP1411" s="10"/>
      <c r="CQ1411" s="10"/>
      <c r="CR1411" s="10"/>
      <c r="CS1411" s="10"/>
      <c r="CT1411" s="10"/>
      <c r="CU1411" s="10"/>
      <c r="CV1411" s="9"/>
      <c r="CW1411" s="9"/>
      <c r="CX1411" s="9"/>
      <c r="CY1411" s="9"/>
    </row>
    <row r="1412" spans="31:103" ht="18" customHeight="1">
      <c r="AE1412" s="16"/>
      <c r="AF1412" s="16"/>
      <c r="AG1412" s="16"/>
      <c r="AH1412" s="16"/>
      <c r="AI1412" s="16"/>
      <c r="AJ1412" s="16"/>
      <c r="AK1412" s="16"/>
      <c r="AL1412" s="16"/>
      <c r="AM1412" s="16"/>
      <c r="AN1412" s="16"/>
      <c r="AO1412" s="16"/>
      <c r="AP1412" s="16"/>
      <c r="AQ1412" s="15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  <c r="BN1412" s="9"/>
      <c r="BO1412" s="9"/>
      <c r="BP1412" s="9"/>
      <c r="BQ1412" s="9"/>
      <c r="BR1412" s="9"/>
      <c r="BS1412" s="9"/>
      <c r="BT1412" s="9"/>
      <c r="BU1412" s="9"/>
      <c r="BV1412" s="9"/>
      <c r="BW1412" s="9"/>
      <c r="CB1412" s="10"/>
      <c r="CC1412" s="10"/>
      <c r="CD1412" s="10"/>
      <c r="CE1412" s="10"/>
      <c r="CF1412" s="11"/>
      <c r="CG1412" s="11"/>
      <c r="CH1412" s="11"/>
      <c r="CI1412" s="11"/>
      <c r="CJ1412" s="10"/>
      <c r="CK1412" s="10"/>
      <c r="CL1412" s="10"/>
      <c r="CM1412" s="10"/>
      <c r="CN1412" s="10"/>
      <c r="CO1412" s="10"/>
      <c r="CP1412" s="10"/>
      <c r="CQ1412" s="10"/>
      <c r="CR1412" s="10"/>
      <c r="CS1412" s="10"/>
      <c r="CT1412" s="10"/>
      <c r="CU1412" s="10"/>
      <c r="CV1412" s="9"/>
      <c r="CW1412" s="9"/>
      <c r="CX1412" s="9"/>
      <c r="CY1412" s="9"/>
    </row>
    <row r="1413" spans="31:103" ht="18" customHeight="1">
      <c r="AE1413" s="16"/>
      <c r="AF1413" s="16"/>
      <c r="AG1413" s="16"/>
      <c r="AH1413" s="16"/>
      <c r="AI1413" s="16"/>
      <c r="AJ1413" s="16"/>
      <c r="AK1413" s="16"/>
      <c r="AL1413" s="16"/>
      <c r="AM1413" s="16"/>
      <c r="AN1413" s="16"/>
      <c r="AO1413" s="16"/>
      <c r="AP1413" s="16"/>
      <c r="AQ1413" s="15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/>
      <c r="BK1413" s="9"/>
      <c r="BL1413" s="9"/>
      <c r="BM1413" s="9"/>
      <c r="BN1413" s="9"/>
      <c r="BO1413" s="9"/>
      <c r="BP1413" s="9"/>
      <c r="BQ1413" s="9"/>
      <c r="BR1413" s="9"/>
      <c r="BS1413" s="9"/>
      <c r="BT1413" s="9"/>
      <c r="BU1413" s="9"/>
      <c r="BV1413" s="9"/>
      <c r="BW1413" s="9"/>
      <c r="CB1413" s="10"/>
      <c r="CC1413" s="10"/>
      <c r="CD1413" s="10"/>
      <c r="CE1413" s="10"/>
      <c r="CF1413" s="11"/>
      <c r="CG1413" s="11"/>
      <c r="CH1413" s="11"/>
      <c r="CI1413" s="11"/>
      <c r="CJ1413" s="10"/>
      <c r="CK1413" s="10"/>
      <c r="CL1413" s="10"/>
      <c r="CM1413" s="10"/>
      <c r="CN1413" s="10"/>
      <c r="CO1413" s="10"/>
      <c r="CP1413" s="10"/>
      <c r="CQ1413" s="10"/>
      <c r="CR1413" s="10"/>
      <c r="CS1413" s="10"/>
      <c r="CT1413" s="10"/>
      <c r="CU1413" s="10"/>
      <c r="CV1413" s="9"/>
      <c r="CW1413" s="9"/>
      <c r="CX1413" s="9"/>
      <c r="CY1413" s="9"/>
    </row>
    <row r="1414" spans="31:103" ht="18" customHeight="1">
      <c r="AE1414" s="16"/>
      <c r="AF1414" s="16"/>
      <c r="AG1414" s="16"/>
      <c r="AH1414" s="16"/>
      <c r="AI1414" s="16"/>
      <c r="AJ1414" s="16"/>
      <c r="AK1414" s="16"/>
      <c r="AL1414" s="16"/>
      <c r="AM1414" s="16"/>
      <c r="AN1414" s="16"/>
      <c r="AO1414" s="16"/>
      <c r="AP1414" s="16"/>
      <c r="AQ1414" s="15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/>
      <c r="BK1414" s="9"/>
      <c r="BL1414" s="9"/>
      <c r="BM1414" s="9"/>
      <c r="BN1414" s="9"/>
      <c r="BO1414" s="9"/>
      <c r="BP1414" s="9"/>
      <c r="BQ1414" s="9"/>
      <c r="BR1414" s="9"/>
      <c r="BS1414" s="9"/>
      <c r="BT1414" s="9"/>
      <c r="BU1414" s="9"/>
      <c r="BV1414" s="9"/>
      <c r="BW1414" s="9"/>
      <c r="CB1414" s="10"/>
      <c r="CC1414" s="10"/>
      <c r="CD1414" s="10"/>
      <c r="CE1414" s="10"/>
      <c r="CF1414" s="11"/>
      <c r="CG1414" s="11"/>
      <c r="CH1414" s="11"/>
      <c r="CI1414" s="11"/>
      <c r="CJ1414" s="10"/>
      <c r="CK1414" s="10"/>
      <c r="CL1414" s="10"/>
      <c r="CM1414" s="10"/>
      <c r="CN1414" s="10"/>
      <c r="CO1414" s="10"/>
      <c r="CP1414" s="10"/>
      <c r="CQ1414" s="10"/>
      <c r="CR1414" s="10"/>
      <c r="CS1414" s="10"/>
      <c r="CT1414" s="10"/>
      <c r="CU1414" s="10"/>
      <c r="CV1414" s="9"/>
      <c r="CW1414" s="9"/>
      <c r="CX1414" s="9"/>
      <c r="CY1414" s="9"/>
    </row>
    <row r="1415" spans="31:103" ht="18" customHeight="1">
      <c r="AE1415" s="16"/>
      <c r="AF1415" s="16"/>
      <c r="AG1415" s="16"/>
      <c r="AH1415" s="16"/>
      <c r="AI1415" s="16"/>
      <c r="AJ1415" s="16"/>
      <c r="AK1415" s="16"/>
      <c r="AL1415" s="16"/>
      <c r="AM1415" s="16"/>
      <c r="AN1415" s="16"/>
      <c r="AO1415" s="16"/>
      <c r="AP1415" s="16"/>
      <c r="AQ1415" s="15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/>
      <c r="BK1415" s="9"/>
      <c r="BL1415" s="9"/>
      <c r="BM1415" s="9"/>
      <c r="BN1415" s="9"/>
      <c r="BO1415" s="9"/>
      <c r="BP1415" s="9"/>
      <c r="BQ1415" s="9"/>
      <c r="BR1415" s="9"/>
      <c r="BS1415" s="9"/>
      <c r="BT1415" s="9"/>
      <c r="BU1415" s="9"/>
      <c r="BV1415" s="9"/>
      <c r="BW1415" s="9"/>
      <c r="CB1415" s="10"/>
      <c r="CC1415" s="10"/>
      <c r="CD1415" s="10"/>
      <c r="CE1415" s="10"/>
      <c r="CF1415" s="11"/>
      <c r="CG1415" s="11"/>
      <c r="CH1415" s="11"/>
      <c r="CI1415" s="11"/>
      <c r="CJ1415" s="10"/>
      <c r="CK1415" s="10"/>
      <c r="CL1415" s="10"/>
      <c r="CM1415" s="10"/>
      <c r="CN1415" s="10"/>
      <c r="CO1415" s="10"/>
      <c r="CP1415" s="10"/>
      <c r="CQ1415" s="10"/>
      <c r="CR1415" s="10"/>
      <c r="CS1415" s="10"/>
      <c r="CT1415" s="10"/>
      <c r="CU1415" s="10"/>
      <c r="CV1415" s="9"/>
      <c r="CW1415" s="9"/>
      <c r="CX1415" s="9"/>
      <c r="CY1415" s="9"/>
    </row>
    <row r="1416" spans="31:103" ht="18" customHeight="1">
      <c r="AE1416" s="16"/>
      <c r="AF1416" s="16"/>
      <c r="AG1416" s="16"/>
      <c r="AH1416" s="16"/>
      <c r="AI1416" s="16"/>
      <c r="AJ1416" s="16"/>
      <c r="AK1416" s="16"/>
      <c r="AL1416" s="16"/>
      <c r="AM1416" s="16"/>
      <c r="AN1416" s="16"/>
      <c r="AO1416" s="16"/>
      <c r="AP1416" s="16"/>
      <c r="AQ1416" s="15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/>
      <c r="BK1416" s="9"/>
      <c r="BL1416" s="9"/>
      <c r="BM1416" s="9"/>
      <c r="BN1416" s="9"/>
      <c r="BO1416" s="9"/>
      <c r="BP1416" s="9"/>
      <c r="BQ1416" s="9"/>
      <c r="BR1416" s="9"/>
      <c r="BS1416" s="9"/>
      <c r="BT1416" s="9"/>
      <c r="BU1416" s="9"/>
      <c r="BV1416" s="9"/>
      <c r="BW1416" s="9"/>
      <c r="CB1416" s="10"/>
      <c r="CC1416" s="10"/>
      <c r="CD1416" s="10"/>
      <c r="CE1416" s="10"/>
      <c r="CF1416" s="11"/>
      <c r="CG1416" s="11"/>
      <c r="CH1416" s="11"/>
      <c r="CI1416" s="11"/>
      <c r="CJ1416" s="10"/>
      <c r="CK1416" s="10"/>
      <c r="CL1416" s="10"/>
      <c r="CM1416" s="10"/>
      <c r="CN1416" s="10"/>
      <c r="CO1416" s="10"/>
      <c r="CP1416" s="10"/>
      <c r="CQ1416" s="10"/>
      <c r="CR1416" s="10"/>
      <c r="CS1416" s="10"/>
      <c r="CT1416" s="10"/>
      <c r="CU1416" s="10"/>
      <c r="CV1416" s="9"/>
      <c r="CW1416" s="9"/>
      <c r="CX1416" s="9"/>
      <c r="CY1416" s="9"/>
    </row>
    <row r="1417" spans="31:103" ht="18" customHeight="1">
      <c r="AE1417" s="16"/>
      <c r="AF1417" s="16"/>
      <c r="AG1417" s="16"/>
      <c r="AH1417" s="16"/>
      <c r="AI1417" s="16"/>
      <c r="AJ1417" s="16"/>
      <c r="AK1417" s="16"/>
      <c r="AL1417" s="16"/>
      <c r="AM1417" s="16"/>
      <c r="AN1417" s="16"/>
      <c r="AO1417" s="16"/>
      <c r="AP1417" s="16"/>
      <c r="AQ1417" s="15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/>
      <c r="BK1417" s="9"/>
      <c r="BL1417" s="9"/>
      <c r="BM1417" s="9"/>
      <c r="BN1417" s="9"/>
      <c r="BO1417" s="9"/>
      <c r="BP1417" s="9"/>
      <c r="BQ1417" s="9"/>
      <c r="BR1417" s="9"/>
      <c r="BS1417" s="9"/>
      <c r="BT1417" s="9"/>
      <c r="BU1417" s="9"/>
      <c r="BV1417" s="9"/>
      <c r="BW1417" s="9"/>
      <c r="CB1417" s="10"/>
      <c r="CC1417" s="10"/>
      <c r="CD1417" s="10"/>
      <c r="CE1417" s="10"/>
      <c r="CF1417" s="11"/>
      <c r="CG1417" s="11"/>
      <c r="CH1417" s="11"/>
      <c r="CI1417" s="11"/>
      <c r="CJ1417" s="10"/>
      <c r="CK1417" s="10"/>
      <c r="CL1417" s="10"/>
      <c r="CM1417" s="10"/>
      <c r="CN1417" s="10"/>
      <c r="CO1417" s="10"/>
      <c r="CP1417" s="10"/>
      <c r="CQ1417" s="10"/>
      <c r="CR1417" s="10"/>
      <c r="CS1417" s="10"/>
      <c r="CT1417" s="10"/>
      <c r="CU1417" s="10"/>
      <c r="CV1417" s="9"/>
      <c r="CW1417" s="9"/>
      <c r="CX1417" s="9"/>
      <c r="CY1417" s="9"/>
    </row>
    <row r="1418" spans="31:103" ht="18" customHeight="1">
      <c r="AE1418" s="16"/>
      <c r="AF1418" s="16"/>
      <c r="AG1418" s="16"/>
      <c r="AH1418" s="16"/>
      <c r="AI1418" s="16"/>
      <c r="AJ1418" s="16"/>
      <c r="AK1418" s="16"/>
      <c r="AL1418" s="16"/>
      <c r="AM1418" s="16"/>
      <c r="AN1418" s="16"/>
      <c r="AO1418" s="16"/>
      <c r="AP1418" s="16"/>
      <c r="AQ1418" s="15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/>
      <c r="BK1418" s="9"/>
      <c r="BL1418" s="9"/>
      <c r="BM1418" s="9"/>
      <c r="BN1418" s="9"/>
      <c r="BO1418" s="9"/>
      <c r="BP1418" s="9"/>
      <c r="BQ1418" s="9"/>
      <c r="BR1418" s="9"/>
      <c r="BS1418" s="9"/>
      <c r="BT1418" s="9"/>
      <c r="BU1418" s="9"/>
      <c r="BV1418" s="9"/>
      <c r="BW1418" s="9"/>
      <c r="CB1418" s="10"/>
      <c r="CC1418" s="10"/>
      <c r="CD1418" s="10"/>
      <c r="CE1418" s="10"/>
      <c r="CF1418" s="11"/>
      <c r="CG1418" s="11"/>
      <c r="CH1418" s="11"/>
      <c r="CI1418" s="11"/>
      <c r="CJ1418" s="10"/>
      <c r="CK1418" s="10"/>
      <c r="CL1418" s="10"/>
      <c r="CM1418" s="10"/>
      <c r="CN1418" s="10"/>
      <c r="CO1418" s="10"/>
      <c r="CP1418" s="10"/>
      <c r="CQ1418" s="10"/>
      <c r="CR1418" s="10"/>
      <c r="CS1418" s="10"/>
      <c r="CT1418" s="10"/>
      <c r="CU1418" s="10"/>
      <c r="CV1418" s="9"/>
      <c r="CW1418" s="9"/>
      <c r="CX1418" s="9"/>
      <c r="CY1418" s="9"/>
    </row>
    <row r="1419" spans="31:103" ht="18" customHeight="1">
      <c r="AE1419" s="16"/>
      <c r="AF1419" s="16"/>
      <c r="AG1419" s="16"/>
      <c r="AH1419" s="16"/>
      <c r="AI1419" s="16"/>
      <c r="AJ1419" s="16"/>
      <c r="AK1419" s="16"/>
      <c r="AL1419" s="16"/>
      <c r="AM1419" s="16"/>
      <c r="AN1419" s="16"/>
      <c r="AO1419" s="16"/>
      <c r="AP1419" s="16"/>
      <c r="AQ1419" s="15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  <c r="BF1419" s="9"/>
      <c r="BG1419" s="9"/>
      <c r="BH1419" s="9"/>
      <c r="BI1419" s="9"/>
      <c r="BJ1419" s="9"/>
      <c r="BK1419" s="9"/>
      <c r="BL1419" s="9"/>
      <c r="BM1419" s="9"/>
      <c r="BN1419" s="9"/>
      <c r="BO1419" s="9"/>
      <c r="BP1419" s="9"/>
      <c r="BQ1419" s="9"/>
      <c r="BR1419" s="9"/>
      <c r="BS1419" s="9"/>
      <c r="BT1419" s="9"/>
      <c r="BU1419" s="9"/>
      <c r="BV1419" s="9"/>
      <c r="BW1419" s="9"/>
      <c r="CB1419" s="10"/>
      <c r="CC1419" s="10"/>
      <c r="CD1419" s="10"/>
      <c r="CE1419" s="10"/>
      <c r="CF1419" s="11"/>
      <c r="CG1419" s="11"/>
      <c r="CH1419" s="11"/>
      <c r="CI1419" s="11"/>
      <c r="CJ1419" s="10"/>
      <c r="CK1419" s="10"/>
      <c r="CL1419" s="10"/>
      <c r="CM1419" s="10"/>
      <c r="CN1419" s="10"/>
      <c r="CO1419" s="10"/>
      <c r="CP1419" s="10"/>
      <c r="CQ1419" s="10"/>
      <c r="CR1419" s="10"/>
      <c r="CS1419" s="10"/>
      <c r="CT1419" s="10"/>
      <c r="CU1419" s="10"/>
      <c r="CV1419" s="9"/>
      <c r="CW1419" s="9"/>
      <c r="CX1419" s="9"/>
      <c r="CY1419" s="9"/>
    </row>
    <row r="1420" spans="31:103" ht="18" customHeight="1">
      <c r="AE1420" s="16"/>
      <c r="AF1420" s="16"/>
      <c r="AG1420" s="16"/>
      <c r="AH1420" s="16"/>
      <c r="AI1420" s="16"/>
      <c r="AJ1420" s="16"/>
      <c r="AK1420" s="16"/>
      <c r="AL1420" s="16"/>
      <c r="AM1420" s="16"/>
      <c r="AN1420" s="16"/>
      <c r="AO1420" s="16"/>
      <c r="AP1420" s="16"/>
      <c r="AQ1420" s="15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  <c r="BF1420" s="9"/>
      <c r="BG1420" s="9"/>
      <c r="BH1420" s="9"/>
      <c r="BI1420" s="9"/>
      <c r="BJ1420" s="9"/>
      <c r="BK1420" s="9"/>
      <c r="BL1420" s="9"/>
      <c r="BM1420" s="9"/>
      <c r="BN1420" s="9"/>
      <c r="BO1420" s="9"/>
      <c r="BP1420" s="9"/>
      <c r="BQ1420" s="9"/>
      <c r="BR1420" s="9"/>
      <c r="BS1420" s="9"/>
      <c r="BT1420" s="9"/>
      <c r="BU1420" s="9"/>
      <c r="BV1420" s="9"/>
      <c r="BW1420" s="9"/>
      <c r="CB1420" s="10"/>
      <c r="CC1420" s="10"/>
      <c r="CD1420" s="10"/>
      <c r="CE1420" s="10"/>
      <c r="CF1420" s="11"/>
      <c r="CG1420" s="11"/>
      <c r="CH1420" s="11"/>
      <c r="CI1420" s="11"/>
      <c r="CJ1420" s="10"/>
      <c r="CK1420" s="10"/>
      <c r="CL1420" s="10"/>
      <c r="CM1420" s="10"/>
      <c r="CN1420" s="10"/>
      <c r="CO1420" s="10"/>
      <c r="CP1420" s="10"/>
      <c r="CQ1420" s="10"/>
      <c r="CR1420" s="10"/>
      <c r="CS1420" s="10"/>
      <c r="CT1420" s="10"/>
      <c r="CU1420" s="10"/>
      <c r="CV1420" s="9"/>
      <c r="CW1420" s="9"/>
      <c r="CX1420" s="9"/>
      <c r="CY1420" s="9"/>
    </row>
    <row r="1421" spans="31:103" ht="18" customHeight="1">
      <c r="AE1421" s="16"/>
      <c r="AF1421" s="16"/>
      <c r="AG1421" s="16"/>
      <c r="AH1421" s="16"/>
      <c r="AI1421" s="16"/>
      <c r="AJ1421" s="16"/>
      <c r="AK1421" s="16"/>
      <c r="AL1421" s="16"/>
      <c r="AM1421" s="16"/>
      <c r="AN1421" s="16"/>
      <c r="AO1421" s="16"/>
      <c r="AP1421" s="16"/>
      <c r="AQ1421" s="15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  <c r="BF1421" s="9"/>
      <c r="BG1421" s="9"/>
      <c r="BH1421" s="9"/>
      <c r="BI1421" s="9"/>
      <c r="BJ1421" s="9"/>
      <c r="BK1421" s="9"/>
      <c r="BL1421" s="9"/>
      <c r="BM1421" s="9"/>
      <c r="BN1421" s="9"/>
      <c r="BO1421" s="9"/>
      <c r="BP1421" s="9"/>
      <c r="BQ1421" s="9"/>
      <c r="BR1421" s="9"/>
      <c r="BS1421" s="9"/>
      <c r="BT1421" s="9"/>
      <c r="BU1421" s="9"/>
      <c r="BV1421" s="9"/>
      <c r="BW1421" s="9"/>
      <c r="CB1421" s="10"/>
      <c r="CC1421" s="10"/>
      <c r="CD1421" s="10"/>
      <c r="CE1421" s="10"/>
      <c r="CF1421" s="11"/>
      <c r="CG1421" s="11"/>
      <c r="CH1421" s="11"/>
      <c r="CI1421" s="11"/>
      <c r="CJ1421" s="10"/>
      <c r="CK1421" s="10"/>
      <c r="CL1421" s="10"/>
      <c r="CM1421" s="10"/>
      <c r="CN1421" s="10"/>
      <c r="CO1421" s="10"/>
      <c r="CP1421" s="10"/>
      <c r="CQ1421" s="10"/>
      <c r="CR1421" s="10"/>
      <c r="CS1421" s="10"/>
      <c r="CT1421" s="10"/>
      <c r="CU1421" s="10"/>
      <c r="CV1421" s="9"/>
      <c r="CW1421" s="9"/>
      <c r="CX1421" s="9"/>
      <c r="CY1421" s="9"/>
    </row>
    <row r="1422" spans="31:103" ht="18" customHeight="1">
      <c r="AE1422" s="16"/>
      <c r="AF1422" s="16"/>
      <c r="AG1422" s="16"/>
      <c r="AH1422" s="16"/>
      <c r="AI1422" s="16"/>
      <c r="AJ1422" s="16"/>
      <c r="AK1422" s="16"/>
      <c r="AL1422" s="16"/>
      <c r="AM1422" s="16"/>
      <c r="AN1422" s="16"/>
      <c r="AO1422" s="16"/>
      <c r="AP1422" s="16"/>
      <c r="AQ1422" s="15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  <c r="BF1422" s="9"/>
      <c r="BG1422" s="9"/>
      <c r="BH1422" s="9"/>
      <c r="BI1422" s="9"/>
      <c r="BJ1422" s="9"/>
      <c r="BK1422" s="9"/>
      <c r="BL1422" s="9"/>
      <c r="BM1422" s="9"/>
      <c r="BN1422" s="9"/>
      <c r="BO1422" s="9"/>
      <c r="BP1422" s="9"/>
      <c r="BQ1422" s="9"/>
      <c r="BR1422" s="9"/>
      <c r="BS1422" s="9"/>
      <c r="BT1422" s="9"/>
      <c r="BU1422" s="9"/>
      <c r="BV1422" s="9"/>
      <c r="BW1422" s="9"/>
      <c r="CB1422" s="10"/>
      <c r="CC1422" s="10"/>
      <c r="CD1422" s="10"/>
      <c r="CE1422" s="10"/>
      <c r="CF1422" s="11"/>
      <c r="CG1422" s="11"/>
      <c r="CH1422" s="11"/>
      <c r="CI1422" s="11"/>
      <c r="CJ1422" s="10"/>
      <c r="CK1422" s="10"/>
      <c r="CL1422" s="10"/>
      <c r="CM1422" s="10"/>
      <c r="CN1422" s="10"/>
      <c r="CO1422" s="10"/>
      <c r="CP1422" s="10"/>
      <c r="CQ1422" s="10"/>
      <c r="CR1422" s="10"/>
      <c r="CS1422" s="10"/>
      <c r="CT1422" s="10"/>
      <c r="CU1422" s="10"/>
      <c r="CV1422" s="9"/>
      <c r="CW1422" s="9"/>
      <c r="CX1422" s="9"/>
      <c r="CY1422" s="9"/>
    </row>
    <row r="1423" spans="31:103" ht="18" customHeight="1">
      <c r="AE1423" s="16"/>
      <c r="AF1423" s="16"/>
      <c r="AG1423" s="16"/>
      <c r="AH1423" s="16"/>
      <c r="AI1423" s="16"/>
      <c r="AJ1423" s="16"/>
      <c r="AK1423" s="16"/>
      <c r="AL1423" s="16"/>
      <c r="AM1423" s="16"/>
      <c r="AN1423" s="16"/>
      <c r="AO1423" s="16"/>
      <c r="AP1423" s="16"/>
      <c r="AQ1423" s="15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  <c r="BF1423" s="9"/>
      <c r="BG1423" s="9"/>
      <c r="BH1423" s="9"/>
      <c r="BI1423" s="9"/>
      <c r="BJ1423" s="9"/>
      <c r="BK1423" s="9"/>
      <c r="BL1423" s="9"/>
      <c r="BM1423" s="9"/>
      <c r="BN1423" s="9"/>
      <c r="BO1423" s="9"/>
      <c r="BP1423" s="9"/>
      <c r="BQ1423" s="9"/>
      <c r="BR1423" s="9"/>
      <c r="BS1423" s="9"/>
      <c r="BT1423" s="9"/>
      <c r="BU1423" s="9"/>
      <c r="BV1423" s="9"/>
      <c r="BW1423" s="9"/>
      <c r="CB1423" s="10"/>
      <c r="CC1423" s="10"/>
      <c r="CD1423" s="10"/>
      <c r="CE1423" s="10"/>
      <c r="CF1423" s="11"/>
      <c r="CG1423" s="11"/>
      <c r="CH1423" s="11"/>
      <c r="CI1423" s="11"/>
      <c r="CJ1423" s="10"/>
      <c r="CK1423" s="10"/>
      <c r="CL1423" s="10"/>
      <c r="CM1423" s="10"/>
      <c r="CN1423" s="10"/>
      <c r="CO1423" s="10"/>
      <c r="CP1423" s="10"/>
      <c r="CQ1423" s="10"/>
      <c r="CR1423" s="10"/>
      <c r="CS1423" s="10"/>
      <c r="CT1423" s="10"/>
      <c r="CU1423" s="10"/>
      <c r="CV1423" s="9"/>
      <c r="CW1423" s="9"/>
      <c r="CX1423" s="9"/>
      <c r="CY1423" s="9"/>
    </row>
    <row r="1424" spans="31:103" ht="18" customHeight="1">
      <c r="AE1424" s="16"/>
      <c r="AF1424" s="16"/>
      <c r="AG1424" s="16"/>
      <c r="AH1424" s="16"/>
      <c r="AI1424" s="16"/>
      <c r="AJ1424" s="16"/>
      <c r="AK1424" s="16"/>
      <c r="AL1424" s="16"/>
      <c r="AM1424" s="16"/>
      <c r="AN1424" s="16"/>
      <c r="AO1424" s="16"/>
      <c r="AP1424" s="16"/>
      <c r="AQ1424" s="15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  <c r="BF1424" s="9"/>
      <c r="BG1424" s="9"/>
      <c r="BH1424" s="9"/>
      <c r="BI1424" s="9"/>
      <c r="BJ1424" s="9"/>
      <c r="BK1424" s="9"/>
      <c r="BL1424" s="9"/>
      <c r="BM1424" s="9"/>
      <c r="BN1424" s="9"/>
      <c r="BO1424" s="9"/>
      <c r="BP1424" s="9"/>
      <c r="BQ1424" s="9"/>
      <c r="BR1424" s="9"/>
      <c r="BS1424" s="9"/>
      <c r="BT1424" s="9"/>
      <c r="BU1424" s="9"/>
      <c r="BV1424" s="9"/>
      <c r="BW1424" s="9"/>
      <c r="CB1424" s="10"/>
      <c r="CC1424" s="10"/>
      <c r="CD1424" s="10"/>
      <c r="CE1424" s="10"/>
      <c r="CF1424" s="11"/>
      <c r="CG1424" s="11"/>
      <c r="CH1424" s="11"/>
      <c r="CI1424" s="11"/>
      <c r="CJ1424" s="10"/>
      <c r="CK1424" s="10"/>
      <c r="CL1424" s="10"/>
      <c r="CM1424" s="10"/>
      <c r="CN1424" s="10"/>
      <c r="CO1424" s="10"/>
      <c r="CP1424" s="10"/>
      <c r="CQ1424" s="10"/>
      <c r="CR1424" s="10"/>
      <c r="CS1424" s="10"/>
      <c r="CT1424" s="10"/>
      <c r="CU1424" s="10"/>
      <c r="CV1424" s="9"/>
      <c r="CW1424" s="9"/>
      <c r="CX1424" s="9"/>
      <c r="CY1424" s="9"/>
    </row>
    <row r="1425" spans="31:103" ht="18" customHeight="1">
      <c r="AE1425" s="16"/>
      <c r="AF1425" s="16"/>
      <c r="AG1425" s="16"/>
      <c r="AH1425" s="16"/>
      <c r="AI1425" s="16"/>
      <c r="AJ1425" s="16"/>
      <c r="AK1425" s="16"/>
      <c r="AL1425" s="16"/>
      <c r="AM1425" s="16"/>
      <c r="AN1425" s="16"/>
      <c r="AO1425" s="16"/>
      <c r="AP1425" s="16"/>
      <c r="AQ1425" s="15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  <c r="BF1425" s="9"/>
      <c r="BG1425" s="9"/>
      <c r="BH1425" s="9"/>
      <c r="BI1425" s="9"/>
      <c r="BJ1425" s="9"/>
      <c r="BK1425" s="9"/>
      <c r="BL1425" s="9"/>
      <c r="BM1425" s="9"/>
      <c r="BN1425" s="9"/>
      <c r="BO1425" s="9"/>
      <c r="BP1425" s="9"/>
      <c r="BQ1425" s="9"/>
      <c r="BR1425" s="9"/>
      <c r="BS1425" s="9"/>
      <c r="BT1425" s="9"/>
      <c r="BU1425" s="9"/>
      <c r="BV1425" s="9"/>
      <c r="BW1425" s="9"/>
      <c r="CB1425" s="10"/>
      <c r="CC1425" s="10"/>
      <c r="CD1425" s="10"/>
      <c r="CE1425" s="10"/>
      <c r="CF1425" s="11"/>
      <c r="CG1425" s="11"/>
      <c r="CH1425" s="11"/>
      <c r="CI1425" s="11"/>
      <c r="CJ1425" s="10"/>
      <c r="CK1425" s="10"/>
      <c r="CL1425" s="10"/>
      <c r="CM1425" s="10"/>
      <c r="CN1425" s="10"/>
      <c r="CO1425" s="10"/>
      <c r="CP1425" s="10"/>
      <c r="CQ1425" s="10"/>
      <c r="CR1425" s="10"/>
      <c r="CS1425" s="10"/>
      <c r="CT1425" s="10"/>
      <c r="CU1425" s="10"/>
      <c r="CV1425" s="9"/>
      <c r="CW1425" s="9"/>
      <c r="CX1425" s="9"/>
      <c r="CY1425" s="9"/>
    </row>
    <row r="1426" spans="31:103" ht="18" customHeight="1">
      <c r="AE1426" s="16"/>
      <c r="AF1426" s="16"/>
      <c r="AG1426" s="16"/>
      <c r="AH1426" s="16"/>
      <c r="AI1426" s="16"/>
      <c r="AJ1426" s="16"/>
      <c r="AK1426" s="16"/>
      <c r="AL1426" s="16"/>
      <c r="AM1426" s="16"/>
      <c r="AN1426" s="16"/>
      <c r="AO1426" s="16"/>
      <c r="AP1426" s="16"/>
      <c r="AQ1426" s="15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  <c r="BF1426" s="9"/>
      <c r="BG1426" s="9"/>
      <c r="BH1426" s="9"/>
      <c r="BI1426" s="9"/>
      <c r="BJ1426" s="9"/>
      <c r="BK1426" s="9"/>
      <c r="BL1426" s="9"/>
      <c r="BM1426" s="9"/>
      <c r="BN1426" s="9"/>
      <c r="BO1426" s="9"/>
      <c r="BP1426" s="9"/>
      <c r="BQ1426" s="9"/>
      <c r="BR1426" s="9"/>
      <c r="BS1426" s="9"/>
      <c r="BT1426" s="9"/>
      <c r="BU1426" s="9"/>
      <c r="BV1426" s="9"/>
      <c r="BW1426" s="9"/>
      <c r="CB1426" s="10"/>
      <c r="CC1426" s="10"/>
      <c r="CD1426" s="10"/>
      <c r="CE1426" s="10"/>
      <c r="CF1426" s="11"/>
      <c r="CG1426" s="11"/>
      <c r="CH1426" s="11"/>
      <c r="CI1426" s="11"/>
      <c r="CJ1426" s="10"/>
      <c r="CK1426" s="10"/>
      <c r="CL1426" s="10"/>
      <c r="CM1426" s="10"/>
      <c r="CN1426" s="10"/>
      <c r="CO1426" s="10"/>
      <c r="CP1426" s="10"/>
      <c r="CQ1426" s="10"/>
      <c r="CR1426" s="10"/>
      <c r="CS1426" s="10"/>
      <c r="CT1426" s="10"/>
      <c r="CU1426" s="10"/>
      <c r="CV1426" s="9"/>
      <c r="CW1426" s="9"/>
      <c r="CX1426" s="9"/>
      <c r="CY1426" s="9"/>
    </row>
    <row r="1427" spans="31:103" ht="18" customHeight="1">
      <c r="AE1427" s="16"/>
      <c r="AF1427" s="16"/>
      <c r="AG1427" s="16"/>
      <c r="AH1427" s="16"/>
      <c r="AI1427" s="16"/>
      <c r="AJ1427" s="16"/>
      <c r="AK1427" s="16"/>
      <c r="AL1427" s="16"/>
      <c r="AM1427" s="16"/>
      <c r="AN1427" s="16"/>
      <c r="AO1427" s="16"/>
      <c r="AP1427" s="16"/>
      <c r="AQ1427" s="15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  <c r="BF1427" s="9"/>
      <c r="BG1427" s="9"/>
      <c r="BH1427" s="9"/>
      <c r="BI1427" s="9"/>
      <c r="BJ1427" s="9"/>
      <c r="BK1427" s="9"/>
      <c r="BL1427" s="9"/>
      <c r="BM1427" s="9"/>
      <c r="BN1427" s="9"/>
      <c r="BO1427" s="9"/>
      <c r="BP1427" s="9"/>
      <c r="BQ1427" s="9"/>
      <c r="BR1427" s="9"/>
      <c r="BS1427" s="9"/>
      <c r="BT1427" s="9"/>
      <c r="BU1427" s="9"/>
      <c r="BV1427" s="9"/>
      <c r="BW1427" s="9"/>
      <c r="CB1427" s="10"/>
      <c r="CC1427" s="10"/>
      <c r="CD1427" s="10"/>
      <c r="CE1427" s="10"/>
      <c r="CF1427" s="11"/>
      <c r="CG1427" s="11"/>
      <c r="CH1427" s="11"/>
      <c r="CI1427" s="11"/>
      <c r="CJ1427" s="10"/>
      <c r="CK1427" s="10"/>
      <c r="CL1427" s="10"/>
      <c r="CM1427" s="10"/>
      <c r="CN1427" s="10"/>
      <c r="CO1427" s="10"/>
      <c r="CP1427" s="10"/>
      <c r="CQ1427" s="10"/>
      <c r="CR1427" s="10"/>
      <c r="CS1427" s="10"/>
      <c r="CT1427" s="10"/>
      <c r="CU1427" s="10"/>
      <c r="CV1427" s="9"/>
      <c r="CW1427" s="9"/>
      <c r="CX1427" s="9"/>
      <c r="CY1427" s="9"/>
    </row>
    <row r="1428" spans="31:103" ht="18" customHeight="1">
      <c r="AE1428" s="16"/>
      <c r="AF1428" s="16"/>
      <c r="AG1428" s="16"/>
      <c r="AH1428" s="16"/>
      <c r="AI1428" s="16"/>
      <c r="AJ1428" s="16"/>
      <c r="AK1428" s="16"/>
      <c r="AL1428" s="16"/>
      <c r="AM1428" s="16"/>
      <c r="AN1428" s="16"/>
      <c r="AO1428" s="16"/>
      <c r="AP1428" s="16"/>
      <c r="AQ1428" s="15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  <c r="BF1428" s="9"/>
      <c r="BG1428" s="9"/>
      <c r="BH1428" s="9"/>
      <c r="BI1428" s="9"/>
      <c r="BJ1428" s="9"/>
      <c r="BK1428" s="9"/>
      <c r="BL1428" s="9"/>
      <c r="BM1428" s="9"/>
      <c r="BN1428" s="9"/>
      <c r="BO1428" s="9"/>
      <c r="BP1428" s="9"/>
      <c r="BQ1428" s="9"/>
      <c r="BR1428" s="9"/>
      <c r="BS1428" s="9"/>
      <c r="BT1428" s="9"/>
      <c r="BU1428" s="9"/>
      <c r="BV1428" s="9"/>
      <c r="BW1428" s="9"/>
      <c r="CB1428" s="10"/>
      <c r="CC1428" s="10"/>
      <c r="CD1428" s="10"/>
      <c r="CE1428" s="10"/>
      <c r="CF1428" s="11"/>
      <c r="CG1428" s="11"/>
      <c r="CH1428" s="11"/>
      <c r="CI1428" s="11"/>
      <c r="CJ1428" s="10"/>
      <c r="CK1428" s="10"/>
      <c r="CL1428" s="10"/>
      <c r="CM1428" s="10"/>
      <c r="CN1428" s="10"/>
      <c r="CO1428" s="10"/>
      <c r="CP1428" s="10"/>
      <c r="CQ1428" s="10"/>
      <c r="CR1428" s="10"/>
      <c r="CS1428" s="10"/>
      <c r="CT1428" s="10"/>
      <c r="CU1428" s="10"/>
      <c r="CV1428" s="9"/>
      <c r="CW1428" s="9"/>
      <c r="CX1428" s="9"/>
      <c r="CY1428" s="9"/>
    </row>
    <row r="1429" spans="31:103" ht="18" customHeight="1">
      <c r="AE1429" s="16"/>
      <c r="AF1429" s="16"/>
      <c r="AG1429" s="16"/>
      <c r="AH1429" s="16"/>
      <c r="AI1429" s="16"/>
      <c r="AJ1429" s="16"/>
      <c r="AK1429" s="16"/>
      <c r="AL1429" s="16"/>
      <c r="AM1429" s="16"/>
      <c r="AN1429" s="16"/>
      <c r="AO1429" s="16"/>
      <c r="AP1429" s="16"/>
      <c r="AQ1429" s="15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  <c r="BF1429" s="9"/>
      <c r="BG1429" s="9"/>
      <c r="BH1429" s="9"/>
      <c r="BI1429" s="9"/>
      <c r="BJ1429" s="9"/>
      <c r="BK1429" s="9"/>
      <c r="BL1429" s="9"/>
      <c r="BM1429" s="9"/>
      <c r="BN1429" s="9"/>
      <c r="BO1429" s="9"/>
      <c r="BP1429" s="9"/>
      <c r="BQ1429" s="9"/>
      <c r="BR1429" s="9"/>
      <c r="BS1429" s="9"/>
      <c r="BT1429" s="9"/>
      <c r="BU1429" s="9"/>
      <c r="BV1429" s="9"/>
      <c r="BW1429" s="9"/>
      <c r="CB1429" s="10"/>
      <c r="CC1429" s="10"/>
      <c r="CD1429" s="10"/>
      <c r="CE1429" s="10"/>
      <c r="CF1429" s="11"/>
      <c r="CG1429" s="11"/>
      <c r="CH1429" s="11"/>
      <c r="CI1429" s="11"/>
      <c r="CJ1429" s="10"/>
      <c r="CK1429" s="10"/>
      <c r="CL1429" s="10"/>
      <c r="CM1429" s="10"/>
      <c r="CN1429" s="10"/>
      <c r="CO1429" s="10"/>
      <c r="CP1429" s="10"/>
      <c r="CQ1429" s="10"/>
      <c r="CR1429" s="10"/>
      <c r="CS1429" s="10"/>
      <c r="CT1429" s="10"/>
      <c r="CU1429" s="10"/>
      <c r="CV1429" s="9"/>
      <c r="CW1429" s="9"/>
      <c r="CX1429" s="9"/>
      <c r="CY1429" s="9"/>
    </row>
    <row r="1430" spans="31:103" ht="18" customHeight="1">
      <c r="AE1430" s="16"/>
      <c r="AF1430" s="16"/>
      <c r="AG1430" s="16"/>
      <c r="AH1430" s="16"/>
      <c r="AI1430" s="16"/>
      <c r="AJ1430" s="16"/>
      <c r="AK1430" s="16"/>
      <c r="AL1430" s="16"/>
      <c r="AM1430" s="16"/>
      <c r="AN1430" s="16"/>
      <c r="AO1430" s="16"/>
      <c r="AP1430" s="16"/>
      <c r="AQ1430" s="15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  <c r="BF1430" s="9"/>
      <c r="BG1430" s="9"/>
      <c r="BH1430" s="9"/>
      <c r="BI1430" s="9"/>
      <c r="BJ1430" s="9"/>
      <c r="BK1430" s="9"/>
      <c r="BL1430" s="9"/>
      <c r="BM1430" s="9"/>
      <c r="BN1430" s="9"/>
      <c r="BO1430" s="9"/>
      <c r="BP1430" s="9"/>
      <c r="BQ1430" s="9"/>
      <c r="BR1430" s="9"/>
      <c r="BS1430" s="9"/>
      <c r="BT1430" s="9"/>
      <c r="BU1430" s="9"/>
      <c r="BV1430" s="9"/>
      <c r="BW1430" s="9"/>
      <c r="CB1430" s="10"/>
      <c r="CC1430" s="10"/>
      <c r="CD1430" s="10"/>
      <c r="CE1430" s="10"/>
      <c r="CF1430" s="11"/>
      <c r="CG1430" s="11"/>
      <c r="CH1430" s="11"/>
      <c r="CI1430" s="11"/>
      <c r="CJ1430" s="10"/>
      <c r="CK1430" s="10"/>
      <c r="CL1430" s="10"/>
      <c r="CM1430" s="10"/>
      <c r="CN1430" s="10"/>
      <c r="CO1430" s="10"/>
      <c r="CP1430" s="10"/>
      <c r="CQ1430" s="10"/>
      <c r="CR1430" s="10"/>
      <c r="CS1430" s="10"/>
      <c r="CT1430" s="10"/>
      <c r="CU1430" s="10"/>
      <c r="CV1430" s="9"/>
      <c r="CW1430" s="9"/>
      <c r="CX1430" s="9"/>
      <c r="CY1430" s="9"/>
    </row>
    <row r="1431" spans="31:103" ht="18" customHeight="1">
      <c r="AE1431" s="16"/>
      <c r="AF1431" s="16"/>
      <c r="AG1431" s="16"/>
      <c r="AH1431" s="16"/>
      <c r="AI1431" s="16"/>
      <c r="AJ1431" s="16"/>
      <c r="AK1431" s="16"/>
      <c r="AL1431" s="16"/>
      <c r="AM1431" s="16"/>
      <c r="AN1431" s="16"/>
      <c r="AO1431" s="16"/>
      <c r="AP1431" s="16"/>
      <c r="AQ1431" s="15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  <c r="BF1431" s="9"/>
      <c r="BG1431" s="9"/>
      <c r="BH1431" s="9"/>
      <c r="BI1431" s="9"/>
      <c r="BJ1431" s="9"/>
      <c r="BK1431" s="9"/>
      <c r="BL1431" s="9"/>
      <c r="BM1431" s="9"/>
      <c r="BN1431" s="9"/>
      <c r="BO1431" s="9"/>
      <c r="BP1431" s="9"/>
      <c r="BQ1431" s="9"/>
      <c r="BR1431" s="9"/>
      <c r="BS1431" s="9"/>
      <c r="BT1431" s="9"/>
      <c r="BU1431" s="9"/>
      <c r="BV1431" s="9"/>
      <c r="BW1431" s="9"/>
      <c r="CB1431" s="10"/>
      <c r="CC1431" s="10"/>
      <c r="CD1431" s="10"/>
      <c r="CE1431" s="10"/>
      <c r="CF1431" s="11"/>
      <c r="CG1431" s="11"/>
      <c r="CH1431" s="11"/>
      <c r="CI1431" s="11"/>
      <c r="CJ1431" s="10"/>
      <c r="CK1431" s="10"/>
      <c r="CL1431" s="10"/>
      <c r="CM1431" s="10"/>
      <c r="CN1431" s="10"/>
      <c r="CO1431" s="10"/>
      <c r="CP1431" s="10"/>
      <c r="CQ1431" s="10"/>
      <c r="CR1431" s="10"/>
      <c r="CS1431" s="10"/>
      <c r="CT1431" s="10"/>
      <c r="CU1431" s="10"/>
      <c r="CV1431" s="9"/>
      <c r="CW1431" s="9"/>
      <c r="CX1431" s="9"/>
      <c r="CY1431" s="9"/>
    </row>
    <row r="1432" spans="31:103" ht="18" customHeight="1">
      <c r="AE1432" s="16"/>
      <c r="AF1432" s="16"/>
      <c r="AG1432" s="16"/>
      <c r="AH1432" s="16"/>
      <c r="AI1432" s="16"/>
      <c r="AJ1432" s="16"/>
      <c r="AK1432" s="16"/>
      <c r="AL1432" s="16"/>
      <c r="AM1432" s="16"/>
      <c r="AN1432" s="16"/>
      <c r="AO1432" s="16"/>
      <c r="AP1432" s="16"/>
      <c r="AQ1432" s="15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  <c r="BF1432" s="9"/>
      <c r="BG1432" s="9"/>
      <c r="BH1432" s="9"/>
      <c r="BI1432" s="9"/>
      <c r="BJ1432" s="9"/>
      <c r="BK1432" s="9"/>
      <c r="BL1432" s="9"/>
      <c r="BM1432" s="9"/>
      <c r="BN1432" s="9"/>
      <c r="BO1432" s="9"/>
      <c r="BP1432" s="9"/>
      <c r="BQ1432" s="9"/>
      <c r="BR1432" s="9"/>
      <c r="BS1432" s="9"/>
      <c r="BT1432" s="9"/>
      <c r="BU1432" s="9"/>
      <c r="BV1432" s="9"/>
      <c r="BW1432" s="9"/>
      <c r="CB1432" s="10"/>
      <c r="CC1432" s="10"/>
      <c r="CD1432" s="10"/>
      <c r="CE1432" s="10"/>
      <c r="CF1432" s="11"/>
      <c r="CG1432" s="11"/>
      <c r="CH1432" s="11"/>
      <c r="CI1432" s="11"/>
      <c r="CJ1432" s="10"/>
      <c r="CK1432" s="10"/>
      <c r="CL1432" s="10"/>
      <c r="CM1432" s="10"/>
      <c r="CN1432" s="10"/>
      <c r="CO1432" s="10"/>
      <c r="CP1432" s="10"/>
      <c r="CQ1432" s="10"/>
      <c r="CR1432" s="10"/>
      <c r="CS1432" s="10"/>
      <c r="CT1432" s="10"/>
      <c r="CU1432" s="10"/>
      <c r="CV1432" s="9"/>
      <c r="CW1432" s="9"/>
      <c r="CX1432" s="9"/>
      <c r="CY1432" s="9"/>
    </row>
    <row r="1433" spans="31:103" ht="18" customHeight="1">
      <c r="AE1433" s="16"/>
      <c r="AF1433" s="16"/>
      <c r="AG1433" s="16"/>
      <c r="AH1433" s="16"/>
      <c r="AI1433" s="16"/>
      <c r="AJ1433" s="16"/>
      <c r="AK1433" s="16"/>
      <c r="AL1433" s="16"/>
      <c r="AM1433" s="16"/>
      <c r="AN1433" s="16"/>
      <c r="AO1433" s="16"/>
      <c r="AP1433" s="16"/>
      <c r="AQ1433" s="15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  <c r="BF1433" s="9"/>
      <c r="BG1433" s="9"/>
      <c r="BH1433" s="9"/>
      <c r="BI1433" s="9"/>
      <c r="BJ1433" s="9"/>
      <c r="BK1433" s="9"/>
      <c r="BL1433" s="9"/>
      <c r="BM1433" s="9"/>
      <c r="BN1433" s="9"/>
      <c r="BO1433" s="9"/>
      <c r="BP1433" s="9"/>
      <c r="BQ1433" s="9"/>
      <c r="BR1433" s="9"/>
      <c r="BS1433" s="9"/>
      <c r="BT1433" s="9"/>
      <c r="BU1433" s="9"/>
      <c r="BV1433" s="9"/>
      <c r="BW1433" s="9"/>
      <c r="CB1433" s="10"/>
      <c r="CC1433" s="10"/>
      <c r="CD1433" s="10"/>
      <c r="CE1433" s="10"/>
      <c r="CF1433" s="11"/>
      <c r="CG1433" s="11"/>
      <c r="CH1433" s="11"/>
      <c r="CI1433" s="11"/>
      <c r="CJ1433" s="10"/>
      <c r="CK1433" s="10"/>
      <c r="CL1433" s="10"/>
      <c r="CM1433" s="10"/>
      <c r="CN1433" s="10"/>
      <c r="CO1433" s="10"/>
      <c r="CP1433" s="10"/>
      <c r="CQ1433" s="10"/>
      <c r="CR1433" s="10"/>
      <c r="CS1433" s="10"/>
      <c r="CT1433" s="10"/>
      <c r="CU1433" s="10"/>
      <c r="CV1433" s="9"/>
      <c r="CW1433" s="9"/>
      <c r="CX1433" s="9"/>
      <c r="CY1433" s="9"/>
    </row>
    <row r="1434" spans="31:103" ht="18" customHeight="1">
      <c r="AE1434" s="16"/>
      <c r="AF1434" s="16"/>
      <c r="AG1434" s="16"/>
      <c r="AH1434" s="16"/>
      <c r="AI1434" s="16"/>
      <c r="AJ1434" s="16"/>
      <c r="AK1434" s="16"/>
      <c r="AL1434" s="16"/>
      <c r="AM1434" s="16"/>
      <c r="AN1434" s="16"/>
      <c r="AO1434" s="16"/>
      <c r="AP1434" s="16"/>
      <c r="AQ1434" s="15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  <c r="BF1434" s="9"/>
      <c r="BG1434" s="9"/>
      <c r="BH1434" s="9"/>
      <c r="BI1434" s="9"/>
      <c r="BJ1434" s="9"/>
      <c r="BK1434" s="9"/>
      <c r="BL1434" s="9"/>
      <c r="BM1434" s="9"/>
      <c r="BN1434" s="9"/>
      <c r="BO1434" s="9"/>
      <c r="BP1434" s="9"/>
      <c r="BQ1434" s="9"/>
      <c r="BR1434" s="9"/>
      <c r="BS1434" s="9"/>
      <c r="BT1434" s="9"/>
      <c r="BU1434" s="9"/>
      <c r="BV1434" s="9"/>
      <c r="BW1434" s="9"/>
      <c r="CB1434" s="10"/>
      <c r="CC1434" s="10"/>
      <c r="CD1434" s="10"/>
      <c r="CE1434" s="10"/>
      <c r="CF1434" s="11"/>
      <c r="CG1434" s="11"/>
      <c r="CH1434" s="11"/>
      <c r="CI1434" s="11"/>
      <c r="CJ1434" s="10"/>
      <c r="CK1434" s="10"/>
      <c r="CL1434" s="10"/>
      <c r="CM1434" s="10"/>
      <c r="CN1434" s="10"/>
      <c r="CO1434" s="10"/>
      <c r="CP1434" s="10"/>
      <c r="CQ1434" s="10"/>
      <c r="CR1434" s="10"/>
      <c r="CS1434" s="10"/>
      <c r="CT1434" s="10"/>
      <c r="CU1434" s="10"/>
      <c r="CV1434" s="9"/>
      <c r="CW1434" s="9"/>
      <c r="CX1434" s="9"/>
      <c r="CY1434" s="9"/>
    </row>
    <row r="1435" spans="31:103" ht="18" customHeight="1">
      <c r="AE1435" s="16"/>
      <c r="AF1435" s="16"/>
      <c r="AG1435" s="16"/>
      <c r="AH1435" s="16"/>
      <c r="AI1435" s="16"/>
      <c r="AJ1435" s="16"/>
      <c r="AK1435" s="16"/>
      <c r="AL1435" s="16"/>
      <c r="AM1435" s="16"/>
      <c r="AN1435" s="16"/>
      <c r="AO1435" s="16"/>
      <c r="AP1435" s="16"/>
      <c r="AQ1435" s="15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  <c r="BF1435" s="9"/>
      <c r="BG1435" s="9"/>
      <c r="BH1435" s="9"/>
      <c r="BI1435" s="9"/>
      <c r="BJ1435" s="9"/>
      <c r="BK1435" s="9"/>
      <c r="BL1435" s="9"/>
      <c r="BM1435" s="9"/>
      <c r="BN1435" s="9"/>
      <c r="BO1435" s="9"/>
      <c r="BP1435" s="9"/>
      <c r="BQ1435" s="9"/>
      <c r="BR1435" s="9"/>
      <c r="BS1435" s="9"/>
      <c r="BT1435" s="9"/>
      <c r="BU1435" s="9"/>
      <c r="BV1435" s="9"/>
      <c r="BW1435" s="9"/>
      <c r="CB1435" s="10"/>
      <c r="CC1435" s="10"/>
      <c r="CD1435" s="10"/>
      <c r="CE1435" s="10"/>
      <c r="CF1435" s="11"/>
      <c r="CG1435" s="11"/>
      <c r="CH1435" s="11"/>
      <c r="CI1435" s="11"/>
      <c r="CJ1435" s="10"/>
      <c r="CK1435" s="10"/>
      <c r="CL1435" s="10"/>
      <c r="CM1435" s="10"/>
      <c r="CN1435" s="10"/>
      <c r="CO1435" s="10"/>
      <c r="CP1435" s="10"/>
      <c r="CQ1435" s="10"/>
      <c r="CR1435" s="10"/>
      <c r="CS1435" s="10"/>
      <c r="CT1435" s="10"/>
      <c r="CU1435" s="10"/>
      <c r="CV1435" s="9"/>
      <c r="CW1435" s="9"/>
      <c r="CX1435" s="9"/>
      <c r="CY1435" s="9"/>
    </row>
    <row r="1436" spans="31:103" ht="18" customHeight="1">
      <c r="AE1436" s="16"/>
      <c r="AF1436" s="16"/>
      <c r="AG1436" s="16"/>
      <c r="AH1436" s="16"/>
      <c r="AI1436" s="16"/>
      <c r="AJ1436" s="16"/>
      <c r="AK1436" s="16"/>
      <c r="AL1436" s="16"/>
      <c r="AM1436" s="16"/>
      <c r="AN1436" s="16"/>
      <c r="AO1436" s="16"/>
      <c r="AP1436" s="16"/>
      <c r="AQ1436" s="15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  <c r="BF1436" s="9"/>
      <c r="BG1436" s="9"/>
      <c r="BH1436" s="9"/>
      <c r="BI1436" s="9"/>
      <c r="BJ1436" s="9"/>
      <c r="BK1436" s="9"/>
      <c r="BL1436" s="9"/>
      <c r="BM1436" s="9"/>
      <c r="BN1436" s="9"/>
      <c r="BO1436" s="9"/>
      <c r="BP1436" s="9"/>
      <c r="BQ1436" s="9"/>
      <c r="BR1436" s="9"/>
      <c r="BS1436" s="9"/>
      <c r="BT1436" s="9"/>
      <c r="BU1436" s="9"/>
      <c r="BV1436" s="9"/>
      <c r="BW1436" s="9"/>
      <c r="CB1436" s="10"/>
      <c r="CC1436" s="10"/>
      <c r="CD1436" s="10"/>
      <c r="CE1436" s="10"/>
      <c r="CF1436" s="11"/>
      <c r="CG1436" s="11"/>
      <c r="CH1436" s="11"/>
      <c r="CI1436" s="11"/>
      <c r="CJ1436" s="10"/>
      <c r="CK1436" s="10"/>
      <c r="CL1436" s="10"/>
      <c r="CM1436" s="10"/>
      <c r="CN1436" s="10"/>
      <c r="CO1436" s="10"/>
      <c r="CP1436" s="10"/>
      <c r="CQ1436" s="10"/>
      <c r="CR1436" s="10"/>
      <c r="CS1436" s="10"/>
      <c r="CT1436" s="10"/>
      <c r="CU1436" s="10"/>
      <c r="CV1436" s="9"/>
      <c r="CW1436" s="9"/>
      <c r="CX1436" s="9"/>
      <c r="CY1436" s="9"/>
    </row>
    <row r="1437" spans="31:103" ht="18" customHeight="1">
      <c r="AE1437" s="16"/>
      <c r="AF1437" s="16"/>
      <c r="AG1437" s="16"/>
      <c r="AH1437" s="16"/>
      <c r="AI1437" s="16"/>
      <c r="AJ1437" s="16"/>
      <c r="AK1437" s="16"/>
      <c r="AL1437" s="16"/>
      <c r="AM1437" s="16"/>
      <c r="AN1437" s="16"/>
      <c r="AO1437" s="16"/>
      <c r="AP1437" s="16"/>
      <c r="AQ1437" s="15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  <c r="BF1437" s="9"/>
      <c r="BG1437" s="9"/>
      <c r="BH1437" s="9"/>
      <c r="BI1437" s="9"/>
      <c r="BJ1437" s="9"/>
      <c r="BK1437" s="9"/>
      <c r="BL1437" s="9"/>
      <c r="BM1437" s="9"/>
      <c r="BN1437" s="9"/>
      <c r="BO1437" s="9"/>
      <c r="BP1437" s="9"/>
      <c r="BQ1437" s="9"/>
      <c r="BR1437" s="9"/>
      <c r="BS1437" s="9"/>
      <c r="BT1437" s="9"/>
      <c r="BU1437" s="9"/>
      <c r="BV1437" s="9"/>
      <c r="BW1437" s="9"/>
      <c r="CB1437" s="10"/>
      <c r="CC1437" s="10"/>
      <c r="CD1437" s="10"/>
      <c r="CE1437" s="10"/>
      <c r="CF1437" s="11"/>
      <c r="CG1437" s="11"/>
      <c r="CH1437" s="11"/>
      <c r="CI1437" s="11"/>
      <c r="CJ1437" s="10"/>
      <c r="CK1437" s="10"/>
      <c r="CL1437" s="10"/>
      <c r="CM1437" s="10"/>
      <c r="CN1437" s="10"/>
      <c r="CO1437" s="10"/>
      <c r="CP1437" s="10"/>
      <c r="CQ1437" s="10"/>
      <c r="CR1437" s="10"/>
      <c r="CS1437" s="10"/>
      <c r="CT1437" s="10"/>
      <c r="CU1437" s="10"/>
      <c r="CV1437" s="9"/>
      <c r="CW1437" s="9"/>
      <c r="CX1437" s="9"/>
      <c r="CY1437" s="9"/>
    </row>
    <row r="1438" spans="31:103" ht="18" customHeight="1">
      <c r="AE1438" s="16"/>
      <c r="AF1438" s="16"/>
      <c r="AG1438" s="16"/>
      <c r="AH1438" s="16"/>
      <c r="AI1438" s="16"/>
      <c r="AJ1438" s="16"/>
      <c r="AK1438" s="16"/>
      <c r="AL1438" s="16"/>
      <c r="AM1438" s="16"/>
      <c r="AN1438" s="16"/>
      <c r="AO1438" s="16"/>
      <c r="AP1438" s="16"/>
      <c r="AQ1438" s="15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  <c r="BF1438" s="9"/>
      <c r="BG1438" s="9"/>
      <c r="BH1438" s="9"/>
      <c r="BI1438" s="9"/>
      <c r="BJ1438" s="9"/>
      <c r="BK1438" s="9"/>
      <c r="BL1438" s="9"/>
      <c r="BM1438" s="9"/>
      <c r="BN1438" s="9"/>
      <c r="BO1438" s="9"/>
      <c r="BP1438" s="9"/>
      <c r="BQ1438" s="9"/>
      <c r="BR1438" s="9"/>
      <c r="BS1438" s="9"/>
      <c r="BT1438" s="9"/>
      <c r="BU1438" s="9"/>
      <c r="BV1438" s="9"/>
      <c r="BW1438" s="9"/>
      <c r="CB1438" s="10"/>
      <c r="CC1438" s="10"/>
      <c r="CD1438" s="10"/>
      <c r="CE1438" s="10"/>
      <c r="CF1438" s="11"/>
      <c r="CG1438" s="11"/>
      <c r="CH1438" s="11"/>
      <c r="CI1438" s="11"/>
      <c r="CJ1438" s="10"/>
      <c r="CK1438" s="10"/>
      <c r="CL1438" s="10"/>
      <c r="CM1438" s="10"/>
      <c r="CN1438" s="10"/>
      <c r="CO1438" s="10"/>
      <c r="CP1438" s="10"/>
      <c r="CQ1438" s="10"/>
      <c r="CR1438" s="10"/>
      <c r="CS1438" s="10"/>
      <c r="CT1438" s="10"/>
      <c r="CU1438" s="10"/>
      <c r="CV1438" s="9"/>
      <c r="CW1438" s="9"/>
      <c r="CX1438" s="9"/>
      <c r="CY1438" s="9"/>
    </row>
    <row r="1439" spans="31:103" ht="18" customHeight="1">
      <c r="AE1439" s="16"/>
      <c r="AF1439" s="16"/>
      <c r="AG1439" s="16"/>
      <c r="AH1439" s="16"/>
      <c r="AI1439" s="16"/>
      <c r="AJ1439" s="16"/>
      <c r="AK1439" s="16"/>
      <c r="AL1439" s="16"/>
      <c r="AM1439" s="16"/>
      <c r="AN1439" s="16"/>
      <c r="AO1439" s="16"/>
      <c r="AP1439" s="16"/>
      <c r="AQ1439" s="15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  <c r="BF1439" s="9"/>
      <c r="BG1439" s="9"/>
      <c r="BH1439" s="9"/>
      <c r="BI1439" s="9"/>
      <c r="BJ1439" s="9"/>
      <c r="BK1439" s="9"/>
      <c r="BL1439" s="9"/>
      <c r="BM1439" s="9"/>
      <c r="BN1439" s="9"/>
      <c r="BO1439" s="9"/>
      <c r="BP1439" s="9"/>
      <c r="BQ1439" s="9"/>
      <c r="BR1439" s="9"/>
      <c r="BS1439" s="9"/>
      <c r="BT1439" s="9"/>
      <c r="BU1439" s="9"/>
      <c r="BV1439" s="9"/>
      <c r="BW1439" s="9"/>
      <c r="CB1439" s="10"/>
      <c r="CC1439" s="10"/>
      <c r="CD1439" s="10"/>
      <c r="CE1439" s="10"/>
      <c r="CF1439" s="11"/>
      <c r="CG1439" s="11"/>
      <c r="CH1439" s="11"/>
      <c r="CI1439" s="11"/>
      <c r="CJ1439" s="10"/>
      <c r="CK1439" s="10"/>
      <c r="CL1439" s="10"/>
      <c r="CM1439" s="10"/>
      <c r="CN1439" s="10"/>
      <c r="CO1439" s="10"/>
      <c r="CP1439" s="10"/>
      <c r="CQ1439" s="10"/>
      <c r="CR1439" s="10"/>
      <c r="CS1439" s="10"/>
      <c r="CT1439" s="10"/>
      <c r="CU1439" s="10"/>
      <c r="CV1439" s="9"/>
      <c r="CW1439" s="9"/>
      <c r="CX1439" s="9"/>
      <c r="CY1439" s="9"/>
    </row>
    <row r="1440" spans="31:103" ht="18" customHeight="1">
      <c r="AE1440" s="16"/>
      <c r="AF1440" s="16"/>
      <c r="AG1440" s="16"/>
      <c r="AH1440" s="16"/>
      <c r="AI1440" s="16"/>
      <c r="AJ1440" s="16"/>
      <c r="AK1440" s="16"/>
      <c r="AL1440" s="16"/>
      <c r="AM1440" s="16"/>
      <c r="AN1440" s="16"/>
      <c r="AO1440" s="16"/>
      <c r="AP1440" s="16"/>
      <c r="AQ1440" s="15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  <c r="BF1440" s="9"/>
      <c r="BG1440" s="9"/>
      <c r="BH1440" s="9"/>
      <c r="BI1440" s="9"/>
      <c r="BJ1440" s="9"/>
      <c r="BK1440" s="9"/>
      <c r="BL1440" s="9"/>
      <c r="BM1440" s="9"/>
      <c r="BN1440" s="9"/>
      <c r="BO1440" s="9"/>
      <c r="BP1440" s="9"/>
      <c r="BQ1440" s="9"/>
      <c r="BR1440" s="9"/>
      <c r="BS1440" s="9"/>
      <c r="BT1440" s="9"/>
      <c r="BU1440" s="9"/>
      <c r="BV1440" s="9"/>
      <c r="BW1440" s="9"/>
      <c r="CB1440" s="10"/>
      <c r="CC1440" s="10"/>
      <c r="CD1440" s="10"/>
      <c r="CE1440" s="10"/>
      <c r="CF1440" s="11"/>
      <c r="CG1440" s="11"/>
      <c r="CH1440" s="11"/>
      <c r="CI1440" s="11"/>
      <c r="CJ1440" s="10"/>
      <c r="CK1440" s="10"/>
      <c r="CL1440" s="10"/>
      <c r="CM1440" s="10"/>
      <c r="CN1440" s="10"/>
      <c r="CO1440" s="10"/>
      <c r="CP1440" s="10"/>
      <c r="CQ1440" s="10"/>
      <c r="CR1440" s="10"/>
      <c r="CS1440" s="10"/>
      <c r="CT1440" s="10"/>
      <c r="CU1440" s="10"/>
      <c r="CV1440" s="9"/>
      <c r="CW1440" s="9"/>
      <c r="CX1440" s="9"/>
      <c r="CY1440" s="9"/>
    </row>
    <row r="1441" spans="31:103" ht="18" customHeight="1">
      <c r="AE1441" s="16"/>
      <c r="AF1441" s="16"/>
      <c r="AG1441" s="16"/>
      <c r="AH1441" s="16"/>
      <c r="AI1441" s="16"/>
      <c r="AJ1441" s="16"/>
      <c r="AK1441" s="16"/>
      <c r="AL1441" s="16"/>
      <c r="AM1441" s="16"/>
      <c r="AN1441" s="16"/>
      <c r="AO1441" s="16"/>
      <c r="AP1441" s="16"/>
      <c r="AQ1441" s="15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  <c r="BF1441" s="9"/>
      <c r="BG1441" s="9"/>
      <c r="BH1441" s="9"/>
      <c r="BI1441" s="9"/>
      <c r="BJ1441" s="9"/>
      <c r="BK1441" s="9"/>
      <c r="BL1441" s="9"/>
      <c r="BM1441" s="9"/>
      <c r="BN1441" s="9"/>
      <c r="BO1441" s="9"/>
      <c r="BP1441" s="9"/>
      <c r="BQ1441" s="9"/>
      <c r="BR1441" s="9"/>
      <c r="BS1441" s="9"/>
      <c r="BT1441" s="9"/>
      <c r="BU1441" s="9"/>
      <c r="BV1441" s="9"/>
      <c r="BW1441" s="9"/>
      <c r="CB1441" s="10"/>
      <c r="CC1441" s="10"/>
      <c r="CD1441" s="10"/>
      <c r="CE1441" s="10"/>
      <c r="CF1441" s="11"/>
      <c r="CG1441" s="11"/>
      <c r="CH1441" s="11"/>
      <c r="CI1441" s="11"/>
      <c r="CJ1441" s="10"/>
      <c r="CK1441" s="10"/>
      <c r="CL1441" s="10"/>
      <c r="CM1441" s="10"/>
      <c r="CN1441" s="10"/>
      <c r="CO1441" s="10"/>
      <c r="CP1441" s="10"/>
      <c r="CQ1441" s="10"/>
      <c r="CR1441" s="10"/>
      <c r="CS1441" s="10"/>
      <c r="CT1441" s="10"/>
      <c r="CU1441" s="10"/>
      <c r="CV1441" s="9"/>
      <c r="CW1441" s="9"/>
      <c r="CX1441" s="9"/>
      <c r="CY1441" s="9"/>
    </row>
    <row r="1442" spans="31:103" ht="18" customHeight="1">
      <c r="AE1442" s="16"/>
      <c r="AF1442" s="16"/>
      <c r="AG1442" s="16"/>
      <c r="AH1442" s="16"/>
      <c r="AI1442" s="16"/>
      <c r="AJ1442" s="16"/>
      <c r="AK1442" s="16"/>
      <c r="AL1442" s="16"/>
      <c r="AM1442" s="16"/>
      <c r="AN1442" s="16"/>
      <c r="AO1442" s="16"/>
      <c r="AP1442" s="16"/>
      <c r="AQ1442" s="15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  <c r="BF1442" s="9"/>
      <c r="BG1442" s="9"/>
      <c r="BH1442" s="9"/>
      <c r="BI1442" s="9"/>
      <c r="BJ1442" s="9"/>
      <c r="BK1442" s="9"/>
      <c r="BL1442" s="9"/>
      <c r="BM1442" s="9"/>
      <c r="BN1442" s="9"/>
      <c r="BO1442" s="9"/>
      <c r="BP1442" s="9"/>
      <c r="BQ1442" s="9"/>
      <c r="BR1442" s="9"/>
      <c r="BS1442" s="9"/>
      <c r="BT1442" s="9"/>
      <c r="BU1442" s="9"/>
      <c r="BV1442" s="9"/>
      <c r="BW1442" s="9"/>
      <c r="CB1442" s="10"/>
      <c r="CC1442" s="10"/>
      <c r="CD1442" s="10"/>
      <c r="CE1442" s="10"/>
      <c r="CF1442" s="11"/>
      <c r="CG1442" s="11"/>
      <c r="CH1442" s="11"/>
      <c r="CI1442" s="11"/>
      <c r="CJ1442" s="10"/>
      <c r="CK1442" s="10"/>
      <c r="CL1442" s="10"/>
      <c r="CM1442" s="10"/>
      <c r="CN1442" s="10"/>
      <c r="CO1442" s="10"/>
      <c r="CP1442" s="10"/>
      <c r="CQ1442" s="10"/>
      <c r="CR1442" s="10"/>
      <c r="CS1442" s="10"/>
      <c r="CT1442" s="10"/>
      <c r="CU1442" s="10"/>
      <c r="CV1442" s="9"/>
      <c r="CW1442" s="9"/>
      <c r="CX1442" s="9"/>
      <c r="CY1442" s="9"/>
    </row>
    <row r="1443" spans="31:103" ht="18" customHeight="1">
      <c r="AE1443" s="16"/>
      <c r="AF1443" s="16"/>
      <c r="AG1443" s="16"/>
      <c r="AH1443" s="16"/>
      <c r="AI1443" s="16"/>
      <c r="AJ1443" s="16"/>
      <c r="AK1443" s="16"/>
      <c r="AL1443" s="16"/>
      <c r="AM1443" s="16"/>
      <c r="AN1443" s="16"/>
      <c r="AO1443" s="16"/>
      <c r="AP1443" s="16"/>
      <c r="AQ1443" s="15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  <c r="BF1443" s="9"/>
      <c r="BG1443" s="9"/>
      <c r="BH1443" s="9"/>
      <c r="BI1443" s="9"/>
      <c r="BJ1443" s="9"/>
      <c r="BK1443" s="9"/>
      <c r="BL1443" s="9"/>
      <c r="BM1443" s="9"/>
      <c r="BN1443" s="9"/>
      <c r="BO1443" s="9"/>
      <c r="BP1443" s="9"/>
      <c r="BQ1443" s="9"/>
      <c r="BR1443" s="9"/>
      <c r="BS1443" s="9"/>
      <c r="BT1443" s="9"/>
      <c r="BU1443" s="9"/>
      <c r="BV1443" s="9"/>
      <c r="BW1443" s="9"/>
      <c r="CB1443" s="10"/>
      <c r="CC1443" s="10"/>
      <c r="CD1443" s="10"/>
      <c r="CE1443" s="10"/>
      <c r="CF1443" s="11"/>
      <c r="CG1443" s="11"/>
      <c r="CH1443" s="11"/>
      <c r="CI1443" s="11"/>
      <c r="CJ1443" s="10"/>
      <c r="CK1443" s="10"/>
      <c r="CL1443" s="10"/>
      <c r="CM1443" s="10"/>
      <c r="CN1443" s="10"/>
      <c r="CO1443" s="10"/>
      <c r="CP1443" s="10"/>
      <c r="CQ1443" s="10"/>
      <c r="CR1443" s="10"/>
      <c r="CS1443" s="10"/>
      <c r="CT1443" s="10"/>
      <c r="CU1443" s="10"/>
      <c r="CV1443" s="9"/>
      <c r="CW1443" s="9"/>
      <c r="CX1443" s="9"/>
      <c r="CY1443" s="9"/>
    </row>
    <row r="1444" spans="31:103" ht="18" customHeight="1">
      <c r="AE1444" s="16"/>
      <c r="AF1444" s="16"/>
      <c r="AG1444" s="16"/>
      <c r="AH1444" s="16"/>
      <c r="AI1444" s="16"/>
      <c r="AJ1444" s="16"/>
      <c r="AK1444" s="16"/>
      <c r="AL1444" s="16"/>
      <c r="AM1444" s="16"/>
      <c r="AN1444" s="16"/>
      <c r="AO1444" s="16"/>
      <c r="AP1444" s="16"/>
      <c r="AQ1444" s="15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  <c r="BF1444" s="9"/>
      <c r="BG1444" s="9"/>
      <c r="BH1444" s="9"/>
      <c r="BI1444" s="9"/>
      <c r="BJ1444" s="9"/>
      <c r="BK1444" s="9"/>
      <c r="BL1444" s="9"/>
      <c r="BM1444" s="9"/>
      <c r="BN1444" s="9"/>
      <c r="BO1444" s="9"/>
      <c r="BP1444" s="9"/>
      <c r="BQ1444" s="9"/>
      <c r="BR1444" s="9"/>
      <c r="BS1444" s="9"/>
      <c r="BT1444" s="9"/>
      <c r="BU1444" s="9"/>
      <c r="BV1444" s="9"/>
      <c r="BW1444" s="9"/>
      <c r="CB1444" s="10"/>
      <c r="CC1444" s="10"/>
      <c r="CD1444" s="10"/>
      <c r="CE1444" s="10"/>
      <c r="CF1444" s="11"/>
      <c r="CG1444" s="11"/>
      <c r="CH1444" s="11"/>
      <c r="CI1444" s="11"/>
      <c r="CJ1444" s="10"/>
      <c r="CK1444" s="10"/>
      <c r="CL1444" s="10"/>
      <c r="CM1444" s="10"/>
      <c r="CN1444" s="10"/>
      <c r="CO1444" s="10"/>
      <c r="CP1444" s="10"/>
      <c r="CQ1444" s="10"/>
      <c r="CR1444" s="10"/>
      <c r="CS1444" s="10"/>
      <c r="CT1444" s="10"/>
      <c r="CU1444" s="10"/>
      <c r="CV1444" s="9"/>
      <c r="CW1444" s="9"/>
      <c r="CX1444" s="9"/>
      <c r="CY1444" s="9"/>
    </row>
    <row r="1445" spans="31:103" ht="18" customHeight="1">
      <c r="AE1445" s="16"/>
      <c r="AF1445" s="16"/>
      <c r="AG1445" s="16"/>
      <c r="AH1445" s="16"/>
      <c r="AI1445" s="16"/>
      <c r="AJ1445" s="16"/>
      <c r="AK1445" s="16"/>
      <c r="AL1445" s="16"/>
      <c r="AM1445" s="16"/>
      <c r="AN1445" s="16"/>
      <c r="AO1445" s="16"/>
      <c r="AP1445" s="16"/>
      <c r="AQ1445" s="15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  <c r="BF1445" s="9"/>
      <c r="BG1445" s="9"/>
      <c r="BH1445" s="9"/>
      <c r="BI1445" s="9"/>
      <c r="BJ1445" s="9"/>
      <c r="BK1445" s="9"/>
      <c r="BL1445" s="9"/>
      <c r="BM1445" s="9"/>
      <c r="BN1445" s="9"/>
      <c r="BO1445" s="9"/>
      <c r="BP1445" s="9"/>
      <c r="BQ1445" s="9"/>
      <c r="BR1445" s="9"/>
      <c r="BS1445" s="9"/>
      <c r="BT1445" s="9"/>
      <c r="BU1445" s="9"/>
      <c r="BV1445" s="9"/>
      <c r="BW1445" s="9"/>
      <c r="CB1445" s="10"/>
      <c r="CC1445" s="10"/>
      <c r="CD1445" s="10"/>
      <c r="CE1445" s="10"/>
      <c r="CF1445" s="11"/>
      <c r="CG1445" s="11"/>
      <c r="CH1445" s="11"/>
      <c r="CI1445" s="11"/>
      <c r="CJ1445" s="10"/>
      <c r="CK1445" s="10"/>
      <c r="CL1445" s="10"/>
      <c r="CM1445" s="10"/>
      <c r="CN1445" s="10"/>
      <c r="CO1445" s="10"/>
      <c r="CP1445" s="10"/>
      <c r="CQ1445" s="10"/>
      <c r="CR1445" s="10"/>
      <c r="CS1445" s="10"/>
      <c r="CT1445" s="10"/>
      <c r="CU1445" s="10"/>
      <c r="CV1445" s="9"/>
      <c r="CW1445" s="9"/>
      <c r="CX1445" s="9"/>
      <c r="CY1445" s="9"/>
    </row>
    <row r="1446" spans="31:103" ht="18" customHeight="1">
      <c r="AE1446" s="16"/>
      <c r="AF1446" s="16"/>
      <c r="AG1446" s="16"/>
      <c r="AH1446" s="16"/>
      <c r="AI1446" s="16"/>
      <c r="AJ1446" s="16"/>
      <c r="AK1446" s="16"/>
      <c r="AL1446" s="16"/>
      <c r="AM1446" s="16"/>
      <c r="AN1446" s="16"/>
      <c r="AO1446" s="16"/>
      <c r="AP1446" s="16"/>
      <c r="AQ1446" s="15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  <c r="BF1446" s="9"/>
      <c r="BG1446" s="9"/>
      <c r="BH1446" s="9"/>
      <c r="BI1446" s="9"/>
      <c r="BJ1446" s="9"/>
      <c r="BK1446" s="9"/>
      <c r="BL1446" s="9"/>
      <c r="BM1446" s="9"/>
      <c r="BN1446" s="9"/>
      <c r="BO1446" s="9"/>
      <c r="BP1446" s="9"/>
      <c r="BQ1446" s="9"/>
      <c r="BR1446" s="9"/>
      <c r="BS1446" s="9"/>
      <c r="BT1446" s="9"/>
      <c r="BU1446" s="9"/>
      <c r="BV1446" s="9"/>
      <c r="BW1446" s="9"/>
      <c r="CB1446" s="10"/>
      <c r="CC1446" s="10"/>
      <c r="CD1446" s="10"/>
      <c r="CE1446" s="10"/>
      <c r="CF1446" s="11"/>
      <c r="CG1446" s="11"/>
      <c r="CH1446" s="11"/>
      <c r="CI1446" s="11"/>
      <c r="CJ1446" s="10"/>
      <c r="CK1446" s="10"/>
      <c r="CL1446" s="10"/>
      <c r="CM1446" s="10"/>
      <c r="CN1446" s="10"/>
      <c r="CO1446" s="10"/>
      <c r="CP1446" s="10"/>
      <c r="CQ1446" s="10"/>
      <c r="CR1446" s="10"/>
      <c r="CS1446" s="10"/>
      <c r="CT1446" s="10"/>
      <c r="CU1446" s="10"/>
      <c r="CV1446" s="9"/>
      <c r="CW1446" s="9"/>
      <c r="CX1446" s="9"/>
      <c r="CY1446" s="9"/>
    </row>
    <row r="1447" spans="31:103" ht="18" customHeight="1">
      <c r="AE1447" s="16"/>
      <c r="AF1447" s="16"/>
      <c r="AG1447" s="16"/>
      <c r="AH1447" s="16"/>
      <c r="AI1447" s="16"/>
      <c r="AJ1447" s="16"/>
      <c r="AK1447" s="16"/>
      <c r="AL1447" s="16"/>
      <c r="AM1447" s="16"/>
      <c r="AN1447" s="16"/>
      <c r="AO1447" s="16"/>
      <c r="AP1447" s="16"/>
      <c r="AQ1447" s="15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  <c r="BF1447" s="9"/>
      <c r="BG1447" s="9"/>
      <c r="BH1447" s="9"/>
      <c r="BI1447" s="9"/>
      <c r="BJ1447" s="9"/>
      <c r="BK1447" s="9"/>
      <c r="BL1447" s="9"/>
      <c r="BM1447" s="9"/>
      <c r="BN1447" s="9"/>
      <c r="BO1447" s="9"/>
      <c r="BP1447" s="9"/>
      <c r="BQ1447" s="9"/>
      <c r="BR1447" s="9"/>
      <c r="BS1447" s="9"/>
      <c r="BT1447" s="9"/>
      <c r="BU1447" s="9"/>
      <c r="BV1447" s="9"/>
      <c r="BW1447" s="9"/>
      <c r="CB1447" s="10"/>
      <c r="CC1447" s="10"/>
      <c r="CD1447" s="10"/>
      <c r="CE1447" s="10"/>
      <c r="CF1447" s="11"/>
      <c r="CG1447" s="11"/>
      <c r="CH1447" s="11"/>
      <c r="CI1447" s="11"/>
      <c r="CJ1447" s="10"/>
      <c r="CK1447" s="10"/>
      <c r="CL1447" s="10"/>
      <c r="CM1447" s="10"/>
      <c r="CN1447" s="10"/>
      <c r="CO1447" s="10"/>
      <c r="CP1447" s="10"/>
      <c r="CQ1447" s="10"/>
      <c r="CR1447" s="10"/>
      <c r="CS1447" s="10"/>
      <c r="CT1447" s="10"/>
      <c r="CU1447" s="10"/>
      <c r="CV1447" s="9"/>
      <c r="CW1447" s="9"/>
      <c r="CX1447" s="9"/>
      <c r="CY1447" s="9"/>
    </row>
    <row r="1448" spans="31:103" ht="18" customHeight="1">
      <c r="AE1448" s="16"/>
      <c r="AF1448" s="16"/>
      <c r="AG1448" s="16"/>
      <c r="AH1448" s="16"/>
      <c r="AI1448" s="16"/>
      <c r="AJ1448" s="16"/>
      <c r="AK1448" s="16"/>
      <c r="AL1448" s="16"/>
      <c r="AM1448" s="16"/>
      <c r="AN1448" s="16"/>
      <c r="AO1448" s="16"/>
      <c r="AP1448" s="16"/>
      <c r="AQ1448" s="15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  <c r="BF1448" s="9"/>
      <c r="BG1448" s="9"/>
      <c r="BH1448" s="9"/>
      <c r="BI1448" s="9"/>
      <c r="BJ1448" s="9"/>
      <c r="BK1448" s="9"/>
      <c r="BL1448" s="9"/>
      <c r="BM1448" s="9"/>
      <c r="BN1448" s="9"/>
      <c r="BO1448" s="9"/>
      <c r="BP1448" s="9"/>
      <c r="BQ1448" s="9"/>
      <c r="BR1448" s="9"/>
      <c r="BS1448" s="9"/>
      <c r="BT1448" s="9"/>
      <c r="BU1448" s="9"/>
      <c r="BV1448" s="9"/>
      <c r="BW1448" s="9"/>
      <c r="CB1448" s="10"/>
      <c r="CC1448" s="10"/>
      <c r="CD1448" s="10"/>
      <c r="CE1448" s="10"/>
      <c r="CF1448" s="11"/>
      <c r="CG1448" s="11"/>
      <c r="CH1448" s="11"/>
      <c r="CI1448" s="11"/>
      <c r="CJ1448" s="10"/>
      <c r="CK1448" s="10"/>
      <c r="CL1448" s="10"/>
      <c r="CM1448" s="10"/>
      <c r="CN1448" s="10"/>
      <c r="CO1448" s="10"/>
      <c r="CP1448" s="10"/>
      <c r="CQ1448" s="10"/>
      <c r="CR1448" s="10"/>
      <c r="CS1448" s="10"/>
      <c r="CT1448" s="10"/>
      <c r="CU1448" s="10"/>
      <c r="CV1448" s="9"/>
      <c r="CW1448" s="9"/>
      <c r="CX1448" s="9"/>
      <c r="CY1448" s="9"/>
    </row>
    <row r="1449" spans="31:103" ht="18" customHeight="1">
      <c r="AE1449" s="16"/>
      <c r="AF1449" s="16"/>
      <c r="AG1449" s="16"/>
      <c r="AH1449" s="16"/>
      <c r="AI1449" s="16"/>
      <c r="AJ1449" s="16"/>
      <c r="AK1449" s="16"/>
      <c r="AL1449" s="16"/>
      <c r="AM1449" s="16"/>
      <c r="AN1449" s="16"/>
      <c r="AO1449" s="16"/>
      <c r="AP1449" s="16"/>
      <c r="AQ1449" s="15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  <c r="BF1449" s="9"/>
      <c r="BG1449" s="9"/>
      <c r="BH1449" s="9"/>
      <c r="BI1449" s="9"/>
      <c r="BJ1449" s="9"/>
      <c r="BK1449" s="9"/>
      <c r="BL1449" s="9"/>
      <c r="BM1449" s="9"/>
      <c r="BN1449" s="9"/>
      <c r="BO1449" s="9"/>
      <c r="BP1449" s="9"/>
      <c r="BQ1449" s="9"/>
      <c r="BR1449" s="9"/>
      <c r="BS1449" s="9"/>
      <c r="BT1449" s="9"/>
      <c r="BU1449" s="9"/>
      <c r="BV1449" s="9"/>
      <c r="BW1449" s="9"/>
      <c r="CB1449" s="10"/>
      <c r="CC1449" s="10"/>
      <c r="CD1449" s="10"/>
      <c r="CE1449" s="10"/>
      <c r="CF1449" s="11"/>
      <c r="CG1449" s="11"/>
      <c r="CH1449" s="11"/>
      <c r="CI1449" s="11"/>
      <c r="CJ1449" s="10"/>
      <c r="CK1449" s="10"/>
      <c r="CL1449" s="10"/>
      <c r="CM1449" s="10"/>
      <c r="CN1449" s="10"/>
      <c r="CO1449" s="10"/>
      <c r="CP1449" s="10"/>
      <c r="CQ1449" s="10"/>
      <c r="CR1449" s="10"/>
      <c r="CS1449" s="10"/>
      <c r="CT1449" s="10"/>
      <c r="CU1449" s="10"/>
      <c r="CV1449" s="9"/>
      <c r="CW1449" s="9"/>
      <c r="CX1449" s="9"/>
      <c r="CY1449" s="9"/>
    </row>
    <row r="1450" spans="31:103" ht="18" customHeight="1">
      <c r="AE1450" s="16"/>
      <c r="AF1450" s="16"/>
      <c r="AG1450" s="16"/>
      <c r="AH1450" s="16"/>
      <c r="AI1450" s="16"/>
      <c r="AJ1450" s="16"/>
      <c r="AK1450" s="16"/>
      <c r="AL1450" s="16"/>
      <c r="AM1450" s="16"/>
      <c r="AN1450" s="16"/>
      <c r="AO1450" s="16"/>
      <c r="AP1450" s="16"/>
      <c r="AQ1450" s="15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  <c r="BF1450" s="9"/>
      <c r="BG1450" s="9"/>
      <c r="BH1450" s="9"/>
      <c r="BI1450" s="9"/>
      <c r="BJ1450" s="9"/>
      <c r="BK1450" s="9"/>
      <c r="BL1450" s="9"/>
      <c r="BM1450" s="9"/>
      <c r="BN1450" s="9"/>
      <c r="BO1450" s="9"/>
      <c r="BP1450" s="9"/>
      <c r="BQ1450" s="9"/>
      <c r="BR1450" s="9"/>
      <c r="BS1450" s="9"/>
      <c r="BT1450" s="9"/>
      <c r="BU1450" s="9"/>
      <c r="BV1450" s="9"/>
      <c r="BW1450" s="9"/>
      <c r="CB1450" s="10"/>
      <c r="CC1450" s="10"/>
      <c r="CD1450" s="10"/>
      <c r="CE1450" s="10"/>
      <c r="CF1450" s="11"/>
      <c r="CG1450" s="11"/>
      <c r="CH1450" s="11"/>
      <c r="CI1450" s="11"/>
      <c r="CJ1450" s="10"/>
      <c r="CK1450" s="10"/>
      <c r="CL1450" s="10"/>
      <c r="CM1450" s="10"/>
      <c r="CN1450" s="10"/>
      <c r="CO1450" s="10"/>
      <c r="CP1450" s="10"/>
      <c r="CQ1450" s="10"/>
      <c r="CR1450" s="10"/>
      <c r="CS1450" s="10"/>
      <c r="CT1450" s="10"/>
      <c r="CU1450" s="10"/>
      <c r="CV1450" s="9"/>
      <c r="CW1450" s="9"/>
      <c r="CX1450" s="9"/>
      <c r="CY1450" s="9"/>
    </row>
    <row r="1451" spans="31:103" ht="18" customHeight="1">
      <c r="AE1451" s="16"/>
      <c r="AF1451" s="16"/>
      <c r="AG1451" s="16"/>
      <c r="AH1451" s="16"/>
      <c r="AI1451" s="16"/>
      <c r="AJ1451" s="16"/>
      <c r="AK1451" s="16"/>
      <c r="AL1451" s="16"/>
      <c r="AM1451" s="16"/>
      <c r="AN1451" s="16"/>
      <c r="AO1451" s="16"/>
      <c r="AP1451" s="16"/>
      <c r="AQ1451" s="15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  <c r="BF1451" s="9"/>
      <c r="BG1451" s="9"/>
      <c r="BH1451" s="9"/>
      <c r="BI1451" s="9"/>
      <c r="BJ1451" s="9"/>
      <c r="BK1451" s="9"/>
      <c r="BL1451" s="9"/>
      <c r="BM1451" s="9"/>
      <c r="BN1451" s="9"/>
      <c r="BO1451" s="9"/>
      <c r="BP1451" s="9"/>
      <c r="BQ1451" s="9"/>
      <c r="BR1451" s="9"/>
      <c r="BS1451" s="9"/>
      <c r="BT1451" s="9"/>
      <c r="BU1451" s="9"/>
      <c r="BV1451" s="9"/>
      <c r="BW1451" s="9"/>
      <c r="CB1451" s="10"/>
      <c r="CC1451" s="10"/>
      <c r="CD1451" s="10"/>
      <c r="CE1451" s="10"/>
      <c r="CF1451" s="11"/>
      <c r="CG1451" s="11"/>
      <c r="CH1451" s="11"/>
      <c r="CI1451" s="11"/>
      <c r="CJ1451" s="10"/>
      <c r="CK1451" s="10"/>
      <c r="CL1451" s="10"/>
      <c r="CM1451" s="10"/>
      <c r="CN1451" s="10"/>
      <c r="CO1451" s="10"/>
      <c r="CP1451" s="10"/>
      <c r="CQ1451" s="10"/>
      <c r="CR1451" s="10"/>
      <c r="CS1451" s="10"/>
      <c r="CT1451" s="10"/>
      <c r="CU1451" s="10"/>
      <c r="CV1451" s="9"/>
      <c r="CW1451" s="9"/>
      <c r="CX1451" s="9"/>
      <c r="CY1451" s="9"/>
    </row>
    <row r="1452" spans="31:103" ht="18" customHeight="1">
      <c r="AE1452" s="16"/>
      <c r="AF1452" s="16"/>
      <c r="AG1452" s="16"/>
      <c r="AH1452" s="16"/>
      <c r="AI1452" s="16"/>
      <c r="AJ1452" s="16"/>
      <c r="AK1452" s="16"/>
      <c r="AL1452" s="16"/>
      <c r="AM1452" s="16"/>
      <c r="AN1452" s="16"/>
      <c r="AO1452" s="16"/>
      <c r="AP1452" s="16"/>
      <c r="AQ1452" s="15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  <c r="BF1452" s="9"/>
      <c r="BG1452" s="9"/>
      <c r="BH1452" s="9"/>
      <c r="BI1452" s="9"/>
      <c r="BJ1452" s="9"/>
      <c r="BK1452" s="9"/>
      <c r="BL1452" s="9"/>
      <c r="BM1452" s="9"/>
      <c r="BN1452" s="9"/>
      <c r="BO1452" s="9"/>
      <c r="BP1452" s="9"/>
      <c r="BQ1452" s="9"/>
      <c r="BR1452" s="9"/>
      <c r="BS1452" s="9"/>
      <c r="BT1452" s="9"/>
      <c r="BU1452" s="9"/>
      <c r="BV1452" s="9"/>
      <c r="BW1452" s="9"/>
      <c r="CB1452" s="10"/>
      <c r="CC1452" s="10"/>
      <c r="CD1452" s="10"/>
      <c r="CE1452" s="10"/>
      <c r="CF1452" s="11"/>
      <c r="CG1452" s="11"/>
      <c r="CH1452" s="11"/>
      <c r="CI1452" s="11"/>
      <c r="CJ1452" s="10"/>
      <c r="CK1452" s="10"/>
      <c r="CL1452" s="10"/>
      <c r="CM1452" s="10"/>
      <c r="CN1452" s="10"/>
      <c r="CO1452" s="10"/>
      <c r="CP1452" s="10"/>
      <c r="CQ1452" s="10"/>
      <c r="CR1452" s="10"/>
      <c r="CS1452" s="10"/>
      <c r="CT1452" s="10"/>
      <c r="CU1452" s="10"/>
      <c r="CV1452" s="9"/>
      <c r="CW1452" s="9"/>
      <c r="CX1452" s="9"/>
      <c r="CY1452" s="9"/>
    </row>
    <row r="1453" spans="31:103" ht="18" customHeight="1">
      <c r="AE1453" s="16"/>
      <c r="AF1453" s="16"/>
      <c r="AG1453" s="16"/>
      <c r="AH1453" s="16"/>
      <c r="AI1453" s="16"/>
      <c r="AJ1453" s="16"/>
      <c r="AK1453" s="16"/>
      <c r="AL1453" s="16"/>
      <c r="AM1453" s="16"/>
      <c r="AN1453" s="16"/>
      <c r="AO1453" s="16"/>
      <c r="AP1453" s="16"/>
      <c r="AQ1453" s="15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  <c r="BF1453" s="9"/>
      <c r="BG1453" s="9"/>
      <c r="BH1453" s="9"/>
      <c r="BI1453" s="9"/>
      <c r="BJ1453" s="9"/>
      <c r="BK1453" s="9"/>
      <c r="BL1453" s="9"/>
      <c r="BM1453" s="9"/>
      <c r="BN1453" s="9"/>
      <c r="BO1453" s="9"/>
      <c r="BP1453" s="9"/>
      <c r="BQ1453" s="9"/>
      <c r="BR1453" s="9"/>
      <c r="BS1453" s="9"/>
      <c r="BT1453" s="9"/>
      <c r="BU1453" s="9"/>
      <c r="BV1453" s="9"/>
      <c r="BW1453" s="9"/>
      <c r="CB1453" s="10"/>
      <c r="CC1453" s="10"/>
      <c r="CD1453" s="10"/>
      <c r="CE1453" s="10"/>
      <c r="CF1453" s="11"/>
      <c r="CG1453" s="11"/>
      <c r="CH1453" s="11"/>
      <c r="CI1453" s="11"/>
      <c r="CJ1453" s="10"/>
      <c r="CK1453" s="10"/>
      <c r="CL1453" s="10"/>
      <c r="CM1453" s="10"/>
      <c r="CN1453" s="10"/>
      <c r="CO1453" s="10"/>
      <c r="CP1453" s="10"/>
      <c r="CQ1453" s="10"/>
      <c r="CR1453" s="10"/>
      <c r="CS1453" s="10"/>
      <c r="CT1453" s="10"/>
      <c r="CU1453" s="10"/>
      <c r="CV1453" s="9"/>
      <c r="CW1453" s="9"/>
      <c r="CX1453" s="9"/>
      <c r="CY1453" s="9"/>
    </row>
    <row r="1454" spans="31:103" ht="18" customHeight="1">
      <c r="AE1454" s="16"/>
      <c r="AF1454" s="16"/>
      <c r="AG1454" s="16"/>
      <c r="AH1454" s="16"/>
      <c r="AI1454" s="16"/>
      <c r="AJ1454" s="16"/>
      <c r="AK1454" s="16"/>
      <c r="AL1454" s="16"/>
      <c r="AM1454" s="16"/>
      <c r="AN1454" s="16"/>
      <c r="AO1454" s="16"/>
      <c r="AP1454" s="16"/>
      <c r="AQ1454" s="15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  <c r="BF1454" s="9"/>
      <c r="BG1454" s="9"/>
      <c r="BH1454" s="9"/>
      <c r="BI1454" s="9"/>
      <c r="BJ1454" s="9"/>
      <c r="BK1454" s="9"/>
      <c r="BL1454" s="9"/>
      <c r="BM1454" s="9"/>
      <c r="BN1454" s="9"/>
      <c r="BO1454" s="9"/>
      <c r="BP1454" s="9"/>
      <c r="BQ1454" s="9"/>
      <c r="BR1454" s="9"/>
      <c r="BS1454" s="9"/>
      <c r="BT1454" s="9"/>
      <c r="BU1454" s="9"/>
      <c r="BV1454" s="9"/>
      <c r="BW1454" s="9"/>
      <c r="CB1454" s="10"/>
      <c r="CC1454" s="10"/>
      <c r="CD1454" s="10"/>
      <c r="CE1454" s="10"/>
      <c r="CF1454" s="11"/>
      <c r="CG1454" s="11"/>
      <c r="CH1454" s="11"/>
      <c r="CI1454" s="11"/>
      <c r="CJ1454" s="10"/>
      <c r="CK1454" s="10"/>
      <c r="CL1454" s="10"/>
      <c r="CM1454" s="10"/>
      <c r="CN1454" s="10"/>
      <c r="CO1454" s="10"/>
      <c r="CP1454" s="10"/>
      <c r="CQ1454" s="10"/>
      <c r="CR1454" s="10"/>
      <c r="CS1454" s="10"/>
      <c r="CT1454" s="10"/>
      <c r="CU1454" s="10"/>
      <c r="CV1454" s="9"/>
      <c r="CW1454" s="9"/>
      <c r="CX1454" s="9"/>
      <c r="CY1454" s="9"/>
    </row>
    <row r="1455" spans="31:103" ht="18" customHeight="1">
      <c r="AE1455" s="16"/>
      <c r="AF1455" s="16"/>
      <c r="AG1455" s="16"/>
      <c r="AH1455" s="16"/>
      <c r="AI1455" s="16"/>
      <c r="AJ1455" s="16"/>
      <c r="AK1455" s="16"/>
      <c r="AL1455" s="16"/>
      <c r="AM1455" s="16"/>
      <c r="AN1455" s="16"/>
      <c r="AO1455" s="16"/>
      <c r="AP1455" s="16"/>
      <c r="AQ1455" s="15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  <c r="BF1455" s="9"/>
      <c r="BG1455" s="9"/>
      <c r="BH1455" s="9"/>
      <c r="BI1455" s="9"/>
      <c r="BJ1455" s="9"/>
      <c r="BK1455" s="9"/>
      <c r="BL1455" s="9"/>
      <c r="BM1455" s="9"/>
      <c r="BN1455" s="9"/>
      <c r="BO1455" s="9"/>
      <c r="BP1455" s="9"/>
      <c r="BQ1455" s="9"/>
      <c r="BR1455" s="9"/>
      <c r="BS1455" s="9"/>
      <c r="BT1455" s="9"/>
      <c r="BU1455" s="9"/>
      <c r="BV1455" s="9"/>
      <c r="BW1455" s="9"/>
      <c r="CB1455" s="10"/>
      <c r="CC1455" s="10"/>
      <c r="CD1455" s="10"/>
      <c r="CE1455" s="10"/>
      <c r="CF1455" s="11"/>
      <c r="CG1455" s="11"/>
      <c r="CH1455" s="11"/>
      <c r="CI1455" s="11"/>
      <c r="CJ1455" s="10"/>
      <c r="CK1455" s="10"/>
      <c r="CL1455" s="10"/>
      <c r="CM1455" s="10"/>
      <c r="CN1455" s="10"/>
      <c r="CO1455" s="10"/>
      <c r="CP1455" s="10"/>
      <c r="CQ1455" s="10"/>
      <c r="CR1455" s="10"/>
      <c r="CS1455" s="10"/>
      <c r="CT1455" s="10"/>
      <c r="CU1455" s="10"/>
      <c r="CV1455" s="9"/>
      <c r="CW1455" s="9"/>
      <c r="CX1455" s="9"/>
      <c r="CY1455" s="9"/>
    </row>
    <row r="1456" spans="31:103" ht="18" customHeight="1">
      <c r="AE1456" s="16"/>
      <c r="AF1456" s="16"/>
      <c r="AG1456" s="16"/>
      <c r="AH1456" s="16"/>
      <c r="AI1456" s="16"/>
      <c r="AJ1456" s="16"/>
      <c r="AK1456" s="16"/>
      <c r="AL1456" s="16"/>
      <c r="AM1456" s="16"/>
      <c r="AN1456" s="16"/>
      <c r="AO1456" s="16"/>
      <c r="AP1456" s="16"/>
      <c r="AQ1456" s="15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  <c r="BF1456" s="9"/>
      <c r="BG1456" s="9"/>
      <c r="BH1456" s="9"/>
      <c r="BI1456" s="9"/>
      <c r="BJ1456" s="9"/>
      <c r="BK1456" s="9"/>
      <c r="BL1456" s="9"/>
      <c r="BM1456" s="9"/>
      <c r="BN1456" s="9"/>
      <c r="BO1456" s="9"/>
      <c r="BP1456" s="9"/>
      <c r="BQ1456" s="9"/>
      <c r="BR1456" s="9"/>
      <c r="BS1456" s="9"/>
      <c r="BT1456" s="9"/>
      <c r="BU1456" s="9"/>
      <c r="BV1456" s="9"/>
      <c r="BW1456" s="9"/>
      <c r="CB1456" s="10"/>
      <c r="CC1456" s="10"/>
      <c r="CD1456" s="10"/>
      <c r="CE1456" s="10"/>
      <c r="CF1456" s="11"/>
      <c r="CG1456" s="11"/>
      <c r="CH1456" s="11"/>
      <c r="CI1456" s="11"/>
      <c r="CJ1456" s="10"/>
      <c r="CK1456" s="10"/>
      <c r="CL1456" s="10"/>
      <c r="CM1456" s="10"/>
      <c r="CN1456" s="10"/>
      <c r="CO1456" s="10"/>
      <c r="CP1456" s="10"/>
      <c r="CQ1456" s="10"/>
      <c r="CR1456" s="10"/>
      <c r="CS1456" s="10"/>
      <c r="CT1456" s="10"/>
      <c r="CU1456" s="10"/>
      <c r="CV1456" s="9"/>
      <c r="CW1456" s="9"/>
      <c r="CX1456" s="9"/>
      <c r="CY1456" s="9"/>
    </row>
    <row r="1457" spans="31:103" ht="18" customHeight="1">
      <c r="AE1457" s="16"/>
      <c r="AF1457" s="16"/>
      <c r="AG1457" s="16"/>
      <c r="AH1457" s="16"/>
      <c r="AI1457" s="16"/>
      <c r="AJ1457" s="16"/>
      <c r="AK1457" s="16"/>
      <c r="AL1457" s="16"/>
      <c r="AM1457" s="16"/>
      <c r="AN1457" s="16"/>
      <c r="AO1457" s="16"/>
      <c r="AP1457" s="16"/>
      <c r="AQ1457" s="15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  <c r="BF1457" s="9"/>
      <c r="BG1457" s="9"/>
      <c r="BH1457" s="9"/>
      <c r="BI1457" s="9"/>
      <c r="BJ1457" s="9"/>
      <c r="BK1457" s="9"/>
      <c r="BL1457" s="9"/>
      <c r="BM1457" s="9"/>
      <c r="BN1457" s="9"/>
      <c r="BO1457" s="9"/>
      <c r="BP1457" s="9"/>
      <c r="BQ1457" s="9"/>
      <c r="BR1457" s="9"/>
      <c r="BS1457" s="9"/>
      <c r="BT1457" s="9"/>
      <c r="BU1457" s="9"/>
      <c r="BV1457" s="9"/>
      <c r="BW1457" s="9"/>
      <c r="CB1457" s="10"/>
      <c r="CC1457" s="10"/>
      <c r="CD1457" s="10"/>
      <c r="CE1457" s="10"/>
      <c r="CF1457" s="11"/>
      <c r="CG1457" s="11"/>
      <c r="CH1457" s="11"/>
      <c r="CI1457" s="11"/>
      <c r="CJ1457" s="10"/>
      <c r="CK1457" s="10"/>
      <c r="CL1457" s="10"/>
      <c r="CM1457" s="10"/>
      <c r="CN1457" s="10"/>
      <c r="CO1457" s="10"/>
      <c r="CP1457" s="10"/>
      <c r="CQ1457" s="10"/>
      <c r="CR1457" s="10"/>
      <c r="CS1457" s="10"/>
      <c r="CT1457" s="10"/>
      <c r="CU1457" s="10"/>
      <c r="CV1457" s="9"/>
      <c r="CW1457" s="9"/>
      <c r="CX1457" s="9"/>
      <c r="CY1457" s="9"/>
    </row>
    <row r="1458" spans="31:103" ht="18" customHeight="1">
      <c r="AE1458" s="16"/>
      <c r="AF1458" s="16"/>
      <c r="AG1458" s="16"/>
      <c r="AH1458" s="16"/>
      <c r="AI1458" s="16"/>
      <c r="AJ1458" s="16"/>
      <c r="AK1458" s="16"/>
      <c r="AL1458" s="16"/>
      <c r="AM1458" s="16"/>
      <c r="AN1458" s="16"/>
      <c r="AO1458" s="16"/>
      <c r="AP1458" s="16"/>
      <c r="AQ1458" s="15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  <c r="BF1458" s="9"/>
      <c r="BG1458" s="9"/>
      <c r="BH1458" s="9"/>
      <c r="BI1458" s="9"/>
      <c r="BJ1458" s="9"/>
      <c r="BK1458" s="9"/>
      <c r="BL1458" s="9"/>
      <c r="BM1458" s="9"/>
      <c r="BN1458" s="9"/>
      <c r="BO1458" s="9"/>
      <c r="BP1458" s="9"/>
      <c r="BQ1458" s="9"/>
      <c r="BR1458" s="9"/>
      <c r="BS1458" s="9"/>
      <c r="BT1458" s="9"/>
      <c r="BU1458" s="9"/>
      <c r="BV1458" s="9"/>
      <c r="BW1458" s="9"/>
      <c r="CB1458" s="10"/>
      <c r="CC1458" s="10"/>
      <c r="CD1458" s="10"/>
      <c r="CE1458" s="10"/>
      <c r="CF1458" s="11"/>
      <c r="CG1458" s="11"/>
      <c r="CH1458" s="11"/>
      <c r="CI1458" s="11"/>
      <c r="CJ1458" s="10"/>
      <c r="CK1458" s="10"/>
      <c r="CL1458" s="10"/>
      <c r="CM1458" s="10"/>
      <c r="CN1458" s="10"/>
      <c r="CO1458" s="10"/>
      <c r="CP1458" s="10"/>
      <c r="CQ1458" s="10"/>
      <c r="CR1458" s="10"/>
      <c r="CS1458" s="10"/>
      <c r="CT1458" s="10"/>
      <c r="CU1458" s="10"/>
      <c r="CV1458" s="9"/>
      <c r="CW1458" s="9"/>
      <c r="CX1458" s="9"/>
      <c r="CY1458" s="9"/>
    </row>
    <row r="1459" spans="31:103" ht="18" customHeight="1">
      <c r="AE1459" s="16"/>
      <c r="AF1459" s="16"/>
      <c r="AG1459" s="16"/>
      <c r="AH1459" s="16"/>
      <c r="AI1459" s="16"/>
      <c r="AJ1459" s="16"/>
      <c r="AK1459" s="16"/>
      <c r="AL1459" s="16"/>
      <c r="AM1459" s="16"/>
      <c r="AN1459" s="16"/>
      <c r="AO1459" s="16"/>
      <c r="AP1459" s="16"/>
      <c r="AQ1459" s="15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  <c r="BF1459" s="9"/>
      <c r="BG1459" s="9"/>
      <c r="BH1459" s="9"/>
      <c r="BI1459" s="9"/>
      <c r="BJ1459" s="9"/>
      <c r="BK1459" s="9"/>
      <c r="BL1459" s="9"/>
      <c r="BM1459" s="9"/>
      <c r="BN1459" s="9"/>
      <c r="BO1459" s="9"/>
      <c r="BP1459" s="9"/>
      <c r="BQ1459" s="9"/>
      <c r="BR1459" s="9"/>
      <c r="BS1459" s="9"/>
      <c r="BT1459" s="9"/>
      <c r="BU1459" s="9"/>
      <c r="BV1459" s="9"/>
      <c r="BW1459" s="9"/>
      <c r="CB1459" s="10"/>
      <c r="CC1459" s="10"/>
      <c r="CD1459" s="10"/>
      <c r="CE1459" s="10"/>
      <c r="CF1459" s="11"/>
      <c r="CG1459" s="11"/>
      <c r="CH1459" s="11"/>
      <c r="CI1459" s="11"/>
      <c r="CJ1459" s="10"/>
      <c r="CK1459" s="10"/>
      <c r="CL1459" s="10"/>
      <c r="CM1459" s="10"/>
      <c r="CN1459" s="10"/>
      <c r="CO1459" s="10"/>
      <c r="CP1459" s="10"/>
      <c r="CQ1459" s="10"/>
      <c r="CR1459" s="10"/>
      <c r="CS1459" s="10"/>
      <c r="CT1459" s="10"/>
      <c r="CU1459" s="10"/>
      <c r="CV1459" s="9"/>
      <c r="CW1459" s="9"/>
      <c r="CX1459" s="9"/>
      <c r="CY1459" s="9"/>
    </row>
    <row r="1460" spans="31:103" ht="18" customHeight="1">
      <c r="AE1460" s="16"/>
      <c r="AF1460" s="16"/>
      <c r="AG1460" s="16"/>
      <c r="AH1460" s="16"/>
      <c r="AI1460" s="16"/>
      <c r="AJ1460" s="16"/>
      <c r="AK1460" s="16"/>
      <c r="AL1460" s="16"/>
      <c r="AM1460" s="16"/>
      <c r="AN1460" s="16"/>
      <c r="AO1460" s="16"/>
      <c r="AP1460" s="16"/>
      <c r="AQ1460" s="15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  <c r="BF1460" s="9"/>
      <c r="BG1460" s="9"/>
      <c r="BH1460" s="9"/>
      <c r="BI1460" s="9"/>
      <c r="BJ1460" s="9"/>
      <c r="BK1460" s="9"/>
      <c r="BL1460" s="9"/>
      <c r="BM1460" s="9"/>
      <c r="BN1460" s="9"/>
      <c r="BO1460" s="9"/>
      <c r="BP1460" s="9"/>
      <c r="BQ1460" s="9"/>
      <c r="BR1460" s="9"/>
      <c r="BS1460" s="9"/>
      <c r="BT1460" s="9"/>
      <c r="BU1460" s="9"/>
      <c r="BV1460" s="9"/>
      <c r="BW1460" s="9"/>
      <c r="CB1460" s="10"/>
      <c r="CC1460" s="10"/>
      <c r="CD1460" s="10"/>
      <c r="CE1460" s="10"/>
      <c r="CF1460" s="11"/>
      <c r="CG1460" s="11"/>
      <c r="CH1460" s="11"/>
      <c r="CI1460" s="11"/>
      <c r="CJ1460" s="10"/>
      <c r="CK1460" s="10"/>
      <c r="CL1460" s="10"/>
      <c r="CM1460" s="10"/>
      <c r="CN1460" s="10"/>
      <c r="CO1460" s="10"/>
      <c r="CP1460" s="10"/>
      <c r="CQ1460" s="10"/>
      <c r="CR1460" s="10"/>
      <c r="CS1460" s="10"/>
      <c r="CT1460" s="10"/>
      <c r="CU1460" s="10"/>
      <c r="CV1460" s="9"/>
      <c r="CW1460" s="9"/>
      <c r="CX1460" s="9"/>
      <c r="CY1460" s="9"/>
    </row>
    <row r="1461" spans="31:103" ht="18" customHeight="1">
      <c r="AE1461" s="16"/>
      <c r="AF1461" s="16"/>
      <c r="AG1461" s="16"/>
      <c r="AH1461" s="16"/>
      <c r="AI1461" s="16"/>
      <c r="AJ1461" s="16"/>
      <c r="AK1461" s="16"/>
      <c r="AL1461" s="16"/>
      <c r="AM1461" s="16"/>
      <c r="AN1461" s="16"/>
      <c r="AO1461" s="16"/>
      <c r="AP1461" s="16"/>
      <c r="AQ1461" s="15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  <c r="BF1461" s="9"/>
      <c r="BG1461" s="9"/>
      <c r="BH1461" s="9"/>
      <c r="BI1461" s="9"/>
      <c r="BJ1461" s="9"/>
      <c r="BK1461" s="9"/>
      <c r="BL1461" s="9"/>
      <c r="BM1461" s="9"/>
      <c r="BN1461" s="9"/>
      <c r="BO1461" s="9"/>
      <c r="BP1461" s="9"/>
      <c r="BQ1461" s="9"/>
      <c r="BR1461" s="9"/>
      <c r="BS1461" s="9"/>
      <c r="BT1461" s="9"/>
      <c r="BU1461" s="9"/>
      <c r="BV1461" s="9"/>
      <c r="BW1461" s="9"/>
      <c r="CB1461" s="10"/>
      <c r="CC1461" s="10"/>
      <c r="CD1461" s="10"/>
      <c r="CE1461" s="10"/>
      <c r="CF1461" s="11"/>
      <c r="CG1461" s="11"/>
      <c r="CH1461" s="11"/>
      <c r="CI1461" s="11"/>
      <c r="CJ1461" s="10"/>
      <c r="CK1461" s="10"/>
      <c r="CL1461" s="10"/>
      <c r="CM1461" s="10"/>
      <c r="CN1461" s="10"/>
      <c r="CO1461" s="10"/>
      <c r="CP1461" s="10"/>
      <c r="CQ1461" s="10"/>
      <c r="CR1461" s="10"/>
      <c r="CS1461" s="10"/>
      <c r="CT1461" s="10"/>
      <c r="CU1461" s="10"/>
      <c r="CV1461" s="9"/>
      <c r="CW1461" s="9"/>
      <c r="CX1461" s="9"/>
      <c r="CY1461" s="9"/>
    </row>
    <row r="1462" spans="31:103" ht="18" customHeight="1">
      <c r="AE1462" s="16"/>
      <c r="AF1462" s="16"/>
      <c r="AG1462" s="16"/>
      <c r="AH1462" s="16"/>
      <c r="AI1462" s="16"/>
      <c r="AJ1462" s="16"/>
      <c r="AK1462" s="16"/>
      <c r="AL1462" s="16"/>
      <c r="AM1462" s="16"/>
      <c r="AN1462" s="16"/>
      <c r="AO1462" s="16"/>
      <c r="AP1462" s="16"/>
      <c r="AQ1462" s="15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  <c r="BF1462" s="9"/>
      <c r="BG1462" s="9"/>
      <c r="BH1462" s="9"/>
      <c r="BI1462" s="9"/>
      <c r="BJ1462" s="9"/>
      <c r="BK1462" s="9"/>
      <c r="BL1462" s="9"/>
      <c r="BM1462" s="9"/>
      <c r="BN1462" s="9"/>
      <c r="BO1462" s="9"/>
      <c r="BP1462" s="9"/>
      <c r="BQ1462" s="9"/>
      <c r="BR1462" s="9"/>
      <c r="BS1462" s="9"/>
      <c r="BT1462" s="9"/>
      <c r="BU1462" s="9"/>
      <c r="BV1462" s="9"/>
      <c r="BW1462" s="9"/>
      <c r="CB1462" s="10"/>
      <c r="CC1462" s="10"/>
      <c r="CD1462" s="10"/>
      <c r="CE1462" s="10"/>
      <c r="CF1462" s="11"/>
      <c r="CG1462" s="11"/>
      <c r="CH1462" s="11"/>
      <c r="CI1462" s="11"/>
      <c r="CJ1462" s="10"/>
      <c r="CK1462" s="10"/>
      <c r="CL1462" s="10"/>
      <c r="CM1462" s="10"/>
      <c r="CN1462" s="10"/>
      <c r="CO1462" s="10"/>
      <c r="CP1462" s="10"/>
      <c r="CQ1462" s="10"/>
      <c r="CR1462" s="10"/>
      <c r="CS1462" s="10"/>
      <c r="CT1462" s="10"/>
      <c r="CU1462" s="10"/>
      <c r="CV1462" s="9"/>
      <c r="CW1462" s="9"/>
      <c r="CX1462" s="9"/>
      <c r="CY1462" s="9"/>
    </row>
    <row r="1463" spans="31:103" ht="18" customHeight="1">
      <c r="AE1463" s="16"/>
      <c r="AF1463" s="16"/>
      <c r="AG1463" s="16"/>
      <c r="AH1463" s="16"/>
      <c r="AI1463" s="16"/>
      <c r="AJ1463" s="16"/>
      <c r="AK1463" s="16"/>
      <c r="AL1463" s="16"/>
      <c r="AM1463" s="16"/>
      <c r="AN1463" s="16"/>
      <c r="AO1463" s="16"/>
      <c r="AP1463" s="16"/>
      <c r="AQ1463" s="15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  <c r="BF1463" s="9"/>
      <c r="BG1463" s="9"/>
      <c r="BH1463" s="9"/>
      <c r="BI1463" s="9"/>
      <c r="BJ1463" s="9"/>
      <c r="BK1463" s="9"/>
      <c r="BL1463" s="9"/>
      <c r="BM1463" s="9"/>
      <c r="BN1463" s="9"/>
      <c r="BO1463" s="9"/>
      <c r="BP1463" s="9"/>
      <c r="BQ1463" s="9"/>
      <c r="BR1463" s="9"/>
      <c r="BS1463" s="9"/>
      <c r="BT1463" s="9"/>
      <c r="BU1463" s="9"/>
      <c r="BV1463" s="9"/>
      <c r="BW1463" s="9"/>
      <c r="CB1463" s="10"/>
      <c r="CC1463" s="10"/>
      <c r="CD1463" s="10"/>
      <c r="CE1463" s="10"/>
      <c r="CF1463" s="11"/>
      <c r="CG1463" s="11"/>
      <c r="CH1463" s="11"/>
      <c r="CI1463" s="11"/>
      <c r="CJ1463" s="10"/>
      <c r="CK1463" s="10"/>
      <c r="CL1463" s="10"/>
      <c r="CM1463" s="10"/>
      <c r="CN1463" s="10"/>
      <c r="CO1463" s="10"/>
      <c r="CP1463" s="10"/>
      <c r="CQ1463" s="10"/>
      <c r="CR1463" s="10"/>
      <c r="CS1463" s="10"/>
      <c r="CT1463" s="10"/>
      <c r="CU1463" s="10"/>
      <c r="CV1463" s="9"/>
      <c r="CW1463" s="9"/>
      <c r="CX1463" s="9"/>
      <c r="CY1463" s="9"/>
    </row>
    <row r="1464" spans="31:103" ht="18" customHeight="1">
      <c r="AE1464" s="16"/>
      <c r="AF1464" s="16"/>
      <c r="AG1464" s="16"/>
      <c r="AH1464" s="16"/>
      <c r="AI1464" s="16"/>
      <c r="AJ1464" s="16"/>
      <c r="AK1464" s="16"/>
      <c r="AL1464" s="16"/>
      <c r="AM1464" s="16"/>
      <c r="AN1464" s="16"/>
      <c r="AO1464" s="16"/>
      <c r="AP1464" s="16"/>
      <c r="AQ1464" s="15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  <c r="BF1464" s="9"/>
      <c r="BG1464" s="9"/>
      <c r="BH1464" s="9"/>
      <c r="BI1464" s="9"/>
      <c r="BJ1464" s="9"/>
      <c r="BK1464" s="9"/>
      <c r="BL1464" s="9"/>
      <c r="BM1464" s="9"/>
      <c r="BN1464" s="9"/>
      <c r="BO1464" s="9"/>
      <c r="BP1464" s="9"/>
      <c r="BQ1464" s="9"/>
      <c r="BR1464" s="9"/>
      <c r="BS1464" s="9"/>
      <c r="BT1464" s="9"/>
      <c r="BU1464" s="9"/>
      <c r="BV1464" s="9"/>
      <c r="BW1464" s="9"/>
      <c r="CB1464" s="10"/>
      <c r="CC1464" s="10"/>
      <c r="CD1464" s="10"/>
      <c r="CE1464" s="10"/>
      <c r="CF1464" s="11"/>
      <c r="CG1464" s="11"/>
      <c r="CH1464" s="11"/>
      <c r="CI1464" s="11"/>
      <c r="CJ1464" s="10"/>
      <c r="CK1464" s="10"/>
      <c r="CL1464" s="10"/>
      <c r="CM1464" s="10"/>
      <c r="CN1464" s="10"/>
      <c r="CO1464" s="10"/>
      <c r="CP1464" s="10"/>
      <c r="CQ1464" s="10"/>
      <c r="CR1464" s="10"/>
      <c r="CS1464" s="10"/>
      <c r="CT1464" s="10"/>
      <c r="CU1464" s="10"/>
      <c r="CV1464" s="9"/>
      <c r="CW1464" s="9"/>
      <c r="CX1464" s="9"/>
      <c r="CY1464" s="9"/>
    </row>
    <row r="1465" spans="31:103" ht="18" customHeight="1">
      <c r="AE1465" s="16"/>
      <c r="AF1465" s="16"/>
      <c r="AG1465" s="16"/>
      <c r="AH1465" s="16"/>
      <c r="AI1465" s="16"/>
      <c r="AJ1465" s="16"/>
      <c r="AK1465" s="16"/>
      <c r="AL1465" s="16"/>
      <c r="AM1465" s="16"/>
      <c r="AN1465" s="16"/>
      <c r="AO1465" s="16"/>
      <c r="AP1465" s="16"/>
      <c r="AQ1465" s="15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  <c r="BF1465" s="9"/>
      <c r="BG1465" s="9"/>
      <c r="BH1465" s="9"/>
      <c r="BI1465" s="9"/>
      <c r="BJ1465" s="9"/>
      <c r="BK1465" s="9"/>
      <c r="BL1465" s="9"/>
      <c r="BM1465" s="9"/>
      <c r="BN1465" s="9"/>
      <c r="BO1465" s="9"/>
      <c r="BP1465" s="9"/>
      <c r="BQ1465" s="9"/>
      <c r="BR1465" s="9"/>
      <c r="BS1465" s="9"/>
      <c r="BT1465" s="9"/>
      <c r="BU1465" s="9"/>
      <c r="BV1465" s="9"/>
      <c r="BW1465" s="9"/>
      <c r="CB1465" s="10"/>
      <c r="CC1465" s="10"/>
      <c r="CD1465" s="10"/>
      <c r="CE1465" s="10"/>
      <c r="CF1465" s="11"/>
      <c r="CG1465" s="11"/>
      <c r="CH1465" s="11"/>
      <c r="CI1465" s="11"/>
      <c r="CJ1465" s="10"/>
      <c r="CK1465" s="10"/>
      <c r="CL1465" s="10"/>
      <c r="CM1465" s="10"/>
      <c r="CN1465" s="10"/>
      <c r="CO1465" s="10"/>
      <c r="CP1465" s="10"/>
      <c r="CQ1465" s="10"/>
      <c r="CR1465" s="10"/>
      <c r="CS1465" s="10"/>
      <c r="CT1465" s="10"/>
      <c r="CU1465" s="10"/>
      <c r="CV1465" s="9"/>
      <c r="CW1465" s="9"/>
      <c r="CX1465" s="9"/>
      <c r="CY1465" s="9"/>
    </row>
    <row r="1466" spans="31:103" ht="18" customHeight="1">
      <c r="AE1466" s="16"/>
      <c r="AF1466" s="16"/>
      <c r="AG1466" s="16"/>
      <c r="AH1466" s="16"/>
      <c r="AI1466" s="16"/>
      <c r="AJ1466" s="16"/>
      <c r="AK1466" s="16"/>
      <c r="AL1466" s="16"/>
      <c r="AM1466" s="16"/>
      <c r="AN1466" s="16"/>
      <c r="AO1466" s="16"/>
      <c r="AP1466" s="16"/>
      <c r="AQ1466" s="15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  <c r="BF1466" s="9"/>
      <c r="BG1466" s="9"/>
      <c r="BH1466" s="9"/>
      <c r="BI1466" s="9"/>
      <c r="BJ1466" s="9"/>
      <c r="BK1466" s="9"/>
      <c r="BL1466" s="9"/>
      <c r="BM1466" s="9"/>
      <c r="BN1466" s="9"/>
      <c r="BO1466" s="9"/>
      <c r="BP1466" s="9"/>
      <c r="BQ1466" s="9"/>
      <c r="BR1466" s="9"/>
      <c r="BS1466" s="9"/>
      <c r="BT1466" s="9"/>
      <c r="BU1466" s="9"/>
      <c r="BV1466" s="9"/>
      <c r="BW1466" s="9"/>
      <c r="CB1466" s="10"/>
      <c r="CC1466" s="10"/>
      <c r="CD1466" s="10"/>
      <c r="CE1466" s="10"/>
      <c r="CF1466" s="11"/>
      <c r="CG1466" s="11"/>
      <c r="CH1466" s="11"/>
      <c r="CI1466" s="11"/>
      <c r="CJ1466" s="10"/>
      <c r="CK1466" s="10"/>
      <c r="CL1466" s="10"/>
      <c r="CM1466" s="10"/>
      <c r="CN1466" s="10"/>
      <c r="CO1466" s="10"/>
      <c r="CP1466" s="10"/>
      <c r="CQ1466" s="10"/>
      <c r="CR1466" s="10"/>
      <c r="CS1466" s="10"/>
      <c r="CT1466" s="10"/>
      <c r="CU1466" s="10"/>
      <c r="CV1466" s="9"/>
      <c r="CW1466" s="9"/>
      <c r="CX1466" s="9"/>
      <c r="CY1466" s="9"/>
    </row>
    <row r="1467" spans="31:103" ht="18" customHeight="1">
      <c r="AE1467" s="16"/>
      <c r="AF1467" s="16"/>
      <c r="AG1467" s="16"/>
      <c r="AH1467" s="16"/>
      <c r="AI1467" s="16"/>
      <c r="AJ1467" s="16"/>
      <c r="AK1467" s="16"/>
      <c r="AL1467" s="16"/>
      <c r="AM1467" s="16"/>
      <c r="AN1467" s="16"/>
      <c r="AO1467" s="16"/>
      <c r="AP1467" s="16"/>
      <c r="AQ1467" s="15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  <c r="BF1467" s="9"/>
      <c r="BG1467" s="9"/>
      <c r="BH1467" s="9"/>
      <c r="BI1467" s="9"/>
      <c r="BJ1467" s="9"/>
      <c r="BK1467" s="9"/>
      <c r="BL1467" s="9"/>
      <c r="BM1467" s="9"/>
      <c r="BN1467" s="9"/>
      <c r="BO1467" s="9"/>
      <c r="BP1467" s="9"/>
      <c r="BQ1467" s="9"/>
      <c r="BR1467" s="9"/>
      <c r="BS1467" s="9"/>
      <c r="BT1467" s="9"/>
      <c r="BU1467" s="9"/>
      <c r="BV1467" s="9"/>
      <c r="BW1467" s="9"/>
      <c r="CB1467" s="10"/>
      <c r="CC1467" s="10"/>
      <c r="CD1467" s="10"/>
      <c r="CE1467" s="10"/>
      <c r="CF1467" s="11"/>
      <c r="CG1467" s="11"/>
      <c r="CH1467" s="11"/>
      <c r="CI1467" s="11"/>
      <c r="CJ1467" s="10"/>
      <c r="CK1467" s="10"/>
      <c r="CL1467" s="10"/>
      <c r="CM1467" s="10"/>
      <c r="CN1467" s="10"/>
      <c r="CO1467" s="10"/>
      <c r="CP1467" s="10"/>
      <c r="CQ1467" s="10"/>
      <c r="CR1467" s="10"/>
      <c r="CS1467" s="10"/>
      <c r="CT1467" s="10"/>
      <c r="CU1467" s="10"/>
      <c r="CV1467" s="9"/>
      <c r="CW1467" s="9"/>
      <c r="CX1467" s="9"/>
      <c r="CY1467" s="9"/>
    </row>
    <row r="1468" spans="31:103" ht="18" customHeight="1">
      <c r="AE1468" s="16"/>
      <c r="AF1468" s="16"/>
      <c r="AG1468" s="16"/>
      <c r="AH1468" s="16"/>
      <c r="AI1468" s="16"/>
      <c r="AJ1468" s="16"/>
      <c r="AK1468" s="16"/>
      <c r="AL1468" s="16"/>
      <c r="AM1468" s="16"/>
      <c r="AN1468" s="16"/>
      <c r="AO1468" s="16"/>
      <c r="AP1468" s="16"/>
      <c r="AQ1468" s="15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  <c r="BF1468" s="9"/>
      <c r="BG1468" s="9"/>
      <c r="BH1468" s="9"/>
      <c r="BI1468" s="9"/>
      <c r="BJ1468" s="9"/>
      <c r="BK1468" s="9"/>
      <c r="BL1468" s="9"/>
      <c r="BM1468" s="9"/>
      <c r="BN1468" s="9"/>
      <c r="BO1468" s="9"/>
      <c r="BP1468" s="9"/>
      <c r="BQ1468" s="9"/>
      <c r="BR1468" s="9"/>
      <c r="BS1468" s="9"/>
      <c r="BT1468" s="9"/>
      <c r="BU1468" s="9"/>
      <c r="BV1468" s="9"/>
      <c r="BW1468" s="9"/>
      <c r="CB1468" s="10"/>
      <c r="CC1468" s="10"/>
      <c r="CD1468" s="10"/>
      <c r="CE1468" s="10"/>
      <c r="CF1468" s="11"/>
      <c r="CG1468" s="11"/>
      <c r="CH1468" s="11"/>
      <c r="CI1468" s="11"/>
      <c r="CJ1468" s="10"/>
      <c r="CK1468" s="10"/>
      <c r="CL1468" s="10"/>
      <c r="CM1468" s="10"/>
      <c r="CN1468" s="10"/>
      <c r="CO1468" s="10"/>
      <c r="CP1468" s="10"/>
      <c r="CQ1468" s="10"/>
      <c r="CR1468" s="10"/>
      <c r="CS1468" s="10"/>
      <c r="CT1468" s="10"/>
      <c r="CU1468" s="10"/>
      <c r="CV1468" s="9"/>
      <c r="CW1468" s="9"/>
      <c r="CX1468" s="9"/>
      <c r="CY1468" s="9"/>
    </row>
    <row r="1469" spans="31:103" ht="18" customHeight="1">
      <c r="AE1469" s="16"/>
      <c r="AF1469" s="16"/>
      <c r="AG1469" s="16"/>
      <c r="AH1469" s="16"/>
      <c r="AI1469" s="16"/>
      <c r="AJ1469" s="16"/>
      <c r="AK1469" s="16"/>
      <c r="AL1469" s="16"/>
      <c r="AM1469" s="16"/>
      <c r="AN1469" s="16"/>
      <c r="AO1469" s="16"/>
      <c r="AP1469" s="16"/>
      <c r="AQ1469" s="15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  <c r="BF1469" s="9"/>
      <c r="BG1469" s="9"/>
      <c r="BH1469" s="9"/>
      <c r="BI1469" s="9"/>
      <c r="BJ1469" s="9"/>
      <c r="BK1469" s="9"/>
      <c r="BL1469" s="9"/>
      <c r="BM1469" s="9"/>
      <c r="BN1469" s="9"/>
      <c r="BO1469" s="9"/>
      <c r="BP1469" s="9"/>
      <c r="BQ1469" s="9"/>
      <c r="BR1469" s="9"/>
      <c r="BS1469" s="9"/>
      <c r="BT1469" s="9"/>
      <c r="BU1469" s="9"/>
      <c r="BV1469" s="9"/>
      <c r="BW1469" s="9"/>
      <c r="CB1469" s="10"/>
      <c r="CC1469" s="10"/>
      <c r="CD1469" s="10"/>
      <c r="CE1469" s="10"/>
      <c r="CF1469" s="11"/>
      <c r="CG1469" s="11"/>
      <c r="CH1469" s="11"/>
      <c r="CI1469" s="11"/>
      <c r="CJ1469" s="10"/>
      <c r="CK1469" s="10"/>
      <c r="CL1469" s="10"/>
      <c r="CM1469" s="10"/>
      <c r="CN1469" s="10"/>
      <c r="CO1469" s="10"/>
      <c r="CP1469" s="10"/>
      <c r="CQ1469" s="10"/>
      <c r="CR1469" s="10"/>
      <c r="CS1469" s="10"/>
      <c r="CT1469" s="10"/>
      <c r="CU1469" s="10"/>
      <c r="CV1469" s="9"/>
      <c r="CW1469" s="9"/>
      <c r="CX1469" s="9"/>
      <c r="CY1469" s="9"/>
    </row>
    <row r="1470" spans="31:103" ht="18" customHeight="1">
      <c r="AE1470" s="16"/>
      <c r="AF1470" s="16"/>
      <c r="AG1470" s="16"/>
      <c r="AH1470" s="16"/>
      <c r="AI1470" s="16"/>
      <c r="AJ1470" s="16"/>
      <c r="AK1470" s="16"/>
      <c r="AL1470" s="16"/>
      <c r="AM1470" s="16"/>
      <c r="AN1470" s="16"/>
      <c r="AO1470" s="16"/>
      <c r="AP1470" s="16"/>
      <c r="AQ1470" s="15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  <c r="BF1470" s="9"/>
      <c r="BG1470" s="9"/>
      <c r="BH1470" s="9"/>
      <c r="BI1470" s="9"/>
      <c r="BJ1470" s="9"/>
      <c r="BK1470" s="9"/>
      <c r="BL1470" s="9"/>
      <c r="BM1470" s="9"/>
      <c r="BN1470" s="9"/>
      <c r="BO1470" s="9"/>
      <c r="BP1470" s="9"/>
      <c r="BQ1470" s="9"/>
      <c r="BR1470" s="9"/>
      <c r="BS1470" s="9"/>
      <c r="BT1470" s="9"/>
      <c r="BU1470" s="9"/>
      <c r="BV1470" s="9"/>
      <c r="BW1470" s="9"/>
      <c r="CB1470" s="10"/>
      <c r="CC1470" s="10"/>
      <c r="CD1470" s="10"/>
      <c r="CE1470" s="10"/>
      <c r="CF1470" s="11"/>
      <c r="CG1470" s="11"/>
      <c r="CH1470" s="11"/>
      <c r="CI1470" s="11"/>
      <c r="CJ1470" s="10"/>
      <c r="CK1470" s="10"/>
      <c r="CL1470" s="10"/>
      <c r="CM1470" s="10"/>
      <c r="CN1470" s="10"/>
      <c r="CO1470" s="10"/>
      <c r="CP1470" s="10"/>
      <c r="CQ1470" s="10"/>
      <c r="CR1470" s="10"/>
      <c r="CS1470" s="10"/>
      <c r="CT1470" s="10"/>
      <c r="CU1470" s="10"/>
      <c r="CV1470" s="9"/>
      <c r="CW1470" s="9"/>
      <c r="CX1470" s="9"/>
      <c r="CY1470" s="9"/>
    </row>
    <row r="1471" spans="31:103" ht="18" customHeight="1">
      <c r="AE1471" s="16"/>
      <c r="AF1471" s="16"/>
      <c r="AG1471" s="16"/>
      <c r="AH1471" s="16"/>
      <c r="AI1471" s="16"/>
      <c r="AJ1471" s="16"/>
      <c r="AK1471" s="16"/>
      <c r="AL1471" s="16"/>
      <c r="AM1471" s="16"/>
      <c r="AN1471" s="16"/>
      <c r="AO1471" s="16"/>
      <c r="AP1471" s="16"/>
      <c r="AQ1471" s="15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  <c r="BF1471" s="9"/>
      <c r="BG1471" s="9"/>
      <c r="BH1471" s="9"/>
      <c r="BI1471" s="9"/>
      <c r="BJ1471" s="9"/>
      <c r="BK1471" s="9"/>
      <c r="BL1471" s="9"/>
      <c r="BM1471" s="9"/>
      <c r="BN1471" s="9"/>
      <c r="BO1471" s="9"/>
      <c r="BP1471" s="9"/>
      <c r="BQ1471" s="9"/>
      <c r="BR1471" s="9"/>
      <c r="BS1471" s="9"/>
      <c r="BT1471" s="9"/>
      <c r="BU1471" s="9"/>
      <c r="BV1471" s="9"/>
      <c r="BW1471" s="9"/>
      <c r="CB1471" s="10"/>
      <c r="CC1471" s="10"/>
      <c r="CD1471" s="10"/>
      <c r="CE1471" s="10"/>
      <c r="CF1471" s="11"/>
      <c r="CG1471" s="11"/>
      <c r="CH1471" s="11"/>
      <c r="CI1471" s="11"/>
      <c r="CJ1471" s="10"/>
      <c r="CK1471" s="10"/>
      <c r="CL1471" s="10"/>
      <c r="CM1471" s="10"/>
      <c r="CN1471" s="10"/>
      <c r="CO1471" s="10"/>
      <c r="CP1471" s="10"/>
      <c r="CQ1471" s="10"/>
      <c r="CR1471" s="10"/>
      <c r="CS1471" s="10"/>
      <c r="CT1471" s="10"/>
      <c r="CU1471" s="10"/>
      <c r="CV1471" s="9"/>
      <c r="CW1471" s="9"/>
      <c r="CX1471" s="9"/>
      <c r="CY1471" s="9"/>
    </row>
    <row r="1472" spans="31:103" ht="18" customHeight="1">
      <c r="AE1472" s="16"/>
      <c r="AF1472" s="16"/>
      <c r="AG1472" s="16"/>
      <c r="AH1472" s="16"/>
      <c r="AI1472" s="16"/>
      <c r="AJ1472" s="16"/>
      <c r="AK1472" s="16"/>
      <c r="AL1472" s="16"/>
      <c r="AM1472" s="16"/>
      <c r="AN1472" s="16"/>
      <c r="AO1472" s="16"/>
      <c r="AP1472" s="16"/>
      <c r="AQ1472" s="15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  <c r="BF1472" s="9"/>
      <c r="BG1472" s="9"/>
      <c r="BH1472" s="9"/>
      <c r="BI1472" s="9"/>
      <c r="BJ1472" s="9"/>
      <c r="BK1472" s="9"/>
      <c r="BL1472" s="9"/>
      <c r="BM1472" s="9"/>
      <c r="BN1472" s="9"/>
      <c r="BO1472" s="9"/>
      <c r="BP1472" s="9"/>
      <c r="BQ1472" s="9"/>
      <c r="BR1472" s="9"/>
      <c r="BS1472" s="9"/>
      <c r="BT1472" s="9"/>
      <c r="BU1472" s="9"/>
      <c r="BV1472" s="9"/>
      <c r="BW1472" s="9"/>
      <c r="CB1472" s="10"/>
      <c r="CC1472" s="10"/>
      <c r="CD1472" s="10"/>
      <c r="CE1472" s="10"/>
      <c r="CF1472" s="11"/>
      <c r="CG1472" s="11"/>
      <c r="CH1472" s="11"/>
      <c r="CI1472" s="11"/>
      <c r="CJ1472" s="10"/>
      <c r="CK1472" s="10"/>
      <c r="CL1472" s="10"/>
      <c r="CM1472" s="10"/>
      <c r="CN1472" s="10"/>
      <c r="CO1472" s="10"/>
      <c r="CP1472" s="10"/>
      <c r="CQ1472" s="10"/>
      <c r="CR1472" s="10"/>
      <c r="CS1472" s="10"/>
      <c r="CT1472" s="10"/>
      <c r="CU1472" s="10"/>
      <c r="CV1472" s="9"/>
      <c r="CW1472" s="9"/>
      <c r="CX1472" s="9"/>
      <c r="CY1472" s="9"/>
    </row>
    <row r="1473" spans="31:103" ht="18" customHeight="1">
      <c r="AE1473" s="16"/>
      <c r="AF1473" s="16"/>
      <c r="AG1473" s="16"/>
      <c r="AH1473" s="16"/>
      <c r="AI1473" s="16"/>
      <c r="AJ1473" s="16"/>
      <c r="AK1473" s="16"/>
      <c r="AL1473" s="16"/>
      <c r="AM1473" s="16"/>
      <c r="AN1473" s="16"/>
      <c r="AO1473" s="16"/>
      <c r="AP1473" s="16"/>
      <c r="AQ1473" s="15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  <c r="BF1473" s="9"/>
      <c r="BG1473" s="9"/>
      <c r="BH1473" s="9"/>
      <c r="BI1473" s="9"/>
      <c r="BJ1473" s="9"/>
      <c r="BK1473" s="9"/>
      <c r="BL1473" s="9"/>
      <c r="BM1473" s="9"/>
      <c r="BN1473" s="9"/>
      <c r="BO1473" s="9"/>
      <c r="BP1473" s="9"/>
      <c r="BQ1473" s="9"/>
      <c r="BR1473" s="9"/>
      <c r="BS1473" s="9"/>
      <c r="BT1473" s="9"/>
      <c r="BU1473" s="9"/>
      <c r="BV1473" s="9"/>
      <c r="BW1473" s="9"/>
      <c r="CB1473" s="10"/>
      <c r="CC1473" s="10"/>
      <c r="CD1473" s="10"/>
      <c r="CE1473" s="10"/>
      <c r="CF1473" s="11"/>
      <c r="CG1473" s="11"/>
      <c r="CH1473" s="11"/>
      <c r="CI1473" s="11"/>
      <c r="CJ1473" s="10"/>
      <c r="CK1473" s="10"/>
      <c r="CL1473" s="10"/>
      <c r="CM1473" s="10"/>
      <c r="CN1473" s="10"/>
      <c r="CO1473" s="10"/>
      <c r="CP1473" s="10"/>
      <c r="CQ1473" s="10"/>
      <c r="CR1473" s="10"/>
      <c r="CS1473" s="10"/>
      <c r="CT1473" s="10"/>
      <c r="CU1473" s="10"/>
      <c r="CV1473" s="9"/>
      <c r="CW1473" s="9"/>
      <c r="CX1473" s="9"/>
      <c r="CY1473" s="9"/>
    </row>
    <row r="1474" spans="31:103" ht="18" customHeight="1">
      <c r="AE1474" s="16"/>
      <c r="AF1474" s="16"/>
      <c r="AG1474" s="16"/>
      <c r="AH1474" s="16"/>
      <c r="AI1474" s="16"/>
      <c r="AJ1474" s="16"/>
      <c r="AK1474" s="16"/>
      <c r="AL1474" s="16"/>
      <c r="AM1474" s="16"/>
      <c r="AN1474" s="16"/>
      <c r="AO1474" s="16"/>
      <c r="AP1474" s="16"/>
      <c r="AQ1474" s="15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  <c r="BF1474" s="9"/>
      <c r="BG1474" s="9"/>
      <c r="BH1474" s="9"/>
      <c r="BI1474" s="9"/>
      <c r="BJ1474" s="9"/>
      <c r="BK1474" s="9"/>
      <c r="BL1474" s="9"/>
      <c r="BM1474" s="9"/>
      <c r="BN1474" s="9"/>
      <c r="BO1474" s="9"/>
      <c r="BP1474" s="9"/>
      <c r="BQ1474" s="9"/>
      <c r="BR1474" s="9"/>
      <c r="BS1474" s="9"/>
      <c r="BT1474" s="9"/>
      <c r="BU1474" s="9"/>
      <c r="BV1474" s="9"/>
      <c r="BW1474" s="9"/>
      <c r="CB1474" s="10"/>
      <c r="CC1474" s="10"/>
      <c r="CD1474" s="10"/>
      <c r="CE1474" s="10"/>
      <c r="CF1474" s="11"/>
      <c r="CG1474" s="11"/>
      <c r="CH1474" s="11"/>
      <c r="CI1474" s="11"/>
      <c r="CJ1474" s="10"/>
      <c r="CK1474" s="10"/>
      <c r="CL1474" s="10"/>
      <c r="CM1474" s="10"/>
      <c r="CN1474" s="10"/>
      <c r="CO1474" s="10"/>
      <c r="CP1474" s="10"/>
      <c r="CQ1474" s="10"/>
      <c r="CR1474" s="10"/>
      <c r="CS1474" s="10"/>
      <c r="CT1474" s="10"/>
      <c r="CU1474" s="10"/>
      <c r="CV1474" s="9"/>
      <c r="CW1474" s="9"/>
      <c r="CX1474" s="9"/>
      <c r="CY1474" s="9"/>
    </row>
    <row r="1475" spans="31:103" ht="18" customHeight="1">
      <c r="AE1475" s="16"/>
      <c r="AF1475" s="16"/>
      <c r="AG1475" s="16"/>
      <c r="AH1475" s="16"/>
      <c r="AI1475" s="16"/>
      <c r="AJ1475" s="16"/>
      <c r="AK1475" s="16"/>
      <c r="AL1475" s="16"/>
      <c r="AM1475" s="16"/>
      <c r="AN1475" s="16"/>
      <c r="AO1475" s="16"/>
      <c r="AP1475" s="16"/>
      <c r="AQ1475" s="15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  <c r="BF1475" s="9"/>
      <c r="BG1475" s="9"/>
      <c r="BH1475" s="9"/>
      <c r="BI1475" s="9"/>
      <c r="BJ1475" s="9"/>
      <c r="BK1475" s="9"/>
      <c r="BL1475" s="9"/>
      <c r="BM1475" s="9"/>
      <c r="BN1475" s="9"/>
      <c r="BO1475" s="9"/>
      <c r="BP1475" s="9"/>
      <c r="BQ1475" s="9"/>
      <c r="BR1475" s="9"/>
      <c r="BS1475" s="9"/>
      <c r="BT1475" s="9"/>
      <c r="BU1475" s="9"/>
      <c r="BV1475" s="9"/>
      <c r="BW1475" s="9"/>
      <c r="CB1475" s="10"/>
      <c r="CC1475" s="10"/>
      <c r="CD1475" s="10"/>
      <c r="CE1475" s="10"/>
      <c r="CF1475" s="11"/>
      <c r="CG1475" s="11"/>
      <c r="CH1475" s="11"/>
      <c r="CI1475" s="11"/>
      <c r="CJ1475" s="10"/>
      <c r="CK1475" s="10"/>
      <c r="CL1475" s="10"/>
      <c r="CM1475" s="10"/>
      <c r="CN1475" s="10"/>
      <c r="CO1475" s="10"/>
      <c r="CP1475" s="10"/>
      <c r="CQ1475" s="10"/>
      <c r="CR1475" s="10"/>
      <c r="CS1475" s="10"/>
      <c r="CT1475" s="10"/>
      <c r="CU1475" s="10"/>
      <c r="CV1475" s="9"/>
      <c r="CW1475" s="9"/>
      <c r="CX1475" s="9"/>
      <c r="CY1475" s="9"/>
    </row>
    <row r="1476" spans="31:103" ht="18" customHeight="1">
      <c r="AE1476" s="16"/>
      <c r="AF1476" s="16"/>
      <c r="AG1476" s="16"/>
      <c r="AH1476" s="16"/>
      <c r="AI1476" s="16"/>
      <c r="AJ1476" s="16"/>
      <c r="AK1476" s="16"/>
      <c r="AL1476" s="16"/>
      <c r="AM1476" s="16"/>
      <c r="AN1476" s="16"/>
      <c r="AO1476" s="16"/>
      <c r="AP1476" s="16"/>
      <c r="AQ1476" s="15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  <c r="BF1476" s="9"/>
      <c r="BG1476" s="9"/>
      <c r="BH1476" s="9"/>
      <c r="BI1476" s="9"/>
      <c r="BJ1476" s="9"/>
      <c r="BK1476" s="9"/>
      <c r="BL1476" s="9"/>
      <c r="BM1476" s="9"/>
      <c r="BN1476" s="9"/>
      <c r="BO1476" s="9"/>
      <c r="BP1476" s="9"/>
      <c r="BQ1476" s="9"/>
      <c r="BR1476" s="9"/>
      <c r="BS1476" s="9"/>
      <c r="BT1476" s="9"/>
      <c r="BU1476" s="9"/>
      <c r="BV1476" s="9"/>
      <c r="BW1476" s="9"/>
      <c r="CB1476" s="10"/>
      <c r="CC1476" s="10"/>
      <c r="CD1476" s="10"/>
      <c r="CE1476" s="10"/>
      <c r="CF1476" s="11"/>
      <c r="CG1476" s="11"/>
      <c r="CH1476" s="11"/>
      <c r="CI1476" s="11"/>
      <c r="CJ1476" s="10"/>
      <c r="CK1476" s="10"/>
      <c r="CL1476" s="10"/>
      <c r="CM1476" s="10"/>
      <c r="CN1476" s="10"/>
      <c r="CO1476" s="10"/>
      <c r="CP1476" s="10"/>
      <c r="CQ1476" s="10"/>
      <c r="CR1476" s="10"/>
      <c r="CS1476" s="10"/>
      <c r="CT1476" s="10"/>
      <c r="CU1476" s="10"/>
      <c r="CV1476" s="9"/>
      <c r="CW1476" s="9"/>
      <c r="CX1476" s="9"/>
      <c r="CY1476" s="9"/>
    </row>
    <row r="1477" spans="31:103" ht="18" customHeight="1">
      <c r="AE1477" s="16"/>
      <c r="AF1477" s="16"/>
      <c r="AG1477" s="16"/>
      <c r="AH1477" s="16"/>
      <c r="AI1477" s="16"/>
      <c r="AJ1477" s="16"/>
      <c r="AK1477" s="16"/>
      <c r="AL1477" s="16"/>
      <c r="AM1477" s="16"/>
      <c r="AN1477" s="16"/>
      <c r="AO1477" s="16"/>
      <c r="AP1477" s="16"/>
      <c r="AQ1477" s="15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  <c r="BF1477" s="9"/>
      <c r="BG1477" s="9"/>
      <c r="BH1477" s="9"/>
      <c r="BI1477" s="9"/>
      <c r="BJ1477" s="9"/>
      <c r="BK1477" s="9"/>
      <c r="BL1477" s="9"/>
      <c r="BM1477" s="9"/>
      <c r="BN1477" s="9"/>
      <c r="BO1477" s="9"/>
      <c r="BP1477" s="9"/>
      <c r="BQ1477" s="9"/>
      <c r="BR1477" s="9"/>
      <c r="BS1477" s="9"/>
      <c r="BT1477" s="9"/>
      <c r="BU1477" s="9"/>
      <c r="BV1477" s="9"/>
      <c r="BW1477" s="9"/>
      <c r="CB1477" s="10"/>
      <c r="CC1477" s="10"/>
      <c r="CD1477" s="10"/>
      <c r="CE1477" s="10"/>
      <c r="CF1477" s="11"/>
      <c r="CG1477" s="11"/>
      <c r="CH1477" s="11"/>
      <c r="CI1477" s="11"/>
      <c r="CJ1477" s="10"/>
      <c r="CK1477" s="10"/>
      <c r="CL1477" s="10"/>
      <c r="CM1477" s="10"/>
      <c r="CN1477" s="10"/>
      <c r="CO1477" s="10"/>
      <c r="CP1477" s="10"/>
      <c r="CQ1477" s="10"/>
      <c r="CR1477" s="10"/>
      <c r="CS1477" s="10"/>
      <c r="CT1477" s="10"/>
      <c r="CU1477" s="10"/>
      <c r="CV1477" s="9"/>
      <c r="CW1477" s="9"/>
      <c r="CX1477" s="9"/>
      <c r="CY1477" s="9"/>
    </row>
    <row r="1478" spans="31:103" ht="18" customHeight="1">
      <c r="AE1478" s="16"/>
      <c r="AF1478" s="16"/>
      <c r="AG1478" s="16"/>
      <c r="AH1478" s="16"/>
      <c r="AI1478" s="16"/>
      <c r="AJ1478" s="16"/>
      <c r="AK1478" s="16"/>
      <c r="AL1478" s="16"/>
      <c r="AM1478" s="16"/>
      <c r="AN1478" s="16"/>
      <c r="AO1478" s="16"/>
      <c r="AP1478" s="16"/>
      <c r="AQ1478" s="15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  <c r="BF1478" s="9"/>
      <c r="BG1478" s="9"/>
      <c r="BH1478" s="9"/>
      <c r="BI1478" s="9"/>
      <c r="BJ1478" s="9"/>
      <c r="BK1478" s="9"/>
      <c r="BL1478" s="9"/>
      <c r="BM1478" s="9"/>
      <c r="BN1478" s="9"/>
      <c r="BO1478" s="9"/>
      <c r="BP1478" s="9"/>
      <c r="BQ1478" s="9"/>
      <c r="BR1478" s="9"/>
      <c r="BS1478" s="9"/>
      <c r="BT1478" s="9"/>
      <c r="BU1478" s="9"/>
      <c r="BV1478" s="9"/>
      <c r="BW1478" s="9"/>
      <c r="CB1478" s="10"/>
      <c r="CC1478" s="10"/>
      <c r="CD1478" s="10"/>
      <c r="CE1478" s="10"/>
      <c r="CF1478" s="11"/>
      <c r="CG1478" s="11"/>
      <c r="CH1478" s="11"/>
      <c r="CI1478" s="11"/>
      <c r="CJ1478" s="10"/>
      <c r="CK1478" s="10"/>
      <c r="CL1478" s="10"/>
      <c r="CM1478" s="10"/>
      <c r="CN1478" s="10"/>
      <c r="CO1478" s="10"/>
      <c r="CP1478" s="10"/>
      <c r="CQ1478" s="10"/>
      <c r="CR1478" s="10"/>
      <c r="CS1478" s="10"/>
      <c r="CT1478" s="10"/>
      <c r="CU1478" s="10"/>
      <c r="CV1478" s="9"/>
      <c r="CW1478" s="9"/>
      <c r="CX1478" s="9"/>
      <c r="CY1478" s="9"/>
    </row>
    <row r="1479" spans="31:103" ht="18" customHeight="1">
      <c r="AE1479" s="16"/>
      <c r="AF1479" s="16"/>
      <c r="AG1479" s="16"/>
      <c r="AH1479" s="16"/>
      <c r="AI1479" s="16"/>
      <c r="AJ1479" s="16"/>
      <c r="AK1479" s="16"/>
      <c r="AL1479" s="16"/>
      <c r="AM1479" s="16"/>
      <c r="AN1479" s="16"/>
      <c r="AO1479" s="16"/>
      <c r="AP1479" s="16"/>
      <c r="AQ1479" s="15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  <c r="BF1479" s="9"/>
      <c r="BG1479" s="9"/>
      <c r="BH1479" s="9"/>
      <c r="BI1479" s="9"/>
      <c r="BJ1479" s="9"/>
      <c r="BK1479" s="9"/>
      <c r="BL1479" s="9"/>
      <c r="BM1479" s="9"/>
      <c r="BN1479" s="9"/>
      <c r="BO1479" s="9"/>
      <c r="BP1479" s="9"/>
      <c r="BQ1479" s="9"/>
      <c r="BR1479" s="9"/>
      <c r="BS1479" s="9"/>
      <c r="BT1479" s="9"/>
      <c r="BU1479" s="9"/>
      <c r="BV1479" s="9"/>
      <c r="BW1479" s="9"/>
      <c r="CB1479" s="10"/>
      <c r="CC1479" s="10"/>
      <c r="CD1479" s="10"/>
      <c r="CE1479" s="10"/>
      <c r="CF1479" s="11"/>
      <c r="CG1479" s="11"/>
      <c r="CH1479" s="11"/>
      <c r="CI1479" s="11"/>
      <c r="CJ1479" s="10"/>
      <c r="CK1479" s="10"/>
      <c r="CL1479" s="10"/>
      <c r="CM1479" s="10"/>
      <c r="CN1479" s="10"/>
      <c r="CO1479" s="10"/>
      <c r="CP1479" s="10"/>
      <c r="CQ1479" s="10"/>
      <c r="CR1479" s="10"/>
      <c r="CS1479" s="10"/>
      <c r="CT1479" s="10"/>
      <c r="CU1479" s="10"/>
      <c r="CV1479" s="9"/>
      <c r="CW1479" s="9"/>
      <c r="CX1479" s="9"/>
      <c r="CY1479" s="9"/>
    </row>
    <row r="1480" spans="31:103" ht="18" customHeight="1">
      <c r="AE1480" s="16"/>
      <c r="AF1480" s="16"/>
      <c r="AG1480" s="16"/>
      <c r="AH1480" s="16"/>
      <c r="AI1480" s="16"/>
      <c r="AJ1480" s="16"/>
      <c r="AK1480" s="16"/>
      <c r="AL1480" s="16"/>
      <c r="AM1480" s="16"/>
      <c r="AN1480" s="16"/>
      <c r="AO1480" s="16"/>
      <c r="AP1480" s="16"/>
      <c r="AQ1480" s="15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  <c r="BF1480" s="9"/>
      <c r="BG1480" s="9"/>
      <c r="BH1480" s="9"/>
      <c r="BI1480" s="9"/>
      <c r="BJ1480" s="9"/>
      <c r="BK1480" s="9"/>
      <c r="BL1480" s="9"/>
      <c r="BM1480" s="9"/>
      <c r="BN1480" s="9"/>
      <c r="BO1480" s="9"/>
      <c r="BP1480" s="9"/>
      <c r="BQ1480" s="9"/>
      <c r="BR1480" s="9"/>
      <c r="BS1480" s="9"/>
      <c r="BT1480" s="9"/>
      <c r="BU1480" s="9"/>
      <c r="BV1480" s="9"/>
      <c r="BW1480" s="9"/>
      <c r="CB1480" s="10"/>
      <c r="CC1480" s="10"/>
      <c r="CD1480" s="10"/>
      <c r="CE1480" s="10"/>
      <c r="CF1480" s="11"/>
      <c r="CG1480" s="11"/>
      <c r="CH1480" s="11"/>
      <c r="CI1480" s="11"/>
      <c r="CJ1480" s="10"/>
      <c r="CK1480" s="10"/>
      <c r="CL1480" s="10"/>
      <c r="CM1480" s="10"/>
      <c r="CN1480" s="10"/>
      <c r="CO1480" s="10"/>
      <c r="CP1480" s="10"/>
      <c r="CQ1480" s="10"/>
      <c r="CR1480" s="10"/>
      <c r="CS1480" s="10"/>
      <c r="CT1480" s="10"/>
      <c r="CU1480" s="10"/>
      <c r="CV1480" s="9"/>
      <c r="CW1480" s="9"/>
      <c r="CX1480" s="9"/>
      <c r="CY1480" s="9"/>
    </row>
    <row r="1481" spans="31:103" ht="18" customHeight="1">
      <c r="AE1481" s="16"/>
      <c r="AF1481" s="16"/>
      <c r="AG1481" s="16"/>
      <c r="AH1481" s="16"/>
      <c r="AI1481" s="16"/>
      <c r="AJ1481" s="16"/>
      <c r="AK1481" s="16"/>
      <c r="AL1481" s="16"/>
      <c r="AM1481" s="16"/>
      <c r="AN1481" s="16"/>
      <c r="AO1481" s="16"/>
      <c r="AP1481" s="16"/>
      <c r="AQ1481" s="15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  <c r="BF1481" s="9"/>
      <c r="BG1481" s="9"/>
      <c r="BH1481" s="9"/>
      <c r="BI1481" s="9"/>
      <c r="BJ1481" s="9"/>
      <c r="BK1481" s="9"/>
      <c r="BL1481" s="9"/>
      <c r="BM1481" s="9"/>
      <c r="BN1481" s="9"/>
      <c r="BO1481" s="9"/>
      <c r="BP1481" s="9"/>
      <c r="BQ1481" s="9"/>
      <c r="BR1481" s="9"/>
      <c r="BS1481" s="9"/>
      <c r="BT1481" s="9"/>
      <c r="BU1481" s="9"/>
      <c r="BV1481" s="9"/>
      <c r="BW1481" s="9"/>
      <c r="CB1481" s="10"/>
      <c r="CC1481" s="10"/>
      <c r="CD1481" s="10"/>
      <c r="CE1481" s="10"/>
      <c r="CF1481" s="11"/>
      <c r="CG1481" s="11"/>
      <c r="CH1481" s="11"/>
      <c r="CI1481" s="11"/>
      <c r="CJ1481" s="10"/>
      <c r="CK1481" s="10"/>
      <c r="CL1481" s="10"/>
      <c r="CM1481" s="10"/>
      <c r="CN1481" s="10"/>
      <c r="CO1481" s="10"/>
      <c r="CP1481" s="10"/>
      <c r="CQ1481" s="10"/>
      <c r="CR1481" s="10"/>
      <c r="CS1481" s="10"/>
      <c r="CT1481" s="10"/>
      <c r="CU1481" s="10"/>
      <c r="CV1481" s="9"/>
      <c r="CW1481" s="9"/>
      <c r="CX1481" s="9"/>
      <c r="CY1481" s="9"/>
    </row>
    <row r="1482" spans="31:103" ht="18" customHeight="1">
      <c r="AE1482" s="16"/>
      <c r="AF1482" s="16"/>
      <c r="AG1482" s="16"/>
      <c r="AH1482" s="16"/>
      <c r="AI1482" s="16"/>
      <c r="AJ1482" s="16"/>
      <c r="AK1482" s="16"/>
      <c r="AL1482" s="16"/>
      <c r="AM1482" s="16"/>
      <c r="AN1482" s="16"/>
      <c r="AO1482" s="16"/>
      <c r="AP1482" s="16"/>
      <c r="AQ1482" s="15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  <c r="BF1482" s="9"/>
      <c r="BG1482" s="9"/>
      <c r="BH1482" s="9"/>
      <c r="BI1482" s="9"/>
      <c r="BJ1482" s="9"/>
      <c r="BK1482" s="9"/>
      <c r="BL1482" s="9"/>
      <c r="BM1482" s="9"/>
      <c r="BN1482" s="9"/>
      <c r="BO1482" s="9"/>
      <c r="BP1482" s="9"/>
      <c r="BQ1482" s="9"/>
      <c r="BR1482" s="9"/>
      <c r="BS1482" s="9"/>
      <c r="BT1482" s="9"/>
      <c r="BU1482" s="9"/>
      <c r="BV1482" s="9"/>
      <c r="BW1482" s="9"/>
      <c r="CB1482" s="10"/>
      <c r="CC1482" s="10"/>
      <c r="CD1482" s="10"/>
      <c r="CE1482" s="10"/>
      <c r="CF1482" s="11"/>
      <c r="CG1482" s="11"/>
      <c r="CH1482" s="11"/>
      <c r="CI1482" s="11"/>
      <c r="CJ1482" s="10"/>
      <c r="CK1482" s="10"/>
      <c r="CL1482" s="10"/>
      <c r="CM1482" s="10"/>
      <c r="CN1482" s="10"/>
      <c r="CO1482" s="10"/>
      <c r="CP1482" s="10"/>
      <c r="CQ1482" s="10"/>
      <c r="CR1482" s="10"/>
      <c r="CS1482" s="10"/>
      <c r="CT1482" s="10"/>
      <c r="CU1482" s="10"/>
      <c r="CV1482" s="9"/>
      <c r="CW1482" s="9"/>
      <c r="CX1482" s="9"/>
      <c r="CY1482" s="9"/>
    </row>
    <row r="1483" spans="31:103" ht="18" customHeight="1">
      <c r="AE1483" s="16"/>
      <c r="AF1483" s="16"/>
      <c r="AG1483" s="16"/>
      <c r="AH1483" s="16"/>
      <c r="AI1483" s="16"/>
      <c r="AJ1483" s="16"/>
      <c r="AK1483" s="16"/>
      <c r="AL1483" s="16"/>
      <c r="AM1483" s="16"/>
      <c r="AN1483" s="16"/>
      <c r="AO1483" s="16"/>
      <c r="AP1483" s="16"/>
      <c r="AQ1483" s="15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  <c r="BF1483" s="9"/>
      <c r="BG1483" s="9"/>
      <c r="BH1483" s="9"/>
      <c r="BI1483" s="9"/>
      <c r="BJ1483" s="9"/>
      <c r="BK1483" s="9"/>
      <c r="BL1483" s="9"/>
      <c r="BM1483" s="9"/>
      <c r="BN1483" s="9"/>
      <c r="BO1483" s="9"/>
      <c r="BP1483" s="9"/>
      <c r="BQ1483" s="9"/>
      <c r="BR1483" s="9"/>
      <c r="BS1483" s="9"/>
      <c r="BT1483" s="9"/>
      <c r="BU1483" s="9"/>
      <c r="BV1483" s="9"/>
      <c r="BW1483" s="9"/>
      <c r="CB1483" s="10"/>
      <c r="CC1483" s="10"/>
      <c r="CD1483" s="10"/>
      <c r="CE1483" s="10"/>
      <c r="CF1483" s="11"/>
      <c r="CG1483" s="11"/>
      <c r="CH1483" s="11"/>
      <c r="CI1483" s="11"/>
      <c r="CJ1483" s="10"/>
      <c r="CK1483" s="10"/>
      <c r="CL1483" s="10"/>
      <c r="CM1483" s="10"/>
      <c r="CN1483" s="10"/>
      <c r="CO1483" s="10"/>
      <c r="CP1483" s="10"/>
      <c r="CQ1483" s="10"/>
      <c r="CR1483" s="10"/>
      <c r="CS1483" s="10"/>
      <c r="CT1483" s="10"/>
      <c r="CU1483" s="10"/>
      <c r="CV1483" s="9"/>
      <c r="CW1483" s="9"/>
      <c r="CX1483" s="9"/>
      <c r="CY1483" s="9"/>
    </row>
    <row r="1484" spans="31:103" ht="18" customHeight="1">
      <c r="AE1484" s="16"/>
      <c r="AF1484" s="16"/>
      <c r="AG1484" s="16"/>
      <c r="AH1484" s="16"/>
      <c r="AI1484" s="16"/>
      <c r="AJ1484" s="16"/>
      <c r="AK1484" s="16"/>
      <c r="AL1484" s="16"/>
      <c r="AM1484" s="16"/>
      <c r="AN1484" s="16"/>
      <c r="AO1484" s="16"/>
      <c r="AP1484" s="16"/>
      <c r="AQ1484" s="15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  <c r="BF1484" s="9"/>
      <c r="BG1484" s="9"/>
      <c r="BH1484" s="9"/>
      <c r="BI1484" s="9"/>
      <c r="BJ1484" s="9"/>
      <c r="BK1484" s="9"/>
      <c r="BL1484" s="9"/>
      <c r="BM1484" s="9"/>
      <c r="BN1484" s="9"/>
      <c r="BO1484" s="9"/>
      <c r="BP1484" s="9"/>
      <c r="BQ1484" s="9"/>
      <c r="BR1484" s="9"/>
      <c r="BS1484" s="9"/>
      <c r="BT1484" s="9"/>
      <c r="BU1484" s="9"/>
      <c r="BV1484" s="9"/>
      <c r="BW1484" s="9"/>
      <c r="CB1484" s="10"/>
      <c r="CC1484" s="10"/>
      <c r="CD1484" s="10"/>
      <c r="CE1484" s="10"/>
      <c r="CF1484" s="11"/>
      <c r="CG1484" s="11"/>
      <c r="CH1484" s="11"/>
      <c r="CI1484" s="11"/>
      <c r="CJ1484" s="10"/>
      <c r="CK1484" s="10"/>
      <c r="CL1484" s="10"/>
      <c r="CM1484" s="10"/>
      <c r="CN1484" s="10"/>
      <c r="CO1484" s="10"/>
      <c r="CP1484" s="10"/>
      <c r="CQ1484" s="10"/>
      <c r="CR1484" s="10"/>
      <c r="CS1484" s="10"/>
      <c r="CT1484" s="10"/>
      <c r="CU1484" s="10"/>
      <c r="CV1484" s="9"/>
      <c r="CW1484" s="9"/>
      <c r="CX1484" s="9"/>
      <c r="CY1484" s="9"/>
    </row>
    <row r="1485" spans="31:103" ht="18" customHeight="1">
      <c r="AE1485" s="16"/>
      <c r="AF1485" s="16"/>
      <c r="AG1485" s="16"/>
      <c r="AH1485" s="16"/>
      <c r="AI1485" s="16"/>
      <c r="AJ1485" s="16"/>
      <c r="AK1485" s="16"/>
      <c r="AL1485" s="16"/>
      <c r="AM1485" s="16"/>
      <c r="AN1485" s="16"/>
      <c r="AO1485" s="16"/>
      <c r="AP1485" s="16"/>
      <c r="AQ1485" s="15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  <c r="BF1485" s="9"/>
      <c r="BG1485" s="9"/>
      <c r="BH1485" s="9"/>
      <c r="BI1485" s="9"/>
      <c r="BJ1485" s="9"/>
      <c r="BK1485" s="9"/>
      <c r="BL1485" s="9"/>
      <c r="BM1485" s="9"/>
      <c r="BN1485" s="9"/>
      <c r="BO1485" s="9"/>
      <c r="BP1485" s="9"/>
      <c r="BQ1485" s="9"/>
      <c r="BR1485" s="9"/>
      <c r="BS1485" s="9"/>
      <c r="BT1485" s="9"/>
      <c r="BU1485" s="9"/>
      <c r="BV1485" s="9"/>
      <c r="BW1485" s="9"/>
      <c r="CB1485" s="10"/>
      <c r="CC1485" s="10"/>
      <c r="CD1485" s="10"/>
      <c r="CE1485" s="10"/>
      <c r="CF1485" s="11"/>
      <c r="CG1485" s="11"/>
      <c r="CH1485" s="11"/>
      <c r="CI1485" s="11"/>
      <c r="CJ1485" s="10"/>
      <c r="CK1485" s="10"/>
      <c r="CL1485" s="10"/>
      <c r="CM1485" s="10"/>
      <c r="CN1485" s="10"/>
      <c r="CO1485" s="10"/>
      <c r="CP1485" s="10"/>
      <c r="CQ1485" s="10"/>
      <c r="CR1485" s="10"/>
      <c r="CS1485" s="10"/>
      <c r="CT1485" s="10"/>
      <c r="CU1485" s="10"/>
      <c r="CV1485" s="9"/>
      <c r="CW1485" s="9"/>
      <c r="CX1485" s="9"/>
      <c r="CY1485" s="9"/>
    </row>
    <row r="1486" spans="31:103" ht="18" customHeight="1">
      <c r="AE1486" s="16"/>
      <c r="AF1486" s="16"/>
      <c r="AG1486" s="16"/>
      <c r="AH1486" s="16"/>
      <c r="AI1486" s="16"/>
      <c r="AJ1486" s="16"/>
      <c r="AK1486" s="16"/>
      <c r="AL1486" s="16"/>
      <c r="AM1486" s="16"/>
      <c r="AN1486" s="16"/>
      <c r="AO1486" s="16"/>
      <c r="AP1486" s="16"/>
      <c r="AQ1486" s="15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  <c r="BF1486" s="9"/>
      <c r="BG1486" s="9"/>
      <c r="BH1486" s="9"/>
      <c r="BI1486" s="9"/>
      <c r="BJ1486" s="9"/>
      <c r="BK1486" s="9"/>
      <c r="BL1486" s="9"/>
      <c r="BM1486" s="9"/>
      <c r="BN1486" s="9"/>
      <c r="BO1486" s="9"/>
      <c r="BP1486" s="9"/>
      <c r="BQ1486" s="9"/>
      <c r="BR1486" s="9"/>
      <c r="BS1486" s="9"/>
      <c r="BT1486" s="9"/>
      <c r="BU1486" s="9"/>
      <c r="BV1486" s="9"/>
      <c r="BW1486" s="9"/>
      <c r="CB1486" s="10"/>
      <c r="CC1486" s="10"/>
      <c r="CD1486" s="10"/>
      <c r="CE1486" s="10"/>
      <c r="CF1486" s="11"/>
      <c r="CG1486" s="11"/>
      <c r="CH1486" s="11"/>
      <c r="CI1486" s="11"/>
      <c r="CJ1486" s="10"/>
      <c r="CK1486" s="10"/>
      <c r="CL1486" s="10"/>
      <c r="CM1486" s="10"/>
      <c r="CN1486" s="10"/>
      <c r="CO1486" s="10"/>
      <c r="CP1486" s="10"/>
      <c r="CQ1486" s="10"/>
      <c r="CR1486" s="10"/>
      <c r="CS1486" s="10"/>
      <c r="CT1486" s="10"/>
      <c r="CU1486" s="10"/>
      <c r="CV1486" s="9"/>
      <c r="CW1486" s="9"/>
      <c r="CX1486" s="9"/>
      <c r="CY1486" s="9"/>
    </row>
    <row r="1487" spans="31:103" ht="18" customHeight="1">
      <c r="AE1487" s="16"/>
      <c r="AF1487" s="16"/>
      <c r="AG1487" s="16"/>
      <c r="AH1487" s="16"/>
      <c r="AI1487" s="16"/>
      <c r="AJ1487" s="16"/>
      <c r="AK1487" s="16"/>
      <c r="AL1487" s="16"/>
      <c r="AM1487" s="16"/>
      <c r="AN1487" s="16"/>
      <c r="AO1487" s="16"/>
      <c r="AP1487" s="16"/>
      <c r="AQ1487" s="15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  <c r="BF1487" s="9"/>
      <c r="BG1487" s="9"/>
      <c r="BH1487" s="9"/>
      <c r="BI1487" s="9"/>
      <c r="BJ1487" s="9"/>
      <c r="BK1487" s="9"/>
      <c r="BL1487" s="9"/>
      <c r="BM1487" s="9"/>
      <c r="BN1487" s="9"/>
      <c r="BO1487" s="9"/>
      <c r="BP1487" s="9"/>
      <c r="BQ1487" s="9"/>
      <c r="BR1487" s="9"/>
      <c r="BS1487" s="9"/>
      <c r="BT1487" s="9"/>
      <c r="BU1487" s="9"/>
      <c r="BV1487" s="9"/>
      <c r="BW1487" s="9"/>
      <c r="CB1487" s="10"/>
      <c r="CC1487" s="10"/>
      <c r="CD1487" s="10"/>
      <c r="CE1487" s="10"/>
      <c r="CF1487" s="11"/>
      <c r="CG1487" s="11"/>
      <c r="CH1487" s="11"/>
      <c r="CI1487" s="11"/>
      <c r="CJ1487" s="10"/>
      <c r="CK1487" s="10"/>
      <c r="CL1487" s="10"/>
      <c r="CM1487" s="10"/>
      <c r="CN1487" s="10"/>
      <c r="CO1487" s="10"/>
      <c r="CP1487" s="10"/>
      <c r="CQ1487" s="10"/>
      <c r="CR1487" s="10"/>
      <c r="CS1487" s="10"/>
      <c r="CT1487" s="10"/>
      <c r="CU1487" s="10"/>
      <c r="CV1487" s="9"/>
      <c r="CW1487" s="9"/>
      <c r="CX1487" s="9"/>
      <c r="CY1487" s="9"/>
    </row>
    <row r="1488" spans="31:103" ht="18" customHeight="1">
      <c r="AE1488" s="16"/>
      <c r="AF1488" s="16"/>
      <c r="AG1488" s="16"/>
      <c r="AH1488" s="16"/>
      <c r="AI1488" s="16"/>
      <c r="AJ1488" s="16"/>
      <c r="AK1488" s="16"/>
      <c r="AL1488" s="16"/>
      <c r="AM1488" s="16"/>
      <c r="AN1488" s="16"/>
      <c r="AO1488" s="16"/>
      <c r="AP1488" s="16"/>
      <c r="AQ1488" s="15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  <c r="BF1488" s="9"/>
      <c r="BG1488" s="9"/>
      <c r="BH1488" s="9"/>
      <c r="BI1488" s="9"/>
      <c r="BJ1488" s="9"/>
      <c r="BK1488" s="9"/>
      <c r="BL1488" s="9"/>
      <c r="BM1488" s="9"/>
      <c r="BN1488" s="9"/>
      <c r="BO1488" s="9"/>
      <c r="BP1488" s="9"/>
      <c r="BQ1488" s="9"/>
      <c r="BR1488" s="9"/>
      <c r="BS1488" s="9"/>
      <c r="BT1488" s="9"/>
      <c r="BU1488" s="9"/>
      <c r="BV1488" s="9"/>
      <c r="BW1488" s="9"/>
      <c r="CB1488" s="10"/>
      <c r="CC1488" s="10"/>
      <c r="CD1488" s="10"/>
      <c r="CE1488" s="10"/>
      <c r="CF1488" s="11"/>
      <c r="CG1488" s="11"/>
      <c r="CH1488" s="11"/>
      <c r="CI1488" s="11"/>
      <c r="CJ1488" s="10"/>
      <c r="CK1488" s="10"/>
      <c r="CL1488" s="10"/>
      <c r="CM1488" s="10"/>
      <c r="CN1488" s="10"/>
      <c r="CO1488" s="10"/>
      <c r="CP1488" s="10"/>
      <c r="CQ1488" s="10"/>
      <c r="CR1488" s="10"/>
      <c r="CS1488" s="10"/>
      <c r="CT1488" s="10"/>
      <c r="CU1488" s="10"/>
      <c r="CV1488" s="9"/>
      <c r="CW1488" s="9"/>
      <c r="CX1488" s="9"/>
      <c r="CY1488" s="9"/>
    </row>
    <row r="1489" spans="31:103" ht="18" customHeight="1">
      <c r="AE1489" s="16"/>
      <c r="AF1489" s="16"/>
      <c r="AG1489" s="16"/>
      <c r="AH1489" s="16"/>
      <c r="AI1489" s="16"/>
      <c r="AJ1489" s="16"/>
      <c r="AK1489" s="16"/>
      <c r="AL1489" s="16"/>
      <c r="AM1489" s="16"/>
      <c r="AN1489" s="16"/>
      <c r="AO1489" s="16"/>
      <c r="AP1489" s="16"/>
      <c r="AQ1489" s="15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  <c r="BF1489" s="9"/>
      <c r="BG1489" s="9"/>
      <c r="BH1489" s="9"/>
      <c r="BI1489" s="9"/>
      <c r="BJ1489" s="9"/>
      <c r="BK1489" s="9"/>
      <c r="BL1489" s="9"/>
      <c r="BM1489" s="9"/>
      <c r="BN1489" s="9"/>
      <c r="BO1489" s="9"/>
      <c r="BP1489" s="9"/>
      <c r="BQ1489" s="9"/>
      <c r="BR1489" s="9"/>
      <c r="BS1489" s="9"/>
      <c r="BT1489" s="9"/>
      <c r="BU1489" s="9"/>
      <c r="BV1489" s="9"/>
      <c r="BW1489" s="9"/>
      <c r="CB1489" s="10"/>
      <c r="CC1489" s="10"/>
      <c r="CD1489" s="10"/>
      <c r="CE1489" s="10"/>
      <c r="CF1489" s="11"/>
      <c r="CG1489" s="11"/>
      <c r="CH1489" s="11"/>
      <c r="CI1489" s="11"/>
      <c r="CJ1489" s="10"/>
      <c r="CK1489" s="10"/>
      <c r="CL1489" s="10"/>
      <c r="CM1489" s="10"/>
      <c r="CN1489" s="10"/>
      <c r="CO1489" s="10"/>
      <c r="CP1489" s="10"/>
      <c r="CQ1489" s="10"/>
      <c r="CR1489" s="10"/>
      <c r="CS1489" s="10"/>
      <c r="CT1489" s="10"/>
      <c r="CU1489" s="10"/>
      <c r="CV1489" s="9"/>
      <c r="CW1489" s="9"/>
      <c r="CX1489" s="9"/>
      <c r="CY1489" s="9"/>
    </row>
    <row r="1490" spans="31:103" ht="18" customHeight="1">
      <c r="AE1490" s="16"/>
      <c r="AF1490" s="16"/>
      <c r="AG1490" s="16"/>
      <c r="AH1490" s="16"/>
      <c r="AI1490" s="16"/>
      <c r="AJ1490" s="16"/>
      <c r="AK1490" s="16"/>
      <c r="AL1490" s="16"/>
      <c r="AM1490" s="16"/>
      <c r="AN1490" s="16"/>
      <c r="AO1490" s="16"/>
      <c r="AP1490" s="16"/>
      <c r="AQ1490" s="15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  <c r="BF1490" s="9"/>
      <c r="BG1490" s="9"/>
      <c r="BH1490" s="9"/>
      <c r="BI1490" s="9"/>
      <c r="BJ1490" s="9"/>
      <c r="BK1490" s="9"/>
      <c r="BL1490" s="9"/>
      <c r="BM1490" s="9"/>
      <c r="BN1490" s="9"/>
      <c r="BO1490" s="9"/>
      <c r="BP1490" s="9"/>
      <c r="BQ1490" s="9"/>
      <c r="BR1490" s="9"/>
      <c r="BS1490" s="9"/>
      <c r="BT1490" s="9"/>
      <c r="BU1490" s="9"/>
      <c r="BV1490" s="9"/>
      <c r="BW1490" s="9"/>
      <c r="CB1490" s="10"/>
      <c r="CC1490" s="10"/>
      <c r="CD1490" s="10"/>
      <c r="CE1490" s="10"/>
      <c r="CF1490" s="11"/>
      <c r="CG1490" s="11"/>
      <c r="CH1490" s="11"/>
      <c r="CI1490" s="11"/>
      <c r="CJ1490" s="10"/>
      <c r="CK1490" s="10"/>
      <c r="CL1490" s="10"/>
      <c r="CM1490" s="10"/>
      <c r="CN1490" s="10"/>
      <c r="CO1490" s="10"/>
      <c r="CP1490" s="10"/>
      <c r="CQ1490" s="10"/>
      <c r="CR1490" s="10"/>
      <c r="CS1490" s="10"/>
      <c r="CT1490" s="10"/>
      <c r="CU1490" s="10"/>
      <c r="CV1490" s="9"/>
      <c r="CW1490" s="9"/>
      <c r="CX1490" s="9"/>
      <c r="CY1490" s="9"/>
    </row>
    <row r="1491" spans="31:103" ht="18" customHeight="1">
      <c r="AE1491" s="16"/>
      <c r="AF1491" s="16"/>
      <c r="AG1491" s="16"/>
      <c r="AH1491" s="16"/>
      <c r="AI1491" s="16"/>
      <c r="AJ1491" s="16"/>
      <c r="AK1491" s="16"/>
      <c r="AL1491" s="16"/>
      <c r="AM1491" s="16"/>
      <c r="AN1491" s="16"/>
      <c r="AO1491" s="16"/>
      <c r="AP1491" s="16"/>
      <c r="AQ1491" s="15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  <c r="BF1491" s="9"/>
      <c r="BG1491" s="9"/>
      <c r="BH1491" s="9"/>
      <c r="BI1491" s="9"/>
      <c r="BJ1491" s="9"/>
      <c r="BK1491" s="9"/>
      <c r="BL1491" s="9"/>
      <c r="BM1491" s="9"/>
      <c r="BN1491" s="9"/>
      <c r="BO1491" s="9"/>
      <c r="BP1491" s="9"/>
      <c r="BQ1491" s="9"/>
      <c r="BR1491" s="9"/>
      <c r="BS1491" s="9"/>
      <c r="BT1491" s="9"/>
      <c r="BU1491" s="9"/>
      <c r="BV1491" s="9"/>
      <c r="BW1491" s="9"/>
      <c r="CB1491" s="10"/>
      <c r="CC1491" s="10"/>
      <c r="CD1491" s="10"/>
      <c r="CE1491" s="10"/>
      <c r="CF1491" s="11"/>
      <c r="CG1491" s="11"/>
      <c r="CH1491" s="11"/>
      <c r="CI1491" s="11"/>
      <c r="CJ1491" s="10"/>
      <c r="CK1491" s="10"/>
      <c r="CL1491" s="10"/>
      <c r="CM1491" s="10"/>
      <c r="CN1491" s="10"/>
      <c r="CO1491" s="10"/>
      <c r="CP1491" s="10"/>
      <c r="CQ1491" s="10"/>
      <c r="CR1491" s="10"/>
      <c r="CS1491" s="10"/>
      <c r="CT1491" s="10"/>
      <c r="CU1491" s="10"/>
      <c r="CV1491" s="9"/>
      <c r="CW1491" s="9"/>
      <c r="CX1491" s="9"/>
      <c r="CY1491" s="9"/>
    </row>
    <row r="1492" spans="31:103" ht="18" customHeight="1">
      <c r="AE1492" s="16"/>
      <c r="AF1492" s="16"/>
      <c r="AG1492" s="16"/>
      <c r="AH1492" s="16"/>
      <c r="AI1492" s="16"/>
      <c r="AJ1492" s="16"/>
      <c r="AK1492" s="16"/>
      <c r="AL1492" s="16"/>
      <c r="AM1492" s="16"/>
      <c r="AN1492" s="16"/>
      <c r="AO1492" s="16"/>
      <c r="AP1492" s="16"/>
      <c r="AQ1492" s="15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  <c r="BF1492" s="9"/>
      <c r="BG1492" s="9"/>
      <c r="BH1492" s="9"/>
      <c r="BI1492" s="9"/>
      <c r="BJ1492" s="9"/>
      <c r="BK1492" s="9"/>
      <c r="BL1492" s="9"/>
      <c r="BM1492" s="9"/>
      <c r="BN1492" s="9"/>
      <c r="BO1492" s="9"/>
      <c r="BP1492" s="9"/>
      <c r="BQ1492" s="9"/>
      <c r="BR1492" s="9"/>
      <c r="BS1492" s="9"/>
      <c r="BT1492" s="9"/>
      <c r="BU1492" s="9"/>
      <c r="BV1492" s="9"/>
      <c r="BW1492" s="9"/>
      <c r="CB1492" s="10"/>
      <c r="CC1492" s="10"/>
      <c r="CD1492" s="10"/>
      <c r="CE1492" s="10"/>
      <c r="CF1492" s="11"/>
      <c r="CG1492" s="11"/>
      <c r="CH1492" s="11"/>
      <c r="CI1492" s="11"/>
      <c r="CJ1492" s="10"/>
      <c r="CK1492" s="10"/>
      <c r="CL1492" s="10"/>
      <c r="CM1492" s="10"/>
      <c r="CN1492" s="10"/>
      <c r="CO1492" s="10"/>
      <c r="CP1492" s="10"/>
      <c r="CQ1492" s="10"/>
      <c r="CR1492" s="10"/>
      <c r="CS1492" s="10"/>
      <c r="CT1492" s="10"/>
      <c r="CU1492" s="10"/>
      <c r="CV1492" s="9"/>
      <c r="CW1492" s="9"/>
      <c r="CX1492" s="9"/>
      <c r="CY1492" s="9"/>
    </row>
    <row r="1493" spans="31:103" ht="18" customHeight="1">
      <c r="AE1493" s="16"/>
      <c r="AF1493" s="16"/>
      <c r="AG1493" s="16"/>
      <c r="AH1493" s="16"/>
      <c r="AI1493" s="16"/>
      <c r="AJ1493" s="16"/>
      <c r="AK1493" s="16"/>
      <c r="AL1493" s="16"/>
      <c r="AM1493" s="16"/>
      <c r="AN1493" s="16"/>
      <c r="AO1493" s="16"/>
      <c r="AP1493" s="16"/>
      <c r="AQ1493" s="15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  <c r="BF1493" s="9"/>
      <c r="BG1493" s="9"/>
      <c r="BH1493" s="9"/>
      <c r="BI1493" s="9"/>
      <c r="BJ1493" s="9"/>
      <c r="BK1493" s="9"/>
      <c r="BL1493" s="9"/>
      <c r="BM1493" s="9"/>
      <c r="BN1493" s="9"/>
      <c r="BO1493" s="9"/>
      <c r="BP1493" s="9"/>
      <c r="BQ1493" s="9"/>
      <c r="BR1493" s="9"/>
      <c r="BS1493" s="9"/>
      <c r="BT1493" s="9"/>
      <c r="BU1493" s="9"/>
      <c r="BV1493" s="9"/>
      <c r="BW1493" s="9"/>
      <c r="CB1493" s="10"/>
      <c r="CC1493" s="10"/>
      <c r="CD1493" s="10"/>
      <c r="CE1493" s="10"/>
      <c r="CF1493" s="11"/>
      <c r="CG1493" s="11"/>
      <c r="CH1493" s="11"/>
      <c r="CI1493" s="11"/>
      <c r="CJ1493" s="10"/>
      <c r="CK1493" s="10"/>
      <c r="CL1493" s="10"/>
      <c r="CM1493" s="10"/>
      <c r="CN1493" s="10"/>
      <c r="CO1493" s="10"/>
      <c r="CP1493" s="10"/>
      <c r="CQ1493" s="10"/>
      <c r="CR1493" s="10"/>
      <c r="CS1493" s="10"/>
      <c r="CT1493" s="10"/>
      <c r="CU1493" s="10"/>
      <c r="CV1493" s="9"/>
      <c r="CW1493" s="9"/>
      <c r="CX1493" s="9"/>
      <c r="CY1493" s="9"/>
    </row>
    <row r="1494" spans="31:103" ht="18" customHeight="1">
      <c r="AE1494" s="16"/>
      <c r="AF1494" s="16"/>
      <c r="AG1494" s="16"/>
      <c r="AH1494" s="16"/>
      <c r="AI1494" s="16"/>
      <c r="AJ1494" s="16"/>
      <c r="AK1494" s="16"/>
      <c r="AL1494" s="16"/>
      <c r="AM1494" s="16"/>
      <c r="AN1494" s="16"/>
      <c r="AO1494" s="16"/>
      <c r="AP1494" s="16"/>
      <c r="AQ1494" s="15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  <c r="BF1494" s="9"/>
      <c r="BG1494" s="9"/>
      <c r="BH1494" s="9"/>
      <c r="BI1494" s="9"/>
      <c r="BJ1494" s="9"/>
      <c r="BK1494" s="9"/>
      <c r="BL1494" s="9"/>
      <c r="BM1494" s="9"/>
      <c r="BN1494" s="9"/>
      <c r="BO1494" s="9"/>
      <c r="BP1494" s="9"/>
      <c r="BQ1494" s="9"/>
      <c r="BR1494" s="9"/>
      <c r="BS1494" s="9"/>
      <c r="BT1494" s="9"/>
      <c r="BU1494" s="9"/>
      <c r="BV1494" s="9"/>
      <c r="BW1494" s="9"/>
      <c r="CB1494" s="10"/>
      <c r="CC1494" s="10"/>
      <c r="CD1494" s="10"/>
      <c r="CE1494" s="10"/>
      <c r="CF1494" s="11"/>
      <c r="CG1494" s="11"/>
      <c r="CH1494" s="11"/>
      <c r="CI1494" s="11"/>
      <c r="CJ1494" s="10"/>
      <c r="CK1494" s="10"/>
      <c r="CL1494" s="10"/>
      <c r="CM1494" s="10"/>
      <c r="CN1494" s="10"/>
      <c r="CO1494" s="10"/>
      <c r="CP1494" s="10"/>
      <c r="CQ1494" s="10"/>
      <c r="CR1494" s="10"/>
      <c r="CS1494" s="10"/>
      <c r="CT1494" s="10"/>
      <c r="CU1494" s="10"/>
      <c r="CV1494" s="9"/>
      <c r="CW1494" s="9"/>
      <c r="CX1494" s="9"/>
      <c r="CY1494" s="9"/>
    </row>
    <row r="1495" spans="31:103" ht="18" customHeight="1">
      <c r="AE1495" s="16"/>
      <c r="AF1495" s="16"/>
      <c r="AG1495" s="16"/>
      <c r="AH1495" s="16"/>
      <c r="AI1495" s="16"/>
      <c r="AJ1495" s="16"/>
      <c r="AK1495" s="16"/>
      <c r="AL1495" s="16"/>
      <c r="AM1495" s="16"/>
      <c r="AN1495" s="16"/>
      <c r="AO1495" s="16"/>
      <c r="AP1495" s="16"/>
      <c r="AQ1495" s="15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  <c r="BF1495" s="9"/>
      <c r="BG1495" s="9"/>
      <c r="BH1495" s="9"/>
      <c r="BI1495" s="9"/>
      <c r="BJ1495" s="9"/>
      <c r="BK1495" s="9"/>
      <c r="BL1495" s="9"/>
      <c r="BM1495" s="9"/>
      <c r="BN1495" s="9"/>
      <c r="BO1495" s="9"/>
      <c r="BP1495" s="9"/>
      <c r="BQ1495" s="9"/>
      <c r="BR1495" s="9"/>
      <c r="BS1495" s="9"/>
      <c r="BT1495" s="9"/>
      <c r="BU1495" s="9"/>
      <c r="BV1495" s="9"/>
      <c r="BW1495" s="9"/>
      <c r="CB1495" s="10"/>
      <c r="CC1495" s="10"/>
      <c r="CD1495" s="10"/>
      <c r="CE1495" s="10"/>
      <c r="CF1495" s="11"/>
      <c r="CG1495" s="11"/>
      <c r="CH1495" s="11"/>
      <c r="CI1495" s="11"/>
      <c r="CJ1495" s="10"/>
      <c r="CK1495" s="10"/>
      <c r="CL1495" s="10"/>
      <c r="CM1495" s="10"/>
      <c r="CN1495" s="10"/>
      <c r="CO1495" s="10"/>
      <c r="CP1495" s="10"/>
      <c r="CQ1495" s="10"/>
      <c r="CR1495" s="10"/>
      <c r="CS1495" s="10"/>
      <c r="CT1495" s="10"/>
      <c r="CU1495" s="10"/>
      <c r="CV1495" s="9"/>
      <c r="CW1495" s="9"/>
      <c r="CX1495" s="9"/>
      <c r="CY1495" s="9"/>
    </row>
    <row r="1496" spans="31:103" ht="18" customHeight="1">
      <c r="AE1496" s="16"/>
      <c r="AF1496" s="16"/>
      <c r="AG1496" s="16"/>
      <c r="AH1496" s="16"/>
      <c r="AI1496" s="16"/>
      <c r="AJ1496" s="16"/>
      <c r="AK1496" s="16"/>
      <c r="AL1496" s="16"/>
      <c r="AM1496" s="16"/>
      <c r="AN1496" s="16"/>
      <c r="AO1496" s="16"/>
      <c r="AP1496" s="16"/>
      <c r="AQ1496" s="15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  <c r="BF1496" s="9"/>
      <c r="BG1496" s="9"/>
      <c r="BH1496" s="9"/>
      <c r="BI1496" s="9"/>
      <c r="BJ1496" s="9"/>
      <c r="BK1496" s="9"/>
      <c r="BL1496" s="9"/>
      <c r="BM1496" s="9"/>
      <c r="BN1496" s="9"/>
      <c r="BO1496" s="9"/>
      <c r="BP1496" s="9"/>
      <c r="BQ1496" s="9"/>
      <c r="BR1496" s="9"/>
      <c r="BS1496" s="9"/>
      <c r="BT1496" s="9"/>
      <c r="BU1496" s="9"/>
      <c r="BV1496" s="9"/>
      <c r="BW1496" s="9"/>
      <c r="CB1496" s="10"/>
      <c r="CC1496" s="10"/>
      <c r="CD1496" s="10"/>
      <c r="CE1496" s="10"/>
      <c r="CF1496" s="11"/>
      <c r="CG1496" s="11"/>
      <c r="CH1496" s="11"/>
      <c r="CI1496" s="11"/>
      <c r="CJ1496" s="10"/>
      <c r="CK1496" s="10"/>
      <c r="CL1496" s="10"/>
      <c r="CM1496" s="10"/>
      <c r="CN1496" s="10"/>
      <c r="CO1496" s="10"/>
      <c r="CP1496" s="10"/>
      <c r="CQ1496" s="10"/>
      <c r="CR1496" s="10"/>
      <c r="CS1496" s="10"/>
      <c r="CT1496" s="10"/>
      <c r="CU1496" s="10"/>
      <c r="CV1496" s="9"/>
      <c r="CW1496" s="9"/>
      <c r="CX1496" s="9"/>
      <c r="CY1496" s="9"/>
    </row>
    <row r="1497" spans="31:103" ht="18" customHeight="1">
      <c r="AE1497" s="16"/>
      <c r="AF1497" s="16"/>
      <c r="AG1497" s="16"/>
      <c r="AH1497" s="16"/>
      <c r="AI1497" s="16"/>
      <c r="AJ1497" s="16"/>
      <c r="AK1497" s="16"/>
      <c r="AL1497" s="16"/>
      <c r="AM1497" s="16"/>
      <c r="AN1497" s="16"/>
      <c r="AO1497" s="16"/>
      <c r="AP1497" s="16"/>
      <c r="AQ1497" s="15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  <c r="BF1497" s="9"/>
      <c r="BG1497" s="9"/>
      <c r="BH1497" s="9"/>
      <c r="BI1497" s="9"/>
      <c r="BJ1497" s="9"/>
      <c r="BK1497" s="9"/>
      <c r="BL1497" s="9"/>
      <c r="BM1497" s="9"/>
      <c r="BN1497" s="9"/>
      <c r="BO1497" s="9"/>
      <c r="BP1497" s="9"/>
      <c r="BQ1497" s="9"/>
      <c r="BR1497" s="9"/>
      <c r="BS1497" s="9"/>
      <c r="BT1497" s="9"/>
      <c r="BU1497" s="9"/>
      <c r="BV1497" s="9"/>
      <c r="BW1497" s="9"/>
      <c r="CB1497" s="10"/>
      <c r="CC1497" s="10"/>
      <c r="CD1497" s="10"/>
      <c r="CE1497" s="10"/>
      <c r="CF1497" s="11"/>
      <c r="CG1497" s="11"/>
      <c r="CH1497" s="11"/>
      <c r="CI1497" s="11"/>
      <c r="CJ1497" s="10"/>
      <c r="CK1497" s="10"/>
      <c r="CL1497" s="10"/>
      <c r="CM1497" s="10"/>
      <c r="CN1497" s="10"/>
      <c r="CO1497" s="10"/>
      <c r="CP1497" s="10"/>
      <c r="CQ1497" s="10"/>
      <c r="CR1497" s="10"/>
      <c r="CS1497" s="10"/>
      <c r="CT1497" s="10"/>
      <c r="CU1497" s="10"/>
      <c r="CV1497" s="9"/>
      <c r="CW1497" s="9"/>
      <c r="CX1497" s="9"/>
      <c r="CY1497" s="9"/>
    </row>
    <row r="1498" spans="31:103" ht="18" customHeight="1">
      <c r="AE1498" s="16"/>
      <c r="AF1498" s="16"/>
      <c r="AG1498" s="16"/>
      <c r="AH1498" s="16"/>
      <c r="AI1498" s="16"/>
      <c r="AJ1498" s="16"/>
      <c r="AK1498" s="16"/>
      <c r="AL1498" s="16"/>
      <c r="AM1498" s="16"/>
      <c r="AN1498" s="16"/>
      <c r="AO1498" s="16"/>
      <c r="AP1498" s="16"/>
      <c r="AQ1498" s="15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  <c r="BF1498" s="9"/>
      <c r="BG1498" s="9"/>
      <c r="BH1498" s="9"/>
      <c r="BI1498" s="9"/>
      <c r="BJ1498" s="9"/>
      <c r="BK1498" s="9"/>
      <c r="BL1498" s="9"/>
      <c r="BM1498" s="9"/>
      <c r="BN1498" s="9"/>
      <c r="BO1498" s="9"/>
      <c r="BP1498" s="9"/>
      <c r="BQ1498" s="9"/>
      <c r="BR1498" s="9"/>
      <c r="BS1498" s="9"/>
      <c r="BT1498" s="9"/>
      <c r="BU1498" s="9"/>
      <c r="BV1498" s="9"/>
      <c r="BW1498" s="9"/>
      <c r="CB1498" s="10"/>
      <c r="CC1498" s="10"/>
      <c r="CD1498" s="10"/>
      <c r="CE1498" s="10"/>
      <c r="CF1498" s="11"/>
      <c r="CG1498" s="11"/>
      <c r="CH1498" s="11"/>
      <c r="CI1498" s="11"/>
      <c r="CJ1498" s="10"/>
      <c r="CK1498" s="10"/>
      <c r="CL1498" s="10"/>
      <c r="CM1498" s="10"/>
      <c r="CN1498" s="10"/>
      <c r="CO1498" s="10"/>
      <c r="CP1498" s="10"/>
      <c r="CQ1498" s="10"/>
      <c r="CR1498" s="10"/>
      <c r="CS1498" s="10"/>
      <c r="CT1498" s="10"/>
      <c r="CU1498" s="10"/>
      <c r="CV1498" s="9"/>
      <c r="CW1498" s="9"/>
      <c r="CX1498" s="9"/>
      <c r="CY1498" s="9"/>
    </row>
    <row r="1499" spans="31:103" ht="18" customHeight="1">
      <c r="AE1499" s="16"/>
      <c r="AF1499" s="16"/>
      <c r="AG1499" s="16"/>
      <c r="AH1499" s="16"/>
      <c r="AI1499" s="16"/>
      <c r="AJ1499" s="16"/>
      <c r="AK1499" s="16"/>
      <c r="AL1499" s="16"/>
      <c r="AM1499" s="16"/>
      <c r="AN1499" s="16"/>
      <c r="AO1499" s="16"/>
      <c r="AP1499" s="16"/>
      <c r="AQ1499" s="15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  <c r="BF1499" s="9"/>
      <c r="BG1499" s="9"/>
      <c r="BH1499" s="9"/>
      <c r="BI1499" s="9"/>
      <c r="BJ1499" s="9"/>
      <c r="BK1499" s="9"/>
      <c r="BL1499" s="9"/>
      <c r="BM1499" s="9"/>
      <c r="BN1499" s="9"/>
      <c r="BO1499" s="9"/>
      <c r="BP1499" s="9"/>
      <c r="BQ1499" s="9"/>
      <c r="BR1499" s="9"/>
      <c r="BS1499" s="9"/>
      <c r="BT1499" s="9"/>
      <c r="BU1499" s="9"/>
      <c r="BV1499" s="9"/>
      <c r="BW1499" s="9"/>
      <c r="CB1499" s="10"/>
      <c r="CC1499" s="10"/>
      <c r="CD1499" s="10"/>
      <c r="CE1499" s="10"/>
      <c r="CF1499" s="11"/>
      <c r="CG1499" s="11"/>
      <c r="CH1499" s="11"/>
      <c r="CI1499" s="11"/>
      <c r="CJ1499" s="10"/>
      <c r="CK1499" s="10"/>
      <c r="CL1499" s="10"/>
      <c r="CM1499" s="10"/>
      <c r="CN1499" s="10"/>
      <c r="CO1499" s="10"/>
      <c r="CP1499" s="10"/>
      <c r="CQ1499" s="10"/>
      <c r="CR1499" s="10"/>
      <c r="CS1499" s="10"/>
      <c r="CT1499" s="10"/>
      <c r="CU1499" s="10"/>
      <c r="CV1499" s="9"/>
      <c r="CW1499" s="9"/>
      <c r="CX1499" s="9"/>
      <c r="CY1499" s="9"/>
    </row>
    <row r="1500" spans="31:103" ht="18" customHeight="1">
      <c r="AE1500" s="16"/>
      <c r="AF1500" s="16"/>
      <c r="AG1500" s="16"/>
      <c r="AH1500" s="16"/>
      <c r="AI1500" s="16"/>
      <c r="AJ1500" s="16"/>
      <c r="AK1500" s="16"/>
      <c r="AL1500" s="16"/>
      <c r="AM1500" s="16"/>
      <c r="AN1500" s="16"/>
      <c r="AO1500" s="16"/>
      <c r="AP1500" s="16"/>
      <c r="AQ1500" s="15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  <c r="BF1500" s="9"/>
      <c r="BG1500" s="9"/>
      <c r="BH1500" s="9"/>
      <c r="BI1500" s="9"/>
      <c r="BJ1500" s="9"/>
      <c r="BK1500" s="9"/>
      <c r="BL1500" s="9"/>
      <c r="BM1500" s="9"/>
      <c r="BN1500" s="9"/>
      <c r="BO1500" s="9"/>
      <c r="BP1500" s="9"/>
      <c r="BQ1500" s="9"/>
      <c r="BR1500" s="9"/>
      <c r="BS1500" s="9"/>
      <c r="BT1500" s="9"/>
      <c r="BU1500" s="9"/>
      <c r="BV1500" s="9"/>
      <c r="BW1500" s="9"/>
      <c r="CB1500" s="10"/>
      <c r="CC1500" s="10"/>
      <c r="CD1500" s="10"/>
      <c r="CE1500" s="10"/>
      <c r="CF1500" s="11"/>
      <c r="CG1500" s="11"/>
      <c r="CH1500" s="11"/>
      <c r="CI1500" s="11"/>
      <c r="CJ1500" s="10"/>
      <c r="CK1500" s="10"/>
      <c r="CL1500" s="10"/>
      <c r="CM1500" s="10"/>
      <c r="CN1500" s="10"/>
      <c r="CO1500" s="10"/>
      <c r="CP1500" s="10"/>
      <c r="CQ1500" s="10"/>
      <c r="CR1500" s="10"/>
      <c r="CS1500" s="10"/>
      <c r="CT1500" s="10"/>
      <c r="CU1500" s="10"/>
      <c r="CV1500" s="9"/>
      <c r="CW1500" s="9"/>
      <c r="CX1500" s="9"/>
      <c r="CY1500" s="9"/>
    </row>
    <row r="1501" spans="31:103" ht="18" customHeight="1">
      <c r="AE1501" s="16"/>
      <c r="AF1501" s="16"/>
      <c r="AG1501" s="16"/>
      <c r="AH1501" s="16"/>
      <c r="AI1501" s="16"/>
      <c r="AJ1501" s="16"/>
      <c r="AK1501" s="16"/>
      <c r="AL1501" s="16"/>
      <c r="AM1501" s="16"/>
      <c r="AN1501" s="16"/>
      <c r="AO1501" s="16"/>
      <c r="AP1501" s="16"/>
      <c r="AQ1501" s="15"/>
      <c r="AV1501" s="9"/>
      <c r="AW1501" s="9"/>
      <c r="AX1501" s="9"/>
      <c r="AY1501" s="9"/>
      <c r="AZ1501" s="9"/>
      <c r="BA1501" s="9"/>
      <c r="BB1501" s="9"/>
      <c r="BC1501" s="9"/>
      <c r="BD1501" s="9"/>
      <c r="BE1501" s="9"/>
      <c r="BF1501" s="9"/>
      <c r="BG1501" s="9"/>
      <c r="BH1501" s="9"/>
      <c r="BI1501" s="9"/>
      <c r="BJ1501" s="9"/>
      <c r="BK1501" s="9"/>
      <c r="BL1501" s="9"/>
      <c r="BM1501" s="9"/>
      <c r="BN1501" s="9"/>
      <c r="BO1501" s="9"/>
      <c r="BP1501" s="9"/>
      <c r="BQ1501" s="9"/>
      <c r="BR1501" s="9"/>
      <c r="BS1501" s="9"/>
      <c r="BT1501" s="9"/>
      <c r="BU1501" s="9"/>
      <c r="BV1501" s="9"/>
      <c r="BW1501" s="9"/>
      <c r="CB1501" s="10"/>
      <c r="CC1501" s="10"/>
      <c r="CD1501" s="10"/>
      <c r="CE1501" s="10"/>
      <c r="CF1501" s="11"/>
      <c r="CG1501" s="11"/>
      <c r="CH1501" s="11"/>
      <c r="CI1501" s="11"/>
      <c r="CJ1501" s="10"/>
      <c r="CK1501" s="10"/>
      <c r="CL1501" s="10"/>
      <c r="CM1501" s="10"/>
      <c r="CN1501" s="10"/>
      <c r="CO1501" s="10"/>
      <c r="CP1501" s="10"/>
      <c r="CQ1501" s="10"/>
      <c r="CR1501" s="10"/>
      <c r="CS1501" s="10"/>
      <c r="CT1501" s="10"/>
      <c r="CU1501" s="10"/>
      <c r="CV1501" s="9"/>
      <c r="CW1501" s="9"/>
      <c r="CX1501" s="9"/>
      <c r="CY1501" s="9"/>
    </row>
    <row r="1502" spans="31:103" ht="18" customHeight="1">
      <c r="AE1502" s="16"/>
      <c r="AF1502" s="16"/>
      <c r="AG1502" s="16"/>
      <c r="AH1502" s="16"/>
      <c r="AI1502" s="16"/>
      <c r="AJ1502" s="16"/>
      <c r="AK1502" s="16"/>
      <c r="AL1502" s="16"/>
      <c r="AM1502" s="16"/>
      <c r="AN1502" s="16"/>
      <c r="AO1502" s="16"/>
      <c r="AP1502" s="16"/>
      <c r="AQ1502" s="15"/>
      <c r="AV1502" s="9"/>
      <c r="AW1502" s="9"/>
      <c r="AX1502" s="9"/>
      <c r="AY1502" s="9"/>
      <c r="AZ1502" s="9"/>
      <c r="BA1502" s="9"/>
      <c r="BB1502" s="9"/>
      <c r="BC1502" s="9"/>
      <c r="BD1502" s="9"/>
      <c r="BE1502" s="9"/>
      <c r="BF1502" s="9"/>
      <c r="BG1502" s="9"/>
      <c r="BH1502" s="9"/>
      <c r="BI1502" s="9"/>
      <c r="BJ1502" s="9"/>
      <c r="BK1502" s="9"/>
      <c r="BL1502" s="9"/>
      <c r="BM1502" s="9"/>
      <c r="BN1502" s="9"/>
      <c r="BO1502" s="9"/>
      <c r="BP1502" s="9"/>
      <c r="BQ1502" s="9"/>
      <c r="BR1502" s="9"/>
      <c r="BS1502" s="9"/>
      <c r="BT1502" s="9"/>
      <c r="BU1502" s="9"/>
      <c r="BV1502" s="9"/>
      <c r="BW1502" s="9"/>
      <c r="CB1502" s="10"/>
      <c r="CC1502" s="10"/>
      <c r="CD1502" s="10"/>
      <c r="CE1502" s="10"/>
      <c r="CF1502" s="11"/>
      <c r="CG1502" s="11"/>
      <c r="CH1502" s="11"/>
      <c r="CI1502" s="11"/>
      <c r="CJ1502" s="10"/>
      <c r="CK1502" s="10"/>
      <c r="CL1502" s="10"/>
      <c r="CM1502" s="10"/>
      <c r="CN1502" s="10"/>
      <c r="CO1502" s="10"/>
      <c r="CP1502" s="10"/>
      <c r="CQ1502" s="10"/>
      <c r="CR1502" s="10"/>
      <c r="CS1502" s="10"/>
      <c r="CT1502" s="10"/>
      <c r="CU1502" s="10"/>
      <c r="CV1502" s="9"/>
      <c r="CW1502" s="9"/>
      <c r="CX1502" s="9"/>
      <c r="CY1502" s="9"/>
    </row>
    <row r="1503" spans="31:103" ht="18" customHeight="1">
      <c r="AE1503" s="16"/>
      <c r="AF1503" s="16"/>
      <c r="AG1503" s="16"/>
      <c r="AH1503" s="16"/>
      <c r="AI1503" s="16"/>
      <c r="AJ1503" s="16"/>
      <c r="AK1503" s="16"/>
      <c r="AL1503" s="16"/>
      <c r="AM1503" s="16"/>
      <c r="AN1503" s="16"/>
      <c r="AO1503" s="16"/>
      <c r="AP1503" s="16"/>
      <c r="AQ1503" s="15"/>
      <c r="AV1503" s="9"/>
      <c r="AW1503" s="9"/>
      <c r="AX1503" s="9"/>
      <c r="AY1503" s="9"/>
      <c r="AZ1503" s="9"/>
      <c r="BA1503" s="9"/>
      <c r="BB1503" s="9"/>
      <c r="BC1503" s="9"/>
      <c r="BD1503" s="9"/>
      <c r="BE1503" s="9"/>
      <c r="BF1503" s="9"/>
      <c r="BG1503" s="9"/>
      <c r="BH1503" s="9"/>
      <c r="BI1503" s="9"/>
      <c r="BJ1503" s="9"/>
      <c r="BK1503" s="9"/>
      <c r="BL1503" s="9"/>
      <c r="BM1503" s="9"/>
      <c r="BN1503" s="9"/>
      <c r="BO1503" s="9"/>
      <c r="BP1503" s="9"/>
      <c r="BQ1503" s="9"/>
      <c r="BR1503" s="9"/>
      <c r="BS1503" s="9"/>
      <c r="BT1503" s="9"/>
      <c r="BU1503" s="9"/>
      <c r="BV1503" s="9"/>
      <c r="BW1503" s="9"/>
      <c r="CB1503" s="10"/>
      <c r="CC1503" s="10"/>
      <c r="CD1503" s="10"/>
      <c r="CE1503" s="10"/>
      <c r="CF1503" s="11"/>
      <c r="CG1503" s="11"/>
      <c r="CH1503" s="11"/>
      <c r="CI1503" s="11"/>
      <c r="CJ1503" s="10"/>
      <c r="CK1503" s="10"/>
      <c r="CL1503" s="10"/>
      <c r="CM1503" s="10"/>
      <c r="CN1503" s="10"/>
      <c r="CO1503" s="10"/>
      <c r="CP1503" s="10"/>
      <c r="CQ1503" s="10"/>
      <c r="CR1503" s="10"/>
      <c r="CS1503" s="10"/>
      <c r="CT1503" s="10"/>
      <c r="CU1503" s="10"/>
      <c r="CV1503" s="9"/>
      <c r="CW1503" s="9"/>
      <c r="CX1503" s="9"/>
      <c r="CY1503" s="9"/>
    </row>
    <row r="1504" spans="31:103" ht="18" customHeight="1">
      <c r="AE1504" s="16"/>
      <c r="AF1504" s="16"/>
      <c r="AG1504" s="16"/>
      <c r="AH1504" s="16"/>
      <c r="AI1504" s="16"/>
      <c r="AJ1504" s="16"/>
      <c r="AK1504" s="16"/>
      <c r="AL1504" s="16"/>
      <c r="AM1504" s="16"/>
      <c r="AN1504" s="16"/>
      <c r="AO1504" s="16"/>
      <c r="AP1504" s="16"/>
      <c r="AQ1504" s="15"/>
      <c r="AV1504" s="9"/>
      <c r="AW1504" s="9"/>
      <c r="AX1504" s="9"/>
      <c r="AY1504" s="9"/>
      <c r="AZ1504" s="9"/>
      <c r="BA1504" s="9"/>
      <c r="BB1504" s="9"/>
      <c r="BC1504" s="9"/>
      <c r="BD1504" s="9"/>
      <c r="BE1504" s="9"/>
      <c r="BF1504" s="9"/>
      <c r="BG1504" s="9"/>
      <c r="BH1504" s="9"/>
      <c r="BI1504" s="9"/>
      <c r="BJ1504" s="9"/>
      <c r="BK1504" s="9"/>
      <c r="BL1504" s="9"/>
      <c r="BM1504" s="9"/>
      <c r="BN1504" s="9"/>
      <c r="BO1504" s="9"/>
      <c r="BP1504" s="9"/>
      <c r="BQ1504" s="9"/>
      <c r="BR1504" s="9"/>
      <c r="BS1504" s="9"/>
      <c r="BT1504" s="9"/>
      <c r="BU1504" s="9"/>
      <c r="BV1504" s="9"/>
      <c r="BW1504" s="9"/>
      <c r="CB1504" s="10"/>
      <c r="CC1504" s="10"/>
      <c r="CD1504" s="10"/>
      <c r="CE1504" s="10"/>
      <c r="CF1504" s="11"/>
      <c r="CG1504" s="11"/>
      <c r="CH1504" s="11"/>
      <c r="CI1504" s="11"/>
      <c r="CJ1504" s="10"/>
      <c r="CK1504" s="10"/>
      <c r="CL1504" s="10"/>
      <c r="CM1504" s="10"/>
      <c r="CN1504" s="10"/>
      <c r="CO1504" s="10"/>
      <c r="CP1504" s="10"/>
      <c r="CQ1504" s="10"/>
      <c r="CR1504" s="10"/>
      <c r="CS1504" s="10"/>
      <c r="CT1504" s="10"/>
      <c r="CU1504" s="10"/>
      <c r="CV1504" s="9"/>
      <c r="CW1504" s="9"/>
      <c r="CX1504" s="9"/>
      <c r="CY1504" s="9"/>
    </row>
    <row r="1505" spans="31:103" ht="18" customHeight="1">
      <c r="AE1505" s="16"/>
      <c r="AF1505" s="16"/>
      <c r="AG1505" s="16"/>
      <c r="AH1505" s="16"/>
      <c r="AI1505" s="16"/>
      <c r="AJ1505" s="16"/>
      <c r="AK1505" s="16"/>
      <c r="AL1505" s="16"/>
      <c r="AM1505" s="16"/>
      <c r="AN1505" s="16"/>
      <c r="AO1505" s="16"/>
      <c r="AP1505" s="16"/>
      <c r="AQ1505" s="15"/>
      <c r="AV1505" s="9"/>
      <c r="AW1505" s="9"/>
      <c r="AX1505" s="9"/>
      <c r="AY1505" s="9"/>
      <c r="AZ1505" s="9"/>
      <c r="BA1505" s="9"/>
      <c r="BB1505" s="9"/>
      <c r="BC1505" s="9"/>
      <c r="BD1505" s="9"/>
      <c r="BE1505" s="9"/>
      <c r="BF1505" s="9"/>
      <c r="BG1505" s="9"/>
      <c r="BH1505" s="9"/>
      <c r="BI1505" s="9"/>
      <c r="BJ1505" s="9"/>
      <c r="BK1505" s="9"/>
      <c r="BL1505" s="9"/>
      <c r="BM1505" s="9"/>
      <c r="BN1505" s="9"/>
      <c r="BO1505" s="9"/>
      <c r="BP1505" s="9"/>
      <c r="BQ1505" s="9"/>
      <c r="BR1505" s="9"/>
      <c r="BS1505" s="9"/>
      <c r="BT1505" s="9"/>
      <c r="BU1505" s="9"/>
      <c r="BV1505" s="9"/>
      <c r="BW1505" s="9"/>
      <c r="CB1505" s="10"/>
      <c r="CC1505" s="10"/>
      <c r="CD1505" s="10"/>
      <c r="CE1505" s="10"/>
      <c r="CF1505" s="11"/>
      <c r="CG1505" s="11"/>
      <c r="CH1505" s="11"/>
      <c r="CI1505" s="11"/>
      <c r="CJ1505" s="10"/>
      <c r="CK1505" s="10"/>
      <c r="CL1505" s="10"/>
      <c r="CM1505" s="10"/>
      <c r="CN1505" s="10"/>
      <c r="CO1505" s="10"/>
      <c r="CP1505" s="10"/>
      <c r="CQ1505" s="10"/>
      <c r="CR1505" s="10"/>
      <c r="CS1505" s="10"/>
      <c r="CT1505" s="10"/>
      <c r="CU1505" s="10"/>
      <c r="CV1505" s="9"/>
      <c r="CW1505" s="9"/>
      <c r="CX1505" s="9"/>
      <c r="CY1505" s="9"/>
    </row>
    <row r="1506" spans="31:103" ht="18" customHeight="1">
      <c r="AE1506" s="16"/>
      <c r="AF1506" s="16"/>
      <c r="AG1506" s="16"/>
      <c r="AH1506" s="16"/>
      <c r="AI1506" s="16"/>
      <c r="AJ1506" s="16"/>
      <c r="AK1506" s="16"/>
      <c r="AL1506" s="16"/>
      <c r="AM1506" s="16"/>
      <c r="AN1506" s="16"/>
      <c r="AO1506" s="16"/>
      <c r="AP1506" s="16"/>
      <c r="AQ1506" s="15"/>
      <c r="AV1506" s="9"/>
      <c r="AW1506" s="9"/>
      <c r="AX1506" s="9"/>
      <c r="AY1506" s="9"/>
      <c r="AZ1506" s="9"/>
      <c r="BA1506" s="9"/>
      <c r="BB1506" s="9"/>
      <c r="BC1506" s="9"/>
      <c r="BD1506" s="9"/>
      <c r="BE1506" s="9"/>
      <c r="BF1506" s="9"/>
      <c r="BG1506" s="9"/>
      <c r="BH1506" s="9"/>
      <c r="BI1506" s="9"/>
      <c r="BJ1506" s="9"/>
      <c r="BK1506" s="9"/>
      <c r="BL1506" s="9"/>
      <c r="BM1506" s="9"/>
      <c r="BN1506" s="9"/>
      <c r="BO1506" s="9"/>
      <c r="BP1506" s="9"/>
      <c r="BQ1506" s="9"/>
      <c r="BR1506" s="9"/>
      <c r="BS1506" s="9"/>
      <c r="BT1506" s="9"/>
      <c r="BU1506" s="9"/>
      <c r="BV1506" s="9"/>
      <c r="BW1506" s="9"/>
      <c r="CB1506" s="10"/>
      <c r="CC1506" s="10"/>
      <c r="CD1506" s="10"/>
      <c r="CE1506" s="10"/>
      <c r="CF1506" s="11"/>
      <c r="CG1506" s="11"/>
      <c r="CH1506" s="11"/>
      <c r="CI1506" s="11"/>
      <c r="CJ1506" s="10"/>
      <c r="CK1506" s="10"/>
      <c r="CL1506" s="10"/>
      <c r="CM1506" s="10"/>
      <c r="CN1506" s="10"/>
      <c r="CO1506" s="10"/>
      <c r="CP1506" s="10"/>
      <c r="CQ1506" s="10"/>
      <c r="CR1506" s="10"/>
      <c r="CS1506" s="10"/>
      <c r="CT1506" s="10"/>
      <c r="CU1506" s="10"/>
      <c r="CV1506" s="9"/>
      <c r="CW1506" s="9"/>
      <c r="CX1506" s="9"/>
      <c r="CY1506" s="9"/>
    </row>
    <row r="1507" spans="31:103" ht="18" customHeight="1">
      <c r="AE1507" s="16"/>
      <c r="AF1507" s="16"/>
      <c r="AG1507" s="16"/>
      <c r="AH1507" s="16"/>
      <c r="AI1507" s="16"/>
      <c r="AJ1507" s="16"/>
      <c r="AK1507" s="16"/>
      <c r="AL1507" s="16"/>
      <c r="AM1507" s="16"/>
      <c r="AN1507" s="16"/>
      <c r="AO1507" s="16"/>
      <c r="AP1507" s="16"/>
      <c r="AQ1507" s="15"/>
      <c r="AV1507" s="9"/>
      <c r="AW1507" s="9"/>
      <c r="AX1507" s="9"/>
      <c r="AY1507" s="9"/>
      <c r="AZ1507" s="9"/>
      <c r="BA1507" s="9"/>
      <c r="BB1507" s="9"/>
      <c r="BC1507" s="9"/>
      <c r="BD1507" s="9"/>
      <c r="BE1507" s="9"/>
      <c r="BF1507" s="9"/>
      <c r="BG1507" s="9"/>
      <c r="BH1507" s="9"/>
      <c r="BI1507" s="9"/>
      <c r="BJ1507" s="9"/>
      <c r="BK1507" s="9"/>
      <c r="BL1507" s="9"/>
      <c r="BM1507" s="9"/>
      <c r="BN1507" s="9"/>
      <c r="BO1507" s="9"/>
      <c r="BP1507" s="9"/>
      <c r="BQ1507" s="9"/>
      <c r="BR1507" s="9"/>
      <c r="BS1507" s="9"/>
      <c r="BT1507" s="9"/>
      <c r="BU1507" s="9"/>
      <c r="BV1507" s="9"/>
      <c r="BW1507" s="9"/>
      <c r="CB1507" s="10"/>
      <c r="CC1507" s="10"/>
      <c r="CD1507" s="10"/>
      <c r="CE1507" s="10"/>
      <c r="CF1507" s="11"/>
      <c r="CG1507" s="11"/>
      <c r="CH1507" s="11"/>
      <c r="CI1507" s="11"/>
      <c r="CJ1507" s="10"/>
      <c r="CK1507" s="10"/>
      <c r="CL1507" s="10"/>
      <c r="CM1507" s="10"/>
      <c r="CN1507" s="10"/>
      <c r="CO1507" s="10"/>
      <c r="CP1507" s="10"/>
      <c r="CQ1507" s="10"/>
      <c r="CR1507" s="10"/>
      <c r="CS1507" s="10"/>
      <c r="CT1507" s="10"/>
      <c r="CU1507" s="10"/>
      <c r="CV1507" s="9"/>
      <c r="CW1507" s="9"/>
      <c r="CX1507" s="9"/>
      <c r="CY1507" s="9"/>
    </row>
    <row r="1508" spans="31:103" ht="18" customHeight="1">
      <c r="AE1508" s="16"/>
      <c r="AF1508" s="16"/>
      <c r="AG1508" s="16"/>
      <c r="AH1508" s="16"/>
      <c r="AI1508" s="16"/>
      <c r="AJ1508" s="16"/>
      <c r="AK1508" s="16"/>
      <c r="AL1508" s="16"/>
      <c r="AM1508" s="16"/>
      <c r="AN1508" s="16"/>
      <c r="AO1508" s="16"/>
      <c r="AP1508" s="16"/>
      <c r="AQ1508" s="15"/>
      <c r="AV1508" s="9"/>
      <c r="AW1508" s="9"/>
      <c r="AX1508" s="9"/>
      <c r="AY1508" s="9"/>
      <c r="AZ1508" s="9"/>
      <c r="BA1508" s="9"/>
      <c r="BB1508" s="9"/>
      <c r="BC1508" s="9"/>
      <c r="BD1508" s="9"/>
      <c r="BE1508" s="9"/>
      <c r="BF1508" s="9"/>
      <c r="BG1508" s="9"/>
      <c r="BH1508" s="9"/>
      <c r="BI1508" s="9"/>
      <c r="BJ1508" s="9"/>
      <c r="BK1508" s="9"/>
      <c r="BL1508" s="9"/>
      <c r="BM1508" s="9"/>
      <c r="BN1508" s="9"/>
      <c r="BO1508" s="9"/>
      <c r="BP1508" s="9"/>
      <c r="BQ1508" s="9"/>
      <c r="BR1508" s="9"/>
      <c r="BS1508" s="9"/>
      <c r="BT1508" s="9"/>
      <c r="BU1508" s="9"/>
      <c r="BV1508" s="9"/>
      <c r="BW1508" s="9"/>
      <c r="CB1508" s="10"/>
      <c r="CC1508" s="10"/>
      <c r="CD1508" s="10"/>
      <c r="CE1508" s="10"/>
      <c r="CF1508" s="11"/>
      <c r="CG1508" s="11"/>
      <c r="CH1508" s="11"/>
      <c r="CI1508" s="11"/>
      <c r="CJ1508" s="10"/>
      <c r="CK1508" s="10"/>
      <c r="CL1508" s="10"/>
      <c r="CM1508" s="10"/>
      <c r="CN1508" s="10"/>
      <c r="CO1508" s="10"/>
      <c r="CP1508" s="10"/>
      <c r="CQ1508" s="10"/>
      <c r="CR1508" s="10"/>
      <c r="CS1508" s="10"/>
      <c r="CT1508" s="10"/>
      <c r="CU1508" s="10"/>
      <c r="CV1508" s="9"/>
      <c r="CW1508" s="9"/>
      <c r="CX1508" s="9"/>
      <c r="CY1508" s="9"/>
    </row>
    <row r="1509" spans="31:103" ht="18" customHeight="1">
      <c r="AE1509" s="16"/>
      <c r="AF1509" s="16"/>
      <c r="AG1509" s="16"/>
      <c r="AH1509" s="16"/>
      <c r="AI1509" s="16"/>
      <c r="AJ1509" s="16"/>
      <c r="AK1509" s="16"/>
      <c r="AL1509" s="16"/>
      <c r="AM1509" s="16"/>
      <c r="AN1509" s="16"/>
      <c r="AO1509" s="16"/>
      <c r="AP1509" s="16"/>
      <c r="AQ1509" s="15"/>
      <c r="AV1509" s="9"/>
      <c r="AW1509" s="9"/>
      <c r="AX1509" s="9"/>
      <c r="AY1509" s="9"/>
      <c r="AZ1509" s="9"/>
      <c r="BA1509" s="9"/>
      <c r="BB1509" s="9"/>
      <c r="BC1509" s="9"/>
      <c r="BD1509" s="9"/>
      <c r="BE1509" s="9"/>
      <c r="BF1509" s="9"/>
      <c r="BG1509" s="9"/>
      <c r="BH1509" s="9"/>
      <c r="BI1509" s="9"/>
      <c r="BJ1509" s="9"/>
      <c r="BK1509" s="9"/>
      <c r="BL1509" s="9"/>
      <c r="BM1509" s="9"/>
      <c r="BN1509" s="9"/>
      <c r="BO1509" s="9"/>
      <c r="BP1509" s="9"/>
      <c r="BQ1509" s="9"/>
      <c r="BR1509" s="9"/>
      <c r="BS1509" s="9"/>
      <c r="BT1509" s="9"/>
      <c r="BU1509" s="9"/>
      <c r="BV1509" s="9"/>
      <c r="BW1509" s="9"/>
      <c r="CB1509" s="10"/>
      <c r="CC1509" s="10"/>
      <c r="CD1509" s="10"/>
      <c r="CE1509" s="10"/>
      <c r="CF1509" s="11"/>
      <c r="CG1509" s="11"/>
      <c r="CH1509" s="11"/>
      <c r="CI1509" s="11"/>
      <c r="CJ1509" s="10"/>
      <c r="CK1509" s="10"/>
      <c r="CL1509" s="10"/>
      <c r="CM1509" s="10"/>
      <c r="CN1509" s="10"/>
      <c r="CO1509" s="10"/>
      <c r="CP1509" s="10"/>
      <c r="CQ1509" s="10"/>
      <c r="CR1509" s="10"/>
      <c r="CS1509" s="10"/>
      <c r="CT1509" s="10"/>
      <c r="CU1509" s="10"/>
      <c r="CV1509" s="9"/>
      <c r="CW1509" s="9"/>
      <c r="CX1509" s="9"/>
      <c r="CY1509" s="9"/>
    </row>
    <row r="1510" spans="31:103" ht="18" customHeight="1">
      <c r="AE1510" s="16"/>
      <c r="AF1510" s="16"/>
      <c r="AG1510" s="16"/>
      <c r="AH1510" s="16"/>
      <c r="AI1510" s="16"/>
      <c r="AJ1510" s="16"/>
      <c r="AK1510" s="16"/>
      <c r="AL1510" s="16"/>
      <c r="AM1510" s="16"/>
      <c r="AN1510" s="16"/>
      <c r="AO1510" s="16"/>
      <c r="AP1510" s="16"/>
      <c r="AQ1510" s="15"/>
      <c r="AV1510" s="9"/>
      <c r="AW1510" s="9"/>
      <c r="AX1510" s="9"/>
      <c r="AY1510" s="9"/>
      <c r="AZ1510" s="9"/>
      <c r="BA1510" s="9"/>
      <c r="BB1510" s="9"/>
      <c r="BC1510" s="9"/>
      <c r="BD1510" s="9"/>
      <c r="BE1510" s="9"/>
      <c r="BF1510" s="9"/>
      <c r="BG1510" s="9"/>
      <c r="BH1510" s="9"/>
      <c r="BI1510" s="9"/>
      <c r="BJ1510" s="9"/>
      <c r="BK1510" s="9"/>
      <c r="BL1510" s="9"/>
      <c r="BM1510" s="9"/>
      <c r="BN1510" s="9"/>
      <c r="BO1510" s="9"/>
      <c r="BP1510" s="9"/>
      <c r="BQ1510" s="9"/>
      <c r="BR1510" s="9"/>
      <c r="BS1510" s="9"/>
      <c r="BT1510" s="9"/>
      <c r="BU1510" s="9"/>
      <c r="BV1510" s="9"/>
      <c r="BW1510" s="9"/>
      <c r="CB1510" s="10"/>
      <c r="CC1510" s="10"/>
      <c r="CD1510" s="10"/>
      <c r="CE1510" s="10"/>
      <c r="CF1510" s="11"/>
      <c r="CG1510" s="11"/>
      <c r="CH1510" s="11"/>
      <c r="CI1510" s="11"/>
      <c r="CJ1510" s="10"/>
      <c r="CK1510" s="10"/>
      <c r="CL1510" s="10"/>
      <c r="CM1510" s="10"/>
      <c r="CN1510" s="10"/>
      <c r="CO1510" s="10"/>
      <c r="CP1510" s="10"/>
      <c r="CQ1510" s="10"/>
      <c r="CR1510" s="10"/>
      <c r="CS1510" s="10"/>
      <c r="CT1510" s="10"/>
      <c r="CU1510" s="10"/>
      <c r="CV1510" s="9"/>
      <c r="CW1510" s="9"/>
      <c r="CX1510" s="9"/>
      <c r="CY1510" s="9"/>
    </row>
    <row r="1511" spans="31:103" ht="18" customHeight="1">
      <c r="AE1511" s="16"/>
      <c r="AF1511" s="16"/>
      <c r="AG1511" s="16"/>
      <c r="AH1511" s="16"/>
      <c r="AI1511" s="16"/>
      <c r="AJ1511" s="16"/>
      <c r="AK1511" s="16"/>
      <c r="AL1511" s="16"/>
      <c r="AM1511" s="16"/>
      <c r="AN1511" s="16"/>
      <c r="AO1511" s="16"/>
      <c r="AP1511" s="16"/>
      <c r="AQ1511" s="15"/>
      <c r="AV1511" s="9"/>
      <c r="AW1511" s="9"/>
      <c r="AX1511" s="9"/>
      <c r="AY1511" s="9"/>
      <c r="AZ1511" s="9"/>
      <c r="BA1511" s="9"/>
      <c r="BB1511" s="9"/>
      <c r="BC1511" s="9"/>
      <c r="BD1511" s="9"/>
      <c r="BE1511" s="9"/>
      <c r="BF1511" s="9"/>
      <c r="BG1511" s="9"/>
      <c r="BH1511" s="9"/>
      <c r="BI1511" s="9"/>
      <c r="BJ1511" s="9"/>
      <c r="BK1511" s="9"/>
      <c r="BL1511" s="9"/>
      <c r="BM1511" s="9"/>
      <c r="BN1511" s="9"/>
      <c r="BO1511" s="9"/>
      <c r="BP1511" s="9"/>
      <c r="BQ1511" s="9"/>
      <c r="BR1511" s="9"/>
      <c r="BS1511" s="9"/>
      <c r="BT1511" s="9"/>
      <c r="BU1511" s="9"/>
      <c r="BV1511" s="9"/>
      <c r="BW1511" s="9"/>
      <c r="CB1511" s="10"/>
      <c r="CC1511" s="10"/>
      <c r="CD1511" s="10"/>
      <c r="CE1511" s="10"/>
      <c r="CF1511" s="11"/>
      <c r="CG1511" s="11"/>
      <c r="CH1511" s="11"/>
      <c r="CI1511" s="11"/>
      <c r="CJ1511" s="10"/>
      <c r="CK1511" s="10"/>
      <c r="CL1511" s="10"/>
      <c r="CM1511" s="10"/>
      <c r="CN1511" s="10"/>
      <c r="CO1511" s="10"/>
      <c r="CP1511" s="10"/>
      <c r="CQ1511" s="10"/>
      <c r="CR1511" s="10"/>
      <c r="CS1511" s="10"/>
      <c r="CT1511" s="10"/>
      <c r="CU1511" s="10"/>
      <c r="CV1511" s="9"/>
      <c r="CW1511" s="9"/>
      <c r="CX1511" s="9"/>
      <c r="CY1511" s="9"/>
    </row>
    <row r="1512" spans="31:103" ht="18" customHeight="1">
      <c r="AE1512" s="16"/>
      <c r="AF1512" s="16"/>
      <c r="AG1512" s="16"/>
      <c r="AH1512" s="16"/>
      <c r="AI1512" s="16"/>
      <c r="AJ1512" s="16"/>
      <c r="AK1512" s="16"/>
      <c r="AL1512" s="16"/>
      <c r="AM1512" s="16"/>
      <c r="AN1512" s="16"/>
      <c r="AO1512" s="16"/>
      <c r="AP1512" s="16"/>
      <c r="AQ1512" s="15"/>
      <c r="AV1512" s="9"/>
      <c r="AW1512" s="9"/>
      <c r="AX1512" s="9"/>
      <c r="AY1512" s="9"/>
      <c r="AZ1512" s="9"/>
      <c r="BA1512" s="9"/>
      <c r="BB1512" s="9"/>
      <c r="BC1512" s="9"/>
      <c r="BD1512" s="9"/>
      <c r="BE1512" s="9"/>
      <c r="BF1512" s="9"/>
      <c r="BG1512" s="9"/>
      <c r="BH1512" s="9"/>
      <c r="BI1512" s="9"/>
      <c r="BJ1512" s="9"/>
      <c r="BK1512" s="9"/>
      <c r="BL1512" s="9"/>
      <c r="BM1512" s="9"/>
      <c r="BN1512" s="9"/>
      <c r="BO1512" s="9"/>
      <c r="BP1512" s="9"/>
      <c r="BQ1512" s="9"/>
      <c r="BR1512" s="9"/>
      <c r="BS1512" s="9"/>
      <c r="BT1512" s="9"/>
      <c r="BU1512" s="9"/>
      <c r="BV1512" s="9"/>
      <c r="BW1512" s="9"/>
      <c r="CB1512" s="10"/>
      <c r="CC1512" s="10"/>
      <c r="CD1512" s="10"/>
      <c r="CE1512" s="10"/>
      <c r="CF1512" s="11"/>
      <c r="CG1512" s="11"/>
      <c r="CH1512" s="11"/>
      <c r="CI1512" s="11"/>
      <c r="CJ1512" s="10"/>
      <c r="CK1512" s="10"/>
      <c r="CL1512" s="10"/>
      <c r="CM1512" s="10"/>
      <c r="CN1512" s="10"/>
      <c r="CO1512" s="10"/>
      <c r="CP1512" s="10"/>
      <c r="CQ1512" s="10"/>
      <c r="CR1512" s="10"/>
      <c r="CS1512" s="10"/>
      <c r="CT1512" s="10"/>
      <c r="CU1512" s="10"/>
      <c r="CV1512" s="9"/>
      <c r="CW1512" s="9"/>
      <c r="CX1512" s="9"/>
      <c r="CY1512" s="9"/>
    </row>
    <row r="1513" spans="31:103" ht="18" customHeight="1">
      <c r="AE1513" s="16"/>
      <c r="AF1513" s="16"/>
      <c r="AG1513" s="16"/>
      <c r="AH1513" s="16"/>
      <c r="AI1513" s="16"/>
      <c r="AJ1513" s="16"/>
      <c r="AK1513" s="16"/>
      <c r="AL1513" s="16"/>
      <c r="AM1513" s="16"/>
      <c r="AN1513" s="16"/>
      <c r="AO1513" s="16"/>
      <c r="AP1513" s="16"/>
      <c r="AQ1513" s="15"/>
      <c r="AV1513" s="9"/>
      <c r="AW1513" s="9"/>
      <c r="AX1513" s="9"/>
      <c r="AY1513" s="9"/>
      <c r="AZ1513" s="9"/>
      <c r="BA1513" s="9"/>
      <c r="BB1513" s="9"/>
      <c r="BC1513" s="9"/>
      <c r="BD1513" s="9"/>
      <c r="BE1513" s="9"/>
      <c r="BF1513" s="9"/>
      <c r="BG1513" s="9"/>
      <c r="BH1513" s="9"/>
      <c r="BI1513" s="9"/>
      <c r="BJ1513" s="9"/>
      <c r="BK1513" s="9"/>
      <c r="BL1513" s="9"/>
      <c r="BM1513" s="9"/>
      <c r="BN1513" s="9"/>
      <c r="BO1513" s="9"/>
      <c r="BP1513" s="9"/>
      <c r="BQ1513" s="9"/>
      <c r="BR1513" s="9"/>
      <c r="BS1513" s="9"/>
      <c r="BT1513" s="9"/>
      <c r="BU1513" s="9"/>
      <c r="BV1513" s="9"/>
      <c r="BW1513" s="9"/>
      <c r="CB1513" s="10"/>
      <c r="CC1513" s="10"/>
      <c r="CD1513" s="10"/>
      <c r="CE1513" s="10"/>
      <c r="CF1513" s="11"/>
      <c r="CG1513" s="11"/>
      <c r="CH1513" s="11"/>
      <c r="CI1513" s="11"/>
      <c r="CJ1513" s="10"/>
      <c r="CK1513" s="10"/>
      <c r="CL1513" s="10"/>
      <c r="CM1513" s="10"/>
      <c r="CN1513" s="10"/>
      <c r="CO1513" s="10"/>
      <c r="CP1513" s="10"/>
      <c r="CQ1513" s="10"/>
      <c r="CR1513" s="10"/>
      <c r="CS1513" s="10"/>
      <c r="CT1513" s="10"/>
      <c r="CU1513" s="10"/>
      <c r="CV1513" s="9"/>
      <c r="CW1513" s="9"/>
      <c r="CX1513" s="9"/>
      <c r="CY1513" s="9"/>
    </row>
    <row r="1514" spans="31:103" ht="18" customHeight="1">
      <c r="AE1514" s="16"/>
      <c r="AF1514" s="16"/>
      <c r="AG1514" s="16"/>
      <c r="AH1514" s="16"/>
      <c r="AI1514" s="16"/>
      <c r="AJ1514" s="16"/>
      <c r="AK1514" s="16"/>
      <c r="AL1514" s="16"/>
      <c r="AM1514" s="16"/>
      <c r="AN1514" s="16"/>
      <c r="AO1514" s="16"/>
      <c r="AP1514" s="16"/>
      <c r="AQ1514" s="15"/>
      <c r="AV1514" s="9"/>
      <c r="AW1514" s="9"/>
      <c r="AX1514" s="9"/>
      <c r="AY1514" s="9"/>
      <c r="AZ1514" s="9"/>
      <c r="BA1514" s="9"/>
      <c r="BB1514" s="9"/>
      <c r="BC1514" s="9"/>
      <c r="BD1514" s="9"/>
      <c r="BE1514" s="9"/>
      <c r="BF1514" s="9"/>
      <c r="BG1514" s="9"/>
      <c r="BH1514" s="9"/>
      <c r="BI1514" s="9"/>
      <c r="BJ1514" s="9"/>
      <c r="BK1514" s="9"/>
      <c r="BL1514" s="9"/>
      <c r="BM1514" s="9"/>
      <c r="BN1514" s="9"/>
      <c r="BO1514" s="9"/>
      <c r="BP1514" s="9"/>
      <c r="BQ1514" s="9"/>
      <c r="BR1514" s="9"/>
      <c r="BS1514" s="9"/>
      <c r="BT1514" s="9"/>
      <c r="BU1514" s="9"/>
      <c r="BV1514" s="9"/>
      <c r="BW1514" s="9"/>
      <c r="CB1514" s="10"/>
      <c r="CC1514" s="10"/>
      <c r="CD1514" s="10"/>
      <c r="CE1514" s="10"/>
      <c r="CF1514" s="11"/>
      <c r="CG1514" s="11"/>
      <c r="CH1514" s="11"/>
      <c r="CI1514" s="11"/>
      <c r="CJ1514" s="10"/>
      <c r="CK1514" s="10"/>
      <c r="CL1514" s="10"/>
      <c r="CM1514" s="10"/>
      <c r="CN1514" s="10"/>
      <c r="CO1514" s="10"/>
      <c r="CP1514" s="10"/>
      <c r="CQ1514" s="10"/>
      <c r="CR1514" s="10"/>
      <c r="CS1514" s="10"/>
      <c r="CT1514" s="10"/>
      <c r="CU1514" s="10"/>
      <c r="CV1514" s="9"/>
      <c r="CW1514" s="9"/>
      <c r="CX1514" s="9"/>
      <c r="CY1514" s="9"/>
    </row>
    <row r="1515" spans="31:103" ht="18" customHeight="1">
      <c r="AE1515" s="16"/>
      <c r="AF1515" s="16"/>
      <c r="AG1515" s="16"/>
      <c r="AH1515" s="16"/>
      <c r="AI1515" s="16"/>
      <c r="AJ1515" s="16"/>
      <c r="AK1515" s="16"/>
      <c r="AL1515" s="16"/>
      <c r="AM1515" s="16"/>
      <c r="AN1515" s="16"/>
      <c r="AO1515" s="16"/>
      <c r="AP1515" s="16"/>
      <c r="AQ1515" s="15"/>
      <c r="AV1515" s="9"/>
      <c r="AW1515" s="9"/>
      <c r="AX1515" s="9"/>
      <c r="AY1515" s="9"/>
      <c r="AZ1515" s="9"/>
      <c r="BA1515" s="9"/>
      <c r="BB1515" s="9"/>
      <c r="BC1515" s="9"/>
      <c r="BD1515" s="9"/>
      <c r="BE1515" s="9"/>
      <c r="BF1515" s="9"/>
      <c r="BG1515" s="9"/>
      <c r="BH1515" s="9"/>
      <c r="BI1515" s="9"/>
      <c r="BJ1515" s="9"/>
      <c r="BK1515" s="9"/>
      <c r="BL1515" s="9"/>
      <c r="BM1515" s="9"/>
      <c r="BN1515" s="9"/>
      <c r="BO1515" s="9"/>
      <c r="BP1515" s="9"/>
      <c r="BQ1515" s="9"/>
      <c r="BR1515" s="9"/>
      <c r="BS1515" s="9"/>
      <c r="BT1515" s="9"/>
      <c r="BU1515" s="9"/>
      <c r="BV1515" s="9"/>
      <c r="BW1515" s="9"/>
      <c r="CB1515" s="10"/>
      <c r="CC1515" s="10"/>
      <c r="CD1515" s="10"/>
      <c r="CE1515" s="10"/>
      <c r="CF1515" s="11"/>
      <c r="CG1515" s="11"/>
      <c r="CH1515" s="11"/>
      <c r="CI1515" s="11"/>
      <c r="CJ1515" s="10"/>
      <c r="CK1515" s="10"/>
      <c r="CL1515" s="10"/>
      <c r="CM1515" s="10"/>
      <c r="CN1515" s="10"/>
      <c r="CO1515" s="10"/>
      <c r="CP1515" s="10"/>
      <c r="CQ1515" s="10"/>
      <c r="CR1515" s="10"/>
      <c r="CS1515" s="10"/>
      <c r="CT1515" s="10"/>
      <c r="CU1515" s="10"/>
      <c r="CV1515" s="9"/>
      <c r="CW1515" s="9"/>
      <c r="CX1515" s="9"/>
      <c r="CY1515" s="9"/>
    </row>
    <row r="1516" spans="31:103" ht="18" customHeight="1">
      <c r="AE1516" s="16"/>
      <c r="AF1516" s="16"/>
      <c r="AG1516" s="16"/>
      <c r="AH1516" s="16"/>
      <c r="AI1516" s="16"/>
      <c r="AJ1516" s="16"/>
      <c r="AK1516" s="16"/>
      <c r="AL1516" s="16"/>
      <c r="AM1516" s="16"/>
      <c r="AN1516" s="16"/>
      <c r="AO1516" s="16"/>
      <c r="AP1516" s="16"/>
      <c r="AQ1516" s="15"/>
      <c r="AV1516" s="9"/>
      <c r="AW1516" s="9"/>
      <c r="AX1516" s="9"/>
      <c r="AY1516" s="9"/>
      <c r="AZ1516" s="9"/>
      <c r="BA1516" s="9"/>
      <c r="BB1516" s="9"/>
      <c r="BC1516" s="9"/>
      <c r="BD1516" s="9"/>
      <c r="BE1516" s="9"/>
      <c r="BF1516" s="9"/>
      <c r="BG1516" s="9"/>
      <c r="BH1516" s="9"/>
      <c r="BI1516" s="9"/>
      <c r="BJ1516" s="9"/>
      <c r="BK1516" s="9"/>
      <c r="BL1516" s="9"/>
      <c r="BM1516" s="9"/>
      <c r="BN1516" s="9"/>
      <c r="BO1516" s="9"/>
      <c r="BP1516" s="9"/>
      <c r="BQ1516" s="9"/>
      <c r="BR1516" s="9"/>
      <c r="BS1516" s="9"/>
      <c r="BT1516" s="9"/>
      <c r="BU1516" s="9"/>
      <c r="BV1516" s="9"/>
      <c r="BW1516" s="9"/>
      <c r="CB1516" s="10"/>
      <c r="CC1516" s="10"/>
      <c r="CD1516" s="10"/>
      <c r="CE1516" s="10"/>
      <c r="CF1516" s="11"/>
      <c r="CG1516" s="11"/>
      <c r="CH1516" s="11"/>
      <c r="CI1516" s="11"/>
      <c r="CJ1516" s="10"/>
      <c r="CK1516" s="10"/>
      <c r="CL1516" s="10"/>
      <c r="CM1516" s="10"/>
      <c r="CN1516" s="10"/>
      <c r="CO1516" s="10"/>
      <c r="CP1516" s="10"/>
      <c r="CQ1516" s="10"/>
      <c r="CR1516" s="10"/>
      <c r="CS1516" s="10"/>
      <c r="CT1516" s="10"/>
      <c r="CU1516" s="10"/>
      <c r="CV1516" s="9"/>
      <c r="CW1516" s="9"/>
      <c r="CX1516" s="9"/>
      <c r="CY1516" s="9"/>
    </row>
    <row r="1517" spans="31:103" ht="18" customHeight="1">
      <c r="AE1517" s="16"/>
      <c r="AF1517" s="16"/>
      <c r="AG1517" s="16"/>
      <c r="AH1517" s="16"/>
      <c r="AI1517" s="16"/>
      <c r="AJ1517" s="16"/>
      <c r="AK1517" s="16"/>
      <c r="AL1517" s="16"/>
      <c r="AM1517" s="16"/>
      <c r="AN1517" s="16"/>
      <c r="AO1517" s="16"/>
      <c r="AP1517" s="16"/>
      <c r="AQ1517" s="15"/>
      <c r="AV1517" s="9"/>
      <c r="AW1517" s="9"/>
      <c r="AX1517" s="9"/>
      <c r="AY1517" s="9"/>
      <c r="AZ1517" s="9"/>
      <c r="BA1517" s="9"/>
      <c r="BB1517" s="9"/>
      <c r="BC1517" s="9"/>
      <c r="BD1517" s="9"/>
      <c r="BE1517" s="9"/>
      <c r="BF1517" s="9"/>
      <c r="BG1517" s="9"/>
      <c r="BH1517" s="9"/>
      <c r="BI1517" s="9"/>
      <c r="BJ1517" s="9"/>
      <c r="BK1517" s="9"/>
      <c r="BL1517" s="9"/>
      <c r="BM1517" s="9"/>
      <c r="BN1517" s="9"/>
      <c r="BO1517" s="9"/>
      <c r="BP1517" s="9"/>
      <c r="BQ1517" s="9"/>
      <c r="BR1517" s="9"/>
      <c r="BS1517" s="9"/>
      <c r="BT1517" s="9"/>
      <c r="BU1517" s="9"/>
      <c r="BV1517" s="9"/>
      <c r="BW1517" s="9"/>
      <c r="CB1517" s="10"/>
      <c r="CC1517" s="10"/>
      <c r="CD1517" s="10"/>
      <c r="CE1517" s="10"/>
      <c r="CF1517" s="11"/>
      <c r="CG1517" s="11"/>
      <c r="CH1517" s="11"/>
      <c r="CI1517" s="11"/>
      <c r="CJ1517" s="10"/>
      <c r="CK1517" s="10"/>
      <c r="CL1517" s="10"/>
      <c r="CM1517" s="10"/>
      <c r="CN1517" s="10"/>
      <c r="CO1517" s="10"/>
      <c r="CP1517" s="10"/>
      <c r="CQ1517" s="10"/>
      <c r="CR1517" s="10"/>
      <c r="CS1517" s="10"/>
      <c r="CT1517" s="10"/>
      <c r="CU1517" s="10"/>
      <c r="CV1517" s="9"/>
      <c r="CW1517" s="9"/>
      <c r="CX1517" s="9"/>
      <c r="CY1517" s="9"/>
    </row>
    <row r="1518" spans="31:103" ht="18" customHeight="1">
      <c r="AE1518" s="16"/>
      <c r="AF1518" s="16"/>
      <c r="AG1518" s="16"/>
      <c r="AH1518" s="16"/>
      <c r="AI1518" s="16"/>
      <c r="AJ1518" s="16"/>
      <c r="AK1518" s="16"/>
      <c r="AL1518" s="16"/>
      <c r="AM1518" s="16"/>
      <c r="AN1518" s="16"/>
      <c r="AO1518" s="16"/>
      <c r="AP1518" s="16"/>
      <c r="AQ1518" s="15"/>
      <c r="AV1518" s="9"/>
      <c r="AW1518" s="9"/>
      <c r="AX1518" s="9"/>
      <c r="AY1518" s="9"/>
      <c r="AZ1518" s="9"/>
      <c r="BA1518" s="9"/>
      <c r="BB1518" s="9"/>
      <c r="BC1518" s="9"/>
      <c r="BD1518" s="9"/>
      <c r="BE1518" s="9"/>
      <c r="BF1518" s="9"/>
      <c r="BG1518" s="9"/>
      <c r="BH1518" s="9"/>
      <c r="BI1518" s="9"/>
      <c r="BJ1518" s="9"/>
      <c r="BK1518" s="9"/>
      <c r="BL1518" s="9"/>
      <c r="BM1518" s="9"/>
      <c r="BN1518" s="9"/>
      <c r="BO1518" s="9"/>
      <c r="BP1518" s="9"/>
      <c r="BQ1518" s="9"/>
      <c r="BR1518" s="9"/>
      <c r="BS1518" s="9"/>
      <c r="BT1518" s="9"/>
      <c r="BU1518" s="9"/>
      <c r="BV1518" s="9"/>
      <c r="BW1518" s="9"/>
      <c r="CB1518" s="10"/>
      <c r="CC1518" s="10"/>
      <c r="CD1518" s="10"/>
      <c r="CE1518" s="10"/>
      <c r="CF1518" s="11"/>
      <c r="CG1518" s="11"/>
      <c r="CH1518" s="11"/>
      <c r="CI1518" s="11"/>
      <c r="CJ1518" s="10"/>
      <c r="CK1518" s="10"/>
      <c r="CL1518" s="10"/>
      <c r="CM1518" s="10"/>
      <c r="CN1518" s="10"/>
      <c r="CO1518" s="10"/>
      <c r="CP1518" s="10"/>
      <c r="CQ1518" s="10"/>
      <c r="CR1518" s="10"/>
      <c r="CS1518" s="10"/>
      <c r="CT1518" s="10"/>
      <c r="CU1518" s="10"/>
      <c r="CV1518" s="9"/>
      <c r="CW1518" s="9"/>
      <c r="CX1518" s="9"/>
      <c r="CY1518" s="9"/>
    </row>
    <row r="1519" spans="31:103" ht="18" customHeight="1">
      <c r="AE1519" s="16"/>
      <c r="AF1519" s="16"/>
      <c r="AG1519" s="16"/>
      <c r="AH1519" s="16"/>
      <c r="AI1519" s="16"/>
      <c r="AJ1519" s="16"/>
      <c r="AK1519" s="16"/>
      <c r="AL1519" s="16"/>
      <c r="AM1519" s="16"/>
      <c r="AN1519" s="16"/>
      <c r="AO1519" s="16"/>
      <c r="AP1519" s="16"/>
      <c r="AQ1519" s="15"/>
      <c r="AV1519" s="9"/>
      <c r="AW1519" s="9"/>
      <c r="AX1519" s="9"/>
      <c r="AY1519" s="9"/>
      <c r="AZ1519" s="9"/>
      <c r="BA1519" s="9"/>
      <c r="BB1519" s="9"/>
      <c r="BC1519" s="9"/>
      <c r="BD1519" s="9"/>
      <c r="BE1519" s="9"/>
      <c r="BF1519" s="9"/>
      <c r="BG1519" s="9"/>
      <c r="BH1519" s="9"/>
      <c r="BI1519" s="9"/>
      <c r="BJ1519" s="9"/>
      <c r="BK1519" s="9"/>
      <c r="BL1519" s="9"/>
      <c r="BM1519" s="9"/>
      <c r="BN1519" s="9"/>
      <c r="BO1519" s="9"/>
      <c r="BP1519" s="9"/>
      <c r="BQ1519" s="9"/>
      <c r="BR1519" s="9"/>
      <c r="BS1519" s="9"/>
      <c r="BT1519" s="9"/>
      <c r="BU1519" s="9"/>
      <c r="BV1519" s="9"/>
      <c r="BW1519" s="9"/>
      <c r="CB1519" s="10"/>
      <c r="CC1519" s="10"/>
      <c r="CD1519" s="10"/>
      <c r="CE1519" s="10"/>
      <c r="CF1519" s="11"/>
      <c r="CG1519" s="11"/>
      <c r="CH1519" s="11"/>
      <c r="CI1519" s="11"/>
      <c r="CJ1519" s="10"/>
      <c r="CK1519" s="10"/>
      <c r="CL1519" s="10"/>
      <c r="CM1519" s="10"/>
      <c r="CN1519" s="10"/>
      <c r="CO1519" s="10"/>
      <c r="CP1519" s="10"/>
      <c r="CQ1519" s="10"/>
      <c r="CR1519" s="10"/>
      <c r="CS1519" s="10"/>
      <c r="CT1519" s="10"/>
      <c r="CU1519" s="10"/>
      <c r="CV1519" s="9"/>
      <c r="CW1519" s="9"/>
      <c r="CX1519" s="9"/>
      <c r="CY1519" s="9"/>
    </row>
    <row r="1520" spans="31:103" ht="18" customHeight="1">
      <c r="AE1520" s="16"/>
      <c r="AF1520" s="16"/>
      <c r="AG1520" s="16"/>
      <c r="AH1520" s="16"/>
      <c r="AI1520" s="16"/>
      <c r="AJ1520" s="16"/>
      <c r="AK1520" s="16"/>
      <c r="AL1520" s="16"/>
      <c r="AM1520" s="16"/>
      <c r="AN1520" s="16"/>
      <c r="AO1520" s="16"/>
      <c r="AP1520" s="16"/>
      <c r="AQ1520" s="15"/>
      <c r="AV1520" s="9"/>
      <c r="AW1520" s="9"/>
      <c r="AX1520" s="9"/>
      <c r="AY1520" s="9"/>
      <c r="AZ1520" s="9"/>
      <c r="BA1520" s="9"/>
      <c r="BB1520" s="9"/>
      <c r="BC1520" s="9"/>
      <c r="BD1520" s="9"/>
      <c r="BE1520" s="9"/>
      <c r="BF1520" s="9"/>
      <c r="BG1520" s="9"/>
      <c r="BH1520" s="9"/>
      <c r="BI1520" s="9"/>
      <c r="BJ1520" s="9"/>
      <c r="BK1520" s="9"/>
      <c r="BL1520" s="9"/>
      <c r="BM1520" s="9"/>
      <c r="BN1520" s="9"/>
      <c r="BO1520" s="9"/>
      <c r="BP1520" s="9"/>
      <c r="BQ1520" s="9"/>
      <c r="BR1520" s="9"/>
      <c r="BS1520" s="9"/>
      <c r="BT1520" s="9"/>
      <c r="BU1520" s="9"/>
      <c r="BV1520" s="9"/>
      <c r="BW1520" s="9"/>
      <c r="CB1520" s="10"/>
      <c r="CC1520" s="10"/>
      <c r="CD1520" s="10"/>
      <c r="CE1520" s="10"/>
      <c r="CF1520" s="11"/>
      <c r="CG1520" s="11"/>
      <c r="CH1520" s="11"/>
      <c r="CI1520" s="11"/>
      <c r="CJ1520" s="10"/>
      <c r="CK1520" s="10"/>
      <c r="CL1520" s="10"/>
      <c r="CM1520" s="10"/>
      <c r="CN1520" s="10"/>
      <c r="CO1520" s="10"/>
      <c r="CP1520" s="10"/>
      <c r="CQ1520" s="10"/>
      <c r="CR1520" s="10"/>
      <c r="CS1520" s="10"/>
      <c r="CT1520" s="10"/>
      <c r="CU1520" s="10"/>
      <c r="CV1520" s="9"/>
      <c r="CW1520" s="9"/>
      <c r="CX1520" s="9"/>
      <c r="CY1520" s="9"/>
    </row>
    <row r="1521" spans="31:103" ht="18" customHeight="1">
      <c r="AE1521" s="16"/>
      <c r="AF1521" s="16"/>
      <c r="AG1521" s="16"/>
      <c r="AH1521" s="16"/>
      <c r="AI1521" s="16"/>
      <c r="AJ1521" s="16"/>
      <c r="AK1521" s="16"/>
      <c r="AL1521" s="16"/>
      <c r="AM1521" s="16"/>
      <c r="AN1521" s="16"/>
      <c r="AO1521" s="16"/>
      <c r="AP1521" s="16"/>
      <c r="AQ1521" s="15"/>
      <c r="AV1521" s="9"/>
      <c r="AW1521" s="9"/>
      <c r="AX1521" s="9"/>
      <c r="AY1521" s="9"/>
      <c r="AZ1521" s="9"/>
      <c r="BA1521" s="9"/>
      <c r="BB1521" s="9"/>
      <c r="BC1521" s="9"/>
      <c r="BD1521" s="9"/>
      <c r="BE1521" s="9"/>
      <c r="BF1521" s="9"/>
      <c r="BG1521" s="9"/>
      <c r="BH1521" s="9"/>
      <c r="BI1521" s="9"/>
      <c r="BJ1521" s="9"/>
      <c r="BK1521" s="9"/>
      <c r="BL1521" s="9"/>
      <c r="BM1521" s="9"/>
      <c r="BN1521" s="9"/>
      <c r="BO1521" s="9"/>
      <c r="BP1521" s="9"/>
      <c r="BQ1521" s="9"/>
      <c r="BR1521" s="9"/>
      <c r="BS1521" s="9"/>
      <c r="BT1521" s="9"/>
      <c r="BU1521" s="9"/>
      <c r="BV1521" s="9"/>
      <c r="BW1521" s="9"/>
      <c r="CB1521" s="10"/>
      <c r="CC1521" s="10"/>
      <c r="CD1521" s="10"/>
      <c r="CE1521" s="10"/>
      <c r="CF1521" s="11"/>
      <c r="CG1521" s="11"/>
      <c r="CH1521" s="11"/>
      <c r="CI1521" s="11"/>
      <c r="CJ1521" s="10"/>
      <c r="CK1521" s="10"/>
      <c r="CL1521" s="10"/>
      <c r="CM1521" s="10"/>
      <c r="CN1521" s="10"/>
      <c r="CO1521" s="10"/>
      <c r="CP1521" s="10"/>
      <c r="CQ1521" s="10"/>
      <c r="CR1521" s="10"/>
      <c r="CS1521" s="10"/>
      <c r="CT1521" s="10"/>
      <c r="CU1521" s="10"/>
      <c r="CV1521" s="9"/>
      <c r="CW1521" s="9"/>
      <c r="CX1521" s="9"/>
      <c r="CY1521" s="9"/>
    </row>
    <row r="1522" spans="31:103" ht="18" customHeight="1">
      <c r="AE1522" s="16"/>
      <c r="AF1522" s="16"/>
      <c r="AG1522" s="16"/>
      <c r="AH1522" s="16"/>
      <c r="AI1522" s="16"/>
      <c r="AJ1522" s="16"/>
      <c r="AK1522" s="16"/>
      <c r="AL1522" s="16"/>
      <c r="AM1522" s="16"/>
      <c r="AN1522" s="16"/>
      <c r="AO1522" s="16"/>
      <c r="AP1522" s="16"/>
      <c r="AQ1522" s="15"/>
      <c r="AV1522" s="9"/>
      <c r="AW1522" s="9"/>
      <c r="AX1522" s="9"/>
      <c r="AY1522" s="9"/>
      <c r="AZ1522" s="9"/>
      <c r="BA1522" s="9"/>
      <c r="BB1522" s="9"/>
      <c r="BC1522" s="9"/>
      <c r="BD1522" s="9"/>
      <c r="BE1522" s="9"/>
      <c r="BF1522" s="9"/>
      <c r="BG1522" s="9"/>
      <c r="BH1522" s="9"/>
      <c r="BI1522" s="9"/>
      <c r="BJ1522" s="9"/>
      <c r="BK1522" s="9"/>
      <c r="BL1522" s="9"/>
      <c r="BM1522" s="9"/>
      <c r="BN1522" s="9"/>
      <c r="BO1522" s="9"/>
      <c r="BP1522" s="9"/>
      <c r="BQ1522" s="9"/>
      <c r="BR1522" s="9"/>
      <c r="BS1522" s="9"/>
      <c r="BT1522" s="9"/>
      <c r="BU1522" s="9"/>
      <c r="BV1522" s="9"/>
      <c r="BW1522" s="9"/>
      <c r="CB1522" s="10"/>
      <c r="CC1522" s="10"/>
      <c r="CD1522" s="10"/>
      <c r="CE1522" s="10"/>
      <c r="CF1522" s="11"/>
      <c r="CG1522" s="11"/>
      <c r="CH1522" s="11"/>
      <c r="CI1522" s="11"/>
      <c r="CJ1522" s="10"/>
      <c r="CK1522" s="10"/>
      <c r="CL1522" s="10"/>
      <c r="CM1522" s="10"/>
      <c r="CN1522" s="10"/>
      <c r="CO1522" s="10"/>
      <c r="CP1522" s="10"/>
      <c r="CQ1522" s="10"/>
      <c r="CR1522" s="10"/>
      <c r="CS1522" s="10"/>
      <c r="CT1522" s="10"/>
      <c r="CU1522" s="10"/>
      <c r="CV1522" s="9"/>
      <c r="CW1522" s="9"/>
      <c r="CX1522" s="9"/>
      <c r="CY1522" s="9"/>
    </row>
    <row r="1523" spans="31:103" ht="18" customHeight="1">
      <c r="AE1523" s="16"/>
      <c r="AF1523" s="16"/>
      <c r="AG1523" s="16"/>
      <c r="AH1523" s="16"/>
      <c r="AI1523" s="16"/>
      <c r="AJ1523" s="16"/>
      <c r="AK1523" s="16"/>
      <c r="AL1523" s="16"/>
      <c r="AM1523" s="16"/>
      <c r="AN1523" s="16"/>
      <c r="AO1523" s="16"/>
      <c r="AP1523" s="16"/>
      <c r="AQ1523" s="15"/>
      <c r="AV1523" s="9"/>
      <c r="AW1523" s="9"/>
      <c r="AX1523" s="9"/>
      <c r="AY1523" s="9"/>
      <c r="AZ1523" s="9"/>
      <c r="BA1523" s="9"/>
      <c r="BB1523" s="9"/>
      <c r="BC1523" s="9"/>
      <c r="BD1523" s="9"/>
      <c r="BE1523" s="9"/>
      <c r="BF1523" s="9"/>
      <c r="BG1523" s="9"/>
      <c r="BH1523" s="9"/>
      <c r="BI1523" s="9"/>
      <c r="BJ1523" s="9"/>
      <c r="BK1523" s="9"/>
      <c r="BL1523" s="9"/>
      <c r="BM1523" s="9"/>
      <c r="BN1523" s="9"/>
      <c r="BO1523" s="9"/>
      <c r="BP1523" s="9"/>
      <c r="BQ1523" s="9"/>
      <c r="BR1523" s="9"/>
      <c r="BS1523" s="9"/>
      <c r="BT1523" s="9"/>
      <c r="BU1523" s="9"/>
      <c r="BV1523" s="9"/>
      <c r="BW1523" s="9"/>
      <c r="CB1523" s="10"/>
      <c r="CC1523" s="10"/>
      <c r="CD1523" s="10"/>
      <c r="CE1523" s="10"/>
      <c r="CF1523" s="11"/>
      <c r="CG1523" s="11"/>
      <c r="CH1523" s="11"/>
      <c r="CI1523" s="11"/>
      <c r="CJ1523" s="10"/>
      <c r="CK1523" s="10"/>
      <c r="CL1523" s="10"/>
      <c r="CM1523" s="10"/>
      <c r="CN1523" s="10"/>
      <c r="CO1523" s="10"/>
      <c r="CP1523" s="10"/>
      <c r="CQ1523" s="10"/>
      <c r="CR1523" s="10"/>
      <c r="CS1523" s="10"/>
      <c r="CT1523" s="10"/>
      <c r="CU1523" s="10"/>
      <c r="CV1523" s="9"/>
      <c r="CW1523" s="9"/>
      <c r="CX1523" s="9"/>
      <c r="CY1523" s="9"/>
    </row>
    <row r="1524" spans="31:103" ht="18" customHeight="1">
      <c r="AE1524" s="16"/>
      <c r="AF1524" s="16"/>
      <c r="AG1524" s="16"/>
      <c r="AH1524" s="16"/>
      <c r="AI1524" s="16"/>
      <c r="AJ1524" s="16"/>
      <c r="AK1524" s="16"/>
      <c r="AL1524" s="16"/>
      <c r="AM1524" s="16"/>
      <c r="AN1524" s="16"/>
      <c r="AO1524" s="16"/>
      <c r="AP1524" s="16"/>
      <c r="AQ1524" s="15"/>
      <c r="AV1524" s="9"/>
      <c r="AW1524" s="9"/>
      <c r="AX1524" s="9"/>
      <c r="AY1524" s="9"/>
      <c r="AZ1524" s="9"/>
      <c r="BA1524" s="9"/>
      <c r="BB1524" s="9"/>
      <c r="BC1524" s="9"/>
      <c r="BD1524" s="9"/>
      <c r="BE1524" s="9"/>
      <c r="BF1524" s="9"/>
      <c r="BG1524" s="9"/>
      <c r="BH1524" s="9"/>
      <c r="BI1524" s="9"/>
      <c r="BJ1524" s="9"/>
      <c r="BK1524" s="9"/>
      <c r="BL1524" s="9"/>
      <c r="BM1524" s="9"/>
      <c r="BN1524" s="9"/>
      <c r="BO1524" s="9"/>
      <c r="BP1524" s="9"/>
      <c r="BQ1524" s="9"/>
      <c r="BR1524" s="9"/>
      <c r="BS1524" s="9"/>
      <c r="BT1524" s="9"/>
      <c r="BU1524" s="9"/>
      <c r="BV1524" s="9"/>
      <c r="BW1524" s="9"/>
      <c r="CB1524" s="10"/>
      <c r="CC1524" s="10"/>
      <c r="CD1524" s="10"/>
      <c r="CE1524" s="10"/>
      <c r="CF1524" s="11"/>
      <c r="CG1524" s="11"/>
      <c r="CH1524" s="11"/>
      <c r="CI1524" s="11"/>
      <c r="CJ1524" s="10"/>
      <c r="CK1524" s="10"/>
      <c r="CL1524" s="10"/>
      <c r="CM1524" s="10"/>
      <c r="CN1524" s="10"/>
      <c r="CO1524" s="10"/>
      <c r="CP1524" s="10"/>
      <c r="CQ1524" s="10"/>
      <c r="CR1524" s="10"/>
      <c r="CS1524" s="10"/>
      <c r="CT1524" s="10"/>
      <c r="CU1524" s="10"/>
      <c r="CV1524" s="9"/>
      <c r="CW1524" s="9"/>
      <c r="CX1524" s="9"/>
      <c r="CY1524" s="9"/>
    </row>
    <row r="1525" spans="31:103" ht="18" customHeight="1">
      <c r="AE1525" s="16"/>
      <c r="AF1525" s="16"/>
      <c r="AG1525" s="16"/>
      <c r="AH1525" s="16"/>
      <c r="AI1525" s="16"/>
      <c r="AJ1525" s="16"/>
      <c r="AK1525" s="16"/>
      <c r="AL1525" s="16"/>
      <c r="AM1525" s="16"/>
      <c r="AN1525" s="16"/>
      <c r="AO1525" s="16"/>
      <c r="AP1525" s="16"/>
      <c r="AQ1525" s="15"/>
      <c r="AV1525" s="9"/>
      <c r="AW1525" s="9"/>
      <c r="AX1525" s="9"/>
      <c r="AY1525" s="9"/>
      <c r="AZ1525" s="9"/>
      <c r="BA1525" s="9"/>
      <c r="BB1525" s="9"/>
      <c r="BC1525" s="9"/>
      <c r="BD1525" s="9"/>
      <c r="BE1525" s="9"/>
      <c r="BF1525" s="9"/>
      <c r="BG1525" s="9"/>
      <c r="BH1525" s="9"/>
      <c r="BI1525" s="9"/>
      <c r="BJ1525" s="9"/>
      <c r="BK1525" s="9"/>
      <c r="BL1525" s="9"/>
      <c r="BM1525" s="9"/>
      <c r="BN1525" s="9"/>
      <c r="BO1525" s="9"/>
      <c r="BP1525" s="9"/>
      <c r="BQ1525" s="9"/>
      <c r="BR1525" s="9"/>
      <c r="BS1525" s="9"/>
      <c r="BT1525" s="9"/>
      <c r="BU1525" s="9"/>
      <c r="BV1525" s="9"/>
      <c r="BW1525" s="9"/>
      <c r="CB1525" s="10"/>
      <c r="CC1525" s="10"/>
      <c r="CD1525" s="10"/>
      <c r="CE1525" s="10"/>
      <c r="CF1525" s="11"/>
      <c r="CG1525" s="11"/>
      <c r="CH1525" s="11"/>
      <c r="CI1525" s="11"/>
      <c r="CJ1525" s="10"/>
      <c r="CK1525" s="10"/>
      <c r="CL1525" s="10"/>
      <c r="CM1525" s="10"/>
      <c r="CN1525" s="10"/>
      <c r="CO1525" s="10"/>
      <c r="CP1525" s="10"/>
      <c r="CQ1525" s="10"/>
      <c r="CR1525" s="10"/>
      <c r="CS1525" s="10"/>
      <c r="CT1525" s="10"/>
      <c r="CU1525" s="10"/>
      <c r="CV1525" s="9"/>
      <c r="CW1525" s="9"/>
      <c r="CX1525" s="9"/>
      <c r="CY1525" s="9"/>
    </row>
    <row r="1526" spans="31:103" ht="18" customHeight="1">
      <c r="AE1526" s="16"/>
      <c r="AF1526" s="16"/>
      <c r="AG1526" s="16"/>
      <c r="AH1526" s="16"/>
      <c r="AI1526" s="16"/>
      <c r="AJ1526" s="16"/>
      <c r="AK1526" s="16"/>
      <c r="AL1526" s="16"/>
      <c r="AM1526" s="16"/>
      <c r="AN1526" s="16"/>
      <c r="AO1526" s="16"/>
      <c r="AP1526" s="16"/>
      <c r="AQ1526" s="15"/>
      <c r="AV1526" s="9"/>
      <c r="AW1526" s="9"/>
      <c r="AX1526" s="9"/>
      <c r="AY1526" s="9"/>
      <c r="AZ1526" s="9"/>
      <c r="BA1526" s="9"/>
      <c r="BB1526" s="9"/>
      <c r="BC1526" s="9"/>
      <c r="BD1526" s="9"/>
      <c r="BE1526" s="9"/>
      <c r="BF1526" s="9"/>
      <c r="BG1526" s="9"/>
      <c r="BH1526" s="9"/>
      <c r="BI1526" s="9"/>
      <c r="BJ1526" s="9"/>
      <c r="BK1526" s="9"/>
      <c r="BL1526" s="9"/>
      <c r="BM1526" s="9"/>
      <c r="BN1526" s="9"/>
      <c r="BO1526" s="9"/>
      <c r="BP1526" s="9"/>
      <c r="BQ1526" s="9"/>
      <c r="BR1526" s="9"/>
      <c r="BS1526" s="9"/>
      <c r="BT1526" s="9"/>
      <c r="BU1526" s="9"/>
      <c r="BV1526" s="9"/>
      <c r="BW1526" s="9"/>
      <c r="CB1526" s="10"/>
      <c r="CC1526" s="10"/>
      <c r="CD1526" s="10"/>
      <c r="CE1526" s="10"/>
      <c r="CF1526" s="11"/>
      <c r="CG1526" s="11"/>
      <c r="CH1526" s="11"/>
      <c r="CI1526" s="11"/>
      <c r="CJ1526" s="10"/>
      <c r="CK1526" s="10"/>
      <c r="CL1526" s="10"/>
      <c r="CM1526" s="10"/>
      <c r="CN1526" s="10"/>
      <c r="CO1526" s="10"/>
      <c r="CP1526" s="10"/>
      <c r="CQ1526" s="10"/>
      <c r="CR1526" s="10"/>
      <c r="CS1526" s="10"/>
      <c r="CT1526" s="10"/>
      <c r="CU1526" s="10"/>
      <c r="CV1526" s="9"/>
      <c r="CW1526" s="9"/>
      <c r="CX1526" s="9"/>
      <c r="CY1526" s="9"/>
    </row>
    <row r="1527" spans="31:103" ht="18" customHeight="1">
      <c r="AE1527" s="16"/>
      <c r="AF1527" s="16"/>
      <c r="AG1527" s="16"/>
      <c r="AH1527" s="16"/>
      <c r="AI1527" s="16"/>
      <c r="AJ1527" s="16"/>
      <c r="AK1527" s="16"/>
      <c r="AL1527" s="16"/>
      <c r="AM1527" s="16"/>
      <c r="AN1527" s="16"/>
      <c r="AO1527" s="16"/>
      <c r="AP1527" s="16"/>
      <c r="AQ1527" s="15"/>
      <c r="AV1527" s="9"/>
      <c r="AW1527" s="9"/>
      <c r="AX1527" s="9"/>
      <c r="AY1527" s="9"/>
      <c r="AZ1527" s="9"/>
      <c r="BA1527" s="9"/>
      <c r="BB1527" s="9"/>
      <c r="BC1527" s="9"/>
      <c r="BD1527" s="9"/>
      <c r="BE1527" s="9"/>
      <c r="BF1527" s="9"/>
      <c r="BG1527" s="9"/>
      <c r="BH1527" s="9"/>
      <c r="BI1527" s="9"/>
      <c r="BJ1527" s="9"/>
      <c r="BK1527" s="9"/>
      <c r="BL1527" s="9"/>
      <c r="BM1527" s="9"/>
      <c r="BN1527" s="9"/>
      <c r="BO1527" s="9"/>
      <c r="BP1527" s="9"/>
      <c r="BQ1527" s="9"/>
      <c r="BR1527" s="9"/>
      <c r="BS1527" s="9"/>
      <c r="BT1527" s="9"/>
      <c r="BU1527" s="9"/>
      <c r="BV1527" s="9"/>
      <c r="BW1527" s="9"/>
      <c r="CB1527" s="10"/>
      <c r="CC1527" s="10"/>
      <c r="CD1527" s="10"/>
      <c r="CE1527" s="10"/>
      <c r="CF1527" s="11"/>
      <c r="CG1527" s="11"/>
      <c r="CH1527" s="11"/>
      <c r="CI1527" s="11"/>
      <c r="CJ1527" s="10"/>
      <c r="CK1527" s="10"/>
      <c r="CL1527" s="10"/>
      <c r="CM1527" s="10"/>
      <c r="CN1527" s="10"/>
      <c r="CO1527" s="10"/>
      <c r="CP1527" s="10"/>
      <c r="CQ1527" s="10"/>
      <c r="CR1527" s="10"/>
      <c r="CS1527" s="10"/>
      <c r="CT1527" s="10"/>
      <c r="CU1527" s="10"/>
      <c r="CV1527" s="9"/>
      <c r="CW1527" s="9"/>
      <c r="CX1527" s="9"/>
      <c r="CY1527" s="9"/>
    </row>
    <row r="1528" spans="31:103" ht="18" customHeight="1">
      <c r="AE1528" s="16"/>
      <c r="AF1528" s="16"/>
      <c r="AG1528" s="16"/>
      <c r="AH1528" s="16"/>
      <c r="AI1528" s="16"/>
      <c r="AJ1528" s="16"/>
      <c r="AK1528" s="16"/>
      <c r="AL1528" s="16"/>
      <c r="AM1528" s="16"/>
      <c r="AN1528" s="16"/>
      <c r="AO1528" s="16"/>
      <c r="AP1528" s="16"/>
      <c r="AQ1528" s="15"/>
      <c r="AV1528" s="9"/>
      <c r="AW1528" s="9"/>
      <c r="AX1528" s="9"/>
      <c r="AY1528" s="9"/>
      <c r="AZ1528" s="9"/>
      <c r="BA1528" s="9"/>
      <c r="BB1528" s="9"/>
      <c r="BC1528" s="9"/>
      <c r="BD1528" s="9"/>
      <c r="BE1528" s="9"/>
      <c r="BF1528" s="9"/>
      <c r="BG1528" s="9"/>
      <c r="BH1528" s="9"/>
      <c r="BI1528" s="9"/>
      <c r="BJ1528" s="9"/>
      <c r="BK1528" s="9"/>
      <c r="BL1528" s="9"/>
      <c r="BM1528" s="9"/>
      <c r="BN1528" s="9"/>
      <c r="BO1528" s="9"/>
      <c r="BP1528" s="9"/>
      <c r="BQ1528" s="9"/>
      <c r="BR1528" s="9"/>
      <c r="BS1528" s="9"/>
      <c r="BT1528" s="9"/>
      <c r="BU1528" s="9"/>
      <c r="BV1528" s="9"/>
      <c r="BW1528" s="9"/>
      <c r="CB1528" s="10"/>
      <c r="CC1528" s="10"/>
      <c r="CD1528" s="10"/>
      <c r="CE1528" s="10"/>
      <c r="CF1528" s="11"/>
      <c r="CG1528" s="11"/>
      <c r="CH1528" s="11"/>
      <c r="CI1528" s="11"/>
      <c r="CJ1528" s="10"/>
      <c r="CK1528" s="10"/>
      <c r="CL1528" s="10"/>
      <c r="CM1528" s="10"/>
      <c r="CN1528" s="10"/>
      <c r="CO1528" s="10"/>
      <c r="CP1528" s="10"/>
      <c r="CQ1528" s="10"/>
      <c r="CR1528" s="10"/>
      <c r="CS1528" s="10"/>
      <c r="CT1528" s="10"/>
      <c r="CU1528" s="10"/>
      <c r="CV1528" s="9"/>
      <c r="CW1528" s="9"/>
      <c r="CX1528" s="9"/>
      <c r="CY1528" s="9"/>
    </row>
    <row r="1529" spans="31:103" ht="18" customHeight="1">
      <c r="AE1529" s="16"/>
      <c r="AF1529" s="16"/>
      <c r="AG1529" s="16"/>
      <c r="AH1529" s="16"/>
      <c r="AI1529" s="16"/>
      <c r="AJ1529" s="16"/>
      <c r="AK1529" s="16"/>
      <c r="AL1529" s="16"/>
      <c r="AM1529" s="16"/>
      <c r="AN1529" s="16"/>
      <c r="AO1529" s="16"/>
      <c r="AP1529" s="16"/>
      <c r="AQ1529" s="15"/>
      <c r="AV1529" s="9"/>
      <c r="AW1529" s="9"/>
      <c r="AX1529" s="9"/>
      <c r="AY1529" s="9"/>
      <c r="AZ1529" s="9"/>
      <c r="BA1529" s="9"/>
      <c r="BB1529" s="9"/>
      <c r="BC1529" s="9"/>
      <c r="BD1529" s="9"/>
      <c r="BE1529" s="9"/>
      <c r="BF1529" s="9"/>
      <c r="BG1529" s="9"/>
      <c r="BH1529" s="9"/>
      <c r="BI1529" s="9"/>
      <c r="BJ1529" s="9"/>
      <c r="BK1529" s="9"/>
      <c r="BL1529" s="9"/>
      <c r="BM1529" s="9"/>
      <c r="BN1529" s="9"/>
      <c r="BO1529" s="9"/>
      <c r="BP1529" s="9"/>
      <c r="BQ1529" s="9"/>
      <c r="BR1529" s="9"/>
      <c r="BS1529" s="9"/>
      <c r="BT1529" s="9"/>
      <c r="BU1529" s="9"/>
      <c r="BV1529" s="9"/>
      <c r="BW1529" s="9"/>
      <c r="CB1529" s="10"/>
      <c r="CC1529" s="10"/>
      <c r="CD1529" s="10"/>
      <c r="CE1529" s="10"/>
      <c r="CF1529" s="11"/>
      <c r="CG1529" s="11"/>
      <c r="CH1529" s="11"/>
      <c r="CI1529" s="11"/>
      <c r="CJ1529" s="10"/>
      <c r="CK1529" s="10"/>
      <c r="CL1529" s="10"/>
      <c r="CM1529" s="10"/>
      <c r="CN1529" s="10"/>
      <c r="CO1529" s="10"/>
      <c r="CP1529" s="10"/>
      <c r="CQ1529" s="10"/>
      <c r="CR1529" s="10"/>
      <c r="CS1529" s="10"/>
      <c r="CT1529" s="10"/>
      <c r="CU1529" s="10"/>
      <c r="CV1529" s="9"/>
      <c r="CW1529" s="9"/>
      <c r="CX1529" s="9"/>
      <c r="CY1529" s="9"/>
    </row>
    <row r="1530" spans="31:103" ht="18" customHeight="1">
      <c r="AE1530" s="16"/>
      <c r="AF1530" s="16"/>
      <c r="AG1530" s="16"/>
      <c r="AH1530" s="16"/>
      <c r="AI1530" s="16"/>
      <c r="AJ1530" s="16"/>
      <c r="AK1530" s="16"/>
      <c r="AL1530" s="16"/>
      <c r="AM1530" s="16"/>
      <c r="AN1530" s="16"/>
      <c r="AO1530" s="16"/>
      <c r="AP1530" s="16"/>
      <c r="AQ1530" s="15"/>
      <c r="AV1530" s="9"/>
      <c r="AW1530" s="9"/>
      <c r="AX1530" s="9"/>
      <c r="AY1530" s="9"/>
      <c r="AZ1530" s="9"/>
      <c r="BA1530" s="9"/>
      <c r="BB1530" s="9"/>
      <c r="BC1530" s="9"/>
      <c r="BD1530" s="9"/>
      <c r="BE1530" s="9"/>
      <c r="BF1530" s="9"/>
      <c r="BG1530" s="9"/>
      <c r="BH1530" s="9"/>
      <c r="BI1530" s="9"/>
      <c r="BJ1530" s="9"/>
      <c r="BK1530" s="9"/>
      <c r="BL1530" s="9"/>
      <c r="BM1530" s="9"/>
      <c r="BN1530" s="9"/>
      <c r="BO1530" s="9"/>
      <c r="BP1530" s="9"/>
      <c r="BQ1530" s="9"/>
      <c r="BR1530" s="9"/>
      <c r="BS1530" s="9"/>
      <c r="BT1530" s="9"/>
      <c r="BU1530" s="9"/>
      <c r="BV1530" s="9"/>
      <c r="BW1530" s="9"/>
      <c r="CB1530" s="10"/>
      <c r="CC1530" s="10"/>
      <c r="CD1530" s="10"/>
      <c r="CE1530" s="10"/>
      <c r="CF1530" s="11"/>
      <c r="CG1530" s="11"/>
      <c r="CH1530" s="11"/>
      <c r="CI1530" s="11"/>
      <c r="CJ1530" s="10"/>
      <c r="CK1530" s="10"/>
      <c r="CL1530" s="10"/>
      <c r="CM1530" s="10"/>
      <c r="CN1530" s="10"/>
      <c r="CO1530" s="10"/>
      <c r="CP1530" s="10"/>
      <c r="CQ1530" s="10"/>
      <c r="CR1530" s="10"/>
      <c r="CS1530" s="10"/>
      <c r="CT1530" s="10"/>
      <c r="CU1530" s="10"/>
      <c r="CV1530" s="9"/>
      <c r="CW1530" s="9"/>
      <c r="CX1530" s="9"/>
      <c r="CY1530" s="9"/>
    </row>
    <row r="1531" spans="31:103" ht="18" customHeight="1">
      <c r="AE1531" s="16"/>
      <c r="AF1531" s="16"/>
      <c r="AG1531" s="16"/>
      <c r="AH1531" s="16"/>
      <c r="AI1531" s="16"/>
      <c r="AJ1531" s="16"/>
      <c r="AK1531" s="16"/>
      <c r="AL1531" s="16"/>
      <c r="AM1531" s="16"/>
      <c r="AN1531" s="16"/>
      <c r="AO1531" s="16"/>
      <c r="AP1531" s="16"/>
      <c r="AQ1531" s="15"/>
      <c r="AV1531" s="9"/>
      <c r="AW1531" s="9"/>
      <c r="AX1531" s="9"/>
      <c r="AY1531" s="9"/>
      <c r="AZ1531" s="9"/>
      <c r="BA1531" s="9"/>
      <c r="BB1531" s="9"/>
      <c r="BC1531" s="9"/>
      <c r="BD1531" s="9"/>
      <c r="BE1531" s="9"/>
      <c r="BF1531" s="9"/>
      <c r="BG1531" s="9"/>
      <c r="BH1531" s="9"/>
      <c r="BI1531" s="9"/>
      <c r="BJ1531" s="9"/>
      <c r="BK1531" s="9"/>
      <c r="BL1531" s="9"/>
      <c r="BM1531" s="9"/>
      <c r="BN1531" s="9"/>
      <c r="BO1531" s="9"/>
      <c r="BP1531" s="9"/>
      <c r="BQ1531" s="9"/>
      <c r="BR1531" s="9"/>
      <c r="BS1531" s="9"/>
      <c r="BT1531" s="9"/>
      <c r="BU1531" s="9"/>
      <c r="BV1531" s="9"/>
      <c r="BW1531" s="9"/>
      <c r="CB1531" s="10"/>
      <c r="CC1531" s="10"/>
      <c r="CD1531" s="10"/>
      <c r="CE1531" s="10"/>
      <c r="CF1531" s="11"/>
      <c r="CG1531" s="11"/>
      <c r="CH1531" s="11"/>
      <c r="CI1531" s="11"/>
      <c r="CJ1531" s="10"/>
      <c r="CK1531" s="10"/>
      <c r="CL1531" s="10"/>
      <c r="CM1531" s="10"/>
      <c r="CN1531" s="10"/>
      <c r="CO1531" s="10"/>
      <c r="CP1531" s="10"/>
      <c r="CQ1531" s="10"/>
      <c r="CR1531" s="10"/>
      <c r="CS1531" s="10"/>
      <c r="CT1531" s="10"/>
      <c r="CU1531" s="10"/>
      <c r="CV1531" s="9"/>
      <c r="CW1531" s="9"/>
      <c r="CX1531" s="9"/>
      <c r="CY1531" s="9"/>
    </row>
    <row r="1532" spans="31:103" ht="18" customHeight="1">
      <c r="AE1532" s="16"/>
      <c r="AF1532" s="16"/>
      <c r="AG1532" s="16"/>
      <c r="AH1532" s="16"/>
      <c r="AI1532" s="16"/>
      <c r="AJ1532" s="16"/>
      <c r="AK1532" s="16"/>
      <c r="AL1532" s="16"/>
      <c r="AM1532" s="16"/>
      <c r="AN1532" s="16"/>
      <c r="AO1532" s="16"/>
      <c r="AP1532" s="16"/>
      <c r="AQ1532" s="15"/>
      <c r="AV1532" s="9"/>
      <c r="AW1532" s="9"/>
      <c r="AX1532" s="9"/>
      <c r="AY1532" s="9"/>
      <c r="AZ1532" s="9"/>
      <c r="BA1532" s="9"/>
      <c r="BB1532" s="9"/>
      <c r="BC1532" s="9"/>
      <c r="BD1532" s="9"/>
      <c r="BE1532" s="9"/>
      <c r="BF1532" s="9"/>
      <c r="BG1532" s="9"/>
      <c r="BH1532" s="9"/>
      <c r="BI1532" s="9"/>
      <c r="BJ1532" s="9"/>
      <c r="BK1532" s="9"/>
      <c r="BL1532" s="9"/>
      <c r="BM1532" s="9"/>
      <c r="BN1532" s="9"/>
      <c r="BO1532" s="9"/>
      <c r="BP1532" s="9"/>
      <c r="BQ1532" s="9"/>
      <c r="BR1532" s="9"/>
      <c r="BS1532" s="9"/>
      <c r="BT1532" s="9"/>
      <c r="BU1532" s="9"/>
      <c r="BV1532" s="9"/>
      <c r="BW1532" s="9"/>
      <c r="CB1532" s="10"/>
      <c r="CC1532" s="10"/>
      <c r="CD1532" s="10"/>
      <c r="CE1532" s="10"/>
      <c r="CF1532" s="11"/>
      <c r="CG1532" s="11"/>
      <c r="CH1532" s="11"/>
      <c r="CI1532" s="11"/>
      <c r="CJ1532" s="10"/>
      <c r="CK1532" s="10"/>
      <c r="CL1532" s="10"/>
      <c r="CM1532" s="10"/>
      <c r="CN1532" s="10"/>
      <c r="CO1532" s="10"/>
      <c r="CP1532" s="10"/>
      <c r="CQ1532" s="10"/>
      <c r="CR1532" s="10"/>
      <c r="CS1532" s="10"/>
      <c r="CT1532" s="10"/>
      <c r="CU1532" s="10"/>
      <c r="CV1532" s="9"/>
      <c r="CW1532" s="9"/>
      <c r="CX1532" s="9"/>
      <c r="CY1532" s="9"/>
    </row>
    <row r="1533" spans="31:103" ht="18" customHeight="1">
      <c r="AE1533" s="16"/>
      <c r="AF1533" s="16"/>
      <c r="AG1533" s="16"/>
      <c r="AH1533" s="16"/>
      <c r="AI1533" s="16"/>
      <c r="AJ1533" s="16"/>
      <c r="AK1533" s="16"/>
      <c r="AL1533" s="16"/>
      <c r="AM1533" s="16"/>
      <c r="AN1533" s="16"/>
      <c r="AO1533" s="16"/>
      <c r="AP1533" s="16"/>
      <c r="AQ1533" s="15"/>
      <c r="AV1533" s="9"/>
      <c r="AW1533" s="9"/>
      <c r="AX1533" s="9"/>
      <c r="AY1533" s="9"/>
      <c r="AZ1533" s="9"/>
      <c r="BA1533" s="9"/>
      <c r="BB1533" s="9"/>
      <c r="BC1533" s="9"/>
      <c r="BD1533" s="9"/>
      <c r="BE1533" s="9"/>
      <c r="BF1533" s="9"/>
      <c r="BG1533" s="9"/>
      <c r="BH1533" s="9"/>
      <c r="BI1533" s="9"/>
      <c r="BJ1533" s="9"/>
      <c r="BK1533" s="9"/>
      <c r="BL1533" s="9"/>
      <c r="BM1533" s="9"/>
      <c r="BN1533" s="9"/>
      <c r="BO1533" s="9"/>
      <c r="BP1533" s="9"/>
      <c r="BQ1533" s="9"/>
      <c r="BR1533" s="9"/>
      <c r="BS1533" s="9"/>
      <c r="BT1533" s="9"/>
      <c r="BU1533" s="9"/>
      <c r="BV1533" s="9"/>
      <c r="BW1533" s="9"/>
      <c r="CB1533" s="10"/>
      <c r="CC1533" s="10"/>
      <c r="CD1533" s="10"/>
      <c r="CE1533" s="10"/>
      <c r="CF1533" s="11"/>
      <c r="CG1533" s="11"/>
      <c r="CH1533" s="11"/>
      <c r="CI1533" s="11"/>
      <c r="CJ1533" s="10"/>
      <c r="CK1533" s="10"/>
      <c r="CL1533" s="10"/>
      <c r="CM1533" s="10"/>
      <c r="CN1533" s="10"/>
      <c r="CO1533" s="10"/>
      <c r="CP1533" s="10"/>
      <c r="CQ1533" s="10"/>
      <c r="CR1533" s="10"/>
      <c r="CS1533" s="10"/>
      <c r="CT1533" s="10"/>
      <c r="CU1533" s="10"/>
      <c r="CV1533" s="9"/>
      <c r="CW1533" s="9"/>
      <c r="CX1533" s="9"/>
      <c r="CY1533" s="9"/>
    </row>
    <row r="1534" spans="31:103" ht="18" customHeight="1">
      <c r="AE1534" s="16"/>
      <c r="AF1534" s="16"/>
      <c r="AG1534" s="16"/>
      <c r="AH1534" s="16"/>
      <c r="AI1534" s="16"/>
      <c r="AJ1534" s="16"/>
      <c r="AK1534" s="16"/>
      <c r="AL1534" s="16"/>
      <c r="AM1534" s="16"/>
      <c r="AN1534" s="16"/>
      <c r="AO1534" s="16"/>
      <c r="AP1534" s="16"/>
      <c r="AQ1534" s="15"/>
      <c r="AV1534" s="9"/>
      <c r="AW1534" s="9"/>
      <c r="AX1534" s="9"/>
      <c r="AY1534" s="9"/>
      <c r="AZ1534" s="9"/>
      <c r="BA1534" s="9"/>
      <c r="BB1534" s="9"/>
      <c r="BC1534" s="9"/>
      <c r="BD1534" s="9"/>
      <c r="BE1534" s="9"/>
      <c r="BF1534" s="9"/>
      <c r="BG1534" s="9"/>
      <c r="BH1534" s="9"/>
      <c r="BI1534" s="9"/>
      <c r="BJ1534" s="9"/>
      <c r="BK1534" s="9"/>
      <c r="BL1534" s="9"/>
      <c r="BM1534" s="9"/>
      <c r="BN1534" s="9"/>
      <c r="BO1534" s="9"/>
      <c r="BP1534" s="9"/>
      <c r="BQ1534" s="9"/>
      <c r="BR1534" s="9"/>
      <c r="BS1534" s="9"/>
      <c r="BT1534" s="9"/>
      <c r="BU1534" s="9"/>
      <c r="BV1534" s="9"/>
      <c r="BW1534" s="9"/>
      <c r="CB1534" s="10"/>
      <c r="CC1534" s="10"/>
      <c r="CD1534" s="10"/>
      <c r="CE1534" s="10"/>
      <c r="CF1534" s="11"/>
      <c r="CG1534" s="11"/>
      <c r="CH1534" s="11"/>
      <c r="CI1534" s="11"/>
      <c r="CJ1534" s="10"/>
      <c r="CK1534" s="10"/>
      <c r="CL1534" s="10"/>
      <c r="CM1534" s="10"/>
      <c r="CN1534" s="10"/>
      <c r="CO1534" s="10"/>
      <c r="CP1534" s="10"/>
      <c r="CQ1534" s="10"/>
      <c r="CR1534" s="10"/>
      <c r="CS1534" s="10"/>
      <c r="CT1534" s="10"/>
      <c r="CU1534" s="10"/>
      <c r="CV1534" s="9"/>
      <c r="CW1534" s="9"/>
      <c r="CX1534" s="9"/>
      <c r="CY1534" s="9"/>
    </row>
    <row r="1535" spans="31:103" ht="18" customHeight="1">
      <c r="AE1535" s="16"/>
      <c r="AF1535" s="16"/>
      <c r="AG1535" s="16"/>
      <c r="AH1535" s="16"/>
      <c r="AI1535" s="16"/>
      <c r="AJ1535" s="16"/>
      <c r="AK1535" s="16"/>
      <c r="AL1535" s="16"/>
      <c r="AM1535" s="16"/>
      <c r="AN1535" s="16"/>
      <c r="AO1535" s="16"/>
      <c r="AP1535" s="16"/>
      <c r="AQ1535" s="15"/>
      <c r="AV1535" s="9"/>
      <c r="AW1535" s="9"/>
      <c r="AX1535" s="9"/>
      <c r="AY1535" s="9"/>
      <c r="AZ1535" s="9"/>
      <c r="BA1535" s="9"/>
      <c r="BB1535" s="9"/>
      <c r="BC1535" s="9"/>
      <c r="BD1535" s="9"/>
      <c r="BE1535" s="9"/>
      <c r="BF1535" s="9"/>
      <c r="BG1535" s="9"/>
      <c r="BH1535" s="9"/>
      <c r="BI1535" s="9"/>
      <c r="BJ1535" s="9"/>
      <c r="BK1535" s="9"/>
      <c r="BL1535" s="9"/>
      <c r="BM1535" s="9"/>
      <c r="BN1535" s="9"/>
      <c r="BO1535" s="9"/>
      <c r="BP1535" s="9"/>
      <c r="BQ1535" s="9"/>
      <c r="BR1535" s="9"/>
      <c r="BS1535" s="9"/>
      <c r="BT1535" s="9"/>
      <c r="BU1535" s="9"/>
      <c r="BV1535" s="9"/>
      <c r="BW1535" s="9"/>
      <c r="CB1535" s="10"/>
      <c r="CC1535" s="10"/>
      <c r="CD1535" s="10"/>
      <c r="CE1535" s="10"/>
      <c r="CF1535" s="11"/>
      <c r="CG1535" s="11"/>
      <c r="CH1535" s="11"/>
      <c r="CI1535" s="11"/>
      <c r="CJ1535" s="10"/>
      <c r="CK1535" s="10"/>
      <c r="CL1535" s="10"/>
      <c r="CM1535" s="10"/>
      <c r="CN1535" s="10"/>
      <c r="CO1535" s="10"/>
      <c r="CP1535" s="10"/>
      <c r="CQ1535" s="10"/>
      <c r="CR1535" s="10"/>
      <c r="CS1535" s="10"/>
      <c r="CT1535" s="10"/>
      <c r="CU1535" s="10"/>
      <c r="CV1535" s="9"/>
      <c r="CW1535" s="9"/>
      <c r="CX1535" s="9"/>
      <c r="CY1535" s="9"/>
    </row>
    <row r="1536" spans="31:103" ht="18" customHeight="1">
      <c r="AE1536" s="16"/>
      <c r="AF1536" s="16"/>
      <c r="AG1536" s="16"/>
      <c r="AH1536" s="16"/>
      <c r="AI1536" s="16"/>
      <c r="AJ1536" s="16"/>
      <c r="AK1536" s="16"/>
      <c r="AL1536" s="16"/>
      <c r="AM1536" s="16"/>
      <c r="AN1536" s="16"/>
      <c r="AO1536" s="16"/>
      <c r="AP1536" s="16"/>
      <c r="AQ1536" s="15"/>
      <c r="AV1536" s="9"/>
      <c r="AW1536" s="9"/>
      <c r="AX1536" s="9"/>
      <c r="AY1536" s="9"/>
      <c r="AZ1536" s="9"/>
      <c r="BA1536" s="9"/>
      <c r="BB1536" s="9"/>
      <c r="BC1536" s="9"/>
      <c r="BD1536" s="9"/>
      <c r="BE1536" s="9"/>
      <c r="BF1536" s="9"/>
      <c r="BG1536" s="9"/>
      <c r="BH1536" s="9"/>
      <c r="BI1536" s="9"/>
      <c r="BJ1536" s="9"/>
      <c r="BK1536" s="9"/>
      <c r="BL1536" s="9"/>
      <c r="BM1536" s="9"/>
      <c r="BN1536" s="9"/>
      <c r="BO1536" s="9"/>
      <c r="BP1536" s="9"/>
      <c r="BQ1536" s="9"/>
      <c r="BR1536" s="9"/>
      <c r="BS1536" s="9"/>
      <c r="BT1536" s="9"/>
      <c r="BU1536" s="9"/>
      <c r="BV1536" s="9"/>
      <c r="BW1536" s="9"/>
      <c r="CB1536" s="10"/>
      <c r="CC1536" s="10"/>
      <c r="CD1536" s="10"/>
      <c r="CE1536" s="10"/>
      <c r="CF1536" s="11"/>
      <c r="CG1536" s="11"/>
      <c r="CH1536" s="11"/>
      <c r="CI1536" s="11"/>
      <c r="CJ1536" s="10"/>
      <c r="CK1536" s="10"/>
      <c r="CL1536" s="10"/>
      <c r="CM1536" s="10"/>
      <c r="CN1536" s="10"/>
      <c r="CO1536" s="10"/>
      <c r="CP1536" s="10"/>
      <c r="CQ1536" s="10"/>
      <c r="CR1536" s="10"/>
      <c r="CS1536" s="10"/>
      <c r="CT1536" s="10"/>
      <c r="CU1536" s="10"/>
      <c r="CV1536" s="9"/>
      <c r="CW1536" s="9"/>
      <c r="CX1536" s="9"/>
      <c r="CY1536" s="9"/>
    </row>
    <row r="1537" spans="31:103" ht="18" customHeight="1">
      <c r="AE1537" s="16"/>
      <c r="AF1537" s="16"/>
      <c r="AG1537" s="16"/>
      <c r="AH1537" s="16"/>
      <c r="AI1537" s="16"/>
      <c r="AJ1537" s="16"/>
      <c r="AK1537" s="16"/>
      <c r="AL1537" s="16"/>
      <c r="AM1537" s="16"/>
      <c r="AN1537" s="16"/>
      <c r="AO1537" s="16"/>
      <c r="AP1537" s="16"/>
      <c r="AQ1537" s="15"/>
      <c r="AV1537" s="9"/>
      <c r="AW1537" s="9"/>
      <c r="AX1537" s="9"/>
      <c r="AY1537" s="9"/>
      <c r="AZ1537" s="9"/>
      <c r="BA1537" s="9"/>
      <c r="BB1537" s="9"/>
      <c r="BC1537" s="9"/>
      <c r="BD1537" s="9"/>
      <c r="BE1537" s="9"/>
      <c r="BF1537" s="9"/>
      <c r="BG1537" s="9"/>
      <c r="BH1537" s="9"/>
      <c r="BI1537" s="9"/>
      <c r="BJ1537" s="9"/>
      <c r="BK1537" s="9"/>
      <c r="BL1537" s="9"/>
      <c r="BM1537" s="9"/>
      <c r="BN1537" s="9"/>
      <c r="BO1537" s="9"/>
      <c r="BP1537" s="9"/>
      <c r="BQ1537" s="9"/>
      <c r="BR1537" s="9"/>
      <c r="BS1537" s="9"/>
      <c r="BT1537" s="9"/>
      <c r="BU1537" s="9"/>
      <c r="BV1537" s="9"/>
      <c r="BW1537" s="9"/>
      <c r="CB1537" s="10"/>
      <c r="CC1537" s="10"/>
      <c r="CD1537" s="10"/>
      <c r="CE1537" s="10"/>
      <c r="CF1537" s="11"/>
      <c r="CG1537" s="11"/>
      <c r="CH1537" s="11"/>
      <c r="CI1537" s="11"/>
      <c r="CJ1537" s="10"/>
      <c r="CK1537" s="10"/>
      <c r="CL1537" s="10"/>
      <c r="CM1537" s="10"/>
      <c r="CN1537" s="10"/>
      <c r="CO1537" s="10"/>
      <c r="CP1537" s="10"/>
      <c r="CQ1537" s="10"/>
      <c r="CR1537" s="10"/>
      <c r="CS1537" s="10"/>
      <c r="CT1537" s="10"/>
      <c r="CU1537" s="10"/>
      <c r="CV1537" s="9"/>
      <c r="CW1537" s="9"/>
      <c r="CX1537" s="9"/>
      <c r="CY1537" s="9"/>
    </row>
    <row r="1538" spans="31:103" ht="18" customHeight="1">
      <c r="AE1538" s="16"/>
      <c r="AF1538" s="16"/>
      <c r="AG1538" s="16"/>
      <c r="AH1538" s="16"/>
      <c r="AI1538" s="16"/>
      <c r="AJ1538" s="16"/>
      <c r="AK1538" s="16"/>
      <c r="AL1538" s="16"/>
      <c r="AM1538" s="16"/>
      <c r="AN1538" s="16"/>
      <c r="AO1538" s="16"/>
      <c r="AP1538" s="16"/>
      <c r="AQ1538" s="15"/>
      <c r="AV1538" s="9"/>
      <c r="AW1538" s="9"/>
      <c r="AX1538" s="9"/>
      <c r="AY1538" s="9"/>
      <c r="AZ1538" s="9"/>
      <c r="BA1538" s="9"/>
      <c r="BB1538" s="9"/>
      <c r="BC1538" s="9"/>
      <c r="BD1538" s="9"/>
      <c r="BE1538" s="9"/>
      <c r="BF1538" s="9"/>
      <c r="BG1538" s="9"/>
      <c r="BH1538" s="9"/>
      <c r="BI1538" s="9"/>
      <c r="BJ1538" s="9"/>
      <c r="BK1538" s="9"/>
      <c r="BL1538" s="9"/>
      <c r="BM1538" s="9"/>
      <c r="BN1538" s="9"/>
      <c r="BO1538" s="9"/>
      <c r="BP1538" s="9"/>
      <c r="BQ1538" s="9"/>
      <c r="BR1538" s="9"/>
      <c r="BS1538" s="9"/>
      <c r="BT1538" s="9"/>
      <c r="BU1538" s="9"/>
      <c r="BV1538" s="9"/>
      <c r="BW1538" s="9"/>
      <c r="CB1538" s="10"/>
      <c r="CC1538" s="10"/>
      <c r="CD1538" s="10"/>
      <c r="CE1538" s="10"/>
      <c r="CF1538" s="11"/>
      <c r="CG1538" s="11"/>
      <c r="CH1538" s="11"/>
      <c r="CI1538" s="11"/>
      <c r="CJ1538" s="10"/>
      <c r="CK1538" s="10"/>
      <c r="CL1538" s="10"/>
      <c r="CM1538" s="10"/>
      <c r="CN1538" s="10"/>
      <c r="CO1538" s="10"/>
      <c r="CP1538" s="10"/>
      <c r="CQ1538" s="10"/>
      <c r="CR1538" s="10"/>
      <c r="CS1538" s="10"/>
      <c r="CT1538" s="10"/>
      <c r="CU1538" s="10"/>
      <c r="CV1538" s="9"/>
      <c r="CW1538" s="9"/>
      <c r="CX1538" s="9"/>
      <c r="CY1538" s="9"/>
    </row>
    <row r="1539" spans="31:103" ht="18" customHeight="1">
      <c r="AE1539" s="16"/>
      <c r="AF1539" s="16"/>
      <c r="AG1539" s="16"/>
      <c r="AH1539" s="16"/>
      <c r="AI1539" s="16"/>
      <c r="AJ1539" s="16"/>
      <c r="AK1539" s="16"/>
      <c r="AL1539" s="16"/>
      <c r="AM1539" s="16"/>
      <c r="AN1539" s="16"/>
      <c r="AO1539" s="16"/>
      <c r="AP1539" s="16"/>
      <c r="AQ1539" s="15"/>
      <c r="AV1539" s="9"/>
      <c r="AW1539" s="9"/>
      <c r="AX1539" s="9"/>
      <c r="AY1539" s="9"/>
      <c r="AZ1539" s="9"/>
      <c r="BA1539" s="9"/>
      <c r="BB1539" s="9"/>
      <c r="BC1539" s="9"/>
      <c r="BD1539" s="9"/>
      <c r="BE1539" s="9"/>
      <c r="BF1539" s="9"/>
      <c r="BG1539" s="9"/>
      <c r="BH1539" s="9"/>
      <c r="BI1539" s="9"/>
      <c r="BJ1539" s="9"/>
      <c r="BK1539" s="9"/>
      <c r="BL1539" s="9"/>
      <c r="BM1539" s="9"/>
      <c r="BN1539" s="9"/>
      <c r="BO1539" s="9"/>
      <c r="BP1539" s="9"/>
      <c r="BQ1539" s="9"/>
      <c r="BR1539" s="9"/>
      <c r="BS1539" s="9"/>
      <c r="BT1539" s="9"/>
      <c r="BU1539" s="9"/>
      <c r="BV1539" s="9"/>
      <c r="BW1539" s="9"/>
      <c r="CB1539" s="10"/>
      <c r="CC1539" s="10"/>
      <c r="CD1539" s="10"/>
      <c r="CE1539" s="10"/>
      <c r="CF1539" s="11"/>
      <c r="CG1539" s="11"/>
      <c r="CH1539" s="11"/>
      <c r="CI1539" s="11"/>
      <c r="CJ1539" s="10"/>
      <c r="CK1539" s="10"/>
      <c r="CL1539" s="10"/>
      <c r="CM1539" s="10"/>
      <c r="CN1539" s="10"/>
      <c r="CO1539" s="10"/>
      <c r="CP1539" s="10"/>
      <c r="CQ1539" s="10"/>
      <c r="CR1539" s="10"/>
      <c r="CS1539" s="10"/>
      <c r="CT1539" s="10"/>
      <c r="CU1539" s="10"/>
      <c r="CV1539" s="9"/>
      <c r="CW1539" s="9"/>
      <c r="CX1539" s="9"/>
      <c r="CY1539" s="9"/>
    </row>
    <row r="1540" spans="31:103" ht="18" customHeight="1">
      <c r="AE1540" s="16"/>
      <c r="AF1540" s="16"/>
      <c r="AG1540" s="16"/>
      <c r="AH1540" s="16"/>
      <c r="AI1540" s="16"/>
      <c r="AJ1540" s="16"/>
      <c r="AK1540" s="16"/>
      <c r="AL1540" s="16"/>
      <c r="AM1540" s="16"/>
      <c r="AN1540" s="16"/>
      <c r="AO1540" s="16"/>
      <c r="AP1540" s="16"/>
      <c r="AQ1540" s="15"/>
      <c r="AV1540" s="9"/>
      <c r="AW1540" s="9"/>
      <c r="AX1540" s="9"/>
      <c r="AY1540" s="9"/>
      <c r="AZ1540" s="9"/>
      <c r="BA1540" s="9"/>
      <c r="BB1540" s="9"/>
      <c r="BC1540" s="9"/>
      <c r="BD1540" s="9"/>
      <c r="BE1540" s="9"/>
      <c r="BF1540" s="9"/>
      <c r="BG1540" s="9"/>
      <c r="BH1540" s="9"/>
      <c r="BI1540" s="9"/>
      <c r="BJ1540" s="9"/>
      <c r="BK1540" s="9"/>
      <c r="BL1540" s="9"/>
      <c r="BM1540" s="9"/>
      <c r="BN1540" s="9"/>
      <c r="BO1540" s="9"/>
      <c r="BP1540" s="9"/>
      <c r="BQ1540" s="9"/>
      <c r="BR1540" s="9"/>
      <c r="BS1540" s="9"/>
      <c r="BT1540" s="9"/>
      <c r="BU1540" s="9"/>
      <c r="BV1540" s="9"/>
      <c r="BW1540" s="9"/>
      <c r="CB1540" s="10"/>
      <c r="CC1540" s="10"/>
      <c r="CD1540" s="10"/>
      <c r="CE1540" s="10"/>
      <c r="CF1540" s="11"/>
      <c r="CG1540" s="11"/>
      <c r="CH1540" s="11"/>
      <c r="CI1540" s="11"/>
      <c r="CJ1540" s="10"/>
      <c r="CK1540" s="10"/>
      <c r="CL1540" s="10"/>
      <c r="CM1540" s="10"/>
      <c r="CN1540" s="10"/>
      <c r="CO1540" s="10"/>
      <c r="CP1540" s="10"/>
      <c r="CQ1540" s="10"/>
      <c r="CR1540" s="10"/>
      <c r="CS1540" s="10"/>
      <c r="CT1540" s="10"/>
      <c r="CU1540" s="10"/>
      <c r="CV1540" s="9"/>
      <c r="CW1540" s="9"/>
      <c r="CX1540" s="9"/>
      <c r="CY1540" s="9"/>
    </row>
    <row r="1541" spans="31:103" ht="18" customHeight="1">
      <c r="AE1541" s="16"/>
      <c r="AF1541" s="16"/>
      <c r="AG1541" s="16"/>
      <c r="AH1541" s="16"/>
      <c r="AI1541" s="16"/>
      <c r="AJ1541" s="16"/>
      <c r="AK1541" s="16"/>
      <c r="AL1541" s="16"/>
      <c r="AM1541" s="16"/>
      <c r="AN1541" s="16"/>
      <c r="AO1541" s="16"/>
      <c r="AP1541" s="16"/>
      <c r="AQ1541" s="15"/>
      <c r="AV1541" s="9"/>
      <c r="AW1541" s="9"/>
      <c r="AX1541" s="9"/>
      <c r="AY1541" s="9"/>
      <c r="AZ1541" s="9"/>
      <c r="BA1541" s="9"/>
      <c r="BB1541" s="9"/>
      <c r="BC1541" s="9"/>
      <c r="BD1541" s="9"/>
      <c r="BE1541" s="9"/>
      <c r="BF1541" s="9"/>
      <c r="BG1541" s="9"/>
      <c r="BH1541" s="9"/>
      <c r="BI1541" s="9"/>
      <c r="BJ1541" s="9"/>
      <c r="BK1541" s="9"/>
      <c r="BL1541" s="9"/>
      <c r="BM1541" s="9"/>
      <c r="BN1541" s="9"/>
      <c r="BO1541" s="9"/>
      <c r="BP1541" s="9"/>
      <c r="BQ1541" s="9"/>
      <c r="BR1541" s="9"/>
      <c r="BS1541" s="9"/>
      <c r="BT1541" s="9"/>
      <c r="BU1541" s="9"/>
      <c r="BV1541" s="9"/>
      <c r="BW1541" s="9"/>
      <c r="CB1541" s="10"/>
      <c r="CC1541" s="10"/>
      <c r="CD1541" s="10"/>
      <c r="CE1541" s="10"/>
      <c r="CF1541" s="11"/>
      <c r="CG1541" s="11"/>
      <c r="CH1541" s="11"/>
      <c r="CI1541" s="11"/>
      <c r="CJ1541" s="10"/>
      <c r="CK1541" s="10"/>
      <c r="CL1541" s="10"/>
      <c r="CM1541" s="10"/>
      <c r="CN1541" s="10"/>
      <c r="CO1541" s="10"/>
      <c r="CP1541" s="10"/>
      <c r="CQ1541" s="10"/>
      <c r="CR1541" s="10"/>
      <c r="CS1541" s="10"/>
      <c r="CT1541" s="10"/>
      <c r="CU1541" s="10"/>
      <c r="CV1541" s="9"/>
      <c r="CW1541" s="9"/>
      <c r="CX1541" s="9"/>
      <c r="CY1541" s="9"/>
    </row>
    <row r="1542" spans="31:103" ht="18" customHeight="1">
      <c r="AE1542" s="16"/>
      <c r="AF1542" s="16"/>
      <c r="AG1542" s="16"/>
      <c r="AH1542" s="16"/>
      <c r="AI1542" s="16"/>
      <c r="AJ1542" s="16"/>
      <c r="AK1542" s="16"/>
      <c r="AL1542" s="16"/>
      <c r="AM1542" s="16"/>
      <c r="AN1542" s="16"/>
      <c r="AO1542" s="16"/>
      <c r="AP1542" s="16"/>
      <c r="AQ1542" s="15"/>
      <c r="AV1542" s="9"/>
      <c r="AW1542" s="9"/>
      <c r="AX1542" s="9"/>
      <c r="AY1542" s="9"/>
      <c r="AZ1542" s="9"/>
      <c r="BA1542" s="9"/>
      <c r="BB1542" s="9"/>
      <c r="BC1542" s="9"/>
      <c r="BD1542" s="9"/>
      <c r="BE1542" s="9"/>
      <c r="BF1542" s="9"/>
      <c r="BG1542" s="9"/>
      <c r="BH1542" s="9"/>
      <c r="BI1542" s="9"/>
      <c r="BJ1542" s="9"/>
      <c r="BK1542" s="9"/>
      <c r="BL1542" s="9"/>
      <c r="BM1542" s="9"/>
      <c r="BN1542" s="9"/>
      <c r="BO1542" s="9"/>
      <c r="BP1542" s="9"/>
      <c r="BQ1542" s="9"/>
      <c r="BR1542" s="9"/>
      <c r="BS1542" s="9"/>
      <c r="BT1542" s="9"/>
      <c r="BU1542" s="9"/>
      <c r="BV1542" s="9"/>
      <c r="BW1542" s="9"/>
      <c r="CB1542" s="10"/>
      <c r="CC1542" s="10"/>
      <c r="CD1542" s="10"/>
      <c r="CE1542" s="10"/>
      <c r="CF1542" s="11"/>
      <c r="CG1542" s="11"/>
      <c r="CH1542" s="11"/>
      <c r="CI1542" s="11"/>
      <c r="CJ1542" s="10"/>
      <c r="CK1542" s="10"/>
      <c r="CL1542" s="10"/>
      <c r="CM1542" s="10"/>
      <c r="CN1542" s="10"/>
      <c r="CO1542" s="10"/>
      <c r="CP1542" s="10"/>
      <c r="CQ1542" s="10"/>
      <c r="CR1542" s="10"/>
      <c r="CS1542" s="10"/>
      <c r="CT1542" s="10"/>
      <c r="CU1542" s="10"/>
      <c r="CV1542" s="9"/>
      <c r="CW1542" s="9"/>
      <c r="CX1542" s="9"/>
      <c r="CY1542" s="9"/>
    </row>
    <row r="1543" spans="31:103" ht="18" customHeight="1">
      <c r="AE1543" s="16"/>
      <c r="AF1543" s="16"/>
      <c r="AG1543" s="16"/>
      <c r="AH1543" s="16"/>
      <c r="AI1543" s="16"/>
      <c r="AJ1543" s="16"/>
      <c r="AK1543" s="16"/>
      <c r="AL1543" s="16"/>
      <c r="AM1543" s="16"/>
      <c r="AN1543" s="16"/>
      <c r="AO1543" s="16"/>
      <c r="AP1543" s="16"/>
      <c r="AQ1543" s="15"/>
      <c r="AV1543" s="9"/>
      <c r="AW1543" s="9"/>
      <c r="AX1543" s="9"/>
      <c r="AY1543" s="9"/>
      <c r="AZ1543" s="9"/>
      <c r="BA1543" s="9"/>
      <c r="BB1543" s="9"/>
      <c r="BC1543" s="9"/>
      <c r="BD1543" s="9"/>
      <c r="BE1543" s="9"/>
      <c r="BF1543" s="9"/>
      <c r="BG1543" s="9"/>
      <c r="BH1543" s="9"/>
      <c r="BI1543" s="9"/>
      <c r="BJ1543" s="9"/>
      <c r="BK1543" s="9"/>
      <c r="BL1543" s="9"/>
      <c r="BM1543" s="9"/>
      <c r="BN1543" s="9"/>
      <c r="BO1543" s="9"/>
      <c r="BP1543" s="9"/>
      <c r="BQ1543" s="9"/>
      <c r="BR1543" s="9"/>
      <c r="BS1543" s="9"/>
      <c r="BT1543" s="9"/>
      <c r="BU1543" s="9"/>
      <c r="BV1543" s="9"/>
      <c r="BW1543" s="9"/>
      <c r="CB1543" s="10"/>
      <c r="CC1543" s="10"/>
      <c r="CD1543" s="10"/>
      <c r="CE1543" s="10"/>
      <c r="CF1543" s="11"/>
      <c r="CG1543" s="11"/>
      <c r="CH1543" s="11"/>
      <c r="CI1543" s="11"/>
      <c r="CJ1543" s="10"/>
      <c r="CK1543" s="10"/>
      <c r="CL1543" s="10"/>
      <c r="CM1543" s="10"/>
      <c r="CN1543" s="10"/>
      <c r="CO1543" s="10"/>
      <c r="CP1543" s="10"/>
      <c r="CQ1543" s="10"/>
      <c r="CR1543" s="10"/>
      <c r="CS1543" s="10"/>
      <c r="CT1543" s="10"/>
      <c r="CU1543" s="10"/>
      <c r="CV1543" s="9"/>
      <c r="CW1543" s="9"/>
      <c r="CX1543" s="9"/>
      <c r="CY1543" s="9"/>
    </row>
    <row r="1544" spans="31:103" ht="18" customHeight="1">
      <c r="AE1544" s="16"/>
      <c r="AF1544" s="16"/>
      <c r="AG1544" s="16"/>
      <c r="AH1544" s="16"/>
      <c r="AI1544" s="16"/>
      <c r="AJ1544" s="16"/>
      <c r="AK1544" s="16"/>
      <c r="AL1544" s="16"/>
      <c r="AM1544" s="16"/>
      <c r="AN1544" s="16"/>
      <c r="AO1544" s="16"/>
      <c r="AP1544" s="16"/>
      <c r="AQ1544" s="15"/>
      <c r="AV1544" s="9"/>
      <c r="AW1544" s="9"/>
      <c r="AX1544" s="9"/>
      <c r="AY1544" s="9"/>
      <c r="AZ1544" s="9"/>
      <c r="BA1544" s="9"/>
      <c r="BB1544" s="9"/>
      <c r="BC1544" s="9"/>
      <c r="BD1544" s="9"/>
      <c r="BE1544" s="9"/>
      <c r="BF1544" s="9"/>
      <c r="BG1544" s="9"/>
      <c r="BH1544" s="9"/>
      <c r="BI1544" s="9"/>
      <c r="BJ1544" s="9"/>
      <c r="BK1544" s="9"/>
      <c r="BL1544" s="9"/>
      <c r="BM1544" s="9"/>
      <c r="BN1544" s="9"/>
      <c r="BO1544" s="9"/>
      <c r="BP1544" s="9"/>
      <c r="BQ1544" s="9"/>
      <c r="BR1544" s="9"/>
      <c r="BS1544" s="9"/>
      <c r="BT1544" s="9"/>
      <c r="BU1544" s="9"/>
      <c r="BV1544" s="9"/>
      <c r="BW1544" s="9"/>
      <c r="CB1544" s="10"/>
      <c r="CC1544" s="10"/>
      <c r="CD1544" s="10"/>
      <c r="CE1544" s="10"/>
      <c r="CF1544" s="11"/>
      <c r="CG1544" s="11"/>
      <c r="CH1544" s="11"/>
      <c r="CI1544" s="11"/>
      <c r="CJ1544" s="10"/>
      <c r="CK1544" s="10"/>
      <c r="CL1544" s="10"/>
      <c r="CM1544" s="10"/>
      <c r="CN1544" s="10"/>
      <c r="CO1544" s="10"/>
      <c r="CP1544" s="10"/>
      <c r="CQ1544" s="10"/>
      <c r="CR1544" s="10"/>
      <c r="CS1544" s="10"/>
      <c r="CT1544" s="10"/>
      <c r="CU1544" s="10"/>
      <c r="CV1544" s="9"/>
      <c r="CW1544" s="9"/>
      <c r="CX1544" s="9"/>
      <c r="CY1544" s="9"/>
    </row>
    <row r="1545" spans="31:103" ht="18" customHeight="1">
      <c r="AE1545" s="16"/>
      <c r="AF1545" s="16"/>
      <c r="AG1545" s="16"/>
      <c r="AH1545" s="16"/>
      <c r="AI1545" s="16"/>
      <c r="AJ1545" s="16"/>
      <c r="AK1545" s="16"/>
      <c r="AL1545" s="16"/>
      <c r="AM1545" s="16"/>
      <c r="AN1545" s="16"/>
      <c r="AO1545" s="16"/>
      <c r="AP1545" s="16"/>
      <c r="AQ1545" s="15"/>
      <c r="AV1545" s="9"/>
      <c r="AW1545" s="9"/>
      <c r="AX1545" s="9"/>
      <c r="AY1545" s="9"/>
      <c r="AZ1545" s="9"/>
      <c r="BA1545" s="9"/>
      <c r="BB1545" s="9"/>
      <c r="BC1545" s="9"/>
      <c r="BD1545" s="9"/>
      <c r="BE1545" s="9"/>
      <c r="BF1545" s="9"/>
      <c r="BG1545" s="9"/>
      <c r="BH1545" s="9"/>
      <c r="BI1545" s="9"/>
      <c r="BJ1545" s="9"/>
      <c r="BK1545" s="9"/>
      <c r="BL1545" s="9"/>
      <c r="BM1545" s="9"/>
      <c r="BN1545" s="9"/>
      <c r="BO1545" s="9"/>
      <c r="BP1545" s="9"/>
      <c r="BQ1545" s="9"/>
      <c r="BR1545" s="9"/>
      <c r="BS1545" s="9"/>
      <c r="BT1545" s="9"/>
      <c r="BU1545" s="9"/>
      <c r="BV1545" s="9"/>
      <c r="BW1545" s="9"/>
      <c r="CB1545" s="10"/>
      <c r="CC1545" s="10"/>
      <c r="CD1545" s="10"/>
      <c r="CE1545" s="10"/>
      <c r="CF1545" s="11"/>
      <c r="CG1545" s="11"/>
      <c r="CH1545" s="11"/>
      <c r="CI1545" s="11"/>
      <c r="CJ1545" s="10"/>
      <c r="CK1545" s="10"/>
      <c r="CL1545" s="10"/>
      <c r="CM1545" s="10"/>
      <c r="CN1545" s="10"/>
      <c r="CO1545" s="10"/>
      <c r="CP1545" s="10"/>
      <c r="CQ1545" s="10"/>
      <c r="CR1545" s="10"/>
      <c r="CS1545" s="10"/>
      <c r="CT1545" s="10"/>
      <c r="CU1545" s="10"/>
      <c r="CV1545" s="9"/>
      <c r="CW1545" s="9"/>
      <c r="CX1545" s="9"/>
      <c r="CY1545" s="9"/>
    </row>
    <row r="1546" spans="31:103" ht="18" customHeight="1">
      <c r="AE1546" s="16"/>
      <c r="AF1546" s="16"/>
      <c r="AG1546" s="16"/>
      <c r="AH1546" s="16"/>
      <c r="AI1546" s="16"/>
      <c r="AJ1546" s="16"/>
      <c r="AK1546" s="16"/>
      <c r="AL1546" s="16"/>
      <c r="AM1546" s="16"/>
      <c r="AN1546" s="16"/>
      <c r="AO1546" s="16"/>
      <c r="AP1546" s="16"/>
      <c r="AQ1546" s="15"/>
      <c r="AV1546" s="9"/>
      <c r="AW1546" s="9"/>
      <c r="AX1546" s="9"/>
      <c r="AY1546" s="9"/>
      <c r="AZ1546" s="9"/>
      <c r="BA1546" s="9"/>
      <c r="BB1546" s="9"/>
      <c r="BC1546" s="9"/>
      <c r="BD1546" s="9"/>
      <c r="BE1546" s="9"/>
      <c r="BF1546" s="9"/>
      <c r="BG1546" s="9"/>
      <c r="BH1546" s="9"/>
      <c r="BI1546" s="9"/>
      <c r="BJ1546" s="9"/>
      <c r="BK1546" s="9"/>
      <c r="BL1546" s="9"/>
      <c r="BM1546" s="9"/>
      <c r="BN1546" s="9"/>
      <c r="BO1546" s="9"/>
      <c r="BP1546" s="9"/>
      <c r="BQ1546" s="9"/>
      <c r="BR1546" s="9"/>
      <c r="BS1546" s="9"/>
      <c r="BT1546" s="9"/>
      <c r="BU1546" s="9"/>
      <c r="BV1546" s="9"/>
      <c r="BW1546" s="9"/>
      <c r="CB1546" s="10"/>
      <c r="CC1546" s="10"/>
      <c r="CD1546" s="10"/>
      <c r="CE1546" s="10"/>
      <c r="CF1546" s="11"/>
      <c r="CG1546" s="11"/>
      <c r="CH1546" s="11"/>
      <c r="CI1546" s="11"/>
      <c r="CJ1546" s="10"/>
      <c r="CK1546" s="10"/>
      <c r="CL1546" s="10"/>
      <c r="CM1546" s="10"/>
      <c r="CN1546" s="10"/>
      <c r="CO1546" s="10"/>
      <c r="CP1546" s="10"/>
      <c r="CQ1546" s="10"/>
      <c r="CR1546" s="10"/>
      <c r="CS1546" s="10"/>
      <c r="CT1546" s="10"/>
      <c r="CU1546" s="10"/>
      <c r="CV1546" s="9"/>
      <c r="CW1546" s="9"/>
      <c r="CX1546" s="9"/>
      <c r="CY1546" s="9"/>
    </row>
    <row r="1547" spans="31:103" ht="18" customHeight="1">
      <c r="AE1547" s="16"/>
      <c r="AF1547" s="16"/>
      <c r="AG1547" s="16"/>
      <c r="AH1547" s="16"/>
      <c r="AI1547" s="16"/>
      <c r="AJ1547" s="16"/>
      <c r="AK1547" s="16"/>
      <c r="AL1547" s="16"/>
      <c r="AM1547" s="16"/>
      <c r="AN1547" s="16"/>
      <c r="AO1547" s="16"/>
      <c r="AP1547" s="16"/>
      <c r="AQ1547" s="15"/>
      <c r="AV1547" s="9"/>
      <c r="AW1547" s="9"/>
      <c r="AX1547" s="9"/>
      <c r="AY1547" s="9"/>
      <c r="AZ1547" s="9"/>
      <c r="BA1547" s="9"/>
      <c r="BB1547" s="9"/>
      <c r="BC1547" s="9"/>
      <c r="BD1547" s="9"/>
      <c r="BE1547" s="9"/>
      <c r="BF1547" s="9"/>
      <c r="BG1547" s="9"/>
      <c r="BH1547" s="9"/>
      <c r="BI1547" s="9"/>
      <c r="BJ1547" s="9"/>
      <c r="BK1547" s="9"/>
      <c r="BL1547" s="9"/>
      <c r="BM1547" s="9"/>
      <c r="BN1547" s="9"/>
      <c r="BO1547" s="9"/>
      <c r="BP1547" s="9"/>
      <c r="BQ1547" s="9"/>
      <c r="BR1547" s="9"/>
      <c r="BS1547" s="9"/>
      <c r="BT1547" s="9"/>
      <c r="BU1547" s="9"/>
      <c r="BV1547" s="9"/>
      <c r="BW1547" s="9"/>
      <c r="CB1547" s="10"/>
      <c r="CC1547" s="10"/>
      <c r="CD1547" s="10"/>
      <c r="CE1547" s="10"/>
      <c r="CF1547" s="11"/>
      <c r="CG1547" s="11"/>
      <c r="CH1547" s="11"/>
      <c r="CI1547" s="11"/>
      <c r="CJ1547" s="10"/>
      <c r="CK1547" s="10"/>
      <c r="CL1547" s="10"/>
      <c r="CM1547" s="10"/>
      <c r="CN1547" s="10"/>
      <c r="CO1547" s="10"/>
      <c r="CP1547" s="10"/>
      <c r="CQ1547" s="10"/>
      <c r="CR1547" s="10"/>
      <c r="CS1547" s="10"/>
      <c r="CT1547" s="10"/>
      <c r="CU1547" s="10"/>
      <c r="CV1547" s="9"/>
      <c r="CW1547" s="9"/>
      <c r="CX1547" s="9"/>
      <c r="CY1547" s="9"/>
    </row>
    <row r="1548" spans="31:103" ht="18" customHeight="1">
      <c r="AE1548" s="16"/>
      <c r="AF1548" s="16"/>
      <c r="AG1548" s="16"/>
      <c r="AH1548" s="16"/>
      <c r="AI1548" s="16"/>
      <c r="AJ1548" s="16"/>
      <c r="AK1548" s="16"/>
      <c r="AL1548" s="16"/>
      <c r="AM1548" s="16"/>
      <c r="AN1548" s="16"/>
      <c r="AO1548" s="16"/>
      <c r="AP1548" s="16"/>
      <c r="AQ1548" s="15"/>
      <c r="AV1548" s="9"/>
      <c r="AW1548" s="9"/>
      <c r="AX1548" s="9"/>
      <c r="AY1548" s="9"/>
      <c r="AZ1548" s="9"/>
      <c r="BA1548" s="9"/>
      <c r="BB1548" s="9"/>
      <c r="BC1548" s="9"/>
      <c r="BD1548" s="9"/>
      <c r="BE1548" s="9"/>
      <c r="BF1548" s="9"/>
      <c r="BG1548" s="9"/>
      <c r="BH1548" s="9"/>
      <c r="BI1548" s="9"/>
      <c r="BJ1548" s="9"/>
      <c r="BK1548" s="9"/>
      <c r="BL1548" s="9"/>
      <c r="BM1548" s="9"/>
      <c r="BN1548" s="9"/>
      <c r="BO1548" s="9"/>
      <c r="BP1548" s="9"/>
      <c r="BQ1548" s="9"/>
      <c r="BR1548" s="9"/>
      <c r="BS1548" s="9"/>
      <c r="BT1548" s="9"/>
      <c r="BU1548" s="9"/>
      <c r="BV1548" s="9"/>
      <c r="BW1548" s="9"/>
      <c r="CB1548" s="10"/>
      <c r="CC1548" s="10"/>
      <c r="CD1548" s="10"/>
      <c r="CE1548" s="10"/>
      <c r="CF1548" s="11"/>
      <c r="CG1548" s="11"/>
      <c r="CH1548" s="11"/>
      <c r="CI1548" s="11"/>
      <c r="CJ1548" s="10"/>
      <c r="CK1548" s="10"/>
      <c r="CL1548" s="10"/>
      <c r="CM1548" s="10"/>
      <c r="CN1548" s="10"/>
      <c r="CO1548" s="10"/>
      <c r="CP1548" s="10"/>
      <c r="CQ1548" s="10"/>
      <c r="CR1548" s="10"/>
      <c r="CS1548" s="10"/>
      <c r="CT1548" s="10"/>
      <c r="CU1548" s="10"/>
      <c r="CV1548" s="9"/>
      <c r="CW1548" s="9"/>
      <c r="CX1548" s="9"/>
      <c r="CY1548" s="9"/>
    </row>
    <row r="1549" spans="31:103" ht="18" customHeight="1">
      <c r="AE1549" s="16"/>
      <c r="AF1549" s="16"/>
      <c r="AG1549" s="16"/>
      <c r="AH1549" s="16"/>
      <c r="AI1549" s="16"/>
      <c r="AJ1549" s="16"/>
      <c r="AK1549" s="16"/>
      <c r="AL1549" s="16"/>
      <c r="AM1549" s="16"/>
      <c r="AN1549" s="16"/>
      <c r="AO1549" s="16"/>
      <c r="AP1549" s="16"/>
      <c r="AQ1549" s="15"/>
      <c r="AV1549" s="9"/>
      <c r="AW1549" s="9"/>
      <c r="AX1549" s="9"/>
      <c r="AY1549" s="9"/>
      <c r="AZ1549" s="9"/>
      <c r="BA1549" s="9"/>
      <c r="BB1549" s="9"/>
      <c r="BC1549" s="9"/>
      <c r="BD1549" s="9"/>
      <c r="BE1549" s="9"/>
      <c r="BF1549" s="9"/>
      <c r="BG1549" s="9"/>
      <c r="BH1549" s="9"/>
      <c r="BI1549" s="9"/>
      <c r="BJ1549" s="9"/>
      <c r="BK1549" s="9"/>
      <c r="BL1549" s="9"/>
      <c r="BM1549" s="9"/>
      <c r="BN1549" s="9"/>
      <c r="BO1549" s="9"/>
      <c r="BP1549" s="9"/>
      <c r="BQ1549" s="9"/>
      <c r="BR1549" s="9"/>
      <c r="BS1549" s="9"/>
      <c r="BT1549" s="9"/>
      <c r="BU1549" s="9"/>
      <c r="BV1549" s="9"/>
      <c r="BW1549" s="9"/>
      <c r="CB1549" s="10"/>
      <c r="CC1549" s="10"/>
      <c r="CD1549" s="10"/>
      <c r="CE1549" s="10"/>
      <c r="CF1549" s="11"/>
      <c r="CG1549" s="11"/>
      <c r="CH1549" s="11"/>
      <c r="CI1549" s="11"/>
      <c r="CJ1549" s="10"/>
      <c r="CK1549" s="10"/>
      <c r="CL1549" s="10"/>
      <c r="CM1549" s="10"/>
      <c r="CN1549" s="10"/>
      <c r="CO1549" s="10"/>
      <c r="CP1549" s="10"/>
      <c r="CQ1549" s="10"/>
      <c r="CR1549" s="10"/>
      <c r="CS1549" s="10"/>
      <c r="CT1549" s="10"/>
      <c r="CU1549" s="10"/>
      <c r="CV1549" s="9"/>
      <c r="CW1549" s="9"/>
      <c r="CX1549" s="9"/>
      <c r="CY1549" s="9"/>
    </row>
    <row r="1550" spans="31:103" ht="18" customHeight="1">
      <c r="AE1550" s="16"/>
      <c r="AF1550" s="16"/>
      <c r="AG1550" s="16"/>
      <c r="AH1550" s="16"/>
      <c r="AI1550" s="16"/>
      <c r="AJ1550" s="16"/>
      <c r="AK1550" s="16"/>
      <c r="AL1550" s="16"/>
      <c r="AM1550" s="16"/>
      <c r="AN1550" s="16"/>
      <c r="AO1550" s="16"/>
      <c r="AP1550" s="16"/>
      <c r="AQ1550" s="15"/>
      <c r="AV1550" s="9"/>
      <c r="AW1550" s="9"/>
      <c r="AX1550" s="9"/>
      <c r="AY1550" s="9"/>
      <c r="AZ1550" s="9"/>
      <c r="BA1550" s="9"/>
      <c r="BB1550" s="9"/>
      <c r="BC1550" s="9"/>
      <c r="BD1550" s="9"/>
      <c r="BE1550" s="9"/>
      <c r="BF1550" s="9"/>
      <c r="BG1550" s="9"/>
      <c r="BH1550" s="9"/>
      <c r="BI1550" s="9"/>
      <c r="BJ1550" s="9"/>
      <c r="BK1550" s="9"/>
      <c r="BL1550" s="9"/>
      <c r="BM1550" s="9"/>
      <c r="BN1550" s="9"/>
      <c r="BO1550" s="9"/>
      <c r="BP1550" s="9"/>
      <c r="BQ1550" s="9"/>
      <c r="BR1550" s="9"/>
      <c r="BS1550" s="9"/>
      <c r="BT1550" s="9"/>
      <c r="BU1550" s="9"/>
      <c r="BV1550" s="9"/>
      <c r="BW1550" s="9"/>
      <c r="CB1550" s="10"/>
      <c r="CC1550" s="10"/>
      <c r="CD1550" s="10"/>
      <c r="CE1550" s="10"/>
      <c r="CF1550" s="11"/>
      <c r="CG1550" s="11"/>
      <c r="CH1550" s="11"/>
      <c r="CI1550" s="11"/>
      <c r="CJ1550" s="10"/>
      <c r="CK1550" s="10"/>
      <c r="CL1550" s="10"/>
      <c r="CM1550" s="10"/>
      <c r="CN1550" s="10"/>
      <c r="CO1550" s="10"/>
      <c r="CP1550" s="10"/>
      <c r="CQ1550" s="10"/>
      <c r="CR1550" s="10"/>
      <c r="CS1550" s="10"/>
      <c r="CT1550" s="10"/>
      <c r="CU1550" s="10"/>
      <c r="CV1550" s="9"/>
      <c r="CW1550" s="9"/>
      <c r="CX1550" s="9"/>
      <c r="CY1550" s="9"/>
    </row>
    <row r="1551" spans="31:103" ht="18" customHeight="1">
      <c r="AE1551" s="16"/>
      <c r="AF1551" s="16"/>
      <c r="AG1551" s="16"/>
      <c r="AH1551" s="16"/>
      <c r="AI1551" s="16"/>
      <c r="AJ1551" s="16"/>
      <c r="AK1551" s="16"/>
      <c r="AL1551" s="16"/>
      <c r="AM1551" s="16"/>
      <c r="AN1551" s="16"/>
      <c r="AO1551" s="16"/>
      <c r="AP1551" s="16"/>
      <c r="AQ1551" s="15"/>
      <c r="AV1551" s="9"/>
      <c r="AW1551" s="9"/>
      <c r="AX1551" s="9"/>
      <c r="AY1551" s="9"/>
      <c r="AZ1551" s="9"/>
      <c r="BA1551" s="9"/>
      <c r="BB1551" s="9"/>
      <c r="BC1551" s="9"/>
      <c r="BD1551" s="9"/>
      <c r="BE1551" s="9"/>
      <c r="BF1551" s="9"/>
      <c r="BG1551" s="9"/>
      <c r="BH1551" s="9"/>
      <c r="BI1551" s="9"/>
      <c r="BJ1551" s="9"/>
      <c r="BK1551" s="9"/>
      <c r="BL1551" s="9"/>
      <c r="BM1551" s="9"/>
      <c r="BN1551" s="9"/>
      <c r="BO1551" s="9"/>
      <c r="BP1551" s="9"/>
      <c r="BQ1551" s="9"/>
      <c r="BR1551" s="9"/>
      <c r="BS1551" s="9"/>
      <c r="BT1551" s="9"/>
      <c r="BU1551" s="9"/>
      <c r="BV1551" s="9"/>
      <c r="BW1551" s="9"/>
      <c r="CB1551" s="10"/>
      <c r="CC1551" s="10"/>
      <c r="CD1551" s="10"/>
      <c r="CE1551" s="10"/>
      <c r="CF1551" s="11"/>
      <c r="CG1551" s="11"/>
      <c r="CH1551" s="11"/>
      <c r="CI1551" s="11"/>
      <c r="CJ1551" s="10"/>
      <c r="CK1551" s="10"/>
      <c r="CL1551" s="10"/>
      <c r="CM1551" s="10"/>
      <c r="CN1551" s="10"/>
      <c r="CO1551" s="10"/>
      <c r="CP1551" s="10"/>
      <c r="CQ1551" s="10"/>
      <c r="CR1551" s="10"/>
      <c r="CS1551" s="10"/>
      <c r="CT1551" s="10"/>
      <c r="CU1551" s="10"/>
      <c r="CV1551" s="9"/>
      <c r="CW1551" s="9"/>
      <c r="CX1551" s="9"/>
      <c r="CY1551" s="9"/>
    </row>
    <row r="1552" spans="31:103" ht="18" customHeight="1">
      <c r="AE1552" s="16"/>
      <c r="AF1552" s="16"/>
      <c r="AG1552" s="16"/>
      <c r="AH1552" s="16"/>
      <c r="AI1552" s="16"/>
      <c r="AJ1552" s="16"/>
      <c r="AK1552" s="16"/>
      <c r="AL1552" s="16"/>
      <c r="AM1552" s="16"/>
      <c r="AN1552" s="16"/>
      <c r="AO1552" s="16"/>
      <c r="AP1552" s="16"/>
      <c r="AQ1552" s="15"/>
      <c r="AV1552" s="9"/>
      <c r="AW1552" s="9"/>
      <c r="AX1552" s="9"/>
      <c r="AY1552" s="9"/>
      <c r="AZ1552" s="9"/>
      <c r="BA1552" s="9"/>
      <c r="BB1552" s="9"/>
      <c r="BC1552" s="9"/>
      <c r="BD1552" s="9"/>
      <c r="BE1552" s="9"/>
      <c r="BF1552" s="9"/>
      <c r="BG1552" s="9"/>
      <c r="BH1552" s="9"/>
      <c r="BI1552" s="9"/>
      <c r="BJ1552" s="9"/>
      <c r="BK1552" s="9"/>
      <c r="BL1552" s="9"/>
      <c r="BM1552" s="9"/>
      <c r="BN1552" s="9"/>
      <c r="BO1552" s="9"/>
      <c r="BP1552" s="9"/>
      <c r="BQ1552" s="9"/>
      <c r="BR1552" s="9"/>
      <c r="BS1552" s="9"/>
      <c r="BT1552" s="9"/>
      <c r="BU1552" s="9"/>
      <c r="BV1552" s="9"/>
      <c r="BW1552" s="9"/>
      <c r="CB1552" s="10"/>
      <c r="CC1552" s="10"/>
      <c r="CD1552" s="10"/>
      <c r="CE1552" s="10"/>
      <c r="CF1552" s="11"/>
      <c r="CG1552" s="11"/>
      <c r="CH1552" s="11"/>
      <c r="CI1552" s="11"/>
      <c r="CJ1552" s="10"/>
      <c r="CK1552" s="10"/>
      <c r="CL1552" s="10"/>
      <c r="CM1552" s="10"/>
      <c r="CN1552" s="10"/>
      <c r="CO1552" s="10"/>
      <c r="CP1552" s="10"/>
      <c r="CQ1552" s="10"/>
      <c r="CR1552" s="10"/>
      <c r="CS1552" s="10"/>
      <c r="CT1552" s="10"/>
      <c r="CU1552" s="10"/>
      <c r="CV1552" s="9"/>
      <c r="CW1552" s="9"/>
      <c r="CX1552" s="9"/>
      <c r="CY1552" s="9"/>
    </row>
    <row r="1553" spans="31:103" ht="18" customHeight="1">
      <c r="AE1553" s="16"/>
      <c r="AF1553" s="16"/>
      <c r="AG1553" s="16"/>
      <c r="AH1553" s="16"/>
      <c r="AI1553" s="16"/>
      <c r="AJ1553" s="16"/>
      <c r="AK1553" s="16"/>
      <c r="AL1553" s="16"/>
      <c r="AM1553" s="16"/>
      <c r="AN1553" s="16"/>
      <c r="AO1553" s="16"/>
      <c r="AP1553" s="16"/>
      <c r="AQ1553" s="15"/>
      <c r="AV1553" s="9"/>
      <c r="AW1553" s="9"/>
      <c r="AX1553" s="9"/>
      <c r="AY1553" s="9"/>
      <c r="AZ1553" s="9"/>
      <c r="BA1553" s="9"/>
      <c r="BB1553" s="9"/>
      <c r="BC1553" s="9"/>
      <c r="BD1553" s="9"/>
      <c r="BE1553" s="9"/>
      <c r="BF1553" s="9"/>
      <c r="BG1553" s="9"/>
      <c r="BH1553" s="9"/>
      <c r="BI1553" s="9"/>
      <c r="BJ1553" s="9"/>
      <c r="BK1553" s="9"/>
      <c r="BL1553" s="9"/>
      <c r="BM1553" s="9"/>
      <c r="BN1553" s="9"/>
      <c r="BO1553" s="9"/>
      <c r="BP1553" s="9"/>
      <c r="BQ1553" s="9"/>
      <c r="BR1553" s="9"/>
      <c r="BS1553" s="9"/>
      <c r="BT1553" s="9"/>
      <c r="BU1553" s="9"/>
      <c r="BV1553" s="9"/>
      <c r="BW1553" s="9"/>
      <c r="CB1553" s="10"/>
      <c r="CC1553" s="10"/>
      <c r="CD1553" s="10"/>
      <c r="CE1553" s="10"/>
      <c r="CF1553" s="11"/>
      <c r="CG1553" s="11"/>
      <c r="CH1553" s="11"/>
      <c r="CI1553" s="11"/>
      <c r="CJ1553" s="10"/>
      <c r="CK1553" s="10"/>
      <c r="CL1553" s="10"/>
      <c r="CM1553" s="10"/>
      <c r="CN1553" s="10"/>
      <c r="CO1553" s="10"/>
      <c r="CP1553" s="10"/>
      <c r="CQ1553" s="10"/>
      <c r="CR1553" s="10"/>
      <c r="CS1553" s="10"/>
      <c r="CT1553" s="10"/>
      <c r="CU1553" s="10"/>
      <c r="CV1553" s="9"/>
      <c r="CW1553" s="9"/>
      <c r="CX1553" s="9"/>
      <c r="CY1553" s="9"/>
    </row>
    <row r="1554" spans="31:103" ht="18" customHeight="1">
      <c r="AE1554" s="16"/>
      <c r="AF1554" s="16"/>
      <c r="AG1554" s="16"/>
      <c r="AH1554" s="16"/>
      <c r="AI1554" s="16"/>
      <c r="AJ1554" s="16"/>
      <c r="AK1554" s="16"/>
      <c r="AL1554" s="16"/>
      <c r="AM1554" s="16"/>
      <c r="AN1554" s="16"/>
      <c r="AO1554" s="16"/>
      <c r="AP1554" s="16"/>
      <c r="AQ1554" s="15"/>
      <c r="AV1554" s="9"/>
      <c r="AW1554" s="9"/>
      <c r="AX1554" s="9"/>
      <c r="AY1554" s="9"/>
      <c r="AZ1554" s="9"/>
      <c r="BA1554" s="9"/>
      <c r="BB1554" s="9"/>
      <c r="BC1554" s="9"/>
      <c r="BD1554" s="9"/>
      <c r="BE1554" s="9"/>
      <c r="BF1554" s="9"/>
      <c r="BG1554" s="9"/>
      <c r="BH1554" s="9"/>
      <c r="BI1554" s="9"/>
      <c r="BJ1554" s="9"/>
      <c r="BK1554" s="9"/>
      <c r="BL1554" s="9"/>
      <c r="BM1554" s="9"/>
      <c r="BN1554" s="9"/>
      <c r="BO1554" s="9"/>
      <c r="BP1554" s="9"/>
      <c r="BQ1554" s="9"/>
      <c r="BR1554" s="9"/>
      <c r="BS1554" s="9"/>
      <c r="BT1554" s="9"/>
      <c r="BU1554" s="9"/>
      <c r="BV1554" s="9"/>
      <c r="BW1554" s="9"/>
      <c r="CB1554" s="10"/>
      <c r="CC1554" s="10"/>
      <c r="CD1554" s="10"/>
      <c r="CE1554" s="10"/>
      <c r="CF1554" s="11"/>
      <c r="CG1554" s="11"/>
      <c r="CH1554" s="11"/>
      <c r="CI1554" s="11"/>
      <c r="CJ1554" s="10"/>
      <c r="CK1554" s="10"/>
      <c r="CL1554" s="10"/>
      <c r="CM1554" s="10"/>
      <c r="CN1554" s="10"/>
      <c r="CO1554" s="10"/>
      <c r="CP1554" s="10"/>
      <c r="CQ1554" s="10"/>
      <c r="CR1554" s="10"/>
      <c r="CS1554" s="10"/>
      <c r="CT1554" s="10"/>
      <c r="CU1554" s="10"/>
      <c r="CV1554" s="9"/>
      <c r="CW1554" s="9"/>
      <c r="CX1554" s="9"/>
      <c r="CY1554" s="9"/>
    </row>
    <row r="1555" spans="31:103" ht="18" customHeight="1">
      <c r="AE1555" s="16"/>
      <c r="AF1555" s="16"/>
      <c r="AG1555" s="16"/>
      <c r="AH1555" s="16"/>
      <c r="AI1555" s="16"/>
      <c r="AJ1555" s="16"/>
      <c r="AK1555" s="16"/>
      <c r="AL1555" s="16"/>
      <c r="AM1555" s="16"/>
      <c r="AN1555" s="16"/>
      <c r="AO1555" s="16"/>
      <c r="AP1555" s="16"/>
      <c r="AQ1555" s="15"/>
      <c r="AV1555" s="9"/>
      <c r="AW1555" s="9"/>
      <c r="AX1555" s="9"/>
      <c r="AY1555" s="9"/>
      <c r="AZ1555" s="9"/>
      <c r="BA1555" s="9"/>
      <c r="BB1555" s="9"/>
      <c r="BC1555" s="9"/>
      <c r="BD1555" s="9"/>
      <c r="BE1555" s="9"/>
      <c r="BF1555" s="9"/>
      <c r="BG1555" s="9"/>
      <c r="BH1555" s="9"/>
      <c r="BI1555" s="9"/>
      <c r="BJ1555" s="9"/>
      <c r="BK1555" s="9"/>
      <c r="BL1555" s="9"/>
      <c r="BM1555" s="9"/>
      <c r="BN1555" s="9"/>
      <c r="BO1555" s="9"/>
      <c r="BP1555" s="9"/>
      <c r="BQ1555" s="9"/>
      <c r="BR1555" s="9"/>
      <c r="BS1555" s="9"/>
      <c r="BT1555" s="9"/>
      <c r="BU1555" s="9"/>
      <c r="BV1555" s="9"/>
      <c r="BW1555" s="9"/>
      <c r="CB1555" s="10"/>
      <c r="CC1555" s="10"/>
      <c r="CD1555" s="10"/>
      <c r="CE1555" s="10"/>
      <c r="CF1555" s="11"/>
      <c r="CG1555" s="11"/>
      <c r="CH1555" s="11"/>
      <c r="CI1555" s="11"/>
      <c r="CJ1555" s="10"/>
      <c r="CK1555" s="10"/>
      <c r="CL1555" s="10"/>
      <c r="CM1555" s="10"/>
      <c r="CN1555" s="10"/>
      <c r="CO1555" s="10"/>
      <c r="CP1555" s="10"/>
      <c r="CQ1555" s="10"/>
      <c r="CR1555" s="10"/>
      <c r="CS1555" s="10"/>
      <c r="CT1555" s="10"/>
      <c r="CU1555" s="10"/>
      <c r="CV1555" s="9"/>
      <c r="CW1555" s="9"/>
      <c r="CX1555" s="9"/>
      <c r="CY1555" s="9"/>
    </row>
    <row r="1556" spans="31:103" ht="18" customHeight="1">
      <c r="AE1556" s="16"/>
      <c r="AF1556" s="16"/>
      <c r="AG1556" s="16"/>
      <c r="AH1556" s="16"/>
      <c r="AI1556" s="16"/>
      <c r="AJ1556" s="16"/>
      <c r="AK1556" s="16"/>
      <c r="AL1556" s="16"/>
      <c r="AM1556" s="16"/>
      <c r="AN1556" s="16"/>
      <c r="AO1556" s="16"/>
      <c r="AP1556" s="16"/>
      <c r="AQ1556" s="15"/>
      <c r="AV1556" s="9"/>
      <c r="AW1556" s="9"/>
      <c r="AX1556" s="9"/>
      <c r="AY1556" s="9"/>
      <c r="AZ1556" s="9"/>
      <c r="BA1556" s="9"/>
      <c r="BB1556" s="9"/>
      <c r="BC1556" s="9"/>
      <c r="BD1556" s="9"/>
      <c r="BE1556" s="9"/>
      <c r="BF1556" s="9"/>
      <c r="BG1556" s="9"/>
      <c r="BH1556" s="9"/>
      <c r="BI1556" s="9"/>
      <c r="BJ1556" s="9"/>
      <c r="BK1556" s="9"/>
      <c r="BL1556" s="9"/>
      <c r="BM1556" s="9"/>
      <c r="BN1556" s="9"/>
      <c r="BO1556" s="9"/>
      <c r="BP1556" s="9"/>
      <c r="BQ1556" s="9"/>
      <c r="BR1556" s="9"/>
      <c r="BS1556" s="9"/>
      <c r="BT1556" s="9"/>
      <c r="BU1556" s="9"/>
      <c r="BV1556" s="9"/>
      <c r="BW1556" s="9"/>
      <c r="CB1556" s="10"/>
      <c r="CC1556" s="10"/>
      <c r="CD1556" s="10"/>
      <c r="CE1556" s="10"/>
      <c r="CF1556" s="11"/>
      <c r="CG1556" s="11"/>
      <c r="CH1556" s="11"/>
      <c r="CI1556" s="11"/>
      <c r="CJ1556" s="10"/>
      <c r="CK1556" s="10"/>
      <c r="CL1556" s="10"/>
      <c r="CM1556" s="10"/>
      <c r="CN1556" s="10"/>
      <c r="CO1556" s="10"/>
      <c r="CP1556" s="10"/>
      <c r="CQ1556" s="10"/>
      <c r="CR1556" s="10"/>
      <c r="CS1556" s="10"/>
      <c r="CT1556" s="10"/>
      <c r="CU1556" s="10"/>
      <c r="CV1556" s="9"/>
      <c r="CW1556" s="9"/>
      <c r="CX1556" s="9"/>
      <c r="CY1556" s="9"/>
    </row>
    <row r="1557" spans="31:103" ht="18" customHeight="1">
      <c r="AE1557" s="16"/>
      <c r="AF1557" s="16"/>
      <c r="AG1557" s="16"/>
      <c r="AH1557" s="16"/>
      <c r="AI1557" s="16"/>
      <c r="AJ1557" s="16"/>
      <c r="AK1557" s="16"/>
      <c r="AL1557" s="16"/>
      <c r="AM1557" s="16"/>
      <c r="AN1557" s="16"/>
      <c r="AO1557" s="16"/>
      <c r="AP1557" s="16"/>
      <c r="AQ1557" s="15"/>
      <c r="AV1557" s="9"/>
      <c r="AW1557" s="9"/>
      <c r="AX1557" s="9"/>
      <c r="AY1557" s="9"/>
      <c r="AZ1557" s="9"/>
      <c r="BA1557" s="9"/>
      <c r="BB1557" s="9"/>
      <c r="BC1557" s="9"/>
      <c r="BD1557" s="9"/>
      <c r="BE1557" s="9"/>
      <c r="BF1557" s="9"/>
      <c r="BG1557" s="9"/>
      <c r="BH1557" s="9"/>
      <c r="BI1557" s="9"/>
      <c r="BJ1557" s="9"/>
      <c r="BK1557" s="9"/>
      <c r="BL1557" s="9"/>
      <c r="BM1557" s="9"/>
      <c r="BN1557" s="9"/>
      <c r="BO1557" s="9"/>
      <c r="BP1557" s="9"/>
      <c r="BQ1557" s="9"/>
      <c r="BR1557" s="9"/>
      <c r="BS1557" s="9"/>
      <c r="BT1557" s="9"/>
      <c r="BU1557" s="9"/>
      <c r="BV1557" s="9"/>
      <c r="BW1557" s="9"/>
      <c r="CB1557" s="10"/>
      <c r="CC1557" s="10"/>
      <c r="CD1557" s="10"/>
      <c r="CE1557" s="10"/>
      <c r="CF1557" s="11"/>
      <c r="CG1557" s="11"/>
      <c r="CH1557" s="11"/>
      <c r="CI1557" s="11"/>
      <c r="CJ1557" s="10"/>
      <c r="CK1557" s="10"/>
      <c r="CL1557" s="10"/>
      <c r="CM1557" s="10"/>
      <c r="CN1557" s="10"/>
      <c r="CO1557" s="10"/>
      <c r="CP1557" s="10"/>
      <c r="CQ1557" s="10"/>
      <c r="CR1557" s="10"/>
      <c r="CS1557" s="10"/>
      <c r="CT1557" s="10"/>
      <c r="CU1557" s="10"/>
      <c r="CV1557" s="9"/>
      <c r="CW1557" s="9"/>
      <c r="CX1557" s="9"/>
      <c r="CY1557" s="9"/>
    </row>
    <row r="1558" spans="31:103" ht="18" customHeight="1">
      <c r="AE1558" s="16"/>
      <c r="AF1558" s="16"/>
      <c r="AG1558" s="16"/>
      <c r="AH1558" s="16"/>
      <c r="AI1558" s="16"/>
      <c r="AJ1558" s="16"/>
      <c r="AK1558" s="16"/>
      <c r="AL1558" s="16"/>
      <c r="AM1558" s="16"/>
      <c r="AN1558" s="16"/>
      <c r="AO1558" s="16"/>
      <c r="AP1558" s="16"/>
      <c r="AQ1558" s="15"/>
      <c r="AV1558" s="9"/>
      <c r="AW1558" s="9"/>
      <c r="AX1558" s="9"/>
      <c r="AY1558" s="9"/>
      <c r="AZ1558" s="9"/>
      <c r="BA1558" s="9"/>
      <c r="BB1558" s="9"/>
      <c r="BC1558" s="9"/>
      <c r="BD1558" s="9"/>
      <c r="BE1558" s="9"/>
      <c r="BF1558" s="9"/>
      <c r="BG1558" s="9"/>
      <c r="BH1558" s="9"/>
      <c r="BI1558" s="9"/>
      <c r="BJ1558" s="9"/>
      <c r="BK1558" s="9"/>
      <c r="BL1558" s="9"/>
      <c r="BM1558" s="9"/>
      <c r="BN1558" s="9"/>
      <c r="BO1558" s="9"/>
      <c r="BP1558" s="9"/>
      <c r="BQ1558" s="9"/>
      <c r="BR1558" s="9"/>
      <c r="BS1558" s="9"/>
      <c r="BT1558" s="9"/>
      <c r="BU1558" s="9"/>
      <c r="BV1558" s="9"/>
      <c r="BW1558" s="9"/>
      <c r="CB1558" s="10"/>
      <c r="CC1558" s="10"/>
      <c r="CD1558" s="10"/>
      <c r="CE1558" s="10"/>
      <c r="CF1558" s="11"/>
      <c r="CG1558" s="11"/>
      <c r="CH1558" s="11"/>
      <c r="CI1558" s="11"/>
      <c r="CJ1558" s="10"/>
      <c r="CK1558" s="10"/>
      <c r="CL1558" s="10"/>
      <c r="CM1558" s="10"/>
      <c r="CN1558" s="10"/>
      <c r="CO1558" s="10"/>
      <c r="CP1558" s="10"/>
      <c r="CQ1558" s="10"/>
      <c r="CR1558" s="10"/>
      <c r="CS1558" s="10"/>
      <c r="CT1558" s="10"/>
      <c r="CU1558" s="10"/>
      <c r="CV1558" s="9"/>
      <c r="CW1558" s="9"/>
      <c r="CX1558" s="9"/>
      <c r="CY1558" s="9"/>
    </row>
    <row r="1559" spans="31:103" ht="18" customHeight="1">
      <c r="AE1559" s="16"/>
      <c r="AF1559" s="16"/>
      <c r="AG1559" s="16"/>
      <c r="AH1559" s="16"/>
      <c r="AI1559" s="16"/>
      <c r="AJ1559" s="16"/>
      <c r="AK1559" s="16"/>
      <c r="AL1559" s="16"/>
      <c r="AM1559" s="16"/>
      <c r="AN1559" s="16"/>
      <c r="AO1559" s="16"/>
      <c r="AP1559" s="16"/>
      <c r="AQ1559" s="15"/>
      <c r="AV1559" s="9"/>
      <c r="AW1559" s="9"/>
      <c r="AX1559" s="9"/>
      <c r="AY1559" s="9"/>
      <c r="AZ1559" s="9"/>
      <c r="BA1559" s="9"/>
      <c r="BB1559" s="9"/>
      <c r="BC1559" s="9"/>
      <c r="BD1559" s="9"/>
      <c r="BE1559" s="9"/>
      <c r="BF1559" s="9"/>
      <c r="BG1559" s="9"/>
      <c r="BH1559" s="9"/>
      <c r="BI1559" s="9"/>
      <c r="BJ1559" s="9"/>
      <c r="BK1559" s="9"/>
      <c r="BL1559" s="9"/>
      <c r="BM1559" s="9"/>
      <c r="BN1559" s="9"/>
      <c r="BO1559" s="9"/>
      <c r="BP1559" s="9"/>
      <c r="BQ1559" s="9"/>
      <c r="BR1559" s="9"/>
      <c r="BS1559" s="9"/>
      <c r="BT1559" s="9"/>
      <c r="BU1559" s="9"/>
      <c r="BV1559" s="9"/>
      <c r="BW1559" s="9"/>
      <c r="CB1559" s="10"/>
      <c r="CC1559" s="10"/>
      <c r="CD1559" s="10"/>
      <c r="CE1559" s="10"/>
      <c r="CF1559" s="11"/>
      <c r="CG1559" s="11"/>
      <c r="CH1559" s="11"/>
      <c r="CI1559" s="11"/>
      <c r="CJ1559" s="10"/>
      <c r="CK1559" s="10"/>
      <c r="CL1559" s="10"/>
      <c r="CM1559" s="10"/>
      <c r="CN1559" s="10"/>
      <c r="CO1559" s="10"/>
      <c r="CP1559" s="10"/>
      <c r="CQ1559" s="10"/>
      <c r="CR1559" s="10"/>
      <c r="CS1559" s="10"/>
      <c r="CT1559" s="10"/>
      <c r="CU1559" s="10"/>
      <c r="CV1559" s="9"/>
      <c r="CW1559" s="9"/>
      <c r="CX1559" s="9"/>
      <c r="CY1559" s="9"/>
    </row>
    <row r="1560" spans="31:103" ht="18" customHeight="1">
      <c r="AE1560" s="16"/>
      <c r="AF1560" s="16"/>
      <c r="AG1560" s="16"/>
      <c r="AH1560" s="16"/>
      <c r="AI1560" s="16"/>
      <c r="AJ1560" s="16"/>
      <c r="AK1560" s="16"/>
      <c r="AL1560" s="16"/>
      <c r="AM1560" s="16"/>
      <c r="AN1560" s="16"/>
      <c r="AO1560" s="16"/>
      <c r="AP1560" s="16"/>
      <c r="AQ1560" s="15"/>
      <c r="AV1560" s="9"/>
      <c r="AW1560" s="9"/>
      <c r="AX1560" s="9"/>
      <c r="AY1560" s="9"/>
      <c r="AZ1560" s="9"/>
      <c r="BA1560" s="9"/>
      <c r="BB1560" s="9"/>
      <c r="BC1560" s="9"/>
      <c r="BD1560" s="9"/>
      <c r="BE1560" s="9"/>
      <c r="BF1560" s="9"/>
      <c r="BG1560" s="9"/>
      <c r="BH1560" s="9"/>
      <c r="BI1560" s="9"/>
      <c r="BJ1560" s="9"/>
      <c r="BK1560" s="9"/>
      <c r="BL1560" s="9"/>
      <c r="BM1560" s="9"/>
      <c r="BN1560" s="9"/>
      <c r="BO1560" s="9"/>
      <c r="BP1560" s="9"/>
      <c r="BQ1560" s="9"/>
      <c r="BR1560" s="9"/>
      <c r="BS1560" s="9"/>
      <c r="BT1560" s="9"/>
      <c r="BU1560" s="9"/>
      <c r="BV1560" s="9"/>
      <c r="BW1560" s="9"/>
      <c r="CB1560" s="10"/>
      <c r="CC1560" s="10"/>
      <c r="CD1560" s="10"/>
      <c r="CE1560" s="10"/>
      <c r="CF1560" s="11"/>
      <c r="CG1560" s="11"/>
      <c r="CH1560" s="11"/>
      <c r="CI1560" s="11"/>
      <c r="CJ1560" s="10"/>
      <c r="CK1560" s="10"/>
      <c r="CL1560" s="10"/>
      <c r="CM1560" s="10"/>
      <c r="CN1560" s="10"/>
      <c r="CO1560" s="10"/>
      <c r="CP1560" s="10"/>
      <c r="CQ1560" s="10"/>
      <c r="CR1560" s="10"/>
      <c r="CS1560" s="10"/>
      <c r="CT1560" s="10"/>
      <c r="CU1560" s="10"/>
      <c r="CV1560" s="9"/>
      <c r="CW1560" s="9"/>
      <c r="CX1560" s="9"/>
      <c r="CY1560" s="9"/>
    </row>
    <row r="1561" spans="31:103" ht="18" customHeight="1">
      <c r="AE1561" s="16"/>
      <c r="AF1561" s="16"/>
      <c r="AG1561" s="16"/>
      <c r="AH1561" s="16"/>
      <c r="AI1561" s="16"/>
      <c r="AJ1561" s="16"/>
      <c r="AK1561" s="16"/>
      <c r="AL1561" s="16"/>
      <c r="AM1561" s="16"/>
      <c r="AN1561" s="16"/>
      <c r="AO1561" s="16"/>
      <c r="AP1561" s="16"/>
      <c r="AQ1561" s="15"/>
      <c r="AV1561" s="9"/>
      <c r="AW1561" s="9"/>
      <c r="AX1561" s="9"/>
      <c r="AY1561" s="9"/>
      <c r="AZ1561" s="9"/>
      <c r="BA1561" s="9"/>
      <c r="BB1561" s="9"/>
      <c r="BC1561" s="9"/>
      <c r="BD1561" s="9"/>
      <c r="BE1561" s="9"/>
      <c r="BF1561" s="9"/>
      <c r="BG1561" s="9"/>
      <c r="BH1561" s="9"/>
      <c r="BI1561" s="9"/>
      <c r="BJ1561" s="9"/>
      <c r="BK1561" s="9"/>
      <c r="BL1561" s="9"/>
      <c r="BM1561" s="9"/>
      <c r="BN1561" s="9"/>
      <c r="BO1561" s="9"/>
      <c r="BP1561" s="9"/>
      <c r="BQ1561" s="9"/>
      <c r="BR1561" s="9"/>
      <c r="BS1561" s="9"/>
      <c r="BT1561" s="9"/>
      <c r="BU1561" s="9"/>
      <c r="BV1561" s="9"/>
      <c r="BW1561" s="9"/>
      <c r="CB1561" s="10"/>
      <c r="CC1561" s="10"/>
      <c r="CD1561" s="10"/>
      <c r="CE1561" s="10"/>
      <c r="CF1561" s="11"/>
      <c r="CG1561" s="11"/>
      <c r="CH1561" s="11"/>
      <c r="CI1561" s="11"/>
      <c r="CJ1561" s="10"/>
      <c r="CK1561" s="10"/>
      <c r="CL1561" s="10"/>
      <c r="CM1561" s="10"/>
      <c r="CN1561" s="10"/>
      <c r="CO1561" s="10"/>
      <c r="CP1561" s="10"/>
      <c r="CQ1561" s="10"/>
      <c r="CR1561" s="10"/>
      <c r="CS1561" s="10"/>
      <c r="CT1561" s="10"/>
      <c r="CU1561" s="10"/>
      <c r="CV1561" s="9"/>
      <c r="CW1561" s="9"/>
      <c r="CX1561" s="9"/>
      <c r="CY1561" s="9"/>
    </row>
    <row r="1562" spans="31:103" ht="18" customHeight="1">
      <c r="AE1562" s="16"/>
      <c r="AF1562" s="16"/>
      <c r="AG1562" s="16"/>
      <c r="AH1562" s="16"/>
      <c r="AI1562" s="16"/>
      <c r="AJ1562" s="16"/>
      <c r="AK1562" s="16"/>
      <c r="AL1562" s="16"/>
      <c r="AM1562" s="16"/>
      <c r="AN1562" s="16"/>
      <c r="AO1562" s="16"/>
      <c r="AP1562" s="16"/>
      <c r="AQ1562" s="15"/>
      <c r="AV1562" s="9"/>
      <c r="AW1562" s="9"/>
      <c r="AX1562" s="9"/>
      <c r="AY1562" s="9"/>
      <c r="AZ1562" s="9"/>
      <c r="BA1562" s="9"/>
      <c r="BB1562" s="9"/>
      <c r="BC1562" s="9"/>
      <c r="BD1562" s="9"/>
      <c r="BE1562" s="9"/>
      <c r="BF1562" s="9"/>
      <c r="BG1562" s="9"/>
      <c r="BH1562" s="9"/>
      <c r="BI1562" s="9"/>
      <c r="BJ1562" s="9"/>
      <c r="BK1562" s="9"/>
      <c r="BL1562" s="9"/>
      <c r="BM1562" s="9"/>
      <c r="BN1562" s="9"/>
      <c r="BO1562" s="9"/>
      <c r="BP1562" s="9"/>
      <c r="BQ1562" s="9"/>
      <c r="BR1562" s="9"/>
      <c r="BS1562" s="9"/>
      <c r="BT1562" s="9"/>
      <c r="BU1562" s="9"/>
      <c r="BV1562" s="9"/>
      <c r="BW1562" s="9"/>
      <c r="CB1562" s="10"/>
      <c r="CC1562" s="10"/>
      <c r="CD1562" s="10"/>
      <c r="CE1562" s="10"/>
      <c r="CF1562" s="11"/>
      <c r="CG1562" s="11"/>
      <c r="CH1562" s="11"/>
      <c r="CI1562" s="11"/>
      <c r="CJ1562" s="10"/>
      <c r="CK1562" s="10"/>
      <c r="CL1562" s="10"/>
      <c r="CM1562" s="10"/>
      <c r="CN1562" s="10"/>
      <c r="CO1562" s="10"/>
      <c r="CP1562" s="10"/>
      <c r="CQ1562" s="10"/>
      <c r="CR1562" s="10"/>
      <c r="CS1562" s="10"/>
      <c r="CT1562" s="10"/>
      <c r="CU1562" s="10"/>
      <c r="CV1562" s="9"/>
      <c r="CW1562" s="9"/>
      <c r="CX1562" s="9"/>
      <c r="CY1562" s="9"/>
    </row>
    <row r="1563" spans="31:103" ht="18" customHeight="1">
      <c r="AE1563" s="16"/>
      <c r="AF1563" s="16"/>
      <c r="AG1563" s="16"/>
      <c r="AH1563" s="16"/>
      <c r="AI1563" s="16"/>
      <c r="AJ1563" s="16"/>
      <c r="AK1563" s="16"/>
      <c r="AL1563" s="16"/>
      <c r="AM1563" s="16"/>
      <c r="AN1563" s="16"/>
      <c r="AO1563" s="16"/>
      <c r="AP1563" s="16"/>
      <c r="AQ1563" s="15"/>
      <c r="AV1563" s="9"/>
      <c r="AW1563" s="9"/>
      <c r="AX1563" s="9"/>
      <c r="AY1563" s="9"/>
      <c r="AZ1563" s="9"/>
      <c r="BA1563" s="9"/>
      <c r="BB1563" s="9"/>
      <c r="BC1563" s="9"/>
      <c r="BD1563" s="9"/>
      <c r="BE1563" s="9"/>
      <c r="BF1563" s="9"/>
      <c r="BG1563" s="9"/>
      <c r="BH1563" s="9"/>
      <c r="BI1563" s="9"/>
      <c r="BJ1563" s="9"/>
      <c r="BK1563" s="9"/>
      <c r="BL1563" s="9"/>
      <c r="BM1563" s="9"/>
      <c r="BN1563" s="9"/>
      <c r="BO1563" s="9"/>
      <c r="BP1563" s="9"/>
      <c r="BQ1563" s="9"/>
      <c r="BR1563" s="9"/>
      <c r="BS1563" s="9"/>
      <c r="BT1563" s="9"/>
      <c r="BU1563" s="9"/>
      <c r="BV1563" s="9"/>
      <c r="BW1563" s="9"/>
      <c r="CB1563" s="10"/>
      <c r="CC1563" s="10"/>
      <c r="CD1563" s="10"/>
      <c r="CE1563" s="10"/>
      <c r="CF1563" s="11"/>
      <c r="CG1563" s="11"/>
      <c r="CH1563" s="11"/>
      <c r="CI1563" s="11"/>
      <c r="CJ1563" s="10"/>
      <c r="CK1563" s="10"/>
      <c r="CL1563" s="10"/>
      <c r="CM1563" s="10"/>
      <c r="CN1563" s="10"/>
      <c r="CO1563" s="10"/>
      <c r="CP1563" s="10"/>
      <c r="CQ1563" s="10"/>
      <c r="CR1563" s="10"/>
      <c r="CS1563" s="10"/>
      <c r="CT1563" s="10"/>
      <c r="CU1563" s="10"/>
      <c r="CV1563" s="9"/>
      <c r="CW1563" s="9"/>
      <c r="CX1563" s="9"/>
      <c r="CY1563" s="9"/>
    </row>
    <row r="1564" spans="31:103" ht="18" customHeight="1">
      <c r="AE1564" s="16"/>
      <c r="AF1564" s="16"/>
      <c r="AG1564" s="16"/>
      <c r="AH1564" s="16"/>
      <c r="AI1564" s="16"/>
      <c r="AJ1564" s="16"/>
      <c r="AK1564" s="16"/>
      <c r="AL1564" s="16"/>
      <c r="AM1564" s="16"/>
      <c r="AN1564" s="16"/>
      <c r="AO1564" s="16"/>
      <c r="AP1564" s="16"/>
      <c r="AQ1564" s="15"/>
      <c r="AV1564" s="9"/>
      <c r="AW1564" s="9"/>
      <c r="AX1564" s="9"/>
      <c r="AY1564" s="9"/>
      <c r="AZ1564" s="9"/>
      <c r="BA1564" s="9"/>
      <c r="BB1564" s="9"/>
      <c r="BC1564" s="9"/>
      <c r="BD1564" s="9"/>
      <c r="BE1564" s="9"/>
      <c r="BF1564" s="9"/>
      <c r="BG1564" s="9"/>
      <c r="BH1564" s="9"/>
      <c r="BI1564" s="9"/>
      <c r="BJ1564" s="9"/>
      <c r="BK1564" s="9"/>
      <c r="BL1564" s="9"/>
      <c r="BM1564" s="9"/>
      <c r="BN1564" s="9"/>
      <c r="BO1564" s="9"/>
      <c r="BP1564" s="9"/>
      <c r="BQ1564" s="9"/>
      <c r="BR1564" s="9"/>
      <c r="BS1564" s="9"/>
      <c r="BT1564" s="9"/>
      <c r="BU1564" s="9"/>
      <c r="BV1564" s="9"/>
      <c r="BW1564" s="9"/>
      <c r="CB1564" s="10"/>
      <c r="CC1564" s="10"/>
      <c r="CD1564" s="10"/>
      <c r="CE1564" s="10"/>
      <c r="CF1564" s="11"/>
      <c r="CG1564" s="11"/>
      <c r="CH1564" s="11"/>
      <c r="CI1564" s="11"/>
      <c r="CJ1564" s="10"/>
      <c r="CK1564" s="10"/>
      <c r="CL1564" s="10"/>
      <c r="CM1564" s="10"/>
      <c r="CN1564" s="10"/>
      <c r="CO1564" s="10"/>
      <c r="CP1564" s="10"/>
      <c r="CQ1564" s="10"/>
      <c r="CR1564" s="10"/>
      <c r="CS1564" s="10"/>
      <c r="CT1564" s="10"/>
      <c r="CU1564" s="10"/>
      <c r="CV1564" s="9"/>
      <c r="CW1564" s="9"/>
      <c r="CX1564" s="9"/>
      <c r="CY1564" s="9"/>
    </row>
    <row r="1565" spans="31:103" ht="18" customHeight="1">
      <c r="AE1565" s="16"/>
      <c r="AF1565" s="16"/>
      <c r="AG1565" s="16"/>
      <c r="AH1565" s="16"/>
      <c r="AI1565" s="16"/>
      <c r="AJ1565" s="16"/>
      <c r="AK1565" s="16"/>
      <c r="AL1565" s="16"/>
      <c r="AM1565" s="16"/>
      <c r="AN1565" s="16"/>
      <c r="AO1565" s="16"/>
      <c r="AP1565" s="16"/>
      <c r="AQ1565" s="15"/>
      <c r="AV1565" s="9"/>
      <c r="AW1565" s="9"/>
      <c r="AX1565" s="9"/>
      <c r="AY1565" s="9"/>
      <c r="AZ1565" s="9"/>
      <c r="BA1565" s="9"/>
      <c r="BB1565" s="9"/>
      <c r="BC1565" s="9"/>
      <c r="BD1565" s="9"/>
      <c r="BE1565" s="9"/>
      <c r="BF1565" s="9"/>
      <c r="BG1565" s="9"/>
      <c r="BH1565" s="9"/>
      <c r="BI1565" s="9"/>
      <c r="BJ1565" s="9"/>
      <c r="BK1565" s="9"/>
      <c r="BL1565" s="9"/>
      <c r="BM1565" s="9"/>
      <c r="BN1565" s="9"/>
      <c r="BO1565" s="9"/>
      <c r="BP1565" s="9"/>
      <c r="BQ1565" s="9"/>
      <c r="BR1565" s="9"/>
      <c r="BS1565" s="9"/>
      <c r="BT1565" s="9"/>
      <c r="BU1565" s="9"/>
      <c r="BV1565" s="9"/>
      <c r="BW1565" s="9"/>
      <c r="CB1565" s="10"/>
      <c r="CC1565" s="10"/>
      <c r="CD1565" s="10"/>
      <c r="CE1565" s="10"/>
      <c r="CF1565" s="11"/>
      <c r="CG1565" s="11"/>
      <c r="CH1565" s="11"/>
      <c r="CI1565" s="11"/>
      <c r="CJ1565" s="10"/>
      <c r="CK1565" s="10"/>
      <c r="CL1565" s="10"/>
      <c r="CM1565" s="10"/>
      <c r="CN1565" s="10"/>
      <c r="CO1565" s="10"/>
      <c r="CP1565" s="10"/>
      <c r="CQ1565" s="10"/>
      <c r="CR1565" s="10"/>
      <c r="CS1565" s="10"/>
      <c r="CT1565" s="10"/>
      <c r="CU1565" s="10"/>
      <c r="CV1565" s="9"/>
      <c r="CW1565" s="9"/>
      <c r="CX1565" s="9"/>
      <c r="CY1565" s="9"/>
    </row>
    <row r="1566" spans="31:103" ht="18" customHeight="1">
      <c r="AE1566" s="16"/>
      <c r="AF1566" s="16"/>
      <c r="AG1566" s="16"/>
      <c r="AH1566" s="16"/>
      <c r="AI1566" s="16"/>
      <c r="AJ1566" s="16"/>
      <c r="AK1566" s="16"/>
      <c r="AL1566" s="16"/>
      <c r="AM1566" s="16"/>
      <c r="AN1566" s="16"/>
      <c r="AO1566" s="16"/>
      <c r="AP1566" s="16"/>
      <c r="AQ1566" s="15"/>
      <c r="AV1566" s="9"/>
      <c r="AW1566" s="9"/>
      <c r="AX1566" s="9"/>
      <c r="AY1566" s="9"/>
      <c r="AZ1566" s="9"/>
      <c r="BA1566" s="9"/>
      <c r="BB1566" s="9"/>
      <c r="BC1566" s="9"/>
      <c r="BD1566" s="9"/>
      <c r="BE1566" s="9"/>
      <c r="BF1566" s="9"/>
      <c r="BG1566" s="9"/>
      <c r="BH1566" s="9"/>
      <c r="BI1566" s="9"/>
      <c r="BJ1566" s="9"/>
      <c r="BK1566" s="9"/>
      <c r="BL1566" s="9"/>
      <c r="BM1566" s="9"/>
      <c r="BN1566" s="9"/>
      <c r="BO1566" s="9"/>
      <c r="BP1566" s="9"/>
      <c r="BQ1566" s="9"/>
      <c r="BR1566" s="9"/>
      <c r="BS1566" s="9"/>
      <c r="BT1566" s="9"/>
      <c r="BU1566" s="9"/>
      <c r="BV1566" s="9"/>
      <c r="BW1566" s="9"/>
      <c r="CB1566" s="10"/>
      <c r="CC1566" s="10"/>
      <c r="CD1566" s="10"/>
      <c r="CE1566" s="10"/>
      <c r="CF1566" s="11"/>
      <c r="CG1566" s="11"/>
      <c r="CH1566" s="11"/>
      <c r="CI1566" s="11"/>
      <c r="CJ1566" s="10"/>
      <c r="CK1566" s="10"/>
      <c r="CL1566" s="10"/>
      <c r="CM1566" s="10"/>
      <c r="CN1566" s="10"/>
      <c r="CO1566" s="10"/>
      <c r="CP1566" s="10"/>
      <c r="CQ1566" s="10"/>
      <c r="CR1566" s="10"/>
      <c r="CS1566" s="10"/>
      <c r="CT1566" s="10"/>
      <c r="CU1566" s="10"/>
      <c r="CV1566" s="9"/>
      <c r="CW1566" s="9"/>
      <c r="CX1566" s="9"/>
      <c r="CY1566" s="9"/>
    </row>
    <row r="1567" spans="31:103" ht="18" customHeight="1">
      <c r="AE1567" s="16"/>
      <c r="AF1567" s="16"/>
      <c r="AG1567" s="16"/>
      <c r="AH1567" s="16"/>
      <c r="AI1567" s="16"/>
      <c r="AJ1567" s="16"/>
      <c r="AK1567" s="16"/>
      <c r="AL1567" s="16"/>
      <c r="AM1567" s="16"/>
      <c r="AN1567" s="16"/>
      <c r="AO1567" s="16"/>
      <c r="AP1567" s="16"/>
      <c r="AQ1567" s="15"/>
      <c r="AV1567" s="9"/>
      <c r="AW1567" s="9"/>
      <c r="AX1567" s="9"/>
      <c r="AY1567" s="9"/>
      <c r="AZ1567" s="9"/>
      <c r="BA1567" s="9"/>
      <c r="BB1567" s="9"/>
      <c r="BC1567" s="9"/>
      <c r="BD1567" s="9"/>
      <c r="BE1567" s="9"/>
      <c r="BF1567" s="9"/>
      <c r="BG1567" s="9"/>
      <c r="BH1567" s="9"/>
      <c r="BI1567" s="9"/>
      <c r="BJ1567" s="9"/>
      <c r="BK1567" s="9"/>
      <c r="BL1567" s="9"/>
      <c r="BM1567" s="9"/>
      <c r="BN1567" s="9"/>
      <c r="BO1567" s="9"/>
      <c r="BP1567" s="9"/>
      <c r="BQ1567" s="9"/>
      <c r="BR1567" s="9"/>
      <c r="BS1567" s="9"/>
      <c r="BT1567" s="9"/>
      <c r="BU1567" s="9"/>
      <c r="BV1567" s="9"/>
      <c r="BW1567" s="9"/>
      <c r="CB1567" s="10"/>
      <c r="CC1567" s="10"/>
      <c r="CD1567" s="10"/>
      <c r="CE1567" s="10"/>
      <c r="CF1567" s="11"/>
      <c r="CG1567" s="11"/>
      <c r="CH1567" s="11"/>
      <c r="CI1567" s="11"/>
      <c r="CJ1567" s="10"/>
      <c r="CK1567" s="10"/>
      <c r="CL1567" s="10"/>
      <c r="CM1567" s="10"/>
      <c r="CN1567" s="10"/>
      <c r="CO1567" s="10"/>
      <c r="CP1567" s="10"/>
      <c r="CQ1567" s="10"/>
      <c r="CR1567" s="10"/>
      <c r="CS1567" s="10"/>
      <c r="CT1567" s="10"/>
      <c r="CU1567" s="10"/>
      <c r="CV1567" s="9"/>
      <c r="CW1567" s="9"/>
      <c r="CX1567" s="9"/>
      <c r="CY1567" s="9"/>
    </row>
    <row r="1568" spans="31:103" ht="18" customHeight="1">
      <c r="AE1568" s="16"/>
      <c r="AF1568" s="16"/>
      <c r="AG1568" s="16"/>
      <c r="AH1568" s="16"/>
      <c r="AI1568" s="16"/>
      <c r="AJ1568" s="16"/>
      <c r="AK1568" s="16"/>
      <c r="AL1568" s="16"/>
      <c r="AM1568" s="16"/>
      <c r="AN1568" s="16"/>
      <c r="AO1568" s="16"/>
      <c r="AP1568" s="16"/>
      <c r="AQ1568" s="15"/>
      <c r="AV1568" s="9"/>
      <c r="AW1568" s="9"/>
      <c r="AX1568" s="9"/>
      <c r="AY1568" s="9"/>
      <c r="AZ1568" s="9"/>
      <c r="BA1568" s="9"/>
      <c r="BB1568" s="9"/>
      <c r="BC1568" s="9"/>
      <c r="BD1568" s="9"/>
      <c r="BE1568" s="9"/>
      <c r="BF1568" s="9"/>
      <c r="BG1568" s="9"/>
      <c r="BH1568" s="9"/>
      <c r="BI1568" s="9"/>
      <c r="BJ1568" s="9"/>
      <c r="BK1568" s="9"/>
      <c r="BL1568" s="9"/>
      <c r="BM1568" s="9"/>
      <c r="BN1568" s="9"/>
      <c r="BO1568" s="9"/>
      <c r="BP1568" s="9"/>
      <c r="BQ1568" s="9"/>
      <c r="BR1568" s="9"/>
      <c r="BS1568" s="9"/>
      <c r="BT1568" s="9"/>
      <c r="BU1568" s="9"/>
      <c r="BV1568" s="9"/>
      <c r="BW1568" s="9"/>
      <c r="CB1568" s="10"/>
      <c r="CC1568" s="10"/>
      <c r="CD1568" s="10"/>
      <c r="CE1568" s="10"/>
      <c r="CF1568" s="11"/>
      <c r="CG1568" s="11"/>
      <c r="CH1568" s="11"/>
      <c r="CI1568" s="11"/>
      <c r="CJ1568" s="10"/>
      <c r="CK1568" s="10"/>
      <c r="CL1568" s="10"/>
      <c r="CM1568" s="10"/>
      <c r="CN1568" s="10"/>
      <c r="CO1568" s="10"/>
      <c r="CP1568" s="10"/>
      <c r="CQ1568" s="10"/>
      <c r="CR1568" s="10"/>
      <c r="CS1568" s="10"/>
      <c r="CT1568" s="10"/>
      <c r="CU1568" s="10"/>
      <c r="CV1568" s="9"/>
      <c r="CW1568" s="9"/>
      <c r="CX1568" s="9"/>
      <c r="CY1568" s="9"/>
    </row>
    <row r="1569" spans="31:103" ht="18" customHeight="1">
      <c r="AE1569" s="16"/>
      <c r="AF1569" s="16"/>
      <c r="AG1569" s="16"/>
      <c r="AH1569" s="16"/>
      <c r="AI1569" s="16"/>
      <c r="AJ1569" s="16"/>
      <c r="AK1569" s="16"/>
      <c r="AL1569" s="16"/>
      <c r="AM1569" s="16"/>
      <c r="AN1569" s="16"/>
      <c r="AO1569" s="16"/>
      <c r="AP1569" s="16"/>
      <c r="AQ1569" s="15"/>
      <c r="AV1569" s="9"/>
      <c r="AW1569" s="9"/>
      <c r="AX1569" s="9"/>
      <c r="AY1569" s="9"/>
      <c r="AZ1569" s="9"/>
      <c r="BA1569" s="9"/>
      <c r="BB1569" s="9"/>
      <c r="BC1569" s="9"/>
      <c r="BD1569" s="9"/>
      <c r="BE1569" s="9"/>
      <c r="BF1569" s="9"/>
      <c r="BG1569" s="9"/>
      <c r="BH1569" s="9"/>
      <c r="BI1569" s="9"/>
      <c r="BJ1569" s="9"/>
      <c r="BK1569" s="9"/>
      <c r="BL1569" s="9"/>
      <c r="BM1569" s="9"/>
      <c r="BN1569" s="9"/>
      <c r="BO1569" s="9"/>
      <c r="BP1569" s="9"/>
      <c r="BQ1569" s="9"/>
      <c r="BR1569" s="9"/>
      <c r="BS1569" s="9"/>
      <c r="BT1569" s="9"/>
      <c r="BU1569" s="9"/>
      <c r="BV1569" s="9"/>
      <c r="BW1569" s="9"/>
      <c r="CB1569" s="10"/>
      <c r="CC1569" s="10"/>
      <c r="CD1569" s="10"/>
      <c r="CE1569" s="10"/>
      <c r="CF1569" s="11"/>
      <c r="CG1569" s="11"/>
      <c r="CH1569" s="11"/>
      <c r="CI1569" s="11"/>
      <c r="CJ1569" s="10"/>
      <c r="CK1569" s="10"/>
      <c r="CL1569" s="10"/>
      <c r="CM1569" s="10"/>
      <c r="CN1569" s="10"/>
      <c r="CO1569" s="10"/>
      <c r="CP1569" s="10"/>
      <c r="CQ1569" s="10"/>
      <c r="CR1569" s="10"/>
      <c r="CS1569" s="10"/>
      <c r="CT1569" s="10"/>
      <c r="CU1569" s="10"/>
      <c r="CV1569" s="9"/>
      <c r="CW1569" s="9"/>
      <c r="CX1569" s="9"/>
      <c r="CY1569" s="9"/>
    </row>
    <row r="1570" spans="31:103" ht="18" customHeight="1">
      <c r="AE1570" s="16"/>
      <c r="AF1570" s="16"/>
      <c r="AG1570" s="16"/>
      <c r="AH1570" s="16"/>
      <c r="AI1570" s="16"/>
      <c r="AJ1570" s="16"/>
      <c r="AK1570" s="16"/>
      <c r="AL1570" s="16"/>
      <c r="AM1570" s="16"/>
      <c r="AN1570" s="16"/>
      <c r="AO1570" s="16"/>
      <c r="AP1570" s="16"/>
      <c r="AQ1570" s="15"/>
      <c r="AV1570" s="9"/>
      <c r="AW1570" s="9"/>
      <c r="AX1570" s="9"/>
      <c r="AY1570" s="9"/>
      <c r="AZ1570" s="9"/>
      <c r="BA1570" s="9"/>
      <c r="BB1570" s="9"/>
      <c r="BC1570" s="9"/>
      <c r="BD1570" s="9"/>
      <c r="BE1570" s="9"/>
      <c r="BF1570" s="9"/>
      <c r="BG1570" s="9"/>
      <c r="BH1570" s="9"/>
      <c r="BI1570" s="9"/>
      <c r="BJ1570" s="9"/>
      <c r="BK1570" s="9"/>
      <c r="BL1570" s="9"/>
      <c r="BM1570" s="9"/>
      <c r="BN1570" s="9"/>
      <c r="BO1570" s="9"/>
      <c r="BP1570" s="9"/>
      <c r="BQ1570" s="9"/>
      <c r="BR1570" s="9"/>
      <c r="BS1570" s="9"/>
      <c r="BT1570" s="9"/>
      <c r="BU1570" s="9"/>
      <c r="BV1570" s="9"/>
      <c r="BW1570" s="9"/>
      <c r="CB1570" s="10"/>
      <c r="CC1570" s="10"/>
      <c r="CD1570" s="10"/>
      <c r="CE1570" s="10"/>
      <c r="CF1570" s="11"/>
      <c r="CG1570" s="11"/>
      <c r="CH1570" s="11"/>
      <c r="CI1570" s="11"/>
      <c r="CJ1570" s="10"/>
      <c r="CK1570" s="10"/>
      <c r="CL1570" s="10"/>
      <c r="CM1570" s="10"/>
      <c r="CN1570" s="10"/>
      <c r="CO1570" s="10"/>
      <c r="CP1570" s="10"/>
      <c r="CQ1570" s="10"/>
      <c r="CR1570" s="10"/>
      <c r="CS1570" s="10"/>
      <c r="CT1570" s="10"/>
      <c r="CU1570" s="10"/>
      <c r="CV1570" s="9"/>
      <c r="CW1570" s="9"/>
      <c r="CX1570" s="9"/>
      <c r="CY1570" s="9"/>
    </row>
    <row r="1571" spans="31:103" ht="18" customHeight="1">
      <c r="AE1571" s="16"/>
      <c r="AF1571" s="16"/>
      <c r="AG1571" s="16"/>
      <c r="AH1571" s="16"/>
      <c r="AI1571" s="16"/>
      <c r="AJ1571" s="16"/>
      <c r="AK1571" s="16"/>
      <c r="AL1571" s="16"/>
      <c r="AM1571" s="16"/>
      <c r="AN1571" s="16"/>
      <c r="AO1571" s="16"/>
      <c r="AP1571" s="16"/>
      <c r="AQ1571" s="15"/>
      <c r="AV1571" s="9"/>
      <c r="AW1571" s="9"/>
      <c r="AX1571" s="9"/>
      <c r="AY1571" s="9"/>
      <c r="AZ1571" s="9"/>
      <c r="BA1571" s="9"/>
      <c r="BB1571" s="9"/>
      <c r="BC1571" s="9"/>
      <c r="BD1571" s="9"/>
      <c r="BE1571" s="9"/>
      <c r="BF1571" s="9"/>
      <c r="BG1571" s="9"/>
      <c r="BH1571" s="9"/>
      <c r="BI1571" s="9"/>
      <c r="BJ1571" s="9"/>
      <c r="BK1571" s="9"/>
      <c r="BL1571" s="9"/>
      <c r="BM1571" s="9"/>
      <c r="BN1571" s="9"/>
      <c r="BO1571" s="9"/>
      <c r="BP1571" s="9"/>
      <c r="BQ1571" s="9"/>
      <c r="BR1571" s="9"/>
      <c r="BS1571" s="9"/>
      <c r="BT1571" s="9"/>
      <c r="BU1571" s="9"/>
      <c r="BV1571" s="9"/>
      <c r="BW1571" s="9"/>
      <c r="CB1571" s="10"/>
      <c r="CC1571" s="10"/>
      <c r="CD1571" s="10"/>
      <c r="CE1571" s="10"/>
      <c r="CF1571" s="11"/>
      <c r="CG1571" s="11"/>
      <c r="CH1571" s="11"/>
      <c r="CI1571" s="11"/>
      <c r="CJ1571" s="10"/>
      <c r="CK1571" s="10"/>
      <c r="CL1571" s="10"/>
      <c r="CM1571" s="10"/>
      <c r="CN1571" s="10"/>
      <c r="CO1571" s="10"/>
      <c r="CP1571" s="10"/>
      <c r="CQ1571" s="10"/>
      <c r="CR1571" s="10"/>
      <c r="CS1571" s="10"/>
      <c r="CT1571" s="10"/>
      <c r="CU1571" s="10"/>
      <c r="CV1571" s="9"/>
      <c r="CW1571" s="9"/>
      <c r="CX1571" s="9"/>
      <c r="CY1571" s="9"/>
    </row>
    <row r="1572" spans="31:103" ht="18" customHeight="1">
      <c r="AE1572" s="16"/>
      <c r="AF1572" s="16"/>
      <c r="AG1572" s="16"/>
      <c r="AH1572" s="16"/>
      <c r="AI1572" s="16"/>
      <c r="AJ1572" s="16"/>
      <c r="AK1572" s="16"/>
      <c r="AL1572" s="16"/>
      <c r="AM1572" s="16"/>
      <c r="AN1572" s="16"/>
      <c r="AO1572" s="16"/>
      <c r="AP1572" s="16"/>
      <c r="AQ1572" s="15"/>
      <c r="AV1572" s="9"/>
      <c r="AW1572" s="9"/>
      <c r="AX1572" s="9"/>
      <c r="AY1572" s="9"/>
      <c r="AZ1572" s="9"/>
      <c r="BA1572" s="9"/>
      <c r="BB1572" s="9"/>
      <c r="BC1572" s="9"/>
      <c r="BD1572" s="9"/>
      <c r="BE1572" s="9"/>
      <c r="BF1572" s="9"/>
      <c r="BG1572" s="9"/>
      <c r="BH1572" s="9"/>
      <c r="BI1572" s="9"/>
      <c r="BJ1572" s="9"/>
      <c r="BK1572" s="9"/>
      <c r="BL1572" s="9"/>
      <c r="BM1572" s="9"/>
      <c r="BN1572" s="9"/>
      <c r="BO1572" s="9"/>
      <c r="BP1572" s="9"/>
      <c r="BQ1572" s="9"/>
      <c r="BR1572" s="9"/>
      <c r="BS1572" s="9"/>
      <c r="BT1572" s="9"/>
      <c r="BU1572" s="9"/>
      <c r="BV1572" s="9"/>
      <c r="BW1572" s="9"/>
      <c r="CB1572" s="10"/>
      <c r="CC1572" s="10"/>
      <c r="CD1572" s="10"/>
      <c r="CE1572" s="10"/>
      <c r="CF1572" s="11"/>
      <c r="CG1572" s="11"/>
      <c r="CH1572" s="11"/>
      <c r="CI1572" s="11"/>
      <c r="CJ1572" s="10"/>
      <c r="CK1572" s="10"/>
      <c r="CL1572" s="10"/>
      <c r="CM1572" s="10"/>
      <c r="CN1572" s="10"/>
      <c r="CO1572" s="10"/>
      <c r="CP1572" s="10"/>
      <c r="CQ1572" s="10"/>
      <c r="CR1572" s="10"/>
      <c r="CS1572" s="10"/>
      <c r="CT1572" s="10"/>
      <c r="CU1572" s="10"/>
      <c r="CV1572" s="9"/>
      <c r="CW1572" s="9"/>
      <c r="CX1572" s="9"/>
      <c r="CY1572" s="9"/>
    </row>
    <row r="1573" spans="31:103" ht="18" customHeight="1">
      <c r="AE1573" s="16"/>
      <c r="AF1573" s="16"/>
      <c r="AG1573" s="16"/>
      <c r="AH1573" s="16"/>
      <c r="AI1573" s="16"/>
      <c r="AJ1573" s="16"/>
      <c r="AK1573" s="16"/>
      <c r="AL1573" s="16"/>
      <c r="AM1573" s="16"/>
      <c r="AN1573" s="16"/>
      <c r="AO1573" s="16"/>
      <c r="AP1573" s="16"/>
      <c r="AQ1573" s="15"/>
      <c r="AV1573" s="9"/>
      <c r="AW1573" s="9"/>
      <c r="AX1573" s="9"/>
      <c r="AY1573" s="9"/>
      <c r="AZ1573" s="9"/>
      <c r="BA1573" s="9"/>
      <c r="BB1573" s="9"/>
      <c r="BC1573" s="9"/>
      <c r="BD1573" s="9"/>
      <c r="BE1573" s="9"/>
      <c r="BF1573" s="9"/>
      <c r="BG1573" s="9"/>
      <c r="BH1573" s="9"/>
      <c r="BI1573" s="9"/>
      <c r="BJ1573" s="9"/>
      <c r="BK1573" s="9"/>
      <c r="BL1573" s="9"/>
      <c r="BM1573" s="9"/>
      <c r="BN1573" s="9"/>
      <c r="BO1573" s="9"/>
      <c r="BP1573" s="9"/>
      <c r="BQ1573" s="9"/>
      <c r="BR1573" s="9"/>
      <c r="BS1573" s="9"/>
      <c r="BT1573" s="9"/>
      <c r="BU1573" s="9"/>
      <c r="BV1573" s="9"/>
      <c r="BW1573" s="9"/>
      <c r="CB1573" s="10"/>
      <c r="CC1573" s="10"/>
      <c r="CD1573" s="10"/>
      <c r="CE1573" s="10"/>
      <c r="CF1573" s="11"/>
      <c r="CG1573" s="11"/>
      <c r="CH1573" s="11"/>
      <c r="CI1573" s="11"/>
      <c r="CJ1573" s="10"/>
      <c r="CK1573" s="10"/>
      <c r="CL1573" s="10"/>
      <c r="CM1573" s="10"/>
      <c r="CN1573" s="10"/>
      <c r="CO1573" s="10"/>
      <c r="CP1573" s="10"/>
      <c r="CQ1573" s="10"/>
      <c r="CR1573" s="10"/>
      <c r="CS1573" s="10"/>
      <c r="CT1573" s="10"/>
      <c r="CU1573" s="10"/>
      <c r="CV1573" s="9"/>
      <c r="CW1573" s="9"/>
      <c r="CX1573" s="9"/>
      <c r="CY1573" s="9"/>
    </row>
    <row r="1574" spans="31:103" ht="18" customHeight="1">
      <c r="AE1574" s="16"/>
      <c r="AF1574" s="16"/>
      <c r="AG1574" s="16"/>
      <c r="AH1574" s="16"/>
      <c r="AI1574" s="16"/>
      <c r="AJ1574" s="16"/>
      <c r="AK1574" s="16"/>
      <c r="AL1574" s="16"/>
      <c r="AM1574" s="16"/>
      <c r="AN1574" s="16"/>
      <c r="AO1574" s="16"/>
      <c r="AP1574" s="16"/>
      <c r="AQ1574" s="15"/>
      <c r="AV1574" s="9"/>
      <c r="AW1574" s="9"/>
      <c r="AX1574" s="9"/>
      <c r="AY1574" s="9"/>
      <c r="AZ1574" s="9"/>
      <c r="BA1574" s="9"/>
      <c r="BB1574" s="9"/>
      <c r="BC1574" s="9"/>
      <c r="BD1574" s="9"/>
      <c r="BE1574" s="9"/>
      <c r="BF1574" s="9"/>
      <c r="BG1574" s="9"/>
      <c r="BH1574" s="9"/>
      <c r="BI1574" s="9"/>
      <c r="BJ1574" s="9"/>
      <c r="BK1574" s="9"/>
      <c r="BL1574" s="9"/>
      <c r="BM1574" s="9"/>
      <c r="BN1574" s="9"/>
      <c r="BO1574" s="9"/>
      <c r="BP1574" s="9"/>
      <c r="BQ1574" s="9"/>
      <c r="BR1574" s="9"/>
      <c r="BS1574" s="9"/>
      <c r="BT1574" s="9"/>
      <c r="BU1574" s="9"/>
      <c r="BV1574" s="9"/>
      <c r="BW1574" s="9"/>
      <c r="CB1574" s="10"/>
      <c r="CC1574" s="10"/>
      <c r="CD1574" s="10"/>
      <c r="CE1574" s="10"/>
      <c r="CF1574" s="11"/>
      <c r="CG1574" s="11"/>
      <c r="CH1574" s="11"/>
      <c r="CI1574" s="11"/>
      <c r="CJ1574" s="10"/>
      <c r="CK1574" s="10"/>
      <c r="CL1574" s="10"/>
      <c r="CM1574" s="10"/>
      <c r="CN1574" s="10"/>
      <c r="CO1574" s="10"/>
      <c r="CP1574" s="10"/>
      <c r="CQ1574" s="10"/>
      <c r="CR1574" s="10"/>
      <c r="CS1574" s="10"/>
      <c r="CT1574" s="10"/>
      <c r="CU1574" s="10"/>
      <c r="CV1574" s="9"/>
      <c r="CW1574" s="9"/>
      <c r="CX1574" s="9"/>
      <c r="CY1574" s="9"/>
    </row>
    <row r="1575" spans="31:103" ht="18" customHeight="1">
      <c r="AE1575" s="16"/>
      <c r="AF1575" s="16"/>
      <c r="AG1575" s="16"/>
      <c r="AH1575" s="16"/>
      <c r="AI1575" s="16"/>
      <c r="AJ1575" s="16"/>
      <c r="AK1575" s="16"/>
      <c r="AL1575" s="16"/>
      <c r="AM1575" s="16"/>
      <c r="AN1575" s="16"/>
      <c r="AO1575" s="16"/>
      <c r="AP1575" s="16"/>
      <c r="AQ1575" s="15"/>
      <c r="AV1575" s="9"/>
      <c r="AW1575" s="9"/>
      <c r="AX1575" s="9"/>
      <c r="AY1575" s="9"/>
      <c r="AZ1575" s="9"/>
      <c r="BA1575" s="9"/>
      <c r="BB1575" s="9"/>
      <c r="BC1575" s="9"/>
      <c r="BD1575" s="9"/>
      <c r="BE1575" s="9"/>
      <c r="BF1575" s="9"/>
      <c r="BG1575" s="9"/>
      <c r="BH1575" s="9"/>
      <c r="BI1575" s="9"/>
      <c r="BJ1575" s="9"/>
      <c r="BK1575" s="9"/>
      <c r="BL1575" s="9"/>
      <c r="BM1575" s="9"/>
      <c r="BN1575" s="9"/>
      <c r="BO1575" s="9"/>
      <c r="BP1575" s="9"/>
      <c r="BQ1575" s="9"/>
      <c r="BR1575" s="9"/>
      <c r="BS1575" s="9"/>
      <c r="BT1575" s="9"/>
      <c r="BU1575" s="9"/>
      <c r="BV1575" s="9"/>
      <c r="BW1575" s="9"/>
      <c r="CB1575" s="10"/>
      <c r="CC1575" s="10"/>
      <c r="CD1575" s="10"/>
      <c r="CE1575" s="10"/>
      <c r="CF1575" s="11"/>
      <c r="CG1575" s="11"/>
      <c r="CH1575" s="11"/>
      <c r="CI1575" s="11"/>
      <c r="CJ1575" s="10"/>
      <c r="CK1575" s="10"/>
      <c r="CL1575" s="10"/>
      <c r="CM1575" s="10"/>
      <c r="CN1575" s="10"/>
      <c r="CO1575" s="10"/>
      <c r="CP1575" s="10"/>
      <c r="CQ1575" s="10"/>
      <c r="CR1575" s="10"/>
      <c r="CS1575" s="10"/>
      <c r="CT1575" s="10"/>
      <c r="CU1575" s="10"/>
      <c r="CV1575" s="9"/>
      <c r="CW1575" s="9"/>
      <c r="CX1575" s="9"/>
      <c r="CY1575" s="9"/>
    </row>
    <row r="1576" spans="31:103" ht="18" customHeight="1">
      <c r="AE1576" s="16"/>
      <c r="AF1576" s="16"/>
      <c r="AG1576" s="16"/>
      <c r="AH1576" s="16"/>
      <c r="AI1576" s="16"/>
      <c r="AJ1576" s="16"/>
      <c r="AK1576" s="16"/>
      <c r="AL1576" s="16"/>
      <c r="AM1576" s="16"/>
      <c r="AN1576" s="16"/>
      <c r="AO1576" s="16"/>
      <c r="AP1576" s="16"/>
      <c r="AQ1576" s="15"/>
      <c r="AV1576" s="9"/>
      <c r="AW1576" s="9"/>
      <c r="AX1576" s="9"/>
      <c r="AY1576" s="9"/>
      <c r="AZ1576" s="9"/>
      <c r="BA1576" s="9"/>
      <c r="BB1576" s="9"/>
      <c r="BC1576" s="9"/>
      <c r="BD1576" s="9"/>
      <c r="BE1576" s="9"/>
      <c r="BF1576" s="9"/>
      <c r="BG1576" s="9"/>
      <c r="BH1576" s="9"/>
      <c r="BI1576" s="9"/>
      <c r="BJ1576" s="9"/>
      <c r="BK1576" s="9"/>
      <c r="BL1576" s="9"/>
      <c r="BM1576" s="9"/>
      <c r="BN1576" s="9"/>
      <c r="BO1576" s="9"/>
      <c r="BP1576" s="9"/>
      <c r="BQ1576" s="9"/>
      <c r="BR1576" s="9"/>
      <c r="BS1576" s="9"/>
      <c r="BT1576" s="9"/>
      <c r="BU1576" s="9"/>
      <c r="BV1576" s="9"/>
      <c r="BW1576" s="9"/>
      <c r="CB1576" s="10"/>
      <c r="CC1576" s="10"/>
      <c r="CD1576" s="10"/>
      <c r="CE1576" s="10"/>
      <c r="CF1576" s="11"/>
      <c r="CG1576" s="11"/>
      <c r="CH1576" s="11"/>
      <c r="CI1576" s="11"/>
      <c r="CJ1576" s="10"/>
      <c r="CK1576" s="10"/>
      <c r="CL1576" s="10"/>
      <c r="CM1576" s="10"/>
      <c r="CN1576" s="10"/>
      <c r="CO1576" s="10"/>
      <c r="CP1576" s="10"/>
      <c r="CQ1576" s="10"/>
      <c r="CR1576" s="10"/>
      <c r="CS1576" s="10"/>
      <c r="CT1576" s="10"/>
      <c r="CU1576" s="10"/>
      <c r="CV1576" s="9"/>
      <c r="CW1576" s="9"/>
      <c r="CX1576" s="9"/>
      <c r="CY1576" s="9"/>
    </row>
    <row r="1577" spans="31:103" ht="18" customHeight="1">
      <c r="AE1577" s="16"/>
      <c r="AF1577" s="16"/>
      <c r="AG1577" s="16"/>
      <c r="AH1577" s="16"/>
      <c r="AI1577" s="16"/>
      <c r="AJ1577" s="16"/>
      <c r="AK1577" s="16"/>
      <c r="AL1577" s="16"/>
      <c r="AM1577" s="16"/>
      <c r="AN1577" s="16"/>
      <c r="AO1577" s="16"/>
      <c r="AP1577" s="16"/>
      <c r="AQ1577" s="15"/>
      <c r="AV1577" s="9"/>
      <c r="AW1577" s="9"/>
      <c r="AX1577" s="9"/>
      <c r="AY1577" s="9"/>
      <c r="AZ1577" s="9"/>
      <c r="BA1577" s="9"/>
      <c r="BB1577" s="9"/>
      <c r="BC1577" s="9"/>
      <c r="BD1577" s="9"/>
      <c r="BE1577" s="9"/>
      <c r="BF1577" s="9"/>
      <c r="BG1577" s="9"/>
      <c r="BH1577" s="9"/>
      <c r="BI1577" s="9"/>
      <c r="BJ1577" s="9"/>
      <c r="BK1577" s="9"/>
      <c r="BL1577" s="9"/>
      <c r="BM1577" s="9"/>
      <c r="BN1577" s="9"/>
      <c r="BO1577" s="9"/>
      <c r="BP1577" s="9"/>
      <c r="BQ1577" s="9"/>
      <c r="BR1577" s="9"/>
      <c r="BS1577" s="9"/>
      <c r="BT1577" s="9"/>
      <c r="BU1577" s="9"/>
      <c r="BV1577" s="9"/>
      <c r="BW1577" s="9"/>
      <c r="CB1577" s="10"/>
      <c r="CC1577" s="10"/>
      <c r="CD1577" s="10"/>
      <c r="CE1577" s="10"/>
      <c r="CF1577" s="11"/>
      <c r="CG1577" s="11"/>
      <c r="CH1577" s="11"/>
      <c r="CI1577" s="11"/>
      <c r="CJ1577" s="10"/>
      <c r="CK1577" s="10"/>
      <c r="CL1577" s="10"/>
      <c r="CM1577" s="10"/>
      <c r="CN1577" s="10"/>
      <c r="CO1577" s="10"/>
      <c r="CP1577" s="10"/>
      <c r="CQ1577" s="10"/>
      <c r="CR1577" s="10"/>
      <c r="CS1577" s="10"/>
      <c r="CT1577" s="10"/>
      <c r="CU1577" s="10"/>
      <c r="CV1577" s="9"/>
      <c r="CW1577" s="9"/>
      <c r="CX1577" s="9"/>
      <c r="CY1577" s="9"/>
    </row>
    <row r="1578" spans="31:103" ht="18" customHeight="1">
      <c r="AE1578" s="16"/>
      <c r="AF1578" s="16"/>
      <c r="AG1578" s="16"/>
      <c r="AH1578" s="16"/>
      <c r="AI1578" s="16"/>
      <c r="AJ1578" s="16"/>
      <c r="AK1578" s="16"/>
      <c r="AL1578" s="16"/>
      <c r="AM1578" s="16"/>
      <c r="AN1578" s="16"/>
      <c r="AO1578" s="16"/>
      <c r="AP1578" s="16"/>
      <c r="AQ1578" s="15"/>
      <c r="AV1578" s="9"/>
      <c r="AW1578" s="9"/>
      <c r="AX1578" s="9"/>
      <c r="AY1578" s="9"/>
      <c r="AZ1578" s="9"/>
      <c r="BA1578" s="9"/>
      <c r="BB1578" s="9"/>
      <c r="BC1578" s="9"/>
      <c r="BD1578" s="9"/>
      <c r="BE1578" s="9"/>
      <c r="BF1578" s="9"/>
      <c r="BG1578" s="9"/>
      <c r="BH1578" s="9"/>
      <c r="BI1578" s="9"/>
      <c r="BJ1578" s="9"/>
      <c r="BK1578" s="9"/>
      <c r="BL1578" s="9"/>
      <c r="BM1578" s="9"/>
      <c r="BN1578" s="9"/>
      <c r="BO1578" s="9"/>
      <c r="BP1578" s="9"/>
      <c r="BQ1578" s="9"/>
      <c r="BR1578" s="9"/>
      <c r="BS1578" s="9"/>
      <c r="BT1578" s="9"/>
      <c r="BU1578" s="9"/>
      <c r="BV1578" s="9"/>
      <c r="BW1578" s="9"/>
      <c r="CB1578" s="10"/>
      <c r="CC1578" s="10"/>
      <c r="CD1578" s="10"/>
      <c r="CE1578" s="10"/>
      <c r="CF1578" s="11"/>
      <c r="CG1578" s="11"/>
      <c r="CH1578" s="11"/>
      <c r="CI1578" s="11"/>
      <c r="CJ1578" s="10"/>
      <c r="CK1578" s="10"/>
      <c r="CL1578" s="10"/>
      <c r="CM1578" s="10"/>
      <c r="CN1578" s="10"/>
      <c r="CO1578" s="10"/>
      <c r="CP1578" s="10"/>
      <c r="CQ1578" s="10"/>
      <c r="CR1578" s="10"/>
      <c r="CS1578" s="10"/>
      <c r="CT1578" s="10"/>
      <c r="CU1578" s="10"/>
      <c r="CV1578" s="9"/>
      <c r="CW1578" s="9"/>
      <c r="CX1578" s="9"/>
      <c r="CY1578" s="9"/>
    </row>
    <row r="1579" spans="31:103" ht="18" customHeight="1">
      <c r="AE1579" s="16"/>
      <c r="AF1579" s="16"/>
      <c r="AG1579" s="16"/>
      <c r="AH1579" s="16"/>
      <c r="AI1579" s="16"/>
      <c r="AJ1579" s="16"/>
      <c r="AK1579" s="16"/>
      <c r="AL1579" s="16"/>
      <c r="AM1579" s="16"/>
      <c r="AN1579" s="16"/>
      <c r="AO1579" s="16"/>
      <c r="AP1579" s="16"/>
      <c r="AQ1579" s="15"/>
      <c r="AV1579" s="9"/>
      <c r="AW1579" s="9"/>
      <c r="AX1579" s="9"/>
      <c r="AY1579" s="9"/>
      <c r="AZ1579" s="9"/>
      <c r="BA1579" s="9"/>
      <c r="BB1579" s="9"/>
      <c r="BC1579" s="9"/>
      <c r="BD1579" s="9"/>
      <c r="BE1579" s="9"/>
      <c r="BF1579" s="9"/>
      <c r="BG1579" s="9"/>
      <c r="BH1579" s="9"/>
      <c r="BI1579" s="9"/>
      <c r="BJ1579" s="9"/>
      <c r="BK1579" s="9"/>
      <c r="BL1579" s="9"/>
      <c r="BM1579" s="9"/>
      <c r="BN1579" s="9"/>
      <c r="BO1579" s="9"/>
      <c r="BP1579" s="9"/>
      <c r="BQ1579" s="9"/>
      <c r="BR1579" s="9"/>
      <c r="BS1579" s="9"/>
      <c r="BT1579" s="9"/>
      <c r="BU1579" s="9"/>
      <c r="BV1579" s="9"/>
      <c r="BW1579" s="9"/>
      <c r="CB1579" s="10"/>
      <c r="CC1579" s="10"/>
      <c r="CD1579" s="10"/>
      <c r="CE1579" s="10"/>
      <c r="CF1579" s="11"/>
      <c r="CG1579" s="11"/>
      <c r="CH1579" s="11"/>
      <c r="CI1579" s="11"/>
      <c r="CJ1579" s="10"/>
      <c r="CK1579" s="10"/>
      <c r="CL1579" s="10"/>
      <c r="CM1579" s="10"/>
      <c r="CN1579" s="10"/>
      <c r="CO1579" s="10"/>
      <c r="CP1579" s="10"/>
      <c r="CQ1579" s="10"/>
      <c r="CR1579" s="10"/>
      <c r="CS1579" s="10"/>
      <c r="CT1579" s="10"/>
      <c r="CU1579" s="10"/>
      <c r="CV1579" s="9"/>
      <c r="CW1579" s="9"/>
      <c r="CX1579" s="9"/>
      <c r="CY1579" s="9"/>
    </row>
    <row r="1580" spans="31:103" ht="18" customHeight="1">
      <c r="AE1580" s="16"/>
      <c r="AF1580" s="16"/>
      <c r="AG1580" s="16"/>
      <c r="AH1580" s="16"/>
      <c r="AI1580" s="16"/>
      <c r="AJ1580" s="16"/>
      <c r="AK1580" s="16"/>
      <c r="AL1580" s="16"/>
      <c r="AM1580" s="16"/>
      <c r="AN1580" s="16"/>
      <c r="AO1580" s="16"/>
      <c r="AP1580" s="16"/>
      <c r="AQ1580" s="15"/>
      <c r="AV1580" s="9"/>
      <c r="AW1580" s="9"/>
      <c r="AX1580" s="9"/>
      <c r="AY1580" s="9"/>
      <c r="AZ1580" s="9"/>
      <c r="BA1580" s="9"/>
      <c r="BB1580" s="9"/>
      <c r="BC1580" s="9"/>
      <c r="BD1580" s="9"/>
      <c r="BE1580" s="9"/>
      <c r="BF1580" s="9"/>
      <c r="BG1580" s="9"/>
      <c r="BH1580" s="9"/>
      <c r="BI1580" s="9"/>
      <c r="BJ1580" s="9"/>
      <c r="BK1580" s="9"/>
      <c r="BL1580" s="9"/>
      <c r="BM1580" s="9"/>
      <c r="BN1580" s="9"/>
      <c r="BO1580" s="9"/>
      <c r="BP1580" s="9"/>
      <c r="BQ1580" s="9"/>
      <c r="BR1580" s="9"/>
      <c r="BS1580" s="9"/>
      <c r="BT1580" s="9"/>
      <c r="BU1580" s="9"/>
      <c r="BV1580" s="9"/>
      <c r="BW1580" s="9"/>
      <c r="CB1580" s="10"/>
      <c r="CC1580" s="10"/>
      <c r="CD1580" s="10"/>
      <c r="CE1580" s="10"/>
      <c r="CF1580" s="11"/>
      <c r="CG1580" s="11"/>
      <c r="CH1580" s="11"/>
      <c r="CI1580" s="11"/>
      <c r="CJ1580" s="10"/>
      <c r="CK1580" s="10"/>
      <c r="CL1580" s="10"/>
      <c r="CM1580" s="10"/>
      <c r="CN1580" s="10"/>
      <c r="CO1580" s="10"/>
      <c r="CP1580" s="10"/>
      <c r="CQ1580" s="10"/>
      <c r="CR1580" s="10"/>
      <c r="CS1580" s="10"/>
      <c r="CT1580" s="10"/>
      <c r="CU1580" s="10"/>
      <c r="CV1580" s="9"/>
      <c r="CW1580" s="9"/>
      <c r="CX1580" s="9"/>
      <c r="CY1580" s="9"/>
    </row>
    <row r="1581" spans="31:103" ht="18" customHeight="1">
      <c r="AE1581" s="16"/>
      <c r="AF1581" s="16"/>
      <c r="AG1581" s="16"/>
      <c r="AH1581" s="16"/>
      <c r="AI1581" s="16"/>
      <c r="AJ1581" s="16"/>
      <c r="AK1581" s="16"/>
      <c r="AL1581" s="16"/>
      <c r="AM1581" s="16"/>
      <c r="AN1581" s="16"/>
      <c r="AO1581" s="16"/>
      <c r="AP1581" s="16"/>
      <c r="AQ1581" s="15"/>
      <c r="AV1581" s="9"/>
      <c r="AW1581" s="9"/>
      <c r="AX1581" s="9"/>
      <c r="AY1581" s="9"/>
      <c r="AZ1581" s="9"/>
      <c r="BA1581" s="9"/>
      <c r="BB1581" s="9"/>
      <c r="BC1581" s="9"/>
      <c r="BD1581" s="9"/>
      <c r="BE1581" s="9"/>
      <c r="BF1581" s="9"/>
      <c r="BG1581" s="9"/>
      <c r="BH1581" s="9"/>
      <c r="BI1581" s="9"/>
      <c r="BJ1581" s="9"/>
      <c r="BK1581" s="9"/>
      <c r="BL1581" s="9"/>
      <c r="BM1581" s="9"/>
      <c r="BN1581" s="9"/>
      <c r="BO1581" s="9"/>
      <c r="BP1581" s="9"/>
      <c r="BQ1581" s="9"/>
      <c r="BR1581" s="9"/>
      <c r="BS1581" s="9"/>
      <c r="BT1581" s="9"/>
      <c r="BU1581" s="9"/>
      <c r="BV1581" s="9"/>
      <c r="BW1581" s="9"/>
      <c r="CB1581" s="10"/>
      <c r="CC1581" s="10"/>
      <c r="CD1581" s="10"/>
      <c r="CE1581" s="10"/>
      <c r="CF1581" s="11"/>
      <c r="CG1581" s="11"/>
      <c r="CH1581" s="11"/>
      <c r="CI1581" s="11"/>
      <c r="CJ1581" s="10"/>
      <c r="CK1581" s="10"/>
      <c r="CL1581" s="10"/>
      <c r="CM1581" s="10"/>
      <c r="CN1581" s="10"/>
      <c r="CO1581" s="10"/>
      <c r="CP1581" s="10"/>
      <c r="CQ1581" s="10"/>
      <c r="CR1581" s="10"/>
      <c r="CS1581" s="10"/>
      <c r="CT1581" s="10"/>
      <c r="CU1581" s="10"/>
      <c r="CV1581" s="9"/>
      <c r="CW1581" s="9"/>
      <c r="CX1581" s="9"/>
      <c r="CY1581" s="9"/>
    </row>
    <row r="1582" spans="31:103" ht="18" customHeight="1">
      <c r="AE1582" s="16"/>
      <c r="AF1582" s="16"/>
      <c r="AG1582" s="16"/>
      <c r="AH1582" s="16"/>
      <c r="AI1582" s="16"/>
      <c r="AJ1582" s="16"/>
      <c r="AK1582" s="16"/>
      <c r="AL1582" s="16"/>
      <c r="AM1582" s="16"/>
      <c r="AN1582" s="16"/>
      <c r="AO1582" s="16"/>
      <c r="AP1582" s="16"/>
      <c r="AQ1582" s="15"/>
      <c r="AV1582" s="9"/>
      <c r="AW1582" s="9"/>
      <c r="AX1582" s="9"/>
      <c r="AY1582" s="9"/>
      <c r="AZ1582" s="9"/>
      <c r="BA1582" s="9"/>
      <c r="BB1582" s="9"/>
      <c r="BC1582" s="9"/>
      <c r="BD1582" s="9"/>
      <c r="BE1582" s="9"/>
      <c r="BF1582" s="9"/>
      <c r="BG1582" s="9"/>
      <c r="BH1582" s="9"/>
      <c r="BI1582" s="9"/>
      <c r="BJ1582" s="9"/>
      <c r="BK1582" s="9"/>
      <c r="BL1582" s="9"/>
      <c r="BM1582" s="9"/>
      <c r="BN1582" s="9"/>
      <c r="BO1582" s="9"/>
      <c r="BP1582" s="9"/>
      <c r="BQ1582" s="9"/>
      <c r="BR1582" s="9"/>
      <c r="BS1582" s="9"/>
      <c r="BT1582" s="9"/>
      <c r="BU1582" s="9"/>
      <c r="BV1582" s="9"/>
      <c r="BW1582" s="9"/>
      <c r="CB1582" s="10"/>
      <c r="CC1582" s="10"/>
      <c r="CD1582" s="10"/>
      <c r="CE1582" s="10"/>
      <c r="CF1582" s="11"/>
      <c r="CG1582" s="11"/>
      <c r="CH1582" s="11"/>
      <c r="CI1582" s="11"/>
      <c r="CJ1582" s="10"/>
      <c r="CK1582" s="10"/>
      <c r="CL1582" s="10"/>
      <c r="CM1582" s="10"/>
      <c r="CN1582" s="10"/>
      <c r="CO1582" s="10"/>
      <c r="CP1582" s="10"/>
      <c r="CQ1582" s="10"/>
      <c r="CR1582" s="10"/>
      <c r="CS1582" s="10"/>
      <c r="CT1582" s="10"/>
      <c r="CU1582" s="10"/>
      <c r="CV1582" s="9"/>
      <c r="CW1582" s="9"/>
      <c r="CX1582" s="9"/>
      <c r="CY1582" s="9"/>
    </row>
    <row r="1583" spans="31:103" ht="18" customHeight="1">
      <c r="AE1583" s="16"/>
      <c r="AF1583" s="16"/>
      <c r="AG1583" s="16"/>
      <c r="AH1583" s="16"/>
      <c r="AI1583" s="16"/>
      <c r="AJ1583" s="16"/>
      <c r="AK1583" s="16"/>
      <c r="AL1583" s="16"/>
      <c r="AM1583" s="16"/>
      <c r="AN1583" s="16"/>
      <c r="AO1583" s="16"/>
      <c r="AP1583" s="16"/>
      <c r="AQ1583" s="15"/>
      <c r="AV1583" s="9"/>
      <c r="AW1583" s="9"/>
      <c r="AX1583" s="9"/>
      <c r="AY1583" s="9"/>
      <c r="AZ1583" s="9"/>
      <c r="BA1583" s="9"/>
      <c r="BB1583" s="9"/>
      <c r="BC1583" s="9"/>
      <c r="BD1583" s="9"/>
      <c r="BE1583" s="9"/>
      <c r="BF1583" s="9"/>
      <c r="BG1583" s="9"/>
      <c r="BH1583" s="9"/>
      <c r="BI1583" s="9"/>
      <c r="BJ1583" s="9"/>
      <c r="BK1583" s="9"/>
      <c r="BL1583" s="9"/>
      <c r="BM1583" s="9"/>
      <c r="BN1583" s="9"/>
      <c r="BO1583" s="9"/>
      <c r="BP1583" s="9"/>
      <c r="BQ1583" s="9"/>
      <c r="BR1583" s="9"/>
      <c r="BS1583" s="9"/>
      <c r="BT1583" s="9"/>
      <c r="BU1583" s="9"/>
      <c r="BV1583" s="9"/>
      <c r="BW1583" s="9"/>
      <c r="CB1583" s="10"/>
      <c r="CC1583" s="10"/>
      <c r="CD1583" s="10"/>
      <c r="CE1583" s="10"/>
      <c r="CF1583" s="11"/>
      <c r="CG1583" s="11"/>
      <c r="CH1583" s="11"/>
      <c r="CI1583" s="11"/>
      <c r="CJ1583" s="10"/>
      <c r="CK1583" s="10"/>
      <c r="CL1583" s="10"/>
      <c r="CM1583" s="10"/>
      <c r="CN1583" s="10"/>
      <c r="CO1583" s="10"/>
      <c r="CP1583" s="10"/>
      <c r="CQ1583" s="10"/>
      <c r="CR1583" s="10"/>
      <c r="CS1583" s="10"/>
      <c r="CT1583" s="10"/>
      <c r="CU1583" s="10"/>
      <c r="CV1583" s="9"/>
      <c r="CW1583" s="9"/>
      <c r="CX1583" s="9"/>
      <c r="CY1583" s="9"/>
    </row>
    <row r="1584" spans="31:103" ht="18" customHeight="1">
      <c r="AE1584" s="16"/>
      <c r="AF1584" s="16"/>
      <c r="AG1584" s="16"/>
      <c r="AH1584" s="16"/>
      <c r="AI1584" s="16"/>
      <c r="AJ1584" s="16"/>
      <c r="AK1584" s="16"/>
      <c r="AL1584" s="16"/>
      <c r="AM1584" s="16"/>
      <c r="AN1584" s="16"/>
      <c r="AO1584" s="16"/>
      <c r="AP1584" s="16"/>
      <c r="AQ1584" s="15"/>
      <c r="AV1584" s="9"/>
      <c r="AW1584" s="9"/>
      <c r="AX1584" s="9"/>
      <c r="AY1584" s="9"/>
      <c r="AZ1584" s="9"/>
      <c r="BA1584" s="9"/>
      <c r="BB1584" s="9"/>
      <c r="BC1584" s="9"/>
      <c r="BD1584" s="9"/>
      <c r="BE1584" s="9"/>
      <c r="BF1584" s="9"/>
      <c r="BG1584" s="9"/>
      <c r="BH1584" s="9"/>
      <c r="BI1584" s="9"/>
      <c r="BJ1584" s="9"/>
      <c r="BK1584" s="9"/>
      <c r="BL1584" s="9"/>
      <c r="BM1584" s="9"/>
      <c r="BN1584" s="9"/>
      <c r="BO1584" s="9"/>
      <c r="BP1584" s="9"/>
      <c r="BQ1584" s="9"/>
      <c r="BR1584" s="9"/>
      <c r="BS1584" s="9"/>
      <c r="BT1584" s="9"/>
      <c r="BU1584" s="9"/>
      <c r="BV1584" s="9"/>
      <c r="BW1584" s="9"/>
      <c r="CB1584" s="10"/>
      <c r="CC1584" s="10"/>
      <c r="CD1584" s="10"/>
      <c r="CE1584" s="10"/>
      <c r="CF1584" s="11"/>
      <c r="CG1584" s="11"/>
      <c r="CH1584" s="11"/>
      <c r="CI1584" s="11"/>
      <c r="CJ1584" s="10"/>
      <c r="CK1584" s="10"/>
      <c r="CL1584" s="10"/>
      <c r="CM1584" s="10"/>
      <c r="CN1584" s="10"/>
      <c r="CO1584" s="10"/>
      <c r="CP1584" s="10"/>
      <c r="CQ1584" s="10"/>
      <c r="CR1584" s="10"/>
      <c r="CS1584" s="10"/>
      <c r="CT1584" s="10"/>
      <c r="CU1584" s="10"/>
      <c r="CV1584" s="9"/>
      <c r="CW1584" s="9"/>
      <c r="CX1584" s="9"/>
      <c r="CY1584" s="9"/>
    </row>
    <row r="1585" spans="31:103" ht="18" customHeight="1">
      <c r="AE1585" s="16"/>
      <c r="AF1585" s="16"/>
      <c r="AG1585" s="16"/>
      <c r="AH1585" s="16"/>
      <c r="AI1585" s="16"/>
      <c r="AJ1585" s="16"/>
      <c r="AK1585" s="16"/>
      <c r="AL1585" s="16"/>
      <c r="AM1585" s="16"/>
      <c r="AN1585" s="16"/>
      <c r="AO1585" s="16"/>
      <c r="AP1585" s="16"/>
      <c r="AQ1585" s="15"/>
      <c r="AV1585" s="9"/>
      <c r="AW1585" s="9"/>
      <c r="AX1585" s="9"/>
      <c r="AY1585" s="9"/>
      <c r="AZ1585" s="9"/>
      <c r="BA1585" s="9"/>
      <c r="BB1585" s="9"/>
      <c r="BC1585" s="9"/>
      <c r="BD1585" s="9"/>
      <c r="BE1585" s="9"/>
      <c r="BF1585" s="9"/>
      <c r="BG1585" s="9"/>
      <c r="BH1585" s="9"/>
      <c r="BI1585" s="9"/>
      <c r="BJ1585" s="9"/>
      <c r="BK1585" s="9"/>
      <c r="BL1585" s="9"/>
      <c r="BM1585" s="9"/>
      <c r="BN1585" s="9"/>
      <c r="BO1585" s="9"/>
      <c r="BP1585" s="9"/>
      <c r="BQ1585" s="9"/>
      <c r="BR1585" s="9"/>
      <c r="BS1585" s="9"/>
      <c r="BT1585" s="9"/>
      <c r="BU1585" s="9"/>
      <c r="BV1585" s="9"/>
      <c r="BW1585" s="9"/>
      <c r="CB1585" s="10"/>
      <c r="CC1585" s="10"/>
      <c r="CD1585" s="10"/>
      <c r="CE1585" s="10"/>
      <c r="CF1585" s="11"/>
      <c r="CG1585" s="11"/>
      <c r="CH1585" s="11"/>
      <c r="CI1585" s="11"/>
      <c r="CJ1585" s="10"/>
      <c r="CK1585" s="10"/>
      <c r="CL1585" s="10"/>
      <c r="CM1585" s="10"/>
      <c r="CN1585" s="10"/>
      <c r="CO1585" s="10"/>
      <c r="CP1585" s="10"/>
      <c r="CQ1585" s="10"/>
      <c r="CR1585" s="10"/>
      <c r="CS1585" s="10"/>
      <c r="CT1585" s="10"/>
      <c r="CU1585" s="10"/>
      <c r="CV1585" s="9"/>
      <c r="CW1585" s="9"/>
      <c r="CX1585" s="9"/>
      <c r="CY1585" s="9"/>
    </row>
    <row r="1586" spans="31:103" ht="18" customHeight="1">
      <c r="AE1586" s="16"/>
      <c r="AF1586" s="16"/>
      <c r="AG1586" s="16"/>
      <c r="AH1586" s="16"/>
      <c r="AI1586" s="16"/>
      <c r="AJ1586" s="16"/>
      <c r="AK1586" s="16"/>
      <c r="AL1586" s="16"/>
      <c r="AM1586" s="16"/>
      <c r="AN1586" s="16"/>
      <c r="AO1586" s="16"/>
      <c r="AP1586" s="16"/>
      <c r="AQ1586" s="15"/>
      <c r="AV1586" s="9"/>
      <c r="AW1586" s="9"/>
      <c r="AX1586" s="9"/>
      <c r="AY1586" s="9"/>
      <c r="AZ1586" s="9"/>
      <c r="BA1586" s="9"/>
      <c r="BB1586" s="9"/>
      <c r="BC1586" s="9"/>
      <c r="BD1586" s="9"/>
      <c r="BE1586" s="9"/>
      <c r="BF1586" s="9"/>
      <c r="BG1586" s="9"/>
      <c r="BH1586" s="9"/>
      <c r="BI1586" s="9"/>
      <c r="BJ1586" s="9"/>
      <c r="BK1586" s="9"/>
      <c r="BL1586" s="9"/>
      <c r="BM1586" s="9"/>
      <c r="BN1586" s="9"/>
      <c r="BO1586" s="9"/>
      <c r="BP1586" s="9"/>
      <c r="BQ1586" s="9"/>
      <c r="BR1586" s="9"/>
      <c r="BS1586" s="9"/>
      <c r="BT1586" s="9"/>
      <c r="BU1586" s="9"/>
      <c r="BV1586" s="9"/>
      <c r="BW1586" s="9"/>
      <c r="CB1586" s="10"/>
      <c r="CC1586" s="10"/>
      <c r="CD1586" s="10"/>
      <c r="CE1586" s="10"/>
      <c r="CF1586" s="11"/>
      <c r="CG1586" s="11"/>
      <c r="CH1586" s="11"/>
      <c r="CI1586" s="11"/>
      <c r="CJ1586" s="10"/>
      <c r="CK1586" s="10"/>
      <c r="CL1586" s="10"/>
      <c r="CM1586" s="10"/>
      <c r="CN1586" s="10"/>
      <c r="CO1586" s="10"/>
      <c r="CP1586" s="10"/>
      <c r="CQ1586" s="10"/>
      <c r="CR1586" s="10"/>
      <c r="CS1586" s="10"/>
      <c r="CT1586" s="10"/>
      <c r="CU1586" s="10"/>
      <c r="CV1586" s="9"/>
      <c r="CW1586" s="9"/>
      <c r="CX1586" s="9"/>
      <c r="CY1586" s="9"/>
    </row>
    <row r="1587" spans="31:103" ht="18" customHeight="1">
      <c r="AE1587" s="16"/>
      <c r="AF1587" s="16"/>
      <c r="AG1587" s="16"/>
      <c r="AH1587" s="16"/>
      <c r="AI1587" s="16"/>
      <c r="AJ1587" s="16"/>
      <c r="AK1587" s="16"/>
      <c r="AL1587" s="16"/>
      <c r="AM1587" s="16"/>
      <c r="AN1587" s="16"/>
      <c r="AO1587" s="16"/>
      <c r="AP1587" s="16"/>
      <c r="AQ1587" s="15"/>
      <c r="AV1587" s="9"/>
      <c r="AW1587" s="9"/>
      <c r="AX1587" s="9"/>
      <c r="AY1587" s="9"/>
      <c r="AZ1587" s="9"/>
      <c r="BA1587" s="9"/>
      <c r="BB1587" s="9"/>
      <c r="BC1587" s="9"/>
      <c r="BD1587" s="9"/>
      <c r="BE1587" s="9"/>
      <c r="BF1587" s="9"/>
      <c r="BG1587" s="9"/>
      <c r="BH1587" s="9"/>
      <c r="BI1587" s="9"/>
      <c r="BJ1587" s="9"/>
      <c r="BK1587" s="9"/>
      <c r="BL1587" s="9"/>
      <c r="BM1587" s="9"/>
      <c r="BN1587" s="9"/>
      <c r="BO1587" s="9"/>
      <c r="BP1587" s="9"/>
      <c r="BQ1587" s="9"/>
      <c r="BR1587" s="9"/>
      <c r="BS1587" s="9"/>
      <c r="BT1587" s="9"/>
      <c r="BU1587" s="9"/>
      <c r="BV1587" s="9"/>
      <c r="BW1587" s="9"/>
      <c r="CB1587" s="10"/>
      <c r="CC1587" s="10"/>
      <c r="CD1587" s="10"/>
      <c r="CE1587" s="10"/>
      <c r="CF1587" s="11"/>
      <c r="CG1587" s="11"/>
      <c r="CH1587" s="11"/>
      <c r="CI1587" s="11"/>
      <c r="CJ1587" s="10"/>
      <c r="CK1587" s="10"/>
      <c r="CL1587" s="10"/>
      <c r="CM1587" s="10"/>
      <c r="CN1587" s="10"/>
      <c r="CO1587" s="10"/>
      <c r="CP1587" s="10"/>
      <c r="CQ1587" s="10"/>
      <c r="CR1587" s="10"/>
      <c r="CS1587" s="10"/>
      <c r="CT1587" s="10"/>
      <c r="CU1587" s="10"/>
      <c r="CV1587" s="9"/>
      <c r="CW1587" s="9"/>
      <c r="CX1587" s="9"/>
      <c r="CY1587" s="9"/>
    </row>
    <row r="1588" spans="31:103" ht="18" customHeight="1">
      <c r="AE1588" s="16"/>
      <c r="AF1588" s="16"/>
      <c r="AG1588" s="16"/>
      <c r="AH1588" s="16"/>
      <c r="AI1588" s="16"/>
      <c r="AJ1588" s="16"/>
      <c r="AK1588" s="16"/>
      <c r="AL1588" s="16"/>
      <c r="AM1588" s="16"/>
      <c r="AN1588" s="16"/>
      <c r="AO1588" s="16"/>
      <c r="AP1588" s="16"/>
      <c r="AQ1588" s="15"/>
      <c r="AV1588" s="9"/>
      <c r="AW1588" s="9"/>
      <c r="AX1588" s="9"/>
      <c r="AY1588" s="9"/>
      <c r="AZ1588" s="9"/>
      <c r="BA1588" s="9"/>
      <c r="BB1588" s="9"/>
      <c r="BC1588" s="9"/>
      <c r="BD1588" s="9"/>
      <c r="BE1588" s="9"/>
      <c r="BF1588" s="9"/>
      <c r="BG1588" s="9"/>
      <c r="BH1588" s="9"/>
      <c r="BI1588" s="9"/>
      <c r="BJ1588" s="9"/>
      <c r="BK1588" s="9"/>
      <c r="BL1588" s="9"/>
      <c r="BM1588" s="9"/>
      <c r="BN1588" s="9"/>
      <c r="BO1588" s="9"/>
      <c r="BP1588" s="9"/>
      <c r="BQ1588" s="9"/>
      <c r="BR1588" s="9"/>
      <c r="BS1588" s="9"/>
      <c r="BT1588" s="9"/>
      <c r="BU1588" s="9"/>
      <c r="BV1588" s="9"/>
      <c r="BW1588" s="9"/>
      <c r="CB1588" s="10"/>
      <c r="CC1588" s="10"/>
      <c r="CD1588" s="10"/>
      <c r="CE1588" s="10"/>
      <c r="CF1588" s="11"/>
      <c r="CG1588" s="11"/>
      <c r="CH1588" s="11"/>
      <c r="CI1588" s="11"/>
      <c r="CJ1588" s="10"/>
      <c r="CK1588" s="10"/>
      <c r="CL1588" s="10"/>
      <c r="CM1588" s="10"/>
      <c r="CN1588" s="10"/>
      <c r="CO1588" s="10"/>
      <c r="CP1588" s="10"/>
      <c r="CQ1588" s="10"/>
      <c r="CR1588" s="10"/>
      <c r="CS1588" s="10"/>
      <c r="CT1588" s="10"/>
      <c r="CU1588" s="10"/>
      <c r="CV1588" s="9"/>
      <c r="CW1588" s="9"/>
      <c r="CX1588" s="9"/>
      <c r="CY1588" s="9"/>
    </row>
    <row r="1589" spans="31:103" ht="18" customHeight="1">
      <c r="AE1589" s="16"/>
      <c r="AF1589" s="16"/>
      <c r="AG1589" s="16"/>
      <c r="AH1589" s="16"/>
      <c r="AI1589" s="16"/>
      <c r="AJ1589" s="16"/>
      <c r="AK1589" s="16"/>
      <c r="AL1589" s="16"/>
      <c r="AM1589" s="16"/>
      <c r="AN1589" s="16"/>
      <c r="AO1589" s="16"/>
      <c r="AP1589" s="16"/>
      <c r="AQ1589" s="15"/>
      <c r="AV1589" s="9"/>
      <c r="AW1589" s="9"/>
      <c r="AX1589" s="9"/>
      <c r="AY1589" s="9"/>
      <c r="AZ1589" s="9"/>
      <c r="BA1589" s="9"/>
      <c r="BB1589" s="9"/>
      <c r="BC1589" s="9"/>
      <c r="BD1589" s="9"/>
      <c r="BE1589" s="9"/>
      <c r="BF1589" s="9"/>
      <c r="BG1589" s="9"/>
      <c r="BH1589" s="9"/>
      <c r="BI1589" s="9"/>
      <c r="BJ1589" s="9"/>
      <c r="BK1589" s="9"/>
      <c r="BL1589" s="9"/>
      <c r="BM1589" s="9"/>
      <c r="BN1589" s="9"/>
      <c r="BO1589" s="9"/>
      <c r="BP1589" s="9"/>
      <c r="BQ1589" s="9"/>
      <c r="BR1589" s="9"/>
      <c r="BS1589" s="9"/>
      <c r="BT1589" s="9"/>
      <c r="BU1589" s="9"/>
      <c r="BV1589" s="9"/>
      <c r="BW1589" s="9"/>
      <c r="CB1589" s="10"/>
      <c r="CC1589" s="10"/>
      <c r="CD1589" s="10"/>
      <c r="CE1589" s="10"/>
      <c r="CF1589" s="11"/>
      <c r="CG1589" s="11"/>
      <c r="CH1589" s="11"/>
      <c r="CI1589" s="11"/>
      <c r="CJ1589" s="10"/>
      <c r="CK1589" s="10"/>
      <c r="CL1589" s="10"/>
      <c r="CM1589" s="10"/>
      <c r="CN1589" s="10"/>
      <c r="CO1589" s="10"/>
      <c r="CP1589" s="10"/>
      <c r="CQ1589" s="10"/>
      <c r="CR1589" s="10"/>
      <c r="CS1589" s="10"/>
      <c r="CT1589" s="10"/>
      <c r="CU1589" s="10"/>
      <c r="CV1589" s="9"/>
      <c r="CW1589" s="9"/>
      <c r="CX1589" s="9"/>
      <c r="CY1589" s="9"/>
    </row>
    <row r="1590" spans="31:103" ht="18" customHeight="1">
      <c r="AE1590" s="16"/>
      <c r="AF1590" s="16"/>
      <c r="AG1590" s="16"/>
      <c r="AH1590" s="16"/>
      <c r="AI1590" s="16"/>
      <c r="AJ1590" s="16"/>
      <c r="AK1590" s="16"/>
      <c r="AL1590" s="16"/>
      <c r="AM1590" s="16"/>
      <c r="AN1590" s="16"/>
      <c r="AO1590" s="16"/>
      <c r="AP1590" s="16"/>
      <c r="AQ1590" s="15"/>
      <c r="AV1590" s="9"/>
      <c r="AW1590" s="9"/>
      <c r="AX1590" s="9"/>
      <c r="AY1590" s="9"/>
      <c r="AZ1590" s="9"/>
      <c r="BA1590" s="9"/>
      <c r="BB1590" s="9"/>
      <c r="BC1590" s="9"/>
      <c r="BD1590" s="9"/>
      <c r="BE1590" s="9"/>
      <c r="BF1590" s="9"/>
      <c r="BG1590" s="9"/>
      <c r="BH1590" s="9"/>
      <c r="BI1590" s="9"/>
      <c r="BJ1590" s="9"/>
      <c r="BK1590" s="9"/>
      <c r="BL1590" s="9"/>
      <c r="BM1590" s="9"/>
      <c r="BN1590" s="9"/>
      <c r="BO1590" s="9"/>
      <c r="BP1590" s="9"/>
      <c r="BQ1590" s="9"/>
      <c r="BR1590" s="9"/>
      <c r="BS1590" s="9"/>
      <c r="BT1590" s="9"/>
      <c r="BU1590" s="9"/>
      <c r="BV1590" s="9"/>
      <c r="BW1590" s="9"/>
      <c r="CB1590" s="10"/>
      <c r="CC1590" s="10"/>
      <c r="CD1590" s="10"/>
      <c r="CE1590" s="10"/>
      <c r="CF1590" s="11"/>
      <c r="CG1590" s="11"/>
      <c r="CH1590" s="11"/>
      <c r="CI1590" s="11"/>
      <c r="CJ1590" s="10"/>
      <c r="CK1590" s="10"/>
      <c r="CL1590" s="10"/>
      <c r="CM1590" s="10"/>
      <c r="CN1590" s="10"/>
      <c r="CO1590" s="10"/>
      <c r="CP1590" s="10"/>
      <c r="CQ1590" s="10"/>
      <c r="CR1590" s="10"/>
      <c r="CS1590" s="10"/>
      <c r="CT1590" s="10"/>
      <c r="CU1590" s="10"/>
      <c r="CV1590" s="9"/>
      <c r="CW1590" s="9"/>
      <c r="CX1590" s="9"/>
      <c r="CY1590" s="9"/>
    </row>
    <row r="1591" spans="31:103" ht="18" customHeight="1">
      <c r="AE1591" s="16"/>
      <c r="AF1591" s="16"/>
      <c r="AG1591" s="16"/>
      <c r="AH1591" s="16"/>
      <c r="AI1591" s="16"/>
      <c r="AJ1591" s="16"/>
      <c r="AK1591" s="16"/>
      <c r="AL1591" s="16"/>
      <c r="AM1591" s="16"/>
      <c r="AN1591" s="16"/>
      <c r="AO1591" s="16"/>
      <c r="AP1591" s="16"/>
      <c r="AQ1591" s="15"/>
      <c r="AV1591" s="9"/>
      <c r="AW1591" s="9"/>
      <c r="AX1591" s="9"/>
      <c r="AY1591" s="9"/>
      <c r="AZ1591" s="9"/>
      <c r="BA1591" s="9"/>
      <c r="BB1591" s="9"/>
      <c r="BC1591" s="9"/>
      <c r="BD1591" s="9"/>
      <c r="BE1591" s="9"/>
      <c r="BF1591" s="9"/>
      <c r="BG1591" s="9"/>
      <c r="BH1591" s="9"/>
      <c r="BI1591" s="9"/>
      <c r="BJ1591" s="9"/>
      <c r="BK1591" s="9"/>
      <c r="BL1591" s="9"/>
      <c r="BM1591" s="9"/>
      <c r="BN1591" s="9"/>
      <c r="BO1591" s="9"/>
      <c r="BP1591" s="9"/>
      <c r="BQ1591" s="9"/>
      <c r="BR1591" s="9"/>
      <c r="BS1591" s="9"/>
      <c r="BT1591" s="9"/>
      <c r="BU1591" s="9"/>
      <c r="BV1591" s="9"/>
      <c r="BW1591" s="9"/>
      <c r="CB1591" s="10"/>
      <c r="CC1591" s="10"/>
      <c r="CD1591" s="10"/>
      <c r="CE1591" s="10"/>
      <c r="CF1591" s="11"/>
      <c r="CG1591" s="11"/>
      <c r="CH1591" s="11"/>
      <c r="CI1591" s="11"/>
      <c r="CJ1591" s="10"/>
      <c r="CK1591" s="10"/>
      <c r="CL1591" s="10"/>
      <c r="CM1591" s="10"/>
      <c r="CN1591" s="10"/>
      <c r="CO1591" s="10"/>
      <c r="CP1591" s="10"/>
      <c r="CQ1591" s="10"/>
      <c r="CR1591" s="10"/>
      <c r="CS1591" s="10"/>
      <c r="CT1591" s="10"/>
      <c r="CU1591" s="10"/>
      <c r="CV1591" s="9"/>
      <c r="CW1591" s="9"/>
      <c r="CX1591" s="9"/>
      <c r="CY1591" s="9"/>
    </row>
    <row r="1592" spans="31:103" ht="18" customHeight="1">
      <c r="AE1592" s="16"/>
      <c r="AF1592" s="16"/>
      <c r="AG1592" s="16"/>
      <c r="AH1592" s="16"/>
      <c r="AI1592" s="16"/>
      <c r="AJ1592" s="16"/>
      <c r="AK1592" s="16"/>
      <c r="AL1592" s="16"/>
      <c r="AM1592" s="16"/>
      <c r="AN1592" s="16"/>
      <c r="AO1592" s="16"/>
      <c r="AP1592" s="16"/>
      <c r="AQ1592" s="15"/>
      <c r="AV1592" s="9"/>
      <c r="AW1592" s="9"/>
      <c r="AX1592" s="9"/>
      <c r="AY1592" s="9"/>
      <c r="AZ1592" s="9"/>
      <c r="BA1592" s="9"/>
      <c r="BB1592" s="9"/>
      <c r="BC1592" s="9"/>
      <c r="BD1592" s="9"/>
      <c r="BE1592" s="9"/>
      <c r="BF1592" s="9"/>
      <c r="BG1592" s="9"/>
      <c r="BH1592" s="9"/>
      <c r="BI1592" s="9"/>
      <c r="BJ1592" s="9"/>
      <c r="BK1592" s="9"/>
      <c r="BL1592" s="9"/>
      <c r="BM1592" s="9"/>
      <c r="BN1592" s="9"/>
      <c r="BO1592" s="9"/>
      <c r="BP1592" s="9"/>
      <c r="BQ1592" s="9"/>
      <c r="BR1592" s="9"/>
      <c r="BS1592" s="9"/>
      <c r="BT1592" s="9"/>
      <c r="BU1592" s="9"/>
      <c r="BV1592" s="9"/>
      <c r="BW1592" s="9"/>
      <c r="CB1592" s="10"/>
      <c r="CC1592" s="10"/>
      <c r="CD1592" s="10"/>
      <c r="CE1592" s="10"/>
      <c r="CF1592" s="11"/>
      <c r="CG1592" s="11"/>
      <c r="CH1592" s="11"/>
      <c r="CI1592" s="11"/>
      <c r="CJ1592" s="10"/>
      <c r="CK1592" s="10"/>
      <c r="CL1592" s="10"/>
      <c r="CM1592" s="10"/>
      <c r="CN1592" s="10"/>
      <c r="CO1592" s="10"/>
      <c r="CP1592" s="10"/>
      <c r="CQ1592" s="10"/>
      <c r="CR1592" s="10"/>
      <c r="CS1592" s="10"/>
      <c r="CT1592" s="10"/>
      <c r="CU1592" s="10"/>
      <c r="CV1592" s="9"/>
      <c r="CW1592" s="9"/>
      <c r="CX1592" s="9"/>
      <c r="CY1592" s="9"/>
    </row>
    <row r="1593" spans="31:103" ht="18" customHeight="1">
      <c r="AE1593" s="16"/>
      <c r="AF1593" s="16"/>
      <c r="AG1593" s="16"/>
      <c r="AH1593" s="16"/>
      <c r="AI1593" s="16"/>
      <c r="AJ1593" s="16"/>
      <c r="AK1593" s="16"/>
      <c r="AL1593" s="16"/>
      <c r="AM1593" s="16"/>
      <c r="AN1593" s="16"/>
      <c r="AO1593" s="16"/>
      <c r="AP1593" s="16"/>
      <c r="AQ1593" s="15"/>
      <c r="AV1593" s="9"/>
      <c r="AW1593" s="9"/>
      <c r="AX1593" s="9"/>
      <c r="AY1593" s="9"/>
      <c r="AZ1593" s="9"/>
      <c r="BA1593" s="9"/>
      <c r="BB1593" s="9"/>
      <c r="BC1593" s="9"/>
      <c r="BD1593" s="9"/>
      <c r="BE1593" s="9"/>
      <c r="BF1593" s="9"/>
      <c r="BG1593" s="9"/>
      <c r="BH1593" s="9"/>
      <c r="BI1593" s="9"/>
      <c r="BJ1593" s="9"/>
      <c r="BK1593" s="9"/>
      <c r="BL1593" s="9"/>
      <c r="BM1593" s="9"/>
      <c r="BN1593" s="9"/>
      <c r="BO1593" s="9"/>
      <c r="BP1593" s="9"/>
      <c r="BQ1593" s="9"/>
      <c r="BR1593" s="9"/>
      <c r="BS1593" s="9"/>
      <c r="BT1593" s="9"/>
      <c r="BU1593" s="9"/>
      <c r="BV1593" s="9"/>
      <c r="BW1593" s="9"/>
      <c r="CB1593" s="10"/>
      <c r="CC1593" s="10"/>
      <c r="CD1593" s="10"/>
      <c r="CE1593" s="10"/>
      <c r="CF1593" s="11"/>
      <c r="CG1593" s="11"/>
      <c r="CH1593" s="11"/>
      <c r="CI1593" s="11"/>
      <c r="CJ1593" s="10"/>
      <c r="CK1593" s="10"/>
      <c r="CL1593" s="10"/>
      <c r="CM1593" s="10"/>
      <c r="CN1593" s="10"/>
      <c r="CO1593" s="10"/>
      <c r="CP1593" s="10"/>
      <c r="CQ1593" s="10"/>
      <c r="CR1593" s="10"/>
      <c r="CS1593" s="10"/>
      <c r="CT1593" s="10"/>
      <c r="CU1593" s="10"/>
      <c r="CV1593" s="9"/>
      <c r="CW1593" s="9"/>
      <c r="CX1593" s="9"/>
      <c r="CY1593" s="9"/>
    </row>
    <row r="1594" spans="31:103" ht="18" customHeight="1">
      <c r="AE1594" s="16"/>
      <c r="AF1594" s="16"/>
      <c r="AG1594" s="16"/>
      <c r="AH1594" s="16"/>
      <c r="AI1594" s="16"/>
      <c r="AJ1594" s="16"/>
      <c r="AK1594" s="16"/>
      <c r="AL1594" s="16"/>
      <c r="AM1594" s="16"/>
      <c r="AN1594" s="16"/>
      <c r="AO1594" s="16"/>
      <c r="AP1594" s="16"/>
      <c r="AQ1594" s="15"/>
      <c r="AV1594" s="9"/>
      <c r="AW1594" s="9"/>
      <c r="AX1594" s="9"/>
      <c r="AY1594" s="9"/>
      <c r="AZ1594" s="9"/>
      <c r="BA1594" s="9"/>
      <c r="BB1594" s="9"/>
      <c r="BC1594" s="9"/>
      <c r="BD1594" s="9"/>
      <c r="BE1594" s="9"/>
      <c r="BF1594" s="9"/>
      <c r="BG1594" s="9"/>
      <c r="BH1594" s="9"/>
      <c r="BI1594" s="9"/>
      <c r="BJ1594" s="9"/>
      <c r="BK1594" s="9"/>
      <c r="BL1594" s="9"/>
      <c r="BM1594" s="9"/>
      <c r="BN1594" s="9"/>
      <c r="BO1594" s="9"/>
      <c r="BP1594" s="9"/>
      <c r="BQ1594" s="9"/>
      <c r="BR1594" s="9"/>
      <c r="BS1594" s="9"/>
      <c r="BT1594" s="9"/>
      <c r="BU1594" s="9"/>
      <c r="BV1594" s="9"/>
      <c r="BW1594" s="9"/>
      <c r="CB1594" s="10"/>
      <c r="CC1594" s="10"/>
      <c r="CD1594" s="10"/>
      <c r="CE1594" s="10"/>
      <c r="CF1594" s="11"/>
      <c r="CG1594" s="11"/>
      <c r="CH1594" s="11"/>
      <c r="CI1594" s="11"/>
      <c r="CJ1594" s="10"/>
      <c r="CK1594" s="10"/>
      <c r="CL1594" s="10"/>
      <c r="CM1594" s="10"/>
      <c r="CN1594" s="10"/>
      <c r="CO1594" s="10"/>
      <c r="CP1594" s="10"/>
      <c r="CQ1594" s="10"/>
      <c r="CR1594" s="10"/>
      <c r="CS1594" s="10"/>
      <c r="CT1594" s="10"/>
      <c r="CU1594" s="10"/>
      <c r="CV1594" s="9"/>
      <c r="CW1594" s="9"/>
      <c r="CX1594" s="9"/>
      <c r="CY1594" s="9"/>
    </row>
    <row r="1595" spans="31:103" ht="18" customHeight="1">
      <c r="AE1595" s="16"/>
      <c r="AF1595" s="16"/>
      <c r="AG1595" s="16"/>
      <c r="AH1595" s="16"/>
      <c r="AI1595" s="16"/>
      <c r="AJ1595" s="16"/>
      <c r="AK1595" s="16"/>
      <c r="AL1595" s="16"/>
      <c r="AM1595" s="16"/>
      <c r="AN1595" s="16"/>
      <c r="AO1595" s="16"/>
      <c r="AP1595" s="16"/>
      <c r="AQ1595" s="15"/>
      <c r="AV1595" s="9"/>
      <c r="AW1595" s="9"/>
      <c r="AX1595" s="9"/>
      <c r="AY1595" s="9"/>
      <c r="AZ1595" s="9"/>
      <c r="BA1595" s="9"/>
      <c r="BB1595" s="9"/>
      <c r="BC1595" s="9"/>
      <c r="BD1595" s="9"/>
      <c r="BE1595" s="9"/>
      <c r="BF1595" s="9"/>
      <c r="BG1595" s="9"/>
      <c r="BH1595" s="9"/>
      <c r="BI1595" s="9"/>
      <c r="BJ1595" s="9"/>
      <c r="BK1595" s="9"/>
      <c r="BL1595" s="9"/>
      <c r="BM1595" s="9"/>
      <c r="BN1595" s="9"/>
      <c r="BO1595" s="9"/>
      <c r="BP1595" s="9"/>
      <c r="BQ1595" s="9"/>
      <c r="BR1595" s="9"/>
      <c r="BS1595" s="9"/>
      <c r="BT1595" s="9"/>
      <c r="BU1595" s="9"/>
      <c r="BV1595" s="9"/>
      <c r="BW1595" s="9"/>
      <c r="CB1595" s="10"/>
      <c r="CC1595" s="10"/>
      <c r="CD1595" s="10"/>
      <c r="CE1595" s="10"/>
      <c r="CF1595" s="11"/>
      <c r="CG1595" s="11"/>
      <c r="CH1595" s="11"/>
      <c r="CI1595" s="11"/>
      <c r="CJ1595" s="10"/>
      <c r="CK1595" s="10"/>
      <c r="CL1595" s="10"/>
      <c r="CM1595" s="10"/>
      <c r="CN1595" s="10"/>
      <c r="CO1595" s="10"/>
      <c r="CP1595" s="10"/>
      <c r="CQ1595" s="10"/>
      <c r="CR1595" s="10"/>
      <c r="CS1595" s="10"/>
      <c r="CT1595" s="10"/>
      <c r="CU1595" s="10"/>
      <c r="CV1595" s="9"/>
      <c r="CW1595" s="9"/>
      <c r="CX1595" s="9"/>
      <c r="CY1595" s="9"/>
    </row>
    <row r="1596" spans="31:103" ht="18" customHeight="1">
      <c r="AE1596" s="16"/>
      <c r="AF1596" s="16"/>
      <c r="AG1596" s="16"/>
      <c r="AH1596" s="16"/>
      <c r="AI1596" s="16"/>
      <c r="AJ1596" s="16"/>
      <c r="AK1596" s="16"/>
      <c r="AL1596" s="16"/>
      <c r="AM1596" s="16"/>
      <c r="AN1596" s="16"/>
      <c r="AO1596" s="16"/>
      <c r="AP1596" s="16"/>
      <c r="AQ1596" s="15"/>
      <c r="AV1596" s="9"/>
      <c r="AW1596" s="9"/>
      <c r="AX1596" s="9"/>
      <c r="AY1596" s="9"/>
      <c r="AZ1596" s="9"/>
      <c r="BA1596" s="9"/>
      <c r="BB1596" s="9"/>
      <c r="BC1596" s="9"/>
      <c r="BD1596" s="9"/>
      <c r="BE1596" s="9"/>
      <c r="BF1596" s="9"/>
      <c r="BG1596" s="9"/>
      <c r="BH1596" s="9"/>
      <c r="BI1596" s="9"/>
      <c r="BJ1596" s="9"/>
      <c r="BK1596" s="9"/>
      <c r="BL1596" s="9"/>
      <c r="BM1596" s="9"/>
      <c r="BN1596" s="9"/>
      <c r="BO1596" s="9"/>
      <c r="BP1596" s="9"/>
      <c r="BQ1596" s="9"/>
      <c r="BR1596" s="9"/>
      <c r="BS1596" s="9"/>
      <c r="BT1596" s="9"/>
      <c r="BU1596" s="9"/>
      <c r="BV1596" s="9"/>
      <c r="BW1596" s="9"/>
      <c r="CB1596" s="10"/>
      <c r="CC1596" s="10"/>
      <c r="CD1596" s="10"/>
      <c r="CE1596" s="10"/>
      <c r="CF1596" s="11"/>
      <c r="CG1596" s="11"/>
      <c r="CH1596" s="11"/>
      <c r="CI1596" s="11"/>
      <c r="CJ1596" s="10"/>
      <c r="CK1596" s="10"/>
      <c r="CL1596" s="10"/>
      <c r="CM1596" s="10"/>
      <c r="CN1596" s="10"/>
      <c r="CO1596" s="10"/>
      <c r="CP1596" s="10"/>
      <c r="CQ1596" s="10"/>
      <c r="CR1596" s="10"/>
      <c r="CS1596" s="10"/>
      <c r="CT1596" s="10"/>
      <c r="CU1596" s="10"/>
      <c r="CV1596" s="9"/>
      <c r="CW1596" s="9"/>
      <c r="CX1596" s="9"/>
      <c r="CY1596" s="9"/>
    </row>
    <row r="1597" spans="31:103" ht="18" customHeight="1">
      <c r="AE1597" s="16"/>
      <c r="AF1597" s="16"/>
      <c r="AG1597" s="16"/>
      <c r="AH1597" s="16"/>
      <c r="AI1597" s="16"/>
      <c r="AJ1597" s="16"/>
      <c r="AK1597" s="16"/>
      <c r="AL1597" s="16"/>
      <c r="AM1597" s="16"/>
      <c r="AN1597" s="16"/>
      <c r="AO1597" s="16"/>
      <c r="AP1597" s="16"/>
      <c r="AQ1597" s="15"/>
      <c r="AV1597" s="9"/>
      <c r="AW1597" s="9"/>
      <c r="AX1597" s="9"/>
      <c r="AY1597" s="9"/>
      <c r="AZ1597" s="9"/>
      <c r="BA1597" s="9"/>
      <c r="BB1597" s="9"/>
      <c r="BC1597" s="9"/>
      <c r="BD1597" s="9"/>
      <c r="BE1597" s="9"/>
      <c r="BF1597" s="9"/>
      <c r="BG1597" s="9"/>
      <c r="BH1597" s="9"/>
      <c r="BI1597" s="9"/>
      <c r="BJ1597" s="9"/>
      <c r="BK1597" s="9"/>
      <c r="BL1597" s="9"/>
      <c r="BM1597" s="9"/>
      <c r="BN1597" s="9"/>
      <c r="BO1597" s="9"/>
      <c r="BP1597" s="9"/>
      <c r="BQ1597" s="9"/>
      <c r="BR1597" s="9"/>
      <c r="BS1597" s="9"/>
      <c r="BT1597" s="9"/>
      <c r="BU1597" s="9"/>
      <c r="BV1597" s="9"/>
      <c r="BW1597" s="9"/>
      <c r="CB1597" s="10"/>
      <c r="CC1597" s="10"/>
      <c r="CD1597" s="10"/>
      <c r="CE1597" s="10"/>
      <c r="CF1597" s="11"/>
      <c r="CG1597" s="11"/>
      <c r="CH1597" s="11"/>
      <c r="CI1597" s="11"/>
      <c r="CJ1597" s="10"/>
      <c r="CK1597" s="10"/>
      <c r="CL1597" s="10"/>
      <c r="CM1597" s="10"/>
      <c r="CN1597" s="10"/>
      <c r="CO1597" s="10"/>
      <c r="CP1597" s="10"/>
      <c r="CQ1597" s="10"/>
      <c r="CR1597" s="10"/>
      <c r="CS1597" s="10"/>
      <c r="CT1597" s="10"/>
      <c r="CU1597" s="10"/>
      <c r="CV1597" s="9"/>
      <c r="CW1597" s="9"/>
      <c r="CX1597" s="9"/>
      <c r="CY1597" s="9"/>
    </row>
    <row r="1598" spans="31:103" ht="18" customHeight="1">
      <c r="AE1598" s="16"/>
      <c r="AF1598" s="16"/>
      <c r="AG1598" s="16"/>
      <c r="AH1598" s="16"/>
      <c r="AI1598" s="16"/>
      <c r="AJ1598" s="16"/>
      <c r="AK1598" s="16"/>
      <c r="AL1598" s="16"/>
      <c r="AM1598" s="16"/>
      <c r="AN1598" s="16"/>
      <c r="AO1598" s="16"/>
      <c r="AP1598" s="16"/>
      <c r="AQ1598" s="15"/>
      <c r="AV1598" s="9"/>
      <c r="AW1598" s="9"/>
      <c r="AX1598" s="9"/>
      <c r="AY1598" s="9"/>
      <c r="AZ1598" s="9"/>
      <c r="BA1598" s="9"/>
      <c r="BB1598" s="9"/>
      <c r="BC1598" s="9"/>
      <c r="BD1598" s="9"/>
      <c r="BE1598" s="9"/>
      <c r="BF1598" s="9"/>
      <c r="BG1598" s="9"/>
      <c r="BH1598" s="9"/>
      <c r="BI1598" s="9"/>
      <c r="BJ1598" s="9"/>
      <c r="BK1598" s="9"/>
      <c r="BL1598" s="9"/>
      <c r="BM1598" s="9"/>
      <c r="BN1598" s="9"/>
      <c r="BO1598" s="9"/>
      <c r="BP1598" s="9"/>
      <c r="BQ1598" s="9"/>
      <c r="BR1598" s="9"/>
      <c r="BS1598" s="9"/>
      <c r="BT1598" s="9"/>
      <c r="BU1598" s="9"/>
      <c r="BV1598" s="9"/>
      <c r="BW1598" s="9"/>
      <c r="CB1598" s="10"/>
      <c r="CC1598" s="10"/>
      <c r="CD1598" s="10"/>
      <c r="CE1598" s="10"/>
      <c r="CF1598" s="11"/>
      <c r="CG1598" s="11"/>
      <c r="CH1598" s="11"/>
      <c r="CI1598" s="11"/>
      <c r="CJ1598" s="10"/>
      <c r="CK1598" s="10"/>
      <c r="CL1598" s="10"/>
      <c r="CM1598" s="10"/>
      <c r="CN1598" s="10"/>
      <c r="CO1598" s="10"/>
      <c r="CP1598" s="10"/>
      <c r="CQ1598" s="10"/>
      <c r="CR1598" s="10"/>
      <c r="CS1598" s="10"/>
      <c r="CT1598" s="10"/>
      <c r="CU1598" s="10"/>
      <c r="CV1598" s="9"/>
      <c r="CW1598" s="9"/>
      <c r="CX1598" s="9"/>
      <c r="CY1598" s="9"/>
    </row>
    <row r="1599" spans="31:103" ht="18" customHeight="1">
      <c r="AE1599" s="16"/>
      <c r="AF1599" s="16"/>
      <c r="AG1599" s="16"/>
      <c r="AH1599" s="16"/>
      <c r="AI1599" s="16"/>
      <c r="AJ1599" s="16"/>
      <c r="AK1599" s="16"/>
      <c r="AL1599" s="16"/>
      <c r="AM1599" s="16"/>
      <c r="AN1599" s="16"/>
      <c r="AO1599" s="16"/>
      <c r="AP1599" s="16"/>
      <c r="AQ1599" s="15"/>
      <c r="AV1599" s="9"/>
      <c r="AW1599" s="9"/>
      <c r="AX1599" s="9"/>
      <c r="AY1599" s="9"/>
      <c r="AZ1599" s="9"/>
      <c r="BA1599" s="9"/>
      <c r="BB1599" s="9"/>
      <c r="BC1599" s="9"/>
      <c r="BD1599" s="9"/>
      <c r="BE1599" s="9"/>
      <c r="BF1599" s="9"/>
      <c r="BG1599" s="9"/>
      <c r="BH1599" s="9"/>
      <c r="BI1599" s="9"/>
      <c r="BJ1599" s="9"/>
      <c r="BK1599" s="9"/>
      <c r="BL1599" s="9"/>
      <c r="BM1599" s="9"/>
      <c r="BN1599" s="9"/>
      <c r="BO1599" s="9"/>
      <c r="BP1599" s="9"/>
      <c r="BQ1599" s="9"/>
      <c r="BR1599" s="9"/>
      <c r="BS1599" s="9"/>
      <c r="BT1599" s="9"/>
      <c r="BU1599" s="9"/>
      <c r="BV1599" s="9"/>
      <c r="BW1599" s="9"/>
      <c r="CB1599" s="10"/>
      <c r="CC1599" s="10"/>
      <c r="CD1599" s="10"/>
      <c r="CE1599" s="10"/>
      <c r="CF1599" s="11"/>
      <c r="CG1599" s="11"/>
      <c r="CH1599" s="11"/>
      <c r="CI1599" s="11"/>
      <c r="CJ1599" s="10"/>
      <c r="CK1599" s="10"/>
      <c r="CL1599" s="10"/>
      <c r="CM1599" s="10"/>
      <c r="CN1599" s="10"/>
      <c r="CO1599" s="10"/>
      <c r="CP1599" s="10"/>
      <c r="CQ1599" s="10"/>
      <c r="CR1599" s="10"/>
      <c r="CS1599" s="10"/>
      <c r="CT1599" s="10"/>
      <c r="CU1599" s="10"/>
      <c r="CV1599" s="9"/>
      <c r="CW1599" s="9"/>
      <c r="CX1599" s="9"/>
      <c r="CY1599" s="9"/>
    </row>
    <row r="1600" spans="31:103" ht="18" customHeight="1">
      <c r="AE1600" s="16"/>
      <c r="AF1600" s="16"/>
      <c r="AG1600" s="16"/>
      <c r="AH1600" s="16"/>
      <c r="AI1600" s="16"/>
      <c r="AJ1600" s="16"/>
      <c r="AK1600" s="16"/>
      <c r="AL1600" s="16"/>
      <c r="AM1600" s="16"/>
      <c r="AN1600" s="16"/>
      <c r="AO1600" s="16"/>
      <c r="AP1600" s="16"/>
      <c r="AQ1600" s="15"/>
      <c r="AV1600" s="9"/>
      <c r="AW1600" s="9"/>
      <c r="AX1600" s="9"/>
      <c r="AY1600" s="9"/>
      <c r="AZ1600" s="9"/>
      <c r="BA1600" s="9"/>
      <c r="BB1600" s="9"/>
      <c r="BC1600" s="9"/>
      <c r="BD1600" s="9"/>
      <c r="BE1600" s="9"/>
      <c r="BF1600" s="9"/>
      <c r="BG1600" s="9"/>
      <c r="BH1600" s="9"/>
      <c r="BI1600" s="9"/>
      <c r="BJ1600" s="9"/>
      <c r="BK1600" s="9"/>
      <c r="BL1600" s="9"/>
      <c r="BM1600" s="9"/>
      <c r="BN1600" s="9"/>
      <c r="BO1600" s="9"/>
      <c r="BP1600" s="9"/>
      <c r="BQ1600" s="9"/>
      <c r="BR1600" s="9"/>
      <c r="BS1600" s="9"/>
      <c r="BT1600" s="9"/>
      <c r="BU1600" s="9"/>
      <c r="BV1600" s="9"/>
      <c r="BW1600" s="9"/>
      <c r="CB1600" s="10"/>
      <c r="CC1600" s="10"/>
      <c r="CD1600" s="10"/>
      <c r="CE1600" s="10"/>
      <c r="CF1600" s="11"/>
      <c r="CG1600" s="11"/>
      <c r="CH1600" s="11"/>
      <c r="CI1600" s="11"/>
      <c r="CJ1600" s="10"/>
      <c r="CK1600" s="10"/>
      <c r="CL1600" s="10"/>
      <c r="CM1600" s="10"/>
      <c r="CN1600" s="10"/>
      <c r="CO1600" s="10"/>
      <c r="CP1600" s="10"/>
      <c r="CQ1600" s="10"/>
      <c r="CR1600" s="10"/>
      <c r="CS1600" s="10"/>
      <c r="CT1600" s="10"/>
      <c r="CU1600" s="10"/>
      <c r="CV1600" s="9"/>
      <c r="CW1600" s="9"/>
      <c r="CX1600" s="9"/>
      <c r="CY1600" s="9"/>
    </row>
    <row r="1601" spans="31:103" ht="18" customHeight="1">
      <c r="AE1601" s="16"/>
      <c r="AF1601" s="16"/>
      <c r="AG1601" s="16"/>
      <c r="AH1601" s="16"/>
      <c r="AI1601" s="16"/>
      <c r="AJ1601" s="16"/>
      <c r="AK1601" s="16"/>
      <c r="AL1601" s="16"/>
      <c r="AM1601" s="16"/>
      <c r="AN1601" s="16"/>
      <c r="AO1601" s="16"/>
      <c r="AP1601" s="16"/>
      <c r="AQ1601" s="15"/>
      <c r="AV1601" s="9"/>
      <c r="AW1601" s="9"/>
      <c r="AX1601" s="9"/>
      <c r="AY1601" s="9"/>
      <c r="AZ1601" s="9"/>
      <c r="BA1601" s="9"/>
      <c r="BB1601" s="9"/>
      <c r="BC1601" s="9"/>
      <c r="BD1601" s="9"/>
      <c r="BE1601" s="9"/>
      <c r="BF1601" s="9"/>
      <c r="BG1601" s="9"/>
      <c r="BH1601" s="9"/>
      <c r="BI1601" s="9"/>
      <c r="BJ1601" s="9"/>
      <c r="BK1601" s="9"/>
      <c r="BL1601" s="9"/>
      <c r="BM1601" s="9"/>
      <c r="BN1601" s="9"/>
      <c r="BO1601" s="9"/>
      <c r="BP1601" s="9"/>
      <c r="BQ1601" s="9"/>
      <c r="BR1601" s="9"/>
      <c r="BS1601" s="9"/>
      <c r="BT1601" s="9"/>
      <c r="BU1601" s="9"/>
      <c r="BV1601" s="9"/>
      <c r="BW1601" s="9"/>
      <c r="CB1601" s="10"/>
      <c r="CC1601" s="10"/>
      <c r="CD1601" s="10"/>
      <c r="CE1601" s="10"/>
      <c r="CF1601" s="11"/>
      <c r="CG1601" s="11"/>
      <c r="CH1601" s="11"/>
      <c r="CI1601" s="11"/>
      <c r="CJ1601" s="10"/>
      <c r="CK1601" s="10"/>
      <c r="CL1601" s="10"/>
      <c r="CM1601" s="10"/>
      <c r="CN1601" s="10"/>
      <c r="CO1601" s="10"/>
      <c r="CP1601" s="10"/>
      <c r="CQ1601" s="10"/>
      <c r="CR1601" s="10"/>
      <c r="CS1601" s="10"/>
      <c r="CT1601" s="10"/>
      <c r="CU1601" s="10"/>
      <c r="CV1601" s="9"/>
      <c r="CW1601" s="9"/>
      <c r="CX1601" s="9"/>
      <c r="CY1601" s="9"/>
    </row>
    <row r="1602" spans="31:103" ht="18" customHeight="1">
      <c r="AE1602" s="16"/>
      <c r="AF1602" s="16"/>
      <c r="AG1602" s="16"/>
      <c r="AH1602" s="16"/>
      <c r="AI1602" s="16"/>
      <c r="AJ1602" s="16"/>
      <c r="AK1602" s="16"/>
      <c r="AL1602" s="16"/>
      <c r="AM1602" s="16"/>
      <c r="AN1602" s="16"/>
      <c r="AO1602" s="16"/>
      <c r="AP1602" s="16"/>
      <c r="AQ1602" s="15"/>
      <c r="AV1602" s="9"/>
      <c r="AW1602" s="9"/>
      <c r="AX1602" s="9"/>
      <c r="AY1602" s="9"/>
      <c r="AZ1602" s="9"/>
      <c r="BA1602" s="9"/>
      <c r="BB1602" s="9"/>
      <c r="BC1602" s="9"/>
      <c r="BD1602" s="9"/>
      <c r="BE1602" s="9"/>
      <c r="BF1602" s="9"/>
      <c r="BG1602" s="9"/>
      <c r="BH1602" s="9"/>
      <c r="BI1602" s="9"/>
      <c r="BJ1602" s="9"/>
      <c r="BK1602" s="9"/>
      <c r="BL1602" s="9"/>
      <c r="BM1602" s="9"/>
      <c r="BN1602" s="9"/>
      <c r="BO1602" s="9"/>
      <c r="BP1602" s="9"/>
      <c r="BQ1602" s="9"/>
      <c r="BR1602" s="9"/>
      <c r="BS1602" s="9"/>
      <c r="BT1602" s="9"/>
      <c r="BU1602" s="9"/>
      <c r="BV1602" s="9"/>
      <c r="BW1602" s="9"/>
      <c r="CB1602" s="10"/>
      <c r="CC1602" s="10"/>
      <c r="CD1602" s="10"/>
      <c r="CE1602" s="10"/>
      <c r="CF1602" s="11"/>
      <c r="CG1602" s="11"/>
      <c r="CH1602" s="11"/>
      <c r="CI1602" s="11"/>
      <c r="CJ1602" s="10"/>
      <c r="CK1602" s="10"/>
      <c r="CL1602" s="10"/>
      <c r="CM1602" s="10"/>
      <c r="CN1602" s="10"/>
      <c r="CO1602" s="10"/>
      <c r="CP1602" s="10"/>
      <c r="CQ1602" s="10"/>
      <c r="CR1602" s="10"/>
      <c r="CS1602" s="10"/>
      <c r="CT1602" s="10"/>
      <c r="CU1602" s="10"/>
      <c r="CV1602" s="9"/>
      <c r="CW1602" s="9"/>
      <c r="CX1602" s="9"/>
      <c r="CY1602" s="9"/>
    </row>
    <row r="1603" spans="31:103" ht="18" customHeight="1">
      <c r="AE1603" s="16"/>
      <c r="AF1603" s="16"/>
      <c r="AG1603" s="16"/>
      <c r="AH1603" s="16"/>
      <c r="AI1603" s="16"/>
      <c r="AJ1603" s="16"/>
      <c r="AK1603" s="16"/>
      <c r="AL1603" s="16"/>
      <c r="AM1603" s="16"/>
      <c r="AN1603" s="16"/>
      <c r="AO1603" s="16"/>
      <c r="AP1603" s="16"/>
      <c r="AQ1603" s="15"/>
      <c r="AV1603" s="9"/>
      <c r="AW1603" s="9"/>
      <c r="AX1603" s="9"/>
      <c r="AY1603" s="9"/>
      <c r="AZ1603" s="9"/>
      <c r="BA1603" s="9"/>
      <c r="BB1603" s="9"/>
      <c r="BC1603" s="9"/>
      <c r="BD1603" s="9"/>
      <c r="BE1603" s="9"/>
      <c r="BF1603" s="9"/>
      <c r="BG1603" s="9"/>
      <c r="BH1603" s="9"/>
      <c r="BI1603" s="9"/>
      <c r="BJ1603" s="9"/>
      <c r="BK1603" s="9"/>
      <c r="BL1603" s="9"/>
      <c r="BM1603" s="9"/>
      <c r="BN1603" s="9"/>
      <c r="BO1603" s="9"/>
      <c r="BP1603" s="9"/>
      <c r="BQ1603" s="9"/>
      <c r="BR1603" s="9"/>
      <c r="BS1603" s="9"/>
      <c r="BT1603" s="9"/>
      <c r="BU1603" s="9"/>
      <c r="BV1603" s="9"/>
      <c r="BW1603" s="9"/>
      <c r="CB1603" s="10"/>
      <c r="CC1603" s="10"/>
      <c r="CD1603" s="10"/>
      <c r="CE1603" s="10"/>
      <c r="CF1603" s="11"/>
      <c r="CG1603" s="11"/>
      <c r="CH1603" s="11"/>
      <c r="CI1603" s="11"/>
      <c r="CJ1603" s="10"/>
      <c r="CK1603" s="10"/>
      <c r="CL1603" s="10"/>
      <c r="CM1603" s="10"/>
      <c r="CN1603" s="10"/>
      <c r="CO1603" s="10"/>
      <c r="CP1603" s="10"/>
      <c r="CQ1603" s="10"/>
      <c r="CR1603" s="10"/>
      <c r="CS1603" s="10"/>
      <c r="CT1603" s="10"/>
      <c r="CU1603" s="10"/>
      <c r="CV1603" s="9"/>
      <c r="CW1603" s="9"/>
      <c r="CX1603" s="9"/>
      <c r="CY1603" s="9"/>
    </row>
    <row r="1604" spans="31:103" ht="18" customHeight="1">
      <c r="AE1604" s="16"/>
      <c r="AF1604" s="16"/>
      <c r="AG1604" s="16"/>
      <c r="AH1604" s="16"/>
      <c r="AI1604" s="16"/>
      <c r="AJ1604" s="16"/>
      <c r="AK1604" s="16"/>
      <c r="AL1604" s="16"/>
      <c r="AM1604" s="16"/>
      <c r="AN1604" s="16"/>
      <c r="AO1604" s="16"/>
      <c r="AP1604" s="16"/>
      <c r="AQ1604" s="15"/>
      <c r="AV1604" s="9"/>
      <c r="AW1604" s="9"/>
      <c r="AX1604" s="9"/>
      <c r="AY1604" s="9"/>
      <c r="AZ1604" s="9"/>
      <c r="BA1604" s="9"/>
      <c r="BB1604" s="9"/>
      <c r="BC1604" s="9"/>
      <c r="BD1604" s="9"/>
      <c r="BE1604" s="9"/>
      <c r="BF1604" s="9"/>
      <c r="BG1604" s="9"/>
      <c r="BH1604" s="9"/>
      <c r="BI1604" s="9"/>
      <c r="BJ1604" s="9"/>
      <c r="BK1604" s="9"/>
      <c r="BL1604" s="9"/>
      <c r="BM1604" s="9"/>
      <c r="BN1604" s="9"/>
      <c r="BO1604" s="9"/>
      <c r="BP1604" s="9"/>
      <c r="BQ1604" s="9"/>
      <c r="BR1604" s="9"/>
      <c r="BS1604" s="9"/>
      <c r="BT1604" s="9"/>
      <c r="BU1604" s="9"/>
      <c r="BV1604" s="9"/>
      <c r="BW1604" s="9"/>
      <c r="CB1604" s="10"/>
      <c r="CC1604" s="10"/>
      <c r="CD1604" s="10"/>
      <c r="CE1604" s="10"/>
      <c r="CF1604" s="11"/>
      <c r="CG1604" s="11"/>
      <c r="CH1604" s="11"/>
      <c r="CI1604" s="11"/>
      <c r="CJ1604" s="10"/>
      <c r="CK1604" s="10"/>
      <c r="CL1604" s="10"/>
      <c r="CM1604" s="10"/>
      <c r="CN1604" s="10"/>
      <c r="CO1604" s="10"/>
      <c r="CP1604" s="10"/>
      <c r="CQ1604" s="10"/>
      <c r="CR1604" s="10"/>
      <c r="CS1604" s="10"/>
      <c r="CT1604" s="10"/>
      <c r="CU1604" s="10"/>
      <c r="CV1604" s="9"/>
      <c r="CW1604" s="9"/>
      <c r="CX1604" s="9"/>
      <c r="CY1604" s="9"/>
    </row>
    <row r="1605" spans="31:103" ht="18" customHeight="1">
      <c r="AE1605" s="16"/>
      <c r="AF1605" s="16"/>
      <c r="AG1605" s="16"/>
      <c r="AH1605" s="16"/>
      <c r="AI1605" s="16"/>
      <c r="AJ1605" s="16"/>
      <c r="AK1605" s="16"/>
      <c r="AL1605" s="16"/>
      <c r="AM1605" s="16"/>
      <c r="AN1605" s="16"/>
      <c r="AO1605" s="16"/>
      <c r="AP1605" s="16"/>
      <c r="AQ1605" s="15"/>
      <c r="AV1605" s="9"/>
      <c r="AW1605" s="9"/>
      <c r="AX1605" s="9"/>
      <c r="AY1605" s="9"/>
      <c r="AZ1605" s="9"/>
      <c r="BA1605" s="9"/>
      <c r="BB1605" s="9"/>
      <c r="BC1605" s="9"/>
      <c r="BD1605" s="9"/>
      <c r="BE1605" s="9"/>
      <c r="BF1605" s="9"/>
      <c r="BG1605" s="9"/>
      <c r="BH1605" s="9"/>
      <c r="BI1605" s="9"/>
      <c r="BJ1605" s="9"/>
      <c r="BK1605" s="9"/>
      <c r="BL1605" s="9"/>
      <c r="BM1605" s="9"/>
      <c r="BN1605" s="9"/>
      <c r="BO1605" s="9"/>
      <c r="BP1605" s="9"/>
      <c r="BQ1605" s="9"/>
      <c r="BR1605" s="9"/>
      <c r="BS1605" s="9"/>
      <c r="BT1605" s="9"/>
      <c r="BU1605" s="9"/>
      <c r="BV1605" s="9"/>
      <c r="BW1605" s="9"/>
      <c r="CB1605" s="10"/>
      <c r="CC1605" s="10"/>
      <c r="CD1605" s="10"/>
      <c r="CE1605" s="10"/>
      <c r="CF1605" s="11"/>
      <c r="CG1605" s="11"/>
      <c r="CH1605" s="11"/>
      <c r="CI1605" s="11"/>
      <c r="CJ1605" s="10"/>
      <c r="CK1605" s="10"/>
      <c r="CL1605" s="10"/>
      <c r="CM1605" s="10"/>
      <c r="CN1605" s="10"/>
      <c r="CO1605" s="10"/>
      <c r="CP1605" s="10"/>
      <c r="CQ1605" s="10"/>
      <c r="CR1605" s="10"/>
      <c r="CS1605" s="10"/>
      <c r="CT1605" s="10"/>
      <c r="CU1605" s="10"/>
      <c r="CV1605" s="9"/>
      <c r="CW1605" s="9"/>
      <c r="CX1605" s="9"/>
      <c r="CY1605" s="9"/>
    </row>
    <row r="1606" spans="31:103" ht="18" customHeight="1">
      <c r="AE1606" s="16"/>
      <c r="AF1606" s="16"/>
      <c r="AG1606" s="16"/>
      <c r="AH1606" s="16"/>
      <c r="AI1606" s="16"/>
      <c r="AJ1606" s="16"/>
      <c r="AK1606" s="16"/>
      <c r="AL1606" s="16"/>
      <c r="AM1606" s="16"/>
      <c r="AN1606" s="16"/>
      <c r="AO1606" s="16"/>
      <c r="AP1606" s="16"/>
      <c r="AQ1606" s="15"/>
      <c r="AV1606" s="9"/>
      <c r="AW1606" s="9"/>
      <c r="AX1606" s="9"/>
      <c r="AY1606" s="9"/>
      <c r="AZ1606" s="9"/>
      <c r="BA1606" s="9"/>
      <c r="BB1606" s="9"/>
      <c r="BC1606" s="9"/>
      <c r="BD1606" s="9"/>
      <c r="BE1606" s="9"/>
      <c r="BF1606" s="9"/>
      <c r="BG1606" s="9"/>
      <c r="BH1606" s="9"/>
      <c r="BI1606" s="9"/>
      <c r="BJ1606" s="9"/>
      <c r="BK1606" s="9"/>
      <c r="BL1606" s="9"/>
      <c r="BM1606" s="9"/>
      <c r="BN1606" s="9"/>
      <c r="BO1606" s="9"/>
      <c r="BP1606" s="9"/>
      <c r="BQ1606" s="9"/>
      <c r="BR1606" s="9"/>
      <c r="BS1606" s="9"/>
      <c r="BT1606" s="9"/>
      <c r="BU1606" s="9"/>
      <c r="BV1606" s="9"/>
      <c r="BW1606" s="9"/>
      <c r="CB1606" s="10"/>
      <c r="CC1606" s="10"/>
      <c r="CD1606" s="10"/>
      <c r="CE1606" s="10"/>
      <c r="CF1606" s="11"/>
      <c r="CG1606" s="11"/>
      <c r="CH1606" s="11"/>
      <c r="CI1606" s="11"/>
      <c r="CJ1606" s="10"/>
      <c r="CK1606" s="10"/>
      <c r="CL1606" s="10"/>
      <c r="CM1606" s="10"/>
      <c r="CN1606" s="10"/>
      <c r="CO1606" s="10"/>
      <c r="CP1606" s="10"/>
      <c r="CQ1606" s="10"/>
      <c r="CR1606" s="10"/>
      <c r="CS1606" s="10"/>
      <c r="CT1606" s="10"/>
      <c r="CU1606" s="10"/>
      <c r="CV1606" s="9"/>
      <c r="CW1606" s="9"/>
      <c r="CX1606" s="9"/>
      <c r="CY1606" s="9"/>
    </row>
    <row r="1607" spans="31:103" ht="18" customHeight="1">
      <c r="AE1607" s="16"/>
      <c r="AF1607" s="16"/>
      <c r="AG1607" s="16"/>
      <c r="AH1607" s="16"/>
      <c r="AI1607" s="16"/>
      <c r="AJ1607" s="16"/>
      <c r="AK1607" s="16"/>
      <c r="AL1607" s="16"/>
      <c r="AM1607" s="16"/>
      <c r="AN1607" s="16"/>
      <c r="AO1607" s="16"/>
      <c r="AP1607" s="16"/>
      <c r="AQ1607" s="15"/>
      <c r="AV1607" s="9"/>
      <c r="AW1607" s="9"/>
      <c r="AX1607" s="9"/>
      <c r="AY1607" s="9"/>
      <c r="AZ1607" s="9"/>
      <c r="BA1607" s="9"/>
      <c r="BB1607" s="9"/>
      <c r="BC1607" s="9"/>
      <c r="BD1607" s="9"/>
      <c r="BE1607" s="9"/>
      <c r="BF1607" s="9"/>
      <c r="BG1607" s="9"/>
      <c r="BH1607" s="9"/>
      <c r="BI1607" s="9"/>
      <c r="BJ1607" s="9"/>
      <c r="BK1607" s="9"/>
      <c r="BL1607" s="9"/>
      <c r="BM1607" s="9"/>
      <c r="BN1607" s="9"/>
      <c r="BO1607" s="9"/>
      <c r="BP1607" s="9"/>
      <c r="BQ1607" s="9"/>
      <c r="BR1607" s="9"/>
      <c r="BS1607" s="9"/>
      <c r="BT1607" s="9"/>
      <c r="BU1607" s="9"/>
      <c r="BV1607" s="9"/>
      <c r="BW1607" s="9"/>
      <c r="CB1607" s="10"/>
      <c r="CC1607" s="10"/>
      <c r="CD1607" s="10"/>
      <c r="CE1607" s="10"/>
      <c r="CF1607" s="11"/>
      <c r="CG1607" s="11"/>
      <c r="CH1607" s="11"/>
      <c r="CI1607" s="11"/>
      <c r="CJ1607" s="10"/>
      <c r="CK1607" s="10"/>
      <c r="CL1607" s="10"/>
      <c r="CM1607" s="10"/>
      <c r="CN1607" s="10"/>
      <c r="CO1607" s="10"/>
      <c r="CP1607" s="10"/>
      <c r="CQ1607" s="10"/>
      <c r="CR1607" s="10"/>
      <c r="CS1607" s="10"/>
      <c r="CT1607" s="10"/>
      <c r="CU1607" s="10"/>
      <c r="CV1607" s="9"/>
      <c r="CW1607" s="9"/>
      <c r="CX1607" s="9"/>
      <c r="CY1607" s="9"/>
    </row>
    <row r="1608" spans="31:103" ht="18" customHeight="1">
      <c r="AE1608" s="16"/>
      <c r="AF1608" s="16"/>
      <c r="AG1608" s="16"/>
      <c r="AH1608" s="16"/>
      <c r="AI1608" s="16"/>
      <c r="AJ1608" s="16"/>
      <c r="AK1608" s="16"/>
      <c r="AL1608" s="16"/>
      <c r="AM1608" s="16"/>
      <c r="AN1608" s="16"/>
      <c r="AO1608" s="16"/>
      <c r="AP1608" s="16"/>
      <c r="AQ1608" s="15"/>
      <c r="AV1608" s="9"/>
      <c r="AW1608" s="9"/>
      <c r="AX1608" s="9"/>
      <c r="AY1608" s="9"/>
      <c r="AZ1608" s="9"/>
      <c r="BA1608" s="9"/>
      <c r="BB1608" s="9"/>
      <c r="BC1608" s="9"/>
      <c r="BD1608" s="9"/>
      <c r="BE1608" s="9"/>
      <c r="BF1608" s="9"/>
      <c r="BG1608" s="9"/>
      <c r="BH1608" s="9"/>
      <c r="BI1608" s="9"/>
      <c r="BJ1608" s="9"/>
      <c r="BK1608" s="9"/>
      <c r="BL1608" s="9"/>
      <c r="BM1608" s="9"/>
      <c r="BN1608" s="9"/>
      <c r="BO1608" s="9"/>
      <c r="BP1608" s="9"/>
      <c r="BQ1608" s="9"/>
      <c r="BR1608" s="9"/>
      <c r="BS1608" s="9"/>
      <c r="BT1608" s="9"/>
      <c r="BU1608" s="9"/>
      <c r="BV1608" s="9"/>
      <c r="BW1608" s="9"/>
      <c r="CB1608" s="10"/>
      <c r="CC1608" s="10"/>
      <c r="CD1608" s="10"/>
      <c r="CE1608" s="10"/>
      <c r="CF1608" s="11"/>
      <c r="CG1608" s="11"/>
      <c r="CH1608" s="11"/>
      <c r="CI1608" s="11"/>
      <c r="CJ1608" s="10"/>
      <c r="CK1608" s="10"/>
      <c r="CL1608" s="10"/>
      <c r="CM1608" s="10"/>
      <c r="CN1608" s="10"/>
      <c r="CO1608" s="10"/>
      <c r="CP1608" s="10"/>
      <c r="CQ1608" s="10"/>
      <c r="CR1608" s="10"/>
      <c r="CS1608" s="10"/>
      <c r="CT1608" s="10"/>
      <c r="CU1608" s="10"/>
      <c r="CV1608" s="9"/>
      <c r="CW1608" s="9"/>
      <c r="CX1608" s="9"/>
      <c r="CY1608" s="9"/>
    </row>
    <row r="1609" spans="31:103" ht="18" customHeight="1">
      <c r="AE1609" s="16"/>
      <c r="AF1609" s="16"/>
      <c r="AG1609" s="16"/>
      <c r="AH1609" s="16"/>
      <c r="AI1609" s="16"/>
      <c r="AJ1609" s="16"/>
      <c r="AK1609" s="16"/>
      <c r="AL1609" s="16"/>
      <c r="AM1609" s="16"/>
      <c r="AN1609" s="16"/>
      <c r="AO1609" s="16"/>
      <c r="AP1609" s="16"/>
      <c r="AQ1609" s="15"/>
      <c r="AV1609" s="9"/>
      <c r="AW1609" s="9"/>
      <c r="AX1609" s="9"/>
      <c r="AY1609" s="9"/>
      <c r="AZ1609" s="9"/>
      <c r="BA1609" s="9"/>
      <c r="BB1609" s="9"/>
      <c r="BC1609" s="9"/>
      <c r="BD1609" s="9"/>
      <c r="BE1609" s="9"/>
      <c r="BF1609" s="9"/>
      <c r="BG1609" s="9"/>
      <c r="BH1609" s="9"/>
      <c r="BI1609" s="9"/>
      <c r="BJ1609" s="9"/>
      <c r="BK1609" s="9"/>
      <c r="BL1609" s="9"/>
      <c r="BM1609" s="9"/>
      <c r="BN1609" s="9"/>
      <c r="BO1609" s="9"/>
      <c r="BP1609" s="9"/>
      <c r="BQ1609" s="9"/>
      <c r="BR1609" s="9"/>
      <c r="BS1609" s="9"/>
      <c r="BT1609" s="9"/>
      <c r="BU1609" s="9"/>
      <c r="BV1609" s="9"/>
      <c r="BW1609" s="9"/>
      <c r="CB1609" s="10"/>
      <c r="CC1609" s="10"/>
      <c r="CD1609" s="10"/>
      <c r="CE1609" s="10"/>
      <c r="CF1609" s="11"/>
      <c r="CG1609" s="11"/>
      <c r="CH1609" s="11"/>
      <c r="CI1609" s="11"/>
      <c r="CJ1609" s="10"/>
      <c r="CK1609" s="10"/>
      <c r="CL1609" s="10"/>
      <c r="CM1609" s="10"/>
      <c r="CN1609" s="10"/>
      <c r="CO1609" s="10"/>
      <c r="CP1609" s="10"/>
      <c r="CQ1609" s="10"/>
      <c r="CR1609" s="10"/>
      <c r="CS1609" s="10"/>
      <c r="CT1609" s="10"/>
      <c r="CU1609" s="10"/>
      <c r="CV1609" s="9"/>
      <c r="CW1609" s="9"/>
      <c r="CX1609" s="9"/>
      <c r="CY1609" s="9"/>
    </row>
    <row r="1610" spans="31:103" ht="18" customHeight="1">
      <c r="AE1610" s="16"/>
      <c r="AF1610" s="16"/>
      <c r="AG1610" s="16"/>
      <c r="AH1610" s="16"/>
      <c r="AI1610" s="16"/>
      <c r="AJ1610" s="16"/>
      <c r="AK1610" s="16"/>
      <c r="AL1610" s="16"/>
      <c r="AM1610" s="16"/>
      <c r="AN1610" s="16"/>
      <c r="AO1610" s="16"/>
      <c r="AP1610" s="16"/>
      <c r="AQ1610" s="15"/>
      <c r="AV1610" s="9"/>
      <c r="AW1610" s="9"/>
      <c r="AX1610" s="9"/>
      <c r="AY1610" s="9"/>
      <c r="AZ1610" s="9"/>
      <c r="BA1610" s="9"/>
      <c r="BB1610" s="9"/>
      <c r="BC1610" s="9"/>
      <c r="BD1610" s="9"/>
      <c r="BE1610" s="9"/>
      <c r="BF1610" s="9"/>
      <c r="BG1610" s="9"/>
      <c r="BH1610" s="9"/>
      <c r="BI1610" s="9"/>
      <c r="BJ1610" s="9"/>
      <c r="BK1610" s="9"/>
      <c r="BL1610" s="9"/>
      <c r="BM1610" s="9"/>
      <c r="BN1610" s="9"/>
      <c r="BO1610" s="9"/>
      <c r="BP1610" s="9"/>
      <c r="BQ1610" s="9"/>
      <c r="BR1610" s="9"/>
      <c r="BS1610" s="9"/>
      <c r="BT1610" s="9"/>
      <c r="BU1610" s="9"/>
      <c r="BV1610" s="9"/>
      <c r="BW1610" s="9"/>
      <c r="CB1610" s="10"/>
      <c r="CC1610" s="10"/>
      <c r="CD1610" s="10"/>
      <c r="CE1610" s="10"/>
      <c r="CF1610" s="11"/>
      <c r="CG1610" s="11"/>
      <c r="CH1610" s="11"/>
      <c r="CI1610" s="11"/>
      <c r="CJ1610" s="10"/>
      <c r="CK1610" s="10"/>
      <c r="CL1610" s="10"/>
      <c r="CM1610" s="10"/>
      <c r="CN1610" s="10"/>
      <c r="CO1610" s="10"/>
      <c r="CP1610" s="10"/>
      <c r="CQ1610" s="10"/>
      <c r="CR1610" s="10"/>
      <c r="CS1610" s="10"/>
      <c r="CT1610" s="10"/>
      <c r="CU1610" s="10"/>
      <c r="CV1610" s="9"/>
      <c r="CW1610" s="9"/>
      <c r="CX1610" s="9"/>
      <c r="CY1610" s="9"/>
    </row>
    <row r="1611" spans="31:103" ht="18" customHeight="1">
      <c r="AE1611" s="16"/>
      <c r="AF1611" s="16"/>
      <c r="AG1611" s="16"/>
      <c r="AH1611" s="16"/>
      <c r="AI1611" s="16"/>
      <c r="AJ1611" s="16"/>
      <c r="AK1611" s="16"/>
      <c r="AL1611" s="16"/>
      <c r="AM1611" s="16"/>
      <c r="AN1611" s="16"/>
      <c r="AO1611" s="16"/>
      <c r="AP1611" s="16"/>
      <c r="AQ1611" s="15"/>
      <c r="AV1611" s="9"/>
      <c r="AW1611" s="9"/>
      <c r="AX1611" s="9"/>
      <c r="AY1611" s="9"/>
      <c r="AZ1611" s="9"/>
      <c r="BA1611" s="9"/>
      <c r="BB1611" s="9"/>
      <c r="BC1611" s="9"/>
      <c r="BD1611" s="9"/>
      <c r="BE1611" s="9"/>
      <c r="BF1611" s="9"/>
      <c r="BG1611" s="9"/>
      <c r="BH1611" s="9"/>
      <c r="BI1611" s="9"/>
      <c r="BJ1611" s="9"/>
      <c r="BK1611" s="9"/>
      <c r="BL1611" s="9"/>
      <c r="BM1611" s="9"/>
      <c r="BN1611" s="9"/>
      <c r="BO1611" s="9"/>
      <c r="BP1611" s="9"/>
      <c r="BQ1611" s="9"/>
      <c r="BR1611" s="9"/>
      <c r="BS1611" s="9"/>
      <c r="BT1611" s="9"/>
      <c r="BU1611" s="9"/>
      <c r="BV1611" s="9"/>
      <c r="BW1611" s="9"/>
      <c r="CB1611" s="10"/>
      <c r="CC1611" s="10"/>
      <c r="CD1611" s="10"/>
      <c r="CE1611" s="10"/>
      <c r="CF1611" s="11"/>
      <c r="CG1611" s="11"/>
      <c r="CH1611" s="11"/>
      <c r="CI1611" s="11"/>
      <c r="CJ1611" s="10"/>
      <c r="CK1611" s="10"/>
      <c r="CL1611" s="10"/>
      <c r="CM1611" s="10"/>
      <c r="CN1611" s="10"/>
      <c r="CO1611" s="10"/>
      <c r="CP1611" s="10"/>
      <c r="CQ1611" s="10"/>
      <c r="CR1611" s="10"/>
      <c r="CS1611" s="10"/>
      <c r="CT1611" s="10"/>
      <c r="CU1611" s="10"/>
      <c r="CV1611" s="9"/>
      <c r="CW1611" s="9"/>
      <c r="CX1611" s="9"/>
      <c r="CY1611" s="9"/>
    </row>
    <row r="1612" spans="31:103" ht="18" customHeight="1">
      <c r="AE1612" s="16"/>
      <c r="AF1612" s="16"/>
      <c r="AG1612" s="16"/>
      <c r="AH1612" s="16"/>
      <c r="AI1612" s="16"/>
      <c r="AJ1612" s="16"/>
      <c r="AK1612" s="16"/>
      <c r="AL1612" s="16"/>
      <c r="AM1612" s="16"/>
      <c r="AN1612" s="16"/>
      <c r="AO1612" s="16"/>
      <c r="AP1612" s="16"/>
      <c r="AQ1612" s="15"/>
      <c r="AV1612" s="9"/>
      <c r="AW1612" s="9"/>
      <c r="AX1612" s="9"/>
      <c r="AY1612" s="9"/>
      <c r="AZ1612" s="9"/>
      <c r="BA1612" s="9"/>
      <c r="BB1612" s="9"/>
      <c r="BC1612" s="9"/>
      <c r="BD1612" s="9"/>
      <c r="BE1612" s="9"/>
      <c r="BF1612" s="9"/>
      <c r="BG1612" s="9"/>
      <c r="BH1612" s="9"/>
      <c r="BI1612" s="9"/>
      <c r="BJ1612" s="9"/>
      <c r="BK1612" s="9"/>
      <c r="BL1612" s="9"/>
      <c r="BM1612" s="9"/>
      <c r="BN1612" s="9"/>
      <c r="BO1612" s="9"/>
      <c r="BP1612" s="9"/>
      <c r="BQ1612" s="9"/>
      <c r="BR1612" s="9"/>
      <c r="BS1612" s="9"/>
      <c r="BT1612" s="9"/>
      <c r="BU1612" s="9"/>
      <c r="BV1612" s="9"/>
      <c r="BW1612" s="9"/>
      <c r="CB1612" s="10"/>
      <c r="CC1612" s="10"/>
      <c r="CD1612" s="10"/>
      <c r="CE1612" s="10"/>
      <c r="CF1612" s="11"/>
      <c r="CG1612" s="11"/>
      <c r="CH1612" s="11"/>
      <c r="CI1612" s="11"/>
      <c r="CJ1612" s="10"/>
      <c r="CK1612" s="10"/>
      <c r="CL1612" s="10"/>
      <c r="CM1612" s="10"/>
      <c r="CN1612" s="10"/>
      <c r="CO1612" s="10"/>
      <c r="CP1612" s="10"/>
      <c r="CQ1612" s="10"/>
      <c r="CR1612" s="10"/>
      <c r="CS1612" s="10"/>
      <c r="CT1612" s="10"/>
      <c r="CU1612" s="10"/>
      <c r="CV1612" s="9"/>
      <c r="CW1612" s="9"/>
      <c r="CX1612" s="9"/>
      <c r="CY1612" s="9"/>
    </row>
    <row r="1613" spans="31:103" ht="18" customHeight="1">
      <c r="AE1613" s="16"/>
      <c r="AF1613" s="16"/>
      <c r="AG1613" s="16"/>
      <c r="AH1613" s="16"/>
      <c r="AI1613" s="16"/>
      <c r="AJ1613" s="16"/>
      <c r="AK1613" s="16"/>
      <c r="AL1613" s="16"/>
      <c r="AM1613" s="16"/>
      <c r="AN1613" s="16"/>
      <c r="AO1613" s="16"/>
      <c r="AP1613" s="16"/>
      <c r="AQ1613" s="15"/>
      <c r="AV1613" s="9"/>
      <c r="AW1613" s="9"/>
      <c r="AX1613" s="9"/>
      <c r="AY1613" s="9"/>
      <c r="AZ1613" s="9"/>
      <c r="BA1613" s="9"/>
      <c r="BB1613" s="9"/>
      <c r="BC1613" s="9"/>
      <c r="BD1613" s="9"/>
      <c r="BE1613" s="9"/>
      <c r="BF1613" s="9"/>
      <c r="BG1613" s="9"/>
      <c r="BH1613" s="9"/>
      <c r="BI1613" s="9"/>
      <c r="BJ1613" s="9"/>
      <c r="BK1613" s="9"/>
      <c r="BL1613" s="9"/>
      <c r="BM1613" s="9"/>
      <c r="BN1613" s="9"/>
      <c r="BO1613" s="9"/>
      <c r="BP1613" s="9"/>
      <c r="BQ1613" s="9"/>
      <c r="BR1613" s="9"/>
      <c r="BS1613" s="9"/>
      <c r="BT1613" s="9"/>
      <c r="BU1613" s="9"/>
      <c r="BV1613" s="9"/>
      <c r="BW1613" s="9"/>
      <c r="CB1613" s="10"/>
      <c r="CC1613" s="10"/>
      <c r="CD1613" s="10"/>
      <c r="CE1613" s="10"/>
      <c r="CF1613" s="11"/>
      <c r="CG1613" s="11"/>
      <c r="CH1613" s="11"/>
      <c r="CI1613" s="11"/>
      <c r="CJ1613" s="10"/>
      <c r="CK1613" s="10"/>
      <c r="CL1613" s="10"/>
      <c r="CM1613" s="10"/>
      <c r="CN1613" s="10"/>
      <c r="CO1613" s="10"/>
      <c r="CP1613" s="10"/>
      <c r="CQ1613" s="10"/>
      <c r="CR1613" s="10"/>
      <c r="CS1613" s="10"/>
      <c r="CT1613" s="10"/>
      <c r="CU1613" s="10"/>
      <c r="CV1613" s="9"/>
      <c r="CW1613" s="9"/>
      <c r="CX1613" s="9"/>
      <c r="CY1613" s="9"/>
    </row>
    <row r="1614" spans="31:103" ht="18" customHeight="1">
      <c r="AE1614" s="16"/>
      <c r="AF1614" s="16"/>
      <c r="AG1614" s="16"/>
      <c r="AH1614" s="16"/>
      <c r="AI1614" s="16"/>
      <c r="AJ1614" s="16"/>
      <c r="AK1614" s="16"/>
      <c r="AL1614" s="16"/>
      <c r="AM1614" s="16"/>
      <c r="AN1614" s="16"/>
      <c r="AO1614" s="16"/>
      <c r="AP1614" s="16"/>
      <c r="AQ1614" s="15"/>
      <c r="AV1614" s="9"/>
      <c r="AW1614" s="9"/>
      <c r="AX1614" s="9"/>
      <c r="AY1614" s="9"/>
      <c r="AZ1614" s="9"/>
      <c r="BA1614" s="9"/>
      <c r="BB1614" s="9"/>
      <c r="BC1614" s="9"/>
      <c r="BD1614" s="9"/>
      <c r="BE1614" s="9"/>
      <c r="BF1614" s="9"/>
      <c r="BG1614" s="9"/>
      <c r="BH1614" s="9"/>
      <c r="BI1614" s="9"/>
      <c r="BJ1614" s="9"/>
      <c r="BK1614" s="9"/>
      <c r="BL1614" s="9"/>
      <c r="BM1614" s="9"/>
      <c r="BN1614" s="9"/>
      <c r="BO1614" s="9"/>
      <c r="BP1614" s="9"/>
      <c r="BQ1614" s="9"/>
      <c r="BR1614" s="9"/>
      <c r="BS1614" s="9"/>
      <c r="BT1614" s="9"/>
      <c r="BU1614" s="9"/>
      <c r="BV1614" s="9"/>
      <c r="BW1614" s="9"/>
      <c r="CB1614" s="10"/>
      <c r="CC1614" s="10"/>
      <c r="CD1614" s="10"/>
      <c r="CE1614" s="10"/>
      <c r="CF1614" s="11"/>
      <c r="CG1614" s="11"/>
      <c r="CH1614" s="11"/>
      <c r="CI1614" s="11"/>
      <c r="CJ1614" s="10"/>
      <c r="CK1614" s="10"/>
      <c r="CL1614" s="10"/>
      <c r="CM1614" s="10"/>
      <c r="CN1614" s="10"/>
      <c r="CO1614" s="10"/>
      <c r="CP1614" s="10"/>
      <c r="CQ1614" s="10"/>
      <c r="CR1614" s="10"/>
      <c r="CS1614" s="10"/>
      <c r="CT1614" s="10"/>
      <c r="CU1614" s="10"/>
      <c r="CV1614" s="9"/>
      <c r="CW1614" s="9"/>
      <c r="CX1614" s="9"/>
      <c r="CY1614" s="9"/>
    </row>
    <row r="1615" spans="31:103" ht="18" customHeight="1">
      <c r="AE1615" s="16"/>
      <c r="AF1615" s="16"/>
      <c r="AG1615" s="16"/>
      <c r="AH1615" s="16"/>
      <c r="AI1615" s="16"/>
      <c r="AJ1615" s="16"/>
      <c r="AK1615" s="16"/>
      <c r="AL1615" s="16"/>
      <c r="AM1615" s="16"/>
      <c r="AN1615" s="16"/>
      <c r="AO1615" s="16"/>
      <c r="AP1615" s="16"/>
      <c r="AQ1615" s="15"/>
      <c r="AV1615" s="9"/>
      <c r="AW1615" s="9"/>
      <c r="AX1615" s="9"/>
      <c r="AY1615" s="9"/>
      <c r="AZ1615" s="9"/>
      <c r="BA1615" s="9"/>
      <c r="BB1615" s="9"/>
      <c r="BC1615" s="9"/>
      <c r="BD1615" s="9"/>
      <c r="BE1615" s="9"/>
      <c r="BF1615" s="9"/>
      <c r="BG1615" s="9"/>
      <c r="BH1615" s="9"/>
      <c r="BI1615" s="9"/>
      <c r="BJ1615" s="9"/>
      <c r="BK1615" s="9"/>
      <c r="BL1615" s="9"/>
      <c r="BM1615" s="9"/>
      <c r="BN1615" s="9"/>
      <c r="BO1615" s="9"/>
      <c r="BP1615" s="9"/>
      <c r="BQ1615" s="9"/>
      <c r="BR1615" s="9"/>
      <c r="BS1615" s="9"/>
      <c r="BT1615" s="9"/>
      <c r="BU1615" s="9"/>
      <c r="BV1615" s="9"/>
      <c r="BW1615" s="9"/>
      <c r="CB1615" s="10"/>
      <c r="CC1615" s="10"/>
      <c r="CD1615" s="10"/>
      <c r="CE1615" s="10"/>
      <c r="CF1615" s="11"/>
      <c r="CG1615" s="11"/>
      <c r="CH1615" s="11"/>
      <c r="CI1615" s="11"/>
      <c r="CJ1615" s="10"/>
      <c r="CK1615" s="10"/>
      <c r="CL1615" s="10"/>
      <c r="CM1615" s="10"/>
      <c r="CN1615" s="10"/>
      <c r="CO1615" s="10"/>
      <c r="CP1615" s="10"/>
      <c r="CQ1615" s="10"/>
      <c r="CR1615" s="10"/>
      <c r="CS1615" s="10"/>
      <c r="CT1615" s="10"/>
      <c r="CU1615" s="10"/>
      <c r="CV1615" s="9"/>
      <c r="CW1615" s="9"/>
      <c r="CX1615" s="9"/>
      <c r="CY1615" s="9"/>
    </row>
    <row r="1616" spans="31:103" ht="18" customHeight="1">
      <c r="AE1616" s="16"/>
      <c r="AF1616" s="16"/>
      <c r="AG1616" s="16"/>
      <c r="AH1616" s="16"/>
      <c r="AI1616" s="16"/>
      <c r="AJ1616" s="16"/>
      <c r="AK1616" s="16"/>
      <c r="AL1616" s="16"/>
      <c r="AM1616" s="16"/>
      <c r="AN1616" s="16"/>
      <c r="AO1616" s="16"/>
      <c r="AP1616" s="16"/>
      <c r="AQ1616" s="15"/>
      <c r="AV1616" s="9"/>
      <c r="AW1616" s="9"/>
      <c r="AX1616" s="9"/>
      <c r="AY1616" s="9"/>
      <c r="AZ1616" s="9"/>
      <c r="BA1616" s="9"/>
      <c r="BB1616" s="9"/>
      <c r="BC1616" s="9"/>
      <c r="BD1616" s="9"/>
      <c r="BE1616" s="9"/>
      <c r="BF1616" s="9"/>
      <c r="BG1616" s="9"/>
      <c r="BH1616" s="9"/>
      <c r="BI1616" s="9"/>
      <c r="BJ1616" s="9"/>
      <c r="BK1616" s="9"/>
      <c r="BL1616" s="9"/>
      <c r="BM1616" s="9"/>
      <c r="BN1616" s="9"/>
      <c r="BO1616" s="9"/>
      <c r="BP1616" s="9"/>
      <c r="BQ1616" s="9"/>
      <c r="BR1616" s="9"/>
      <c r="BS1616" s="9"/>
      <c r="BT1616" s="9"/>
      <c r="BU1616" s="9"/>
      <c r="BV1616" s="9"/>
      <c r="BW1616" s="9"/>
      <c r="CB1616" s="10"/>
      <c r="CC1616" s="10"/>
      <c r="CD1616" s="10"/>
      <c r="CE1616" s="10"/>
      <c r="CF1616" s="11"/>
      <c r="CG1616" s="11"/>
      <c r="CH1616" s="11"/>
      <c r="CI1616" s="11"/>
      <c r="CJ1616" s="10"/>
      <c r="CK1616" s="10"/>
      <c r="CL1616" s="10"/>
      <c r="CM1616" s="10"/>
      <c r="CN1616" s="10"/>
      <c r="CO1616" s="10"/>
      <c r="CP1616" s="10"/>
      <c r="CQ1616" s="10"/>
      <c r="CR1616" s="10"/>
      <c r="CS1616" s="10"/>
      <c r="CT1616" s="10"/>
      <c r="CU1616" s="10"/>
      <c r="CV1616" s="9"/>
      <c r="CW1616" s="9"/>
      <c r="CX1616" s="9"/>
      <c r="CY1616" s="9"/>
    </row>
    <row r="1617" spans="31:103" ht="18" customHeight="1">
      <c r="AE1617" s="16"/>
      <c r="AF1617" s="16"/>
      <c r="AG1617" s="16"/>
      <c r="AH1617" s="16"/>
      <c r="AI1617" s="16"/>
      <c r="AJ1617" s="16"/>
      <c r="AK1617" s="16"/>
      <c r="AL1617" s="16"/>
      <c r="AM1617" s="16"/>
      <c r="AN1617" s="16"/>
      <c r="AO1617" s="16"/>
      <c r="AP1617" s="16"/>
      <c r="AQ1617" s="15"/>
      <c r="AV1617" s="9"/>
      <c r="AW1617" s="9"/>
      <c r="AX1617" s="9"/>
      <c r="AY1617" s="9"/>
      <c r="AZ1617" s="9"/>
      <c r="BA1617" s="9"/>
      <c r="BB1617" s="9"/>
      <c r="BC1617" s="9"/>
      <c r="BD1617" s="9"/>
      <c r="BE1617" s="9"/>
      <c r="BF1617" s="9"/>
      <c r="BG1617" s="9"/>
      <c r="BH1617" s="9"/>
      <c r="BI1617" s="9"/>
      <c r="BJ1617" s="9"/>
      <c r="BK1617" s="9"/>
      <c r="BL1617" s="9"/>
      <c r="BM1617" s="9"/>
      <c r="BN1617" s="9"/>
      <c r="BO1617" s="9"/>
      <c r="BP1617" s="9"/>
      <c r="BQ1617" s="9"/>
      <c r="BR1617" s="9"/>
      <c r="BS1617" s="9"/>
      <c r="BT1617" s="9"/>
      <c r="BU1617" s="9"/>
      <c r="BV1617" s="9"/>
      <c r="BW1617" s="9"/>
      <c r="CB1617" s="10"/>
      <c r="CC1617" s="10"/>
      <c r="CD1617" s="10"/>
      <c r="CE1617" s="10"/>
      <c r="CF1617" s="11"/>
      <c r="CG1617" s="11"/>
      <c r="CH1617" s="11"/>
      <c r="CI1617" s="11"/>
      <c r="CJ1617" s="10"/>
      <c r="CK1617" s="10"/>
      <c r="CL1617" s="10"/>
      <c r="CM1617" s="10"/>
      <c r="CN1617" s="10"/>
      <c r="CO1617" s="10"/>
      <c r="CP1617" s="10"/>
      <c r="CQ1617" s="10"/>
      <c r="CR1617" s="10"/>
      <c r="CS1617" s="10"/>
      <c r="CT1617" s="10"/>
      <c r="CU1617" s="10"/>
      <c r="CV1617" s="9"/>
      <c r="CW1617" s="9"/>
      <c r="CX1617" s="9"/>
      <c r="CY1617" s="9"/>
    </row>
    <row r="1618" spans="31:103" ht="18" customHeight="1">
      <c r="AE1618" s="16"/>
      <c r="AF1618" s="16"/>
      <c r="AG1618" s="16"/>
      <c r="AH1618" s="16"/>
      <c r="AI1618" s="16"/>
      <c r="AJ1618" s="16"/>
      <c r="AK1618" s="16"/>
      <c r="AL1618" s="16"/>
      <c r="AM1618" s="16"/>
      <c r="AN1618" s="16"/>
      <c r="AO1618" s="16"/>
      <c r="AP1618" s="16"/>
      <c r="AQ1618" s="15"/>
      <c r="AV1618" s="9"/>
      <c r="AW1618" s="9"/>
      <c r="AX1618" s="9"/>
      <c r="AY1618" s="9"/>
      <c r="AZ1618" s="9"/>
      <c r="BA1618" s="9"/>
      <c r="BB1618" s="9"/>
      <c r="BC1618" s="9"/>
      <c r="BD1618" s="9"/>
      <c r="BE1618" s="9"/>
      <c r="BF1618" s="9"/>
      <c r="BG1618" s="9"/>
      <c r="BH1618" s="9"/>
      <c r="BI1618" s="9"/>
      <c r="BJ1618" s="9"/>
      <c r="BK1618" s="9"/>
      <c r="BL1618" s="9"/>
      <c r="BM1618" s="9"/>
      <c r="BN1618" s="9"/>
      <c r="BO1618" s="9"/>
      <c r="BP1618" s="9"/>
      <c r="BQ1618" s="9"/>
      <c r="BR1618" s="9"/>
      <c r="BS1618" s="9"/>
      <c r="BT1618" s="9"/>
      <c r="BU1618" s="9"/>
      <c r="BV1618" s="9"/>
      <c r="BW1618" s="9"/>
      <c r="CB1618" s="10"/>
      <c r="CC1618" s="10"/>
      <c r="CD1618" s="10"/>
      <c r="CE1618" s="10"/>
      <c r="CF1618" s="11"/>
      <c r="CG1618" s="11"/>
      <c r="CH1618" s="11"/>
      <c r="CI1618" s="11"/>
      <c r="CJ1618" s="10"/>
      <c r="CK1618" s="10"/>
      <c r="CL1618" s="10"/>
      <c r="CM1618" s="10"/>
      <c r="CN1618" s="10"/>
      <c r="CO1618" s="10"/>
      <c r="CP1618" s="10"/>
      <c r="CQ1618" s="10"/>
      <c r="CR1618" s="10"/>
      <c r="CS1618" s="10"/>
      <c r="CT1618" s="10"/>
      <c r="CU1618" s="10"/>
      <c r="CV1618" s="9"/>
      <c r="CW1618" s="9"/>
      <c r="CX1618" s="9"/>
      <c r="CY1618" s="9"/>
    </row>
    <row r="1619" spans="31:103" ht="18" customHeight="1">
      <c r="AE1619" s="16"/>
      <c r="AF1619" s="16"/>
      <c r="AG1619" s="16"/>
      <c r="AH1619" s="16"/>
      <c r="AI1619" s="16"/>
      <c r="AJ1619" s="16"/>
      <c r="AK1619" s="16"/>
      <c r="AL1619" s="16"/>
      <c r="AM1619" s="16"/>
      <c r="AN1619" s="16"/>
      <c r="AO1619" s="16"/>
      <c r="AP1619" s="16"/>
      <c r="AQ1619" s="15"/>
      <c r="AV1619" s="9"/>
      <c r="AW1619" s="9"/>
      <c r="AX1619" s="9"/>
      <c r="AY1619" s="9"/>
      <c r="AZ1619" s="9"/>
      <c r="BA1619" s="9"/>
      <c r="BB1619" s="9"/>
      <c r="BC1619" s="9"/>
      <c r="BD1619" s="9"/>
      <c r="BE1619" s="9"/>
      <c r="BF1619" s="9"/>
      <c r="BG1619" s="9"/>
      <c r="BH1619" s="9"/>
      <c r="BI1619" s="9"/>
      <c r="BJ1619" s="9"/>
      <c r="BK1619" s="9"/>
      <c r="BL1619" s="9"/>
      <c r="BM1619" s="9"/>
      <c r="BN1619" s="9"/>
      <c r="BO1619" s="9"/>
      <c r="BP1619" s="9"/>
      <c r="BQ1619" s="9"/>
      <c r="BR1619" s="9"/>
      <c r="BS1619" s="9"/>
      <c r="BT1619" s="9"/>
      <c r="BU1619" s="9"/>
      <c r="BV1619" s="9"/>
      <c r="BW1619" s="9"/>
      <c r="CB1619" s="10"/>
      <c r="CC1619" s="10"/>
      <c r="CD1619" s="10"/>
      <c r="CE1619" s="10"/>
      <c r="CF1619" s="11"/>
      <c r="CG1619" s="11"/>
      <c r="CH1619" s="11"/>
      <c r="CI1619" s="11"/>
      <c r="CJ1619" s="10"/>
      <c r="CK1619" s="10"/>
      <c r="CL1619" s="10"/>
      <c r="CM1619" s="10"/>
      <c r="CN1619" s="10"/>
      <c r="CO1619" s="10"/>
      <c r="CP1619" s="10"/>
      <c r="CQ1619" s="10"/>
      <c r="CR1619" s="10"/>
      <c r="CS1619" s="10"/>
      <c r="CT1619" s="10"/>
      <c r="CU1619" s="10"/>
      <c r="CV1619" s="9"/>
      <c r="CW1619" s="9"/>
      <c r="CX1619" s="9"/>
      <c r="CY1619" s="9"/>
    </row>
    <row r="1620" spans="31:103" ht="18" customHeight="1">
      <c r="AE1620" s="16"/>
      <c r="AF1620" s="16"/>
      <c r="AG1620" s="16"/>
      <c r="AH1620" s="16"/>
      <c r="AI1620" s="16"/>
      <c r="AJ1620" s="16"/>
      <c r="AK1620" s="16"/>
      <c r="AL1620" s="16"/>
      <c r="AM1620" s="16"/>
      <c r="AN1620" s="16"/>
      <c r="AO1620" s="16"/>
      <c r="AP1620" s="16"/>
      <c r="AQ1620" s="15"/>
      <c r="AV1620" s="9"/>
      <c r="AW1620" s="9"/>
      <c r="AX1620" s="9"/>
      <c r="AY1620" s="9"/>
      <c r="AZ1620" s="9"/>
      <c r="BA1620" s="9"/>
      <c r="BB1620" s="9"/>
      <c r="BC1620" s="9"/>
      <c r="BD1620" s="9"/>
      <c r="BE1620" s="9"/>
      <c r="BF1620" s="9"/>
      <c r="BG1620" s="9"/>
      <c r="BH1620" s="9"/>
      <c r="BI1620" s="9"/>
      <c r="BJ1620" s="9"/>
      <c r="BK1620" s="9"/>
      <c r="BL1620" s="9"/>
      <c r="BM1620" s="9"/>
      <c r="BN1620" s="9"/>
      <c r="BO1620" s="9"/>
      <c r="BP1620" s="9"/>
      <c r="BQ1620" s="9"/>
      <c r="BR1620" s="9"/>
      <c r="BS1620" s="9"/>
      <c r="BT1620" s="9"/>
      <c r="BU1620" s="9"/>
      <c r="BV1620" s="9"/>
      <c r="BW1620" s="9"/>
      <c r="CB1620" s="10"/>
      <c r="CC1620" s="10"/>
      <c r="CD1620" s="10"/>
      <c r="CE1620" s="10"/>
      <c r="CF1620" s="11"/>
      <c r="CG1620" s="11"/>
      <c r="CH1620" s="11"/>
      <c r="CI1620" s="11"/>
      <c r="CJ1620" s="10"/>
      <c r="CK1620" s="10"/>
      <c r="CL1620" s="10"/>
      <c r="CM1620" s="10"/>
      <c r="CN1620" s="10"/>
      <c r="CO1620" s="10"/>
      <c r="CP1620" s="10"/>
      <c r="CQ1620" s="10"/>
      <c r="CR1620" s="10"/>
      <c r="CS1620" s="10"/>
      <c r="CT1620" s="10"/>
      <c r="CU1620" s="10"/>
      <c r="CV1620" s="9"/>
      <c r="CW1620" s="9"/>
      <c r="CX1620" s="9"/>
      <c r="CY1620" s="9"/>
    </row>
    <row r="1621" spans="31:103" ht="18" customHeight="1">
      <c r="AE1621" s="16"/>
      <c r="AF1621" s="16"/>
      <c r="AG1621" s="16"/>
      <c r="AH1621" s="16"/>
      <c r="AI1621" s="16"/>
      <c r="AJ1621" s="16"/>
      <c r="AK1621" s="16"/>
      <c r="AL1621" s="16"/>
      <c r="AM1621" s="16"/>
      <c r="AN1621" s="16"/>
      <c r="AO1621" s="16"/>
      <c r="AP1621" s="16"/>
      <c r="AQ1621" s="15"/>
      <c r="AV1621" s="9"/>
      <c r="AW1621" s="9"/>
      <c r="AX1621" s="9"/>
      <c r="AY1621" s="9"/>
      <c r="AZ1621" s="9"/>
      <c r="BA1621" s="9"/>
      <c r="BB1621" s="9"/>
      <c r="BC1621" s="9"/>
      <c r="BD1621" s="9"/>
      <c r="BE1621" s="9"/>
      <c r="BF1621" s="9"/>
      <c r="BG1621" s="9"/>
      <c r="BH1621" s="9"/>
      <c r="BI1621" s="9"/>
      <c r="BJ1621" s="9"/>
      <c r="BK1621" s="9"/>
      <c r="BL1621" s="9"/>
      <c r="BM1621" s="9"/>
      <c r="BN1621" s="9"/>
      <c r="BO1621" s="9"/>
      <c r="BP1621" s="9"/>
      <c r="BQ1621" s="9"/>
      <c r="BR1621" s="9"/>
      <c r="BS1621" s="9"/>
      <c r="BT1621" s="9"/>
      <c r="BU1621" s="9"/>
      <c r="BV1621" s="9"/>
      <c r="BW1621" s="9"/>
      <c r="CB1621" s="10"/>
      <c r="CC1621" s="10"/>
      <c r="CD1621" s="10"/>
      <c r="CE1621" s="10"/>
      <c r="CF1621" s="11"/>
      <c r="CG1621" s="11"/>
      <c r="CH1621" s="11"/>
      <c r="CI1621" s="11"/>
      <c r="CJ1621" s="10"/>
      <c r="CK1621" s="10"/>
      <c r="CL1621" s="10"/>
      <c r="CM1621" s="10"/>
      <c r="CN1621" s="10"/>
      <c r="CO1621" s="10"/>
      <c r="CP1621" s="10"/>
      <c r="CQ1621" s="10"/>
      <c r="CR1621" s="10"/>
      <c r="CS1621" s="10"/>
      <c r="CT1621" s="10"/>
      <c r="CU1621" s="10"/>
      <c r="CV1621" s="9"/>
      <c r="CW1621" s="9"/>
      <c r="CX1621" s="9"/>
      <c r="CY1621" s="9"/>
    </row>
    <row r="1622" spans="31:103" ht="18" customHeight="1">
      <c r="AE1622" s="16"/>
      <c r="AF1622" s="16"/>
      <c r="AG1622" s="16"/>
      <c r="AH1622" s="16"/>
      <c r="AI1622" s="16"/>
      <c r="AJ1622" s="16"/>
      <c r="AK1622" s="16"/>
      <c r="AL1622" s="16"/>
      <c r="AM1622" s="16"/>
      <c r="AN1622" s="16"/>
      <c r="AO1622" s="16"/>
      <c r="AP1622" s="16"/>
      <c r="AQ1622" s="15"/>
      <c r="AV1622" s="9"/>
      <c r="AW1622" s="9"/>
      <c r="AX1622" s="9"/>
      <c r="AY1622" s="9"/>
      <c r="AZ1622" s="9"/>
      <c r="BA1622" s="9"/>
      <c r="BB1622" s="9"/>
      <c r="BC1622" s="9"/>
      <c r="BD1622" s="9"/>
      <c r="BE1622" s="9"/>
      <c r="BF1622" s="9"/>
      <c r="BG1622" s="9"/>
      <c r="BH1622" s="9"/>
      <c r="BI1622" s="9"/>
      <c r="BJ1622" s="9"/>
      <c r="BK1622" s="9"/>
      <c r="BL1622" s="9"/>
      <c r="BM1622" s="9"/>
      <c r="BN1622" s="9"/>
      <c r="BO1622" s="9"/>
      <c r="BP1622" s="9"/>
      <c r="BQ1622" s="9"/>
      <c r="BR1622" s="9"/>
      <c r="BS1622" s="9"/>
      <c r="BT1622" s="9"/>
      <c r="BU1622" s="9"/>
      <c r="BV1622" s="9"/>
      <c r="BW1622" s="9"/>
      <c r="CB1622" s="10"/>
      <c r="CC1622" s="10"/>
      <c r="CD1622" s="10"/>
      <c r="CE1622" s="10"/>
      <c r="CF1622" s="11"/>
      <c r="CG1622" s="11"/>
      <c r="CH1622" s="11"/>
      <c r="CI1622" s="11"/>
      <c r="CJ1622" s="10"/>
      <c r="CK1622" s="10"/>
      <c r="CL1622" s="10"/>
      <c r="CM1622" s="10"/>
      <c r="CN1622" s="10"/>
      <c r="CO1622" s="10"/>
      <c r="CP1622" s="10"/>
      <c r="CQ1622" s="10"/>
      <c r="CR1622" s="10"/>
      <c r="CS1622" s="10"/>
      <c r="CT1622" s="10"/>
      <c r="CU1622" s="10"/>
      <c r="CV1622" s="9"/>
      <c r="CW1622" s="9"/>
      <c r="CX1622" s="9"/>
      <c r="CY1622" s="9"/>
    </row>
    <row r="1623" spans="31:103" ht="18" customHeight="1">
      <c r="AE1623" s="16"/>
      <c r="AF1623" s="16"/>
      <c r="AG1623" s="16"/>
      <c r="AH1623" s="16"/>
      <c r="AI1623" s="16"/>
      <c r="AJ1623" s="16"/>
      <c r="AK1623" s="16"/>
      <c r="AL1623" s="16"/>
      <c r="AM1623" s="16"/>
      <c r="AN1623" s="16"/>
      <c r="AO1623" s="16"/>
      <c r="AP1623" s="16"/>
      <c r="AQ1623" s="15"/>
      <c r="AV1623" s="9"/>
      <c r="AW1623" s="9"/>
      <c r="AX1623" s="9"/>
      <c r="AY1623" s="9"/>
      <c r="AZ1623" s="9"/>
      <c r="BA1623" s="9"/>
      <c r="BB1623" s="9"/>
      <c r="BC1623" s="9"/>
      <c r="BD1623" s="9"/>
      <c r="BE1623" s="9"/>
      <c r="BF1623" s="9"/>
      <c r="BG1623" s="9"/>
      <c r="BH1623" s="9"/>
      <c r="BI1623" s="9"/>
      <c r="BJ1623" s="9"/>
      <c r="BK1623" s="9"/>
      <c r="BL1623" s="9"/>
      <c r="BM1623" s="9"/>
      <c r="BN1623" s="9"/>
      <c r="BO1623" s="9"/>
      <c r="BP1623" s="9"/>
      <c r="BQ1623" s="9"/>
      <c r="BR1623" s="9"/>
      <c r="BS1623" s="9"/>
      <c r="BT1623" s="9"/>
      <c r="BU1623" s="9"/>
      <c r="BV1623" s="9"/>
      <c r="BW1623" s="9"/>
      <c r="CB1623" s="10"/>
      <c r="CC1623" s="10"/>
      <c r="CD1623" s="10"/>
      <c r="CE1623" s="10"/>
      <c r="CF1623" s="11"/>
      <c r="CG1623" s="11"/>
      <c r="CH1623" s="11"/>
      <c r="CI1623" s="11"/>
      <c r="CJ1623" s="10"/>
      <c r="CK1623" s="10"/>
      <c r="CL1623" s="10"/>
      <c r="CM1623" s="10"/>
      <c r="CN1623" s="10"/>
      <c r="CO1623" s="10"/>
      <c r="CP1623" s="10"/>
      <c r="CQ1623" s="10"/>
      <c r="CR1623" s="10"/>
      <c r="CS1623" s="10"/>
      <c r="CT1623" s="10"/>
      <c r="CU1623" s="10"/>
      <c r="CV1623" s="9"/>
      <c r="CW1623" s="9"/>
      <c r="CX1623" s="9"/>
      <c r="CY1623" s="9"/>
    </row>
    <row r="1624" spans="31:103" ht="18" customHeight="1">
      <c r="AE1624" s="16"/>
      <c r="AF1624" s="16"/>
      <c r="AG1624" s="16"/>
      <c r="AH1624" s="16"/>
      <c r="AI1624" s="16"/>
      <c r="AJ1624" s="16"/>
      <c r="AK1624" s="16"/>
      <c r="AL1624" s="16"/>
      <c r="AM1624" s="16"/>
      <c r="AN1624" s="16"/>
      <c r="AO1624" s="16"/>
      <c r="AP1624" s="16"/>
      <c r="AQ1624" s="15"/>
      <c r="AV1624" s="9"/>
      <c r="AW1624" s="9"/>
      <c r="AX1624" s="9"/>
      <c r="AY1624" s="9"/>
      <c r="AZ1624" s="9"/>
      <c r="BA1624" s="9"/>
      <c r="BB1624" s="9"/>
      <c r="BC1624" s="9"/>
      <c r="BD1624" s="9"/>
      <c r="BE1624" s="9"/>
      <c r="BF1624" s="9"/>
      <c r="BG1624" s="9"/>
      <c r="BH1624" s="9"/>
      <c r="BI1624" s="9"/>
      <c r="BJ1624" s="9"/>
      <c r="BK1624" s="9"/>
      <c r="BL1624" s="9"/>
      <c r="BM1624" s="9"/>
      <c r="BN1624" s="9"/>
      <c r="BO1624" s="9"/>
      <c r="BP1624" s="9"/>
      <c r="BQ1624" s="9"/>
      <c r="BR1624" s="9"/>
      <c r="BS1624" s="9"/>
      <c r="BT1624" s="9"/>
      <c r="BU1624" s="9"/>
      <c r="BV1624" s="9"/>
      <c r="BW1624" s="9"/>
      <c r="CB1624" s="10"/>
      <c r="CC1624" s="10"/>
      <c r="CD1624" s="10"/>
      <c r="CE1624" s="10"/>
      <c r="CF1624" s="11"/>
      <c r="CG1624" s="11"/>
      <c r="CH1624" s="11"/>
      <c r="CI1624" s="11"/>
      <c r="CJ1624" s="10"/>
      <c r="CK1624" s="10"/>
      <c r="CL1624" s="10"/>
      <c r="CM1624" s="10"/>
      <c r="CN1624" s="10"/>
      <c r="CO1624" s="10"/>
      <c r="CP1624" s="10"/>
      <c r="CQ1624" s="10"/>
      <c r="CR1624" s="10"/>
      <c r="CS1624" s="10"/>
      <c r="CT1624" s="10"/>
      <c r="CU1624" s="10"/>
      <c r="CV1624" s="9"/>
      <c r="CW1624" s="9"/>
      <c r="CX1624" s="9"/>
      <c r="CY1624" s="9"/>
    </row>
    <row r="1625" spans="31:103" ht="18" customHeight="1">
      <c r="AE1625" s="16"/>
      <c r="AF1625" s="16"/>
      <c r="AG1625" s="16"/>
      <c r="AH1625" s="16"/>
      <c r="AI1625" s="16"/>
      <c r="AJ1625" s="16"/>
      <c r="AK1625" s="16"/>
      <c r="AL1625" s="16"/>
      <c r="AM1625" s="16"/>
      <c r="AN1625" s="16"/>
      <c r="AO1625" s="16"/>
      <c r="AP1625" s="16"/>
      <c r="AQ1625" s="15"/>
      <c r="AV1625" s="9"/>
      <c r="AW1625" s="9"/>
      <c r="AX1625" s="9"/>
      <c r="AY1625" s="9"/>
      <c r="AZ1625" s="9"/>
      <c r="BA1625" s="9"/>
      <c r="BB1625" s="9"/>
      <c r="BC1625" s="9"/>
      <c r="BD1625" s="9"/>
      <c r="BE1625" s="9"/>
      <c r="BF1625" s="9"/>
      <c r="BG1625" s="9"/>
      <c r="BH1625" s="9"/>
      <c r="BI1625" s="9"/>
      <c r="BJ1625" s="9"/>
      <c r="BK1625" s="9"/>
      <c r="BL1625" s="9"/>
      <c r="BM1625" s="9"/>
      <c r="BN1625" s="9"/>
      <c r="BO1625" s="9"/>
      <c r="BP1625" s="9"/>
      <c r="BQ1625" s="9"/>
      <c r="BR1625" s="9"/>
      <c r="BS1625" s="9"/>
      <c r="BT1625" s="9"/>
      <c r="BU1625" s="9"/>
      <c r="BV1625" s="9"/>
      <c r="BW1625" s="9"/>
      <c r="CB1625" s="10"/>
      <c r="CC1625" s="10"/>
      <c r="CD1625" s="10"/>
      <c r="CE1625" s="10"/>
      <c r="CF1625" s="11"/>
      <c r="CG1625" s="11"/>
      <c r="CH1625" s="11"/>
      <c r="CI1625" s="11"/>
      <c r="CJ1625" s="10"/>
      <c r="CK1625" s="10"/>
      <c r="CL1625" s="10"/>
      <c r="CM1625" s="10"/>
      <c r="CN1625" s="10"/>
      <c r="CO1625" s="10"/>
      <c r="CP1625" s="10"/>
      <c r="CQ1625" s="10"/>
      <c r="CR1625" s="10"/>
      <c r="CS1625" s="10"/>
      <c r="CT1625" s="10"/>
      <c r="CU1625" s="10"/>
      <c r="CV1625" s="9"/>
      <c r="CW1625" s="9"/>
      <c r="CX1625" s="9"/>
      <c r="CY1625" s="9"/>
    </row>
    <row r="1626" spans="31:103" ht="18" customHeight="1">
      <c r="AE1626" s="16"/>
      <c r="AF1626" s="16"/>
      <c r="AG1626" s="16"/>
      <c r="AH1626" s="16"/>
      <c r="AI1626" s="16"/>
      <c r="AJ1626" s="16"/>
      <c r="AK1626" s="16"/>
      <c r="AL1626" s="16"/>
      <c r="AM1626" s="16"/>
      <c r="AN1626" s="16"/>
      <c r="AO1626" s="16"/>
      <c r="AP1626" s="16"/>
      <c r="AQ1626" s="15"/>
      <c r="AV1626" s="9"/>
      <c r="AW1626" s="9"/>
      <c r="AX1626" s="9"/>
      <c r="AY1626" s="9"/>
      <c r="AZ1626" s="9"/>
      <c r="BA1626" s="9"/>
      <c r="BB1626" s="9"/>
      <c r="BC1626" s="9"/>
      <c r="BD1626" s="9"/>
      <c r="BE1626" s="9"/>
      <c r="BF1626" s="9"/>
      <c r="BG1626" s="9"/>
      <c r="BH1626" s="9"/>
      <c r="BI1626" s="9"/>
      <c r="BJ1626" s="9"/>
      <c r="BK1626" s="9"/>
      <c r="BL1626" s="9"/>
      <c r="BM1626" s="9"/>
      <c r="BN1626" s="9"/>
      <c r="BO1626" s="9"/>
      <c r="BP1626" s="9"/>
      <c r="BQ1626" s="9"/>
      <c r="BR1626" s="9"/>
      <c r="BS1626" s="9"/>
      <c r="BT1626" s="9"/>
      <c r="BU1626" s="9"/>
      <c r="BV1626" s="9"/>
      <c r="BW1626" s="9"/>
      <c r="CB1626" s="10"/>
      <c r="CC1626" s="10"/>
      <c r="CD1626" s="10"/>
      <c r="CE1626" s="10"/>
      <c r="CF1626" s="11"/>
      <c r="CG1626" s="11"/>
      <c r="CH1626" s="11"/>
      <c r="CI1626" s="11"/>
      <c r="CJ1626" s="10"/>
      <c r="CK1626" s="10"/>
      <c r="CL1626" s="10"/>
      <c r="CM1626" s="10"/>
      <c r="CN1626" s="10"/>
      <c r="CO1626" s="10"/>
      <c r="CP1626" s="10"/>
      <c r="CQ1626" s="10"/>
      <c r="CR1626" s="10"/>
      <c r="CS1626" s="10"/>
      <c r="CT1626" s="10"/>
      <c r="CU1626" s="10"/>
      <c r="CV1626" s="9"/>
      <c r="CW1626" s="9"/>
      <c r="CX1626" s="9"/>
      <c r="CY1626" s="9"/>
    </row>
    <row r="1627" spans="31:103" ht="18" customHeight="1">
      <c r="AE1627" s="16"/>
      <c r="AF1627" s="16"/>
      <c r="AG1627" s="16"/>
      <c r="AH1627" s="16"/>
      <c r="AI1627" s="16"/>
      <c r="AJ1627" s="16"/>
      <c r="AK1627" s="16"/>
      <c r="AL1627" s="16"/>
      <c r="AM1627" s="16"/>
      <c r="AN1627" s="16"/>
      <c r="AO1627" s="16"/>
      <c r="AP1627" s="16"/>
      <c r="AQ1627" s="15"/>
      <c r="AV1627" s="9"/>
      <c r="AW1627" s="9"/>
      <c r="AX1627" s="9"/>
      <c r="AY1627" s="9"/>
      <c r="AZ1627" s="9"/>
      <c r="BA1627" s="9"/>
      <c r="BB1627" s="9"/>
      <c r="BC1627" s="9"/>
      <c r="BD1627" s="9"/>
      <c r="BE1627" s="9"/>
      <c r="BF1627" s="9"/>
      <c r="BG1627" s="9"/>
      <c r="BH1627" s="9"/>
      <c r="BI1627" s="9"/>
      <c r="BJ1627" s="9"/>
      <c r="BK1627" s="9"/>
      <c r="BL1627" s="9"/>
      <c r="BM1627" s="9"/>
      <c r="BN1627" s="9"/>
      <c r="BO1627" s="9"/>
      <c r="BP1627" s="9"/>
      <c r="BQ1627" s="9"/>
      <c r="BR1627" s="9"/>
      <c r="BS1627" s="9"/>
      <c r="BT1627" s="9"/>
      <c r="BU1627" s="9"/>
      <c r="BV1627" s="9"/>
      <c r="BW1627" s="9"/>
      <c r="CB1627" s="10"/>
      <c r="CC1627" s="10"/>
      <c r="CD1627" s="10"/>
      <c r="CE1627" s="10"/>
      <c r="CF1627" s="11"/>
      <c r="CG1627" s="11"/>
      <c r="CH1627" s="11"/>
      <c r="CI1627" s="11"/>
      <c r="CJ1627" s="10"/>
      <c r="CK1627" s="10"/>
      <c r="CL1627" s="10"/>
      <c r="CM1627" s="10"/>
      <c r="CN1627" s="10"/>
      <c r="CO1627" s="10"/>
      <c r="CP1627" s="10"/>
      <c r="CQ1627" s="10"/>
      <c r="CR1627" s="10"/>
      <c r="CS1627" s="10"/>
      <c r="CT1627" s="10"/>
      <c r="CU1627" s="10"/>
      <c r="CV1627" s="9"/>
      <c r="CW1627" s="9"/>
      <c r="CX1627" s="9"/>
      <c r="CY1627" s="9"/>
    </row>
    <row r="1628" spans="31:103" ht="18" customHeight="1">
      <c r="AE1628" s="16"/>
      <c r="AF1628" s="16"/>
      <c r="AG1628" s="16"/>
      <c r="AH1628" s="16"/>
      <c r="AI1628" s="16"/>
      <c r="AJ1628" s="16"/>
      <c r="AK1628" s="16"/>
      <c r="AL1628" s="16"/>
      <c r="AM1628" s="16"/>
      <c r="AN1628" s="16"/>
      <c r="AO1628" s="16"/>
      <c r="AP1628" s="16"/>
      <c r="AQ1628" s="15"/>
      <c r="AV1628" s="9"/>
      <c r="AW1628" s="9"/>
      <c r="AX1628" s="9"/>
      <c r="AY1628" s="9"/>
      <c r="AZ1628" s="9"/>
      <c r="BA1628" s="9"/>
      <c r="BB1628" s="9"/>
      <c r="BC1628" s="9"/>
      <c r="BD1628" s="9"/>
      <c r="BE1628" s="9"/>
      <c r="BF1628" s="9"/>
      <c r="BG1628" s="9"/>
      <c r="BH1628" s="9"/>
      <c r="BI1628" s="9"/>
      <c r="BJ1628" s="9"/>
      <c r="BK1628" s="9"/>
      <c r="BL1628" s="9"/>
      <c r="BM1628" s="9"/>
      <c r="BN1628" s="9"/>
      <c r="BO1628" s="9"/>
      <c r="BP1628" s="9"/>
      <c r="BQ1628" s="9"/>
      <c r="BR1628" s="9"/>
      <c r="BS1628" s="9"/>
      <c r="BT1628" s="9"/>
      <c r="BU1628" s="9"/>
      <c r="BV1628" s="9"/>
      <c r="BW1628" s="9"/>
      <c r="CB1628" s="10"/>
      <c r="CC1628" s="10"/>
      <c r="CD1628" s="10"/>
      <c r="CE1628" s="10"/>
      <c r="CF1628" s="11"/>
      <c r="CG1628" s="11"/>
      <c r="CH1628" s="11"/>
      <c r="CI1628" s="11"/>
      <c r="CJ1628" s="10"/>
      <c r="CK1628" s="10"/>
      <c r="CL1628" s="10"/>
      <c r="CM1628" s="10"/>
      <c r="CN1628" s="10"/>
      <c r="CO1628" s="10"/>
      <c r="CP1628" s="10"/>
      <c r="CQ1628" s="10"/>
      <c r="CR1628" s="10"/>
      <c r="CS1628" s="10"/>
      <c r="CT1628" s="10"/>
      <c r="CU1628" s="10"/>
      <c r="CV1628" s="9"/>
      <c r="CW1628" s="9"/>
      <c r="CX1628" s="9"/>
      <c r="CY1628" s="9"/>
    </row>
    <row r="1629" spans="31:103" ht="18" customHeight="1">
      <c r="AE1629" s="16"/>
      <c r="AF1629" s="16"/>
      <c r="AG1629" s="16"/>
      <c r="AH1629" s="16"/>
      <c r="AI1629" s="16"/>
      <c r="AJ1629" s="16"/>
      <c r="AK1629" s="16"/>
      <c r="AL1629" s="16"/>
      <c r="AM1629" s="16"/>
      <c r="AN1629" s="16"/>
      <c r="AO1629" s="16"/>
      <c r="AP1629" s="16"/>
      <c r="AQ1629" s="15"/>
      <c r="AV1629" s="9"/>
      <c r="AW1629" s="9"/>
      <c r="AX1629" s="9"/>
      <c r="AY1629" s="9"/>
      <c r="AZ1629" s="9"/>
      <c r="BA1629" s="9"/>
      <c r="BB1629" s="9"/>
      <c r="BC1629" s="9"/>
      <c r="BD1629" s="9"/>
      <c r="BE1629" s="9"/>
      <c r="BF1629" s="9"/>
      <c r="BG1629" s="9"/>
      <c r="BH1629" s="9"/>
      <c r="BI1629" s="9"/>
      <c r="BJ1629" s="9"/>
      <c r="BK1629" s="9"/>
      <c r="BL1629" s="9"/>
      <c r="BM1629" s="9"/>
      <c r="BN1629" s="9"/>
      <c r="BO1629" s="9"/>
      <c r="BP1629" s="9"/>
      <c r="BQ1629" s="9"/>
      <c r="BR1629" s="9"/>
      <c r="BS1629" s="9"/>
      <c r="BT1629" s="9"/>
      <c r="BU1629" s="9"/>
      <c r="BV1629" s="9"/>
      <c r="BW1629" s="9"/>
      <c r="CB1629" s="10"/>
      <c r="CC1629" s="10"/>
      <c r="CD1629" s="10"/>
      <c r="CE1629" s="10"/>
      <c r="CF1629" s="11"/>
      <c r="CG1629" s="11"/>
      <c r="CH1629" s="11"/>
      <c r="CI1629" s="11"/>
      <c r="CJ1629" s="10"/>
      <c r="CK1629" s="10"/>
      <c r="CL1629" s="10"/>
      <c r="CM1629" s="10"/>
      <c r="CN1629" s="10"/>
      <c r="CO1629" s="10"/>
      <c r="CP1629" s="10"/>
      <c r="CQ1629" s="10"/>
      <c r="CR1629" s="10"/>
      <c r="CS1629" s="10"/>
      <c r="CT1629" s="10"/>
      <c r="CU1629" s="10"/>
      <c r="CV1629" s="9"/>
      <c r="CW1629" s="9"/>
      <c r="CX1629" s="9"/>
      <c r="CY1629" s="9"/>
    </row>
    <row r="1630" spans="31:103" ht="18" customHeight="1">
      <c r="AE1630" s="16"/>
      <c r="AF1630" s="16"/>
      <c r="AG1630" s="16"/>
      <c r="AH1630" s="16"/>
      <c r="AI1630" s="16"/>
      <c r="AJ1630" s="16"/>
      <c r="AK1630" s="16"/>
      <c r="AL1630" s="16"/>
      <c r="AM1630" s="16"/>
      <c r="AN1630" s="16"/>
      <c r="AO1630" s="16"/>
      <c r="AP1630" s="16"/>
      <c r="AQ1630" s="15"/>
      <c r="AV1630" s="9"/>
      <c r="AW1630" s="9"/>
      <c r="AX1630" s="9"/>
      <c r="AY1630" s="9"/>
      <c r="AZ1630" s="9"/>
      <c r="BA1630" s="9"/>
      <c r="BB1630" s="9"/>
      <c r="BC1630" s="9"/>
      <c r="BD1630" s="9"/>
      <c r="BE1630" s="9"/>
      <c r="BF1630" s="9"/>
      <c r="BG1630" s="9"/>
      <c r="BH1630" s="9"/>
      <c r="BI1630" s="9"/>
      <c r="BJ1630" s="9"/>
      <c r="BK1630" s="9"/>
      <c r="BL1630" s="9"/>
      <c r="BM1630" s="9"/>
      <c r="BN1630" s="9"/>
      <c r="BO1630" s="9"/>
      <c r="BP1630" s="9"/>
      <c r="BQ1630" s="9"/>
      <c r="BR1630" s="9"/>
      <c r="BS1630" s="9"/>
      <c r="BT1630" s="9"/>
      <c r="BU1630" s="9"/>
      <c r="BV1630" s="9"/>
      <c r="BW1630" s="9"/>
      <c r="CB1630" s="10"/>
      <c r="CC1630" s="10"/>
      <c r="CD1630" s="10"/>
      <c r="CE1630" s="10"/>
      <c r="CF1630" s="11"/>
      <c r="CG1630" s="11"/>
      <c r="CH1630" s="11"/>
      <c r="CI1630" s="11"/>
      <c r="CJ1630" s="10"/>
      <c r="CK1630" s="10"/>
      <c r="CL1630" s="10"/>
      <c r="CM1630" s="10"/>
      <c r="CN1630" s="10"/>
      <c r="CO1630" s="10"/>
      <c r="CP1630" s="10"/>
      <c r="CQ1630" s="10"/>
      <c r="CR1630" s="10"/>
      <c r="CS1630" s="10"/>
      <c r="CT1630" s="10"/>
      <c r="CU1630" s="10"/>
      <c r="CV1630" s="9"/>
      <c r="CW1630" s="9"/>
      <c r="CX1630" s="9"/>
      <c r="CY1630" s="9"/>
    </row>
    <row r="1631" spans="31:103" ht="18" customHeight="1">
      <c r="AE1631" s="16"/>
      <c r="AF1631" s="16"/>
      <c r="AG1631" s="16"/>
      <c r="AH1631" s="16"/>
      <c r="AI1631" s="16"/>
      <c r="AJ1631" s="16"/>
      <c r="AK1631" s="16"/>
      <c r="AL1631" s="16"/>
      <c r="AM1631" s="16"/>
      <c r="AN1631" s="16"/>
      <c r="AO1631" s="16"/>
      <c r="AP1631" s="16"/>
      <c r="AQ1631" s="15"/>
      <c r="AV1631" s="9"/>
      <c r="AW1631" s="9"/>
      <c r="AX1631" s="9"/>
      <c r="AY1631" s="9"/>
      <c r="AZ1631" s="9"/>
      <c r="BA1631" s="9"/>
      <c r="BB1631" s="9"/>
      <c r="BC1631" s="9"/>
      <c r="BD1631" s="9"/>
      <c r="BE1631" s="9"/>
      <c r="BF1631" s="9"/>
      <c r="BG1631" s="9"/>
      <c r="BH1631" s="9"/>
      <c r="BI1631" s="9"/>
      <c r="BJ1631" s="9"/>
      <c r="BK1631" s="9"/>
      <c r="BL1631" s="9"/>
      <c r="BM1631" s="9"/>
      <c r="BN1631" s="9"/>
      <c r="BO1631" s="9"/>
      <c r="BP1631" s="9"/>
      <c r="BQ1631" s="9"/>
      <c r="BR1631" s="9"/>
      <c r="BS1631" s="9"/>
      <c r="BT1631" s="9"/>
      <c r="BU1631" s="9"/>
      <c r="BV1631" s="9"/>
      <c r="BW1631" s="9"/>
      <c r="CB1631" s="10"/>
      <c r="CC1631" s="10"/>
      <c r="CD1631" s="10"/>
      <c r="CE1631" s="10"/>
      <c r="CF1631" s="11"/>
      <c r="CG1631" s="11"/>
      <c r="CH1631" s="11"/>
      <c r="CI1631" s="11"/>
      <c r="CJ1631" s="10"/>
      <c r="CK1631" s="10"/>
      <c r="CL1631" s="10"/>
      <c r="CM1631" s="10"/>
      <c r="CN1631" s="10"/>
      <c r="CO1631" s="10"/>
      <c r="CP1631" s="10"/>
      <c r="CQ1631" s="10"/>
      <c r="CR1631" s="10"/>
      <c r="CS1631" s="10"/>
      <c r="CT1631" s="10"/>
      <c r="CU1631" s="10"/>
      <c r="CV1631" s="9"/>
      <c r="CW1631" s="9"/>
      <c r="CX1631" s="9"/>
      <c r="CY1631" s="9"/>
    </row>
    <row r="1632" spans="31:103" ht="18" customHeight="1">
      <c r="AE1632" s="16"/>
      <c r="AF1632" s="16"/>
      <c r="AG1632" s="16"/>
      <c r="AH1632" s="16"/>
      <c r="AI1632" s="16"/>
      <c r="AJ1632" s="16"/>
      <c r="AK1632" s="16"/>
      <c r="AL1632" s="16"/>
      <c r="AM1632" s="16"/>
      <c r="AN1632" s="16"/>
      <c r="AO1632" s="16"/>
      <c r="AP1632" s="16"/>
      <c r="AQ1632" s="15"/>
      <c r="AV1632" s="9"/>
      <c r="AW1632" s="9"/>
      <c r="AX1632" s="9"/>
      <c r="AY1632" s="9"/>
      <c r="AZ1632" s="9"/>
      <c r="BA1632" s="9"/>
      <c r="BB1632" s="9"/>
      <c r="BC1632" s="9"/>
      <c r="BD1632" s="9"/>
      <c r="BE1632" s="9"/>
      <c r="BF1632" s="9"/>
      <c r="BG1632" s="9"/>
      <c r="BH1632" s="9"/>
      <c r="BI1632" s="9"/>
      <c r="BJ1632" s="9"/>
      <c r="BK1632" s="9"/>
      <c r="BL1632" s="9"/>
      <c r="BM1632" s="9"/>
      <c r="BN1632" s="9"/>
      <c r="BO1632" s="9"/>
      <c r="BP1632" s="9"/>
      <c r="BQ1632" s="9"/>
      <c r="BR1632" s="9"/>
      <c r="BS1632" s="9"/>
      <c r="BT1632" s="9"/>
      <c r="BU1632" s="9"/>
      <c r="BV1632" s="9"/>
      <c r="BW1632" s="9"/>
      <c r="CB1632" s="10"/>
      <c r="CC1632" s="10"/>
      <c r="CD1632" s="10"/>
      <c r="CE1632" s="10"/>
      <c r="CF1632" s="11"/>
      <c r="CG1632" s="11"/>
      <c r="CH1632" s="11"/>
      <c r="CI1632" s="11"/>
      <c r="CJ1632" s="10"/>
      <c r="CK1632" s="10"/>
      <c r="CL1632" s="10"/>
      <c r="CM1632" s="10"/>
      <c r="CN1632" s="10"/>
      <c r="CO1632" s="10"/>
      <c r="CP1632" s="10"/>
      <c r="CQ1632" s="10"/>
      <c r="CR1632" s="10"/>
      <c r="CS1632" s="10"/>
      <c r="CT1632" s="10"/>
      <c r="CU1632" s="10"/>
      <c r="CV1632" s="9"/>
      <c r="CW1632" s="9"/>
      <c r="CX1632" s="9"/>
      <c r="CY1632" s="9"/>
    </row>
    <row r="1633" spans="31:103" ht="18" customHeight="1">
      <c r="AE1633" s="16"/>
      <c r="AF1633" s="16"/>
      <c r="AG1633" s="16"/>
      <c r="AH1633" s="16"/>
      <c r="AI1633" s="16"/>
      <c r="AJ1633" s="16"/>
      <c r="AK1633" s="16"/>
      <c r="AL1633" s="16"/>
      <c r="AM1633" s="16"/>
      <c r="AN1633" s="16"/>
      <c r="AO1633" s="16"/>
      <c r="AP1633" s="16"/>
      <c r="AQ1633" s="15"/>
      <c r="AV1633" s="9"/>
      <c r="AW1633" s="9"/>
      <c r="AX1633" s="9"/>
      <c r="AY1633" s="9"/>
      <c r="AZ1633" s="9"/>
      <c r="BA1633" s="9"/>
      <c r="BB1633" s="9"/>
      <c r="BC1633" s="9"/>
      <c r="BD1633" s="9"/>
      <c r="BE1633" s="9"/>
      <c r="BF1633" s="9"/>
      <c r="BG1633" s="9"/>
      <c r="BH1633" s="9"/>
      <c r="BI1633" s="9"/>
      <c r="BJ1633" s="9"/>
      <c r="BK1633" s="9"/>
      <c r="BL1633" s="9"/>
      <c r="BM1633" s="9"/>
      <c r="BN1633" s="9"/>
      <c r="BO1633" s="9"/>
      <c r="BP1633" s="9"/>
      <c r="BQ1633" s="9"/>
      <c r="BR1633" s="9"/>
      <c r="BS1633" s="9"/>
      <c r="BT1633" s="9"/>
      <c r="BU1633" s="9"/>
      <c r="BV1633" s="9"/>
      <c r="BW1633" s="9"/>
      <c r="CB1633" s="10"/>
      <c r="CC1633" s="10"/>
      <c r="CD1633" s="10"/>
      <c r="CE1633" s="10"/>
      <c r="CF1633" s="11"/>
      <c r="CG1633" s="11"/>
      <c r="CH1633" s="11"/>
      <c r="CI1633" s="11"/>
      <c r="CJ1633" s="10"/>
      <c r="CK1633" s="10"/>
      <c r="CL1633" s="10"/>
      <c r="CM1633" s="10"/>
      <c r="CN1633" s="10"/>
      <c r="CO1633" s="10"/>
      <c r="CP1633" s="10"/>
      <c r="CQ1633" s="10"/>
      <c r="CR1633" s="10"/>
      <c r="CS1633" s="10"/>
      <c r="CT1633" s="10"/>
      <c r="CU1633" s="10"/>
      <c r="CV1633" s="9"/>
      <c r="CW1633" s="9"/>
      <c r="CX1633" s="9"/>
      <c r="CY1633" s="9"/>
    </row>
    <row r="1634" spans="31:103" ht="18" customHeight="1"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6"/>
      <c r="AP1634" s="16"/>
      <c r="AQ1634" s="15"/>
      <c r="AV1634" s="9"/>
      <c r="AW1634" s="9"/>
      <c r="AX1634" s="9"/>
      <c r="AY1634" s="9"/>
      <c r="AZ1634" s="9"/>
      <c r="BA1634" s="9"/>
      <c r="BB1634" s="9"/>
      <c r="BC1634" s="9"/>
      <c r="BD1634" s="9"/>
      <c r="BE1634" s="9"/>
      <c r="BF1634" s="9"/>
      <c r="BG1634" s="9"/>
      <c r="BH1634" s="9"/>
      <c r="BI1634" s="9"/>
      <c r="BJ1634" s="9"/>
      <c r="BK1634" s="9"/>
      <c r="BL1634" s="9"/>
      <c r="BM1634" s="9"/>
      <c r="BN1634" s="9"/>
      <c r="BO1634" s="9"/>
      <c r="BP1634" s="9"/>
      <c r="BQ1634" s="9"/>
      <c r="BR1634" s="9"/>
      <c r="BS1634" s="9"/>
      <c r="BT1634" s="9"/>
      <c r="BU1634" s="9"/>
      <c r="BV1634" s="9"/>
      <c r="BW1634" s="9"/>
      <c r="CB1634" s="10"/>
      <c r="CC1634" s="10"/>
      <c r="CD1634" s="10"/>
      <c r="CE1634" s="10"/>
      <c r="CF1634" s="11"/>
      <c r="CG1634" s="11"/>
      <c r="CH1634" s="11"/>
      <c r="CI1634" s="11"/>
      <c r="CJ1634" s="10"/>
      <c r="CK1634" s="10"/>
      <c r="CL1634" s="10"/>
      <c r="CM1634" s="10"/>
      <c r="CN1634" s="10"/>
      <c r="CO1634" s="10"/>
      <c r="CP1634" s="10"/>
      <c r="CQ1634" s="10"/>
      <c r="CR1634" s="10"/>
      <c r="CS1634" s="10"/>
      <c r="CT1634" s="10"/>
      <c r="CU1634" s="10"/>
      <c r="CV1634" s="9"/>
      <c r="CW1634" s="9"/>
      <c r="CX1634" s="9"/>
      <c r="CY1634" s="9"/>
    </row>
    <row r="1635" spans="31:103" ht="18" customHeight="1">
      <c r="AE1635" s="16"/>
      <c r="AF1635" s="16"/>
      <c r="AG1635" s="16"/>
      <c r="AH1635" s="16"/>
      <c r="AI1635" s="16"/>
      <c r="AJ1635" s="16"/>
      <c r="AK1635" s="16"/>
      <c r="AL1635" s="16"/>
      <c r="AM1635" s="16"/>
      <c r="AN1635" s="16"/>
      <c r="AO1635" s="16"/>
      <c r="AP1635" s="16"/>
      <c r="AQ1635" s="15"/>
      <c r="AV1635" s="9"/>
      <c r="AW1635" s="9"/>
      <c r="AX1635" s="9"/>
      <c r="AY1635" s="9"/>
      <c r="AZ1635" s="9"/>
      <c r="BA1635" s="9"/>
      <c r="BB1635" s="9"/>
      <c r="BC1635" s="9"/>
      <c r="BD1635" s="9"/>
      <c r="BE1635" s="9"/>
      <c r="BF1635" s="9"/>
      <c r="BG1635" s="9"/>
      <c r="BH1635" s="9"/>
      <c r="BI1635" s="9"/>
      <c r="BJ1635" s="9"/>
      <c r="BK1635" s="9"/>
      <c r="BL1635" s="9"/>
      <c r="BM1635" s="9"/>
      <c r="BN1635" s="9"/>
      <c r="BO1635" s="9"/>
      <c r="BP1635" s="9"/>
      <c r="BQ1635" s="9"/>
      <c r="BR1635" s="9"/>
      <c r="BS1635" s="9"/>
      <c r="BT1635" s="9"/>
      <c r="BU1635" s="9"/>
      <c r="BV1635" s="9"/>
      <c r="BW1635" s="9"/>
      <c r="CB1635" s="10"/>
      <c r="CC1635" s="10"/>
      <c r="CD1635" s="10"/>
      <c r="CE1635" s="10"/>
      <c r="CF1635" s="11"/>
      <c r="CG1635" s="11"/>
      <c r="CH1635" s="11"/>
      <c r="CI1635" s="11"/>
      <c r="CJ1635" s="10"/>
      <c r="CK1635" s="10"/>
      <c r="CL1635" s="10"/>
      <c r="CM1635" s="10"/>
      <c r="CN1635" s="10"/>
      <c r="CO1635" s="10"/>
      <c r="CP1635" s="10"/>
      <c r="CQ1635" s="10"/>
      <c r="CR1635" s="10"/>
      <c r="CS1635" s="10"/>
      <c r="CT1635" s="10"/>
      <c r="CU1635" s="10"/>
      <c r="CV1635" s="9"/>
      <c r="CW1635" s="9"/>
      <c r="CX1635" s="9"/>
      <c r="CY1635" s="9"/>
    </row>
    <row r="1636" spans="31:103" ht="18" customHeight="1"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5"/>
      <c r="AV1636" s="9"/>
      <c r="AW1636" s="9"/>
      <c r="AX1636" s="9"/>
      <c r="AY1636" s="9"/>
      <c r="AZ1636" s="9"/>
      <c r="BA1636" s="9"/>
      <c r="BB1636" s="9"/>
      <c r="BC1636" s="9"/>
      <c r="BD1636" s="9"/>
      <c r="BE1636" s="9"/>
      <c r="BF1636" s="9"/>
      <c r="BG1636" s="9"/>
      <c r="BH1636" s="9"/>
      <c r="BI1636" s="9"/>
      <c r="BJ1636" s="9"/>
      <c r="BK1636" s="9"/>
      <c r="BL1636" s="9"/>
      <c r="BM1636" s="9"/>
      <c r="BN1636" s="9"/>
      <c r="BO1636" s="9"/>
      <c r="BP1636" s="9"/>
      <c r="BQ1636" s="9"/>
      <c r="BR1636" s="9"/>
      <c r="BS1636" s="9"/>
      <c r="BT1636" s="9"/>
      <c r="BU1636" s="9"/>
      <c r="BV1636" s="9"/>
      <c r="BW1636" s="9"/>
      <c r="CB1636" s="10"/>
      <c r="CC1636" s="10"/>
      <c r="CD1636" s="10"/>
      <c r="CE1636" s="10"/>
      <c r="CF1636" s="11"/>
      <c r="CG1636" s="11"/>
      <c r="CH1636" s="11"/>
      <c r="CI1636" s="11"/>
      <c r="CJ1636" s="10"/>
      <c r="CK1636" s="10"/>
      <c r="CL1636" s="10"/>
      <c r="CM1636" s="10"/>
      <c r="CN1636" s="10"/>
      <c r="CO1636" s="10"/>
      <c r="CP1636" s="10"/>
      <c r="CQ1636" s="10"/>
      <c r="CR1636" s="10"/>
      <c r="CS1636" s="10"/>
      <c r="CT1636" s="10"/>
      <c r="CU1636" s="10"/>
      <c r="CV1636" s="9"/>
      <c r="CW1636" s="9"/>
      <c r="CX1636" s="9"/>
      <c r="CY1636" s="9"/>
    </row>
    <row r="1637" spans="31:103" ht="18" customHeight="1">
      <c r="AE1637" s="16"/>
      <c r="AF1637" s="16"/>
      <c r="AG1637" s="16"/>
      <c r="AH1637" s="16"/>
      <c r="AI1637" s="16"/>
      <c r="AJ1637" s="16"/>
      <c r="AK1637" s="16"/>
      <c r="AL1637" s="16"/>
      <c r="AM1637" s="16"/>
      <c r="AN1637" s="16"/>
      <c r="AO1637" s="16"/>
      <c r="AP1637" s="16"/>
      <c r="AQ1637" s="15"/>
      <c r="AV1637" s="9"/>
      <c r="AW1637" s="9"/>
      <c r="AX1637" s="9"/>
      <c r="AY1637" s="9"/>
      <c r="AZ1637" s="9"/>
      <c r="BA1637" s="9"/>
      <c r="BB1637" s="9"/>
      <c r="BC1637" s="9"/>
      <c r="BD1637" s="9"/>
      <c r="BE1637" s="9"/>
      <c r="BF1637" s="9"/>
      <c r="BG1637" s="9"/>
      <c r="BH1637" s="9"/>
      <c r="BI1637" s="9"/>
      <c r="BJ1637" s="9"/>
      <c r="BK1637" s="9"/>
      <c r="BL1637" s="9"/>
      <c r="BM1637" s="9"/>
      <c r="BN1637" s="9"/>
      <c r="BO1637" s="9"/>
      <c r="BP1637" s="9"/>
      <c r="BQ1637" s="9"/>
      <c r="BR1637" s="9"/>
      <c r="BS1637" s="9"/>
      <c r="BT1637" s="9"/>
      <c r="BU1637" s="9"/>
      <c r="BV1637" s="9"/>
      <c r="BW1637" s="9"/>
      <c r="CB1637" s="10"/>
      <c r="CC1637" s="10"/>
      <c r="CD1637" s="10"/>
      <c r="CE1637" s="10"/>
      <c r="CF1637" s="11"/>
      <c r="CG1637" s="11"/>
      <c r="CH1637" s="11"/>
      <c r="CI1637" s="11"/>
      <c r="CJ1637" s="10"/>
      <c r="CK1637" s="10"/>
      <c r="CL1637" s="10"/>
      <c r="CM1637" s="10"/>
      <c r="CN1637" s="10"/>
      <c r="CO1637" s="10"/>
      <c r="CP1637" s="10"/>
      <c r="CQ1637" s="10"/>
      <c r="CR1637" s="10"/>
      <c r="CS1637" s="10"/>
      <c r="CT1637" s="10"/>
      <c r="CU1637" s="10"/>
      <c r="CV1637" s="9"/>
      <c r="CW1637" s="9"/>
      <c r="CX1637" s="9"/>
      <c r="CY1637" s="9"/>
    </row>
    <row r="1638" spans="31:103" ht="18" customHeight="1">
      <c r="AE1638" s="16"/>
      <c r="AF1638" s="16"/>
      <c r="AG1638" s="16"/>
      <c r="AH1638" s="16"/>
      <c r="AI1638" s="16"/>
      <c r="AJ1638" s="16"/>
      <c r="AK1638" s="16"/>
      <c r="AL1638" s="16"/>
      <c r="AM1638" s="16"/>
      <c r="AN1638" s="16"/>
      <c r="AO1638" s="16"/>
      <c r="AP1638" s="16"/>
      <c r="AQ1638" s="15"/>
      <c r="AV1638" s="9"/>
      <c r="AW1638" s="9"/>
      <c r="AX1638" s="9"/>
      <c r="AY1638" s="9"/>
      <c r="AZ1638" s="9"/>
      <c r="BA1638" s="9"/>
      <c r="BB1638" s="9"/>
      <c r="BC1638" s="9"/>
      <c r="BD1638" s="9"/>
      <c r="BE1638" s="9"/>
      <c r="BF1638" s="9"/>
      <c r="BG1638" s="9"/>
      <c r="BH1638" s="9"/>
      <c r="BI1638" s="9"/>
      <c r="BJ1638" s="9"/>
      <c r="BK1638" s="9"/>
      <c r="BL1638" s="9"/>
      <c r="BM1638" s="9"/>
      <c r="BN1638" s="9"/>
      <c r="BO1638" s="9"/>
      <c r="BP1638" s="9"/>
      <c r="BQ1638" s="9"/>
      <c r="BR1638" s="9"/>
      <c r="BS1638" s="9"/>
      <c r="BT1638" s="9"/>
      <c r="BU1638" s="9"/>
      <c r="BV1638" s="9"/>
      <c r="BW1638" s="9"/>
      <c r="CB1638" s="10"/>
      <c r="CC1638" s="10"/>
      <c r="CD1638" s="10"/>
      <c r="CE1638" s="10"/>
      <c r="CF1638" s="11"/>
      <c r="CG1638" s="11"/>
      <c r="CH1638" s="11"/>
      <c r="CI1638" s="11"/>
      <c r="CJ1638" s="10"/>
      <c r="CK1638" s="10"/>
      <c r="CL1638" s="10"/>
      <c r="CM1638" s="10"/>
      <c r="CN1638" s="10"/>
      <c r="CO1638" s="10"/>
      <c r="CP1638" s="10"/>
      <c r="CQ1638" s="10"/>
      <c r="CR1638" s="10"/>
      <c r="CS1638" s="10"/>
      <c r="CT1638" s="10"/>
      <c r="CU1638" s="10"/>
      <c r="CV1638" s="9"/>
      <c r="CW1638" s="9"/>
      <c r="CX1638" s="9"/>
      <c r="CY1638" s="9"/>
    </row>
    <row r="1639" spans="31:103" ht="18" customHeight="1">
      <c r="AE1639" s="16"/>
      <c r="AF1639" s="16"/>
      <c r="AG1639" s="16"/>
      <c r="AH1639" s="16"/>
      <c r="AI1639" s="16"/>
      <c r="AJ1639" s="16"/>
      <c r="AK1639" s="16"/>
      <c r="AL1639" s="16"/>
      <c r="AM1639" s="16"/>
      <c r="AN1639" s="16"/>
      <c r="AO1639" s="16"/>
      <c r="AP1639" s="16"/>
      <c r="AQ1639" s="15"/>
      <c r="AV1639" s="9"/>
      <c r="AW1639" s="9"/>
      <c r="AX1639" s="9"/>
      <c r="AY1639" s="9"/>
      <c r="AZ1639" s="9"/>
      <c r="BA1639" s="9"/>
      <c r="BB1639" s="9"/>
      <c r="BC1639" s="9"/>
      <c r="BD1639" s="9"/>
      <c r="BE1639" s="9"/>
      <c r="BF1639" s="9"/>
      <c r="BG1639" s="9"/>
      <c r="BH1639" s="9"/>
      <c r="BI1639" s="9"/>
      <c r="BJ1639" s="9"/>
      <c r="BK1639" s="9"/>
      <c r="BL1639" s="9"/>
      <c r="BM1639" s="9"/>
      <c r="BN1639" s="9"/>
      <c r="BO1639" s="9"/>
      <c r="BP1639" s="9"/>
      <c r="BQ1639" s="9"/>
      <c r="BR1639" s="9"/>
      <c r="BS1639" s="9"/>
      <c r="BT1639" s="9"/>
      <c r="BU1639" s="9"/>
      <c r="BV1639" s="9"/>
      <c r="BW1639" s="9"/>
      <c r="CB1639" s="10"/>
      <c r="CC1639" s="10"/>
      <c r="CD1639" s="10"/>
      <c r="CE1639" s="10"/>
      <c r="CF1639" s="11"/>
      <c r="CG1639" s="11"/>
      <c r="CH1639" s="11"/>
      <c r="CI1639" s="11"/>
      <c r="CJ1639" s="10"/>
      <c r="CK1639" s="10"/>
      <c r="CL1639" s="10"/>
      <c r="CM1639" s="10"/>
      <c r="CN1639" s="10"/>
      <c r="CO1639" s="10"/>
      <c r="CP1639" s="10"/>
      <c r="CQ1639" s="10"/>
      <c r="CR1639" s="10"/>
      <c r="CS1639" s="10"/>
      <c r="CT1639" s="10"/>
      <c r="CU1639" s="10"/>
      <c r="CV1639" s="9"/>
      <c r="CW1639" s="9"/>
      <c r="CX1639" s="9"/>
      <c r="CY1639" s="9"/>
    </row>
    <row r="1640" spans="31:103" ht="18" customHeight="1">
      <c r="AE1640" s="16"/>
      <c r="AF1640" s="16"/>
      <c r="AG1640" s="16"/>
      <c r="AH1640" s="16"/>
      <c r="AI1640" s="16"/>
      <c r="AJ1640" s="16"/>
      <c r="AK1640" s="16"/>
      <c r="AL1640" s="16"/>
      <c r="AM1640" s="16"/>
      <c r="AN1640" s="16"/>
      <c r="AO1640" s="16"/>
      <c r="AP1640" s="16"/>
      <c r="AQ1640" s="15"/>
      <c r="AV1640" s="9"/>
      <c r="AW1640" s="9"/>
      <c r="AX1640" s="9"/>
      <c r="AY1640" s="9"/>
      <c r="AZ1640" s="9"/>
      <c r="BA1640" s="9"/>
      <c r="BB1640" s="9"/>
      <c r="BC1640" s="9"/>
      <c r="BD1640" s="9"/>
      <c r="BE1640" s="9"/>
      <c r="BF1640" s="9"/>
      <c r="BG1640" s="9"/>
      <c r="BH1640" s="9"/>
      <c r="BI1640" s="9"/>
      <c r="BJ1640" s="9"/>
      <c r="BK1640" s="9"/>
      <c r="BL1640" s="9"/>
      <c r="BM1640" s="9"/>
      <c r="BN1640" s="9"/>
      <c r="BO1640" s="9"/>
      <c r="BP1640" s="9"/>
      <c r="BQ1640" s="9"/>
      <c r="BR1640" s="9"/>
      <c r="BS1640" s="9"/>
      <c r="BT1640" s="9"/>
      <c r="BU1640" s="9"/>
      <c r="BV1640" s="9"/>
      <c r="BW1640" s="9"/>
      <c r="CB1640" s="10"/>
      <c r="CC1640" s="10"/>
      <c r="CD1640" s="10"/>
      <c r="CE1640" s="10"/>
      <c r="CF1640" s="11"/>
      <c r="CG1640" s="11"/>
      <c r="CH1640" s="11"/>
      <c r="CI1640" s="11"/>
      <c r="CJ1640" s="10"/>
      <c r="CK1640" s="10"/>
      <c r="CL1640" s="10"/>
      <c r="CM1640" s="10"/>
      <c r="CN1640" s="10"/>
      <c r="CO1640" s="10"/>
      <c r="CP1640" s="10"/>
      <c r="CQ1640" s="10"/>
      <c r="CR1640" s="10"/>
      <c r="CS1640" s="10"/>
      <c r="CT1640" s="10"/>
      <c r="CU1640" s="10"/>
      <c r="CV1640" s="9"/>
      <c r="CW1640" s="9"/>
      <c r="CX1640" s="9"/>
      <c r="CY1640" s="9"/>
    </row>
    <row r="1641" spans="31:103" ht="18" customHeight="1">
      <c r="AE1641" s="16"/>
      <c r="AF1641" s="16"/>
      <c r="AG1641" s="16"/>
      <c r="AH1641" s="16"/>
      <c r="AI1641" s="16"/>
      <c r="AJ1641" s="16"/>
      <c r="AK1641" s="16"/>
      <c r="AL1641" s="16"/>
      <c r="AM1641" s="16"/>
      <c r="AN1641" s="16"/>
      <c r="AO1641" s="16"/>
      <c r="AP1641" s="16"/>
      <c r="AQ1641" s="15"/>
      <c r="AV1641" s="9"/>
      <c r="AW1641" s="9"/>
      <c r="AX1641" s="9"/>
      <c r="AY1641" s="9"/>
      <c r="AZ1641" s="9"/>
      <c r="BA1641" s="9"/>
      <c r="BB1641" s="9"/>
      <c r="BC1641" s="9"/>
      <c r="BD1641" s="9"/>
      <c r="BE1641" s="9"/>
      <c r="BF1641" s="9"/>
      <c r="BG1641" s="9"/>
      <c r="BH1641" s="9"/>
      <c r="BI1641" s="9"/>
      <c r="BJ1641" s="9"/>
      <c r="BK1641" s="9"/>
      <c r="BL1641" s="9"/>
      <c r="BM1641" s="9"/>
      <c r="BN1641" s="9"/>
      <c r="BO1641" s="9"/>
      <c r="BP1641" s="9"/>
      <c r="BQ1641" s="9"/>
      <c r="BR1641" s="9"/>
      <c r="BS1641" s="9"/>
      <c r="BT1641" s="9"/>
      <c r="BU1641" s="9"/>
      <c r="BV1641" s="9"/>
      <c r="BW1641" s="9"/>
      <c r="CB1641" s="10"/>
      <c r="CC1641" s="10"/>
      <c r="CD1641" s="10"/>
      <c r="CE1641" s="10"/>
      <c r="CF1641" s="11"/>
      <c r="CG1641" s="11"/>
      <c r="CH1641" s="11"/>
      <c r="CI1641" s="11"/>
      <c r="CJ1641" s="10"/>
      <c r="CK1641" s="10"/>
      <c r="CL1641" s="10"/>
      <c r="CM1641" s="10"/>
      <c r="CN1641" s="10"/>
      <c r="CO1641" s="10"/>
      <c r="CP1641" s="10"/>
      <c r="CQ1641" s="10"/>
      <c r="CR1641" s="10"/>
      <c r="CS1641" s="10"/>
      <c r="CT1641" s="10"/>
      <c r="CU1641" s="10"/>
      <c r="CV1641" s="9"/>
      <c r="CW1641" s="9"/>
      <c r="CX1641" s="9"/>
      <c r="CY1641" s="9"/>
    </row>
    <row r="1642" spans="31:103" ht="18" customHeight="1">
      <c r="AE1642" s="16"/>
      <c r="AF1642" s="16"/>
      <c r="AG1642" s="16"/>
      <c r="AH1642" s="16"/>
      <c r="AI1642" s="16"/>
      <c r="AJ1642" s="16"/>
      <c r="AK1642" s="16"/>
      <c r="AL1642" s="16"/>
      <c r="AM1642" s="16"/>
      <c r="AN1642" s="16"/>
      <c r="AO1642" s="16"/>
      <c r="AP1642" s="16"/>
      <c r="AQ1642" s="15"/>
      <c r="AV1642" s="9"/>
      <c r="AW1642" s="9"/>
      <c r="AX1642" s="9"/>
      <c r="AY1642" s="9"/>
      <c r="AZ1642" s="9"/>
      <c r="BA1642" s="9"/>
      <c r="BB1642" s="9"/>
      <c r="BC1642" s="9"/>
      <c r="BD1642" s="9"/>
      <c r="BE1642" s="9"/>
      <c r="BF1642" s="9"/>
      <c r="BG1642" s="9"/>
      <c r="BH1642" s="9"/>
      <c r="BI1642" s="9"/>
      <c r="BJ1642" s="9"/>
      <c r="BK1642" s="9"/>
      <c r="BL1642" s="9"/>
      <c r="BM1642" s="9"/>
      <c r="BN1642" s="9"/>
      <c r="BO1642" s="9"/>
      <c r="BP1642" s="9"/>
      <c r="BQ1642" s="9"/>
      <c r="BR1642" s="9"/>
      <c r="BS1642" s="9"/>
      <c r="BT1642" s="9"/>
      <c r="BU1642" s="9"/>
      <c r="BV1642" s="9"/>
      <c r="BW1642" s="9"/>
      <c r="CB1642" s="10"/>
      <c r="CC1642" s="10"/>
      <c r="CD1642" s="10"/>
      <c r="CE1642" s="10"/>
      <c r="CF1642" s="11"/>
      <c r="CG1642" s="11"/>
      <c r="CH1642" s="11"/>
      <c r="CI1642" s="11"/>
      <c r="CJ1642" s="10"/>
      <c r="CK1642" s="10"/>
      <c r="CL1642" s="10"/>
      <c r="CM1642" s="10"/>
      <c r="CN1642" s="10"/>
      <c r="CO1642" s="10"/>
      <c r="CP1642" s="10"/>
      <c r="CQ1642" s="10"/>
      <c r="CR1642" s="10"/>
      <c r="CS1642" s="10"/>
      <c r="CT1642" s="10"/>
      <c r="CU1642" s="10"/>
      <c r="CV1642" s="9"/>
      <c r="CW1642" s="9"/>
      <c r="CX1642" s="9"/>
      <c r="CY1642" s="9"/>
    </row>
    <row r="1643" spans="31:103" ht="18" customHeight="1">
      <c r="AE1643" s="16"/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6"/>
      <c r="AP1643" s="16"/>
      <c r="AQ1643" s="15"/>
      <c r="AV1643" s="9"/>
      <c r="AW1643" s="9"/>
      <c r="AX1643" s="9"/>
      <c r="AY1643" s="9"/>
      <c r="AZ1643" s="9"/>
      <c r="BA1643" s="9"/>
      <c r="BB1643" s="9"/>
      <c r="BC1643" s="9"/>
      <c r="BD1643" s="9"/>
      <c r="BE1643" s="9"/>
      <c r="BF1643" s="9"/>
      <c r="BG1643" s="9"/>
      <c r="BH1643" s="9"/>
      <c r="BI1643" s="9"/>
      <c r="BJ1643" s="9"/>
      <c r="BK1643" s="9"/>
      <c r="BL1643" s="9"/>
      <c r="BM1643" s="9"/>
      <c r="BN1643" s="9"/>
      <c r="BO1643" s="9"/>
      <c r="BP1643" s="9"/>
      <c r="BQ1643" s="9"/>
      <c r="BR1643" s="9"/>
      <c r="BS1643" s="9"/>
      <c r="BT1643" s="9"/>
      <c r="BU1643" s="9"/>
      <c r="BV1643" s="9"/>
      <c r="BW1643" s="9"/>
      <c r="CB1643" s="10"/>
      <c r="CC1643" s="10"/>
      <c r="CD1643" s="10"/>
      <c r="CE1643" s="10"/>
      <c r="CF1643" s="11"/>
      <c r="CG1643" s="11"/>
      <c r="CH1643" s="11"/>
      <c r="CI1643" s="11"/>
      <c r="CJ1643" s="10"/>
      <c r="CK1643" s="10"/>
      <c r="CL1643" s="10"/>
      <c r="CM1643" s="10"/>
      <c r="CN1643" s="10"/>
      <c r="CO1643" s="10"/>
      <c r="CP1643" s="10"/>
      <c r="CQ1643" s="10"/>
      <c r="CR1643" s="10"/>
      <c r="CS1643" s="10"/>
      <c r="CT1643" s="10"/>
      <c r="CU1643" s="10"/>
      <c r="CV1643" s="9"/>
      <c r="CW1643" s="9"/>
      <c r="CX1643" s="9"/>
      <c r="CY1643" s="9"/>
    </row>
    <row r="1644" spans="31:103" ht="18" customHeight="1">
      <c r="AE1644" s="16"/>
      <c r="AF1644" s="16"/>
      <c r="AG1644" s="16"/>
      <c r="AH1644" s="16"/>
      <c r="AI1644" s="16"/>
      <c r="AJ1644" s="16"/>
      <c r="AK1644" s="16"/>
      <c r="AL1644" s="16"/>
      <c r="AM1644" s="16"/>
      <c r="AN1644" s="16"/>
      <c r="AO1644" s="16"/>
      <c r="AP1644" s="16"/>
      <c r="AQ1644" s="15"/>
      <c r="AV1644" s="9"/>
      <c r="AW1644" s="9"/>
      <c r="AX1644" s="9"/>
      <c r="AY1644" s="9"/>
      <c r="AZ1644" s="9"/>
      <c r="BA1644" s="9"/>
      <c r="BB1644" s="9"/>
      <c r="BC1644" s="9"/>
      <c r="BD1644" s="9"/>
      <c r="BE1644" s="9"/>
      <c r="BF1644" s="9"/>
      <c r="BG1644" s="9"/>
      <c r="BH1644" s="9"/>
      <c r="BI1644" s="9"/>
      <c r="BJ1644" s="9"/>
      <c r="BK1644" s="9"/>
      <c r="BL1644" s="9"/>
      <c r="BM1644" s="9"/>
      <c r="BN1644" s="9"/>
      <c r="BO1644" s="9"/>
      <c r="BP1644" s="9"/>
      <c r="BQ1644" s="9"/>
      <c r="BR1644" s="9"/>
      <c r="BS1644" s="9"/>
      <c r="BT1644" s="9"/>
      <c r="BU1644" s="9"/>
      <c r="BV1644" s="9"/>
      <c r="BW1644" s="9"/>
      <c r="CB1644" s="10"/>
      <c r="CC1644" s="10"/>
      <c r="CD1644" s="10"/>
      <c r="CE1644" s="10"/>
      <c r="CF1644" s="11"/>
      <c r="CG1644" s="11"/>
      <c r="CH1644" s="11"/>
      <c r="CI1644" s="11"/>
      <c r="CJ1644" s="10"/>
      <c r="CK1644" s="10"/>
      <c r="CL1644" s="10"/>
      <c r="CM1644" s="10"/>
      <c r="CN1644" s="10"/>
      <c r="CO1644" s="10"/>
      <c r="CP1644" s="10"/>
      <c r="CQ1644" s="10"/>
      <c r="CR1644" s="10"/>
      <c r="CS1644" s="10"/>
      <c r="CT1644" s="10"/>
      <c r="CU1644" s="10"/>
      <c r="CV1644" s="9"/>
      <c r="CW1644" s="9"/>
      <c r="CX1644" s="9"/>
      <c r="CY1644" s="9"/>
    </row>
    <row r="1645" spans="31:103" ht="18" customHeight="1"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5"/>
      <c r="AV1645" s="9"/>
      <c r="AW1645" s="9"/>
      <c r="AX1645" s="9"/>
      <c r="AY1645" s="9"/>
      <c r="AZ1645" s="9"/>
      <c r="BA1645" s="9"/>
      <c r="BB1645" s="9"/>
      <c r="BC1645" s="9"/>
      <c r="BD1645" s="9"/>
      <c r="BE1645" s="9"/>
      <c r="BF1645" s="9"/>
      <c r="BG1645" s="9"/>
      <c r="BH1645" s="9"/>
      <c r="BI1645" s="9"/>
      <c r="BJ1645" s="9"/>
      <c r="BK1645" s="9"/>
      <c r="BL1645" s="9"/>
      <c r="BM1645" s="9"/>
      <c r="BN1645" s="9"/>
      <c r="BO1645" s="9"/>
      <c r="BP1645" s="9"/>
      <c r="BQ1645" s="9"/>
      <c r="BR1645" s="9"/>
      <c r="BS1645" s="9"/>
      <c r="BT1645" s="9"/>
      <c r="BU1645" s="9"/>
      <c r="BV1645" s="9"/>
      <c r="BW1645" s="9"/>
      <c r="CB1645" s="10"/>
      <c r="CC1645" s="10"/>
      <c r="CD1645" s="10"/>
      <c r="CE1645" s="10"/>
      <c r="CF1645" s="11"/>
      <c r="CG1645" s="11"/>
      <c r="CH1645" s="11"/>
      <c r="CI1645" s="11"/>
      <c r="CJ1645" s="10"/>
      <c r="CK1645" s="10"/>
      <c r="CL1645" s="10"/>
      <c r="CM1645" s="10"/>
      <c r="CN1645" s="10"/>
      <c r="CO1645" s="10"/>
      <c r="CP1645" s="10"/>
      <c r="CQ1645" s="10"/>
      <c r="CR1645" s="10"/>
      <c r="CS1645" s="10"/>
      <c r="CT1645" s="10"/>
      <c r="CU1645" s="10"/>
      <c r="CV1645" s="9"/>
      <c r="CW1645" s="9"/>
      <c r="CX1645" s="9"/>
      <c r="CY1645" s="9"/>
    </row>
    <row r="1646" spans="31:103" ht="18" customHeight="1"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5"/>
      <c r="AV1646" s="9"/>
      <c r="AW1646" s="9"/>
      <c r="AX1646" s="9"/>
      <c r="AY1646" s="9"/>
      <c r="AZ1646" s="9"/>
      <c r="BA1646" s="9"/>
      <c r="BB1646" s="9"/>
      <c r="BC1646" s="9"/>
      <c r="BD1646" s="9"/>
      <c r="BE1646" s="9"/>
      <c r="BF1646" s="9"/>
      <c r="BG1646" s="9"/>
      <c r="BH1646" s="9"/>
      <c r="BI1646" s="9"/>
      <c r="BJ1646" s="9"/>
      <c r="BK1646" s="9"/>
      <c r="BL1646" s="9"/>
      <c r="BM1646" s="9"/>
      <c r="BN1646" s="9"/>
      <c r="BO1646" s="9"/>
      <c r="BP1646" s="9"/>
      <c r="BQ1646" s="9"/>
      <c r="BR1646" s="9"/>
      <c r="BS1646" s="9"/>
      <c r="BT1646" s="9"/>
      <c r="BU1646" s="9"/>
      <c r="BV1646" s="9"/>
      <c r="BW1646" s="9"/>
      <c r="CB1646" s="10"/>
      <c r="CC1646" s="10"/>
      <c r="CD1646" s="10"/>
      <c r="CE1646" s="10"/>
      <c r="CF1646" s="11"/>
      <c r="CG1646" s="11"/>
      <c r="CH1646" s="11"/>
      <c r="CI1646" s="11"/>
      <c r="CJ1646" s="10"/>
      <c r="CK1646" s="10"/>
      <c r="CL1646" s="10"/>
      <c r="CM1646" s="10"/>
      <c r="CN1646" s="10"/>
      <c r="CO1646" s="10"/>
      <c r="CP1646" s="10"/>
      <c r="CQ1646" s="10"/>
      <c r="CR1646" s="10"/>
      <c r="CS1646" s="10"/>
      <c r="CT1646" s="10"/>
      <c r="CU1646" s="10"/>
      <c r="CV1646" s="9"/>
      <c r="CW1646" s="9"/>
      <c r="CX1646" s="9"/>
      <c r="CY1646" s="9"/>
    </row>
    <row r="1647" spans="31:103" ht="18" customHeight="1"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5"/>
      <c r="AV1647" s="9"/>
      <c r="AW1647" s="9"/>
      <c r="AX1647" s="9"/>
      <c r="AY1647" s="9"/>
      <c r="AZ1647" s="9"/>
      <c r="BA1647" s="9"/>
      <c r="BB1647" s="9"/>
      <c r="BC1647" s="9"/>
      <c r="BD1647" s="9"/>
      <c r="BE1647" s="9"/>
      <c r="BF1647" s="9"/>
      <c r="BG1647" s="9"/>
      <c r="BH1647" s="9"/>
      <c r="BI1647" s="9"/>
      <c r="BJ1647" s="9"/>
      <c r="BK1647" s="9"/>
      <c r="BL1647" s="9"/>
      <c r="BM1647" s="9"/>
      <c r="BN1647" s="9"/>
      <c r="BO1647" s="9"/>
      <c r="BP1647" s="9"/>
      <c r="BQ1647" s="9"/>
      <c r="BR1647" s="9"/>
      <c r="BS1647" s="9"/>
      <c r="BT1647" s="9"/>
      <c r="BU1647" s="9"/>
      <c r="BV1647" s="9"/>
      <c r="BW1647" s="9"/>
      <c r="CB1647" s="10"/>
      <c r="CC1647" s="10"/>
      <c r="CD1647" s="10"/>
      <c r="CE1647" s="10"/>
      <c r="CF1647" s="11"/>
      <c r="CG1647" s="11"/>
      <c r="CH1647" s="11"/>
      <c r="CI1647" s="11"/>
      <c r="CJ1647" s="10"/>
      <c r="CK1647" s="10"/>
      <c r="CL1647" s="10"/>
      <c r="CM1647" s="10"/>
      <c r="CN1647" s="10"/>
      <c r="CO1647" s="10"/>
      <c r="CP1647" s="10"/>
      <c r="CQ1647" s="10"/>
      <c r="CR1647" s="10"/>
      <c r="CS1647" s="10"/>
      <c r="CT1647" s="10"/>
      <c r="CU1647" s="10"/>
      <c r="CV1647" s="9"/>
      <c r="CW1647" s="9"/>
      <c r="CX1647" s="9"/>
      <c r="CY1647" s="9"/>
    </row>
    <row r="1648" spans="31:103" ht="18" customHeight="1"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5"/>
      <c r="AV1648" s="9"/>
      <c r="AW1648" s="9"/>
      <c r="AX1648" s="9"/>
      <c r="AY1648" s="9"/>
      <c r="AZ1648" s="9"/>
      <c r="BA1648" s="9"/>
      <c r="BB1648" s="9"/>
      <c r="BC1648" s="9"/>
      <c r="BD1648" s="9"/>
      <c r="BE1648" s="9"/>
      <c r="BF1648" s="9"/>
      <c r="BG1648" s="9"/>
      <c r="BH1648" s="9"/>
      <c r="BI1648" s="9"/>
      <c r="BJ1648" s="9"/>
      <c r="BK1648" s="9"/>
      <c r="BL1648" s="9"/>
      <c r="BM1648" s="9"/>
      <c r="BN1648" s="9"/>
      <c r="BO1648" s="9"/>
      <c r="BP1648" s="9"/>
      <c r="BQ1648" s="9"/>
      <c r="BR1648" s="9"/>
      <c r="BS1648" s="9"/>
      <c r="BT1648" s="9"/>
      <c r="BU1648" s="9"/>
      <c r="BV1648" s="9"/>
      <c r="BW1648" s="9"/>
      <c r="CB1648" s="10"/>
      <c r="CC1648" s="10"/>
      <c r="CD1648" s="10"/>
      <c r="CE1648" s="10"/>
      <c r="CF1648" s="11"/>
      <c r="CG1648" s="11"/>
      <c r="CH1648" s="11"/>
      <c r="CI1648" s="11"/>
      <c r="CJ1648" s="10"/>
      <c r="CK1648" s="10"/>
      <c r="CL1648" s="10"/>
      <c r="CM1648" s="10"/>
      <c r="CN1648" s="10"/>
      <c r="CO1648" s="10"/>
      <c r="CP1648" s="10"/>
      <c r="CQ1648" s="10"/>
      <c r="CR1648" s="10"/>
      <c r="CS1648" s="10"/>
      <c r="CT1648" s="10"/>
      <c r="CU1648" s="10"/>
      <c r="CV1648" s="9"/>
      <c r="CW1648" s="9"/>
      <c r="CX1648" s="9"/>
      <c r="CY1648" s="9"/>
    </row>
    <row r="1649" spans="31:103" ht="18" customHeight="1"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5"/>
      <c r="AV1649" s="9"/>
      <c r="AW1649" s="9"/>
      <c r="AX1649" s="9"/>
      <c r="AY1649" s="9"/>
      <c r="AZ1649" s="9"/>
      <c r="BA1649" s="9"/>
      <c r="BB1649" s="9"/>
      <c r="BC1649" s="9"/>
      <c r="BD1649" s="9"/>
      <c r="BE1649" s="9"/>
      <c r="BF1649" s="9"/>
      <c r="BG1649" s="9"/>
      <c r="BH1649" s="9"/>
      <c r="BI1649" s="9"/>
      <c r="BJ1649" s="9"/>
      <c r="BK1649" s="9"/>
      <c r="BL1649" s="9"/>
      <c r="BM1649" s="9"/>
      <c r="BN1649" s="9"/>
      <c r="BO1649" s="9"/>
      <c r="BP1649" s="9"/>
      <c r="BQ1649" s="9"/>
      <c r="BR1649" s="9"/>
      <c r="BS1649" s="9"/>
      <c r="BT1649" s="9"/>
      <c r="BU1649" s="9"/>
      <c r="BV1649" s="9"/>
      <c r="BW1649" s="9"/>
      <c r="CB1649" s="10"/>
      <c r="CC1649" s="10"/>
      <c r="CD1649" s="10"/>
      <c r="CE1649" s="10"/>
      <c r="CF1649" s="11"/>
      <c r="CG1649" s="11"/>
      <c r="CH1649" s="11"/>
      <c r="CI1649" s="11"/>
      <c r="CJ1649" s="10"/>
      <c r="CK1649" s="10"/>
      <c r="CL1649" s="10"/>
      <c r="CM1649" s="10"/>
      <c r="CN1649" s="10"/>
      <c r="CO1649" s="10"/>
      <c r="CP1649" s="10"/>
      <c r="CQ1649" s="10"/>
      <c r="CR1649" s="10"/>
      <c r="CS1649" s="10"/>
      <c r="CT1649" s="10"/>
      <c r="CU1649" s="10"/>
      <c r="CV1649" s="9"/>
      <c r="CW1649" s="9"/>
      <c r="CX1649" s="9"/>
      <c r="CY1649" s="9"/>
    </row>
    <row r="1650" spans="31:103" ht="18" customHeight="1"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5"/>
      <c r="AV1650" s="9"/>
      <c r="AW1650" s="9"/>
      <c r="AX1650" s="9"/>
      <c r="AY1650" s="9"/>
      <c r="AZ1650" s="9"/>
      <c r="BA1650" s="9"/>
      <c r="BB1650" s="9"/>
      <c r="BC1650" s="9"/>
      <c r="BD1650" s="9"/>
      <c r="BE1650" s="9"/>
      <c r="BF1650" s="9"/>
      <c r="BG1650" s="9"/>
      <c r="BH1650" s="9"/>
      <c r="BI1650" s="9"/>
      <c r="BJ1650" s="9"/>
      <c r="BK1650" s="9"/>
      <c r="BL1650" s="9"/>
      <c r="BM1650" s="9"/>
      <c r="BN1650" s="9"/>
      <c r="BO1650" s="9"/>
      <c r="BP1650" s="9"/>
      <c r="BQ1650" s="9"/>
      <c r="BR1650" s="9"/>
      <c r="BS1650" s="9"/>
      <c r="BT1650" s="9"/>
      <c r="BU1650" s="9"/>
      <c r="BV1650" s="9"/>
      <c r="BW1650" s="9"/>
      <c r="CB1650" s="10"/>
      <c r="CC1650" s="10"/>
      <c r="CD1650" s="10"/>
      <c r="CE1650" s="10"/>
      <c r="CF1650" s="11"/>
      <c r="CG1650" s="11"/>
      <c r="CH1650" s="11"/>
      <c r="CI1650" s="11"/>
      <c r="CJ1650" s="10"/>
      <c r="CK1650" s="10"/>
      <c r="CL1650" s="10"/>
      <c r="CM1650" s="10"/>
      <c r="CN1650" s="10"/>
      <c r="CO1650" s="10"/>
      <c r="CP1650" s="10"/>
      <c r="CQ1650" s="10"/>
      <c r="CR1650" s="10"/>
      <c r="CS1650" s="10"/>
      <c r="CT1650" s="10"/>
      <c r="CU1650" s="10"/>
      <c r="CV1650" s="9"/>
      <c r="CW1650" s="9"/>
      <c r="CX1650" s="9"/>
      <c r="CY1650" s="9"/>
    </row>
    <row r="1651" spans="31:103" ht="18" customHeight="1"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5"/>
      <c r="AV1651" s="9"/>
      <c r="AW1651" s="9"/>
      <c r="AX1651" s="9"/>
      <c r="AY1651" s="9"/>
      <c r="AZ1651" s="9"/>
      <c r="BA1651" s="9"/>
      <c r="BB1651" s="9"/>
      <c r="BC1651" s="9"/>
      <c r="BD1651" s="9"/>
      <c r="BE1651" s="9"/>
      <c r="BF1651" s="9"/>
      <c r="BG1651" s="9"/>
      <c r="BH1651" s="9"/>
      <c r="BI1651" s="9"/>
      <c r="BJ1651" s="9"/>
      <c r="BK1651" s="9"/>
      <c r="BL1651" s="9"/>
      <c r="BM1651" s="9"/>
      <c r="BN1651" s="9"/>
      <c r="BO1651" s="9"/>
      <c r="BP1651" s="9"/>
      <c r="BQ1651" s="9"/>
      <c r="BR1651" s="9"/>
      <c r="BS1651" s="9"/>
      <c r="BT1651" s="9"/>
      <c r="BU1651" s="9"/>
      <c r="BV1651" s="9"/>
      <c r="BW1651" s="9"/>
      <c r="CB1651" s="10"/>
      <c r="CC1651" s="10"/>
      <c r="CD1651" s="10"/>
      <c r="CE1651" s="10"/>
      <c r="CF1651" s="11"/>
      <c r="CG1651" s="11"/>
      <c r="CH1651" s="11"/>
      <c r="CI1651" s="11"/>
      <c r="CJ1651" s="10"/>
      <c r="CK1651" s="10"/>
      <c r="CL1651" s="10"/>
      <c r="CM1651" s="10"/>
      <c r="CN1651" s="10"/>
      <c r="CO1651" s="10"/>
      <c r="CP1651" s="10"/>
      <c r="CQ1651" s="10"/>
      <c r="CR1651" s="10"/>
      <c r="CS1651" s="10"/>
      <c r="CT1651" s="10"/>
      <c r="CU1651" s="10"/>
      <c r="CV1651" s="9"/>
      <c r="CW1651" s="9"/>
      <c r="CX1651" s="9"/>
      <c r="CY1651" s="9"/>
    </row>
    <row r="1652" spans="31:103" ht="18" customHeight="1"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5"/>
      <c r="AV1652" s="9"/>
      <c r="AW1652" s="9"/>
      <c r="AX1652" s="9"/>
      <c r="AY1652" s="9"/>
      <c r="AZ1652" s="9"/>
      <c r="BA1652" s="9"/>
      <c r="BB1652" s="9"/>
      <c r="BC1652" s="9"/>
      <c r="BD1652" s="9"/>
      <c r="BE1652" s="9"/>
      <c r="BF1652" s="9"/>
      <c r="BG1652" s="9"/>
      <c r="BH1652" s="9"/>
      <c r="BI1652" s="9"/>
      <c r="BJ1652" s="9"/>
      <c r="BK1652" s="9"/>
      <c r="BL1652" s="9"/>
      <c r="BM1652" s="9"/>
      <c r="BN1652" s="9"/>
      <c r="BO1652" s="9"/>
      <c r="BP1652" s="9"/>
      <c r="BQ1652" s="9"/>
      <c r="BR1652" s="9"/>
      <c r="BS1652" s="9"/>
      <c r="BT1652" s="9"/>
      <c r="BU1652" s="9"/>
      <c r="BV1652" s="9"/>
      <c r="BW1652" s="9"/>
      <c r="CB1652" s="10"/>
      <c r="CC1652" s="10"/>
      <c r="CD1652" s="10"/>
      <c r="CE1652" s="10"/>
      <c r="CF1652" s="11"/>
      <c r="CG1652" s="11"/>
      <c r="CH1652" s="11"/>
      <c r="CI1652" s="11"/>
      <c r="CJ1652" s="10"/>
      <c r="CK1652" s="10"/>
      <c r="CL1652" s="10"/>
      <c r="CM1652" s="10"/>
      <c r="CN1652" s="10"/>
      <c r="CO1652" s="10"/>
      <c r="CP1652" s="10"/>
      <c r="CQ1652" s="10"/>
      <c r="CR1652" s="10"/>
      <c r="CS1652" s="10"/>
      <c r="CT1652" s="10"/>
      <c r="CU1652" s="10"/>
      <c r="CV1652" s="9"/>
      <c r="CW1652" s="9"/>
      <c r="CX1652" s="9"/>
      <c r="CY1652" s="9"/>
    </row>
    <row r="1653" spans="31:103" ht="18" customHeight="1"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5"/>
      <c r="AV1653" s="9"/>
      <c r="AW1653" s="9"/>
      <c r="AX1653" s="9"/>
      <c r="AY1653" s="9"/>
      <c r="AZ1653" s="9"/>
      <c r="BA1653" s="9"/>
      <c r="BB1653" s="9"/>
      <c r="BC1653" s="9"/>
      <c r="BD1653" s="9"/>
      <c r="BE1653" s="9"/>
      <c r="BF1653" s="9"/>
      <c r="BG1653" s="9"/>
      <c r="BH1653" s="9"/>
      <c r="BI1653" s="9"/>
      <c r="BJ1653" s="9"/>
      <c r="BK1653" s="9"/>
      <c r="BL1653" s="9"/>
      <c r="BM1653" s="9"/>
      <c r="BN1653" s="9"/>
      <c r="BO1653" s="9"/>
      <c r="BP1653" s="9"/>
      <c r="BQ1653" s="9"/>
      <c r="BR1653" s="9"/>
      <c r="BS1653" s="9"/>
      <c r="BT1653" s="9"/>
      <c r="BU1653" s="9"/>
      <c r="BV1653" s="9"/>
      <c r="BW1653" s="9"/>
      <c r="CB1653" s="10"/>
      <c r="CC1653" s="10"/>
      <c r="CD1653" s="10"/>
      <c r="CE1653" s="10"/>
      <c r="CF1653" s="11"/>
      <c r="CG1653" s="11"/>
      <c r="CH1653" s="11"/>
      <c r="CI1653" s="11"/>
      <c r="CJ1653" s="10"/>
      <c r="CK1653" s="10"/>
      <c r="CL1653" s="10"/>
      <c r="CM1653" s="10"/>
      <c r="CN1653" s="10"/>
      <c r="CO1653" s="10"/>
      <c r="CP1653" s="10"/>
      <c r="CQ1653" s="10"/>
      <c r="CR1653" s="10"/>
      <c r="CS1653" s="10"/>
      <c r="CT1653" s="10"/>
      <c r="CU1653" s="10"/>
      <c r="CV1653" s="9"/>
      <c r="CW1653" s="9"/>
      <c r="CX1653" s="9"/>
      <c r="CY1653" s="9"/>
    </row>
    <row r="1654" spans="31:103" ht="18" customHeight="1"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5"/>
      <c r="AV1654" s="9"/>
      <c r="AW1654" s="9"/>
      <c r="AX1654" s="9"/>
      <c r="AY1654" s="9"/>
      <c r="AZ1654" s="9"/>
      <c r="BA1654" s="9"/>
      <c r="BB1654" s="9"/>
      <c r="BC1654" s="9"/>
      <c r="BD1654" s="9"/>
      <c r="BE1654" s="9"/>
      <c r="BF1654" s="9"/>
      <c r="BG1654" s="9"/>
      <c r="BH1654" s="9"/>
      <c r="BI1654" s="9"/>
      <c r="BJ1654" s="9"/>
      <c r="BK1654" s="9"/>
      <c r="BL1654" s="9"/>
      <c r="BM1654" s="9"/>
      <c r="BN1654" s="9"/>
      <c r="BO1654" s="9"/>
      <c r="BP1654" s="9"/>
      <c r="BQ1654" s="9"/>
      <c r="BR1654" s="9"/>
      <c r="BS1654" s="9"/>
      <c r="BT1654" s="9"/>
      <c r="BU1654" s="9"/>
      <c r="BV1654" s="9"/>
      <c r="BW1654" s="9"/>
      <c r="CB1654" s="10"/>
      <c r="CC1654" s="10"/>
      <c r="CD1654" s="10"/>
      <c r="CE1654" s="10"/>
      <c r="CF1654" s="11"/>
      <c r="CG1654" s="11"/>
      <c r="CH1654" s="11"/>
      <c r="CI1654" s="11"/>
      <c r="CJ1654" s="10"/>
      <c r="CK1654" s="10"/>
      <c r="CL1654" s="10"/>
      <c r="CM1654" s="10"/>
      <c r="CN1654" s="10"/>
      <c r="CO1654" s="10"/>
      <c r="CP1654" s="10"/>
      <c r="CQ1654" s="10"/>
      <c r="CR1654" s="10"/>
      <c r="CS1654" s="10"/>
      <c r="CT1654" s="10"/>
      <c r="CU1654" s="10"/>
      <c r="CV1654" s="9"/>
      <c r="CW1654" s="9"/>
      <c r="CX1654" s="9"/>
      <c r="CY1654" s="9"/>
    </row>
    <row r="1655" spans="31:103" ht="18" customHeight="1"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5"/>
      <c r="AV1655" s="9"/>
      <c r="AW1655" s="9"/>
      <c r="AX1655" s="9"/>
      <c r="AY1655" s="9"/>
      <c r="AZ1655" s="9"/>
      <c r="BA1655" s="9"/>
      <c r="BB1655" s="9"/>
      <c r="BC1655" s="9"/>
      <c r="BD1655" s="9"/>
      <c r="BE1655" s="9"/>
      <c r="BF1655" s="9"/>
      <c r="BG1655" s="9"/>
      <c r="BH1655" s="9"/>
      <c r="BI1655" s="9"/>
      <c r="BJ1655" s="9"/>
      <c r="BK1655" s="9"/>
      <c r="BL1655" s="9"/>
      <c r="BM1655" s="9"/>
      <c r="BN1655" s="9"/>
      <c r="BO1655" s="9"/>
      <c r="BP1655" s="9"/>
      <c r="BQ1655" s="9"/>
      <c r="BR1655" s="9"/>
      <c r="BS1655" s="9"/>
      <c r="BT1655" s="9"/>
      <c r="BU1655" s="9"/>
      <c r="BV1655" s="9"/>
      <c r="BW1655" s="9"/>
      <c r="CB1655" s="10"/>
      <c r="CC1655" s="10"/>
      <c r="CD1655" s="10"/>
      <c r="CE1655" s="10"/>
      <c r="CF1655" s="11"/>
      <c r="CG1655" s="11"/>
      <c r="CH1655" s="11"/>
      <c r="CI1655" s="11"/>
      <c r="CJ1655" s="10"/>
      <c r="CK1655" s="10"/>
      <c r="CL1655" s="10"/>
      <c r="CM1655" s="10"/>
      <c r="CN1655" s="10"/>
      <c r="CO1655" s="10"/>
      <c r="CP1655" s="10"/>
      <c r="CQ1655" s="10"/>
      <c r="CR1655" s="10"/>
      <c r="CS1655" s="10"/>
      <c r="CT1655" s="10"/>
      <c r="CU1655" s="10"/>
      <c r="CV1655" s="9"/>
      <c r="CW1655" s="9"/>
      <c r="CX1655" s="9"/>
      <c r="CY1655" s="9"/>
    </row>
    <row r="1656" spans="31:103" ht="18" customHeight="1"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5"/>
      <c r="AV1656" s="9"/>
      <c r="AW1656" s="9"/>
      <c r="AX1656" s="9"/>
      <c r="AY1656" s="9"/>
      <c r="AZ1656" s="9"/>
      <c r="BA1656" s="9"/>
      <c r="BB1656" s="9"/>
      <c r="BC1656" s="9"/>
      <c r="BD1656" s="9"/>
      <c r="BE1656" s="9"/>
      <c r="BF1656" s="9"/>
      <c r="BG1656" s="9"/>
      <c r="BH1656" s="9"/>
      <c r="BI1656" s="9"/>
      <c r="BJ1656" s="9"/>
      <c r="BK1656" s="9"/>
      <c r="BL1656" s="9"/>
      <c r="BM1656" s="9"/>
      <c r="BN1656" s="9"/>
      <c r="BO1656" s="9"/>
      <c r="BP1656" s="9"/>
      <c r="BQ1656" s="9"/>
      <c r="BR1656" s="9"/>
      <c r="BS1656" s="9"/>
      <c r="BT1656" s="9"/>
      <c r="BU1656" s="9"/>
      <c r="BV1656" s="9"/>
      <c r="BW1656" s="9"/>
      <c r="CB1656" s="10"/>
      <c r="CC1656" s="10"/>
      <c r="CD1656" s="10"/>
      <c r="CE1656" s="10"/>
      <c r="CF1656" s="11"/>
      <c r="CG1656" s="11"/>
      <c r="CH1656" s="11"/>
      <c r="CI1656" s="11"/>
      <c r="CJ1656" s="10"/>
      <c r="CK1656" s="10"/>
      <c r="CL1656" s="10"/>
      <c r="CM1656" s="10"/>
      <c r="CN1656" s="10"/>
      <c r="CO1656" s="10"/>
      <c r="CP1656" s="10"/>
      <c r="CQ1656" s="10"/>
      <c r="CR1656" s="10"/>
      <c r="CS1656" s="10"/>
      <c r="CT1656" s="10"/>
      <c r="CU1656" s="10"/>
      <c r="CV1656" s="9"/>
      <c r="CW1656" s="9"/>
      <c r="CX1656" s="9"/>
      <c r="CY1656" s="9"/>
    </row>
    <row r="1657" spans="31:103" ht="18" customHeight="1"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5"/>
      <c r="AV1657" s="9"/>
      <c r="AW1657" s="9"/>
      <c r="AX1657" s="9"/>
      <c r="AY1657" s="9"/>
      <c r="AZ1657" s="9"/>
      <c r="BA1657" s="9"/>
      <c r="BB1657" s="9"/>
      <c r="BC1657" s="9"/>
      <c r="BD1657" s="9"/>
      <c r="BE1657" s="9"/>
      <c r="BF1657" s="9"/>
      <c r="BG1657" s="9"/>
      <c r="BH1657" s="9"/>
      <c r="BI1657" s="9"/>
      <c r="BJ1657" s="9"/>
      <c r="BK1657" s="9"/>
      <c r="BL1657" s="9"/>
      <c r="BM1657" s="9"/>
      <c r="BN1657" s="9"/>
      <c r="BO1657" s="9"/>
      <c r="BP1657" s="9"/>
      <c r="BQ1657" s="9"/>
      <c r="BR1657" s="9"/>
      <c r="BS1657" s="9"/>
      <c r="BT1657" s="9"/>
      <c r="BU1657" s="9"/>
      <c r="BV1657" s="9"/>
      <c r="BW1657" s="9"/>
      <c r="CB1657" s="10"/>
      <c r="CC1657" s="10"/>
      <c r="CD1657" s="10"/>
      <c r="CE1657" s="10"/>
      <c r="CF1657" s="11"/>
      <c r="CG1657" s="11"/>
      <c r="CH1657" s="11"/>
      <c r="CI1657" s="11"/>
      <c r="CJ1657" s="10"/>
      <c r="CK1657" s="10"/>
      <c r="CL1657" s="10"/>
      <c r="CM1657" s="10"/>
      <c r="CN1657" s="10"/>
      <c r="CO1657" s="10"/>
      <c r="CP1657" s="10"/>
      <c r="CQ1657" s="10"/>
      <c r="CR1657" s="10"/>
      <c r="CS1657" s="10"/>
      <c r="CT1657" s="10"/>
      <c r="CU1657" s="10"/>
      <c r="CV1657" s="9"/>
      <c r="CW1657" s="9"/>
      <c r="CX1657" s="9"/>
      <c r="CY1657" s="9"/>
    </row>
    <row r="1658" spans="31:103" ht="18" customHeight="1"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5"/>
      <c r="AV1658" s="9"/>
      <c r="AW1658" s="9"/>
      <c r="AX1658" s="9"/>
      <c r="AY1658" s="9"/>
      <c r="AZ1658" s="9"/>
      <c r="BA1658" s="9"/>
      <c r="BB1658" s="9"/>
      <c r="BC1658" s="9"/>
      <c r="BD1658" s="9"/>
      <c r="BE1658" s="9"/>
      <c r="BF1658" s="9"/>
      <c r="BG1658" s="9"/>
      <c r="BH1658" s="9"/>
      <c r="BI1658" s="9"/>
      <c r="BJ1658" s="9"/>
      <c r="BK1658" s="9"/>
      <c r="BL1658" s="9"/>
      <c r="BM1658" s="9"/>
      <c r="BN1658" s="9"/>
      <c r="BO1658" s="9"/>
      <c r="BP1658" s="9"/>
      <c r="BQ1658" s="9"/>
      <c r="BR1658" s="9"/>
      <c r="BS1658" s="9"/>
      <c r="BT1658" s="9"/>
      <c r="BU1658" s="9"/>
      <c r="BV1658" s="9"/>
      <c r="BW1658" s="9"/>
      <c r="CB1658" s="10"/>
      <c r="CC1658" s="10"/>
      <c r="CD1658" s="10"/>
      <c r="CE1658" s="10"/>
      <c r="CF1658" s="11"/>
      <c r="CG1658" s="11"/>
      <c r="CH1658" s="11"/>
      <c r="CI1658" s="11"/>
      <c r="CJ1658" s="10"/>
      <c r="CK1658" s="10"/>
      <c r="CL1658" s="10"/>
      <c r="CM1658" s="10"/>
      <c r="CN1658" s="10"/>
      <c r="CO1658" s="10"/>
      <c r="CP1658" s="10"/>
      <c r="CQ1658" s="10"/>
      <c r="CR1658" s="10"/>
      <c r="CS1658" s="10"/>
      <c r="CT1658" s="10"/>
      <c r="CU1658" s="10"/>
      <c r="CV1658" s="9"/>
      <c r="CW1658" s="9"/>
      <c r="CX1658" s="9"/>
      <c r="CY1658" s="9"/>
    </row>
    <row r="1659" spans="31:103" ht="18" customHeight="1"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5"/>
      <c r="AV1659" s="9"/>
      <c r="AW1659" s="9"/>
      <c r="AX1659" s="9"/>
      <c r="AY1659" s="9"/>
      <c r="AZ1659" s="9"/>
      <c r="BA1659" s="9"/>
      <c r="BB1659" s="9"/>
      <c r="BC1659" s="9"/>
      <c r="BD1659" s="9"/>
      <c r="BE1659" s="9"/>
      <c r="BF1659" s="9"/>
      <c r="BG1659" s="9"/>
      <c r="BH1659" s="9"/>
      <c r="BI1659" s="9"/>
      <c r="BJ1659" s="9"/>
      <c r="BK1659" s="9"/>
      <c r="BL1659" s="9"/>
      <c r="BM1659" s="9"/>
      <c r="BN1659" s="9"/>
      <c r="BO1659" s="9"/>
      <c r="BP1659" s="9"/>
      <c r="BQ1659" s="9"/>
      <c r="BR1659" s="9"/>
      <c r="BS1659" s="9"/>
      <c r="BT1659" s="9"/>
      <c r="BU1659" s="9"/>
      <c r="BV1659" s="9"/>
      <c r="BW1659" s="9"/>
      <c r="CB1659" s="10"/>
      <c r="CC1659" s="10"/>
      <c r="CD1659" s="10"/>
      <c r="CE1659" s="10"/>
      <c r="CF1659" s="11"/>
      <c r="CG1659" s="11"/>
      <c r="CH1659" s="11"/>
      <c r="CI1659" s="11"/>
      <c r="CJ1659" s="10"/>
      <c r="CK1659" s="10"/>
      <c r="CL1659" s="10"/>
      <c r="CM1659" s="10"/>
      <c r="CN1659" s="10"/>
      <c r="CO1659" s="10"/>
      <c r="CP1659" s="10"/>
      <c r="CQ1659" s="10"/>
      <c r="CR1659" s="10"/>
      <c r="CS1659" s="10"/>
      <c r="CT1659" s="10"/>
      <c r="CU1659" s="10"/>
      <c r="CV1659" s="9"/>
      <c r="CW1659" s="9"/>
      <c r="CX1659" s="9"/>
      <c r="CY1659" s="9"/>
    </row>
    <row r="1660" spans="31:103" ht="18" customHeight="1"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5"/>
      <c r="AV1660" s="9"/>
      <c r="AW1660" s="9"/>
      <c r="AX1660" s="9"/>
      <c r="AY1660" s="9"/>
      <c r="AZ1660" s="9"/>
      <c r="BA1660" s="9"/>
      <c r="BB1660" s="9"/>
      <c r="BC1660" s="9"/>
      <c r="BD1660" s="9"/>
      <c r="BE1660" s="9"/>
      <c r="BF1660" s="9"/>
      <c r="BG1660" s="9"/>
      <c r="BH1660" s="9"/>
      <c r="BI1660" s="9"/>
      <c r="BJ1660" s="9"/>
      <c r="BK1660" s="9"/>
      <c r="BL1660" s="9"/>
      <c r="BM1660" s="9"/>
      <c r="BN1660" s="9"/>
      <c r="BO1660" s="9"/>
      <c r="BP1660" s="9"/>
      <c r="BQ1660" s="9"/>
      <c r="BR1660" s="9"/>
      <c r="BS1660" s="9"/>
      <c r="BT1660" s="9"/>
      <c r="BU1660" s="9"/>
      <c r="BV1660" s="9"/>
      <c r="BW1660" s="9"/>
      <c r="CB1660" s="10"/>
      <c r="CC1660" s="10"/>
      <c r="CD1660" s="10"/>
      <c r="CE1660" s="10"/>
      <c r="CF1660" s="11"/>
      <c r="CG1660" s="11"/>
      <c r="CH1660" s="11"/>
      <c r="CI1660" s="11"/>
      <c r="CJ1660" s="10"/>
      <c r="CK1660" s="10"/>
      <c r="CL1660" s="10"/>
      <c r="CM1660" s="10"/>
      <c r="CN1660" s="10"/>
      <c r="CO1660" s="10"/>
      <c r="CP1660" s="10"/>
      <c r="CQ1660" s="10"/>
      <c r="CR1660" s="10"/>
      <c r="CS1660" s="10"/>
      <c r="CT1660" s="10"/>
      <c r="CU1660" s="10"/>
      <c r="CV1660" s="9"/>
      <c r="CW1660" s="9"/>
      <c r="CX1660" s="9"/>
      <c r="CY1660" s="9"/>
    </row>
    <row r="1661" spans="31:103" ht="18" customHeight="1"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5"/>
      <c r="AV1661" s="9"/>
      <c r="AW1661" s="9"/>
      <c r="AX1661" s="9"/>
      <c r="AY1661" s="9"/>
      <c r="AZ1661" s="9"/>
      <c r="BA1661" s="9"/>
      <c r="BB1661" s="9"/>
      <c r="BC1661" s="9"/>
      <c r="BD1661" s="9"/>
      <c r="BE1661" s="9"/>
      <c r="BF1661" s="9"/>
      <c r="BG1661" s="9"/>
      <c r="BH1661" s="9"/>
      <c r="BI1661" s="9"/>
      <c r="BJ1661" s="9"/>
      <c r="BK1661" s="9"/>
      <c r="BL1661" s="9"/>
      <c r="BM1661" s="9"/>
      <c r="BN1661" s="9"/>
      <c r="BO1661" s="9"/>
      <c r="BP1661" s="9"/>
      <c r="BQ1661" s="9"/>
      <c r="BR1661" s="9"/>
      <c r="BS1661" s="9"/>
      <c r="BT1661" s="9"/>
      <c r="BU1661" s="9"/>
      <c r="BV1661" s="9"/>
      <c r="BW1661" s="9"/>
      <c r="CB1661" s="10"/>
      <c r="CC1661" s="10"/>
      <c r="CD1661" s="10"/>
      <c r="CE1661" s="10"/>
      <c r="CF1661" s="11"/>
      <c r="CG1661" s="11"/>
      <c r="CH1661" s="11"/>
      <c r="CI1661" s="11"/>
      <c r="CJ1661" s="10"/>
      <c r="CK1661" s="10"/>
      <c r="CL1661" s="10"/>
      <c r="CM1661" s="10"/>
      <c r="CN1661" s="10"/>
      <c r="CO1661" s="10"/>
      <c r="CP1661" s="10"/>
      <c r="CQ1661" s="10"/>
      <c r="CR1661" s="10"/>
      <c r="CS1661" s="10"/>
      <c r="CT1661" s="10"/>
      <c r="CU1661" s="10"/>
      <c r="CV1661" s="9"/>
      <c r="CW1661" s="9"/>
      <c r="CX1661" s="9"/>
      <c r="CY1661" s="9"/>
    </row>
    <row r="1662" spans="31:103" ht="18" customHeight="1"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5"/>
      <c r="AV1662" s="9"/>
      <c r="AW1662" s="9"/>
      <c r="AX1662" s="9"/>
      <c r="AY1662" s="9"/>
      <c r="AZ1662" s="9"/>
      <c r="BA1662" s="9"/>
      <c r="BB1662" s="9"/>
      <c r="BC1662" s="9"/>
      <c r="BD1662" s="9"/>
      <c r="BE1662" s="9"/>
      <c r="BF1662" s="9"/>
      <c r="BG1662" s="9"/>
      <c r="BH1662" s="9"/>
      <c r="BI1662" s="9"/>
      <c r="BJ1662" s="9"/>
      <c r="BK1662" s="9"/>
      <c r="BL1662" s="9"/>
      <c r="BM1662" s="9"/>
      <c r="BN1662" s="9"/>
      <c r="BO1662" s="9"/>
      <c r="BP1662" s="9"/>
      <c r="BQ1662" s="9"/>
      <c r="BR1662" s="9"/>
      <c r="BS1662" s="9"/>
      <c r="BT1662" s="9"/>
      <c r="BU1662" s="9"/>
      <c r="BV1662" s="9"/>
      <c r="BW1662" s="9"/>
      <c r="CB1662" s="10"/>
      <c r="CC1662" s="10"/>
      <c r="CD1662" s="10"/>
      <c r="CE1662" s="10"/>
      <c r="CF1662" s="11"/>
      <c r="CG1662" s="11"/>
      <c r="CH1662" s="11"/>
      <c r="CI1662" s="11"/>
      <c r="CJ1662" s="10"/>
      <c r="CK1662" s="10"/>
      <c r="CL1662" s="10"/>
      <c r="CM1662" s="10"/>
      <c r="CN1662" s="10"/>
      <c r="CO1662" s="10"/>
      <c r="CP1662" s="10"/>
      <c r="CQ1662" s="10"/>
      <c r="CR1662" s="10"/>
      <c r="CS1662" s="10"/>
      <c r="CT1662" s="10"/>
      <c r="CU1662" s="10"/>
      <c r="CV1662" s="9"/>
      <c r="CW1662" s="9"/>
      <c r="CX1662" s="9"/>
      <c r="CY1662" s="9"/>
    </row>
    <row r="1663" spans="31:103" ht="18" customHeight="1"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5"/>
      <c r="AV1663" s="9"/>
      <c r="AW1663" s="9"/>
      <c r="AX1663" s="9"/>
      <c r="AY1663" s="9"/>
      <c r="AZ1663" s="9"/>
      <c r="BA1663" s="9"/>
      <c r="BB1663" s="9"/>
      <c r="BC1663" s="9"/>
      <c r="BD1663" s="9"/>
      <c r="BE1663" s="9"/>
      <c r="BF1663" s="9"/>
      <c r="BG1663" s="9"/>
      <c r="BH1663" s="9"/>
      <c r="BI1663" s="9"/>
      <c r="BJ1663" s="9"/>
      <c r="BK1663" s="9"/>
      <c r="BL1663" s="9"/>
      <c r="BM1663" s="9"/>
      <c r="BN1663" s="9"/>
      <c r="BO1663" s="9"/>
      <c r="BP1663" s="9"/>
      <c r="BQ1663" s="9"/>
      <c r="BR1663" s="9"/>
      <c r="BS1663" s="9"/>
      <c r="BT1663" s="9"/>
      <c r="BU1663" s="9"/>
      <c r="BV1663" s="9"/>
      <c r="BW1663" s="9"/>
      <c r="CB1663" s="10"/>
      <c r="CC1663" s="10"/>
      <c r="CD1663" s="10"/>
      <c r="CE1663" s="10"/>
      <c r="CF1663" s="11"/>
      <c r="CG1663" s="11"/>
      <c r="CH1663" s="11"/>
      <c r="CI1663" s="11"/>
      <c r="CJ1663" s="10"/>
      <c r="CK1663" s="10"/>
      <c r="CL1663" s="10"/>
      <c r="CM1663" s="10"/>
      <c r="CN1663" s="10"/>
      <c r="CO1663" s="10"/>
      <c r="CP1663" s="10"/>
      <c r="CQ1663" s="10"/>
      <c r="CR1663" s="10"/>
      <c r="CS1663" s="10"/>
      <c r="CT1663" s="10"/>
      <c r="CU1663" s="10"/>
      <c r="CV1663" s="9"/>
      <c r="CW1663" s="9"/>
      <c r="CX1663" s="9"/>
      <c r="CY1663" s="9"/>
    </row>
    <row r="1664" spans="31:103" ht="18" customHeight="1"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5"/>
      <c r="AV1664" s="9"/>
      <c r="AW1664" s="9"/>
      <c r="AX1664" s="9"/>
      <c r="AY1664" s="9"/>
      <c r="AZ1664" s="9"/>
      <c r="BA1664" s="9"/>
      <c r="BB1664" s="9"/>
      <c r="BC1664" s="9"/>
      <c r="BD1664" s="9"/>
      <c r="BE1664" s="9"/>
      <c r="BF1664" s="9"/>
      <c r="BG1664" s="9"/>
      <c r="BH1664" s="9"/>
      <c r="BI1664" s="9"/>
      <c r="BJ1664" s="9"/>
      <c r="BK1664" s="9"/>
      <c r="BL1664" s="9"/>
      <c r="BM1664" s="9"/>
      <c r="BN1664" s="9"/>
      <c r="BO1664" s="9"/>
      <c r="BP1664" s="9"/>
      <c r="BQ1664" s="9"/>
      <c r="BR1664" s="9"/>
      <c r="BS1664" s="9"/>
      <c r="BT1664" s="9"/>
      <c r="BU1664" s="9"/>
      <c r="BV1664" s="9"/>
      <c r="BW1664" s="9"/>
      <c r="CB1664" s="10"/>
      <c r="CC1664" s="10"/>
      <c r="CD1664" s="10"/>
      <c r="CE1664" s="10"/>
      <c r="CF1664" s="11"/>
      <c r="CG1664" s="11"/>
      <c r="CH1664" s="11"/>
      <c r="CI1664" s="11"/>
      <c r="CJ1664" s="10"/>
      <c r="CK1664" s="10"/>
      <c r="CL1664" s="10"/>
      <c r="CM1664" s="10"/>
      <c r="CN1664" s="10"/>
      <c r="CO1664" s="10"/>
      <c r="CP1664" s="10"/>
      <c r="CQ1664" s="10"/>
      <c r="CR1664" s="10"/>
      <c r="CS1664" s="10"/>
      <c r="CT1664" s="10"/>
      <c r="CU1664" s="10"/>
      <c r="CV1664" s="9"/>
      <c r="CW1664" s="9"/>
      <c r="CX1664" s="9"/>
      <c r="CY1664" s="9"/>
    </row>
    <row r="1665" spans="31:103" ht="18" customHeight="1"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5"/>
      <c r="AV1665" s="9"/>
      <c r="AW1665" s="9"/>
      <c r="AX1665" s="9"/>
      <c r="AY1665" s="9"/>
      <c r="AZ1665" s="9"/>
      <c r="BA1665" s="9"/>
      <c r="BB1665" s="9"/>
      <c r="BC1665" s="9"/>
      <c r="BD1665" s="9"/>
      <c r="BE1665" s="9"/>
      <c r="BF1665" s="9"/>
      <c r="BG1665" s="9"/>
      <c r="BH1665" s="9"/>
      <c r="BI1665" s="9"/>
      <c r="BJ1665" s="9"/>
      <c r="BK1665" s="9"/>
      <c r="BL1665" s="9"/>
      <c r="BM1665" s="9"/>
      <c r="BN1665" s="9"/>
      <c r="BO1665" s="9"/>
      <c r="BP1665" s="9"/>
      <c r="BQ1665" s="9"/>
      <c r="BR1665" s="9"/>
      <c r="BS1665" s="9"/>
      <c r="BT1665" s="9"/>
      <c r="BU1665" s="9"/>
      <c r="BV1665" s="9"/>
      <c r="BW1665" s="9"/>
      <c r="CB1665" s="10"/>
      <c r="CC1665" s="10"/>
      <c r="CD1665" s="10"/>
      <c r="CE1665" s="10"/>
      <c r="CF1665" s="11"/>
      <c r="CG1665" s="11"/>
      <c r="CH1665" s="11"/>
      <c r="CI1665" s="11"/>
      <c r="CJ1665" s="10"/>
      <c r="CK1665" s="10"/>
      <c r="CL1665" s="10"/>
      <c r="CM1665" s="10"/>
      <c r="CN1665" s="10"/>
      <c r="CO1665" s="10"/>
      <c r="CP1665" s="10"/>
      <c r="CQ1665" s="10"/>
      <c r="CR1665" s="10"/>
      <c r="CS1665" s="10"/>
      <c r="CT1665" s="10"/>
      <c r="CU1665" s="10"/>
      <c r="CV1665" s="9"/>
      <c r="CW1665" s="9"/>
      <c r="CX1665" s="9"/>
      <c r="CY1665" s="9"/>
    </row>
    <row r="1666" spans="31:103" ht="18" customHeight="1"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5"/>
      <c r="AV1666" s="9"/>
      <c r="AW1666" s="9"/>
      <c r="AX1666" s="9"/>
      <c r="AY1666" s="9"/>
      <c r="AZ1666" s="9"/>
      <c r="BA1666" s="9"/>
      <c r="BB1666" s="9"/>
      <c r="BC1666" s="9"/>
      <c r="BD1666" s="9"/>
      <c r="BE1666" s="9"/>
      <c r="BF1666" s="9"/>
      <c r="BG1666" s="9"/>
      <c r="BH1666" s="9"/>
      <c r="BI1666" s="9"/>
      <c r="BJ1666" s="9"/>
      <c r="BK1666" s="9"/>
      <c r="BL1666" s="9"/>
      <c r="BM1666" s="9"/>
      <c r="BN1666" s="9"/>
      <c r="BO1666" s="9"/>
      <c r="BP1666" s="9"/>
      <c r="BQ1666" s="9"/>
      <c r="BR1666" s="9"/>
      <c r="BS1666" s="9"/>
      <c r="BT1666" s="9"/>
      <c r="BU1666" s="9"/>
      <c r="BV1666" s="9"/>
      <c r="BW1666" s="9"/>
      <c r="CB1666" s="10"/>
      <c r="CC1666" s="10"/>
      <c r="CD1666" s="10"/>
      <c r="CE1666" s="10"/>
      <c r="CF1666" s="11"/>
      <c r="CG1666" s="11"/>
      <c r="CH1666" s="11"/>
      <c r="CI1666" s="11"/>
      <c r="CJ1666" s="10"/>
      <c r="CK1666" s="10"/>
      <c r="CL1666" s="10"/>
      <c r="CM1666" s="10"/>
      <c r="CN1666" s="10"/>
      <c r="CO1666" s="10"/>
      <c r="CP1666" s="10"/>
      <c r="CQ1666" s="10"/>
      <c r="CR1666" s="10"/>
      <c r="CS1666" s="10"/>
      <c r="CT1666" s="10"/>
      <c r="CU1666" s="10"/>
      <c r="CV1666" s="9"/>
      <c r="CW1666" s="9"/>
      <c r="CX1666" s="9"/>
      <c r="CY1666" s="9"/>
    </row>
    <row r="1667" spans="31:103" ht="18" customHeight="1"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5"/>
      <c r="AV1667" s="9"/>
      <c r="AW1667" s="9"/>
      <c r="AX1667" s="9"/>
      <c r="AY1667" s="9"/>
      <c r="AZ1667" s="9"/>
      <c r="BA1667" s="9"/>
      <c r="BB1667" s="9"/>
      <c r="BC1667" s="9"/>
      <c r="BD1667" s="9"/>
      <c r="BE1667" s="9"/>
      <c r="BF1667" s="9"/>
      <c r="BG1667" s="9"/>
      <c r="BH1667" s="9"/>
      <c r="BI1667" s="9"/>
      <c r="BJ1667" s="9"/>
      <c r="BK1667" s="9"/>
      <c r="BL1667" s="9"/>
      <c r="BM1667" s="9"/>
      <c r="BN1667" s="9"/>
      <c r="BO1667" s="9"/>
      <c r="BP1667" s="9"/>
      <c r="BQ1667" s="9"/>
      <c r="BR1667" s="9"/>
      <c r="BS1667" s="9"/>
      <c r="BT1667" s="9"/>
      <c r="BU1667" s="9"/>
      <c r="BV1667" s="9"/>
      <c r="BW1667" s="9"/>
      <c r="CB1667" s="10"/>
      <c r="CC1667" s="10"/>
      <c r="CD1667" s="10"/>
      <c r="CE1667" s="10"/>
      <c r="CF1667" s="11"/>
      <c r="CG1667" s="11"/>
      <c r="CH1667" s="11"/>
      <c r="CI1667" s="11"/>
      <c r="CJ1667" s="10"/>
      <c r="CK1667" s="10"/>
      <c r="CL1667" s="10"/>
      <c r="CM1667" s="10"/>
      <c r="CN1667" s="10"/>
      <c r="CO1667" s="10"/>
      <c r="CP1667" s="10"/>
      <c r="CQ1667" s="10"/>
      <c r="CR1667" s="10"/>
      <c r="CS1667" s="10"/>
      <c r="CT1667" s="10"/>
      <c r="CU1667" s="10"/>
      <c r="CV1667" s="9"/>
      <c r="CW1667" s="9"/>
      <c r="CX1667" s="9"/>
      <c r="CY1667" s="9"/>
    </row>
    <row r="1668" spans="31:103" ht="18" customHeight="1"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5"/>
      <c r="AV1668" s="9"/>
      <c r="AW1668" s="9"/>
      <c r="AX1668" s="9"/>
      <c r="AY1668" s="9"/>
      <c r="AZ1668" s="9"/>
      <c r="BA1668" s="9"/>
      <c r="BB1668" s="9"/>
      <c r="BC1668" s="9"/>
      <c r="BD1668" s="9"/>
      <c r="BE1668" s="9"/>
      <c r="BF1668" s="9"/>
      <c r="BG1668" s="9"/>
      <c r="BH1668" s="9"/>
      <c r="BI1668" s="9"/>
      <c r="BJ1668" s="9"/>
      <c r="BK1668" s="9"/>
      <c r="BL1668" s="9"/>
      <c r="BM1668" s="9"/>
      <c r="BN1668" s="9"/>
      <c r="BO1668" s="9"/>
      <c r="BP1668" s="9"/>
      <c r="BQ1668" s="9"/>
      <c r="BR1668" s="9"/>
      <c r="BS1668" s="9"/>
      <c r="BT1668" s="9"/>
      <c r="BU1668" s="9"/>
      <c r="BV1668" s="9"/>
      <c r="BW1668" s="9"/>
      <c r="CB1668" s="10"/>
      <c r="CC1668" s="10"/>
      <c r="CD1668" s="10"/>
      <c r="CE1668" s="10"/>
      <c r="CF1668" s="11"/>
      <c r="CG1668" s="11"/>
      <c r="CH1668" s="11"/>
      <c r="CI1668" s="11"/>
      <c r="CJ1668" s="10"/>
      <c r="CK1668" s="10"/>
      <c r="CL1668" s="10"/>
      <c r="CM1668" s="10"/>
      <c r="CN1668" s="10"/>
      <c r="CO1668" s="10"/>
      <c r="CP1668" s="10"/>
      <c r="CQ1668" s="10"/>
      <c r="CR1668" s="10"/>
      <c r="CS1668" s="10"/>
      <c r="CT1668" s="10"/>
      <c r="CU1668" s="10"/>
      <c r="CV1668" s="9"/>
      <c r="CW1668" s="9"/>
      <c r="CX1668" s="9"/>
      <c r="CY1668" s="9"/>
    </row>
    <row r="1669" spans="31:103" ht="18" customHeight="1"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6"/>
      <c r="AP1669" s="16"/>
      <c r="AQ1669" s="15"/>
      <c r="AV1669" s="9"/>
      <c r="AW1669" s="9"/>
      <c r="AX1669" s="9"/>
      <c r="AY1669" s="9"/>
      <c r="AZ1669" s="9"/>
      <c r="BA1669" s="9"/>
      <c r="BB1669" s="9"/>
      <c r="BC1669" s="9"/>
      <c r="BD1669" s="9"/>
      <c r="BE1669" s="9"/>
      <c r="BF1669" s="9"/>
      <c r="BG1669" s="9"/>
      <c r="BH1669" s="9"/>
      <c r="BI1669" s="9"/>
      <c r="BJ1669" s="9"/>
      <c r="BK1669" s="9"/>
      <c r="BL1669" s="9"/>
      <c r="BM1669" s="9"/>
      <c r="BN1669" s="9"/>
      <c r="BO1669" s="9"/>
      <c r="BP1669" s="9"/>
      <c r="BQ1669" s="9"/>
      <c r="BR1669" s="9"/>
      <c r="BS1669" s="9"/>
      <c r="BT1669" s="9"/>
      <c r="BU1669" s="9"/>
      <c r="BV1669" s="9"/>
      <c r="BW1669" s="9"/>
      <c r="CB1669" s="10"/>
      <c r="CC1669" s="10"/>
      <c r="CD1669" s="10"/>
      <c r="CE1669" s="10"/>
      <c r="CF1669" s="11"/>
      <c r="CG1669" s="11"/>
      <c r="CH1669" s="11"/>
      <c r="CI1669" s="11"/>
      <c r="CJ1669" s="10"/>
      <c r="CK1669" s="10"/>
      <c r="CL1669" s="10"/>
      <c r="CM1669" s="10"/>
      <c r="CN1669" s="10"/>
      <c r="CO1669" s="10"/>
      <c r="CP1669" s="10"/>
      <c r="CQ1669" s="10"/>
      <c r="CR1669" s="10"/>
      <c r="CS1669" s="10"/>
      <c r="CT1669" s="10"/>
      <c r="CU1669" s="10"/>
      <c r="CV1669" s="9"/>
      <c r="CW1669" s="9"/>
      <c r="CX1669" s="9"/>
      <c r="CY1669" s="9"/>
    </row>
    <row r="1670" spans="31:103" ht="18" customHeight="1">
      <c r="AE1670" s="16"/>
      <c r="AF1670" s="16"/>
      <c r="AG1670" s="16"/>
      <c r="AH1670" s="16"/>
      <c r="AI1670" s="16"/>
      <c r="AJ1670" s="16"/>
      <c r="AK1670" s="16"/>
      <c r="AL1670" s="16"/>
      <c r="AM1670" s="16"/>
      <c r="AN1670" s="16"/>
      <c r="AO1670" s="16"/>
      <c r="AP1670" s="16"/>
      <c r="AQ1670" s="15"/>
      <c r="AV1670" s="9"/>
      <c r="AW1670" s="9"/>
      <c r="AX1670" s="9"/>
      <c r="AY1670" s="9"/>
      <c r="AZ1670" s="9"/>
      <c r="BA1670" s="9"/>
      <c r="BB1670" s="9"/>
      <c r="BC1670" s="9"/>
      <c r="BD1670" s="9"/>
      <c r="BE1670" s="9"/>
      <c r="BF1670" s="9"/>
      <c r="BG1670" s="9"/>
      <c r="BH1670" s="9"/>
      <c r="BI1670" s="9"/>
      <c r="BJ1670" s="9"/>
      <c r="BK1670" s="9"/>
      <c r="BL1670" s="9"/>
      <c r="BM1670" s="9"/>
      <c r="BN1670" s="9"/>
      <c r="BO1670" s="9"/>
      <c r="BP1670" s="9"/>
      <c r="BQ1670" s="9"/>
      <c r="BR1670" s="9"/>
      <c r="BS1670" s="9"/>
      <c r="BT1670" s="9"/>
      <c r="BU1670" s="9"/>
      <c r="BV1670" s="9"/>
      <c r="BW1670" s="9"/>
      <c r="CB1670" s="10"/>
      <c r="CC1670" s="10"/>
      <c r="CD1670" s="10"/>
      <c r="CE1670" s="10"/>
      <c r="CF1670" s="11"/>
      <c r="CG1670" s="11"/>
      <c r="CH1670" s="11"/>
      <c r="CI1670" s="11"/>
      <c r="CJ1670" s="10"/>
      <c r="CK1670" s="10"/>
      <c r="CL1670" s="10"/>
      <c r="CM1670" s="10"/>
      <c r="CN1670" s="10"/>
      <c r="CO1670" s="10"/>
      <c r="CP1670" s="10"/>
      <c r="CQ1670" s="10"/>
      <c r="CR1670" s="10"/>
      <c r="CS1670" s="10"/>
      <c r="CT1670" s="10"/>
      <c r="CU1670" s="10"/>
      <c r="CV1670" s="9"/>
      <c r="CW1670" s="9"/>
      <c r="CX1670" s="9"/>
      <c r="CY1670" s="9"/>
    </row>
    <row r="1671" spans="31:103" ht="18" customHeight="1">
      <c r="AE1671" s="16"/>
      <c r="AF1671" s="16"/>
      <c r="AG1671" s="16"/>
      <c r="AH1671" s="16"/>
      <c r="AI1671" s="16"/>
      <c r="AJ1671" s="16"/>
      <c r="AK1671" s="16"/>
      <c r="AL1671" s="16"/>
      <c r="AM1671" s="16"/>
      <c r="AN1671" s="16"/>
      <c r="AO1671" s="16"/>
      <c r="AP1671" s="16"/>
      <c r="AQ1671" s="15"/>
      <c r="AV1671" s="9"/>
      <c r="AW1671" s="9"/>
      <c r="AX1671" s="9"/>
      <c r="AY1671" s="9"/>
      <c r="AZ1671" s="9"/>
      <c r="BA1671" s="9"/>
      <c r="BB1671" s="9"/>
      <c r="BC1671" s="9"/>
      <c r="BD1671" s="9"/>
      <c r="BE1671" s="9"/>
      <c r="BF1671" s="9"/>
      <c r="BG1671" s="9"/>
      <c r="BH1671" s="9"/>
      <c r="BI1671" s="9"/>
      <c r="BJ1671" s="9"/>
      <c r="BK1671" s="9"/>
      <c r="BL1671" s="9"/>
      <c r="BM1671" s="9"/>
      <c r="BN1671" s="9"/>
      <c r="BO1671" s="9"/>
      <c r="BP1671" s="9"/>
      <c r="BQ1671" s="9"/>
      <c r="BR1671" s="9"/>
      <c r="BS1671" s="9"/>
      <c r="BT1671" s="9"/>
      <c r="BU1671" s="9"/>
      <c r="BV1671" s="9"/>
      <c r="BW1671" s="9"/>
      <c r="CB1671" s="10"/>
      <c r="CC1671" s="10"/>
      <c r="CD1671" s="10"/>
      <c r="CE1671" s="10"/>
      <c r="CF1671" s="11"/>
      <c r="CG1671" s="11"/>
      <c r="CH1671" s="11"/>
      <c r="CI1671" s="11"/>
      <c r="CJ1671" s="10"/>
      <c r="CK1671" s="10"/>
      <c r="CL1671" s="10"/>
      <c r="CM1671" s="10"/>
      <c r="CN1671" s="10"/>
      <c r="CO1671" s="10"/>
      <c r="CP1671" s="10"/>
      <c r="CQ1671" s="10"/>
      <c r="CR1671" s="10"/>
      <c r="CS1671" s="10"/>
      <c r="CT1671" s="10"/>
      <c r="CU1671" s="10"/>
      <c r="CV1671" s="9"/>
      <c r="CW1671" s="9"/>
      <c r="CX1671" s="9"/>
      <c r="CY1671" s="9"/>
    </row>
    <row r="1672" spans="31:103" ht="18" customHeight="1">
      <c r="AE1672" s="16"/>
      <c r="AF1672" s="16"/>
      <c r="AG1672" s="16"/>
      <c r="AH1672" s="16"/>
      <c r="AI1672" s="16"/>
      <c r="AJ1672" s="16"/>
      <c r="AK1672" s="16"/>
      <c r="AL1672" s="16"/>
      <c r="AM1672" s="16"/>
      <c r="AN1672" s="16"/>
      <c r="AO1672" s="16"/>
      <c r="AP1672" s="16"/>
      <c r="AQ1672" s="15"/>
      <c r="AV1672" s="9"/>
      <c r="AW1672" s="9"/>
      <c r="AX1672" s="9"/>
      <c r="AY1672" s="9"/>
      <c r="AZ1672" s="9"/>
      <c r="BA1672" s="9"/>
      <c r="BB1672" s="9"/>
      <c r="BC1672" s="9"/>
      <c r="BD1672" s="9"/>
      <c r="BE1672" s="9"/>
      <c r="BF1672" s="9"/>
      <c r="BG1672" s="9"/>
      <c r="BH1672" s="9"/>
      <c r="BI1672" s="9"/>
      <c r="BJ1672" s="9"/>
      <c r="BK1672" s="9"/>
      <c r="BL1672" s="9"/>
      <c r="BM1672" s="9"/>
      <c r="BN1672" s="9"/>
      <c r="BO1672" s="9"/>
      <c r="BP1672" s="9"/>
      <c r="BQ1672" s="9"/>
      <c r="BR1672" s="9"/>
      <c r="BS1672" s="9"/>
      <c r="BT1672" s="9"/>
      <c r="BU1672" s="9"/>
      <c r="BV1672" s="9"/>
      <c r="BW1672" s="9"/>
      <c r="CB1672" s="10"/>
      <c r="CC1672" s="10"/>
      <c r="CD1672" s="10"/>
      <c r="CE1672" s="10"/>
      <c r="CF1672" s="11"/>
      <c r="CG1672" s="11"/>
      <c r="CH1672" s="11"/>
      <c r="CI1672" s="11"/>
      <c r="CJ1672" s="10"/>
      <c r="CK1672" s="10"/>
      <c r="CL1672" s="10"/>
      <c r="CM1672" s="10"/>
      <c r="CN1672" s="10"/>
      <c r="CO1672" s="10"/>
      <c r="CP1672" s="10"/>
      <c r="CQ1672" s="10"/>
      <c r="CR1672" s="10"/>
      <c r="CS1672" s="10"/>
      <c r="CT1672" s="10"/>
      <c r="CU1672" s="10"/>
      <c r="CV1672" s="9"/>
      <c r="CW1672" s="9"/>
      <c r="CX1672" s="9"/>
      <c r="CY1672" s="9"/>
    </row>
    <row r="1673" spans="31:103" ht="18" customHeight="1">
      <c r="AE1673" s="16"/>
      <c r="AF1673" s="16"/>
      <c r="AG1673" s="16"/>
      <c r="AH1673" s="16"/>
      <c r="AI1673" s="16"/>
      <c r="AJ1673" s="16"/>
      <c r="AK1673" s="16"/>
      <c r="AL1673" s="16"/>
      <c r="AM1673" s="16"/>
      <c r="AN1673" s="16"/>
      <c r="AO1673" s="16"/>
      <c r="AP1673" s="16"/>
      <c r="AQ1673" s="15"/>
      <c r="AV1673" s="9"/>
      <c r="AW1673" s="9"/>
      <c r="AX1673" s="9"/>
      <c r="AY1673" s="9"/>
      <c r="AZ1673" s="9"/>
      <c r="BA1673" s="9"/>
      <c r="BB1673" s="9"/>
      <c r="BC1673" s="9"/>
      <c r="BD1673" s="9"/>
      <c r="BE1673" s="9"/>
      <c r="BF1673" s="9"/>
      <c r="BG1673" s="9"/>
      <c r="BH1673" s="9"/>
      <c r="BI1673" s="9"/>
      <c r="BJ1673" s="9"/>
      <c r="BK1673" s="9"/>
      <c r="BL1673" s="9"/>
      <c r="BM1673" s="9"/>
      <c r="BN1673" s="9"/>
      <c r="BO1673" s="9"/>
      <c r="BP1673" s="9"/>
      <c r="BQ1673" s="9"/>
      <c r="BR1673" s="9"/>
      <c r="BS1673" s="9"/>
      <c r="BT1673" s="9"/>
      <c r="BU1673" s="9"/>
      <c r="BV1673" s="9"/>
      <c r="BW1673" s="9"/>
      <c r="CB1673" s="10"/>
      <c r="CC1673" s="10"/>
      <c r="CD1673" s="10"/>
      <c r="CE1673" s="10"/>
      <c r="CF1673" s="11"/>
      <c r="CG1673" s="11"/>
      <c r="CH1673" s="11"/>
      <c r="CI1673" s="11"/>
      <c r="CJ1673" s="10"/>
      <c r="CK1673" s="10"/>
      <c r="CL1673" s="10"/>
      <c r="CM1673" s="10"/>
      <c r="CN1673" s="10"/>
      <c r="CO1673" s="10"/>
      <c r="CP1673" s="10"/>
      <c r="CQ1673" s="10"/>
      <c r="CR1673" s="10"/>
      <c r="CS1673" s="10"/>
      <c r="CT1673" s="10"/>
      <c r="CU1673" s="10"/>
      <c r="CV1673" s="9"/>
      <c r="CW1673" s="9"/>
      <c r="CX1673" s="9"/>
      <c r="CY1673" s="9"/>
    </row>
    <row r="1674" spans="31:103" ht="18" customHeight="1">
      <c r="AE1674" s="16"/>
      <c r="AF1674" s="16"/>
      <c r="AG1674" s="16"/>
      <c r="AH1674" s="16"/>
      <c r="AI1674" s="16"/>
      <c r="AJ1674" s="16"/>
      <c r="AK1674" s="16"/>
      <c r="AL1674" s="16"/>
      <c r="AM1674" s="16"/>
      <c r="AN1674" s="16"/>
      <c r="AO1674" s="16"/>
      <c r="AP1674" s="16"/>
      <c r="AQ1674" s="15"/>
      <c r="AV1674" s="9"/>
      <c r="AW1674" s="9"/>
      <c r="AX1674" s="9"/>
      <c r="AY1674" s="9"/>
      <c r="AZ1674" s="9"/>
      <c r="BA1674" s="9"/>
      <c r="BB1674" s="9"/>
      <c r="BC1674" s="9"/>
      <c r="BD1674" s="9"/>
      <c r="BE1674" s="9"/>
      <c r="BF1674" s="9"/>
      <c r="BG1674" s="9"/>
      <c r="BH1674" s="9"/>
      <c r="BI1674" s="9"/>
      <c r="BJ1674" s="9"/>
      <c r="BK1674" s="9"/>
      <c r="BL1674" s="9"/>
      <c r="BM1674" s="9"/>
      <c r="BN1674" s="9"/>
      <c r="BO1674" s="9"/>
      <c r="BP1674" s="9"/>
      <c r="BQ1674" s="9"/>
      <c r="BR1674" s="9"/>
      <c r="BS1674" s="9"/>
      <c r="BT1674" s="9"/>
      <c r="BU1674" s="9"/>
      <c r="BV1674" s="9"/>
      <c r="BW1674" s="9"/>
      <c r="CB1674" s="10"/>
      <c r="CC1674" s="10"/>
      <c r="CD1674" s="10"/>
      <c r="CE1674" s="10"/>
      <c r="CF1674" s="11"/>
      <c r="CG1674" s="11"/>
      <c r="CH1674" s="11"/>
      <c r="CI1674" s="11"/>
      <c r="CJ1674" s="10"/>
      <c r="CK1674" s="10"/>
      <c r="CL1674" s="10"/>
      <c r="CM1674" s="10"/>
      <c r="CN1674" s="10"/>
      <c r="CO1674" s="10"/>
      <c r="CP1674" s="10"/>
      <c r="CQ1674" s="10"/>
      <c r="CR1674" s="10"/>
      <c r="CS1674" s="10"/>
      <c r="CT1674" s="10"/>
      <c r="CU1674" s="10"/>
      <c r="CV1674" s="9"/>
      <c r="CW1674" s="9"/>
      <c r="CX1674" s="9"/>
      <c r="CY1674" s="9"/>
    </row>
    <row r="1675" spans="31:103" ht="18" customHeight="1">
      <c r="AE1675" s="16"/>
      <c r="AF1675" s="16"/>
      <c r="AG1675" s="16"/>
      <c r="AH1675" s="16"/>
      <c r="AI1675" s="16"/>
      <c r="AJ1675" s="16"/>
      <c r="AK1675" s="16"/>
      <c r="AL1675" s="16"/>
      <c r="AM1675" s="16"/>
      <c r="AN1675" s="16"/>
      <c r="AO1675" s="16"/>
      <c r="AP1675" s="16"/>
      <c r="AQ1675" s="15"/>
      <c r="AV1675" s="9"/>
      <c r="AW1675" s="9"/>
      <c r="AX1675" s="9"/>
      <c r="AY1675" s="9"/>
      <c r="AZ1675" s="9"/>
      <c r="BA1675" s="9"/>
      <c r="BB1675" s="9"/>
      <c r="BC1675" s="9"/>
      <c r="BD1675" s="9"/>
      <c r="BE1675" s="9"/>
      <c r="BF1675" s="9"/>
      <c r="BG1675" s="9"/>
      <c r="BH1675" s="9"/>
      <c r="BI1675" s="9"/>
      <c r="BJ1675" s="9"/>
      <c r="BK1675" s="9"/>
      <c r="BL1675" s="9"/>
      <c r="BM1675" s="9"/>
      <c r="BN1675" s="9"/>
      <c r="BO1675" s="9"/>
      <c r="BP1675" s="9"/>
      <c r="BQ1675" s="9"/>
      <c r="BR1675" s="9"/>
      <c r="BS1675" s="9"/>
      <c r="BT1675" s="9"/>
      <c r="BU1675" s="9"/>
      <c r="BV1675" s="9"/>
      <c r="BW1675" s="9"/>
      <c r="CB1675" s="10"/>
      <c r="CC1675" s="10"/>
      <c r="CD1675" s="10"/>
      <c r="CE1675" s="10"/>
      <c r="CF1675" s="11"/>
      <c r="CG1675" s="11"/>
      <c r="CH1675" s="11"/>
      <c r="CI1675" s="11"/>
      <c r="CJ1675" s="10"/>
      <c r="CK1675" s="10"/>
      <c r="CL1675" s="10"/>
      <c r="CM1675" s="10"/>
      <c r="CN1675" s="10"/>
      <c r="CO1675" s="10"/>
      <c r="CP1675" s="10"/>
      <c r="CQ1675" s="10"/>
      <c r="CR1675" s="10"/>
      <c r="CS1675" s="10"/>
      <c r="CT1675" s="10"/>
      <c r="CU1675" s="10"/>
      <c r="CV1675" s="9"/>
      <c r="CW1675" s="9"/>
      <c r="CX1675" s="9"/>
      <c r="CY1675" s="9"/>
    </row>
    <row r="1676" spans="31:103" ht="18" customHeight="1">
      <c r="AE1676" s="16"/>
      <c r="AF1676" s="16"/>
      <c r="AG1676" s="16"/>
      <c r="AH1676" s="16"/>
      <c r="AI1676" s="16"/>
      <c r="AJ1676" s="16"/>
      <c r="AK1676" s="16"/>
      <c r="AL1676" s="16"/>
      <c r="AM1676" s="16"/>
      <c r="AN1676" s="16"/>
      <c r="AO1676" s="16"/>
      <c r="AP1676" s="16"/>
      <c r="AQ1676" s="15"/>
      <c r="AV1676" s="9"/>
      <c r="AW1676" s="9"/>
      <c r="AX1676" s="9"/>
      <c r="AY1676" s="9"/>
      <c r="AZ1676" s="9"/>
      <c r="BA1676" s="9"/>
      <c r="BB1676" s="9"/>
      <c r="BC1676" s="9"/>
      <c r="BD1676" s="9"/>
      <c r="BE1676" s="9"/>
      <c r="BF1676" s="9"/>
      <c r="BG1676" s="9"/>
      <c r="BH1676" s="9"/>
      <c r="BI1676" s="9"/>
      <c r="BJ1676" s="9"/>
      <c r="BK1676" s="9"/>
      <c r="BL1676" s="9"/>
      <c r="BM1676" s="9"/>
      <c r="BN1676" s="9"/>
      <c r="BO1676" s="9"/>
      <c r="BP1676" s="9"/>
      <c r="BQ1676" s="9"/>
      <c r="BR1676" s="9"/>
      <c r="BS1676" s="9"/>
      <c r="BT1676" s="9"/>
      <c r="BU1676" s="9"/>
      <c r="BV1676" s="9"/>
      <c r="BW1676" s="9"/>
      <c r="CB1676" s="10"/>
      <c r="CC1676" s="10"/>
      <c r="CD1676" s="10"/>
      <c r="CE1676" s="10"/>
      <c r="CF1676" s="11"/>
      <c r="CG1676" s="11"/>
      <c r="CH1676" s="11"/>
      <c r="CI1676" s="11"/>
      <c r="CJ1676" s="10"/>
      <c r="CK1676" s="10"/>
      <c r="CL1676" s="10"/>
      <c r="CM1676" s="10"/>
      <c r="CN1676" s="10"/>
      <c r="CO1676" s="10"/>
      <c r="CP1676" s="10"/>
      <c r="CQ1676" s="10"/>
      <c r="CR1676" s="10"/>
      <c r="CS1676" s="10"/>
      <c r="CT1676" s="10"/>
      <c r="CU1676" s="10"/>
      <c r="CV1676" s="9"/>
      <c r="CW1676" s="9"/>
      <c r="CX1676" s="9"/>
      <c r="CY1676" s="9"/>
    </row>
    <row r="1677" spans="31:103" ht="18" customHeight="1">
      <c r="AE1677" s="16"/>
      <c r="AF1677" s="16"/>
      <c r="AG1677" s="16"/>
      <c r="AH1677" s="16"/>
      <c r="AI1677" s="16"/>
      <c r="AJ1677" s="16"/>
      <c r="AK1677" s="16"/>
      <c r="AL1677" s="16"/>
      <c r="AM1677" s="16"/>
      <c r="AN1677" s="16"/>
      <c r="AO1677" s="16"/>
      <c r="AP1677" s="16"/>
      <c r="AQ1677" s="15"/>
      <c r="AV1677" s="9"/>
      <c r="AW1677" s="9"/>
      <c r="AX1677" s="9"/>
      <c r="AY1677" s="9"/>
      <c r="AZ1677" s="9"/>
      <c r="BA1677" s="9"/>
      <c r="BB1677" s="9"/>
      <c r="BC1677" s="9"/>
      <c r="BD1677" s="9"/>
      <c r="BE1677" s="9"/>
      <c r="BF1677" s="9"/>
      <c r="BG1677" s="9"/>
      <c r="BH1677" s="9"/>
      <c r="BI1677" s="9"/>
      <c r="BJ1677" s="9"/>
      <c r="BK1677" s="9"/>
      <c r="BL1677" s="9"/>
      <c r="BM1677" s="9"/>
      <c r="BN1677" s="9"/>
      <c r="BO1677" s="9"/>
      <c r="BP1677" s="9"/>
      <c r="BQ1677" s="9"/>
      <c r="BR1677" s="9"/>
      <c r="BS1677" s="9"/>
      <c r="BT1677" s="9"/>
      <c r="BU1677" s="9"/>
      <c r="BV1677" s="9"/>
      <c r="BW1677" s="9"/>
      <c r="CB1677" s="10"/>
      <c r="CC1677" s="10"/>
      <c r="CD1677" s="10"/>
      <c r="CE1677" s="10"/>
      <c r="CF1677" s="11"/>
      <c r="CG1677" s="11"/>
      <c r="CH1677" s="11"/>
      <c r="CI1677" s="11"/>
      <c r="CJ1677" s="10"/>
      <c r="CK1677" s="10"/>
      <c r="CL1677" s="10"/>
      <c r="CM1677" s="10"/>
      <c r="CN1677" s="10"/>
      <c r="CO1677" s="10"/>
      <c r="CP1677" s="10"/>
      <c r="CQ1677" s="10"/>
      <c r="CR1677" s="10"/>
      <c r="CS1677" s="10"/>
      <c r="CT1677" s="10"/>
      <c r="CU1677" s="10"/>
      <c r="CV1677" s="9"/>
      <c r="CW1677" s="9"/>
      <c r="CX1677" s="9"/>
      <c r="CY1677" s="9"/>
    </row>
    <row r="1678" spans="31:103" ht="18" customHeight="1">
      <c r="AE1678" s="16"/>
      <c r="AF1678" s="16"/>
      <c r="AG1678" s="16"/>
      <c r="AH1678" s="16"/>
      <c r="AI1678" s="16"/>
      <c r="AJ1678" s="16"/>
      <c r="AK1678" s="16"/>
      <c r="AL1678" s="16"/>
      <c r="AM1678" s="16"/>
      <c r="AN1678" s="16"/>
      <c r="AO1678" s="16"/>
      <c r="AP1678" s="16"/>
      <c r="AQ1678" s="15"/>
      <c r="AV1678" s="9"/>
      <c r="AW1678" s="9"/>
      <c r="AX1678" s="9"/>
      <c r="AY1678" s="9"/>
      <c r="AZ1678" s="9"/>
      <c r="BA1678" s="9"/>
      <c r="BB1678" s="9"/>
      <c r="BC1678" s="9"/>
      <c r="BD1678" s="9"/>
      <c r="BE1678" s="9"/>
      <c r="BF1678" s="9"/>
      <c r="BG1678" s="9"/>
      <c r="BH1678" s="9"/>
      <c r="BI1678" s="9"/>
      <c r="BJ1678" s="9"/>
      <c r="BK1678" s="9"/>
      <c r="BL1678" s="9"/>
      <c r="BM1678" s="9"/>
      <c r="BN1678" s="9"/>
      <c r="BO1678" s="9"/>
      <c r="BP1678" s="9"/>
      <c r="BQ1678" s="9"/>
      <c r="BR1678" s="9"/>
      <c r="BS1678" s="9"/>
      <c r="BT1678" s="9"/>
      <c r="BU1678" s="9"/>
      <c r="BV1678" s="9"/>
      <c r="BW1678" s="9"/>
      <c r="CB1678" s="10"/>
      <c r="CC1678" s="10"/>
      <c r="CD1678" s="10"/>
      <c r="CE1678" s="10"/>
      <c r="CF1678" s="11"/>
      <c r="CG1678" s="11"/>
      <c r="CH1678" s="11"/>
      <c r="CI1678" s="11"/>
      <c r="CJ1678" s="10"/>
      <c r="CK1678" s="10"/>
      <c r="CL1678" s="10"/>
      <c r="CM1678" s="10"/>
      <c r="CN1678" s="10"/>
      <c r="CO1678" s="10"/>
      <c r="CP1678" s="10"/>
      <c r="CQ1678" s="10"/>
      <c r="CR1678" s="10"/>
      <c r="CS1678" s="10"/>
      <c r="CT1678" s="10"/>
      <c r="CU1678" s="10"/>
      <c r="CV1678" s="9"/>
      <c r="CW1678" s="9"/>
      <c r="CX1678" s="9"/>
      <c r="CY1678" s="9"/>
    </row>
    <row r="1679" spans="31:103" ht="18" customHeight="1">
      <c r="AE1679" s="16"/>
      <c r="AF1679" s="16"/>
      <c r="AG1679" s="16"/>
      <c r="AH1679" s="16"/>
      <c r="AI1679" s="16"/>
      <c r="AJ1679" s="16"/>
      <c r="AK1679" s="16"/>
      <c r="AL1679" s="16"/>
      <c r="AM1679" s="16"/>
      <c r="AN1679" s="16"/>
      <c r="AO1679" s="16"/>
      <c r="AP1679" s="16"/>
      <c r="AQ1679" s="15"/>
      <c r="AV1679" s="9"/>
      <c r="AW1679" s="9"/>
      <c r="AX1679" s="9"/>
      <c r="AY1679" s="9"/>
      <c r="AZ1679" s="9"/>
      <c r="BA1679" s="9"/>
      <c r="BB1679" s="9"/>
      <c r="BC1679" s="9"/>
      <c r="BD1679" s="9"/>
      <c r="BE1679" s="9"/>
      <c r="BF1679" s="9"/>
      <c r="BG1679" s="9"/>
      <c r="BH1679" s="9"/>
      <c r="BI1679" s="9"/>
      <c r="BJ1679" s="9"/>
      <c r="BK1679" s="9"/>
      <c r="BL1679" s="9"/>
      <c r="BM1679" s="9"/>
      <c r="BN1679" s="9"/>
      <c r="BO1679" s="9"/>
      <c r="BP1679" s="9"/>
      <c r="BQ1679" s="9"/>
      <c r="BR1679" s="9"/>
      <c r="BS1679" s="9"/>
      <c r="BT1679" s="9"/>
      <c r="BU1679" s="9"/>
      <c r="BV1679" s="9"/>
      <c r="BW1679" s="9"/>
      <c r="CB1679" s="10"/>
      <c r="CC1679" s="10"/>
      <c r="CD1679" s="10"/>
      <c r="CE1679" s="10"/>
      <c r="CF1679" s="11"/>
      <c r="CG1679" s="11"/>
      <c r="CH1679" s="11"/>
      <c r="CI1679" s="11"/>
      <c r="CJ1679" s="10"/>
      <c r="CK1679" s="10"/>
      <c r="CL1679" s="10"/>
      <c r="CM1679" s="10"/>
      <c r="CN1679" s="10"/>
      <c r="CO1679" s="10"/>
      <c r="CP1679" s="10"/>
      <c r="CQ1679" s="10"/>
      <c r="CR1679" s="10"/>
      <c r="CS1679" s="10"/>
      <c r="CT1679" s="10"/>
      <c r="CU1679" s="10"/>
      <c r="CV1679" s="9"/>
      <c r="CW1679" s="9"/>
      <c r="CX1679" s="9"/>
      <c r="CY1679" s="9"/>
    </row>
    <row r="1680" spans="31:103" ht="18" customHeight="1">
      <c r="AE1680" s="16"/>
      <c r="AF1680" s="16"/>
      <c r="AG1680" s="16"/>
      <c r="AH1680" s="16"/>
      <c r="AI1680" s="16"/>
      <c r="AJ1680" s="16"/>
      <c r="AK1680" s="16"/>
      <c r="AL1680" s="16"/>
      <c r="AM1680" s="16"/>
      <c r="AN1680" s="16"/>
      <c r="AO1680" s="16"/>
      <c r="AP1680" s="16"/>
      <c r="AQ1680" s="15"/>
      <c r="AV1680" s="9"/>
      <c r="AW1680" s="9"/>
      <c r="AX1680" s="9"/>
      <c r="AY1680" s="9"/>
      <c r="AZ1680" s="9"/>
      <c r="BA1680" s="9"/>
      <c r="BB1680" s="9"/>
      <c r="BC1680" s="9"/>
      <c r="BD1680" s="9"/>
      <c r="BE1680" s="9"/>
      <c r="BF1680" s="9"/>
      <c r="BG1680" s="9"/>
      <c r="BH1680" s="9"/>
      <c r="BI1680" s="9"/>
      <c r="BJ1680" s="9"/>
      <c r="BK1680" s="9"/>
      <c r="BL1680" s="9"/>
      <c r="BM1680" s="9"/>
      <c r="BN1680" s="9"/>
      <c r="BO1680" s="9"/>
      <c r="BP1680" s="9"/>
      <c r="BQ1680" s="9"/>
      <c r="BR1680" s="9"/>
      <c r="BS1680" s="9"/>
      <c r="BT1680" s="9"/>
      <c r="BU1680" s="9"/>
      <c r="BV1680" s="9"/>
      <c r="BW1680" s="9"/>
      <c r="CB1680" s="10"/>
      <c r="CC1680" s="10"/>
      <c r="CD1680" s="10"/>
      <c r="CE1680" s="10"/>
      <c r="CF1680" s="11"/>
      <c r="CG1680" s="11"/>
      <c r="CH1680" s="11"/>
      <c r="CI1680" s="11"/>
      <c r="CJ1680" s="10"/>
      <c r="CK1680" s="10"/>
      <c r="CL1680" s="10"/>
      <c r="CM1680" s="10"/>
      <c r="CN1680" s="10"/>
      <c r="CO1680" s="10"/>
      <c r="CP1680" s="10"/>
      <c r="CQ1680" s="10"/>
      <c r="CR1680" s="10"/>
      <c r="CS1680" s="10"/>
      <c r="CT1680" s="10"/>
      <c r="CU1680" s="10"/>
      <c r="CV1680" s="9"/>
      <c r="CW1680" s="9"/>
      <c r="CX1680" s="9"/>
      <c r="CY1680" s="9"/>
    </row>
    <row r="1681" spans="31:103" ht="18" customHeight="1">
      <c r="AE1681" s="16"/>
      <c r="AF1681" s="16"/>
      <c r="AG1681" s="16"/>
      <c r="AH1681" s="16"/>
      <c r="AI1681" s="16"/>
      <c r="AJ1681" s="16"/>
      <c r="AK1681" s="16"/>
      <c r="AL1681" s="16"/>
      <c r="AM1681" s="16"/>
      <c r="AN1681" s="16"/>
      <c r="AO1681" s="16"/>
      <c r="AP1681" s="16"/>
      <c r="AQ1681" s="15"/>
      <c r="AV1681" s="9"/>
      <c r="AW1681" s="9"/>
      <c r="AX1681" s="9"/>
      <c r="AY1681" s="9"/>
      <c r="AZ1681" s="9"/>
      <c r="BA1681" s="9"/>
      <c r="BB1681" s="9"/>
      <c r="BC1681" s="9"/>
      <c r="BD1681" s="9"/>
      <c r="BE1681" s="9"/>
      <c r="BF1681" s="9"/>
      <c r="BG1681" s="9"/>
      <c r="BH1681" s="9"/>
      <c r="BI1681" s="9"/>
      <c r="BJ1681" s="9"/>
      <c r="BK1681" s="9"/>
      <c r="BL1681" s="9"/>
      <c r="BM1681" s="9"/>
      <c r="BN1681" s="9"/>
      <c r="BO1681" s="9"/>
      <c r="BP1681" s="9"/>
      <c r="BQ1681" s="9"/>
      <c r="BR1681" s="9"/>
      <c r="BS1681" s="9"/>
      <c r="BT1681" s="9"/>
      <c r="BU1681" s="9"/>
      <c r="BV1681" s="9"/>
      <c r="BW1681" s="9"/>
      <c r="CB1681" s="10"/>
      <c r="CC1681" s="10"/>
      <c r="CD1681" s="10"/>
      <c r="CE1681" s="10"/>
      <c r="CF1681" s="11"/>
      <c r="CG1681" s="11"/>
      <c r="CH1681" s="11"/>
      <c r="CI1681" s="11"/>
      <c r="CJ1681" s="10"/>
      <c r="CK1681" s="10"/>
      <c r="CL1681" s="10"/>
      <c r="CM1681" s="10"/>
      <c r="CN1681" s="10"/>
      <c r="CO1681" s="10"/>
      <c r="CP1681" s="10"/>
      <c r="CQ1681" s="10"/>
      <c r="CR1681" s="10"/>
      <c r="CS1681" s="10"/>
      <c r="CT1681" s="10"/>
      <c r="CU1681" s="10"/>
      <c r="CV1681" s="9"/>
      <c r="CW1681" s="9"/>
      <c r="CX1681" s="9"/>
      <c r="CY1681" s="9"/>
    </row>
    <row r="1682" spans="31:103" ht="18" customHeight="1">
      <c r="AE1682" s="16"/>
      <c r="AF1682" s="16"/>
      <c r="AG1682" s="16"/>
      <c r="AH1682" s="16"/>
      <c r="AI1682" s="16"/>
      <c r="AJ1682" s="16"/>
      <c r="AK1682" s="16"/>
      <c r="AL1682" s="16"/>
      <c r="AM1682" s="16"/>
      <c r="AN1682" s="16"/>
      <c r="AO1682" s="16"/>
      <c r="AP1682" s="16"/>
      <c r="AQ1682" s="15"/>
      <c r="AV1682" s="9"/>
      <c r="AW1682" s="9"/>
      <c r="AX1682" s="9"/>
      <c r="AY1682" s="9"/>
      <c r="AZ1682" s="9"/>
      <c r="BA1682" s="9"/>
      <c r="BB1682" s="9"/>
      <c r="BC1682" s="9"/>
      <c r="BD1682" s="9"/>
      <c r="BE1682" s="9"/>
      <c r="BF1682" s="9"/>
      <c r="BG1682" s="9"/>
      <c r="BH1682" s="9"/>
      <c r="BI1682" s="9"/>
      <c r="BJ1682" s="9"/>
      <c r="BK1682" s="9"/>
      <c r="BL1682" s="9"/>
      <c r="BM1682" s="9"/>
      <c r="BN1682" s="9"/>
      <c r="BO1682" s="9"/>
      <c r="BP1682" s="9"/>
      <c r="BQ1682" s="9"/>
      <c r="BR1682" s="9"/>
      <c r="BS1682" s="9"/>
      <c r="BT1682" s="9"/>
      <c r="BU1682" s="9"/>
      <c r="BV1682" s="9"/>
      <c r="BW1682" s="9"/>
      <c r="CB1682" s="10"/>
      <c r="CC1682" s="10"/>
      <c r="CD1682" s="10"/>
      <c r="CE1682" s="10"/>
      <c r="CF1682" s="11"/>
      <c r="CG1682" s="11"/>
      <c r="CH1682" s="11"/>
      <c r="CI1682" s="11"/>
      <c r="CJ1682" s="10"/>
      <c r="CK1682" s="10"/>
      <c r="CL1682" s="10"/>
      <c r="CM1682" s="10"/>
      <c r="CN1682" s="10"/>
      <c r="CO1682" s="10"/>
      <c r="CP1682" s="10"/>
      <c r="CQ1682" s="10"/>
      <c r="CR1682" s="10"/>
      <c r="CS1682" s="10"/>
      <c r="CT1682" s="10"/>
      <c r="CU1682" s="10"/>
      <c r="CV1682" s="9"/>
      <c r="CW1682" s="9"/>
      <c r="CX1682" s="9"/>
      <c r="CY1682" s="9"/>
    </row>
    <row r="1683" spans="31:103" ht="18" customHeight="1">
      <c r="AE1683" s="16"/>
      <c r="AF1683" s="16"/>
      <c r="AG1683" s="16"/>
      <c r="AH1683" s="16"/>
      <c r="AI1683" s="16"/>
      <c r="AJ1683" s="16"/>
      <c r="AK1683" s="16"/>
      <c r="AL1683" s="16"/>
      <c r="AM1683" s="16"/>
      <c r="AN1683" s="16"/>
      <c r="AO1683" s="16"/>
      <c r="AP1683" s="16"/>
      <c r="AQ1683" s="15"/>
      <c r="AV1683" s="9"/>
      <c r="AW1683" s="9"/>
      <c r="AX1683" s="9"/>
      <c r="AY1683" s="9"/>
      <c r="AZ1683" s="9"/>
      <c r="BA1683" s="9"/>
      <c r="BB1683" s="9"/>
      <c r="BC1683" s="9"/>
      <c r="BD1683" s="9"/>
      <c r="BE1683" s="9"/>
      <c r="BF1683" s="9"/>
      <c r="BG1683" s="9"/>
      <c r="BH1683" s="9"/>
      <c r="BI1683" s="9"/>
      <c r="BJ1683" s="9"/>
      <c r="BK1683" s="9"/>
      <c r="BL1683" s="9"/>
      <c r="BM1683" s="9"/>
      <c r="BN1683" s="9"/>
      <c r="BO1683" s="9"/>
      <c r="BP1683" s="9"/>
      <c r="BQ1683" s="9"/>
      <c r="BR1683" s="9"/>
      <c r="BS1683" s="9"/>
      <c r="BT1683" s="9"/>
      <c r="BU1683" s="9"/>
      <c r="BV1683" s="9"/>
      <c r="BW1683" s="9"/>
      <c r="CB1683" s="10"/>
      <c r="CC1683" s="10"/>
      <c r="CD1683" s="10"/>
      <c r="CE1683" s="10"/>
      <c r="CF1683" s="11"/>
      <c r="CG1683" s="11"/>
      <c r="CH1683" s="11"/>
      <c r="CI1683" s="11"/>
      <c r="CJ1683" s="10"/>
      <c r="CK1683" s="10"/>
      <c r="CL1683" s="10"/>
      <c r="CM1683" s="10"/>
      <c r="CN1683" s="10"/>
      <c r="CO1683" s="10"/>
      <c r="CP1683" s="10"/>
      <c r="CQ1683" s="10"/>
      <c r="CR1683" s="10"/>
      <c r="CS1683" s="10"/>
      <c r="CT1683" s="10"/>
      <c r="CU1683" s="10"/>
      <c r="CV1683" s="9"/>
      <c r="CW1683" s="9"/>
      <c r="CX1683" s="9"/>
      <c r="CY1683" s="9"/>
    </row>
    <row r="1684" spans="31:103" ht="18" customHeight="1">
      <c r="AE1684" s="16"/>
      <c r="AF1684" s="16"/>
      <c r="AG1684" s="16"/>
      <c r="AH1684" s="16"/>
      <c r="AI1684" s="16"/>
      <c r="AJ1684" s="16"/>
      <c r="AK1684" s="16"/>
      <c r="AL1684" s="16"/>
      <c r="AM1684" s="16"/>
      <c r="AN1684" s="16"/>
      <c r="AO1684" s="16"/>
      <c r="AP1684" s="16"/>
      <c r="AQ1684" s="15"/>
      <c r="AV1684" s="9"/>
      <c r="AW1684" s="9"/>
      <c r="AX1684" s="9"/>
      <c r="AY1684" s="9"/>
      <c r="AZ1684" s="9"/>
      <c r="BA1684" s="9"/>
      <c r="BB1684" s="9"/>
      <c r="BC1684" s="9"/>
      <c r="BD1684" s="9"/>
      <c r="BE1684" s="9"/>
      <c r="BF1684" s="9"/>
      <c r="BG1684" s="9"/>
      <c r="BH1684" s="9"/>
      <c r="BI1684" s="9"/>
      <c r="BJ1684" s="9"/>
      <c r="BK1684" s="9"/>
      <c r="BL1684" s="9"/>
      <c r="BM1684" s="9"/>
      <c r="BN1684" s="9"/>
      <c r="BO1684" s="9"/>
      <c r="BP1684" s="9"/>
      <c r="BQ1684" s="9"/>
      <c r="BR1684" s="9"/>
      <c r="BS1684" s="9"/>
      <c r="BT1684" s="9"/>
      <c r="BU1684" s="9"/>
      <c r="BV1684" s="9"/>
      <c r="BW1684" s="9"/>
      <c r="CB1684" s="10"/>
      <c r="CC1684" s="10"/>
      <c r="CD1684" s="10"/>
      <c r="CE1684" s="10"/>
      <c r="CF1684" s="11"/>
      <c r="CG1684" s="11"/>
      <c r="CH1684" s="11"/>
      <c r="CI1684" s="11"/>
      <c r="CJ1684" s="10"/>
      <c r="CK1684" s="10"/>
      <c r="CL1684" s="10"/>
      <c r="CM1684" s="10"/>
      <c r="CN1684" s="10"/>
      <c r="CO1684" s="10"/>
      <c r="CP1684" s="10"/>
      <c r="CQ1684" s="10"/>
      <c r="CR1684" s="10"/>
      <c r="CS1684" s="10"/>
      <c r="CT1684" s="10"/>
      <c r="CU1684" s="10"/>
      <c r="CV1684" s="9"/>
      <c r="CW1684" s="9"/>
      <c r="CX1684" s="9"/>
      <c r="CY1684" s="9"/>
    </row>
    <row r="1685" spans="31:103" ht="18" customHeight="1">
      <c r="AE1685" s="16"/>
      <c r="AF1685" s="16"/>
      <c r="AG1685" s="16"/>
      <c r="AH1685" s="16"/>
      <c r="AI1685" s="16"/>
      <c r="AJ1685" s="16"/>
      <c r="AK1685" s="16"/>
      <c r="AL1685" s="16"/>
      <c r="AM1685" s="16"/>
      <c r="AN1685" s="16"/>
      <c r="AO1685" s="16"/>
      <c r="AP1685" s="16"/>
      <c r="AQ1685" s="15"/>
      <c r="AV1685" s="9"/>
      <c r="AW1685" s="9"/>
      <c r="AX1685" s="9"/>
      <c r="AY1685" s="9"/>
      <c r="AZ1685" s="9"/>
      <c r="BA1685" s="9"/>
      <c r="BB1685" s="9"/>
      <c r="BC1685" s="9"/>
      <c r="BD1685" s="9"/>
      <c r="BE1685" s="9"/>
      <c r="BF1685" s="9"/>
      <c r="BG1685" s="9"/>
      <c r="BH1685" s="9"/>
      <c r="BI1685" s="9"/>
      <c r="BJ1685" s="9"/>
      <c r="BK1685" s="9"/>
      <c r="BL1685" s="9"/>
      <c r="BM1685" s="9"/>
      <c r="BN1685" s="9"/>
      <c r="BO1685" s="9"/>
      <c r="BP1685" s="9"/>
      <c r="BQ1685" s="9"/>
      <c r="BR1685" s="9"/>
      <c r="BS1685" s="9"/>
      <c r="BT1685" s="9"/>
      <c r="BU1685" s="9"/>
      <c r="BV1685" s="9"/>
      <c r="BW1685" s="9"/>
      <c r="CB1685" s="10"/>
      <c r="CC1685" s="10"/>
      <c r="CD1685" s="10"/>
      <c r="CE1685" s="10"/>
      <c r="CF1685" s="11"/>
      <c r="CG1685" s="11"/>
      <c r="CH1685" s="11"/>
      <c r="CI1685" s="11"/>
      <c r="CJ1685" s="10"/>
      <c r="CK1685" s="10"/>
      <c r="CL1685" s="10"/>
      <c r="CM1685" s="10"/>
      <c r="CN1685" s="10"/>
      <c r="CO1685" s="10"/>
      <c r="CP1685" s="10"/>
      <c r="CQ1685" s="10"/>
      <c r="CR1685" s="10"/>
      <c r="CS1685" s="10"/>
      <c r="CT1685" s="10"/>
      <c r="CU1685" s="10"/>
      <c r="CV1685" s="9"/>
      <c r="CW1685" s="9"/>
      <c r="CX1685" s="9"/>
      <c r="CY1685" s="9"/>
    </row>
    <row r="1686" spans="31:103" ht="18" customHeight="1">
      <c r="AE1686" s="16"/>
      <c r="AF1686" s="16"/>
      <c r="AG1686" s="16"/>
      <c r="AH1686" s="16"/>
      <c r="AI1686" s="16"/>
      <c r="AJ1686" s="16"/>
      <c r="AK1686" s="16"/>
      <c r="AL1686" s="16"/>
      <c r="AM1686" s="16"/>
      <c r="AN1686" s="16"/>
      <c r="AO1686" s="16"/>
      <c r="AP1686" s="16"/>
      <c r="AQ1686" s="15"/>
      <c r="AV1686" s="9"/>
      <c r="AW1686" s="9"/>
      <c r="AX1686" s="9"/>
      <c r="AY1686" s="9"/>
      <c r="AZ1686" s="9"/>
      <c r="BA1686" s="9"/>
      <c r="BB1686" s="9"/>
      <c r="BC1686" s="9"/>
      <c r="BD1686" s="9"/>
      <c r="BE1686" s="9"/>
      <c r="BF1686" s="9"/>
      <c r="BG1686" s="9"/>
      <c r="BH1686" s="9"/>
      <c r="BI1686" s="9"/>
      <c r="BJ1686" s="9"/>
      <c r="BK1686" s="9"/>
      <c r="BL1686" s="9"/>
      <c r="BM1686" s="9"/>
      <c r="BN1686" s="9"/>
      <c r="BO1686" s="9"/>
      <c r="BP1686" s="9"/>
      <c r="BQ1686" s="9"/>
      <c r="BR1686" s="9"/>
      <c r="BS1686" s="9"/>
      <c r="BT1686" s="9"/>
      <c r="BU1686" s="9"/>
      <c r="BV1686" s="9"/>
      <c r="BW1686" s="9"/>
      <c r="CB1686" s="10"/>
      <c r="CC1686" s="10"/>
      <c r="CD1686" s="10"/>
      <c r="CE1686" s="10"/>
      <c r="CF1686" s="11"/>
      <c r="CG1686" s="11"/>
      <c r="CH1686" s="11"/>
      <c r="CI1686" s="11"/>
      <c r="CJ1686" s="10"/>
      <c r="CK1686" s="10"/>
      <c r="CL1686" s="10"/>
      <c r="CM1686" s="10"/>
      <c r="CN1686" s="10"/>
      <c r="CO1686" s="10"/>
      <c r="CP1686" s="10"/>
      <c r="CQ1686" s="10"/>
      <c r="CR1686" s="10"/>
      <c r="CS1686" s="10"/>
      <c r="CT1686" s="10"/>
      <c r="CU1686" s="10"/>
      <c r="CV1686" s="9"/>
      <c r="CW1686" s="9"/>
      <c r="CX1686" s="9"/>
      <c r="CY1686" s="9"/>
    </row>
    <row r="1687" spans="31:103" ht="18" customHeight="1"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5"/>
      <c r="AV1687" s="9"/>
      <c r="AW1687" s="9"/>
      <c r="AX1687" s="9"/>
      <c r="AY1687" s="9"/>
      <c r="AZ1687" s="9"/>
      <c r="BA1687" s="9"/>
      <c r="BB1687" s="9"/>
      <c r="BC1687" s="9"/>
      <c r="BD1687" s="9"/>
      <c r="BE1687" s="9"/>
      <c r="BF1687" s="9"/>
      <c r="BG1687" s="9"/>
      <c r="BH1687" s="9"/>
      <c r="BI1687" s="9"/>
      <c r="BJ1687" s="9"/>
      <c r="BK1687" s="9"/>
      <c r="BL1687" s="9"/>
      <c r="BM1687" s="9"/>
      <c r="BN1687" s="9"/>
      <c r="BO1687" s="9"/>
      <c r="BP1687" s="9"/>
      <c r="BQ1687" s="9"/>
      <c r="BR1687" s="9"/>
      <c r="BS1687" s="9"/>
      <c r="BT1687" s="9"/>
      <c r="BU1687" s="9"/>
      <c r="BV1687" s="9"/>
      <c r="BW1687" s="9"/>
      <c r="CB1687" s="10"/>
      <c r="CC1687" s="10"/>
      <c r="CD1687" s="10"/>
      <c r="CE1687" s="10"/>
      <c r="CF1687" s="11"/>
      <c r="CG1687" s="11"/>
      <c r="CH1687" s="11"/>
      <c r="CI1687" s="11"/>
      <c r="CJ1687" s="10"/>
      <c r="CK1687" s="10"/>
      <c r="CL1687" s="10"/>
      <c r="CM1687" s="10"/>
      <c r="CN1687" s="10"/>
      <c r="CO1687" s="10"/>
      <c r="CP1687" s="10"/>
      <c r="CQ1687" s="10"/>
      <c r="CR1687" s="10"/>
      <c r="CS1687" s="10"/>
      <c r="CT1687" s="10"/>
      <c r="CU1687" s="10"/>
      <c r="CV1687" s="9"/>
      <c r="CW1687" s="9"/>
      <c r="CX1687" s="9"/>
      <c r="CY1687" s="9"/>
    </row>
    <row r="1688" spans="31:103" ht="18" customHeight="1"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5"/>
      <c r="AV1688" s="9"/>
      <c r="AW1688" s="9"/>
      <c r="AX1688" s="9"/>
      <c r="AY1688" s="9"/>
      <c r="AZ1688" s="9"/>
      <c r="BA1688" s="9"/>
      <c r="BB1688" s="9"/>
      <c r="BC1688" s="9"/>
      <c r="BD1688" s="9"/>
      <c r="BE1688" s="9"/>
      <c r="BF1688" s="9"/>
      <c r="BG1688" s="9"/>
      <c r="BH1688" s="9"/>
      <c r="BI1688" s="9"/>
      <c r="BJ1688" s="9"/>
      <c r="BK1688" s="9"/>
      <c r="BL1688" s="9"/>
      <c r="BM1688" s="9"/>
      <c r="BN1688" s="9"/>
      <c r="BO1688" s="9"/>
      <c r="BP1688" s="9"/>
      <c r="BQ1688" s="9"/>
      <c r="BR1688" s="9"/>
      <c r="BS1688" s="9"/>
      <c r="BT1688" s="9"/>
      <c r="BU1688" s="9"/>
      <c r="BV1688" s="9"/>
      <c r="BW1688" s="9"/>
      <c r="CB1688" s="10"/>
      <c r="CC1688" s="10"/>
      <c r="CD1688" s="10"/>
      <c r="CE1688" s="10"/>
      <c r="CF1688" s="11"/>
      <c r="CG1688" s="11"/>
      <c r="CH1688" s="11"/>
      <c r="CI1688" s="11"/>
      <c r="CJ1688" s="10"/>
      <c r="CK1688" s="10"/>
      <c r="CL1688" s="10"/>
      <c r="CM1688" s="10"/>
      <c r="CN1688" s="10"/>
      <c r="CO1688" s="10"/>
      <c r="CP1688" s="10"/>
      <c r="CQ1688" s="10"/>
      <c r="CR1688" s="10"/>
      <c r="CS1688" s="10"/>
      <c r="CT1688" s="10"/>
      <c r="CU1688" s="10"/>
      <c r="CV1688" s="9"/>
      <c r="CW1688" s="9"/>
      <c r="CX1688" s="9"/>
      <c r="CY1688" s="9"/>
    </row>
    <row r="1689" spans="31:103" ht="18" customHeight="1"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5"/>
      <c r="AV1689" s="9"/>
      <c r="AW1689" s="9"/>
      <c r="AX1689" s="9"/>
      <c r="AY1689" s="9"/>
      <c r="AZ1689" s="9"/>
      <c r="BA1689" s="9"/>
      <c r="BB1689" s="9"/>
      <c r="BC1689" s="9"/>
      <c r="BD1689" s="9"/>
      <c r="BE1689" s="9"/>
      <c r="BF1689" s="9"/>
      <c r="BG1689" s="9"/>
      <c r="BH1689" s="9"/>
      <c r="BI1689" s="9"/>
      <c r="BJ1689" s="9"/>
      <c r="BK1689" s="9"/>
      <c r="BL1689" s="9"/>
      <c r="BM1689" s="9"/>
      <c r="BN1689" s="9"/>
      <c r="BO1689" s="9"/>
      <c r="BP1689" s="9"/>
      <c r="BQ1689" s="9"/>
      <c r="BR1689" s="9"/>
      <c r="BS1689" s="9"/>
      <c r="BT1689" s="9"/>
      <c r="BU1689" s="9"/>
      <c r="BV1689" s="9"/>
      <c r="BW1689" s="9"/>
      <c r="CB1689" s="10"/>
      <c r="CC1689" s="10"/>
      <c r="CD1689" s="10"/>
      <c r="CE1689" s="10"/>
      <c r="CF1689" s="11"/>
      <c r="CG1689" s="11"/>
      <c r="CH1689" s="11"/>
      <c r="CI1689" s="11"/>
      <c r="CJ1689" s="10"/>
      <c r="CK1689" s="10"/>
      <c r="CL1689" s="10"/>
      <c r="CM1689" s="10"/>
      <c r="CN1689" s="10"/>
      <c r="CO1689" s="10"/>
      <c r="CP1689" s="10"/>
      <c r="CQ1689" s="10"/>
      <c r="CR1689" s="10"/>
      <c r="CS1689" s="10"/>
      <c r="CT1689" s="10"/>
      <c r="CU1689" s="10"/>
      <c r="CV1689" s="9"/>
      <c r="CW1689" s="9"/>
      <c r="CX1689" s="9"/>
      <c r="CY1689" s="9"/>
    </row>
    <row r="1690" spans="31:103" ht="18" customHeight="1"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5"/>
      <c r="AV1690" s="9"/>
      <c r="AW1690" s="9"/>
      <c r="AX1690" s="9"/>
      <c r="AY1690" s="9"/>
      <c r="AZ1690" s="9"/>
      <c r="BA1690" s="9"/>
      <c r="BB1690" s="9"/>
      <c r="BC1690" s="9"/>
      <c r="BD1690" s="9"/>
      <c r="BE1690" s="9"/>
      <c r="BF1690" s="9"/>
      <c r="BG1690" s="9"/>
      <c r="BH1690" s="9"/>
      <c r="BI1690" s="9"/>
      <c r="BJ1690" s="9"/>
      <c r="BK1690" s="9"/>
      <c r="BL1690" s="9"/>
      <c r="BM1690" s="9"/>
      <c r="BN1690" s="9"/>
      <c r="BO1690" s="9"/>
      <c r="BP1690" s="9"/>
      <c r="BQ1690" s="9"/>
      <c r="BR1690" s="9"/>
      <c r="BS1690" s="9"/>
      <c r="BT1690" s="9"/>
      <c r="BU1690" s="9"/>
      <c r="BV1690" s="9"/>
      <c r="BW1690" s="9"/>
      <c r="CB1690" s="10"/>
      <c r="CC1690" s="10"/>
      <c r="CD1690" s="10"/>
      <c r="CE1690" s="10"/>
      <c r="CF1690" s="11"/>
      <c r="CG1690" s="11"/>
      <c r="CH1690" s="11"/>
      <c r="CI1690" s="11"/>
      <c r="CJ1690" s="10"/>
      <c r="CK1690" s="10"/>
      <c r="CL1690" s="10"/>
      <c r="CM1690" s="10"/>
      <c r="CN1690" s="10"/>
      <c r="CO1690" s="10"/>
      <c r="CP1690" s="10"/>
      <c r="CQ1690" s="10"/>
      <c r="CR1690" s="10"/>
      <c r="CS1690" s="10"/>
      <c r="CT1690" s="10"/>
      <c r="CU1690" s="10"/>
      <c r="CV1690" s="9"/>
      <c r="CW1690" s="9"/>
      <c r="CX1690" s="9"/>
      <c r="CY1690" s="9"/>
    </row>
    <row r="1691" spans="31:103" ht="18" customHeight="1"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5"/>
      <c r="AV1691" s="9"/>
      <c r="AW1691" s="9"/>
      <c r="AX1691" s="9"/>
      <c r="AY1691" s="9"/>
      <c r="AZ1691" s="9"/>
      <c r="BA1691" s="9"/>
      <c r="BB1691" s="9"/>
      <c r="BC1691" s="9"/>
      <c r="BD1691" s="9"/>
      <c r="BE1691" s="9"/>
      <c r="BF1691" s="9"/>
      <c r="BG1691" s="9"/>
      <c r="BH1691" s="9"/>
      <c r="BI1691" s="9"/>
      <c r="BJ1691" s="9"/>
      <c r="BK1691" s="9"/>
      <c r="BL1691" s="9"/>
      <c r="BM1691" s="9"/>
      <c r="BN1691" s="9"/>
      <c r="BO1691" s="9"/>
      <c r="BP1691" s="9"/>
      <c r="BQ1691" s="9"/>
      <c r="BR1691" s="9"/>
      <c r="BS1691" s="9"/>
      <c r="BT1691" s="9"/>
      <c r="BU1691" s="9"/>
      <c r="BV1691" s="9"/>
      <c r="BW1691" s="9"/>
      <c r="CB1691" s="10"/>
      <c r="CC1691" s="10"/>
      <c r="CD1691" s="10"/>
      <c r="CE1691" s="10"/>
      <c r="CF1691" s="11"/>
      <c r="CG1691" s="11"/>
      <c r="CH1691" s="11"/>
      <c r="CI1691" s="11"/>
      <c r="CJ1691" s="10"/>
      <c r="CK1691" s="10"/>
      <c r="CL1691" s="10"/>
      <c r="CM1691" s="10"/>
      <c r="CN1691" s="10"/>
      <c r="CO1691" s="10"/>
      <c r="CP1691" s="10"/>
      <c r="CQ1691" s="10"/>
      <c r="CR1691" s="10"/>
      <c r="CS1691" s="10"/>
      <c r="CT1691" s="10"/>
      <c r="CU1691" s="10"/>
      <c r="CV1691" s="9"/>
      <c r="CW1691" s="9"/>
      <c r="CX1691" s="9"/>
      <c r="CY1691" s="9"/>
    </row>
    <row r="1692" spans="31:103" ht="18" customHeight="1"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5"/>
      <c r="AV1692" s="9"/>
      <c r="AW1692" s="9"/>
      <c r="AX1692" s="9"/>
      <c r="AY1692" s="9"/>
      <c r="AZ1692" s="9"/>
      <c r="BA1692" s="9"/>
      <c r="BB1692" s="9"/>
      <c r="BC1692" s="9"/>
      <c r="BD1692" s="9"/>
      <c r="BE1692" s="9"/>
      <c r="BF1692" s="9"/>
      <c r="BG1692" s="9"/>
      <c r="BH1692" s="9"/>
      <c r="BI1692" s="9"/>
      <c r="BJ1692" s="9"/>
      <c r="BK1692" s="9"/>
      <c r="BL1692" s="9"/>
      <c r="BM1692" s="9"/>
      <c r="BN1692" s="9"/>
      <c r="BO1692" s="9"/>
      <c r="BP1692" s="9"/>
      <c r="BQ1692" s="9"/>
      <c r="BR1692" s="9"/>
      <c r="BS1692" s="9"/>
      <c r="BT1692" s="9"/>
      <c r="BU1692" s="9"/>
      <c r="BV1692" s="9"/>
      <c r="BW1692" s="9"/>
      <c r="CB1692" s="10"/>
      <c r="CC1692" s="10"/>
      <c r="CD1692" s="10"/>
      <c r="CE1692" s="10"/>
      <c r="CF1692" s="11"/>
      <c r="CG1692" s="11"/>
      <c r="CH1692" s="11"/>
      <c r="CI1692" s="11"/>
      <c r="CJ1692" s="10"/>
      <c r="CK1692" s="10"/>
      <c r="CL1692" s="10"/>
      <c r="CM1692" s="10"/>
      <c r="CN1692" s="10"/>
      <c r="CO1692" s="10"/>
      <c r="CP1692" s="10"/>
      <c r="CQ1692" s="10"/>
      <c r="CR1692" s="10"/>
      <c r="CS1692" s="10"/>
      <c r="CT1692" s="10"/>
      <c r="CU1692" s="10"/>
      <c r="CV1692" s="9"/>
      <c r="CW1692" s="9"/>
      <c r="CX1692" s="9"/>
      <c r="CY1692" s="9"/>
    </row>
    <row r="1693" spans="31:103" ht="18" customHeight="1"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5"/>
      <c r="AV1693" s="9"/>
      <c r="AW1693" s="9"/>
      <c r="AX1693" s="9"/>
      <c r="AY1693" s="9"/>
      <c r="AZ1693" s="9"/>
      <c r="BA1693" s="9"/>
      <c r="BB1693" s="9"/>
      <c r="BC1693" s="9"/>
      <c r="BD1693" s="9"/>
      <c r="BE1693" s="9"/>
      <c r="BF1693" s="9"/>
      <c r="BG1693" s="9"/>
      <c r="BH1693" s="9"/>
      <c r="BI1693" s="9"/>
      <c r="BJ1693" s="9"/>
      <c r="BK1693" s="9"/>
      <c r="BL1693" s="9"/>
      <c r="BM1693" s="9"/>
      <c r="BN1693" s="9"/>
      <c r="BO1693" s="9"/>
      <c r="BP1693" s="9"/>
      <c r="BQ1693" s="9"/>
      <c r="BR1693" s="9"/>
      <c r="BS1693" s="9"/>
      <c r="BT1693" s="9"/>
      <c r="BU1693" s="9"/>
      <c r="BV1693" s="9"/>
      <c r="BW1693" s="9"/>
      <c r="CB1693" s="10"/>
      <c r="CC1693" s="10"/>
      <c r="CD1693" s="10"/>
      <c r="CE1693" s="10"/>
      <c r="CF1693" s="11"/>
      <c r="CG1693" s="11"/>
      <c r="CH1693" s="11"/>
      <c r="CI1693" s="11"/>
      <c r="CJ1693" s="10"/>
      <c r="CK1693" s="10"/>
      <c r="CL1693" s="10"/>
      <c r="CM1693" s="10"/>
      <c r="CN1693" s="10"/>
      <c r="CO1693" s="10"/>
      <c r="CP1693" s="10"/>
      <c r="CQ1693" s="10"/>
      <c r="CR1693" s="10"/>
      <c r="CS1693" s="10"/>
      <c r="CT1693" s="10"/>
      <c r="CU1693" s="10"/>
      <c r="CV1693" s="9"/>
      <c r="CW1693" s="9"/>
      <c r="CX1693" s="9"/>
      <c r="CY1693" s="9"/>
    </row>
    <row r="1694" spans="31:103" ht="18" customHeight="1"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5"/>
      <c r="AV1694" s="9"/>
      <c r="AW1694" s="9"/>
      <c r="AX1694" s="9"/>
      <c r="AY1694" s="9"/>
      <c r="AZ1694" s="9"/>
      <c r="BA1694" s="9"/>
      <c r="BB1694" s="9"/>
      <c r="BC1694" s="9"/>
      <c r="BD1694" s="9"/>
      <c r="BE1694" s="9"/>
      <c r="BF1694" s="9"/>
      <c r="BG1694" s="9"/>
      <c r="BH1694" s="9"/>
      <c r="BI1694" s="9"/>
      <c r="BJ1694" s="9"/>
      <c r="BK1694" s="9"/>
      <c r="BL1694" s="9"/>
      <c r="BM1694" s="9"/>
      <c r="BN1694" s="9"/>
      <c r="BO1694" s="9"/>
      <c r="BP1694" s="9"/>
      <c r="BQ1694" s="9"/>
      <c r="BR1694" s="9"/>
      <c r="BS1694" s="9"/>
      <c r="BT1694" s="9"/>
      <c r="BU1694" s="9"/>
      <c r="BV1694" s="9"/>
      <c r="BW1694" s="9"/>
      <c r="CB1694" s="10"/>
      <c r="CC1694" s="10"/>
      <c r="CD1694" s="10"/>
      <c r="CE1694" s="10"/>
      <c r="CF1694" s="11"/>
      <c r="CG1694" s="11"/>
      <c r="CH1694" s="11"/>
      <c r="CI1694" s="11"/>
      <c r="CJ1694" s="10"/>
      <c r="CK1694" s="10"/>
      <c r="CL1694" s="10"/>
      <c r="CM1694" s="10"/>
      <c r="CN1694" s="10"/>
      <c r="CO1694" s="10"/>
      <c r="CP1694" s="10"/>
      <c r="CQ1694" s="10"/>
      <c r="CR1694" s="10"/>
      <c r="CS1694" s="10"/>
      <c r="CT1694" s="10"/>
      <c r="CU1694" s="10"/>
      <c r="CV1694" s="9"/>
      <c r="CW1694" s="9"/>
      <c r="CX1694" s="9"/>
      <c r="CY1694" s="9"/>
    </row>
    <row r="1695" spans="31:103" ht="18" customHeight="1"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5"/>
      <c r="AV1695" s="9"/>
      <c r="AW1695" s="9"/>
      <c r="AX1695" s="9"/>
      <c r="AY1695" s="9"/>
      <c r="AZ1695" s="9"/>
      <c r="BA1695" s="9"/>
      <c r="BB1695" s="9"/>
      <c r="BC1695" s="9"/>
      <c r="BD1695" s="9"/>
      <c r="BE1695" s="9"/>
      <c r="BF1695" s="9"/>
      <c r="BG1695" s="9"/>
      <c r="BH1695" s="9"/>
      <c r="BI1695" s="9"/>
      <c r="BJ1695" s="9"/>
      <c r="BK1695" s="9"/>
      <c r="BL1695" s="9"/>
      <c r="BM1695" s="9"/>
      <c r="BN1695" s="9"/>
      <c r="BO1695" s="9"/>
      <c r="BP1695" s="9"/>
      <c r="BQ1695" s="9"/>
      <c r="BR1695" s="9"/>
      <c r="BS1695" s="9"/>
      <c r="BT1695" s="9"/>
      <c r="BU1695" s="9"/>
      <c r="BV1695" s="9"/>
      <c r="BW1695" s="9"/>
      <c r="CB1695" s="10"/>
      <c r="CC1695" s="10"/>
      <c r="CD1695" s="10"/>
      <c r="CE1695" s="10"/>
      <c r="CF1695" s="11"/>
      <c r="CG1695" s="11"/>
      <c r="CH1695" s="11"/>
      <c r="CI1695" s="11"/>
      <c r="CJ1695" s="10"/>
      <c r="CK1695" s="10"/>
      <c r="CL1695" s="10"/>
      <c r="CM1695" s="10"/>
      <c r="CN1695" s="10"/>
      <c r="CO1695" s="10"/>
      <c r="CP1695" s="10"/>
      <c r="CQ1695" s="10"/>
      <c r="CR1695" s="10"/>
      <c r="CS1695" s="10"/>
      <c r="CT1695" s="10"/>
      <c r="CU1695" s="10"/>
      <c r="CV1695" s="9"/>
      <c r="CW1695" s="9"/>
      <c r="CX1695" s="9"/>
      <c r="CY1695" s="9"/>
    </row>
    <row r="1696" spans="31:103" ht="18" customHeight="1"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5"/>
      <c r="AV1696" s="9"/>
      <c r="AW1696" s="9"/>
      <c r="AX1696" s="9"/>
      <c r="AY1696" s="9"/>
      <c r="AZ1696" s="9"/>
      <c r="BA1696" s="9"/>
      <c r="BB1696" s="9"/>
      <c r="BC1696" s="9"/>
      <c r="BD1696" s="9"/>
      <c r="BE1696" s="9"/>
      <c r="BF1696" s="9"/>
      <c r="BG1696" s="9"/>
      <c r="BH1696" s="9"/>
      <c r="BI1696" s="9"/>
      <c r="BJ1696" s="9"/>
      <c r="BK1696" s="9"/>
      <c r="BL1696" s="9"/>
      <c r="BM1696" s="9"/>
      <c r="BN1696" s="9"/>
      <c r="BO1696" s="9"/>
      <c r="BP1696" s="9"/>
      <c r="BQ1696" s="9"/>
      <c r="BR1696" s="9"/>
      <c r="BS1696" s="9"/>
      <c r="BT1696" s="9"/>
      <c r="BU1696" s="9"/>
      <c r="BV1696" s="9"/>
      <c r="BW1696" s="9"/>
      <c r="CB1696" s="10"/>
      <c r="CC1696" s="10"/>
      <c r="CD1696" s="10"/>
      <c r="CE1696" s="10"/>
      <c r="CF1696" s="11"/>
      <c r="CG1696" s="11"/>
      <c r="CH1696" s="11"/>
      <c r="CI1696" s="11"/>
      <c r="CJ1696" s="10"/>
      <c r="CK1696" s="10"/>
      <c r="CL1696" s="10"/>
      <c r="CM1696" s="10"/>
      <c r="CN1696" s="10"/>
      <c r="CO1696" s="10"/>
      <c r="CP1696" s="10"/>
      <c r="CQ1696" s="10"/>
      <c r="CR1696" s="10"/>
      <c r="CS1696" s="10"/>
      <c r="CT1696" s="10"/>
      <c r="CU1696" s="10"/>
      <c r="CV1696" s="9"/>
      <c r="CW1696" s="9"/>
      <c r="CX1696" s="9"/>
      <c r="CY1696" s="9"/>
    </row>
    <row r="1697" spans="31:103" ht="18" customHeight="1"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5"/>
      <c r="AV1697" s="9"/>
      <c r="AW1697" s="9"/>
      <c r="AX1697" s="9"/>
      <c r="AY1697" s="9"/>
      <c r="AZ1697" s="9"/>
      <c r="BA1697" s="9"/>
      <c r="BB1697" s="9"/>
      <c r="BC1697" s="9"/>
      <c r="BD1697" s="9"/>
      <c r="BE1697" s="9"/>
      <c r="BF1697" s="9"/>
      <c r="BG1697" s="9"/>
      <c r="BH1697" s="9"/>
      <c r="BI1697" s="9"/>
      <c r="BJ1697" s="9"/>
      <c r="BK1697" s="9"/>
      <c r="BL1697" s="9"/>
      <c r="BM1697" s="9"/>
      <c r="BN1697" s="9"/>
      <c r="BO1697" s="9"/>
      <c r="BP1697" s="9"/>
      <c r="BQ1697" s="9"/>
      <c r="BR1697" s="9"/>
      <c r="BS1697" s="9"/>
      <c r="BT1697" s="9"/>
      <c r="BU1697" s="9"/>
      <c r="BV1697" s="9"/>
      <c r="BW1697" s="9"/>
      <c r="CB1697" s="10"/>
      <c r="CC1697" s="10"/>
      <c r="CD1697" s="10"/>
      <c r="CE1697" s="10"/>
      <c r="CF1697" s="11"/>
      <c r="CG1697" s="11"/>
      <c r="CH1697" s="11"/>
      <c r="CI1697" s="11"/>
      <c r="CJ1697" s="10"/>
      <c r="CK1697" s="10"/>
      <c r="CL1697" s="10"/>
      <c r="CM1697" s="10"/>
      <c r="CN1697" s="10"/>
      <c r="CO1697" s="10"/>
      <c r="CP1697" s="10"/>
      <c r="CQ1697" s="10"/>
      <c r="CR1697" s="10"/>
      <c r="CS1697" s="10"/>
      <c r="CT1697" s="10"/>
      <c r="CU1697" s="10"/>
      <c r="CV1697" s="9"/>
      <c r="CW1697" s="9"/>
      <c r="CX1697" s="9"/>
      <c r="CY1697" s="9"/>
    </row>
    <row r="1698" spans="31:103" ht="18" customHeight="1"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5"/>
      <c r="AV1698" s="9"/>
      <c r="AW1698" s="9"/>
      <c r="AX1698" s="9"/>
      <c r="AY1698" s="9"/>
      <c r="AZ1698" s="9"/>
      <c r="BA1698" s="9"/>
      <c r="BB1698" s="9"/>
      <c r="BC1698" s="9"/>
      <c r="BD1698" s="9"/>
      <c r="BE1698" s="9"/>
      <c r="BF1698" s="9"/>
      <c r="BG1698" s="9"/>
      <c r="BH1698" s="9"/>
      <c r="BI1698" s="9"/>
      <c r="BJ1698" s="9"/>
      <c r="BK1698" s="9"/>
      <c r="BL1698" s="9"/>
      <c r="BM1698" s="9"/>
      <c r="BN1698" s="9"/>
      <c r="BO1698" s="9"/>
      <c r="BP1698" s="9"/>
      <c r="BQ1698" s="9"/>
      <c r="BR1698" s="9"/>
      <c r="BS1698" s="9"/>
      <c r="BT1698" s="9"/>
      <c r="BU1698" s="9"/>
      <c r="BV1698" s="9"/>
      <c r="BW1698" s="9"/>
      <c r="CB1698" s="10"/>
      <c r="CC1698" s="10"/>
      <c r="CD1698" s="10"/>
      <c r="CE1698" s="10"/>
      <c r="CF1698" s="11"/>
      <c r="CG1698" s="11"/>
      <c r="CH1698" s="11"/>
      <c r="CI1698" s="11"/>
      <c r="CJ1698" s="10"/>
      <c r="CK1698" s="10"/>
      <c r="CL1698" s="10"/>
      <c r="CM1698" s="10"/>
      <c r="CN1698" s="10"/>
      <c r="CO1698" s="10"/>
      <c r="CP1698" s="10"/>
      <c r="CQ1698" s="10"/>
      <c r="CR1698" s="10"/>
      <c r="CS1698" s="10"/>
      <c r="CT1698" s="10"/>
      <c r="CU1698" s="10"/>
      <c r="CV1698" s="9"/>
      <c r="CW1698" s="9"/>
      <c r="CX1698" s="9"/>
      <c r="CY1698" s="9"/>
    </row>
    <row r="1699" spans="31:103" ht="18" customHeight="1"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5"/>
      <c r="AV1699" s="9"/>
      <c r="AW1699" s="9"/>
      <c r="AX1699" s="9"/>
      <c r="AY1699" s="9"/>
      <c r="AZ1699" s="9"/>
      <c r="BA1699" s="9"/>
      <c r="BB1699" s="9"/>
      <c r="BC1699" s="9"/>
      <c r="BD1699" s="9"/>
      <c r="BE1699" s="9"/>
      <c r="BF1699" s="9"/>
      <c r="BG1699" s="9"/>
      <c r="BH1699" s="9"/>
      <c r="BI1699" s="9"/>
      <c r="BJ1699" s="9"/>
      <c r="BK1699" s="9"/>
      <c r="BL1699" s="9"/>
      <c r="BM1699" s="9"/>
      <c r="BN1699" s="9"/>
      <c r="BO1699" s="9"/>
      <c r="BP1699" s="9"/>
      <c r="BQ1699" s="9"/>
      <c r="BR1699" s="9"/>
      <c r="BS1699" s="9"/>
      <c r="BT1699" s="9"/>
      <c r="BU1699" s="9"/>
      <c r="BV1699" s="9"/>
      <c r="BW1699" s="9"/>
      <c r="CB1699" s="10"/>
      <c r="CC1699" s="10"/>
      <c r="CD1699" s="10"/>
      <c r="CE1699" s="10"/>
      <c r="CF1699" s="11"/>
      <c r="CG1699" s="11"/>
      <c r="CH1699" s="11"/>
      <c r="CI1699" s="11"/>
      <c r="CJ1699" s="10"/>
      <c r="CK1699" s="10"/>
      <c r="CL1699" s="10"/>
      <c r="CM1699" s="10"/>
      <c r="CN1699" s="10"/>
      <c r="CO1699" s="10"/>
      <c r="CP1699" s="10"/>
      <c r="CQ1699" s="10"/>
      <c r="CR1699" s="10"/>
      <c r="CS1699" s="10"/>
      <c r="CT1699" s="10"/>
      <c r="CU1699" s="10"/>
      <c r="CV1699" s="9"/>
      <c r="CW1699" s="9"/>
      <c r="CX1699" s="9"/>
      <c r="CY1699" s="9"/>
    </row>
    <row r="1700" spans="31:103" ht="18" customHeight="1"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5"/>
      <c r="AV1700" s="9"/>
      <c r="AW1700" s="9"/>
      <c r="AX1700" s="9"/>
      <c r="AY1700" s="9"/>
      <c r="AZ1700" s="9"/>
      <c r="BA1700" s="9"/>
      <c r="BB1700" s="9"/>
      <c r="BC1700" s="9"/>
      <c r="BD1700" s="9"/>
      <c r="BE1700" s="9"/>
      <c r="BF1700" s="9"/>
      <c r="BG1700" s="9"/>
      <c r="BH1700" s="9"/>
      <c r="BI1700" s="9"/>
      <c r="BJ1700" s="9"/>
      <c r="BK1700" s="9"/>
      <c r="BL1700" s="9"/>
      <c r="BM1700" s="9"/>
      <c r="BN1700" s="9"/>
      <c r="BO1700" s="9"/>
      <c r="BP1700" s="9"/>
      <c r="BQ1700" s="9"/>
      <c r="BR1700" s="9"/>
      <c r="BS1700" s="9"/>
      <c r="BT1700" s="9"/>
      <c r="BU1700" s="9"/>
      <c r="BV1700" s="9"/>
      <c r="BW1700" s="9"/>
      <c r="CB1700" s="10"/>
      <c r="CC1700" s="10"/>
      <c r="CD1700" s="10"/>
      <c r="CE1700" s="10"/>
      <c r="CF1700" s="11"/>
      <c r="CG1700" s="11"/>
      <c r="CH1700" s="11"/>
      <c r="CI1700" s="11"/>
      <c r="CJ1700" s="10"/>
      <c r="CK1700" s="10"/>
      <c r="CL1700" s="10"/>
      <c r="CM1700" s="10"/>
      <c r="CN1700" s="10"/>
      <c r="CO1700" s="10"/>
      <c r="CP1700" s="10"/>
      <c r="CQ1700" s="10"/>
      <c r="CR1700" s="10"/>
      <c r="CS1700" s="10"/>
      <c r="CT1700" s="10"/>
      <c r="CU1700" s="10"/>
      <c r="CV1700" s="9"/>
      <c r="CW1700" s="9"/>
      <c r="CX1700" s="9"/>
      <c r="CY1700" s="9"/>
    </row>
    <row r="1701" spans="31:103" ht="18" customHeight="1"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5"/>
      <c r="AV1701" s="9"/>
      <c r="AW1701" s="9"/>
      <c r="AX1701" s="9"/>
      <c r="AY1701" s="9"/>
      <c r="AZ1701" s="9"/>
      <c r="BA1701" s="9"/>
      <c r="BB1701" s="9"/>
      <c r="BC1701" s="9"/>
      <c r="BD1701" s="9"/>
      <c r="BE1701" s="9"/>
      <c r="BF1701" s="9"/>
      <c r="BG1701" s="9"/>
      <c r="BH1701" s="9"/>
      <c r="BI1701" s="9"/>
      <c r="BJ1701" s="9"/>
      <c r="BK1701" s="9"/>
      <c r="BL1701" s="9"/>
      <c r="BM1701" s="9"/>
      <c r="BN1701" s="9"/>
      <c r="BO1701" s="9"/>
      <c r="BP1701" s="9"/>
      <c r="BQ1701" s="9"/>
      <c r="BR1701" s="9"/>
      <c r="BS1701" s="9"/>
      <c r="BT1701" s="9"/>
      <c r="BU1701" s="9"/>
      <c r="BV1701" s="9"/>
      <c r="BW1701" s="9"/>
      <c r="CB1701" s="10"/>
      <c r="CC1701" s="10"/>
      <c r="CD1701" s="10"/>
      <c r="CE1701" s="10"/>
      <c r="CF1701" s="11"/>
      <c r="CG1701" s="11"/>
      <c r="CH1701" s="11"/>
      <c r="CI1701" s="11"/>
      <c r="CJ1701" s="10"/>
      <c r="CK1701" s="10"/>
      <c r="CL1701" s="10"/>
      <c r="CM1701" s="10"/>
      <c r="CN1701" s="10"/>
      <c r="CO1701" s="10"/>
      <c r="CP1701" s="10"/>
      <c r="CQ1701" s="10"/>
      <c r="CR1701" s="10"/>
      <c r="CS1701" s="10"/>
      <c r="CT1701" s="10"/>
      <c r="CU1701" s="10"/>
      <c r="CV1701" s="9"/>
      <c r="CW1701" s="9"/>
      <c r="CX1701" s="9"/>
      <c r="CY1701" s="9"/>
    </row>
    <row r="1702" spans="31:103" ht="18" customHeight="1"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5"/>
      <c r="AV1702" s="9"/>
      <c r="AW1702" s="9"/>
      <c r="AX1702" s="9"/>
      <c r="AY1702" s="9"/>
      <c r="AZ1702" s="9"/>
      <c r="BA1702" s="9"/>
      <c r="BB1702" s="9"/>
      <c r="BC1702" s="9"/>
      <c r="BD1702" s="9"/>
      <c r="BE1702" s="9"/>
      <c r="BF1702" s="9"/>
      <c r="BG1702" s="9"/>
      <c r="BH1702" s="9"/>
      <c r="BI1702" s="9"/>
      <c r="BJ1702" s="9"/>
      <c r="BK1702" s="9"/>
      <c r="BL1702" s="9"/>
      <c r="BM1702" s="9"/>
      <c r="BN1702" s="9"/>
      <c r="BO1702" s="9"/>
      <c r="BP1702" s="9"/>
      <c r="BQ1702" s="9"/>
      <c r="BR1702" s="9"/>
      <c r="BS1702" s="9"/>
      <c r="BT1702" s="9"/>
      <c r="BU1702" s="9"/>
      <c r="BV1702" s="9"/>
      <c r="BW1702" s="9"/>
      <c r="CB1702" s="10"/>
      <c r="CC1702" s="10"/>
      <c r="CD1702" s="10"/>
      <c r="CE1702" s="10"/>
      <c r="CF1702" s="11"/>
      <c r="CG1702" s="11"/>
      <c r="CH1702" s="11"/>
      <c r="CI1702" s="11"/>
      <c r="CJ1702" s="10"/>
      <c r="CK1702" s="10"/>
      <c r="CL1702" s="10"/>
      <c r="CM1702" s="10"/>
      <c r="CN1702" s="10"/>
      <c r="CO1702" s="10"/>
      <c r="CP1702" s="10"/>
      <c r="CQ1702" s="10"/>
      <c r="CR1702" s="10"/>
      <c r="CS1702" s="10"/>
      <c r="CT1702" s="10"/>
      <c r="CU1702" s="10"/>
      <c r="CV1702" s="9"/>
      <c r="CW1702" s="9"/>
      <c r="CX1702" s="9"/>
      <c r="CY1702" s="9"/>
    </row>
    <row r="1703" spans="31:103" ht="18" customHeight="1"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5"/>
      <c r="AV1703" s="9"/>
      <c r="AW1703" s="9"/>
      <c r="AX1703" s="9"/>
      <c r="AY1703" s="9"/>
      <c r="AZ1703" s="9"/>
      <c r="BA1703" s="9"/>
      <c r="BB1703" s="9"/>
      <c r="BC1703" s="9"/>
      <c r="BD1703" s="9"/>
      <c r="BE1703" s="9"/>
      <c r="BF1703" s="9"/>
      <c r="BG1703" s="9"/>
      <c r="BH1703" s="9"/>
      <c r="BI1703" s="9"/>
      <c r="BJ1703" s="9"/>
      <c r="BK1703" s="9"/>
      <c r="BL1703" s="9"/>
      <c r="BM1703" s="9"/>
      <c r="BN1703" s="9"/>
      <c r="BO1703" s="9"/>
      <c r="BP1703" s="9"/>
      <c r="BQ1703" s="9"/>
      <c r="BR1703" s="9"/>
      <c r="BS1703" s="9"/>
      <c r="BT1703" s="9"/>
      <c r="BU1703" s="9"/>
      <c r="BV1703" s="9"/>
      <c r="BW1703" s="9"/>
      <c r="CB1703" s="10"/>
      <c r="CC1703" s="10"/>
      <c r="CD1703" s="10"/>
      <c r="CE1703" s="10"/>
      <c r="CF1703" s="11"/>
      <c r="CG1703" s="11"/>
      <c r="CH1703" s="11"/>
      <c r="CI1703" s="11"/>
      <c r="CJ1703" s="10"/>
      <c r="CK1703" s="10"/>
      <c r="CL1703" s="10"/>
      <c r="CM1703" s="10"/>
      <c r="CN1703" s="10"/>
      <c r="CO1703" s="10"/>
      <c r="CP1703" s="10"/>
      <c r="CQ1703" s="10"/>
      <c r="CR1703" s="10"/>
      <c r="CS1703" s="10"/>
      <c r="CT1703" s="10"/>
      <c r="CU1703" s="10"/>
      <c r="CV1703" s="9"/>
      <c r="CW1703" s="9"/>
      <c r="CX1703" s="9"/>
      <c r="CY1703" s="9"/>
    </row>
    <row r="1704" spans="31:103" ht="18" customHeight="1"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5"/>
      <c r="AV1704" s="9"/>
      <c r="AW1704" s="9"/>
      <c r="AX1704" s="9"/>
      <c r="AY1704" s="9"/>
      <c r="AZ1704" s="9"/>
      <c r="BA1704" s="9"/>
      <c r="BB1704" s="9"/>
      <c r="BC1704" s="9"/>
      <c r="BD1704" s="9"/>
      <c r="BE1704" s="9"/>
      <c r="BF1704" s="9"/>
      <c r="BG1704" s="9"/>
      <c r="BH1704" s="9"/>
      <c r="BI1704" s="9"/>
      <c r="BJ1704" s="9"/>
      <c r="BK1704" s="9"/>
      <c r="BL1704" s="9"/>
      <c r="BM1704" s="9"/>
      <c r="BN1704" s="9"/>
      <c r="BO1704" s="9"/>
      <c r="BP1704" s="9"/>
      <c r="BQ1704" s="9"/>
      <c r="BR1704" s="9"/>
      <c r="BS1704" s="9"/>
      <c r="BT1704" s="9"/>
      <c r="BU1704" s="9"/>
      <c r="BV1704" s="9"/>
      <c r="BW1704" s="9"/>
      <c r="CB1704" s="10"/>
      <c r="CC1704" s="10"/>
      <c r="CD1704" s="10"/>
      <c r="CE1704" s="10"/>
      <c r="CF1704" s="11"/>
      <c r="CG1704" s="11"/>
      <c r="CH1704" s="11"/>
      <c r="CI1704" s="11"/>
      <c r="CJ1704" s="10"/>
      <c r="CK1704" s="10"/>
      <c r="CL1704" s="10"/>
      <c r="CM1704" s="10"/>
      <c r="CN1704" s="10"/>
      <c r="CO1704" s="10"/>
      <c r="CP1704" s="10"/>
      <c r="CQ1704" s="10"/>
      <c r="CR1704" s="10"/>
      <c r="CS1704" s="10"/>
      <c r="CT1704" s="10"/>
      <c r="CU1704" s="10"/>
      <c r="CV1704" s="9"/>
      <c r="CW1704" s="9"/>
      <c r="CX1704" s="9"/>
      <c r="CY1704" s="9"/>
    </row>
    <row r="1705" spans="31:103" ht="18" customHeight="1"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5"/>
      <c r="AV1705" s="9"/>
      <c r="AW1705" s="9"/>
      <c r="AX1705" s="9"/>
      <c r="AY1705" s="9"/>
      <c r="AZ1705" s="9"/>
      <c r="BA1705" s="9"/>
      <c r="BB1705" s="9"/>
      <c r="BC1705" s="9"/>
      <c r="BD1705" s="9"/>
      <c r="BE1705" s="9"/>
      <c r="BF1705" s="9"/>
      <c r="BG1705" s="9"/>
      <c r="BH1705" s="9"/>
      <c r="BI1705" s="9"/>
      <c r="BJ1705" s="9"/>
      <c r="BK1705" s="9"/>
      <c r="BL1705" s="9"/>
      <c r="BM1705" s="9"/>
      <c r="BN1705" s="9"/>
      <c r="BO1705" s="9"/>
      <c r="BP1705" s="9"/>
      <c r="BQ1705" s="9"/>
      <c r="BR1705" s="9"/>
      <c r="BS1705" s="9"/>
      <c r="BT1705" s="9"/>
      <c r="BU1705" s="9"/>
      <c r="BV1705" s="9"/>
      <c r="BW1705" s="9"/>
      <c r="CB1705" s="10"/>
      <c r="CC1705" s="10"/>
      <c r="CD1705" s="10"/>
      <c r="CE1705" s="10"/>
      <c r="CF1705" s="11"/>
      <c r="CG1705" s="11"/>
      <c r="CH1705" s="11"/>
      <c r="CI1705" s="11"/>
      <c r="CJ1705" s="10"/>
      <c r="CK1705" s="10"/>
      <c r="CL1705" s="10"/>
      <c r="CM1705" s="10"/>
      <c r="CN1705" s="10"/>
      <c r="CO1705" s="10"/>
      <c r="CP1705" s="10"/>
      <c r="CQ1705" s="10"/>
      <c r="CR1705" s="10"/>
      <c r="CS1705" s="10"/>
      <c r="CT1705" s="10"/>
      <c r="CU1705" s="10"/>
      <c r="CV1705" s="9"/>
      <c r="CW1705" s="9"/>
      <c r="CX1705" s="9"/>
      <c r="CY1705" s="9"/>
    </row>
    <row r="1706" spans="31:103" ht="18" customHeight="1"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5"/>
      <c r="AV1706" s="9"/>
      <c r="AW1706" s="9"/>
      <c r="AX1706" s="9"/>
      <c r="AY1706" s="9"/>
      <c r="AZ1706" s="9"/>
      <c r="BA1706" s="9"/>
      <c r="BB1706" s="9"/>
      <c r="BC1706" s="9"/>
      <c r="BD1706" s="9"/>
      <c r="BE1706" s="9"/>
      <c r="BF1706" s="9"/>
      <c r="BG1706" s="9"/>
      <c r="BH1706" s="9"/>
      <c r="BI1706" s="9"/>
      <c r="BJ1706" s="9"/>
      <c r="BK1706" s="9"/>
      <c r="BL1706" s="9"/>
      <c r="BM1706" s="9"/>
      <c r="BN1706" s="9"/>
      <c r="BO1706" s="9"/>
      <c r="BP1706" s="9"/>
      <c r="BQ1706" s="9"/>
      <c r="BR1706" s="9"/>
      <c r="BS1706" s="9"/>
      <c r="BT1706" s="9"/>
      <c r="BU1706" s="9"/>
      <c r="BV1706" s="9"/>
      <c r="BW1706" s="9"/>
      <c r="CB1706" s="10"/>
      <c r="CC1706" s="10"/>
      <c r="CD1706" s="10"/>
      <c r="CE1706" s="10"/>
      <c r="CF1706" s="11"/>
      <c r="CG1706" s="11"/>
      <c r="CH1706" s="11"/>
      <c r="CI1706" s="11"/>
      <c r="CJ1706" s="10"/>
      <c r="CK1706" s="10"/>
      <c r="CL1706" s="10"/>
      <c r="CM1706" s="10"/>
      <c r="CN1706" s="10"/>
      <c r="CO1706" s="10"/>
      <c r="CP1706" s="10"/>
      <c r="CQ1706" s="10"/>
      <c r="CR1706" s="10"/>
      <c r="CS1706" s="10"/>
      <c r="CT1706" s="10"/>
      <c r="CU1706" s="10"/>
      <c r="CV1706" s="9"/>
      <c r="CW1706" s="9"/>
      <c r="CX1706" s="9"/>
      <c r="CY1706" s="9"/>
    </row>
    <row r="1707" spans="31:103" ht="18" customHeight="1"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5"/>
      <c r="AV1707" s="9"/>
      <c r="AW1707" s="9"/>
      <c r="AX1707" s="9"/>
      <c r="AY1707" s="9"/>
      <c r="AZ1707" s="9"/>
      <c r="BA1707" s="9"/>
      <c r="BB1707" s="9"/>
      <c r="BC1707" s="9"/>
      <c r="BD1707" s="9"/>
      <c r="BE1707" s="9"/>
      <c r="BF1707" s="9"/>
      <c r="BG1707" s="9"/>
      <c r="BH1707" s="9"/>
      <c r="BI1707" s="9"/>
      <c r="BJ1707" s="9"/>
      <c r="BK1707" s="9"/>
      <c r="BL1707" s="9"/>
      <c r="BM1707" s="9"/>
      <c r="BN1707" s="9"/>
      <c r="BO1707" s="9"/>
      <c r="BP1707" s="9"/>
      <c r="BQ1707" s="9"/>
      <c r="BR1707" s="9"/>
      <c r="BS1707" s="9"/>
      <c r="BT1707" s="9"/>
      <c r="BU1707" s="9"/>
      <c r="BV1707" s="9"/>
      <c r="BW1707" s="9"/>
      <c r="CB1707" s="10"/>
      <c r="CC1707" s="10"/>
      <c r="CD1707" s="10"/>
      <c r="CE1707" s="10"/>
      <c r="CF1707" s="11"/>
      <c r="CG1707" s="11"/>
      <c r="CH1707" s="11"/>
      <c r="CI1707" s="11"/>
      <c r="CJ1707" s="10"/>
      <c r="CK1707" s="10"/>
      <c r="CL1707" s="10"/>
      <c r="CM1707" s="10"/>
      <c r="CN1707" s="10"/>
      <c r="CO1707" s="10"/>
      <c r="CP1707" s="10"/>
      <c r="CQ1707" s="10"/>
      <c r="CR1707" s="10"/>
      <c r="CS1707" s="10"/>
      <c r="CT1707" s="10"/>
      <c r="CU1707" s="10"/>
      <c r="CV1707" s="9"/>
      <c r="CW1707" s="9"/>
      <c r="CX1707" s="9"/>
      <c r="CY1707" s="9"/>
    </row>
    <row r="1708" spans="31:103" ht="18" customHeight="1"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5"/>
      <c r="AV1708" s="9"/>
      <c r="AW1708" s="9"/>
      <c r="AX1708" s="9"/>
      <c r="AY1708" s="9"/>
      <c r="AZ1708" s="9"/>
      <c r="BA1708" s="9"/>
      <c r="BB1708" s="9"/>
      <c r="BC1708" s="9"/>
      <c r="BD1708" s="9"/>
      <c r="BE1708" s="9"/>
      <c r="BF1708" s="9"/>
      <c r="BG1708" s="9"/>
      <c r="BH1708" s="9"/>
      <c r="BI1708" s="9"/>
      <c r="BJ1708" s="9"/>
      <c r="BK1708" s="9"/>
      <c r="BL1708" s="9"/>
      <c r="BM1708" s="9"/>
      <c r="BN1708" s="9"/>
      <c r="BO1708" s="9"/>
      <c r="BP1708" s="9"/>
      <c r="BQ1708" s="9"/>
      <c r="BR1708" s="9"/>
      <c r="BS1708" s="9"/>
      <c r="BT1708" s="9"/>
      <c r="BU1708" s="9"/>
      <c r="BV1708" s="9"/>
      <c r="BW1708" s="9"/>
      <c r="CB1708" s="10"/>
      <c r="CC1708" s="10"/>
      <c r="CD1708" s="10"/>
      <c r="CE1708" s="10"/>
      <c r="CF1708" s="11"/>
      <c r="CG1708" s="11"/>
      <c r="CH1708" s="11"/>
      <c r="CI1708" s="11"/>
      <c r="CJ1708" s="10"/>
      <c r="CK1708" s="10"/>
      <c r="CL1708" s="10"/>
      <c r="CM1708" s="10"/>
      <c r="CN1708" s="10"/>
      <c r="CO1708" s="10"/>
      <c r="CP1708" s="10"/>
      <c r="CQ1708" s="10"/>
      <c r="CR1708" s="10"/>
      <c r="CS1708" s="10"/>
      <c r="CT1708" s="10"/>
      <c r="CU1708" s="10"/>
      <c r="CV1708" s="9"/>
      <c r="CW1708" s="9"/>
      <c r="CX1708" s="9"/>
      <c r="CY1708" s="9"/>
    </row>
    <row r="1709" spans="31:103" ht="18" customHeight="1"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5"/>
      <c r="AV1709" s="9"/>
      <c r="AW1709" s="9"/>
      <c r="AX1709" s="9"/>
      <c r="AY1709" s="9"/>
      <c r="AZ1709" s="9"/>
      <c r="BA1709" s="9"/>
      <c r="BB1709" s="9"/>
      <c r="BC1709" s="9"/>
      <c r="BD1709" s="9"/>
      <c r="BE1709" s="9"/>
      <c r="BF1709" s="9"/>
      <c r="BG1709" s="9"/>
      <c r="BH1709" s="9"/>
      <c r="BI1709" s="9"/>
      <c r="BJ1709" s="9"/>
      <c r="BK1709" s="9"/>
      <c r="BL1709" s="9"/>
      <c r="BM1709" s="9"/>
      <c r="BN1709" s="9"/>
      <c r="BO1709" s="9"/>
      <c r="BP1709" s="9"/>
      <c r="BQ1709" s="9"/>
      <c r="BR1709" s="9"/>
      <c r="BS1709" s="9"/>
      <c r="BT1709" s="9"/>
      <c r="BU1709" s="9"/>
      <c r="BV1709" s="9"/>
      <c r="BW1709" s="9"/>
      <c r="CB1709" s="10"/>
      <c r="CC1709" s="10"/>
      <c r="CD1709" s="10"/>
      <c r="CE1709" s="10"/>
      <c r="CF1709" s="11"/>
      <c r="CG1709" s="11"/>
      <c r="CH1709" s="11"/>
      <c r="CI1709" s="11"/>
      <c r="CJ1709" s="10"/>
      <c r="CK1709" s="10"/>
      <c r="CL1709" s="10"/>
      <c r="CM1709" s="10"/>
      <c r="CN1709" s="10"/>
      <c r="CO1709" s="10"/>
      <c r="CP1709" s="10"/>
      <c r="CQ1709" s="10"/>
      <c r="CR1709" s="10"/>
      <c r="CS1709" s="10"/>
      <c r="CT1709" s="10"/>
      <c r="CU1709" s="10"/>
      <c r="CV1709" s="9"/>
      <c r="CW1709" s="9"/>
      <c r="CX1709" s="9"/>
      <c r="CY1709" s="9"/>
    </row>
    <row r="1710" spans="31:103" ht="18" customHeight="1"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5"/>
      <c r="AV1710" s="9"/>
      <c r="AW1710" s="9"/>
      <c r="AX1710" s="9"/>
      <c r="AY1710" s="9"/>
      <c r="AZ1710" s="9"/>
      <c r="BA1710" s="9"/>
      <c r="BB1710" s="9"/>
      <c r="BC1710" s="9"/>
      <c r="BD1710" s="9"/>
      <c r="BE1710" s="9"/>
      <c r="BF1710" s="9"/>
      <c r="BG1710" s="9"/>
      <c r="BH1710" s="9"/>
      <c r="BI1710" s="9"/>
      <c r="BJ1710" s="9"/>
      <c r="BK1710" s="9"/>
      <c r="BL1710" s="9"/>
      <c r="BM1710" s="9"/>
      <c r="BN1710" s="9"/>
      <c r="BO1710" s="9"/>
      <c r="BP1710" s="9"/>
      <c r="BQ1710" s="9"/>
      <c r="BR1710" s="9"/>
      <c r="BS1710" s="9"/>
      <c r="BT1710" s="9"/>
      <c r="BU1710" s="9"/>
      <c r="BV1710" s="9"/>
      <c r="BW1710" s="9"/>
      <c r="CB1710" s="10"/>
      <c r="CC1710" s="10"/>
      <c r="CD1710" s="10"/>
      <c r="CE1710" s="10"/>
      <c r="CF1710" s="11"/>
      <c r="CG1710" s="11"/>
      <c r="CH1710" s="11"/>
      <c r="CI1710" s="11"/>
      <c r="CJ1710" s="10"/>
      <c r="CK1710" s="10"/>
      <c r="CL1710" s="10"/>
      <c r="CM1710" s="10"/>
      <c r="CN1710" s="10"/>
      <c r="CO1710" s="10"/>
      <c r="CP1710" s="10"/>
      <c r="CQ1710" s="10"/>
      <c r="CR1710" s="10"/>
      <c r="CS1710" s="10"/>
      <c r="CT1710" s="10"/>
      <c r="CU1710" s="10"/>
      <c r="CV1710" s="9"/>
      <c r="CW1710" s="9"/>
      <c r="CX1710" s="9"/>
      <c r="CY1710" s="9"/>
    </row>
    <row r="1711" spans="31:103" ht="18" customHeight="1"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5"/>
      <c r="AV1711" s="9"/>
      <c r="AW1711" s="9"/>
      <c r="AX1711" s="9"/>
      <c r="AY1711" s="9"/>
      <c r="AZ1711" s="9"/>
      <c r="BA1711" s="9"/>
      <c r="BB1711" s="9"/>
      <c r="BC1711" s="9"/>
      <c r="BD1711" s="9"/>
      <c r="BE1711" s="9"/>
      <c r="BF1711" s="9"/>
      <c r="BG1711" s="9"/>
      <c r="BH1711" s="9"/>
      <c r="BI1711" s="9"/>
      <c r="BJ1711" s="9"/>
      <c r="BK1711" s="9"/>
      <c r="BL1711" s="9"/>
      <c r="BM1711" s="9"/>
      <c r="BN1711" s="9"/>
      <c r="BO1711" s="9"/>
      <c r="BP1711" s="9"/>
      <c r="BQ1711" s="9"/>
      <c r="BR1711" s="9"/>
      <c r="BS1711" s="9"/>
      <c r="BT1711" s="9"/>
      <c r="BU1711" s="9"/>
      <c r="BV1711" s="9"/>
      <c r="BW1711" s="9"/>
      <c r="CB1711" s="10"/>
      <c r="CC1711" s="10"/>
      <c r="CD1711" s="10"/>
      <c r="CE1711" s="10"/>
      <c r="CF1711" s="11"/>
      <c r="CG1711" s="11"/>
      <c r="CH1711" s="11"/>
      <c r="CI1711" s="11"/>
      <c r="CJ1711" s="10"/>
      <c r="CK1711" s="10"/>
      <c r="CL1711" s="10"/>
      <c r="CM1711" s="10"/>
      <c r="CN1711" s="10"/>
      <c r="CO1711" s="10"/>
      <c r="CP1711" s="10"/>
      <c r="CQ1711" s="10"/>
      <c r="CR1711" s="10"/>
      <c r="CS1711" s="10"/>
      <c r="CT1711" s="10"/>
      <c r="CU1711" s="10"/>
      <c r="CV1711" s="9"/>
      <c r="CW1711" s="9"/>
      <c r="CX1711" s="9"/>
      <c r="CY1711" s="9"/>
    </row>
    <row r="1712" spans="31:103" ht="18" customHeight="1"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5"/>
      <c r="AV1712" s="9"/>
      <c r="AW1712" s="9"/>
      <c r="AX1712" s="9"/>
      <c r="AY1712" s="9"/>
      <c r="AZ1712" s="9"/>
      <c r="BA1712" s="9"/>
      <c r="BB1712" s="9"/>
      <c r="BC1712" s="9"/>
      <c r="BD1712" s="9"/>
      <c r="BE1712" s="9"/>
      <c r="BF1712" s="9"/>
      <c r="BG1712" s="9"/>
      <c r="BH1712" s="9"/>
      <c r="BI1712" s="9"/>
      <c r="BJ1712" s="9"/>
      <c r="BK1712" s="9"/>
      <c r="BL1712" s="9"/>
      <c r="BM1712" s="9"/>
      <c r="BN1712" s="9"/>
      <c r="BO1712" s="9"/>
      <c r="BP1712" s="9"/>
      <c r="BQ1712" s="9"/>
      <c r="BR1712" s="9"/>
      <c r="BS1712" s="9"/>
      <c r="BT1712" s="9"/>
      <c r="BU1712" s="9"/>
      <c r="BV1712" s="9"/>
      <c r="BW1712" s="9"/>
      <c r="CB1712" s="10"/>
      <c r="CC1712" s="10"/>
      <c r="CD1712" s="10"/>
      <c r="CE1712" s="10"/>
      <c r="CF1712" s="11"/>
      <c r="CG1712" s="11"/>
      <c r="CH1712" s="11"/>
      <c r="CI1712" s="11"/>
      <c r="CJ1712" s="10"/>
      <c r="CK1712" s="10"/>
      <c r="CL1712" s="10"/>
      <c r="CM1712" s="10"/>
      <c r="CN1712" s="10"/>
      <c r="CO1712" s="10"/>
      <c r="CP1712" s="10"/>
      <c r="CQ1712" s="10"/>
      <c r="CR1712" s="10"/>
      <c r="CS1712" s="10"/>
      <c r="CT1712" s="10"/>
      <c r="CU1712" s="10"/>
      <c r="CV1712" s="9"/>
      <c r="CW1712" s="9"/>
      <c r="CX1712" s="9"/>
      <c r="CY1712" s="9"/>
    </row>
    <row r="1713" spans="31:103" ht="18" customHeight="1"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5"/>
      <c r="AV1713" s="9"/>
      <c r="AW1713" s="9"/>
      <c r="AX1713" s="9"/>
      <c r="AY1713" s="9"/>
      <c r="AZ1713" s="9"/>
      <c r="BA1713" s="9"/>
      <c r="BB1713" s="9"/>
      <c r="BC1713" s="9"/>
      <c r="BD1713" s="9"/>
      <c r="BE1713" s="9"/>
      <c r="BF1713" s="9"/>
      <c r="BG1713" s="9"/>
      <c r="BH1713" s="9"/>
      <c r="BI1713" s="9"/>
      <c r="BJ1713" s="9"/>
      <c r="BK1713" s="9"/>
      <c r="BL1713" s="9"/>
      <c r="BM1713" s="9"/>
      <c r="BN1713" s="9"/>
      <c r="BO1713" s="9"/>
      <c r="BP1713" s="9"/>
      <c r="BQ1713" s="9"/>
      <c r="BR1713" s="9"/>
      <c r="BS1713" s="9"/>
      <c r="BT1713" s="9"/>
      <c r="BU1713" s="9"/>
      <c r="BV1713" s="9"/>
      <c r="BW1713" s="9"/>
      <c r="CB1713" s="10"/>
      <c r="CC1713" s="10"/>
      <c r="CD1713" s="10"/>
      <c r="CE1713" s="10"/>
      <c r="CF1713" s="11"/>
      <c r="CG1713" s="11"/>
      <c r="CH1713" s="11"/>
      <c r="CI1713" s="11"/>
      <c r="CJ1713" s="10"/>
      <c r="CK1713" s="10"/>
      <c r="CL1713" s="10"/>
      <c r="CM1713" s="10"/>
      <c r="CN1713" s="10"/>
      <c r="CO1713" s="10"/>
      <c r="CP1713" s="10"/>
      <c r="CQ1713" s="10"/>
      <c r="CR1713" s="10"/>
      <c r="CS1713" s="10"/>
      <c r="CT1713" s="10"/>
      <c r="CU1713" s="10"/>
      <c r="CV1713" s="9"/>
      <c r="CW1713" s="9"/>
      <c r="CX1713" s="9"/>
      <c r="CY1713" s="9"/>
    </row>
    <row r="1714" spans="31:103" ht="18" customHeight="1"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5"/>
      <c r="AV1714" s="9"/>
      <c r="AW1714" s="9"/>
      <c r="AX1714" s="9"/>
      <c r="AY1714" s="9"/>
      <c r="AZ1714" s="9"/>
      <c r="BA1714" s="9"/>
      <c r="BB1714" s="9"/>
      <c r="BC1714" s="9"/>
      <c r="BD1714" s="9"/>
      <c r="BE1714" s="9"/>
      <c r="BF1714" s="9"/>
      <c r="BG1714" s="9"/>
      <c r="BH1714" s="9"/>
      <c r="BI1714" s="9"/>
      <c r="BJ1714" s="9"/>
      <c r="BK1714" s="9"/>
      <c r="BL1714" s="9"/>
      <c r="BM1714" s="9"/>
      <c r="BN1714" s="9"/>
      <c r="BO1714" s="9"/>
      <c r="BP1714" s="9"/>
      <c r="BQ1714" s="9"/>
      <c r="BR1714" s="9"/>
      <c r="BS1714" s="9"/>
      <c r="BT1714" s="9"/>
      <c r="BU1714" s="9"/>
      <c r="BV1714" s="9"/>
      <c r="BW1714" s="9"/>
      <c r="CB1714" s="10"/>
      <c r="CC1714" s="10"/>
      <c r="CD1714" s="10"/>
      <c r="CE1714" s="10"/>
      <c r="CF1714" s="11"/>
      <c r="CG1714" s="11"/>
      <c r="CH1714" s="11"/>
      <c r="CI1714" s="11"/>
      <c r="CJ1714" s="10"/>
      <c r="CK1714" s="10"/>
      <c r="CL1714" s="10"/>
      <c r="CM1714" s="10"/>
      <c r="CN1714" s="10"/>
      <c r="CO1714" s="10"/>
      <c r="CP1714" s="10"/>
      <c r="CQ1714" s="10"/>
      <c r="CR1714" s="10"/>
      <c r="CS1714" s="10"/>
      <c r="CT1714" s="10"/>
      <c r="CU1714" s="10"/>
      <c r="CV1714" s="9"/>
      <c r="CW1714" s="9"/>
      <c r="CX1714" s="9"/>
      <c r="CY1714" s="9"/>
    </row>
    <row r="1715" spans="31:103" ht="18" customHeight="1"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5"/>
      <c r="AV1715" s="9"/>
      <c r="AW1715" s="9"/>
      <c r="AX1715" s="9"/>
      <c r="AY1715" s="9"/>
      <c r="AZ1715" s="9"/>
      <c r="BA1715" s="9"/>
      <c r="BB1715" s="9"/>
      <c r="BC1715" s="9"/>
      <c r="BD1715" s="9"/>
      <c r="BE1715" s="9"/>
      <c r="BF1715" s="9"/>
      <c r="BG1715" s="9"/>
      <c r="BH1715" s="9"/>
      <c r="BI1715" s="9"/>
      <c r="BJ1715" s="9"/>
      <c r="BK1715" s="9"/>
      <c r="BL1715" s="9"/>
      <c r="BM1715" s="9"/>
      <c r="BN1715" s="9"/>
      <c r="BO1715" s="9"/>
      <c r="BP1715" s="9"/>
      <c r="BQ1715" s="9"/>
      <c r="BR1715" s="9"/>
      <c r="BS1715" s="9"/>
      <c r="BT1715" s="9"/>
      <c r="BU1715" s="9"/>
      <c r="BV1715" s="9"/>
      <c r="BW1715" s="9"/>
      <c r="CB1715" s="10"/>
      <c r="CC1715" s="10"/>
      <c r="CD1715" s="10"/>
      <c r="CE1715" s="10"/>
      <c r="CF1715" s="11"/>
      <c r="CG1715" s="11"/>
      <c r="CH1715" s="11"/>
      <c r="CI1715" s="11"/>
      <c r="CJ1715" s="10"/>
      <c r="CK1715" s="10"/>
      <c r="CL1715" s="10"/>
      <c r="CM1715" s="10"/>
      <c r="CN1715" s="10"/>
      <c r="CO1715" s="10"/>
      <c r="CP1715" s="10"/>
      <c r="CQ1715" s="10"/>
      <c r="CR1715" s="10"/>
      <c r="CS1715" s="10"/>
      <c r="CT1715" s="10"/>
      <c r="CU1715" s="10"/>
      <c r="CV1715" s="9"/>
      <c r="CW1715" s="9"/>
      <c r="CX1715" s="9"/>
      <c r="CY1715" s="9"/>
    </row>
    <row r="1716" spans="31:103" ht="18" customHeight="1"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5"/>
      <c r="AV1716" s="9"/>
      <c r="AW1716" s="9"/>
      <c r="AX1716" s="9"/>
      <c r="AY1716" s="9"/>
      <c r="AZ1716" s="9"/>
      <c r="BA1716" s="9"/>
      <c r="BB1716" s="9"/>
      <c r="BC1716" s="9"/>
      <c r="BD1716" s="9"/>
      <c r="BE1716" s="9"/>
      <c r="BF1716" s="9"/>
      <c r="BG1716" s="9"/>
      <c r="BH1716" s="9"/>
      <c r="BI1716" s="9"/>
      <c r="BJ1716" s="9"/>
      <c r="BK1716" s="9"/>
      <c r="BL1716" s="9"/>
      <c r="BM1716" s="9"/>
      <c r="BN1716" s="9"/>
      <c r="BO1716" s="9"/>
      <c r="BP1716" s="9"/>
      <c r="BQ1716" s="9"/>
      <c r="BR1716" s="9"/>
      <c r="BS1716" s="9"/>
      <c r="BT1716" s="9"/>
      <c r="BU1716" s="9"/>
      <c r="BV1716" s="9"/>
      <c r="BW1716" s="9"/>
      <c r="CB1716" s="10"/>
      <c r="CC1716" s="10"/>
      <c r="CD1716" s="10"/>
      <c r="CE1716" s="10"/>
      <c r="CF1716" s="11"/>
      <c r="CG1716" s="11"/>
      <c r="CH1716" s="11"/>
      <c r="CI1716" s="11"/>
      <c r="CJ1716" s="10"/>
      <c r="CK1716" s="10"/>
      <c r="CL1716" s="10"/>
      <c r="CM1716" s="10"/>
      <c r="CN1716" s="10"/>
      <c r="CO1716" s="10"/>
      <c r="CP1716" s="10"/>
      <c r="CQ1716" s="10"/>
      <c r="CR1716" s="10"/>
      <c r="CS1716" s="10"/>
      <c r="CT1716" s="10"/>
      <c r="CU1716" s="10"/>
      <c r="CV1716" s="9"/>
      <c r="CW1716" s="9"/>
      <c r="CX1716" s="9"/>
      <c r="CY1716" s="9"/>
    </row>
    <row r="1717" spans="31:103" ht="18" customHeight="1"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5"/>
      <c r="AV1717" s="9"/>
      <c r="AW1717" s="9"/>
      <c r="AX1717" s="9"/>
      <c r="AY1717" s="9"/>
      <c r="AZ1717" s="9"/>
      <c r="BA1717" s="9"/>
      <c r="BB1717" s="9"/>
      <c r="BC1717" s="9"/>
      <c r="BD1717" s="9"/>
      <c r="BE1717" s="9"/>
      <c r="BF1717" s="9"/>
      <c r="BG1717" s="9"/>
      <c r="BH1717" s="9"/>
      <c r="BI1717" s="9"/>
      <c r="BJ1717" s="9"/>
      <c r="BK1717" s="9"/>
      <c r="BL1717" s="9"/>
      <c r="BM1717" s="9"/>
      <c r="BN1717" s="9"/>
      <c r="BO1717" s="9"/>
      <c r="BP1717" s="9"/>
      <c r="BQ1717" s="9"/>
      <c r="BR1717" s="9"/>
      <c r="BS1717" s="9"/>
      <c r="BT1717" s="9"/>
      <c r="BU1717" s="9"/>
      <c r="BV1717" s="9"/>
      <c r="BW1717" s="9"/>
      <c r="CB1717" s="10"/>
      <c r="CC1717" s="10"/>
      <c r="CD1717" s="10"/>
      <c r="CE1717" s="10"/>
      <c r="CF1717" s="11"/>
      <c r="CG1717" s="11"/>
      <c r="CH1717" s="11"/>
      <c r="CI1717" s="11"/>
      <c r="CJ1717" s="10"/>
      <c r="CK1717" s="10"/>
      <c r="CL1717" s="10"/>
      <c r="CM1717" s="10"/>
      <c r="CN1717" s="10"/>
      <c r="CO1717" s="10"/>
      <c r="CP1717" s="10"/>
      <c r="CQ1717" s="10"/>
      <c r="CR1717" s="10"/>
      <c r="CS1717" s="10"/>
      <c r="CT1717" s="10"/>
      <c r="CU1717" s="10"/>
      <c r="CV1717" s="9"/>
      <c r="CW1717" s="9"/>
      <c r="CX1717" s="9"/>
      <c r="CY1717" s="9"/>
    </row>
    <row r="1718" spans="31:103" ht="18" customHeight="1"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5"/>
      <c r="AV1718" s="9"/>
      <c r="AW1718" s="9"/>
      <c r="AX1718" s="9"/>
      <c r="AY1718" s="9"/>
      <c r="AZ1718" s="9"/>
      <c r="BA1718" s="9"/>
      <c r="BB1718" s="9"/>
      <c r="BC1718" s="9"/>
      <c r="BD1718" s="9"/>
      <c r="BE1718" s="9"/>
      <c r="BF1718" s="9"/>
      <c r="BG1718" s="9"/>
      <c r="BH1718" s="9"/>
      <c r="BI1718" s="9"/>
      <c r="BJ1718" s="9"/>
      <c r="BK1718" s="9"/>
      <c r="BL1718" s="9"/>
      <c r="BM1718" s="9"/>
      <c r="BN1718" s="9"/>
      <c r="BO1718" s="9"/>
      <c r="BP1718" s="9"/>
      <c r="BQ1718" s="9"/>
      <c r="BR1718" s="9"/>
      <c r="BS1718" s="9"/>
      <c r="BT1718" s="9"/>
      <c r="BU1718" s="9"/>
      <c r="BV1718" s="9"/>
      <c r="BW1718" s="9"/>
      <c r="CB1718" s="10"/>
      <c r="CC1718" s="10"/>
      <c r="CD1718" s="10"/>
      <c r="CE1718" s="10"/>
      <c r="CF1718" s="11"/>
      <c r="CG1718" s="11"/>
      <c r="CH1718" s="11"/>
      <c r="CI1718" s="11"/>
      <c r="CJ1718" s="10"/>
      <c r="CK1718" s="10"/>
      <c r="CL1718" s="10"/>
      <c r="CM1718" s="10"/>
      <c r="CN1718" s="10"/>
      <c r="CO1718" s="10"/>
      <c r="CP1718" s="10"/>
      <c r="CQ1718" s="10"/>
      <c r="CR1718" s="10"/>
      <c r="CS1718" s="10"/>
      <c r="CT1718" s="10"/>
      <c r="CU1718" s="10"/>
      <c r="CV1718" s="9"/>
      <c r="CW1718" s="9"/>
      <c r="CX1718" s="9"/>
      <c r="CY1718" s="9"/>
    </row>
    <row r="1719" spans="31:103" ht="18" customHeight="1"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5"/>
      <c r="AV1719" s="9"/>
      <c r="AW1719" s="9"/>
      <c r="AX1719" s="9"/>
      <c r="AY1719" s="9"/>
      <c r="AZ1719" s="9"/>
      <c r="BA1719" s="9"/>
      <c r="BB1719" s="9"/>
      <c r="BC1719" s="9"/>
      <c r="BD1719" s="9"/>
      <c r="BE1719" s="9"/>
      <c r="BF1719" s="9"/>
      <c r="BG1719" s="9"/>
      <c r="BH1719" s="9"/>
      <c r="BI1719" s="9"/>
      <c r="BJ1719" s="9"/>
      <c r="BK1719" s="9"/>
      <c r="BL1719" s="9"/>
      <c r="BM1719" s="9"/>
      <c r="BN1719" s="9"/>
      <c r="BO1719" s="9"/>
      <c r="BP1719" s="9"/>
      <c r="BQ1719" s="9"/>
      <c r="BR1719" s="9"/>
      <c r="BS1719" s="9"/>
      <c r="BT1719" s="9"/>
      <c r="BU1719" s="9"/>
      <c r="BV1719" s="9"/>
      <c r="BW1719" s="9"/>
      <c r="CB1719" s="10"/>
      <c r="CC1719" s="10"/>
      <c r="CD1719" s="10"/>
      <c r="CE1719" s="10"/>
      <c r="CF1719" s="11"/>
      <c r="CG1719" s="11"/>
      <c r="CH1719" s="11"/>
      <c r="CI1719" s="11"/>
      <c r="CJ1719" s="10"/>
      <c r="CK1719" s="10"/>
      <c r="CL1719" s="10"/>
      <c r="CM1719" s="10"/>
      <c r="CN1719" s="10"/>
      <c r="CO1719" s="10"/>
      <c r="CP1719" s="10"/>
      <c r="CQ1719" s="10"/>
      <c r="CR1719" s="10"/>
      <c r="CS1719" s="10"/>
      <c r="CT1719" s="10"/>
      <c r="CU1719" s="10"/>
      <c r="CV1719" s="9"/>
      <c r="CW1719" s="9"/>
      <c r="CX1719" s="9"/>
      <c r="CY1719" s="9"/>
    </row>
    <row r="1720" spans="31:103" ht="18" customHeight="1"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5"/>
      <c r="AV1720" s="9"/>
      <c r="AW1720" s="9"/>
      <c r="AX1720" s="9"/>
      <c r="AY1720" s="9"/>
      <c r="AZ1720" s="9"/>
      <c r="BA1720" s="9"/>
      <c r="BB1720" s="9"/>
      <c r="BC1720" s="9"/>
      <c r="BD1720" s="9"/>
      <c r="BE1720" s="9"/>
      <c r="BF1720" s="9"/>
      <c r="BG1720" s="9"/>
      <c r="BH1720" s="9"/>
      <c r="BI1720" s="9"/>
      <c r="BJ1720" s="9"/>
      <c r="BK1720" s="9"/>
      <c r="BL1720" s="9"/>
      <c r="BM1720" s="9"/>
      <c r="BN1720" s="9"/>
      <c r="BO1720" s="9"/>
      <c r="BP1720" s="9"/>
      <c r="BQ1720" s="9"/>
      <c r="BR1720" s="9"/>
      <c r="BS1720" s="9"/>
      <c r="BT1720" s="9"/>
      <c r="BU1720" s="9"/>
      <c r="BV1720" s="9"/>
      <c r="BW1720" s="9"/>
      <c r="CB1720" s="10"/>
      <c r="CC1720" s="10"/>
      <c r="CD1720" s="10"/>
      <c r="CE1720" s="10"/>
      <c r="CF1720" s="11"/>
      <c r="CG1720" s="11"/>
      <c r="CH1720" s="11"/>
      <c r="CI1720" s="11"/>
      <c r="CJ1720" s="10"/>
      <c r="CK1720" s="10"/>
      <c r="CL1720" s="10"/>
      <c r="CM1720" s="10"/>
      <c r="CN1720" s="10"/>
      <c r="CO1720" s="10"/>
      <c r="CP1720" s="10"/>
      <c r="CQ1720" s="10"/>
      <c r="CR1720" s="10"/>
      <c r="CS1720" s="10"/>
      <c r="CT1720" s="10"/>
      <c r="CU1720" s="10"/>
      <c r="CV1720" s="9"/>
      <c r="CW1720" s="9"/>
      <c r="CX1720" s="9"/>
      <c r="CY1720" s="9"/>
    </row>
    <row r="1721" spans="31:103" ht="18" customHeight="1"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5"/>
      <c r="AV1721" s="9"/>
      <c r="AW1721" s="9"/>
      <c r="AX1721" s="9"/>
      <c r="AY1721" s="9"/>
      <c r="AZ1721" s="9"/>
      <c r="BA1721" s="9"/>
      <c r="BB1721" s="9"/>
      <c r="BC1721" s="9"/>
      <c r="BD1721" s="9"/>
      <c r="BE1721" s="9"/>
      <c r="BF1721" s="9"/>
      <c r="BG1721" s="9"/>
      <c r="BH1721" s="9"/>
      <c r="BI1721" s="9"/>
      <c r="BJ1721" s="9"/>
      <c r="BK1721" s="9"/>
      <c r="BL1721" s="9"/>
      <c r="BM1721" s="9"/>
      <c r="BN1721" s="9"/>
      <c r="BO1721" s="9"/>
      <c r="BP1721" s="9"/>
      <c r="BQ1721" s="9"/>
      <c r="BR1721" s="9"/>
      <c r="BS1721" s="9"/>
      <c r="BT1721" s="9"/>
      <c r="BU1721" s="9"/>
      <c r="BV1721" s="9"/>
      <c r="BW1721" s="9"/>
      <c r="CB1721" s="10"/>
      <c r="CC1721" s="10"/>
      <c r="CD1721" s="10"/>
      <c r="CE1721" s="10"/>
      <c r="CF1721" s="11"/>
      <c r="CG1721" s="11"/>
      <c r="CH1721" s="11"/>
      <c r="CI1721" s="11"/>
      <c r="CJ1721" s="10"/>
      <c r="CK1721" s="10"/>
      <c r="CL1721" s="10"/>
      <c r="CM1721" s="10"/>
      <c r="CN1721" s="10"/>
      <c r="CO1721" s="10"/>
      <c r="CP1721" s="10"/>
      <c r="CQ1721" s="10"/>
      <c r="CR1721" s="10"/>
      <c r="CS1721" s="10"/>
      <c r="CT1721" s="10"/>
      <c r="CU1721" s="10"/>
      <c r="CV1721" s="9"/>
      <c r="CW1721" s="9"/>
      <c r="CX1721" s="9"/>
      <c r="CY1721" s="9"/>
    </row>
    <row r="1722" spans="31:103" ht="18" customHeight="1"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5"/>
      <c r="AV1722" s="9"/>
      <c r="AW1722" s="9"/>
      <c r="AX1722" s="9"/>
      <c r="AY1722" s="9"/>
      <c r="AZ1722" s="9"/>
      <c r="BA1722" s="9"/>
      <c r="BB1722" s="9"/>
      <c r="BC1722" s="9"/>
      <c r="BD1722" s="9"/>
      <c r="BE1722" s="9"/>
      <c r="BF1722" s="9"/>
      <c r="BG1722" s="9"/>
      <c r="BH1722" s="9"/>
      <c r="BI1722" s="9"/>
      <c r="BJ1722" s="9"/>
      <c r="BK1722" s="9"/>
      <c r="BL1722" s="9"/>
      <c r="BM1722" s="9"/>
      <c r="BN1722" s="9"/>
      <c r="BO1722" s="9"/>
      <c r="BP1722" s="9"/>
      <c r="BQ1722" s="9"/>
      <c r="BR1722" s="9"/>
      <c r="BS1722" s="9"/>
      <c r="BT1722" s="9"/>
      <c r="BU1722" s="9"/>
      <c r="BV1722" s="9"/>
      <c r="BW1722" s="9"/>
      <c r="CB1722" s="10"/>
      <c r="CC1722" s="10"/>
      <c r="CD1722" s="10"/>
      <c r="CE1722" s="10"/>
      <c r="CF1722" s="11"/>
      <c r="CG1722" s="11"/>
      <c r="CH1722" s="11"/>
      <c r="CI1722" s="11"/>
      <c r="CJ1722" s="10"/>
      <c r="CK1722" s="10"/>
      <c r="CL1722" s="10"/>
      <c r="CM1722" s="10"/>
      <c r="CN1722" s="10"/>
      <c r="CO1722" s="10"/>
      <c r="CP1722" s="10"/>
      <c r="CQ1722" s="10"/>
      <c r="CR1722" s="10"/>
      <c r="CS1722" s="10"/>
      <c r="CT1722" s="10"/>
      <c r="CU1722" s="10"/>
      <c r="CV1722" s="9"/>
      <c r="CW1722" s="9"/>
      <c r="CX1722" s="9"/>
      <c r="CY1722" s="9"/>
    </row>
    <row r="1723" spans="31:103" ht="18" customHeight="1"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5"/>
      <c r="AV1723" s="9"/>
      <c r="AW1723" s="9"/>
      <c r="AX1723" s="9"/>
      <c r="AY1723" s="9"/>
      <c r="AZ1723" s="9"/>
      <c r="BA1723" s="9"/>
      <c r="BB1723" s="9"/>
      <c r="BC1723" s="9"/>
      <c r="BD1723" s="9"/>
      <c r="BE1723" s="9"/>
      <c r="BF1723" s="9"/>
      <c r="BG1723" s="9"/>
      <c r="BH1723" s="9"/>
      <c r="BI1723" s="9"/>
      <c r="BJ1723" s="9"/>
      <c r="BK1723" s="9"/>
      <c r="BL1723" s="9"/>
      <c r="BM1723" s="9"/>
      <c r="BN1723" s="9"/>
      <c r="BO1723" s="9"/>
      <c r="BP1723" s="9"/>
      <c r="BQ1723" s="9"/>
      <c r="BR1723" s="9"/>
      <c r="BS1723" s="9"/>
      <c r="BT1723" s="9"/>
      <c r="BU1723" s="9"/>
      <c r="BV1723" s="9"/>
      <c r="BW1723" s="9"/>
      <c r="CB1723" s="10"/>
      <c r="CC1723" s="10"/>
      <c r="CD1723" s="10"/>
      <c r="CE1723" s="10"/>
      <c r="CF1723" s="11"/>
      <c r="CG1723" s="11"/>
      <c r="CH1723" s="11"/>
      <c r="CI1723" s="11"/>
      <c r="CJ1723" s="10"/>
      <c r="CK1723" s="10"/>
      <c r="CL1723" s="10"/>
      <c r="CM1723" s="10"/>
      <c r="CN1723" s="10"/>
      <c r="CO1723" s="10"/>
      <c r="CP1723" s="10"/>
      <c r="CQ1723" s="10"/>
      <c r="CR1723" s="10"/>
      <c r="CS1723" s="10"/>
      <c r="CT1723" s="10"/>
      <c r="CU1723" s="10"/>
      <c r="CV1723" s="9"/>
      <c r="CW1723" s="9"/>
      <c r="CX1723" s="9"/>
      <c r="CY1723" s="9"/>
    </row>
    <row r="1724" spans="31:103" ht="18" customHeight="1"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5"/>
      <c r="AV1724" s="9"/>
      <c r="AW1724" s="9"/>
      <c r="AX1724" s="9"/>
      <c r="AY1724" s="9"/>
      <c r="AZ1724" s="9"/>
      <c r="BA1724" s="9"/>
      <c r="BB1724" s="9"/>
      <c r="BC1724" s="9"/>
      <c r="BD1724" s="9"/>
      <c r="BE1724" s="9"/>
      <c r="BF1724" s="9"/>
      <c r="BG1724" s="9"/>
      <c r="BH1724" s="9"/>
      <c r="BI1724" s="9"/>
      <c r="BJ1724" s="9"/>
      <c r="BK1724" s="9"/>
      <c r="BL1724" s="9"/>
      <c r="BM1724" s="9"/>
      <c r="BN1724" s="9"/>
      <c r="BO1724" s="9"/>
      <c r="BP1724" s="9"/>
      <c r="BQ1724" s="9"/>
      <c r="BR1724" s="9"/>
      <c r="BS1724" s="9"/>
      <c r="BT1724" s="9"/>
      <c r="BU1724" s="9"/>
      <c r="BV1724" s="9"/>
      <c r="BW1724" s="9"/>
      <c r="CB1724" s="10"/>
      <c r="CC1724" s="10"/>
      <c r="CD1724" s="10"/>
      <c r="CE1724" s="10"/>
      <c r="CF1724" s="11"/>
      <c r="CG1724" s="11"/>
      <c r="CH1724" s="11"/>
      <c r="CI1724" s="11"/>
      <c r="CJ1724" s="10"/>
      <c r="CK1724" s="10"/>
      <c r="CL1724" s="10"/>
      <c r="CM1724" s="10"/>
      <c r="CN1724" s="10"/>
      <c r="CO1724" s="10"/>
      <c r="CP1724" s="10"/>
      <c r="CQ1724" s="10"/>
      <c r="CR1724" s="10"/>
      <c r="CS1724" s="10"/>
      <c r="CT1724" s="10"/>
      <c r="CU1724" s="10"/>
      <c r="CV1724" s="9"/>
      <c r="CW1724" s="9"/>
      <c r="CX1724" s="9"/>
      <c r="CY1724" s="9"/>
    </row>
    <row r="1725" spans="31:103" ht="18" customHeight="1"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5"/>
      <c r="AV1725" s="9"/>
      <c r="AW1725" s="9"/>
      <c r="AX1725" s="9"/>
      <c r="AY1725" s="9"/>
      <c r="AZ1725" s="9"/>
      <c r="BA1725" s="9"/>
      <c r="BB1725" s="9"/>
      <c r="BC1725" s="9"/>
      <c r="BD1725" s="9"/>
      <c r="BE1725" s="9"/>
      <c r="BF1725" s="9"/>
      <c r="BG1725" s="9"/>
      <c r="BH1725" s="9"/>
      <c r="BI1725" s="9"/>
      <c r="BJ1725" s="9"/>
      <c r="BK1725" s="9"/>
      <c r="BL1725" s="9"/>
      <c r="BM1725" s="9"/>
      <c r="BN1725" s="9"/>
      <c r="BO1725" s="9"/>
      <c r="BP1725" s="9"/>
      <c r="BQ1725" s="9"/>
      <c r="BR1725" s="9"/>
      <c r="BS1725" s="9"/>
      <c r="BT1725" s="9"/>
      <c r="BU1725" s="9"/>
      <c r="BV1725" s="9"/>
      <c r="BW1725" s="9"/>
      <c r="CB1725" s="10"/>
      <c r="CC1725" s="10"/>
      <c r="CD1725" s="10"/>
      <c r="CE1725" s="10"/>
      <c r="CF1725" s="11"/>
      <c r="CG1725" s="11"/>
      <c r="CH1725" s="11"/>
      <c r="CI1725" s="11"/>
      <c r="CJ1725" s="10"/>
      <c r="CK1725" s="10"/>
      <c r="CL1725" s="10"/>
      <c r="CM1725" s="10"/>
      <c r="CN1725" s="10"/>
      <c r="CO1725" s="10"/>
      <c r="CP1725" s="10"/>
      <c r="CQ1725" s="10"/>
      <c r="CR1725" s="10"/>
      <c r="CS1725" s="10"/>
      <c r="CT1725" s="10"/>
      <c r="CU1725" s="10"/>
      <c r="CV1725" s="9"/>
      <c r="CW1725" s="9"/>
      <c r="CX1725" s="9"/>
      <c r="CY1725" s="9"/>
    </row>
    <row r="1726" spans="31:103" ht="18" customHeight="1"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5"/>
      <c r="AV1726" s="9"/>
      <c r="AW1726" s="9"/>
      <c r="AX1726" s="9"/>
      <c r="AY1726" s="9"/>
      <c r="AZ1726" s="9"/>
      <c r="BA1726" s="9"/>
      <c r="BB1726" s="9"/>
      <c r="BC1726" s="9"/>
      <c r="BD1726" s="9"/>
      <c r="BE1726" s="9"/>
      <c r="BF1726" s="9"/>
      <c r="BG1726" s="9"/>
      <c r="BH1726" s="9"/>
      <c r="BI1726" s="9"/>
      <c r="BJ1726" s="9"/>
      <c r="BK1726" s="9"/>
      <c r="BL1726" s="9"/>
      <c r="BM1726" s="9"/>
      <c r="BN1726" s="9"/>
      <c r="BO1726" s="9"/>
      <c r="BP1726" s="9"/>
      <c r="BQ1726" s="9"/>
      <c r="BR1726" s="9"/>
      <c r="BS1726" s="9"/>
      <c r="BT1726" s="9"/>
      <c r="BU1726" s="9"/>
      <c r="BV1726" s="9"/>
      <c r="BW1726" s="9"/>
      <c r="CB1726" s="10"/>
      <c r="CC1726" s="10"/>
      <c r="CD1726" s="10"/>
      <c r="CE1726" s="10"/>
      <c r="CF1726" s="11"/>
      <c r="CG1726" s="11"/>
      <c r="CH1726" s="11"/>
      <c r="CI1726" s="11"/>
      <c r="CJ1726" s="10"/>
      <c r="CK1726" s="10"/>
      <c r="CL1726" s="10"/>
      <c r="CM1726" s="10"/>
      <c r="CN1726" s="10"/>
      <c r="CO1726" s="10"/>
      <c r="CP1726" s="10"/>
      <c r="CQ1726" s="10"/>
      <c r="CR1726" s="10"/>
      <c r="CS1726" s="10"/>
      <c r="CT1726" s="10"/>
      <c r="CU1726" s="10"/>
      <c r="CV1726" s="9"/>
      <c r="CW1726" s="9"/>
      <c r="CX1726" s="9"/>
      <c r="CY1726" s="9"/>
    </row>
    <row r="1727" spans="31:103" ht="18" customHeight="1"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5"/>
      <c r="AV1727" s="9"/>
      <c r="AW1727" s="9"/>
      <c r="AX1727" s="9"/>
      <c r="AY1727" s="9"/>
      <c r="AZ1727" s="9"/>
      <c r="BA1727" s="9"/>
      <c r="BB1727" s="9"/>
      <c r="BC1727" s="9"/>
      <c r="BD1727" s="9"/>
      <c r="BE1727" s="9"/>
      <c r="BF1727" s="9"/>
      <c r="BG1727" s="9"/>
      <c r="BH1727" s="9"/>
      <c r="BI1727" s="9"/>
      <c r="BJ1727" s="9"/>
      <c r="BK1727" s="9"/>
      <c r="BL1727" s="9"/>
      <c r="BM1727" s="9"/>
      <c r="BN1727" s="9"/>
      <c r="BO1727" s="9"/>
      <c r="BP1727" s="9"/>
      <c r="BQ1727" s="9"/>
      <c r="BR1727" s="9"/>
      <c r="BS1727" s="9"/>
      <c r="BT1727" s="9"/>
      <c r="BU1727" s="9"/>
      <c r="BV1727" s="9"/>
      <c r="BW1727" s="9"/>
      <c r="CB1727" s="10"/>
      <c r="CC1727" s="10"/>
      <c r="CD1727" s="10"/>
      <c r="CE1727" s="10"/>
      <c r="CF1727" s="11"/>
      <c r="CG1727" s="11"/>
      <c r="CH1727" s="11"/>
      <c r="CI1727" s="11"/>
      <c r="CJ1727" s="10"/>
      <c r="CK1727" s="10"/>
      <c r="CL1727" s="10"/>
      <c r="CM1727" s="10"/>
      <c r="CN1727" s="10"/>
      <c r="CO1727" s="10"/>
      <c r="CP1727" s="10"/>
      <c r="CQ1727" s="10"/>
      <c r="CR1727" s="10"/>
      <c r="CS1727" s="10"/>
      <c r="CT1727" s="10"/>
      <c r="CU1727" s="10"/>
      <c r="CV1727" s="9"/>
      <c r="CW1727" s="9"/>
      <c r="CX1727" s="9"/>
      <c r="CY1727" s="9"/>
    </row>
    <row r="1728" spans="31:103" ht="18" customHeight="1"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5"/>
      <c r="AV1728" s="9"/>
      <c r="AW1728" s="9"/>
      <c r="AX1728" s="9"/>
      <c r="AY1728" s="9"/>
      <c r="AZ1728" s="9"/>
      <c r="BA1728" s="9"/>
      <c r="BB1728" s="9"/>
      <c r="BC1728" s="9"/>
      <c r="BD1728" s="9"/>
      <c r="BE1728" s="9"/>
      <c r="BF1728" s="9"/>
      <c r="BG1728" s="9"/>
      <c r="BH1728" s="9"/>
      <c r="BI1728" s="9"/>
      <c r="BJ1728" s="9"/>
      <c r="BK1728" s="9"/>
      <c r="BL1728" s="9"/>
      <c r="BM1728" s="9"/>
      <c r="BN1728" s="9"/>
      <c r="BO1728" s="9"/>
      <c r="BP1728" s="9"/>
      <c r="BQ1728" s="9"/>
      <c r="BR1728" s="9"/>
      <c r="BS1728" s="9"/>
      <c r="BT1728" s="9"/>
      <c r="BU1728" s="9"/>
      <c r="BV1728" s="9"/>
      <c r="BW1728" s="9"/>
      <c r="CB1728" s="10"/>
      <c r="CC1728" s="10"/>
      <c r="CD1728" s="10"/>
      <c r="CE1728" s="10"/>
      <c r="CF1728" s="11"/>
      <c r="CG1728" s="11"/>
      <c r="CH1728" s="11"/>
      <c r="CI1728" s="11"/>
      <c r="CJ1728" s="10"/>
      <c r="CK1728" s="10"/>
      <c r="CL1728" s="10"/>
      <c r="CM1728" s="10"/>
      <c r="CN1728" s="10"/>
      <c r="CO1728" s="10"/>
      <c r="CP1728" s="10"/>
      <c r="CQ1728" s="10"/>
      <c r="CR1728" s="10"/>
      <c r="CS1728" s="10"/>
      <c r="CT1728" s="10"/>
      <c r="CU1728" s="10"/>
      <c r="CV1728" s="9"/>
      <c r="CW1728" s="9"/>
      <c r="CX1728" s="9"/>
      <c r="CY1728" s="9"/>
    </row>
    <row r="1729" spans="31:103" ht="18" customHeight="1"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5"/>
      <c r="AV1729" s="9"/>
      <c r="AW1729" s="9"/>
      <c r="AX1729" s="9"/>
      <c r="AY1729" s="9"/>
      <c r="AZ1729" s="9"/>
      <c r="BA1729" s="9"/>
      <c r="BB1729" s="9"/>
      <c r="BC1729" s="9"/>
      <c r="BD1729" s="9"/>
      <c r="BE1729" s="9"/>
      <c r="BF1729" s="9"/>
      <c r="BG1729" s="9"/>
      <c r="BH1729" s="9"/>
      <c r="BI1729" s="9"/>
      <c r="BJ1729" s="9"/>
      <c r="BK1729" s="9"/>
      <c r="BL1729" s="9"/>
      <c r="BM1729" s="9"/>
      <c r="BN1729" s="9"/>
      <c r="BO1729" s="9"/>
      <c r="BP1729" s="9"/>
      <c r="BQ1729" s="9"/>
      <c r="BR1729" s="9"/>
      <c r="BS1729" s="9"/>
      <c r="BT1729" s="9"/>
      <c r="BU1729" s="9"/>
      <c r="BV1729" s="9"/>
      <c r="BW1729" s="9"/>
      <c r="CB1729" s="10"/>
      <c r="CC1729" s="10"/>
      <c r="CD1729" s="10"/>
      <c r="CE1729" s="10"/>
      <c r="CF1729" s="11"/>
      <c r="CG1729" s="11"/>
      <c r="CH1729" s="11"/>
      <c r="CI1729" s="11"/>
      <c r="CJ1729" s="10"/>
      <c r="CK1729" s="10"/>
      <c r="CL1729" s="10"/>
      <c r="CM1729" s="10"/>
      <c r="CN1729" s="10"/>
      <c r="CO1729" s="10"/>
      <c r="CP1729" s="10"/>
      <c r="CQ1729" s="10"/>
      <c r="CR1729" s="10"/>
      <c r="CS1729" s="10"/>
      <c r="CT1729" s="10"/>
      <c r="CU1729" s="10"/>
      <c r="CV1729" s="9"/>
      <c r="CW1729" s="9"/>
      <c r="CX1729" s="9"/>
      <c r="CY1729" s="9"/>
    </row>
    <row r="1730" spans="31:103" ht="18" customHeight="1"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5"/>
      <c r="AV1730" s="9"/>
      <c r="AW1730" s="9"/>
      <c r="AX1730" s="9"/>
      <c r="AY1730" s="9"/>
      <c r="AZ1730" s="9"/>
      <c r="BA1730" s="9"/>
      <c r="BB1730" s="9"/>
      <c r="BC1730" s="9"/>
      <c r="BD1730" s="9"/>
      <c r="BE1730" s="9"/>
      <c r="BF1730" s="9"/>
      <c r="BG1730" s="9"/>
      <c r="BH1730" s="9"/>
      <c r="BI1730" s="9"/>
      <c r="BJ1730" s="9"/>
      <c r="BK1730" s="9"/>
      <c r="BL1730" s="9"/>
      <c r="BM1730" s="9"/>
      <c r="BN1730" s="9"/>
      <c r="BO1730" s="9"/>
      <c r="BP1730" s="9"/>
      <c r="BQ1730" s="9"/>
      <c r="BR1730" s="9"/>
      <c r="BS1730" s="9"/>
      <c r="BT1730" s="9"/>
      <c r="BU1730" s="9"/>
      <c r="BV1730" s="9"/>
      <c r="BW1730" s="9"/>
      <c r="CB1730" s="10"/>
      <c r="CC1730" s="10"/>
      <c r="CD1730" s="10"/>
      <c r="CE1730" s="10"/>
      <c r="CF1730" s="11"/>
      <c r="CG1730" s="11"/>
      <c r="CH1730" s="11"/>
      <c r="CI1730" s="11"/>
      <c r="CJ1730" s="10"/>
      <c r="CK1730" s="10"/>
      <c r="CL1730" s="10"/>
      <c r="CM1730" s="10"/>
      <c r="CN1730" s="10"/>
      <c r="CO1730" s="10"/>
      <c r="CP1730" s="10"/>
      <c r="CQ1730" s="10"/>
      <c r="CR1730" s="10"/>
      <c r="CS1730" s="10"/>
      <c r="CT1730" s="10"/>
      <c r="CU1730" s="10"/>
      <c r="CV1730" s="9"/>
      <c r="CW1730" s="9"/>
      <c r="CX1730" s="9"/>
      <c r="CY1730" s="9"/>
    </row>
    <row r="1731" spans="31:103" ht="18" customHeight="1"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5"/>
      <c r="AV1731" s="9"/>
      <c r="AW1731" s="9"/>
      <c r="AX1731" s="9"/>
      <c r="AY1731" s="9"/>
      <c r="AZ1731" s="9"/>
      <c r="BA1731" s="9"/>
      <c r="BB1731" s="9"/>
      <c r="BC1731" s="9"/>
      <c r="BD1731" s="9"/>
      <c r="BE1731" s="9"/>
      <c r="BF1731" s="9"/>
      <c r="BG1731" s="9"/>
      <c r="BH1731" s="9"/>
      <c r="BI1731" s="9"/>
      <c r="BJ1731" s="9"/>
      <c r="BK1731" s="9"/>
      <c r="BL1731" s="9"/>
      <c r="BM1731" s="9"/>
      <c r="BN1731" s="9"/>
      <c r="BO1731" s="9"/>
      <c r="BP1731" s="9"/>
      <c r="BQ1731" s="9"/>
      <c r="BR1731" s="9"/>
      <c r="BS1731" s="9"/>
      <c r="BT1731" s="9"/>
      <c r="BU1731" s="9"/>
      <c r="BV1731" s="9"/>
      <c r="BW1731" s="9"/>
      <c r="CB1731" s="10"/>
      <c r="CC1731" s="10"/>
      <c r="CD1731" s="10"/>
      <c r="CE1731" s="10"/>
      <c r="CF1731" s="11"/>
      <c r="CG1731" s="11"/>
      <c r="CH1731" s="11"/>
      <c r="CI1731" s="11"/>
      <c r="CJ1731" s="10"/>
      <c r="CK1731" s="10"/>
      <c r="CL1731" s="10"/>
      <c r="CM1731" s="10"/>
      <c r="CN1731" s="10"/>
      <c r="CO1731" s="10"/>
      <c r="CP1731" s="10"/>
      <c r="CQ1731" s="10"/>
      <c r="CR1731" s="10"/>
      <c r="CS1731" s="10"/>
      <c r="CT1731" s="10"/>
      <c r="CU1731" s="10"/>
      <c r="CV1731" s="9"/>
      <c r="CW1731" s="9"/>
      <c r="CX1731" s="9"/>
      <c r="CY1731" s="9"/>
    </row>
    <row r="1732" spans="31:103" ht="18" customHeight="1"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5"/>
      <c r="AV1732" s="9"/>
      <c r="AW1732" s="9"/>
      <c r="AX1732" s="9"/>
      <c r="AY1732" s="9"/>
      <c r="AZ1732" s="9"/>
      <c r="BA1732" s="9"/>
      <c r="BB1732" s="9"/>
      <c r="BC1732" s="9"/>
      <c r="BD1732" s="9"/>
      <c r="BE1732" s="9"/>
      <c r="BF1732" s="9"/>
      <c r="BG1732" s="9"/>
      <c r="BH1732" s="9"/>
      <c r="BI1732" s="9"/>
      <c r="BJ1732" s="9"/>
      <c r="BK1732" s="9"/>
      <c r="BL1732" s="9"/>
      <c r="BM1732" s="9"/>
      <c r="BN1732" s="9"/>
      <c r="BO1732" s="9"/>
      <c r="BP1732" s="9"/>
      <c r="BQ1732" s="9"/>
      <c r="BR1732" s="9"/>
      <c r="BS1732" s="9"/>
      <c r="BT1732" s="9"/>
      <c r="BU1732" s="9"/>
      <c r="BV1732" s="9"/>
      <c r="BW1732" s="9"/>
      <c r="CB1732" s="10"/>
      <c r="CC1732" s="10"/>
      <c r="CD1732" s="10"/>
      <c r="CE1732" s="10"/>
      <c r="CF1732" s="11"/>
      <c r="CG1732" s="11"/>
      <c r="CH1732" s="11"/>
      <c r="CI1732" s="11"/>
      <c r="CJ1732" s="10"/>
      <c r="CK1732" s="10"/>
      <c r="CL1732" s="10"/>
      <c r="CM1732" s="10"/>
      <c r="CN1732" s="10"/>
      <c r="CO1732" s="10"/>
      <c r="CP1732" s="10"/>
      <c r="CQ1732" s="10"/>
      <c r="CR1732" s="10"/>
      <c r="CS1732" s="10"/>
      <c r="CT1732" s="10"/>
      <c r="CU1732" s="10"/>
      <c r="CV1732" s="9"/>
      <c r="CW1732" s="9"/>
      <c r="CX1732" s="9"/>
      <c r="CY1732" s="9"/>
    </row>
    <row r="1733" spans="31:103" ht="18" customHeight="1"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5"/>
      <c r="AV1733" s="9"/>
      <c r="AW1733" s="9"/>
      <c r="AX1733" s="9"/>
      <c r="AY1733" s="9"/>
      <c r="AZ1733" s="9"/>
      <c r="BA1733" s="9"/>
      <c r="BB1733" s="9"/>
      <c r="BC1733" s="9"/>
      <c r="BD1733" s="9"/>
      <c r="BE1733" s="9"/>
      <c r="BF1733" s="9"/>
      <c r="BG1733" s="9"/>
      <c r="BH1733" s="9"/>
      <c r="BI1733" s="9"/>
      <c r="BJ1733" s="9"/>
      <c r="BK1733" s="9"/>
      <c r="BL1733" s="9"/>
      <c r="BM1733" s="9"/>
      <c r="BN1733" s="9"/>
      <c r="BO1733" s="9"/>
      <c r="BP1733" s="9"/>
      <c r="BQ1733" s="9"/>
      <c r="BR1733" s="9"/>
      <c r="BS1733" s="9"/>
      <c r="BT1733" s="9"/>
      <c r="BU1733" s="9"/>
      <c r="BV1733" s="9"/>
      <c r="BW1733" s="9"/>
      <c r="CB1733" s="10"/>
      <c r="CC1733" s="10"/>
      <c r="CD1733" s="10"/>
      <c r="CE1733" s="10"/>
      <c r="CF1733" s="11"/>
      <c r="CG1733" s="11"/>
      <c r="CH1733" s="11"/>
      <c r="CI1733" s="11"/>
      <c r="CJ1733" s="10"/>
      <c r="CK1733" s="10"/>
      <c r="CL1733" s="10"/>
      <c r="CM1733" s="10"/>
      <c r="CN1733" s="10"/>
      <c r="CO1733" s="10"/>
      <c r="CP1733" s="10"/>
      <c r="CQ1733" s="10"/>
      <c r="CR1733" s="10"/>
      <c r="CS1733" s="10"/>
      <c r="CT1733" s="10"/>
      <c r="CU1733" s="10"/>
      <c r="CV1733" s="9"/>
      <c r="CW1733" s="9"/>
      <c r="CX1733" s="9"/>
      <c r="CY1733" s="9"/>
    </row>
    <row r="1734" spans="31:103" ht="18" customHeight="1"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5"/>
      <c r="AV1734" s="9"/>
      <c r="AW1734" s="9"/>
      <c r="AX1734" s="9"/>
      <c r="AY1734" s="9"/>
      <c r="AZ1734" s="9"/>
      <c r="BA1734" s="9"/>
      <c r="BB1734" s="9"/>
      <c r="BC1734" s="9"/>
      <c r="BD1734" s="9"/>
      <c r="BE1734" s="9"/>
      <c r="BF1734" s="9"/>
      <c r="BG1734" s="9"/>
      <c r="BH1734" s="9"/>
      <c r="BI1734" s="9"/>
      <c r="BJ1734" s="9"/>
      <c r="BK1734" s="9"/>
      <c r="BL1734" s="9"/>
      <c r="BM1734" s="9"/>
      <c r="BN1734" s="9"/>
      <c r="BO1734" s="9"/>
      <c r="BP1734" s="9"/>
      <c r="BQ1734" s="9"/>
      <c r="BR1734" s="9"/>
      <c r="BS1734" s="9"/>
      <c r="BT1734" s="9"/>
      <c r="BU1734" s="9"/>
      <c r="BV1734" s="9"/>
      <c r="BW1734" s="9"/>
      <c r="CB1734" s="10"/>
      <c r="CC1734" s="10"/>
      <c r="CD1734" s="10"/>
      <c r="CE1734" s="10"/>
      <c r="CF1734" s="11"/>
      <c r="CG1734" s="11"/>
      <c r="CH1734" s="11"/>
      <c r="CI1734" s="11"/>
      <c r="CJ1734" s="10"/>
      <c r="CK1734" s="10"/>
      <c r="CL1734" s="10"/>
      <c r="CM1734" s="10"/>
      <c r="CN1734" s="10"/>
      <c r="CO1734" s="10"/>
      <c r="CP1734" s="10"/>
      <c r="CQ1734" s="10"/>
      <c r="CR1734" s="10"/>
      <c r="CS1734" s="10"/>
      <c r="CT1734" s="10"/>
      <c r="CU1734" s="10"/>
      <c r="CV1734" s="9"/>
      <c r="CW1734" s="9"/>
      <c r="CX1734" s="9"/>
      <c r="CY1734" s="9"/>
    </row>
    <row r="1735" spans="31:103" ht="18" customHeight="1"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5"/>
      <c r="AV1735" s="9"/>
      <c r="AW1735" s="9"/>
      <c r="AX1735" s="9"/>
      <c r="AY1735" s="9"/>
      <c r="AZ1735" s="9"/>
      <c r="BA1735" s="9"/>
      <c r="BB1735" s="9"/>
      <c r="BC1735" s="9"/>
      <c r="BD1735" s="9"/>
      <c r="BE1735" s="9"/>
      <c r="BF1735" s="9"/>
      <c r="BG1735" s="9"/>
      <c r="BH1735" s="9"/>
      <c r="BI1735" s="9"/>
      <c r="BJ1735" s="9"/>
      <c r="BK1735" s="9"/>
      <c r="BL1735" s="9"/>
      <c r="BM1735" s="9"/>
      <c r="BN1735" s="9"/>
      <c r="BO1735" s="9"/>
      <c r="BP1735" s="9"/>
      <c r="BQ1735" s="9"/>
      <c r="BR1735" s="9"/>
      <c r="BS1735" s="9"/>
      <c r="BT1735" s="9"/>
      <c r="BU1735" s="9"/>
      <c r="BV1735" s="9"/>
      <c r="BW1735" s="9"/>
      <c r="CB1735" s="10"/>
      <c r="CC1735" s="10"/>
      <c r="CD1735" s="10"/>
      <c r="CE1735" s="10"/>
      <c r="CF1735" s="11"/>
      <c r="CG1735" s="11"/>
      <c r="CH1735" s="11"/>
      <c r="CI1735" s="11"/>
      <c r="CJ1735" s="10"/>
      <c r="CK1735" s="10"/>
      <c r="CL1735" s="10"/>
      <c r="CM1735" s="10"/>
      <c r="CN1735" s="10"/>
      <c r="CO1735" s="10"/>
      <c r="CP1735" s="10"/>
      <c r="CQ1735" s="10"/>
      <c r="CR1735" s="10"/>
      <c r="CS1735" s="10"/>
      <c r="CT1735" s="10"/>
      <c r="CU1735" s="10"/>
      <c r="CV1735" s="9"/>
      <c r="CW1735" s="9"/>
      <c r="CX1735" s="9"/>
      <c r="CY1735" s="9"/>
    </row>
    <row r="1736" spans="31:103" ht="18" customHeight="1"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5"/>
      <c r="AV1736" s="9"/>
      <c r="AW1736" s="9"/>
      <c r="AX1736" s="9"/>
      <c r="AY1736" s="9"/>
      <c r="AZ1736" s="9"/>
      <c r="BA1736" s="9"/>
      <c r="BB1736" s="9"/>
      <c r="BC1736" s="9"/>
      <c r="BD1736" s="9"/>
      <c r="BE1736" s="9"/>
      <c r="BF1736" s="9"/>
      <c r="BG1736" s="9"/>
      <c r="BH1736" s="9"/>
      <c r="BI1736" s="9"/>
      <c r="BJ1736" s="9"/>
      <c r="BK1736" s="9"/>
      <c r="BL1736" s="9"/>
      <c r="BM1736" s="9"/>
      <c r="BN1736" s="9"/>
      <c r="BO1736" s="9"/>
      <c r="BP1736" s="9"/>
      <c r="BQ1736" s="9"/>
      <c r="BR1736" s="9"/>
      <c r="BS1736" s="9"/>
      <c r="BT1736" s="9"/>
      <c r="BU1736" s="9"/>
      <c r="BV1736" s="9"/>
      <c r="BW1736" s="9"/>
      <c r="CB1736" s="10"/>
      <c r="CC1736" s="10"/>
      <c r="CD1736" s="10"/>
      <c r="CE1736" s="10"/>
      <c r="CF1736" s="11"/>
      <c r="CG1736" s="11"/>
      <c r="CH1736" s="11"/>
      <c r="CI1736" s="11"/>
      <c r="CJ1736" s="10"/>
      <c r="CK1736" s="10"/>
      <c r="CL1736" s="10"/>
      <c r="CM1736" s="10"/>
      <c r="CN1736" s="10"/>
      <c r="CO1736" s="10"/>
      <c r="CP1736" s="10"/>
      <c r="CQ1736" s="10"/>
      <c r="CR1736" s="10"/>
      <c r="CS1736" s="10"/>
      <c r="CT1736" s="10"/>
      <c r="CU1736" s="10"/>
      <c r="CV1736" s="9"/>
      <c r="CW1736" s="9"/>
      <c r="CX1736" s="9"/>
      <c r="CY1736" s="9"/>
    </row>
    <row r="1737" spans="31:103" ht="18" customHeight="1"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5"/>
      <c r="AV1737" s="9"/>
      <c r="AW1737" s="9"/>
      <c r="AX1737" s="9"/>
      <c r="AY1737" s="9"/>
      <c r="AZ1737" s="9"/>
      <c r="BA1737" s="9"/>
      <c r="BB1737" s="9"/>
      <c r="BC1737" s="9"/>
      <c r="BD1737" s="9"/>
      <c r="BE1737" s="9"/>
      <c r="BF1737" s="9"/>
      <c r="BG1737" s="9"/>
      <c r="BH1737" s="9"/>
      <c r="BI1737" s="9"/>
      <c r="BJ1737" s="9"/>
      <c r="BK1737" s="9"/>
      <c r="BL1737" s="9"/>
      <c r="BM1737" s="9"/>
      <c r="BN1737" s="9"/>
      <c r="BO1737" s="9"/>
      <c r="BP1737" s="9"/>
      <c r="BQ1737" s="9"/>
      <c r="BR1737" s="9"/>
      <c r="BS1737" s="9"/>
      <c r="BT1737" s="9"/>
      <c r="BU1737" s="9"/>
      <c r="BV1737" s="9"/>
      <c r="BW1737" s="9"/>
      <c r="CB1737" s="10"/>
      <c r="CC1737" s="10"/>
      <c r="CD1737" s="10"/>
      <c r="CE1737" s="10"/>
      <c r="CF1737" s="11"/>
      <c r="CG1737" s="11"/>
      <c r="CH1737" s="11"/>
      <c r="CI1737" s="11"/>
      <c r="CJ1737" s="10"/>
      <c r="CK1737" s="10"/>
      <c r="CL1737" s="10"/>
      <c r="CM1737" s="10"/>
      <c r="CN1737" s="10"/>
      <c r="CO1737" s="10"/>
      <c r="CP1737" s="10"/>
      <c r="CQ1737" s="10"/>
      <c r="CR1737" s="10"/>
      <c r="CS1737" s="10"/>
      <c r="CT1737" s="10"/>
      <c r="CU1737" s="10"/>
      <c r="CV1737" s="9"/>
      <c r="CW1737" s="9"/>
      <c r="CX1737" s="9"/>
      <c r="CY1737" s="9"/>
    </row>
    <row r="1738" spans="31:103" ht="18" customHeight="1"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5"/>
      <c r="AV1738" s="9"/>
      <c r="AW1738" s="9"/>
      <c r="AX1738" s="9"/>
      <c r="AY1738" s="9"/>
      <c r="AZ1738" s="9"/>
      <c r="BA1738" s="9"/>
      <c r="BB1738" s="9"/>
      <c r="BC1738" s="9"/>
      <c r="BD1738" s="9"/>
      <c r="BE1738" s="9"/>
      <c r="BF1738" s="9"/>
      <c r="BG1738" s="9"/>
      <c r="BH1738" s="9"/>
      <c r="BI1738" s="9"/>
      <c r="BJ1738" s="9"/>
      <c r="BK1738" s="9"/>
      <c r="BL1738" s="9"/>
      <c r="BM1738" s="9"/>
      <c r="BN1738" s="9"/>
      <c r="BO1738" s="9"/>
      <c r="BP1738" s="9"/>
      <c r="BQ1738" s="9"/>
      <c r="BR1738" s="9"/>
      <c r="BS1738" s="9"/>
      <c r="BT1738" s="9"/>
      <c r="BU1738" s="9"/>
      <c r="BV1738" s="9"/>
      <c r="BW1738" s="9"/>
      <c r="CB1738" s="10"/>
      <c r="CC1738" s="10"/>
      <c r="CD1738" s="10"/>
      <c r="CE1738" s="10"/>
      <c r="CF1738" s="11"/>
      <c r="CG1738" s="11"/>
      <c r="CH1738" s="11"/>
      <c r="CI1738" s="11"/>
      <c r="CJ1738" s="10"/>
      <c r="CK1738" s="10"/>
      <c r="CL1738" s="10"/>
      <c r="CM1738" s="10"/>
      <c r="CN1738" s="10"/>
      <c r="CO1738" s="10"/>
      <c r="CP1738" s="10"/>
      <c r="CQ1738" s="10"/>
      <c r="CR1738" s="10"/>
      <c r="CS1738" s="10"/>
      <c r="CT1738" s="10"/>
      <c r="CU1738" s="10"/>
      <c r="CV1738" s="9"/>
      <c r="CW1738" s="9"/>
      <c r="CX1738" s="9"/>
      <c r="CY1738" s="9"/>
    </row>
    <row r="1739" spans="31:103" ht="18" customHeight="1"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5"/>
      <c r="AV1739" s="9"/>
      <c r="AW1739" s="9"/>
      <c r="AX1739" s="9"/>
      <c r="AY1739" s="9"/>
      <c r="AZ1739" s="9"/>
      <c r="BA1739" s="9"/>
      <c r="BB1739" s="9"/>
      <c r="BC1739" s="9"/>
      <c r="BD1739" s="9"/>
      <c r="BE1739" s="9"/>
      <c r="BF1739" s="9"/>
      <c r="BG1739" s="9"/>
      <c r="BH1739" s="9"/>
      <c r="BI1739" s="9"/>
      <c r="BJ1739" s="9"/>
      <c r="BK1739" s="9"/>
      <c r="BL1739" s="9"/>
      <c r="BM1739" s="9"/>
      <c r="BN1739" s="9"/>
      <c r="BO1739" s="9"/>
      <c r="BP1739" s="9"/>
      <c r="BQ1739" s="9"/>
      <c r="BR1739" s="9"/>
      <c r="BS1739" s="9"/>
      <c r="BT1739" s="9"/>
      <c r="BU1739" s="9"/>
      <c r="BV1739" s="9"/>
      <c r="BW1739" s="9"/>
      <c r="CB1739" s="10"/>
      <c r="CC1739" s="10"/>
      <c r="CD1739" s="10"/>
      <c r="CE1739" s="10"/>
      <c r="CF1739" s="11"/>
      <c r="CG1739" s="11"/>
      <c r="CH1739" s="11"/>
      <c r="CI1739" s="11"/>
      <c r="CJ1739" s="10"/>
      <c r="CK1739" s="10"/>
      <c r="CL1739" s="10"/>
      <c r="CM1739" s="10"/>
      <c r="CN1739" s="10"/>
      <c r="CO1739" s="10"/>
      <c r="CP1739" s="10"/>
      <c r="CQ1739" s="10"/>
      <c r="CR1739" s="10"/>
      <c r="CS1739" s="10"/>
      <c r="CT1739" s="10"/>
      <c r="CU1739" s="10"/>
      <c r="CV1739" s="9"/>
      <c r="CW1739" s="9"/>
      <c r="CX1739" s="9"/>
      <c r="CY1739" s="9"/>
    </row>
    <row r="1740" spans="31:103" ht="18" customHeight="1"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5"/>
      <c r="AV1740" s="9"/>
      <c r="AW1740" s="9"/>
      <c r="AX1740" s="9"/>
      <c r="AY1740" s="9"/>
      <c r="AZ1740" s="9"/>
      <c r="BA1740" s="9"/>
      <c r="BB1740" s="9"/>
      <c r="BC1740" s="9"/>
      <c r="BD1740" s="9"/>
      <c r="BE1740" s="9"/>
      <c r="BF1740" s="9"/>
      <c r="BG1740" s="9"/>
      <c r="BH1740" s="9"/>
      <c r="BI1740" s="9"/>
      <c r="BJ1740" s="9"/>
      <c r="BK1740" s="9"/>
      <c r="BL1740" s="9"/>
      <c r="BM1740" s="9"/>
      <c r="BN1740" s="9"/>
      <c r="BO1740" s="9"/>
      <c r="BP1740" s="9"/>
      <c r="BQ1740" s="9"/>
      <c r="BR1740" s="9"/>
      <c r="BS1740" s="9"/>
      <c r="BT1740" s="9"/>
      <c r="BU1740" s="9"/>
      <c r="BV1740" s="9"/>
      <c r="BW1740" s="9"/>
      <c r="CB1740" s="10"/>
      <c r="CC1740" s="10"/>
      <c r="CD1740" s="10"/>
      <c r="CE1740" s="10"/>
      <c r="CF1740" s="11"/>
      <c r="CG1740" s="11"/>
      <c r="CH1740" s="11"/>
      <c r="CI1740" s="11"/>
      <c r="CJ1740" s="10"/>
      <c r="CK1740" s="10"/>
      <c r="CL1740" s="10"/>
      <c r="CM1740" s="10"/>
      <c r="CN1740" s="10"/>
      <c r="CO1740" s="10"/>
      <c r="CP1740" s="10"/>
      <c r="CQ1740" s="10"/>
      <c r="CR1740" s="10"/>
      <c r="CS1740" s="10"/>
      <c r="CT1740" s="10"/>
      <c r="CU1740" s="10"/>
      <c r="CV1740" s="9"/>
      <c r="CW1740" s="9"/>
      <c r="CX1740" s="9"/>
      <c r="CY1740" s="9"/>
    </row>
    <row r="1741" spans="31:103" ht="18" customHeight="1"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5"/>
      <c r="AV1741" s="9"/>
      <c r="AW1741" s="9"/>
      <c r="AX1741" s="9"/>
      <c r="AY1741" s="9"/>
      <c r="AZ1741" s="9"/>
      <c r="BA1741" s="9"/>
      <c r="BB1741" s="9"/>
      <c r="BC1741" s="9"/>
      <c r="BD1741" s="9"/>
      <c r="BE1741" s="9"/>
      <c r="BF1741" s="9"/>
      <c r="BG1741" s="9"/>
      <c r="BH1741" s="9"/>
      <c r="BI1741" s="9"/>
      <c r="BJ1741" s="9"/>
      <c r="BK1741" s="9"/>
      <c r="BL1741" s="9"/>
      <c r="BM1741" s="9"/>
      <c r="BN1741" s="9"/>
      <c r="BO1741" s="9"/>
      <c r="BP1741" s="9"/>
      <c r="BQ1741" s="9"/>
      <c r="BR1741" s="9"/>
      <c r="BS1741" s="9"/>
      <c r="BT1741" s="9"/>
      <c r="BU1741" s="9"/>
      <c r="BV1741" s="9"/>
      <c r="BW1741" s="9"/>
      <c r="CB1741" s="10"/>
      <c r="CC1741" s="10"/>
      <c r="CD1741" s="10"/>
      <c r="CE1741" s="10"/>
      <c r="CF1741" s="11"/>
      <c r="CG1741" s="11"/>
      <c r="CH1741" s="11"/>
      <c r="CI1741" s="11"/>
      <c r="CJ1741" s="10"/>
      <c r="CK1741" s="10"/>
      <c r="CL1741" s="10"/>
      <c r="CM1741" s="10"/>
      <c r="CN1741" s="10"/>
      <c r="CO1741" s="10"/>
      <c r="CP1741" s="10"/>
      <c r="CQ1741" s="10"/>
      <c r="CR1741" s="10"/>
      <c r="CS1741" s="10"/>
      <c r="CT1741" s="10"/>
      <c r="CU1741" s="10"/>
      <c r="CV1741" s="9"/>
      <c r="CW1741" s="9"/>
      <c r="CX1741" s="9"/>
      <c r="CY1741" s="9"/>
    </row>
    <row r="1742" spans="31:103" ht="18" customHeight="1"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5"/>
      <c r="AV1742" s="9"/>
      <c r="AW1742" s="9"/>
      <c r="AX1742" s="9"/>
      <c r="AY1742" s="9"/>
      <c r="AZ1742" s="9"/>
      <c r="BA1742" s="9"/>
      <c r="BB1742" s="9"/>
      <c r="BC1742" s="9"/>
      <c r="BD1742" s="9"/>
      <c r="BE1742" s="9"/>
      <c r="BF1742" s="9"/>
      <c r="BG1742" s="9"/>
      <c r="BH1742" s="9"/>
      <c r="BI1742" s="9"/>
      <c r="BJ1742" s="9"/>
      <c r="BK1742" s="9"/>
      <c r="BL1742" s="9"/>
      <c r="BM1742" s="9"/>
      <c r="BN1742" s="9"/>
      <c r="BO1742" s="9"/>
      <c r="BP1742" s="9"/>
      <c r="BQ1742" s="9"/>
      <c r="BR1742" s="9"/>
      <c r="BS1742" s="9"/>
      <c r="BT1742" s="9"/>
      <c r="BU1742" s="9"/>
      <c r="BV1742" s="9"/>
      <c r="BW1742" s="9"/>
      <c r="CB1742" s="10"/>
      <c r="CC1742" s="10"/>
      <c r="CD1742" s="10"/>
      <c r="CE1742" s="10"/>
      <c r="CF1742" s="11"/>
      <c r="CG1742" s="11"/>
      <c r="CH1742" s="11"/>
      <c r="CI1742" s="11"/>
      <c r="CJ1742" s="10"/>
      <c r="CK1742" s="10"/>
      <c r="CL1742" s="10"/>
      <c r="CM1742" s="10"/>
      <c r="CN1742" s="10"/>
      <c r="CO1742" s="10"/>
      <c r="CP1742" s="10"/>
      <c r="CQ1742" s="10"/>
      <c r="CR1742" s="10"/>
      <c r="CS1742" s="10"/>
      <c r="CT1742" s="10"/>
      <c r="CU1742" s="10"/>
      <c r="CV1742" s="9"/>
      <c r="CW1742" s="9"/>
      <c r="CX1742" s="9"/>
      <c r="CY1742" s="9"/>
    </row>
    <row r="1743" spans="31:103" ht="18" customHeight="1"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5"/>
      <c r="AV1743" s="9"/>
      <c r="AW1743" s="9"/>
      <c r="AX1743" s="9"/>
      <c r="AY1743" s="9"/>
      <c r="AZ1743" s="9"/>
      <c r="BA1743" s="9"/>
      <c r="BB1743" s="9"/>
      <c r="BC1743" s="9"/>
      <c r="BD1743" s="9"/>
      <c r="BE1743" s="9"/>
      <c r="BF1743" s="9"/>
      <c r="BG1743" s="9"/>
      <c r="BH1743" s="9"/>
      <c r="BI1743" s="9"/>
      <c r="BJ1743" s="9"/>
      <c r="BK1743" s="9"/>
      <c r="BL1743" s="9"/>
      <c r="BM1743" s="9"/>
      <c r="BN1743" s="9"/>
      <c r="BO1743" s="9"/>
      <c r="BP1743" s="9"/>
      <c r="BQ1743" s="9"/>
      <c r="BR1743" s="9"/>
      <c r="BS1743" s="9"/>
      <c r="BT1743" s="9"/>
      <c r="BU1743" s="9"/>
      <c r="BV1743" s="9"/>
      <c r="BW1743" s="9"/>
      <c r="CB1743" s="10"/>
      <c r="CC1743" s="10"/>
      <c r="CD1743" s="10"/>
      <c r="CE1743" s="10"/>
      <c r="CF1743" s="11"/>
      <c r="CG1743" s="11"/>
      <c r="CH1743" s="11"/>
      <c r="CI1743" s="11"/>
      <c r="CJ1743" s="10"/>
      <c r="CK1743" s="10"/>
      <c r="CL1743" s="10"/>
      <c r="CM1743" s="10"/>
      <c r="CN1743" s="10"/>
      <c r="CO1743" s="10"/>
      <c r="CP1743" s="10"/>
      <c r="CQ1743" s="10"/>
      <c r="CR1743" s="10"/>
      <c r="CS1743" s="10"/>
      <c r="CT1743" s="10"/>
      <c r="CU1743" s="10"/>
      <c r="CV1743" s="9"/>
      <c r="CW1743" s="9"/>
      <c r="CX1743" s="9"/>
      <c r="CY1743" s="9"/>
    </row>
    <row r="1744" spans="31:103" ht="18" customHeight="1"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5"/>
      <c r="AV1744" s="9"/>
      <c r="AW1744" s="9"/>
      <c r="AX1744" s="9"/>
      <c r="AY1744" s="9"/>
      <c r="AZ1744" s="9"/>
      <c r="BA1744" s="9"/>
      <c r="BB1744" s="9"/>
      <c r="BC1744" s="9"/>
      <c r="BD1744" s="9"/>
      <c r="BE1744" s="9"/>
      <c r="BF1744" s="9"/>
      <c r="BG1744" s="9"/>
      <c r="BH1744" s="9"/>
      <c r="BI1744" s="9"/>
      <c r="BJ1744" s="9"/>
      <c r="BK1744" s="9"/>
      <c r="BL1744" s="9"/>
      <c r="BM1744" s="9"/>
      <c r="BN1744" s="9"/>
      <c r="BO1744" s="9"/>
      <c r="BP1744" s="9"/>
      <c r="BQ1744" s="9"/>
      <c r="BR1744" s="9"/>
      <c r="BS1744" s="9"/>
      <c r="BT1744" s="9"/>
      <c r="BU1744" s="9"/>
      <c r="BV1744" s="9"/>
      <c r="BW1744" s="9"/>
      <c r="CB1744" s="10"/>
      <c r="CC1744" s="10"/>
      <c r="CD1744" s="10"/>
      <c r="CE1744" s="10"/>
      <c r="CF1744" s="11"/>
      <c r="CG1744" s="11"/>
      <c r="CH1744" s="11"/>
      <c r="CI1744" s="11"/>
      <c r="CJ1744" s="10"/>
      <c r="CK1744" s="10"/>
      <c r="CL1744" s="10"/>
      <c r="CM1744" s="10"/>
      <c r="CN1744" s="10"/>
      <c r="CO1744" s="10"/>
      <c r="CP1744" s="10"/>
      <c r="CQ1744" s="10"/>
      <c r="CR1744" s="10"/>
      <c r="CS1744" s="10"/>
      <c r="CT1744" s="10"/>
      <c r="CU1744" s="10"/>
      <c r="CV1744" s="9"/>
      <c r="CW1744" s="9"/>
      <c r="CX1744" s="9"/>
      <c r="CY1744" s="9"/>
    </row>
    <row r="1745" spans="31:103" ht="18" customHeight="1"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5"/>
      <c r="AV1745" s="9"/>
      <c r="AW1745" s="9"/>
      <c r="AX1745" s="9"/>
      <c r="AY1745" s="9"/>
      <c r="AZ1745" s="9"/>
      <c r="BA1745" s="9"/>
      <c r="BB1745" s="9"/>
      <c r="BC1745" s="9"/>
      <c r="BD1745" s="9"/>
      <c r="BE1745" s="9"/>
      <c r="BF1745" s="9"/>
      <c r="BG1745" s="9"/>
      <c r="BH1745" s="9"/>
      <c r="BI1745" s="9"/>
      <c r="BJ1745" s="9"/>
      <c r="BK1745" s="9"/>
      <c r="BL1745" s="9"/>
      <c r="BM1745" s="9"/>
      <c r="BN1745" s="9"/>
      <c r="BO1745" s="9"/>
      <c r="BP1745" s="9"/>
      <c r="BQ1745" s="9"/>
      <c r="BR1745" s="9"/>
      <c r="BS1745" s="9"/>
      <c r="BT1745" s="9"/>
      <c r="BU1745" s="9"/>
      <c r="BV1745" s="9"/>
      <c r="BW1745" s="9"/>
      <c r="CB1745" s="10"/>
      <c r="CC1745" s="10"/>
      <c r="CD1745" s="10"/>
      <c r="CE1745" s="10"/>
      <c r="CF1745" s="11"/>
      <c r="CG1745" s="11"/>
      <c r="CH1745" s="11"/>
      <c r="CI1745" s="11"/>
      <c r="CJ1745" s="10"/>
      <c r="CK1745" s="10"/>
      <c r="CL1745" s="10"/>
      <c r="CM1745" s="10"/>
      <c r="CN1745" s="10"/>
      <c r="CO1745" s="10"/>
      <c r="CP1745" s="10"/>
      <c r="CQ1745" s="10"/>
      <c r="CR1745" s="10"/>
      <c r="CS1745" s="10"/>
      <c r="CT1745" s="10"/>
      <c r="CU1745" s="10"/>
      <c r="CV1745" s="9"/>
      <c r="CW1745" s="9"/>
      <c r="CX1745" s="9"/>
      <c r="CY1745" s="9"/>
    </row>
    <row r="1746" spans="31:103" ht="18" customHeight="1"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5"/>
      <c r="AV1746" s="9"/>
      <c r="AW1746" s="9"/>
      <c r="AX1746" s="9"/>
      <c r="AY1746" s="9"/>
      <c r="AZ1746" s="9"/>
      <c r="BA1746" s="9"/>
      <c r="BB1746" s="9"/>
      <c r="BC1746" s="9"/>
      <c r="BD1746" s="9"/>
      <c r="BE1746" s="9"/>
      <c r="BF1746" s="9"/>
      <c r="BG1746" s="9"/>
      <c r="BH1746" s="9"/>
      <c r="BI1746" s="9"/>
      <c r="BJ1746" s="9"/>
      <c r="BK1746" s="9"/>
      <c r="BL1746" s="9"/>
      <c r="BM1746" s="9"/>
      <c r="BN1746" s="9"/>
      <c r="BO1746" s="9"/>
      <c r="BP1746" s="9"/>
      <c r="BQ1746" s="9"/>
      <c r="BR1746" s="9"/>
      <c r="BS1746" s="9"/>
      <c r="BT1746" s="9"/>
      <c r="BU1746" s="9"/>
      <c r="BV1746" s="9"/>
      <c r="BW1746" s="9"/>
      <c r="CB1746" s="10"/>
      <c r="CC1746" s="10"/>
      <c r="CD1746" s="10"/>
      <c r="CE1746" s="10"/>
      <c r="CF1746" s="11"/>
      <c r="CG1746" s="11"/>
      <c r="CH1746" s="11"/>
      <c r="CI1746" s="11"/>
      <c r="CJ1746" s="10"/>
      <c r="CK1746" s="10"/>
      <c r="CL1746" s="10"/>
      <c r="CM1746" s="10"/>
      <c r="CN1746" s="10"/>
      <c r="CO1746" s="10"/>
      <c r="CP1746" s="10"/>
      <c r="CQ1746" s="10"/>
      <c r="CR1746" s="10"/>
      <c r="CS1746" s="10"/>
      <c r="CT1746" s="10"/>
      <c r="CU1746" s="10"/>
      <c r="CV1746" s="9"/>
      <c r="CW1746" s="9"/>
      <c r="CX1746" s="9"/>
      <c r="CY1746" s="9"/>
    </row>
    <row r="1747" spans="31:103" ht="18" customHeight="1"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5"/>
      <c r="AV1747" s="9"/>
      <c r="AW1747" s="9"/>
      <c r="AX1747" s="9"/>
      <c r="AY1747" s="9"/>
      <c r="AZ1747" s="9"/>
      <c r="BA1747" s="9"/>
      <c r="BB1747" s="9"/>
      <c r="BC1747" s="9"/>
      <c r="BD1747" s="9"/>
      <c r="BE1747" s="9"/>
      <c r="BF1747" s="9"/>
      <c r="BG1747" s="9"/>
      <c r="BH1747" s="9"/>
      <c r="BI1747" s="9"/>
      <c r="BJ1747" s="9"/>
      <c r="BK1747" s="9"/>
      <c r="BL1747" s="9"/>
      <c r="BM1747" s="9"/>
      <c r="BN1747" s="9"/>
      <c r="BO1747" s="9"/>
      <c r="BP1747" s="9"/>
      <c r="BQ1747" s="9"/>
      <c r="BR1747" s="9"/>
      <c r="BS1747" s="9"/>
      <c r="BT1747" s="9"/>
      <c r="BU1747" s="9"/>
      <c r="BV1747" s="9"/>
      <c r="BW1747" s="9"/>
      <c r="CB1747" s="10"/>
      <c r="CC1747" s="10"/>
      <c r="CD1747" s="10"/>
      <c r="CE1747" s="10"/>
      <c r="CF1747" s="11"/>
      <c r="CG1747" s="11"/>
      <c r="CH1747" s="11"/>
      <c r="CI1747" s="11"/>
      <c r="CJ1747" s="10"/>
      <c r="CK1747" s="10"/>
      <c r="CL1747" s="10"/>
      <c r="CM1747" s="10"/>
      <c r="CN1747" s="10"/>
      <c r="CO1747" s="10"/>
      <c r="CP1747" s="10"/>
      <c r="CQ1747" s="10"/>
      <c r="CR1747" s="10"/>
      <c r="CS1747" s="10"/>
      <c r="CT1747" s="10"/>
      <c r="CU1747" s="10"/>
      <c r="CV1747" s="9"/>
      <c r="CW1747" s="9"/>
      <c r="CX1747" s="9"/>
      <c r="CY1747" s="9"/>
    </row>
    <row r="1748" spans="31:103" ht="18" customHeight="1"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5"/>
      <c r="AV1748" s="9"/>
      <c r="AW1748" s="9"/>
      <c r="AX1748" s="9"/>
      <c r="AY1748" s="9"/>
      <c r="AZ1748" s="9"/>
      <c r="BA1748" s="9"/>
      <c r="BB1748" s="9"/>
      <c r="BC1748" s="9"/>
      <c r="BD1748" s="9"/>
      <c r="BE1748" s="9"/>
      <c r="BF1748" s="9"/>
      <c r="BG1748" s="9"/>
      <c r="BH1748" s="9"/>
      <c r="BI1748" s="9"/>
      <c r="BJ1748" s="9"/>
      <c r="BK1748" s="9"/>
      <c r="BL1748" s="9"/>
      <c r="BM1748" s="9"/>
      <c r="BN1748" s="9"/>
      <c r="BO1748" s="9"/>
      <c r="BP1748" s="9"/>
      <c r="BQ1748" s="9"/>
      <c r="BR1748" s="9"/>
      <c r="BS1748" s="9"/>
      <c r="BT1748" s="9"/>
      <c r="BU1748" s="9"/>
      <c r="BV1748" s="9"/>
      <c r="BW1748" s="9"/>
      <c r="CB1748" s="10"/>
      <c r="CC1748" s="10"/>
      <c r="CD1748" s="10"/>
      <c r="CE1748" s="10"/>
      <c r="CF1748" s="11"/>
      <c r="CG1748" s="11"/>
      <c r="CH1748" s="11"/>
      <c r="CI1748" s="11"/>
      <c r="CJ1748" s="10"/>
      <c r="CK1748" s="10"/>
      <c r="CL1748" s="10"/>
      <c r="CM1748" s="10"/>
      <c r="CN1748" s="10"/>
      <c r="CO1748" s="10"/>
      <c r="CP1748" s="10"/>
      <c r="CQ1748" s="10"/>
      <c r="CR1748" s="10"/>
      <c r="CS1748" s="10"/>
      <c r="CT1748" s="10"/>
      <c r="CU1748" s="10"/>
      <c r="CV1748" s="9"/>
      <c r="CW1748" s="9"/>
      <c r="CX1748" s="9"/>
      <c r="CY1748" s="9"/>
    </row>
    <row r="1749" spans="31:103" ht="18" customHeight="1"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5"/>
      <c r="AV1749" s="9"/>
      <c r="AW1749" s="9"/>
      <c r="AX1749" s="9"/>
      <c r="AY1749" s="9"/>
      <c r="AZ1749" s="9"/>
      <c r="BA1749" s="9"/>
      <c r="BB1749" s="9"/>
      <c r="BC1749" s="9"/>
      <c r="BD1749" s="9"/>
      <c r="BE1749" s="9"/>
      <c r="BF1749" s="9"/>
      <c r="BG1749" s="9"/>
      <c r="BH1749" s="9"/>
      <c r="BI1749" s="9"/>
      <c r="BJ1749" s="9"/>
      <c r="BK1749" s="9"/>
      <c r="BL1749" s="9"/>
      <c r="BM1749" s="9"/>
      <c r="BN1749" s="9"/>
      <c r="BO1749" s="9"/>
      <c r="BP1749" s="9"/>
      <c r="BQ1749" s="9"/>
      <c r="BR1749" s="9"/>
      <c r="BS1749" s="9"/>
      <c r="BT1749" s="9"/>
      <c r="BU1749" s="9"/>
      <c r="BV1749" s="9"/>
      <c r="BW1749" s="9"/>
      <c r="CB1749" s="10"/>
      <c r="CC1749" s="10"/>
      <c r="CD1749" s="10"/>
      <c r="CE1749" s="10"/>
      <c r="CF1749" s="11"/>
      <c r="CG1749" s="11"/>
      <c r="CH1749" s="11"/>
      <c r="CI1749" s="11"/>
      <c r="CJ1749" s="10"/>
      <c r="CK1749" s="10"/>
      <c r="CL1749" s="10"/>
      <c r="CM1749" s="10"/>
      <c r="CN1749" s="10"/>
      <c r="CO1749" s="10"/>
      <c r="CP1749" s="10"/>
      <c r="CQ1749" s="10"/>
      <c r="CR1749" s="10"/>
      <c r="CS1749" s="10"/>
      <c r="CT1749" s="10"/>
      <c r="CU1749" s="10"/>
      <c r="CV1749" s="9"/>
      <c r="CW1749" s="9"/>
      <c r="CX1749" s="9"/>
      <c r="CY1749" s="9"/>
    </row>
    <row r="1750" spans="31:103" ht="18" customHeight="1"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5"/>
      <c r="AV1750" s="9"/>
      <c r="AW1750" s="9"/>
      <c r="AX1750" s="9"/>
      <c r="AY1750" s="9"/>
      <c r="AZ1750" s="9"/>
      <c r="BA1750" s="9"/>
      <c r="BB1750" s="9"/>
      <c r="BC1750" s="9"/>
      <c r="BD1750" s="9"/>
      <c r="BE1750" s="9"/>
      <c r="BF1750" s="9"/>
      <c r="BG1750" s="9"/>
      <c r="BH1750" s="9"/>
      <c r="BI1750" s="9"/>
      <c r="BJ1750" s="9"/>
      <c r="BK1750" s="9"/>
      <c r="BL1750" s="9"/>
      <c r="BM1750" s="9"/>
      <c r="BN1750" s="9"/>
      <c r="BO1750" s="9"/>
      <c r="BP1750" s="9"/>
      <c r="BQ1750" s="9"/>
      <c r="BR1750" s="9"/>
      <c r="BS1750" s="9"/>
      <c r="BT1750" s="9"/>
      <c r="BU1750" s="9"/>
      <c r="BV1750" s="9"/>
      <c r="BW1750" s="9"/>
      <c r="CB1750" s="10"/>
      <c r="CC1750" s="10"/>
      <c r="CD1750" s="10"/>
      <c r="CE1750" s="10"/>
      <c r="CF1750" s="11"/>
      <c r="CG1750" s="11"/>
      <c r="CH1750" s="11"/>
      <c r="CI1750" s="11"/>
      <c r="CJ1750" s="10"/>
      <c r="CK1750" s="10"/>
      <c r="CL1750" s="10"/>
      <c r="CM1750" s="10"/>
      <c r="CN1750" s="10"/>
      <c r="CO1750" s="10"/>
      <c r="CP1750" s="10"/>
      <c r="CQ1750" s="10"/>
      <c r="CR1750" s="10"/>
      <c r="CS1750" s="10"/>
      <c r="CT1750" s="10"/>
      <c r="CU1750" s="10"/>
      <c r="CV1750" s="9"/>
      <c r="CW1750" s="9"/>
      <c r="CX1750" s="9"/>
      <c r="CY1750" s="9"/>
    </row>
    <row r="1751" spans="31:103" ht="18" customHeight="1"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5"/>
      <c r="AV1751" s="9"/>
      <c r="AW1751" s="9"/>
      <c r="AX1751" s="9"/>
      <c r="AY1751" s="9"/>
      <c r="AZ1751" s="9"/>
      <c r="BA1751" s="9"/>
      <c r="BB1751" s="9"/>
      <c r="BC1751" s="9"/>
      <c r="BD1751" s="9"/>
      <c r="BE1751" s="9"/>
      <c r="BF1751" s="9"/>
      <c r="BG1751" s="9"/>
      <c r="BH1751" s="9"/>
      <c r="BI1751" s="9"/>
      <c r="BJ1751" s="9"/>
      <c r="BK1751" s="9"/>
      <c r="BL1751" s="9"/>
      <c r="BM1751" s="9"/>
      <c r="BN1751" s="9"/>
      <c r="BO1751" s="9"/>
      <c r="BP1751" s="9"/>
      <c r="BQ1751" s="9"/>
      <c r="BR1751" s="9"/>
      <c r="BS1751" s="9"/>
      <c r="BT1751" s="9"/>
      <c r="BU1751" s="9"/>
      <c r="BV1751" s="9"/>
      <c r="BW1751" s="9"/>
      <c r="CB1751" s="10"/>
      <c r="CC1751" s="10"/>
      <c r="CD1751" s="10"/>
      <c r="CE1751" s="10"/>
      <c r="CF1751" s="11"/>
      <c r="CG1751" s="11"/>
      <c r="CH1751" s="11"/>
      <c r="CI1751" s="11"/>
      <c r="CJ1751" s="10"/>
      <c r="CK1751" s="10"/>
      <c r="CL1751" s="10"/>
      <c r="CM1751" s="10"/>
      <c r="CN1751" s="10"/>
      <c r="CO1751" s="10"/>
      <c r="CP1751" s="10"/>
      <c r="CQ1751" s="10"/>
      <c r="CR1751" s="10"/>
      <c r="CS1751" s="10"/>
      <c r="CT1751" s="10"/>
      <c r="CU1751" s="10"/>
      <c r="CV1751" s="9"/>
      <c r="CW1751" s="9"/>
      <c r="CX1751" s="9"/>
      <c r="CY1751" s="9"/>
    </row>
    <row r="1752" spans="31:103" ht="18" customHeight="1"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5"/>
      <c r="AV1752" s="9"/>
      <c r="AW1752" s="9"/>
      <c r="AX1752" s="9"/>
      <c r="AY1752" s="9"/>
      <c r="AZ1752" s="9"/>
      <c r="BA1752" s="9"/>
      <c r="BB1752" s="9"/>
      <c r="BC1752" s="9"/>
      <c r="BD1752" s="9"/>
      <c r="BE1752" s="9"/>
      <c r="BF1752" s="9"/>
      <c r="BG1752" s="9"/>
      <c r="BH1752" s="9"/>
      <c r="BI1752" s="9"/>
      <c r="BJ1752" s="9"/>
      <c r="BK1752" s="9"/>
      <c r="BL1752" s="9"/>
      <c r="BM1752" s="9"/>
      <c r="BN1752" s="9"/>
      <c r="BO1752" s="9"/>
      <c r="BP1752" s="9"/>
      <c r="BQ1752" s="9"/>
      <c r="BR1752" s="9"/>
      <c r="BS1752" s="9"/>
      <c r="BT1752" s="9"/>
      <c r="BU1752" s="9"/>
      <c r="BV1752" s="9"/>
      <c r="BW1752" s="9"/>
      <c r="CB1752" s="10"/>
      <c r="CC1752" s="10"/>
      <c r="CD1752" s="10"/>
      <c r="CE1752" s="10"/>
      <c r="CF1752" s="11"/>
      <c r="CG1752" s="11"/>
      <c r="CH1752" s="11"/>
      <c r="CI1752" s="11"/>
      <c r="CJ1752" s="10"/>
      <c r="CK1752" s="10"/>
      <c r="CL1752" s="10"/>
      <c r="CM1752" s="10"/>
      <c r="CN1752" s="10"/>
      <c r="CO1752" s="10"/>
      <c r="CP1752" s="10"/>
      <c r="CQ1752" s="10"/>
      <c r="CR1752" s="10"/>
      <c r="CS1752" s="10"/>
      <c r="CT1752" s="10"/>
      <c r="CU1752" s="10"/>
      <c r="CV1752" s="9"/>
      <c r="CW1752" s="9"/>
      <c r="CX1752" s="9"/>
      <c r="CY1752" s="9"/>
    </row>
    <row r="1753" spans="31:103" ht="18" customHeight="1"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5"/>
      <c r="AV1753" s="9"/>
      <c r="AW1753" s="9"/>
      <c r="AX1753" s="9"/>
      <c r="AY1753" s="9"/>
      <c r="AZ1753" s="9"/>
      <c r="BA1753" s="9"/>
      <c r="BB1753" s="9"/>
      <c r="BC1753" s="9"/>
      <c r="BD1753" s="9"/>
      <c r="BE1753" s="9"/>
      <c r="BF1753" s="9"/>
      <c r="BG1753" s="9"/>
      <c r="BH1753" s="9"/>
      <c r="BI1753" s="9"/>
      <c r="BJ1753" s="9"/>
      <c r="BK1753" s="9"/>
      <c r="BL1753" s="9"/>
      <c r="BM1753" s="9"/>
      <c r="BN1753" s="9"/>
      <c r="BO1753" s="9"/>
      <c r="BP1753" s="9"/>
      <c r="BQ1753" s="9"/>
      <c r="BR1753" s="9"/>
      <c r="BS1753" s="9"/>
      <c r="BT1753" s="9"/>
      <c r="BU1753" s="9"/>
      <c r="BV1753" s="9"/>
      <c r="BW1753" s="9"/>
      <c r="CB1753" s="10"/>
      <c r="CC1753" s="10"/>
      <c r="CD1753" s="10"/>
      <c r="CE1753" s="10"/>
      <c r="CF1753" s="11"/>
      <c r="CG1753" s="11"/>
      <c r="CH1753" s="11"/>
      <c r="CI1753" s="11"/>
      <c r="CJ1753" s="10"/>
      <c r="CK1753" s="10"/>
      <c r="CL1753" s="10"/>
      <c r="CM1753" s="10"/>
      <c r="CN1753" s="10"/>
      <c r="CO1753" s="10"/>
      <c r="CP1753" s="10"/>
      <c r="CQ1753" s="10"/>
      <c r="CR1753" s="10"/>
      <c r="CS1753" s="10"/>
      <c r="CT1753" s="10"/>
      <c r="CU1753" s="10"/>
      <c r="CV1753" s="9"/>
      <c r="CW1753" s="9"/>
      <c r="CX1753" s="9"/>
      <c r="CY1753" s="9"/>
    </row>
    <row r="1754" spans="31:103" ht="18" customHeight="1"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5"/>
      <c r="AV1754" s="9"/>
      <c r="AW1754" s="9"/>
      <c r="AX1754" s="9"/>
      <c r="AY1754" s="9"/>
      <c r="AZ1754" s="9"/>
      <c r="BA1754" s="9"/>
      <c r="BB1754" s="9"/>
      <c r="BC1754" s="9"/>
      <c r="BD1754" s="9"/>
      <c r="BE1754" s="9"/>
      <c r="BF1754" s="9"/>
      <c r="BG1754" s="9"/>
      <c r="BH1754" s="9"/>
      <c r="BI1754" s="9"/>
      <c r="BJ1754" s="9"/>
      <c r="BK1754" s="9"/>
      <c r="BL1754" s="9"/>
      <c r="BM1754" s="9"/>
      <c r="BN1754" s="9"/>
      <c r="BO1754" s="9"/>
      <c r="BP1754" s="9"/>
      <c r="BQ1754" s="9"/>
      <c r="BR1754" s="9"/>
      <c r="BS1754" s="9"/>
      <c r="BT1754" s="9"/>
      <c r="BU1754" s="9"/>
      <c r="BV1754" s="9"/>
      <c r="BW1754" s="9"/>
      <c r="CB1754" s="10"/>
      <c r="CC1754" s="10"/>
      <c r="CD1754" s="10"/>
      <c r="CE1754" s="10"/>
      <c r="CF1754" s="11"/>
      <c r="CG1754" s="11"/>
      <c r="CH1754" s="11"/>
      <c r="CI1754" s="11"/>
      <c r="CJ1754" s="10"/>
      <c r="CK1754" s="10"/>
      <c r="CL1754" s="10"/>
      <c r="CM1754" s="10"/>
      <c r="CN1754" s="10"/>
      <c r="CO1754" s="10"/>
      <c r="CP1754" s="10"/>
      <c r="CQ1754" s="10"/>
      <c r="CR1754" s="10"/>
      <c r="CS1754" s="10"/>
      <c r="CT1754" s="10"/>
      <c r="CU1754" s="10"/>
      <c r="CV1754" s="9"/>
      <c r="CW1754" s="9"/>
      <c r="CX1754" s="9"/>
      <c r="CY1754" s="9"/>
    </row>
    <row r="1755" spans="31:103" ht="18" customHeight="1"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5"/>
      <c r="AV1755" s="9"/>
      <c r="AW1755" s="9"/>
      <c r="AX1755" s="9"/>
      <c r="AY1755" s="9"/>
      <c r="AZ1755" s="9"/>
      <c r="BA1755" s="9"/>
      <c r="BB1755" s="9"/>
      <c r="BC1755" s="9"/>
      <c r="BD1755" s="9"/>
      <c r="BE1755" s="9"/>
      <c r="BF1755" s="9"/>
      <c r="BG1755" s="9"/>
      <c r="BH1755" s="9"/>
      <c r="BI1755" s="9"/>
      <c r="BJ1755" s="9"/>
      <c r="BK1755" s="9"/>
      <c r="BL1755" s="9"/>
      <c r="BM1755" s="9"/>
      <c r="BN1755" s="9"/>
      <c r="BO1755" s="9"/>
      <c r="BP1755" s="9"/>
      <c r="BQ1755" s="9"/>
      <c r="BR1755" s="9"/>
      <c r="BS1755" s="9"/>
      <c r="BT1755" s="9"/>
      <c r="BU1755" s="9"/>
      <c r="BV1755" s="9"/>
      <c r="BW1755" s="9"/>
      <c r="CB1755" s="10"/>
      <c r="CC1755" s="10"/>
      <c r="CD1755" s="10"/>
      <c r="CE1755" s="10"/>
      <c r="CF1755" s="11"/>
      <c r="CG1755" s="11"/>
      <c r="CH1755" s="11"/>
      <c r="CI1755" s="11"/>
      <c r="CJ1755" s="10"/>
      <c r="CK1755" s="10"/>
      <c r="CL1755" s="10"/>
      <c r="CM1755" s="10"/>
      <c r="CN1755" s="10"/>
      <c r="CO1755" s="10"/>
      <c r="CP1755" s="10"/>
      <c r="CQ1755" s="10"/>
      <c r="CR1755" s="10"/>
      <c r="CS1755" s="10"/>
      <c r="CT1755" s="10"/>
      <c r="CU1755" s="10"/>
      <c r="CV1755" s="9"/>
      <c r="CW1755" s="9"/>
      <c r="CX1755" s="9"/>
      <c r="CY1755" s="9"/>
    </row>
    <row r="1756" spans="31:103" ht="18" customHeight="1"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5"/>
      <c r="AV1756" s="9"/>
      <c r="AW1756" s="9"/>
      <c r="AX1756" s="9"/>
      <c r="AY1756" s="9"/>
      <c r="AZ1756" s="9"/>
      <c r="BA1756" s="9"/>
      <c r="BB1756" s="9"/>
      <c r="BC1756" s="9"/>
      <c r="BD1756" s="9"/>
      <c r="BE1756" s="9"/>
      <c r="BF1756" s="9"/>
      <c r="BG1756" s="9"/>
      <c r="BH1756" s="9"/>
      <c r="BI1756" s="9"/>
      <c r="BJ1756" s="9"/>
      <c r="BK1756" s="9"/>
      <c r="BL1756" s="9"/>
      <c r="BM1756" s="9"/>
      <c r="BN1756" s="9"/>
      <c r="BO1756" s="9"/>
      <c r="BP1756" s="9"/>
      <c r="BQ1756" s="9"/>
      <c r="BR1756" s="9"/>
      <c r="BS1756" s="9"/>
      <c r="BT1756" s="9"/>
      <c r="BU1756" s="9"/>
      <c r="BV1756" s="9"/>
      <c r="BW1756" s="9"/>
      <c r="CB1756" s="10"/>
      <c r="CC1756" s="10"/>
      <c r="CD1756" s="10"/>
      <c r="CE1756" s="10"/>
      <c r="CF1756" s="11"/>
      <c r="CG1756" s="11"/>
      <c r="CH1756" s="11"/>
      <c r="CI1756" s="11"/>
      <c r="CJ1756" s="10"/>
      <c r="CK1756" s="10"/>
      <c r="CL1756" s="10"/>
      <c r="CM1756" s="10"/>
      <c r="CN1756" s="10"/>
      <c r="CO1756" s="10"/>
      <c r="CP1756" s="10"/>
      <c r="CQ1756" s="10"/>
      <c r="CR1756" s="10"/>
      <c r="CS1756" s="10"/>
      <c r="CT1756" s="10"/>
      <c r="CU1756" s="10"/>
      <c r="CV1756" s="9"/>
      <c r="CW1756" s="9"/>
      <c r="CX1756" s="9"/>
      <c r="CY1756" s="9"/>
    </row>
    <row r="1757" spans="31:103" ht="18" customHeight="1"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5"/>
      <c r="AV1757" s="9"/>
      <c r="AW1757" s="9"/>
      <c r="AX1757" s="9"/>
      <c r="AY1757" s="9"/>
      <c r="AZ1757" s="9"/>
      <c r="BA1757" s="9"/>
      <c r="BB1757" s="9"/>
      <c r="BC1757" s="9"/>
      <c r="BD1757" s="9"/>
      <c r="BE1757" s="9"/>
      <c r="BF1757" s="9"/>
      <c r="BG1757" s="9"/>
      <c r="BH1757" s="9"/>
      <c r="BI1757" s="9"/>
      <c r="BJ1757" s="9"/>
      <c r="BK1757" s="9"/>
      <c r="BL1757" s="9"/>
      <c r="BM1757" s="9"/>
      <c r="BN1757" s="9"/>
      <c r="BO1757" s="9"/>
      <c r="BP1757" s="9"/>
      <c r="BQ1757" s="9"/>
      <c r="BR1757" s="9"/>
      <c r="BS1757" s="9"/>
      <c r="BT1757" s="9"/>
      <c r="BU1757" s="9"/>
      <c r="BV1757" s="9"/>
      <c r="BW1757" s="9"/>
      <c r="CB1757" s="10"/>
      <c r="CC1757" s="10"/>
      <c r="CD1757" s="10"/>
      <c r="CE1757" s="10"/>
      <c r="CF1757" s="11"/>
      <c r="CG1757" s="11"/>
      <c r="CH1757" s="11"/>
      <c r="CI1757" s="11"/>
      <c r="CJ1757" s="10"/>
      <c r="CK1757" s="10"/>
      <c r="CL1757" s="10"/>
      <c r="CM1757" s="10"/>
      <c r="CN1757" s="10"/>
      <c r="CO1757" s="10"/>
      <c r="CP1757" s="10"/>
      <c r="CQ1757" s="10"/>
      <c r="CR1757" s="10"/>
      <c r="CS1757" s="10"/>
      <c r="CT1757" s="10"/>
      <c r="CU1757" s="10"/>
      <c r="CV1757" s="9"/>
      <c r="CW1757" s="9"/>
      <c r="CX1757" s="9"/>
      <c r="CY1757" s="9"/>
    </row>
    <row r="1758" spans="31:103" ht="18" customHeight="1"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5"/>
      <c r="AV1758" s="9"/>
      <c r="AW1758" s="9"/>
      <c r="AX1758" s="9"/>
      <c r="AY1758" s="9"/>
      <c r="AZ1758" s="9"/>
      <c r="BA1758" s="9"/>
      <c r="BB1758" s="9"/>
      <c r="BC1758" s="9"/>
      <c r="BD1758" s="9"/>
      <c r="BE1758" s="9"/>
      <c r="BF1758" s="9"/>
      <c r="BG1758" s="9"/>
      <c r="BH1758" s="9"/>
      <c r="BI1758" s="9"/>
      <c r="BJ1758" s="9"/>
      <c r="BK1758" s="9"/>
      <c r="BL1758" s="9"/>
      <c r="BM1758" s="9"/>
      <c r="BN1758" s="9"/>
      <c r="BO1758" s="9"/>
      <c r="BP1758" s="9"/>
      <c r="BQ1758" s="9"/>
      <c r="BR1758" s="9"/>
      <c r="BS1758" s="9"/>
      <c r="BT1758" s="9"/>
      <c r="BU1758" s="9"/>
      <c r="BV1758" s="9"/>
      <c r="BW1758" s="9"/>
      <c r="CB1758" s="10"/>
      <c r="CC1758" s="10"/>
      <c r="CD1758" s="10"/>
      <c r="CE1758" s="10"/>
      <c r="CF1758" s="11"/>
      <c r="CG1758" s="11"/>
      <c r="CH1758" s="11"/>
      <c r="CI1758" s="11"/>
      <c r="CJ1758" s="10"/>
      <c r="CK1758" s="10"/>
      <c r="CL1758" s="10"/>
      <c r="CM1758" s="10"/>
      <c r="CN1758" s="10"/>
      <c r="CO1758" s="10"/>
      <c r="CP1758" s="10"/>
      <c r="CQ1758" s="10"/>
      <c r="CR1758" s="10"/>
      <c r="CS1758" s="10"/>
      <c r="CT1758" s="10"/>
      <c r="CU1758" s="10"/>
      <c r="CV1758" s="9"/>
      <c r="CW1758" s="9"/>
      <c r="CX1758" s="9"/>
      <c r="CY1758" s="9"/>
    </row>
    <row r="1759" spans="31:103" ht="18" customHeight="1"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5"/>
      <c r="AV1759" s="9"/>
      <c r="AW1759" s="9"/>
      <c r="AX1759" s="9"/>
      <c r="AY1759" s="9"/>
      <c r="AZ1759" s="9"/>
      <c r="BA1759" s="9"/>
      <c r="BB1759" s="9"/>
      <c r="BC1759" s="9"/>
      <c r="BD1759" s="9"/>
      <c r="BE1759" s="9"/>
      <c r="BF1759" s="9"/>
      <c r="BG1759" s="9"/>
      <c r="BH1759" s="9"/>
      <c r="BI1759" s="9"/>
      <c r="BJ1759" s="9"/>
      <c r="BK1759" s="9"/>
      <c r="BL1759" s="9"/>
      <c r="BM1759" s="9"/>
      <c r="BN1759" s="9"/>
      <c r="BO1759" s="9"/>
      <c r="BP1759" s="9"/>
      <c r="BQ1759" s="9"/>
      <c r="BR1759" s="9"/>
      <c r="BS1759" s="9"/>
      <c r="BT1759" s="9"/>
      <c r="BU1759" s="9"/>
      <c r="BV1759" s="9"/>
      <c r="BW1759" s="9"/>
      <c r="CB1759" s="10"/>
      <c r="CC1759" s="10"/>
      <c r="CD1759" s="10"/>
      <c r="CE1759" s="10"/>
      <c r="CF1759" s="11"/>
      <c r="CG1759" s="11"/>
      <c r="CH1759" s="11"/>
      <c r="CI1759" s="11"/>
      <c r="CJ1759" s="10"/>
      <c r="CK1759" s="10"/>
      <c r="CL1759" s="10"/>
      <c r="CM1759" s="10"/>
      <c r="CN1759" s="10"/>
      <c r="CO1759" s="10"/>
      <c r="CP1759" s="10"/>
      <c r="CQ1759" s="10"/>
      <c r="CR1759" s="10"/>
      <c r="CS1759" s="10"/>
      <c r="CT1759" s="10"/>
      <c r="CU1759" s="10"/>
      <c r="CV1759" s="9"/>
      <c r="CW1759" s="9"/>
      <c r="CX1759" s="9"/>
      <c r="CY1759" s="9"/>
    </row>
    <row r="1760" spans="31:103" ht="18" customHeight="1"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5"/>
      <c r="AV1760" s="9"/>
      <c r="AW1760" s="9"/>
      <c r="AX1760" s="9"/>
      <c r="AY1760" s="9"/>
      <c r="AZ1760" s="9"/>
      <c r="BA1760" s="9"/>
      <c r="BB1760" s="9"/>
      <c r="BC1760" s="9"/>
      <c r="BD1760" s="9"/>
      <c r="BE1760" s="9"/>
      <c r="BF1760" s="9"/>
      <c r="BG1760" s="9"/>
      <c r="BH1760" s="9"/>
      <c r="BI1760" s="9"/>
      <c r="BJ1760" s="9"/>
      <c r="BK1760" s="9"/>
      <c r="BL1760" s="9"/>
      <c r="BM1760" s="9"/>
      <c r="BN1760" s="9"/>
      <c r="BO1760" s="9"/>
      <c r="BP1760" s="9"/>
      <c r="BQ1760" s="9"/>
      <c r="BR1760" s="9"/>
      <c r="BS1760" s="9"/>
      <c r="BT1760" s="9"/>
      <c r="BU1760" s="9"/>
      <c r="BV1760" s="9"/>
      <c r="BW1760" s="9"/>
      <c r="CB1760" s="10"/>
      <c r="CC1760" s="10"/>
      <c r="CD1760" s="10"/>
      <c r="CE1760" s="10"/>
      <c r="CF1760" s="11"/>
      <c r="CG1760" s="11"/>
      <c r="CH1760" s="11"/>
      <c r="CI1760" s="11"/>
      <c r="CJ1760" s="10"/>
      <c r="CK1760" s="10"/>
      <c r="CL1760" s="10"/>
      <c r="CM1760" s="10"/>
      <c r="CN1760" s="10"/>
      <c r="CO1760" s="10"/>
      <c r="CP1760" s="10"/>
      <c r="CQ1760" s="10"/>
      <c r="CR1760" s="10"/>
      <c r="CS1760" s="10"/>
      <c r="CT1760" s="10"/>
      <c r="CU1760" s="10"/>
      <c r="CV1760" s="9"/>
      <c r="CW1760" s="9"/>
      <c r="CX1760" s="9"/>
      <c r="CY1760" s="9"/>
    </row>
    <row r="1761" spans="31:103" ht="18" customHeight="1"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5"/>
      <c r="AV1761" s="9"/>
      <c r="AW1761" s="9"/>
      <c r="AX1761" s="9"/>
      <c r="AY1761" s="9"/>
      <c r="AZ1761" s="9"/>
      <c r="BA1761" s="9"/>
      <c r="BB1761" s="9"/>
      <c r="BC1761" s="9"/>
      <c r="BD1761" s="9"/>
      <c r="BE1761" s="9"/>
      <c r="BF1761" s="9"/>
      <c r="BG1761" s="9"/>
      <c r="BH1761" s="9"/>
      <c r="BI1761" s="9"/>
      <c r="BJ1761" s="9"/>
      <c r="BK1761" s="9"/>
      <c r="BL1761" s="9"/>
      <c r="BM1761" s="9"/>
      <c r="BN1761" s="9"/>
      <c r="BO1761" s="9"/>
      <c r="BP1761" s="9"/>
      <c r="BQ1761" s="9"/>
      <c r="BR1761" s="9"/>
      <c r="BS1761" s="9"/>
      <c r="BT1761" s="9"/>
      <c r="BU1761" s="9"/>
      <c r="BV1761" s="9"/>
      <c r="BW1761" s="9"/>
      <c r="CB1761" s="10"/>
      <c r="CC1761" s="10"/>
      <c r="CD1761" s="10"/>
      <c r="CE1761" s="10"/>
      <c r="CF1761" s="11"/>
      <c r="CG1761" s="11"/>
      <c r="CH1761" s="11"/>
      <c r="CI1761" s="11"/>
      <c r="CJ1761" s="10"/>
      <c r="CK1761" s="10"/>
      <c r="CL1761" s="10"/>
      <c r="CM1761" s="10"/>
      <c r="CN1761" s="10"/>
      <c r="CO1761" s="10"/>
      <c r="CP1761" s="10"/>
      <c r="CQ1761" s="10"/>
      <c r="CR1761" s="10"/>
      <c r="CS1761" s="10"/>
      <c r="CT1761" s="10"/>
      <c r="CU1761" s="10"/>
      <c r="CV1761" s="9"/>
      <c r="CW1761" s="9"/>
      <c r="CX1761" s="9"/>
      <c r="CY1761" s="9"/>
    </row>
    <row r="1762" spans="31:103" ht="18" customHeight="1"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5"/>
      <c r="AV1762" s="9"/>
      <c r="AW1762" s="9"/>
      <c r="AX1762" s="9"/>
      <c r="AY1762" s="9"/>
      <c r="AZ1762" s="9"/>
      <c r="BA1762" s="9"/>
      <c r="BB1762" s="9"/>
      <c r="BC1762" s="9"/>
      <c r="BD1762" s="9"/>
      <c r="BE1762" s="9"/>
      <c r="BF1762" s="9"/>
      <c r="BG1762" s="9"/>
      <c r="BH1762" s="9"/>
      <c r="BI1762" s="9"/>
      <c r="BJ1762" s="9"/>
      <c r="BK1762" s="9"/>
      <c r="BL1762" s="9"/>
      <c r="BM1762" s="9"/>
      <c r="BN1762" s="9"/>
      <c r="BO1762" s="9"/>
      <c r="BP1762" s="9"/>
      <c r="BQ1762" s="9"/>
      <c r="BR1762" s="9"/>
      <c r="BS1762" s="9"/>
      <c r="BT1762" s="9"/>
      <c r="BU1762" s="9"/>
      <c r="BV1762" s="9"/>
      <c r="BW1762" s="9"/>
      <c r="CB1762" s="10"/>
      <c r="CC1762" s="10"/>
      <c r="CD1762" s="10"/>
      <c r="CE1762" s="10"/>
      <c r="CF1762" s="11"/>
      <c r="CG1762" s="11"/>
      <c r="CH1762" s="11"/>
      <c r="CI1762" s="11"/>
      <c r="CJ1762" s="10"/>
      <c r="CK1762" s="10"/>
      <c r="CL1762" s="10"/>
      <c r="CM1762" s="10"/>
      <c r="CN1762" s="10"/>
      <c r="CO1762" s="10"/>
      <c r="CP1762" s="10"/>
      <c r="CQ1762" s="10"/>
      <c r="CR1762" s="10"/>
      <c r="CS1762" s="10"/>
      <c r="CT1762" s="10"/>
      <c r="CU1762" s="10"/>
      <c r="CV1762" s="9"/>
      <c r="CW1762" s="9"/>
      <c r="CX1762" s="9"/>
      <c r="CY1762" s="9"/>
    </row>
    <row r="1763" spans="31:103" ht="18" customHeight="1"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5"/>
      <c r="AV1763" s="9"/>
      <c r="AW1763" s="9"/>
      <c r="AX1763" s="9"/>
      <c r="AY1763" s="9"/>
      <c r="AZ1763" s="9"/>
      <c r="BA1763" s="9"/>
      <c r="BB1763" s="9"/>
      <c r="BC1763" s="9"/>
      <c r="BD1763" s="9"/>
      <c r="BE1763" s="9"/>
      <c r="BF1763" s="9"/>
      <c r="BG1763" s="9"/>
      <c r="BH1763" s="9"/>
      <c r="BI1763" s="9"/>
      <c r="BJ1763" s="9"/>
      <c r="BK1763" s="9"/>
      <c r="BL1763" s="9"/>
      <c r="BM1763" s="9"/>
      <c r="BN1763" s="9"/>
      <c r="BO1763" s="9"/>
      <c r="BP1763" s="9"/>
      <c r="BQ1763" s="9"/>
      <c r="BR1763" s="9"/>
      <c r="BS1763" s="9"/>
      <c r="BT1763" s="9"/>
      <c r="BU1763" s="9"/>
      <c r="BV1763" s="9"/>
      <c r="BW1763" s="9"/>
      <c r="CB1763" s="10"/>
      <c r="CC1763" s="10"/>
      <c r="CD1763" s="10"/>
      <c r="CE1763" s="10"/>
      <c r="CF1763" s="11"/>
      <c r="CG1763" s="11"/>
      <c r="CH1763" s="11"/>
      <c r="CI1763" s="11"/>
      <c r="CJ1763" s="10"/>
      <c r="CK1763" s="10"/>
      <c r="CL1763" s="10"/>
      <c r="CM1763" s="10"/>
      <c r="CN1763" s="10"/>
      <c r="CO1763" s="10"/>
      <c r="CP1763" s="10"/>
      <c r="CQ1763" s="10"/>
      <c r="CR1763" s="10"/>
      <c r="CS1763" s="10"/>
      <c r="CT1763" s="10"/>
      <c r="CU1763" s="10"/>
      <c r="CV1763" s="9"/>
      <c r="CW1763" s="9"/>
      <c r="CX1763" s="9"/>
      <c r="CY1763" s="9"/>
    </row>
    <row r="1764" spans="31:103" ht="18" customHeight="1"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5"/>
      <c r="AV1764" s="9"/>
      <c r="AW1764" s="9"/>
      <c r="AX1764" s="9"/>
      <c r="AY1764" s="9"/>
      <c r="AZ1764" s="9"/>
      <c r="BA1764" s="9"/>
      <c r="BB1764" s="9"/>
      <c r="BC1764" s="9"/>
      <c r="BD1764" s="9"/>
      <c r="BE1764" s="9"/>
      <c r="BF1764" s="9"/>
      <c r="BG1764" s="9"/>
      <c r="BH1764" s="9"/>
      <c r="BI1764" s="9"/>
      <c r="BJ1764" s="9"/>
      <c r="BK1764" s="9"/>
      <c r="BL1764" s="9"/>
      <c r="BM1764" s="9"/>
      <c r="BN1764" s="9"/>
      <c r="BO1764" s="9"/>
      <c r="BP1764" s="9"/>
      <c r="BQ1764" s="9"/>
      <c r="BR1764" s="9"/>
      <c r="BS1764" s="9"/>
      <c r="BT1764" s="9"/>
      <c r="BU1764" s="9"/>
      <c r="BV1764" s="9"/>
      <c r="BW1764" s="9"/>
      <c r="CB1764" s="10"/>
      <c r="CC1764" s="10"/>
      <c r="CD1764" s="10"/>
      <c r="CE1764" s="10"/>
      <c r="CF1764" s="11"/>
      <c r="CG1764" s="11"/>
      <c r="CH1764" s="11"/>
      <c r="CI1764" s="11"/>
      <c r="CJ1764" s="10"/>
      <c r="CK1764" s="10"/>
      <c r="CL1764" s="10"/>
      <c r="CM1764" s="10"/>
      <c r="CN1764" s="10"/>
      <c r="CO1764" s="10"/>
      <c r="CP1764" s="10"/>
      <c r="CQ1764" s="10"/>
      <c r="CR1764" s="10"/>
      <c r="CS1764" s="10"/>
      <c r="CT1764" s="10"/>
      <c r="CU1764" s="10"/>
      <c r="CV1764" s="9"/>
      <c r="CW1764" s="9"/>
      <c r="CX1764" s="9"/>
      <c r="CY1764" s="9"/>
    </row>
    <row r="1765" spans="31:103" ht="18" customHeight="1"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5"/>
      <c r="AV1765" s="9"/>
      <c r="AW1765" s="9"/>
      <c r="AX1765" s="9"/>
      <c r="AY1765" s="9"/>
      <c r="AZ1765" s="9"/>
      <c r="BA1765" s="9"/>
      <c r="BB1765" s="9"/>
      <c r="BC1765" s="9"/>
      <c r="BD1765" s="9"/>
      <c r="BE1765" s="9"/>
      <c r="BF1765" s="9"/>
      <c r="BG1765" s="9"/>
      <c r="BH1765" s="9"/>
      <c r="BI1765" s="9"/>
      <c r="BJ1765" s="9"/>
      <c r="BK1765" s="9"/>
      <c r="BL1765" s="9"/>
      <c r="BM1765" s="9"/>
      <c r="BN1765" s="9"/>
      <c r="BO1765" s="9"/>
      <c r="BP1765" s="9"/>
      <c r="BQ1765" s="9"/>
      <c r="BR1765" s="9"/>
      <c r="BS1765" s="9"/>
      <c r="BT1765" s="9"/>
      <c r="BU1765" s="9"/>
      <c r="BV1765" s="9"/>
      <c r="BW1765" s="9"/>
      <c r="CB1765" s="10"/>
      <c r="CC1765" s="10"/>
      <c r="CD1765" s="10"/>
      <c r="CE1765" s="10"/>
      <c r="CF1765" s="11"/>
      <c r="CG1765" s="11"/>
      <c r="CH1765" s="11"/>
      <c r="CI1765" s="11"/>
      <c r="CJ1765" s="10"/>
      <c r="CK1765" s="10"/>
      <c r="CL1765" s="10"/>
      <c r="CM1765" s="10"/>
      <c r="CN1765" s="10"/>
      <c r="CO1765" s="10"/>
      <c r="CP1765" s="10"/>
      <c r="CQ1765" s="10"/>
      <c r="CR1765" s="10"/>
      <c r="CS1765" s="10"/>
      <c r="CT1765" s="10"/>
      <c r="CU1765" s="10"/>
      <c r="CV1765" s="9"/>
      <c r="CW1765" s="9"/>
      <c r="CX1765" s="9"/>
      <c r="CY1765" s="9"/>
    </row>
    <row r="1766" spans="31:103" ht="18" customHeight="1"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5"/>
      <c r="AV1766" s="9"/>
      <c r="AW1766" s="9"/>
      <c r="AX1766" s="9"/>
      <c r="AY1766" s="9"/>
      <c r="AZ1766" s="9"/>
      <c r="BA1766" s="9"/>
      <c r="BB1766" s="9"/>
      <c r="BC1766" s="9"/>
      <c r="BD1766" s="9"/>
      <c r="BE1766" s="9"/>
      <c r="BF1766" s="9"/>
      <c r="BG1766" s="9"/>
      <c r="BH1766" s="9"/>
      <c r="BI1766" s="9"/>
      <c r="BJ1766" s="9"/>
      <c r="BK1766" s="9"/>
      <c r="BL1766" s="9"/>
      <c r="BM1766" s="9"/>
      <c r="BN1766" s="9"/>
      <c r="BO1766" s="9"/>
      <c r="BP1766" s="9"/>
      <c r="BQ1766" s="9"/>
      <c r="BR1766" s="9"/>
      <c r="BS1766" s="9"/>
      <c r="BT1766" s="9"/>
      <c r="BU1766" s="9"/>
      <c r="BV1766" s="9"/>
      <c r="BW1766" s="9"/>
      <c r="CB1766" s="10"/>
      <c r="CC1766" s="10"/>
      <c r="CD1766" s="10"/>
      <c r="CE1766" s="10"/>
      <c r="CF1766" s="11"/>
      <c r="CG1766" s="11"/>
      <c r="CH1766" s="11"/>
      <c r="CI1766" s="11"/>
      <c r="CJ1766" s="10"/>
      <c r="CK1766" s="10"/>
      <c r="CL1766" s="10"/>
      <c r="CM1766" s="10"/>
      <c r="CN1766" s="10"/>
      <c r="CO1766" s="10"/>
      <c r="CP1766" s="10"/>
      <c r="CQ1766" s="10"/>
      <c r="CR1766" s="10"/>
      <c r="CS1766" s="10"/>
      <c r="CT1766" s="10"/>
      <c r="CU1766" s="10"/>
      <c r="CV1766" s="9"/>
      <c r="CW1766" s="9"/>
      <c r="CX1766" s="9"/>
      <c r="CY1766" s="9"/>
    </row>
    <row r="1767" spans="31:103" ht="18" customHeight="1"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5"/>
      <c r="AV1767" s="9"/>
      <c r="AW1767" s="9"/>
      <c r="AX1767" s="9"/>
      <c r="AY1767" s="9"/>
      <c r="AZ1767" s="9"/>
      <c r="BA1767" s="9"/>
      <c r="BB1767" s="9"/>
      <c r="BC1767" s="9"/>
      <c r="BD1767" s="9"/>
      <c r="BE1767" s="9"/>
      <c r="BF1767" s="9"/>
      <c r="BG1767" s="9"/>
      <c r="BH1767" s="9"/>
      <c r="BI1767" s="9"/>
      <c r="BJ1767" s="9"/>
      <c r="BK1767" s="9"/>
      <c r="BL1767" s="9"/>
      <c r="BM1767" s="9"/>
      <c r="BN1767" s="9"/>
      <c r="BO1767" s="9"/>
      <c r="BP1767" s="9"/>
      <c r="BQ1767" s="9"/>
      <c r="BR1767" s="9"/>
      <c r="BS1767" s="9"/>
      <c r="BT1767" s="9"/>
      <c r="BU1767" s="9"/>
      <c r="BV1767" s="9"/>
      <c r="BW1767" s="9"/>
      <c r="CB1767" s="10"/>
      <c r="CC1767" s="10"/>
      <c r="CD1767" s="10"/>
      <c r="CE1767" s="10"/>
      <c r="CF1767" s="11"/>
      <c r="CG1767" s="11"/>
      <c r="CH1767" s="11"/>
      <c r="CI1767" s="11"/>
      <c r="CJ1767" s="10"/>
      <c r="CK1767" s="10"/>
      <c r="CL1767" s="10"/>
      <c r="CM1767" s="10"/>
      <c r="CN1767" s="10"/>
      <c r="CO1767" s="10"/>
      <c r="CP1767" s="10"/>
      <c r="CQ1767" s="10"/>
      <c r="CR1767" s="10"/>
      <c r="CS1767" s="10"/>
      <c r="CT1767" s="10"/>
      <c r="CU1767" s="10"/>
      <c r="CV1767" s="9"/>
      <c r="CW1767" s="9"/>
      <c r="CX1767" s="9"/>
      <c r="CY1767" s="9"/>
    </row>
    <row r="1768" spans="31:103" ht="18" customHeight="1"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5"/>
      <c r="AV1768" s="9"/>
      <c r="AW1768" s="9"/>
      <c r="AX1768" s="9"/>
      <c r="AY1768" s="9"/>
      <c r="AZ1768" s="9"/>
      <c r="BA1768" s="9"/>
      <c r="BB1768" s="9"/>
      <c r="BC1768" s="9"/>
      <c r="BD1768" s="9"/>
      <c r="BE1768" s="9"/>
      <c r="BF1768" s="9"/>
      <c r="BG1768" s="9"/>
      <c r="BH1768" s="9"/>
      <c r="BI1768" s="9"/>
      <c r="BJ1768" s="9"/>
      <c r="BK1768" s="9"/>
      <c r="BL1768" s="9"/>
      <c r="BM1768" s="9"/>
      <c r="BN1768" s="9"/>
      <c r="BO1768" s="9"/>
      <c r="BP1768" s="9"/>
      <c r="BQ1768" s="9"/>
      <c r="BR1768" s="9"/>
      <c r="BS1768" s="9"/>
      <c r="BT1768" s="9"/>
      <c r="BU1768" s="9"/>
      <c r="BV1768" s="9"/>
      <c r="BW1768" s="9"/>
      <c r="CB1768" s="10"/>
      <c r="CC1768" s="10"/>
      <c r="CD1768" s="10"/>
      <c r="CE1768" s="10"/>
      <c r="CF1768" s="11"/>
      <c r="CG1768" s="11"/>
      <c r="CH1768" s="11"/>
      <c r="CI1768" s="11"/>
      <c r="CJ1768" s="10"/>
      <c r="CK1768" s="10"/>
      <c r="CL1768" s="10"/>
      <c r="CM1768" s="10"/>
      <c r="CN1768" s="10"/>
      <c r="CO1768" s="10"/>
      <c r="CP1768" s="10"/>
      <c r="CQ1768" s="10"/>
      <c r="CR1768" s="10"/>
      <c r="CS1768" s="10"/>
      <c r="CT1768" s="10"/>
      <c r="CU1768" s="10"/>
      <c r="CV1768" s="9"/>
      <c r="CW1768" s="9"/>
      <c r="CX1768" s="9"/>
      <c r="CY1768" s="9"/>
    </row>
    <row r="1769" spans="31:103" ht="18" customHeight="1"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5"/>
      <c r="AV1769" s="9"/>
      <c r="AW1769" s="9"/>
      <c r="AX1769" s="9"/>
      <c r="AY1769" s="9"/>
      <c r="AZ1769" s="9"/>
      <c r="BA1769" s="9"/>
      <c r="BB1769" s="9"/>
      <c r="BC1769" s="9"/>
      <c r="BD1769" s="9"/>
      <c r="BE1769" s="9"/>
      <c r="BF1769" s="9"/>
      <c r="BG1769" s="9"/>
      <c r="BH1769" s="9"/>
      <c r="BI1769" s="9"/>
      <c r="BJ1769" s="9"/>
      <c r="BK1769" s="9"/>
      <c r="BL1769" s="9"/>
      <c r="BM1769" s="9"/>
      <c r="BN1769" s="9"/>
      <c r="BO1769" s="9"/>
      <c r="BP1769" s="9"/>
      <c r="BQ1769" s="9"/>
      <c r="BR1769" s="9"/>
      <c r="BS1769" s="9"/>
      <c r="BT1769" s="9"/>
      <c r="BU1769" s="9"/>
      <c r="BV1769" s="9"/>
      <c r="BW1769" s="9"/>
      <c r="CB1769" s="10"/>
      <c r="CC1769" s="10"/>
      <c r="CD1769" s="10"/>
      <c r="CE1769" s="10"/>
      <c r="CF1769" s="11"/>
      <c r="CG1769" s="11"/>
      <c r="CH1769" s="11"/>
      <c r="CI1769" s="11"/>
      <c r="CJ1769" s="10"/>
      <c r="CK1769" s="10"/>
      <c r="CL1769" s="10"/>
      <c r="CM1769" s="10"/>
      <c r="CN1769" s="10"/>
      <c r="CO1769" s="10"/>
      <c r="CP1769" s="10"/>
      <c r="CQ1769" s="10"/>
      <c r="CR1769" s="10"/>
      <c r="CS1769" s="10"/>
      <c r="CT1769" s="10"/>
      <c r="CU1769" s="10"/>
      <c r="CV1769" s="9"/>
      <c r="CW1769" s="9"/>
      <c r="CX1769" s="9"/>
      <c r="CY1769" s="9"/>
    </row>
    <row r="1770" spans="31:103" ht="18" customHeight="1">
      <c r="AE1770" s="16"/>
      <c r="AF1770" s="16"/>
      <c r="AG1770" s="16"/>
      <c r="AH1770" s="16"/>
      <c r="AI1770" s="16"/>
      <c r="AJ1770" s="16"/>
      <c r="AK1770" s="16"/>
      <c r="AL1770" s="16"/>
      <c r="AM1770" s="16"/>
      <c r="AN1770" s="16"/>
      <c r="AO1770" s="16"/>
      <c r="AP1770" s="16"/>
      <c r="AQ1770" s="15"/>
      <c r="AV1770" s="9"/>
      <c r="AW1770" s="9"/>
      <c r="AX1770" s="9"/>
      <c r="AY1770" s="9"/>
      <c r="AZ1770" s="9"/>
      <c r="BA1770" s="9"/>
      <c r="BB1770" s="9"/>
      <c r="BC1770" s="9"/>
      <c r="BD1770" s="9"/>
      <c r="BE1770" s="9"/>
      <c r="BF1770" s="9"/>
      <c r="BG1770" s="9"/>
      <c r="BH1770" s="9"/>
      <c r="BI1770" s="9"/>
      <c r="BJ1770" s="9"/>
      <c r="BK1770" s="9"/>
      <c r="BL1770" s="9"/>
      <c r="BM1770" s="9"/>
      <c r="BN1770" s="9"/>
      <c r="BO1770" s="9"/>
      <c r="BP1770" s="9"/>
      <c r="BQ1770" s="9"/>
      <c r="BR1770" s="9"/>
      <c r="BS1770" s="9"/>
      <c r="BT1770" s="9"/>
      <c r="BU1770" s="9"/>
      <c r="BV1770" s="9"/>
      <c r="BW1770" s="9"/>
      <c r="CB1770" s="10"/>
      <c r="CC1770" s="10"/>
      <c r="CD1770" s="10"/>
      <c r="CE1770" s="10"/>
      <c r="CF1770" s="11"/>
      <c r="CG1770" s="11"/>
      <c r="CH1770" s="11"/>
      <c r="CI1770" s="11"/>
      <c r="CJ1770" s="10"/>
      <c r="CK1770" s="10"/>
      <c r="CL1770" s="10"/>
      <c r="CM1770" s="10"/>
      <c r="CN1770" s="10"/>
      <c r="CO1770" s="10"/>
      <c r="CP1770" s="10"/>
      <c r="CQ1770" s="10"/>
      <c r="CR1770" s="10"/>
      <c r="CS1770" s="10"/>
      <c r="CT1770" s="10"/>
      <c r="CU1770" s="10"/>
      <c r="CV1770" s="9"/>
      <c r="CW1770" s="9"/>
      <c r="CX1770" s="9"/>
      <c r="CY1770" s="9"/>
    </row>
    <row r="1771" spans="31:103" ht="18" customHeight="1"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6"/>
      <c r="AP1771" s="16"/>
      <c r="AQ1771" s="15"/>
      <c r="AV1771" s="9"/>
      <c r="AW1771" s="9"/>
      <c r="AX1771" s="9"/>
      <c r="AY1771" s="9"/>
      <c r="AZ1771" s="9"/>
      <c r="BA1771" s="9"/>
      <c r="BB1771" s="9"/>
      <c r="BC1771" s="9"/>
      <c r="BD1771" s="9"/>
      <c r="BE1771" s="9"/>
      <c r="BF1771" s="9"/>
      <c r="BG1771" s="9"/>
      <c r="BH1771" s="9"/>
      <c r="BI1771" s="9"/>
      <c r="BJ1771" s="9"/>
      <c r="BK1771" s="9"/>
      <c r="BL1771" s="9"/>
      <c r="BM1771" s="9"/>
      <c r="BN1771" s="9"/>
      <c r="BO1771" s="9"/>
      <c r="BP1771" s="9"/>
      <c r="BQ1771" s="9"/>
      <c r="BR1771" s="9"/>
      <c r="BS1771" s="9"/>
      <c r="BT1771" s="9"/>
      <c r="BU1771" s="9"/>
      <c r="BV1771" s="9"/>
      <c r="BW1771" s="9"/>
      <c r="CB1771" s="10"/>
      <c r="CC1771" s="10"/>
      <c r="CD1771" s="10"/>
      <c r="CE1771" s="10"/>
      <c r="CF1771" s="11"/>
      <c r="CG1771" s="11"/>
      <c r="CH1771" s="11"/>
      <c r="CI1771" s="11"/>
      <c r="CJ1771" s="10"/>
      <c r="CK1771" s="10"/>
      <c r="CL1771" s="10"/>
      <c r="CM1771" s="10"/>
      <c r="CN1771" s="10"/>
      <c r="CO1771" s="10"/>
      <c r="CP1771" s="10"/>
      <c r="CQ1771" s="10"/>
      <c r="CR1771" s="10"/>
      <c r="CS1771" s="10"/>
      <c r="CT1771" s="10"/>
      <c r="CU1771" s="10"/>
      <c r="CV1771" s="9"/>
      <c r="CW1771" s="9"/>
      <c r="CX1771" s="9"/>
      <c r="CY1771" s="9"/>
    </row>
    <row r="1772" spans="31:103" ht="18" customHeight="1"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5"/>
      <c r="AV1772" s="9"/>
      <c r="AW1772" s="9"/>
      <c r="AX1772" s="9"/>
      <c r="AY1772" s="9"/>
      <c r="AZ1772" s="9"/>
      <c r="BA1772" s="9"/>
      <c r="BB1772" s="9"/>
      <c r="BC1772" s="9"/>
      <c r="BD1772" s="9"/>
      <c r="BE1772" s="9"/>
      <c r="BF1772" s="9"/>
      <c r="BG1772" s="9"/>
      <c r="BH1772" s="9"/>
      <c r="BI1772" s="9"/>
      <c r="BJ1772" s="9"/>
      <c r="BK1772" s="9"/>
      <c r="BL1772" s="9"/>
      <c r="BM1772" s="9"/>
      <c r="BN1772" s="9"/>
      <c r="BO1772" s="9"/>
      <c r="BP1772" s="9"/>
      <c r="BQ1772" s="9"/>
      <c r="BR1772" s="9"/>
      <c r="BS1772" s="9"/>
      <c r="BT1772" s="9"/>
      <c r="BU1772" s="9"/>
      <c r="BV1772" s="9"/>
      <c r="BW1772" s="9"/>
      <c r="CB1772" s="10"/>
      <c r="CC1772" s="10"/>
      <c r="CD1772" s="10"/>
      <c r="CE1772" s="10"/>
      <c r="CF1772" s="11"/>
      <c r="CG1772" s="11"/>
      <c r="CH1772" s="11"/>
      <c r="CI1772" s="11"/>
      <c r="CJ1772" s="10"/>
      <c r="CK1772" s="10"/>
      <c r="CL1772" s="10"/>
      <c r="CM1772" s="10"/>
      <c r="CN1772" s="10"/>
      <c r="CO1772" s="10"/>
      <c r="CP1772" s="10"/>
      <c r="CQ1772" s="10"/>
      <c r="CR1772" s="10"/>
      <c r="CS1772" s="10"/>
      <c r="CT1772" s="10"/>
      <c r="CU1772" s="10"/>
      <c r="CV1772" s="9"/>
      <c r="CW1772" s="9"/>
      <c r="CX1772" s="9"/>
      <c r="CY1772" s="9"/>
    </row>
    <row r="1773" spans="31:103" ht="18" customHeight="1"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5"/>
      <c r="AV1773" s="9"/>
      <c r="AW1773" s="9"/>
      <c r="AX1773" s="9"/>
      <c r="AY1773" s="9"/>
      <c r="AZ1773" s="9"/>
      <c r="BA1773" s="9"/>
      <c r="BB1773" s="9"/>
      <c r="BC1773" s="9"/>
      <c r="BD1773" s="9"/>
      <c r="BE1773" s="9"/>
      <c r="BF1773" s="9"/>
      <c r="BG1773" s="9"/>
      <c r="BH1773" s="9"/>
      <c r="BI1773" s="9"/>
      <c r="BJ1773" s="9"/>
      <c r="BK1773" s="9"/>
      <c r="BL1773" s="9"/>
      <c r="BM1773" s="9"/>
      <c r="BN1773" s="9"/>
      <c r="BO1773" s="9"/>
      <c r="BP1773" s="9"/>
      <c r="BQ1773" s="9"/>
      <c r="BR1773" s="9"/>
      <c r="BS1773" s="9"/>
      <c r="BT1773" s="9"/>
      <c r="BU1773" s="9"/>
      <c r="BV1773" s="9"/>
      <c r="BW1773" s="9"/>
      <c r="CB1773" s="10"/>
      <c r="CC1773" s="10"/>
      <c r="CD1773" s="10"/>
      <c r="CE1773" s="10"/>
      <c r="CF1773" s="11"/>
      <c r="CG1773" s="11"/>
      <c r="CH1773" s="11"/>
      <c r="CI1773" s="11"/>
      <c r="CJ1773" s="10"/>
      <c r="CK1773" s="10"/>
      <c r="CL1773" s="10"/>
      <c r="CM1773" s="10"/>
      <c r="CN1773" s="10"/>
      <c r="CO1773" s="10"/>
      <c r="CP1773" s="10"/>
      <c r="CQ1773" s="10"/>
      <c r="CR1773" s="10"/>
      <c r="CS1773" s="10"/>
      <c r="CT1773" s="10"/>
      <c r="CU1773" s="10"/>
      <c r="CV1773" s="9"/>
      <c r="CW1773" s="9"/>
      <c r="CX1773" s="9"/>
      <c r="CY1773" s="9"/>
    </row>
    <row r="1774" spans="31:103" ht="18" customHeight="1"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5"/>
      <c r="AV1774" s="9"/>
      <c r="AW1774" s="9"/>
      <c r="AX1774" s="9"/>
      <c r="AY1774" s="9"/>
      <c r="AZ1774" s="9"/>
      <c r="BA1774" s="9"/>
      <c r="BB1774" s="9"/>
      <c r="BC1774" s="9"/>
      <c r="BD1774" s="9"/>
      <c r="BE1774" s="9"/>
      <c r="BF1774" s="9"/>
      <c r="BG1774" s="9"/>
      <c r="BH1774" s="9"/>
      <c r="BI1774" s="9"/>
      <c r="BJ1774" s="9"/>
      <c r="BK1774" s="9"/>
      <c r="BL1774" s="9"/>
      <c r="BM1774" s="9"/>
      <c r="BN1774" s="9"/>
      <c r="BO1774" s="9"/>
      <c r="BP1774" s="9"/>
      <c r="BQ1774" s="9"/>
      <c r="BR1774" s="9"/>
      <c r="BS1774" s="9"/>
      <c r="BT1774" s="9"/>
      <c r="BU1774" s="9"/>
      <c r="BV1774" s="9"/>
      <c r="BW1774" s="9"/>
      <c r="CB1774" s="10"/>
      <c r="CC1774" s="10"/>
      <c r="CD1774" s="10"/>
      <c r="CE1774" s="10"/>
      <c r="CF1774" s="11"/>
      <c r="CG1774" s="11"/>
      <c r="CH1774" s="11"/>
      <c r="CI1774" s="11"/>
      <c r="CJ1774" s="10"/>
      <c r="CK1774" s="10"/>
      <c r="CL1774" s="10"/>
      <c r="CM1774" s="10"/>
      <c r="CN1774" s="10"/>
      <c r="CO1774" s="10"/>
      <c r="CP1774" s="10"/>
      <c r="CQ1774" s="10"/>
      <c r="CR1774" s="10"/>
      <c r="CS1774" s="10"/>
      <c r="CT1774" s="10"/>
      <c r="CU1774" s="10"/>
      <c r="CV1774" s="9"/>
      <c r="CW1774" s="9"/>
      <c r="CX1774" s="9"/>
      <c r="CY1774" s="9"/>
    </row>
    <row r="1775" spans="31:103" ht="18" customHeight="1"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5"/>
      <c r="AV1775" s="9"/>
      <c r="AW1775" s="9"/>
      <c r="AX1775" s="9"/>
      <c r="AY1775" s="9"/>
      <c r="AZ1775" s="9"/>
      <c r="BA1775" s="9"/>
      <c r="BB1775" s="9"/>
      <c r="BC1775" s="9"/>
      <c r="BD1775" s="9"/>
      <c r="BE1775" s="9"/>
      <c r="BF1775" s="9"/>
      <c r="BG1775" s="9"/>
      <c r="BH1775" s="9"/>
      <c r="BI1775" s="9"/>
      <c r="BJ1775" s="9"/>
      <c r="BK1775" s="9"/>
      <c r="BL1775" s="9"/>
      <c r="BM1775" s="9"/>
      <c r="BN1775" s="9"/>
      <c r="BO1775" s="9"/>
      <c r="BP1775" s="9"/>
      <c r="BQ1775" s="9"/>
      <c r="BR1775" s="9"/>
      <c r="BS1775" s="9"/>
      <c r="BT1775" s="9"/>
      <c r="BU1775" s="9"/>
      <c r="BV1775" s="9"/>
      <c r="BW1775" s="9"/>
      <c r="CB1775" s="10"/>
      <c r="CC1775" s="10"/>
      <c r="CD1775" s="10"/>
      <c r="CE1775" s="10"/>
      <c r="CF1775" s="11"/>
      <c r="CG1775" s="11"/>
      <c r="CH1775" s="11"/>
      <c r="CI1775" s="11"/>
      <c r="CJ1775" s="10"/>
      <c r="CK1775" s="10"/>
      <c r="CL1775" s="10"/>
      <c r="CM1775" s="10"/>
      <c r="CN1775" s="10"/>
      <c r="CO1775" s="10"/>
      <c r="CP1775" s="10"/>
      <c r="CQ1775" s="10"/>
      <c r="CR1775" s="10"/>
      <c r="CS1775" s="10"/>
      <c r="CT1775" s="10"/>
      <c r="CU1775" s="10"/>
      <c r="CV1775" s="9"/>
      <c r="CW1775" s="9"/>
      <c r="CX1775" s="9"/>
      <c r="CY1775" s="9"/>
    </row>
    <row r="1776" spans="31:103" ht="18" customHeight="1"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5"/>
      <c r="AV1776" s="9"/>
      <c r="AW1776" s="9"/>
      <c r="AX1776" s="9"/>
      <c r="AY1776" s="9"/>
      <c r="AZ1776" s="9"/>
      <c r="BA1776" s="9"/>
      <c r="BB1776" s="9"/>
      <c r="BC1776" s="9"/>
      <c r="BD1776" s="9"/>
      <c r="BE1776" s="9"/>
      <c r="BF1776" s="9"/>
      <c r="BG1776" s="9"/>
      <c r="BH1776" s="9"/>
      <c r="BI1776" s="9"/>
      <c r="BJ1776" s="9"/>
      <c r="BK1776" s="9"/>
      <c r="BL1776" s="9"/>
      <c r="BM1776" s="9"/>
      <c r="BN1776" s="9"/>
      <c r="BO1776" s="9"/>
      <c r="BP1776" s="9"/>
      <c r="BQ1776" s="9"/>
      <c r="BR1776" s="9"/>
      <c r="BS1776" s="9"/>
      <c r="BT1776" s="9"/>
      <c r="BU1776" s="9"/>
      <c r="BV1776" s="9"/>
      <c r="BW1776" s="9"/>
      <c r="CB1776" s="10"/>
      <c r="CC1776" s="10"/>
      <c r="CD1776" s="10"/>
      <c r="CE1776" s="10"/>
      <c r="CF1776" s="11"/>
      <c r="CG1776" s="11"/>
      <c r="CH1776" s="11"/>
      <c r="CI1776" s="11"/>
      <c r="CJ1776" s="10"/>
      <c r="CK1776" s="10"/>
      <c r="CL1776" s="10"/>
      <c r="CM1776" s="10"/>
      <c r="CN1776" s="10"/>
      <c r="CO1776" s="10"/>
      <c r="CP1776" s="10"/>
      <c r="CQ1776" s="10"/>
      <c r="CR1776" s="10"/>
      <c r="CS1776" s="10"/>
      <c r="CT1776" s="10"/>
      <c r="CU1776" s="10"/>
      <c r="CV1776" s="9"/>
      <c r="CW1776" s="9"/>
      <c r="CX1776" s="9"/>
      <c r="CY1776" s="9"/>
    </row>
    <row r="1777" spans="31:103" ht="18" customHeight="1"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5"/>
      <c r="AV1777" s="9"/>
      <c r="AW1777" s="9"/>
      <c r="AX1777" s="9"/>
      <c r="AY1777" s="9"/>
      <c r="AZ1777" s="9"/>
      <c r="BA1777" s="9"/>
      <c r="BB1777" s="9"/>
      <c r="BC1777" s="9"/>
      <c r="BD1777" s="9"/>
      <c r="BE1777" s="9"/>
      <c r="BF1777" s="9"/>
      <c r="BG1777" s="9"/>
      <c r="BH1777" s="9"/>
      <c r="BI1777" s="9"/>
      <c r="BJ1777" s="9"/>
      <c r="BK1777" s="9"/>
      <c r="BL1777" s="9"/>
      <c r="BM1777" s="9"/>
      <c r="BN1777" s="9"/>
      <c r="BO1777" s="9"/>
      <c r="BP1777" s="9"/>
      <c r="BQ1777" s="9"/>
      <c r="BR1777" s="9"/>
      <c r="BS1777" s="9"/>
      <c r="BT1777" s="9"/>
      <c r="BU1777" s="9"/>
      <c r="BV1777" s="9"/>
      <c r="BW1777" s="9"/>
      <c r="CB1777" s="10"/>
      <c r="CC1777" s="10"/>
      <c r="CD1777" s="10"/>
      <c r="CE1777" s="10"/>
      <c r="CF1777" s="11"/>
      <c r="CG1777" s="11"/>
      <c r="CH1777" s="11"/>
      <c r="CI1777" s="11"/>
      <c r="CJ1777" s="10"/>
      <c r="CK1777" s="10"/>
      <c r="CL1777" s="10"/>
      <c r="CM1777" s="10"/>
      <c r="CN1777" s="10"/>
      <c r="CO1777" s="10"/>
      <c r="CP1777" s="10"/>
      <c r="CQ1777" s="10"/>
      <c r="CR1777" s="10"/>
      <c r="CS1777" s="10"/>
      <c r="CT1777" s="10"/>
      <c r="CU1777" s="10"/>
      <c r="CV1777" s="9"/>
      <c r="CW1777" s="9"/>
      <c r="CX1777" s="9"/>
      <c r="CY1777" s="9"/>
    </row>
    <row r="1778" spans="31:103" ht="18" customHeight="1"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5"/>
      <c r="AV1778" s="9"/>
      <c r="AW1778" s="9"/>
      <c r="AX1778" s="9"/>
      <c r="AY1778" s="9"/>
      <c r="AZ1778" s="9"/>
      <c r="BA1778" s="9"/>
      <c r="BB1778" s="9"/>
      <c r="BC1778" s="9"/>
      <c r="BD1778" s="9"/>
      <c r="BE1778" s="9"/>
      <c r="BF1778" s="9"/>
      <c r="BG1778" s="9"/>
      <c r="BH1778" s="9"/>
      <c r="BI1778" s="9"/>
      <c r="BJ1778" s="9"/>
      <c r="BK1778" s="9"/>
      <c r="BL1778" s="9"/>
      <c r="BM1778" s="9"/>
      <c r="BN1778" s="9"/>
      <c r="BO1778" s="9"/>
      <c r="BP1778" s="9"/>
      <c r="BQ1778" s="9"/>
      <c r="BR1778" s="9"/>
      <c r="BS1778" s="9"/>
      <c r="BT1778" s="9"/>
      <c r="BU1778" s="9"/>
      <c r="BV1778" s="9"/>
      <c r="BW1778" s="9"/>
      <c r="CB1778" s="10"/>
      <c r="CC1778" s="10"/>
      <c r="CD1778" s="10"/>
      <c r="CE1778" s="10"/>
      <c r="CF1778" s="11"/>
      <c r="CG1778" s="11"/>
      <c r="CH1778" s="11"/>
      <c r="CI1778" s="11"/>
      <c r="CJ1778" s="10"/>
      <c r="CK1778" s="10"/>
      <c r="CL1778" s="10"/>
      <c r="CM1778" s="10"/>
      <c r="CN1778" s="10"/>
      <c r="CO1778" s="10"/>
      <c r="CP1778" s="10"/>
      <c r="CQ1778" s="10"/>
      <c r="CR1778" s="10"/>
      <c r="CS1778" s="10"/>
      <c r="CT1778" s="10"/>
      <c r="CU1778" s="10"/>
      <c r="CV1778" s="9"/>
      <c r="CW1778" s="9"/>
      <c r="CX1778" s="9"/>
      <c r="CY1778" s="9"/>
    </row>
    <row r="1779" spans="31:103" ht="18" customHeight="1"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5"/>
      <c r="AV1779" s="9"/>
      <c r="AW1779" s="9"/>
      <c r="AX1779" s="9"/>
      <c r="AY1779" s="9"/>
      <c r="AZ1779" s="9"/>
      <c r="BA1779" s="9"/>
      <c r="BB1779" s="9"/>
      <c r="BC1779" s="9"/>
      <c r="BD1779" s="9"/>
      <c r="BE1779" s="9"/>
      <c r="BF1779" s="9"/>
      <c r="BG1779" s="9"/>
      <c r="BH1779" s="9"/>
      <c r="BI1779" s="9"/>
      <c r="BJ1779" s="9"/>
      <c r="BK1779" s="9"/>
      <c r="BL1779" s="9"/>
      <c r="BM1779" s="9"/>
      <c r="BN1779" s="9"/>
      <c r="BO1779" s="9"/>
      <c r="BP1779" s="9"/>
      <c r="BQ1779" s="9"/>
      <c r="BR1779" s="9"/>
      <c r="BS1779" s="9"/>
      <c r="BT1779" s="9"/>
      <c r="BU1779" s="9"/>
      <c r="BV1779" s="9"/>
      <c r="BW1779" s="9"/>
      <c r="CB1779" s="10"/>
      <c r="CC1779" s="10"/>
      <c r="CD1779" s="10"/>
      <c r="CE1779" s="10"/>
      <c r="CF1779" s="11"/>
      <c r="CG1779" s="11"/>
      <c r="CH1779" s="11"/>
      <c r="CI1779" s="11"/>
      <c r="CJ1779" s="10"/>
      <c r="CK1779" s="10"/>
      <c r="CL1779" s="10"/>
      <c r="CM1779" s="10"/>
      <c r="CN1779" s="10"/>
      <c r="CO1779" s="10"/>
      <c r="CP1779" s="10"/>
      <c r="CQ1779" s="10"/>
      <c r="CR1779" s="10"/>
      <c r="CS1779" s="10"/>
      <c r="CT1779" s="10"/>
      <c r="CU1779" s="10"/>
      <c r="CV1779" s="9"/>
      <c r="CW1779" s="9"/>
      <c r="CX1779" s="9"/>
      <c r="CY1779" s="9"/>
    </row>
    <row r="1780" spans="31:103" ht="18" customHeight="1"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5"/>
      <c r="AV1780" s="9"/>
      <c r="AW1780" s="9"/>
      <c r="AX1780" s="9"/>
      <c r="AY1780" s="9"/>
      <c r="AZ1780" s="9"/>
      <c r="BA1780" s="9"/>
      <c r="BB1780" s="9"/>
      <c r="BC1780" s="9"/>
      <c r="BD1780" s="9"/>
      <c r="BE1780" s="9"/>
      <c r="BF1780" s="9"/>
      <c r="BG1780" s="9"/>
      <c r="BH1780" s="9"/>
      <c r="BI1780" s="9"/>
      <c r="BJ1780" s="9"/>
      <c r="BK1780" s="9"/>
      <c r="BL1780" s="9"/>
      <c r="BM1780" s="9"/>
      <c r="BN1780" s="9"/>
      <c r="BO1780" s="9"/>
      <c r="BP1780" s="9"/>
      <c r="BQ1780" s="9"/>
      <c r="BR1780" s="9"/>
      <c r="BS1780" s="9"/>
      <c r="BT1780" s="9"/>
      <c r="BU1780" s="9"/>
      <c r="BV1780" s="9"/>
      <c r="BW1780" s="9"/>
      <c r="CB1780" s="10"/>
      <c r="CC1780" s="10"/>
      <c r="CD1780" s="10"/>
      <c r="CE1780" s="10"/>
      <c r="CF1780" s="11"/>
      <c r="CG1780" s="11"/>
      <c r="CH1780" s="11"/>
      <c r="CI1780" s="11"/>
      <c r="CJ1780" s="10"/>
      <c r="CK1780" s="10"/>
      <c r="CL1780" s="10"/>
      <c r="CM1780" s="10"/>
      <c r="CN1780" s="10"/>
      <c r="CO1780" s="10"/>
      <c r="CP1780" s="10"/>
      <c r="CQ1780" s="10"/>
      <c r="CR1780" s="10"/>
      <c r="CS1780" s="10"/>
      <c r="CT1780" s="10"/>
      <c r="CU1780" s="10"/>
      <c r="CV1780" s="9"/>
      <c r="CW1780" s="9"/>
      <c r="CX1780" s="9"/>
      <c r="CY1780" s="9"/>
    </row>
    <row r="1781" spans="31:103" ht="18" customHeight="1"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5"/>
      <c r="AV1781" s="9"/>
      <c r="AW1781" s="9"/>
      <c r="AX1781" s="9"/>
      <c r="AY1781" s="9"/>
      <c r="AZ1781" s="9"/>
      <c r="BA1781" s="9"/>
      <c r="BB1781" s="9"/>
      <c r="BC1781" s="9"/>
      <c r="BD1781" s="9"/>
      <c r="BE1781" s="9"/>
      <c r="BF1781" s="9"/>
      <c r="BG1781" s="9"/>
      <c r="BH1781" s="9"/>
      <c r="BI1781" s="9"/>
      <c r="BJ1781" s="9"/>
      <c r="BK1781" s="9"/>
      <c r="BL1781" s="9"/>
      <c r="BM1781" s="9"/>
      <c r="BN1781" s="9"/>
      <c r="BO1781" s="9"/>
      <c r="BP1781" s="9"/>
      <c r="BQ1781" s="9"/>
      <c r="BR1781" s="9"/>
      <c r="BS1781" s="9"/>
      <c r="BT1781" s="9"/>
      <c r="BU1781" s="9"/>
      <c r="BV1781" s="9"/>
      <c r="BW1781" s="9"/>
      <c r="CB1781" s="10"/>
      <c r="CC1781" s="10"/>
      <c r="CD1781" s="10"/>
      <c r="CE1781" s="10"/>
      <c r="CF1781" s="11"/>
      <c r="CG1781" s="11"/>
      <c r="CH1781" s="11"/>
      <c r="CI1781" s="11"/>
      <c r="CJ1781" s="10"/>
      <c r="CK1781" s="10"/>
      <c r="CL1781" s="10"/>
      <c r="CM1781" s="10"/>
      <c r="CN1781" s="10"/>
      <c r="CO1781" s="10"/>
      <c r="CP1781" s="10"/>
      <c r="CQ1781" s="10"/>
      <c r="CR1781" s="10"/>
      <c r="CS1781" s="10"/>
      <c r="CT1781" s="10"/>
      <c r="CU1781" s="10"/>
      <c r="CV1781" s="9"/>
      <c r="CW1781" s="9"/>
      <c r="CX1781" s="9"/>
      <c r="CY1781" s="9"/>
    </row>
    <row r="1782" spans="31:103" ht="18" customHeight="1"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5"/>
      <c r="AV1782" s="9"/>
      <c r="AW1782" s="9"/>
      <c r="AX1782" s="9"/>
      <c r="AY1782" s="9"/>
      <c r="AZ1782" s="9"/>
      <c r="BA1782" s="9"/>
      <c r="BB1782" s="9"/>
      <c r="BC1782" s="9"/>
      <c r="BD1782" s="9"/>
      <c r="BE1782" s="9"/>
      <c r="BF1782" s="9"/>
      <c r="BG1782" s="9"/>
      <c r="BH1782" s="9"/>
      <c r="BI1782" s="9"/>
      <c r="BJ1782" s="9"/>
      <c r="BK1782" s="9"/>
      <c r="BL1782" s="9"/>
      <c r="BM1782" s="9"/>
      <c r="BN1782" s="9"/>
      <c r="BO1782" s="9"/>
      <c r="BP1782" s="9"/>
      <c r="BQ1782" s="9"/>
      <c r="BR1782" s="9"/>
      <c r="BS1782" s="9"/>
      <c r="BT1782" s="9"/>
      <c r="BU1782" s="9"/>
      <c r="BV1782" s="9"/>
      <c r="BW1782" s="9"/>
      <c r="CB1782" s="10"/>
      <c r="CC1782" s="10"/>
      <c r="CD1782" s="10"/>
      <c r="CE1782" s="10"/>
      <c r="CF1782" s="11"/>
      <c r="CG1782" s="11"/>
      <c r="CH1782" s="11"/>
      <c r="CI1782" s="11"/>
      <c r="CJ1782" s="10"/>
      <c r="CK1782" s="10"/>
      <c r="CL1782" s="10"/>
      <c r="CM1782" s="10"/>
      <c r="CN1782" s="10"/>
      <c r="CO1782" s="10"/>
      <c r="CP1782" s="10"/>
      <c r="CQ1782" s="10"/>
      <c r="CR1782" s="10"/>
      <c r="CS1782" s="10"/>
      <c r="CT1782" s="10"/>
      <c r="CU1782" s="10"/>
      <c r="CV1782" s="9"/>
      <c r="CW1782" s="9"/>
      <c r="CX1782" s="9"/>
      <c r="CY1782" s="9"/>
    </row>
    <row r="1783" spans="31:103" ht="18" customHeight="1"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5"/>
      <c r="AV1783" s="9"/>
      <c r="AW1783" s="9"/>
      <c r="AX1783" s="9"/>
      <c r="AY1783" s="9"/>
      <c r="AZ1783" s="9"/>
      <c r="BA1783" s="9"/>
      <c r="BB1783" s="9"/>
      <c r="BC1783" s="9"/>
      <c r="BD1783" s="9"/>
      <c r="BE1783" s="9"/>
      <c r="BF1783" s="9"/>
      <c r="BG1783" s="9"/>
      <c r="BH1783" s="9"/>
      <c r="BI1783" s="9"/>
      <c r="BJ1783" s="9"/>
      <c r="BK1783" s="9"/>
      <c r="BL1783" s="9"/>
      <c r="BM1783" s="9"/>
      <c r="BN1783" s="9"/>
      <c r="BO1783" s="9"/>
      <c r="BP1783" s="9"/>
      <c r="BQ1783" s="9"/>
      <c r="BR1783" s="9"/>
      <c r="BS1783" s="9"/>
      <c r="BT1783" s="9"/>
      <c r="BU1783" s="9"/>
      <c r="BV1783" s="9"/>
      <c r="BW1783" s="9"/>
      <c r="CB1783" s="10"/>
      <c r="CC1783" s="10"/>
      <c r="CD1783" s="10"/>
      <c r="CE1783" s="10"/>
      <c r="CF1783" s="11"/>
      <c r="CG1783" s="11"/>
      <c r="CH1783" s="11"/>
      <c r="CI1783" s="11"/>
      <c r="CJ1783" s="10"/>
      <c r="CK1783" s="10"/>
      <c r="CL1783" s="10"/>
      <c r="CM1783" s="10"/>
      <c r="CN1783" s="10"/>
      <c r="CO1783" s="10"/>
      <c r="CP1783" s="10"/>
      <c r="CQ1783" s="10"/>
      <c r="CR1783" s="10"/>
      <c r="CS1783" s="10"/>
      <c r="CT1783" s="10"/>
      <c r="CU1783" s="10"/>
      <c r="CV1783" s="9"/>
      <c r="CW1783" s="9"/>
      <c r="CX1783" s="9"/>
      <c r="CY1783" s="9"/>
    </row>
    <row r="1784" spans="31:103" ht="18" customHeight="1"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5"/>
      <c r="AV1784" s="9"/>
      <c r="AW1784" s="9"/>
      <c r="AX1784" s="9"/>
      <c r="AY1784" s="9"/>
      <c r="AZ1784" s="9"/>
      <c r="BA1784" s="9"/>
      <c r="BB1784" s="9"/>
      <c r="BC1784" s="9"/>
      <c r="BD1784" s="9"/>
      <c r="BE1784" s="9"/>
      <c r="BF1784" s="9"/>
      <c r="BG1784" s="9"/>
      <c r="BH1784" s="9"/>
      <c r="BI1784" s="9"/>
      <c r="BJ1784" s="9"/>
      <c r="BK1784" s="9"/>
      <c r="BL1784" s="9"/>
      <c r="BM1784" s="9"/>
      <c r="BN1784" s="9"/>
      <c r="BO1784" s="9"/>
      <c r="BP1784" s="9"/>
      <c r="BQ1784" s="9"/>
      <c r="BR1784" s="9"/>
      <c r="BS1784" s="9"/>
      <c r="BT1784" s="9"/>
      <c r="BU1784" s="9"/>
      <c r="BV1784" s="9"/>
      <c r="BW1784" s="9"/>
      <c r="CB1784" s="10"/>
      <c r="CC1784" s="10"/>
      <c r="CD1784" s="10"/>
      <c r="CE1784" s="10"/>
      <c r="CF1784" s="11"/>
      <c r="CG1784" s="11"/>
      <c r="CH1784" s="11"/>
      <c r="CI1784" s="11"/>
      <c r="CJ1784" s="10"/>
      <c r="CK1784" s="10"/>
      <c r="CL1784" s="10"/>
      <c r="CM1784" s="10"/>
      <c r="CN1784" s="10"/>
      <c r="CO1784" s="10"/>
      <c r="CP1784" s="10"/>
      <c r="CQ1784" s="10"/>
      <c r="CR1784" s="10"/>
      <c r="CS1784" s="10"/>
      <c r="CT1784" s="10"/>
      <c r="CU1784" s="10"/>
      <c r="CV1784" s="9"/>
      <c r="CW1784" s="9"/>
      <c r="CX1784" s="9"/>
      <c r="CY1784" s="9"/>
    </row>
    <row r="1785" spans="31:103" ht="18" customHeight="1"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5"/>
      <c r="AV1785" s="9"/>
      <c r="AW1785" s="9"/>
      <c r="AX1785" s="9"/>
      <c r="AY1785" s="9"/>
      <c r="AZ1785" s="9"/>
      <c r="BA1785" s="9"/>
      <c r="BB1785" s="9"/>
      <c r="BC1785" s="9"/>
      <c r="BD1785" s="9"/>
      <c r="BE1785" s="9"/>
      <c r="BF1785" s="9"/>
      <c r="BG1785" s="9"/>
      <c r="BH1785" s="9"/>
      <c r="BI1785" s="9"/>
      <c r="BJ1785" s="9"/>
      <c r="BK1785" s="9"/>
      <c r="BL1785" s="9"/>
      <c r="BM1785" s="9"/>
      <c r="BN1785" s="9"/>
      <c r="BO1785" s="9"/>
      <c r="BP1785" s="9"/>
      <c r="BQ1785" s="9"/>
      <c r="BR1785" s="9"/>
      <c r="BS1785" s="9"/>
      <c r="BT1785" s="9"/>
      <c r="BU1785" s="9"/>
      <c r="BV1785" s="9"/>
      <c r="BW1785" s="9"/>
      <c r="CB1785" s="10"/>
      <c r="CC1785" s="10"/>
      <c r="CD1785" s="10"/>
      <c r="CE1785" s="10"/>
      <c r="CF1785" s="11"/>
      <c r="CG1785" s="11"/>
      <c r="CH1785" s="11"/>
      <c r="CI1785" s="11"/>
      <c r="CJ1785" s="10"/>
      <c r="CK1785" s="10"/>
      <c r="CL1785" s="10"/>
      <c r="CM1785" s="10"/>
      <c r="CN1785" s="10"/>
      <c r="CO1785" s="10"/>
      <c r="CP1785" s="10"/>
      <c r="CQ1785" s="10"/>
      <c r="CR1785" s="10"/>
      <c r="CS1785" s="10"/>
      <c r="CT1785" s="10"/>
      <c r="CU1785" s="10"/>
      <c r="CV1785" s="9"/>
      <c r="CW1785" s="9"/>
      <c r="CX1785" s="9"/>
      <c r="CY1785" s="9"/>
    </row>
    <row r="1786" spans="31:103" ht="18" customHeight="1"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5"/>
      <c r="AV1786" s="9"/>
      <c r="AW1786" s="9"/>
      <c r="AX1786" s="9"/>
      <c r="AY1786" s="9"/>
      <c r="AZ1786" s="9"/>
      <c r="BA1786" s="9"/>
      <c r="BB1786" s="9"/>
      <c r="BC1786" s="9"/>
      <c r="BD1786" s="9"/>
      <c r="BE1786" s="9"/>
      <c r="BF1786" s="9"/>
      <c r="BG1786" s="9"/>
      <c r="BH1786" s="9"/>
      <c r="BI1786" s="9"/>
      <c r="BJ1786" s="9"/>
      <c r="BK1786" s="9"/>
      <c r="BL1786" s="9"/>
      <c r="BM1786" s="9"/>
      <c r="BN1786" s="9"/>
      <c r="BO1786" s="9"/>
      <c r="BP1786" s="9"/>
      <c r="BQ1786" s="9"/>
      <c r="BR1786" s="9"/>
      <c r="BS1786" s="9"/>
      <c r="BT1786" s="9"/>
      <c r="BU1786" s="9"/>
      <c r="BV1786" s="9"/>
      <c r="BW1786" s="9"/>
      <c r="CB1786" s="10"/>
      <c r="CC1786" s="10"/>
      <c r="CD1786" s="10"/>
      <c r="CE1786" s="10"/>
      <c r="CF1786" s="11"/>
      <c r="CG1786" s="11"/>
      <c r="CH1786" s="11"/>
      <c r="CI1786" s="11"/>
      <c r="CJ1786" s="10"/>
      <c r="CK1786" s="10"/>
      <c r="CL1786" s="10"/>
      <c r="CM1786" s="10"/>
      <c r="CN1786" s="10"/>
      <c r="CO1786" s="10"/>
      <c r="CP1786" s="10"/>
      <c r="CQ1786" s="10"/>
      <c r="CR1786" s="10"/>
      <c r="CS1786" s="10"/>
      <c r="CT1786" s="10"/>
      <c r="CU1786" s="10"/>
      <c r="CV1786" s="9"/>
      <c r="CW1786" s="9"/>
      <c r="CX1786" s="9"/>
      <c r="CY1786" s="9"/>
    </row>
    <row r="1787" spans="31:103" ht="18" customHeight="1"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5"/>
      <c r="AV1787" s="9"/>
      <c r="AW1787" s="9"/>
      <c r="AX1787" s="9"/>
      <c r="AY1787" s="9"/>
      <c r="AZ1787" s="9"/>
      <c r="BA1787" s="9"/>
      <c r="BB1787" s="9"/>
      <c r="BC1787" s="9"/>
      <c r="BD1787" s="9"/>
      <c r="BE1787" s="9"/>
      <c r="BF1787" s="9"/>
      <c r="BG1787" s="9"/>
      <c r="BH1787" s="9"/>
      <c r="BI1787" s="9"/>
      <c r="BJ1787" s="9"/>
      <c r="BK1787" s="9"/>
      <c r="BL1787" s="9"/>
      <c r="BM1787" s="9"/>
      <c r="BN1787" s="9"/>
      <c r="BO1787" s="9"/>
      <c r="BP1787" s="9"/>
      <c r="BQ1787" s="9"/>
      <c r="BR1787" s="9"/>
      <c r="BS1787" s="9"/>
      <c r="BT1787" s="9"/>
      <c r="BU1787" s="9"/>
      <c r="BV1787" s="9"/>
      <c r="BW1787" s="9"/>
      <c r="CB1787" s="10"/>
      <c r="CC1787" s="10"/>
      <c r="CD1787" s="10"/>
      <c r="CE1787" s="10"/>
      <c r="CF1787" s="11"/>
      <c r="CG1787" s="11"/>
      <c r="CH1787" s="11"/>
      <c r="CI1787" s="11"/>
      <c r="CJ1787" s="10"/>
      <c r="CK1787" s="10"/>
      <c r="CL1787" s="10"/>
      <c r="CM1787" s="10"/>
      <c r="CN1787" s="10"/>
      <c r="CO1787" s="10"/>
      <c r="CP1787" s="10"/>
      <c r="CQ1787" s="10"/>
      <c r="CR1787" s="10"/>
      <c r="CS1787" s="10"/>
      <c r="CT1787" s="10"/>
      <c r="CU1787" s="10"/>
      <c r="CV1787" s="9"/>
      <c r="CW1787" s="9"/>
      <c r="CX1787" s="9"/>
      <c r="CY1787" s="9"/>
    </row>
    <row r="1788" spans="31:103" ht="18" customHeight="1"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5"/>
      <c r="AV1788" s="9"/>
      <c r="AW1788" s="9"/>
      <c r="AX1788" s="9"/>
      <c r="AY1788" s="9"/>
      <c r="AZ1788" s="9"/>
      <c r="BA1788" s="9"/>
      <c r="BB1788" s="9"/>
      <c r="BC1788" s="9"/>
      <c r="BD1788" s="9"/>
      <c r="BE1788" s="9"/>
      <c r="BF1788" s="9"/>
      <c r="BG1788" s="9"/>
      <c r="BH1788" s="9"/>
      <c r="BI1788" s="9"/>
      <c r="BJ1788" s="9"/>
      <c r="BK1788" s="9"/>
      <c r="BL1788" s="9"/>
      <c r="BM1788" s="9"/>
      <c r="BN1788" s="9"/>
      <c r="BO1788" s="9"/>
      <c r="BP1788" s="9"/>
      <c r="BQ1788" s="9"/>
      <c r="BR1788" s="9"/>
      <c r="BS1788" s="9"/>
      <c r="BT1788" s="9"/>
      <c r="BU1788" s="9"/>
      <c r="BV1788" s="9"/>
      <c r="BW1788" s="9"/>
      <c r="CB1788" s="10"/>
      <c r="CC1788" s="10"/>
      <c r="CD1788" s="10"/>
      <c r="CE1788" s="10"/>
      <c r="CF1788" s="11"/>
      <c r="CG1788" s="11"/>
      <c r="CH1788" s="11"/>
      <c r="CI1788" s="11"/>
      <c r="CJ1788" s="10"/>
      <c r="CK1788" s="10"/>
      <c r="CL1788" s="10"/>
      <c r="CM1788" s="10"/>
      <c r="CN1788" s="10"/>
      <c r="CO1788" s="10"/>
      <c r="CP1788" s="10"/>
      <c r="CQ1788" s="10"/>
      <c r="CR1788" s="10"/>
      <c r="CS1788" s="10"/>
      <c r="CT1788" s="10"/>
      <c r="CU1788" s="10"/>
      <c r="CV1788" s="9"/>
      <c r="CW1788" s="9"/>
      <c r="CX1788" s="9"/>
      <c r="CY1788" s="9"/>
    </row>
    <row r="1789" spans="31:103" ht="18" customHeight="1"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5"/>
      <c r="AV1789" s="9"/>
      <c r="AW1789" s="9"/>
      <c r="AX1789" s="9"/>
      <c r="AY1789" s="9"/>
      <c r="AZ1789" s="9"/>
      <c r="BA1789" s="9"/>
      <c r="BB1789" s="9"/>
      <c r="BC1789" s="9"/>
      <c r="BD1789" s="9"/>
      <c r="BE1789" s="9"/>
      <c r="BF1789" s="9"/>
      <c r="BG1789" s="9"/>
      <c r="BH1789" s="9"/>
      <c r="BI1789" s="9"/>
      <c r="BJ1789" s="9"/>
      <c r="BK1789" s="9"/>
      <c r="BL1789" s="9"/>
      <c r="BM1789" s="9"/>
      <c r="BN1789" s="9"/>
      <c r="BO1789" s="9"/>
      <c r="BP1789" s="9"/>
      <c r="BQ1789" s="9"/>
      <c r="BR1789" s="9"/>
      <c r="BS1789" s="9"/>
      <c r="BT1789" s="9"/>
      <c r="BU1789" s="9"/>
      <c r="BV1789" s="9"/>
      <c r="BW1789" s="9"/>
      <c r="CB1789" s="10"/>
      <c r="CC1789" s="10"/>
      <c r="CD1789" s="10"/>
      <c r="CE1789" s="10"/>
      <c r="CF1789" s="11"/>
      <c r="CG1789" s="11"/>
      <c r="CH1789" s="11"/>
      <c r="CI1789" s="11"/>
      <c r="CJ1789" s="10"/>
      <c r="CK1789" s="10"/>
      <c r="CL1789" s="10"/>
      <c r="CM1789" s="10"/>
      <c r="CN1789" s="10"/>
      <c r="CO1789" s="10"/>
      <c r="CP1789" s="10"/>
      <c r="CQ1789" s="10"/>
      <c r="CR1789" s="10"/>
      <c r="CS1789" s="10"/>
      <c r="CT1789" s="10"/>
      <c r="CU1789" s="10"/>
      <c r="CV1789" s="9"/>
      <c r="CW1789" s="9"/>
      <c r="CX1789" s="9"/>
      <c r="CY1789" s="9"/>
    </row>
    <row r="1790" spans="31:103" ht="18" customHeight="1"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5"/>
      <c r="AV1790" s="9"/>
      <c r="AW1790" s="9"/>
      <c r="AX1790" s="9"/>
      <c r="AY1790" s="9"/>
      <c r="AZ1790" s="9"/>
      <c r="BA1790" s="9"/>
      <c r="BB1790" s="9"/>
      <c r="BC1790" s="9"/>
      <c r="BD1790" s="9"/>
      <c r="BE1790" s="9"/>
      <c r="BF1790" s="9"/>
      <c r="BG1790" s="9"/>
      <c r="BH1790" s="9"/>
      <c r="BI1790" s="9"/>
      <c r="BJ1790" s="9"/>
      <c r="BK1790" s="9"/>
      <c r="BL1790" s="9"/>
      <c r="BM1790" s="9"/>
      <c r="BN1790" s="9"/>
      <c r="BO1790" s="9"/>
      <c r="BP1790" s="9"/>
      <c r="BQ1790" s="9"/>
      <c r="BR1790" s="9"/>
      <c r="BS1790" s="9"/>
      <c r="BT1790" s="9"/>
      <c r="BU1790" s="9"/>
      <c r="BV1790" s="9"/>
      <c r="BW1790" s="9"/>
      <c r="CB1790" s="10"/>
      <c r="CC1790" s="10"/>
      <c r="CD1790" s="10"/>
      <c r="CE1790" s="10"/>
      <c r="CF1790" s="11"/>
      <c r="CG1790" s="11"/>
      <c r="CH1790" s="11"/>
      <c r="CI1790" s="11"/>
      <c r="CJ1790" s="10"/>
      <c r="CK1790" s="10"/>
      <c r="CL1790" s="10"/>
      <c r="CM1790" s="10"/>
      <c r="CN1790" s="10"/>
      <c r="CO1790" s="10"/>
      <c r="CP1790" s="10"/>
      <c r="CQ1790" s="10"/>
      <c r="CR1790" s="10"/>
      <c r="CS1790" s="10"/>
      <c r="CT1790" s="10"/>
      <c r="CU1790" s="10"/>
      <c r="CV1790" s="9"/>
      <c r="CW1790" s="9"/>
      <c r="CX1790" s="9"/>
      <c r="CY1790" s="9"/>
    </row>
    <row r="1791" spans="31:103" ht="18" customHeight="1"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5"/>
      <c r="AV1791" s="9"/>
      <c r="AW1791" s="9"/>
      <c r="AX1791" s="9"/>
      <c r="AY1791" s="9"/>
      <c r="AZ1791" s="9"/>
      <c r="BA1791" s="9"/>
      <c r="BB1791" s="9"/>
      <c r="BC1791" s="9"/>
      <c r="BD1791" s="9"/>
      <c r="BE1791" s="9"/>
      <c r="BF1791" s="9"/>
      <c r="BG1791" s="9"/>
      <c r="BH1791" s="9"/>
      <c r="BI1791" s="9"/>
      <c r="BJ1791" s="9"/>
      <c r="BK1791" s="9"/>
      <c r="BL1791" s="9"/>
      <c r="BM1791" s="9"/>
      <c r="BN1791" s="9"/>
      <c r="BO1791" s="9"/>
      <c r="BP1791" s="9"/>
      <c r="BQ1791" s="9"/>
      <c r="BR1791" s="9"/>
      <c r="BS1791" s="9"/>
      <c r="BT1791" s="9"/>
      <c r="BU1791" s="9"/>
      <c r="BV1791" s="9"/>
      <c r="BW1791" s="9"/>
      <c r="CB1791" s="10"/>
      <c r="CC1791" s="10"/>
      <c r="CD1791" s="10"/>
      <c r="CE1791" s="10"/>
      <c r="CF1791" s="11"/>
      <c r="CG1791" s="11"/>
      <c r="CH1791" s="11"/>
      <c r="CI1791" s="11"/>
      <c r="CJ1791" s="10"/>
      <c r="CK1791" s="10"/>
      <c r="CL1791" s="10"/>
      <c r="CM1791" s="10"/>
      <c r="CN1791" s="10"/>
      <c r="CO1791" s="10"/>
      <c r="CP1791" s="10"/>
      <c r="CQ1791" s="10"/>
      <c r="CR1791" s="10"/>
      <c r="CS1791" s="10"/>
      <c r="CT1791" s="10"/>
      <c r="CU1791" s="10"/>
      <c r="CV1791" s="9"/>
      <c r="CW1791" s="9"/>
      <c r="CX1791" s="9"/>
      <c r="CY1791" s="9"/>
    </row>
    <row r="1792" spans="31:103" ht="18" customHeight="1"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5"/>
      <c r="AV1792" s="9"/>
      <c r="AW1792" s="9"/>
      <c r="AX1792" s="9"/>
      <c r="AY1792" s="9"/>
      <c r="AZ1792" s="9"/>
      <c r="BA1792" s="9"/>
      <c r="BB1792" s="9"/>
      <c r="BC1792" s="9"/>
      <c r="BD1792" s="9"/>
      <c r="BE1792" s="9"/>
      <c r="BF1792" s="9"/>
      <c r="BG1792" s="9"/>
      <c r="BH1792" s="9"/>
      <c r="BI1792" s="9"/>
      <c r="BJ1792" s="9"/>
      <c r="BK1792" s="9"/>
      <c r="BL1792" s="9"/>
      <c r="BM1792" s="9"/>
      <c r="BN1792" s="9"/>
      <c r="BO1792" s="9"/>
      <c r="BP1792" s="9"/>
      <c r="BQ1792" s="9"/>
      <c r="BR1792" s="9"/>
      <c r="BS1792" s="9"/>
      <c r="BT1792" s="9"/>
      <c r="BU1792" s="9"/>
      <c r="BV1792" s="9"/>
      <c r="BW1792" s="9"/>
      <c r="CB1792" s="10"/>
      <c r="CC1792" s="10"/>
      <c r="CD1792" s="10"/>
      <c r="CE1792" s="10"/>
      <c r="CF1792" s="11"/>
      <c r="CG1792" s="11"/>
      <c r="CH1792" s="11"/>
      <c r="CI1792" s="11"/>
      <c r="CJ1792" s="10"/>
      <c r="CK1792" s="10"/>
      <c r="CL1792" s="10"/>
      <c r="CM1792" s="10"/>
      <c r="CN1792" s="10"/>
      <c r="CO1792" s="10"/>
      <c r="CP1792" s="10"/>
      <c r="CQ1792" s="10"/>
      <c r="CR1792" s="10"/>
      <c r="CS1792" s="10"/>
      <c r="CT1792" s="10"/>
      <c r="CU1792" s="10"/>
      <c r="CV1792" s="9"/>
      <c r="CW1792" s="9"/>
      <c r="CX1792" s="9"/>
      <c r="CY1792" s="9"/>
    </row>
    <row r="1793" spans="31:103" ht="18" customHeight="1"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5"/>
      <c r="AV1793" s="9"/>
      <c r="AW1793" s="9"/>
      <c r="AX1793" s="9"/>
      <c r="AY1793" s="9"/>
      <c r="AZ1793" s="9"/>
      <c r="BA1793" s="9"/>
      <c r="BB1793" s="9"/>
      <c r="BC1793" s="9"/>
      <c r="BD1793" s="9"/>
      <c r="BE1793" s="9"/>
      <c r="BF1793" s="9"/>
      <c r="BG1793" s="9"/>
      <c r="BH1793" s="9"/>
      <c r="BI1793" s="9"/>
      <c r="BJ1793" s="9"/>
      <c r="BK1793" s="9"/>
      <c r="BL1793" s="9"/>
      <c r="BM1793" s="9"/>
      <c r="BN1793" s="9"/>
      <c r="BO1793" s="9"/>
      <c r="BP1793" s="9"/>
      <c r="BQ1793" s="9"/>
      <c r="BR1793" s="9"/>
      <c r="BS1793" s="9"/>
      <c r="BT1793" s="9"/>
      <c r="BU1793" s="9"/>
      <c r="BV1793" s="9"/>
      <c r="BW1793" s="9"/>
      <c r="CB1793" s="10"/>
      <c r="CC1793" s="10"/>
      <c r="CD1793" s="10"/>
      <c r="CE1793" s="10"/>
      <c r="CF1793" s="11"/>
      <c r="CG1793" s="11"/>
      <c r="CH1793" s="11"/>
      <c r="CI1793" s="11"/>
      <c r="CJ1793" s="10"/>
      <c r="CK1793" s="10"/>
      <c r="CL1793" s="10"/>
      <c r="CM1793" s="10"/>
      <c r="CN1793" s="10"/>
      <c r="CO1793" s="10"/>
      <c r="CP1793" s="10"/>
      <c r="CQ1793" s="10"/>
      <c r="CR1793" s="10"/>
      <c r="CS1793" s="10"/>
      <c r="CT1793" s="10"/>
      <c r="CU1793" s="10"/>
      <c r="CV1793" s="9"/>
      <c r="CW1793" s="9"/>
      <c r="CX1793" s="9"/>
      <c r="CY1793" s="9"/>
    </row>
    <row r="1794" spans="31:103" ht="18" customHeight="1"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5"/>
      <c r="AV1794" s="9"/>
      <c r="AW1794" s="9"/>
      <c r="AX1794" s="9"/>
      <c r="AY1794" s="9"/>
      <c r="AZ1794" s="9"/>
      <c r="BA1794" s="9"/>
      <c r="BB1794" s="9"/>
      <c r="BC1794" s="9"/>
      <c r="BD1794" s="9"/>
      <c r="BE1794" s="9"/>
      <c r="BF1794" s="9"/>
      <c r="BG1794" s="9"/>
      <c r="BH1794" s="9"/>
      <c r="BI1794" s="9"/>
      <c r="BJ1794" s="9"/>
      <c r="BK1794" s="9"/>
      <c r="BL1794" s="9"/>
      <c r="BM1794" s="9"/>
      <c r="BN1794" s="9"/>
      <c r="BO1794" s="9"/>
      <c r="BP1794" s="9"/>
      <c r="BQ1794" s="9"/>
      <c r="BR1794" s="9"/>
      <c r="BS1794" s="9"/>
      <c r="BT1794" s="9"/>
      <c r="BU1794" s="9"/>
      <c r="BV1794" s="9"/>
      <c r="BW1794" s="9"/>
      <c r="CB1794" s="10"/>
      <c r="CC1794" s="10"/>
      <c r="CD1794" s="10"/>
      <c r="CE1794" s="10"/>
      <c r="CF1794" s="11"/>
      <c r="CG1794" s="11"/>
      <c r="CH1794" s="11"/>
      <c r="CI1794" s="11"/>
      <c r="CJ1794" s="10"/>
      <c r="CK1794" s="10"/>
      <c r="CL1794" s="10"/>
      <c r="CM1794" s="10"/>
      <c r="CN1794" s="10"/>
      <c r="CO1794" s="10"/>
      <c r="CP1794" s="10"/>
      <c r="CQ1794" s="10"/>
      <c r="CR1794" s="10"/>
      <c r="CS1794" s="10"/>
      <c r="CT1794" s="10"/>
      <c r="CU1794" s="10"/>
      <c r="CV1794" s="9"/>
      <c r="CW1794" s="9"/>
      <c r="CX1794" s="9"/>
      <c r="CY1794" s="9"/>
    </row>
    <row r="1795" spans="31:103" ht="18" customHeight="1"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5"/>
      <c r="AV1795" s="9"/>
      <c r="AW1795" s="9"/>
      <c r="AX1795" s="9"/>
      <c r="AY1795" s="9"/>
      <c r="AZ1795" s="9"/>
      <c r="BA1795" s="9"/>
      <c r="BB1795" s="9"/>
      <c r="BC1795" s="9"/>
      <c r="BD1795" s="9"/>
      <c r="BE1795" s="9"/>
      <c r="BF1795" s="9"/>
      <c r="BG1795" s="9"/>
      <c r="BH1795" s="9"/>
      <c r="BI1795" s="9"/>
      <c r="BJ1795" s="9"/>
      <c r="BK1795" s="9"/>
      <c r="BL1795" s="9"/>
      <c r="BM1795" s="9"/>
      <c r="BN1795" s="9"/>
      <c r="BO1795" s="9"/>
      <c r="BP1795" s="9"/>
      <c r="BQ1795" s="9"/>
      <c r="BR1795" s="9"/>
      <c r="BS1795" s="9"/>
      <c r="BT1795" s="9"/>
      <c r="BU1795" s="9"/>
      <c r="BV1795" s="9"/>
      <c r="BW1795" s="9"/>
      <c r="CB1795" s="10"/>
      <c r="CC1795" s="10"/>
      <c r="CD1795" s="10"/>
      <c r="CE1795" s="10"/>
      <c r="CF1795" s="11"/>
      <c r="CG1795" s="11"/>
      <c r="CH1795" s="11"/>
      <c r="CI1795" s="11"/>
      <c r="CJ1795" s="10"/>
      <c r="CK1795" s="10"/>
      <c r="CL1795" s="10"/>
      <c r="CM1795" s="10"/>
      <c r="CN1795" s="10"/>
      <c r="CO1795" s="10"/>
      <c r="CP1795" s="10"/>
      <c r="CQ1795" s="10"/>
      <c r="CR1795" s="10"/>
      <c r="CS1795" s="10"/>
      <c r="CT1795" s="10"/>
      <c r="CU1795" s="10"/>
      <c r="CV1795" s="9"/>
      <c r="CW1795" s="9"/>
      <c r="CX1795" s="9"/>
      <c r="CY1795" s="9"/>
    </row>
    <row r="1796" spans="31:103" ht="18" customHeight="1"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5"/>
      <c r="AV1796" s="9"/>
      <c r="AW1796" s="9"/>
      <c r="AX1796" s="9"/>
      <c r="AY1796" s="9"/>
      <c r="AZ1796" s="9"/>
      <c r="BA1796" s="9"/>
      <c r="BB1796" s="9"/>
      <c r="BC1796" s="9"/>
      <c r="BD1796" s="9"/>
      <c r="BE1796" s="9"/>
      <c r="BF1796" s="9"/>
      <c r="BG1796" s="9"/>
      <c r="BH1796" s="9"/>
      <c r="BI1796" s="9"/>
      <c r="BJ1796" s="9"/>
      <c r="BK1796" s="9"/>
      <c r="BL1796" s="9"/>
      <c r="BM1796" s="9"/>
      <c r="BN1796" s="9"/>
      <c r="BO1796" s="9"/>
      <c r="BP1796" s="9"/>
      <c r="BQ1796" s="9"/>
      <c r="BR1796" s="9"/>
      <c r="BS1796" s="9"/>
      <c r="BT1796" s="9"/>
      <c r="BU1796" s="9"/>
      <c r="BV1796" s="9"/>
      <c r="BW1796" s="9"/>
      <c r="CB1796" s="10"/>
      <c r="CC1796" s="10"/>
      <c r="CD1796" s="10"/>
      <c r="CE1796" s="10"/>
      <c r="CF1796" s="11"/>
      <c r="CG1796" s="11"/>
      <c r="CH1796" s="11"/>
      <c r="CI1796" s="11"/>
      <c r="CJ1796" s="10"/>
      <c r="CK1796" s="10"/>
      <c r="CL1796" s="10"/>
      <c r="CM1796" s="10"/>
      <c r="CN1796" s="10"/>
      <c r="CO1796" s="10"/>
      <c r="CP1796" s="10"/>
      <c r="CQ1796" s="10"/>
      <c r="CR1796" s="10"/>
      <c r="CS1796" s="10"/>
      <c r="CT1796" s="10"/>
      <c r="CU1796" s="10"/>
      <c r="CV1796" s="9"/>
      <c r="CW1796" s="9"/>
      <c r="CX1796" s="9"/>
      <c r="CY1796" s="9"/>
    </row>
    <row r="1797" spans="31:103" ht="18" customHeight="1"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5"/>
      <c r="AV1797" s="9"/>
      <c r="AW1797" s="9"/>
      <c r="AX1797" s="9"/>
      <c r="AY1797" s="9"/>
      <c r="AZ1797" s="9"/>
      <c r="BA1797" s="9"/>
      <c r="BB1797" s="9"/>
      <c r="BC1797" s="9"/>
      <c r="BD1797" s="9"/>
      <c r="BE1797" s="9"/>
      <c r="BF1797" s="9"/>
      <c r="BG1797" s="9"/>
      <c r="BH1797" s="9"/>
      <c r="BI1797" s="9"/>
      <c r="BJ1797" s="9"/>
      <c r="BK1797" s="9"/>
      <c r="BL1797" s="9"/>
      <c r="BM1797" s="9"/>
      <c r="BN1797" s="9"/>
      <c r="BO1797" s="9"/>
      <c r="BP1797" s="9"/>
      <c r="BQ1797" s="9"/>
      <c r="BR1797" s="9"/>
      <c r="BS1797" s="9"/>
      <c r="BT1797" s="9"/>
      <c r="BU1797" s="9"/>
      <c r="BV1797" s="9"/>
      <c r="BW1797" s="9"/>
      <c r="CB1797" s="10"/>
      <c r="CC1797" s="10"/>
      <c r="CD1797" s="10"/>
      <c r="CE1797" s="10"/>
      <c r="CF1797" s="11"/>
      <c r="CG1797" s="11"/>
      <c r="CH1797" s="11"/>
      <c r="CI1797" s="11"/>
      <c r="CJ1797" s="10"/>
      <c r="CK1797" s="10"/>
      <c r="CL1797" s="10"/>
      <c r="CM1797" s="10"/>
      <c r="CN1797" s="10"/>
      <c r="CO1797" s="10"/>
      <c r="CP1797" s="10"/>
      <c r="CQ1797" s="10"/>
      <c r="CR1797" s="10"/>
      <c r="CS1797" s="10"/>
      <c r="CT1797" s="10"/>
      <c r="CU1797" s="10"/>
      <c r="CV1797" s="9"/>
      <c r="CW1797" s="9"/>
      <c r="CX1797" s="9"/>
      <c r="CY1797" s="9"/>
    </row>
    <row r="1798" spans="31:103" ht="18" customHeight="1"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5"/>
      <c r="AV1798" s="9"/>
      <c r="AW1798" s="9"/>
      <c r="AX1798" s="9"/>
      <c r="AY1798" s="9"/>
      <c r="AZ1798" s="9"/>
      <c r="BA1798" s="9"/>
      <c r="BB1798" s="9"/>
      <c r="BC1798" s="9"/>
      <c r="BD1798" s="9"/>
      <c r="BE1798" s="9"/>
      <c r="BF1798" s="9"/>
      <c r="BG1798" s="9"/>
      <c r="BH1798" s="9"/>
      <c r="BI1798" s="9"/>
      <c r="BJ1798" s="9"/>
      <c r="BK1798" s="9"/>
      <c r="BL1798" s="9"/>
      <c r="BM1798" s="9"/>
      <c r="BN1798" s="9"/>
      <c r="BO1798" s="9"/>
      <c r="BP1798" s="9"/>
      <c r="BQ1798" s="9"/>
      <c r="BR1798" s="9"/>
      <c r="BS1798" s="9"/>
      <c r="BT1798" s="9"/>
      <c r="BU1798" s="9"/>
      <c r="BV1798" s="9"/>
      <c r="BW1798" s="9"/>
      <c r="CB1798" s="10"/>
      <c r="CC1798" s="10"/>
      <c r="CD1798" s="10"/>
      <c r="CE1798" s="10"/>
      <c r="CF1798" s="11"/>
      <c r="CG1798" s="11"/>
      <c r="CH1798" s="11"/>
      <c r="CI1798" s="11"/>
      <c r="CJ1798" s="10"/>
      <c r="CK1798" s="10"/>
      <c r="CL1798" s="10"/>
      <c r="CM1798" s="10"/>
      <c r="CN1798" s="10"/>
      <c r="CO1798" s="10"/>
      <c r="CP1798" s="10"/>
      <c r="CQ1798" s="10"/>
      <c r="CR1798" s="10"/>
      <c r="CS1798" s="10"/>
      <c r="CT1798" s="10"/>
      <c r="CU1798" s="10"/>
      <c r="CV1798" s="9"/>
      <c r="CW1798" s="9"/>
      <c r="CX1798" s="9"/>
      <c r="CY1798" s="9"/>
    </row>
    <row r="1799" spans="31:103" ht="18" customHeight="1"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5"/>
      <c r="AV1799" s="9"/>
      <c r="AW1799" s="9"/>
      <c r="AX1799" s="9"/>
      <c r="AY1799" s="9"/>
      <c r="AZ1799" s="9"/>
      <c r="BA1799" s="9"/>
      <c r="BB1799" s="9"/>
      <c r="BC1799" s="9"/>
      <c r="BD1799" s="9"/>
      <c r="BE1799" s="9"/>
      <c r="BF1799" s="9"/>
      <c r="BG1799" s="9"/>
      <c r="BH1799" s="9"/>
      <c r="BI1799" s="9"/>
      <c r="BJ1799" s="9"/>
      <c r="BK1799" s="9"/>
      <c r="BL1799" s="9"/>
      <c r="BM1799" s="9"/>
      <c r="BN1799" s="9"/>
      <c r="BO1799" s="9"/>
      <c r="BP1799" s="9"/>
      <c r="BQ1799" s="9"/>
      <c r="BR1799" s="9"/>
      <c r="BS1799" s="9"/>
      <c r="BT1799" s="9"/>
      <c r="BU1799" s="9"/>
      <c r="BV1799" s="9"/>
      <c r="BW1799" s="9"/>
      <c r="CB1799" s="10"/>
      <c r="CC1799" s="10"/>
      <c r="CD1799" s="10"/>
      <c r="CE1799" s="10"/>
      <c r="CF1799" s="11"/>
      <c r="CG1799" s="11"/>
      <c r="CH1799" s="11"/>
      <c r="CI1799" s="11"/>
      <c r="CJ1799" s="10"/>
      <c r="CK1799" s="10"/>
      <c r="CL1799" s="10"/>
      <c r="CM1799" s="10"/>
      <c r="CN1799" s="10"/>
      <c r="CO1799" s="10"/>
      <c r="CP1799" s="10"/>
      <c r="CQ1799" s="10"/>
      <c r="CR1799" s="10"/>
      <c r="CS1799" s="10"/>
      <c r="CT1799" s="10"/>
      <c r="CU1799" s="10"/>
      <c r="CV1799" s="9"/>
      <c r="CW1799" s="9"/>
      <c r="CX1799" s="9"/>
      <c r="CY1799" s="9"/>
    </row>
    <row r="1800" spans="31:103" ht="18" customHeight="1"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5"/>
      <c r="AV1800" s="9"/>
      <c r="AW1800" s="9"/>
      <c r="AX1800" s="9"/>
      <c r="AY1800" s="9"/>
      <c r="AZ1800" s="9"/>
      <c r="BA1800" s="9"/>
      <c r="BB1800" s="9"/>
      <c r="BC1800" s="9"/>
      <c r="BD1800" s="9"/>
      <c r="BE1800" s="9"/>
      <c r="BF1800" s="9"/>
      <c r="BG1800" s="9"/>
      <c r="BH1800" s="9"/>
      <c r="BI1800" s="9"/>
      <c r="BJ1800" s="9"/>
      <c r="BK1800" s="9"/>
      <c r="BL1800" s="9"/>
      <c r="BM1800" s="9"/>
      <c r="BN1800" s="9"/>
      <c r="BO1800" s="9"/>
      <c r="BP1800" s="9"/>
      <c r="BQ1800" s="9"/>
      <c r="BR1800" s="9"/>
      <c r="BS1800" s="9"/>
      <c r="BT1800" s="9"/>
      <c r="BU1800" s="9"/>
      <c r="BV1800" s="9"/>
      <c r="BW1800" s="9"/>
      <c r="CB1800" s="10"/>
      <c r="CC1800" s="10"/>
      <c r="CD1800" s="10"/>
      <c r="CE1800" s="10"/>
      <c r="CF1800" s="11"/>
      <c r="CG1800" s="11"/>
      <c r="CH1800" s="11"/>
      <c r="CI1800" s="11"/>
      <c r="CJ1800" s="10"/>
      <c r="CK1800" s="10"/>
      <c r="CL1800" s="10"/>
      <c r="CM1800" s="10"/>
      <c r="CN1800" s="10"/>
      <c r="CO1800" s="10"/>
      <c r="CP1800" s="10"/>
      <c r="CQ1800" s="10"/>
      <c r="CR1800" s="10"/>
      <c r="CS1800" s="10"/>
      <c r="CT1800" s="10"/>
      <c r="CU1800" s="10"/>
      <c r="CV1800" s="9"/>
      <c r="CW1800" s="9"/>
      <c r="CX1800" s="9"/>
      <c r="CY1800" s="9"/>
    </row>
    <row r="1801" spans="31:103" ht="18" customHeight="1"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5"/>
      <c r="AV1801" s="9"/>
      <c r="AW1801" s="9"/>
      <c r="AX1801" s="9"/>
      <c r="AY1801" s="9"/>
      <c r="AZ1801" s="9"/>
      <c r="BA1801" s="9"/>
      <c r="BB1801" s="9"/>
      <c r="BC1801" s="9"/>
      <c r="BD1801" s="9"/>
      <c r="BE1801" s="9"/>
      <c r="BF1801" s="9"/>
      <c r="BG1801" s="9"/>
      <c r="BH1801" s="9"/>
      <c r="BI1801" s="9"/>
      <c r="BJ1801" s="9"/>
      <c r="BK1801" s="9"/>
      <c r="BL1801" s="9"/>
      <c r="BM1801" s="9"/>
      <c r="BN1801" s="9"/>
      <c r="BO1801" s="9"/>
      <c r="BP1801" s="9"/>
      <c r="BQ1801" s="9"/>
      <c r="BR1801" s="9"/>
      <c r="BS1801" s="9"/>
      <c r="BT1801" s="9"/>
      <c r="BU1801" s="9"/>
      <c r="BV1801" s="9"/>
      <c r="BW1801" s="9"/>
      <c r="CB1801" s="10"/>
      <c r="CC1801" s="10"/>
      <c r="CD1801" s="10"/>
      <c r="CE1801" s="10"/>
      <c r="CF1801" s="11"/>
      <c r="CG1801" s="11"/>
      <c r="CH1801" s="11"/>
      <c r="CI1801" s="11"/>
      <c r="CJ1801" s="10"/>
      <c r="CK1801" s="10"/>
      <c r="CL1801" s="10"/>
      <c r="CM1801" s="10"/>
      <c r="CN1801" s="10"/>
      <c r="CO1801" s="10"/>
      <c r="CP1801" s="10"/>
      <c r="CQ1801" s="10"/>
      <c r="CR1801" s="10"/>
      <c r="CS1801" s="10"/>
      <c r="CT1801" s="10"/>
      <c r="CU1801" s="10"/>
      <c r="CV1801" s="9"/>
      <c r="CW1801" s="9"/>
      <c r="CX1801" s="9"/>
      <c r="CY1801" s="9"/>
    </row>
    <row r="1802" spans="31:103" ht="18" customHeight="1"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5"/>
      <c r="AV1802" s="9"/>
      <c r="AW1802" s="9"/>
      <c r="AX1802" s="9"/>
      <c r="AY1802" s="9"/>
      <c r="AZ1802" s="9"/>
      <c r="BA1802" s="9"/>
      <c r="BB1802" s="9"/>
      <c r="BC1802" s="9"/>
      <c r="BD1802" s="9"/>
      <c r="BE1802" s="9"/>
      <c r="BF1802" s="9"/>
      <c r="BG1802" s="9"/>
      <c r="BH1802" s="9"/>
      <c r="BI1802" s="9"/>
      <c r="BJ1802" s="9"/>
      <c r="BK1802" s="9"/>
      <c r="BL1802" s="9"/>
      <c r="BM1802" s="9"/>
      <c r="BN1802" s="9"/>
      <c r="BO1802" s="9"/>
      <c r="BP1802" s="9"/>
      <c r="BQ1802" s="9"/>
      <c r="BR1802" s="9"/>
      <c r="BS1802" s="9"/>
      <c r="BT1802" s="9"/>
      <c r="BU1802" s="9"/>
      <c r="BV1802" s="9"/>
      <c r="BW1802" s="9"/>
      <c r="CB1802" s="10"/>
      <c r="CC1802" s="10"/>
      <c r="CD1802" s="10"/>
      <c r="CE1802" s="10"/>
      <c r="CF1802" s="11"/>
      <c r="CG1802" s="11"/>
      <c r="CH1802" s="11"/>
      <c r="CI1802" s="11"/>
      <c r="CJ1802" s="10"/>
      <c r="CK1802" s="10"/>
      <c r="CL1802" s="10"/>
      <c r="CM1802" s="10"/>
      <c r="CN1802" s="10"/>
      <c r="CO1802" s="10"/>
      <c r="CP1802" s="10"/>
      <c r="CQ1802" s="10"/>
      <c r="CR1802" s="10"/>
      <c r="CS1802" s="10"/>
      <c r="CT1802" s="10"/>
      <c r="CU1802" s="10"/>
      <c r="CV1802" s="9"/>
      <c r="CW1802" s="9"/>
      <c r="CX1802" s="9"/>
      <c r="CY1802" s="9"/>
    </row>
    <row r="1803" spans="31:103" ht="18" customHeight="1"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5"/>
      <c r="AV1803" s="9"/>
      <c r="AW1803" s="9"/>
      <c r="AX1803" s="9"/>
      <c r="AY1803" s="9"/>
      <c r="AZ1803" s="9"/>
      <c r="BA1803" s="9"/>
      <c r="BB1803" s="9"/>
      <c r="BC1803" s="9"/>
      <c r="BD1803" s="9"/>
      <c r="BE1803" s="9"/>
      <c r="BF1803" s="9"/>
      <c r="BG1803" s="9"/>
      <c r="BH1803" s="9"/>
      <c r="BI1803" s="9"/>
      <c r="BJ1803" s="9"/>
      <c r="BK1803" s="9"/>
      <c r="BL1803" s="9"/>
      <c r="BM1803" s="9"/>
      <c r="BN1803" s="9"/>
      <c r="BO1803" s="9"/>
      <c r="BP1803" s="9"/>
      <c r="BQ1803" s="9"/>
      <c r="BR1803" s="9"/>
      <c r="BS1803" s="9"/>
      <c r="BT1803" s="9"/>
      <c r="BU1803" s="9"/>
      <c r="BV1803" s="9"/>
      <c r="BW1803" s="9"/>
      <c r="CB1803" s="10"/>
      <c r="CC1803" s="10"/>
      <c r="CD1803" s="10"/>
      <c r="CE1803" s="10"/>
      <c r="CF1803" s="11"/>
      <c r="CG1803" s="11"/>
      <c r="CH1803" s="11"/>
      <c r="CI1803" s="11"/>
      <c r="CJ1803" s="10"/>
      <c r="CK1803" s="10"/>
      <c r="CL1803" s="10"/>
      <c r="CM1803" s="10"/>
      <c r="CN1803" s="10"/>
      <c r="CO1803" s="10"/>
      <c r="CP1803" s="10"/>
      <c r="CQ1803" s="10"/>
      <c r="CR1803" s="10"/>
      <c r="CS1803" s="10"/>
      <c r="CT1803" s="10"/>
      <c r="CU1803" s="10"/>
      <c r="CV1803" s="9"/>
      <c r="CW1803" s="9"/>
      <c r="CX1803" s="9"/>
      <c r="CY1803" s="9"/>
    </row>
    <row r="1804" spans="31:103" ht="18" customHeight="1"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5"/>
      <c r="AV1804" s="9"/>
      <c r="AW1804" s="9"/>
      <c r="AX1804" s="9"/>
      <c r="AY1804" s="9"/>
      <c r="AZ1804" s="9"/>
      <c r="BA1804" s="9"/>
      <c r="BB1804" s="9"/>
      <c r="BC1804" s="9"/>
      <c r="BD1804" s="9"/>
      <c r="BE1804" s="9"/>
      <c r="BF1804" s="9"/>
      <c r="BG1804" s="9"/>
      <c r="BH1804" s="9"/>
      <c r="BI1804" s="9"/>
      <c r="BJ1804" s="9"/>
      <c r="BK1804" s="9"/>
      <c r="BL1804" s="9"/>
      <c r="BM1804" s="9"/>
      <c r="BN1804" s="9"/>
      <c r="BO1804" s="9"/>
      <c r="BP1804" s="9"/>
      <c r="BQ1804" s="9"/>
      <c r="BR1804" s="9"/>
      <c r="BS1804" s="9"/>
      <c r="BT1804" s="9"/>
      <c r="BU1804" s="9"/>
      <c r="BV1804" s="9"/>
      <c r="BW1804" s="9"/>
      <c r="CB1804" s="10"/>
      <c r="CC1804" s="10"/>
      <c r="CD1804" s="10"/>
      <c r="CE1804" s="10"/>
      <c r="CF1804" s="11"/>
      <c r="CG1804" s="11"/>
      <c r="CH1804" s="11"/>
      <c r="CI1804" s="11"/>
      <c r="CJ1804" s="10"/>
      <c r="CK1804" s="10"/>
      <c r="CL1804" s="10"/>
      <c r="CM1804" s="10"/>
      <c r="CN1804" s="10"/>
      <c r="CO1804" s="10"/>
      <c r="CP1804" s="10"/>
      <c r="CQ1804" s="10"/>
      <c r="CR1804" s="10"/>
      <c r="CS1804" s="10"/>
      <c r="CT1804" s="10"/>
      <c r="CU1804" s="10"/>
      <c r="CV1804" s="9"/>
      <c r="CW1804" s="9"/>
      <c r="CX1804" s="9"/>
      <c r="CY1804" s="9"/>
    </row>
    <row r="1805" spans="31:103" ht="18" customHeight="1"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5"/>
      <c r="AV1805" s="9"/>
      <c r="AW1805" s="9"/>
      <c r="AX1805" s="9"/>
      <c r="AY1805" s="9"/>
      <c r="AZ1805" s="9"/>
      <c r="BA1805" s="9"/>
      <c r="BB1805" s="9"/>
      <c r="BC1805" s="9"/>
      <c r="BD1805" s="9"/>
      <c r="BE1805" s="9"/>
      <c r="BF1805" s="9"/>
      <c r="BG1805" s="9"/>
      <c r="BH1805" s="9"/>
      <c r="BI1805" s="9"/>
      <c r="BJ1805" s="9"/>
      <c r="BK1805" s="9"/>
      <c r="BL1805" s="9"/>
      <c r="BM1805" s="9"/>
      <c r="BN1805" s="9"/>
      <c r="BO1805" s="9"/>
      <c r="BP1805" s="9"/>
      <c r="BQ1805" s="9"/>
      <c r="BR1805" s="9"/>
      <c r="BS1805" s="9"/>
      <c r="BT1805" s="9"/>
      <c r="BU1805" s="9"/>
      <c r="BV1805" s="9"/>
      <c r="BW1805" s="9"/>
      <c r="CB1805" s="10"/>
      <c r="CC1805" s="10"/>
      <c r="CD1805" s="10"/>
      <c r="CE1805" s="10"/>
      <c r="CF1805" s="11"/>
      <c r="CG1805" s="11"/>
      <c r="CH1805" s="11"/>
      <c r="CI1805" s="11"/>
      <c r="CJ1805" s="10"/>
      <c r="CK1805" s="10"/>
      <c r="CL1805" s="10"/>
      <c r="CM1805" s="10"/>
      <c r="CN1805" s="10"/>
      <c r="CO1805" s="10"/>
      <c r="CP1805" s="10"/>
      <c r="CQ1805" s="10"/>
      <c r="CR1805" s="10"/>
      <c r="CS1805" s="10"/>
      <c r="CT1805" s="10"/>
      <c r="CU1805" s="10"/>
      <c r="CV1805" s="9"/>
      <c r="CW1805" s="9"/>
      <c r="CX1805" s="9"/>
      <c r="CY1805" s="9"/>
    </row>
    <row r="1806" spans="31:103" ht="18" customHeight="1"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5"/>
      <c r="AV1806" s="9"/>
      <c r="AW1806" s="9"/>
      <c r="AX1806" s="9"/>
      <c r="AY1806" s="9"/>
      <c r="AZ1806" s="9"/>
      <c r="BA1806" s="9"/>
      <c r="BB1806" s="9"/>
      <c r="BC1806" s="9"/>
      <c r="BD1806" s="9"/>
      <c r="BE1806" s="9"/>
      <c r="BF1806" s="9"/>
      <c r="BG1806" s="9"/>
      <c r="BH1806" s="9"/>
      <c r="BI1806" s="9"/>
      <c r="BJ1806" s="9"/>
      <c r="BK1806" s="9"/>
      <c r="BL1806" s="9"/>
      <c r="BM1806" s="9"/>
      <c r="BN1806" s="9"/>
      <c r="BO1806" s="9"/>
      <c r="BP1806" s="9"/>
      <c r="BQ1806" s="9"/>
      <c r="BR1806" s="9"/>
      <c r="BS1806" s="9"/>
      <c r="BT1806" s="9"/>
      <c r="BU1806" s="9"/>
      <c r="BV1806" s="9"/>
      <c r="BW1806" s="9"/>
      <c r="CB1806" s="10"/>
      <c r="CC1806" s="10"/>
      <c r="CD1806" s="10"/>
      <c r="CE1806" s="10"/>
      <c r="CF1806" s="11"/>
      <c r="CG1806" s="11"/>
      <c r="CH1806" s="11"/>
      <c r="CI1806" s="11"/>
      <c r="CJ1806" s="10"/>
      <c r="CK1806" s="10"/>
      <c r="CL1806" s="10"/>
      <c r="CM1806" s="10"/>
      <c r="CN1806" s="10"/>
      <c r="CO1806" s="10"/>
      <c r="CP1806" s="10"/>
      <c r="CQ1806" s="10"/>
      <c r="CR1806" s="10"/>
      <c r="CS1806" s="10"/>
      <c r="CT1806" s="10"/>
      <c r="CU1806" s="10"/>
      <c r="CV1806" s="9"/>
      <c r="CW1806" s="9"/>
      <c r="CX1806" s="9"/>
      <c r="CY1806" s="9"/>
    </row>
    <row r="1807" spans="31:103" ht="18" customHeight="1"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5"/>
      <c r="AV1807" s="9"/>
      <c r="AW1807" s="9"/>
      <c r="AX1807" s="9"/>
      <c r="AY1807" s="9"/>
      <c r="AZ1807" s="9"/>
      <c r="BA1807" s="9"/>
      <c r="BB1807" s="9"/>
      <c r="BC1807" s="9"/>
      <c r="BD1807" s="9"/>
      <c r="BE1807" s="9"/>
      <c r="BF1807" s="9"/>
      <c r="BG1807" s="9"/>
      <c r="BH1807" s="9"/>
      <c r="BI1807" s="9"/>
      <c r="BJ1807" s="9"/>
      <c r="BK1807" s="9"/>
      <c r="BL1807" s="9"/>
      <c r="BM1807" s="9"/>
      <c r="BN1807" s="9"/>
      <c r="BO1807" s="9"/>
      <c r="BP1807" s="9"/>
      <c r="BQ1807" s="9"/>
      <c r="BR1807" s="9"/>
      <c r="BS1807" s="9"/>
      <c r="BT1807" s="9"/>
      <c r="BU1807" s="9"/>
      <c r="BV1807" s="9"/>
      <c r="BW1807" s="9"/>
      <c r="CB1807" s="10"/>
      <c r="CC1807" s="10"/>
      <c r="CD1807" s="10"/>
      <c r="CE1807" s="10"/>
      <c r="CF1807" s="11"/>
      <c r="CG1807" s="11"/>
      <c r="CH1807" s="11"/>
      <c r="CI1807" s="11"/>
      <c r="CJ1807" s="10"/>
      <c r="CK1807" s="10"/>
      <c r="CL1807" s="10"/>
      <c r="CM1807" s="10"/>
      <c r="CN1807" s="10"/>
      <c r="CO1807" s="10"/>
      <c r="CP1807" s="10"/>
      <c r="CQ1807" s="10"/>
      <c r="CR1807" s="10"/>
      <c r="CS1807" s="10"/>
      <c r="CT1807" s="10"/>
      <c r="CU1807" s="10"/>
      <c r="CV1807" s="9"/>
      <c r="CW1807" s="9"/>
      <c r="CX1807" s="9"/>
      <c r="CY1807" s="9"/>
    </row>
    <row r="1808" spans="31:103" ht="18" customHeight="1"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5"/>
      <c r="AV1808" s="9"/>
      <c r="AW1808" s="9"/>
      <c r="AX1808" s="9"/>
      <c r="AY1808" s="9"/>
      <c r="AZ1808" s="9"/>
      <c r="BA1808" s="9"/>
      <c r="BB1808" s="9"/>
      <c r="BC1808" s="9"/>
      <c r="BD1808" s="9"/>
      <c r="BE1808" s="9"/>
      <c r="BF1808" s="9"/>
      <c r="BG1808" s="9"/>
      <c r="BH1808" s="9"/>
      <c r="BI1808" s="9"/>
      <c r="BJ1808" s="9"/>
      <c r="BK1808" s="9"/>
      <c r="BL1808" s="9"/>
      <c r="BM1808" s="9"/>
      <c r="BN1808" s="9"/>
      <c r="BO1808" s="9"/>
      <c r="BP1808" s="9"/>
      <c r="BQ1808" s="9"/>
      <c r="BR1808" s="9"/>
      <c r="BS1808" s="9"/>
      <c r="BT1808" s="9"/>
      <c r="BU1808" s="9"/>
      <c r="BV1808" s="9"/>
      <c r="BW1808" s="9"/>
      <c r="CB1808" s="10"/>
      <c r="CC1808" s="10"/>
      <c r="CD1808" s="10"/>
      <c r="CE1808" s="10"/>
      <c r="CF1808" s="11"/>
      <c r="CG1808" s="11"/>
      <c r="CH1808" s="11"/>
      <c r="CI1808" s="11"/>
      <c r="CJ1808" s="10"/>
      <c r="CK1808" s="10"/>
      <c r="CL1808" s="10"/>
      <c r="CM1808" s="10"/>
      <c r="CN1808" s="10"/>
      <c r="CO1808" s="10"/>
      <c r="CP1808" s="10"/>
      <c r="CQ1808" s="10"/>
      <c r="CR1808" s="10"/>
      <c r="CS1808" s="10"/>
      <c r="CT1808" s="10"/>
      <c r="CU1808" s="10"/>
      <c r="CV1808" s="9"/>
      <c r="CW1808" s="9"/>
      <c r="CX1808" s="9"/>
      <c r="CY1808" s="9"/>
    </row>
    <row r="1809" spans="31:103" ht="18" customHeight="1"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5"/>
      <c r="AV1809" s="9"/>
      <c r="AW1809" s="9"/>
      <c r="AX1809" s="9"/>
      <c r="AY1809" s="9"/>
      <c r="AZ1809" s="9"/>
      <c r="BA1809" s="9"/>
      <c r="BB1809" s="9"/>
      <c r="BC1809" s="9"/>
      <c r="BD1809" s="9"/>
      <c r="BE1809" s="9"/>
      <c r="BF1809" s="9"/>
      <c r="BG1809" s="9"/>
      <c r="BH1809" s="9"/>
      <c r="BI1809" s="9"/>
      <c r="BJ1809" s="9"/>
      <c r="BK1809" s="9"/>
      <c r="BL1809" s="9"/>
      <c r="BM1809" s="9"/>
      <c r="BN1809" s="9"/>
      <c r="BO1809" s="9"/>
      <c r="BP1809" s="9"/>
      <c r="BQ1809" s="9"/>
      <c r="BR1809" s="9"/>
      <c r="BS1809" s="9"/>
      <c r="BT1809" s="9"/>
      <c r="BU1809" s="9"/>
      <c r="BV1809" s="9"/>
      <c r="BW1809" s="9"/>
      <c r="CB1809" s="10"/>
      <c r="CC1809" s="10"/>
      <c r="CD1809" s="10"/>
      <c r="CE1809" s="10"/>
      <c r="CF1809" s="11"/>
      <c r="CG1809" s="11"/>
      <c r="CH1809" s="11"/>
      <c r="CI1809" s="11"/>
      <c r="CJ1809" s="10"/>
      <c r="CK1809" s="10"/>
      <c r="CL1809" s="10"/>
      <c r="CM1809" s="10"/>
      <c r="CN1809" s="10"/>
      <c r="CO1809" s="10"/>
      <c r="CP1809" s="10"/>
      <c r="CQ1809" s="10"/>
      <c r="CR1809" s="10"/>
      <c r="CS1809" s="10"/>
      <c r="CT1809" s="10"/>
      <c r="CU1809" s="10"/>
      <c r="CV1809" s="9"/>
      <c r="CW1809" s="9"/>
      <c r="CX1809" s="9"/>
      <c r="CY1809" s="9"/>
    </row>
    <row r="1810" spans="31:103" ht="18" customHeight="1"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5"/>
      <c r="AV1810" s="9"/>
      <c r="AW1810" s="9"/>
      <c r="AX1810" s="9"/>
      <c r="AY1810" s="9"/>
      <c r="AZ1810" s="9"/>
      <c r="BA1810" s="9"/>
      <c r="BB1810" s="9"/>
      <c r="BC1810" s="9"/>
      <c r="BD1810" s="9"/>
      <c r="BE1810" s="9"/>
      <c r="BF1810" s="9"/>
      <c r="BG1810" s="9"/>
      <c r="BH1810" s="9"/>
      <c r="BI1810" s="9"/>
      <c r="BJ1810" s="9"/>
      <c r="BK1810" s="9"/>
      <c r="BL1810" s="9"/>
      <c r="BM1810" s="9"/>
      <c r="BN1810" s="9"/>
      <c r="BO1810" s="9"/>
      <c r="BP1810" s="9"/>
      <c r="BQ1810" s="9"/>
      <c r="BR1810" s="9"/>
      <c r="BS1810" s="9"/>
      <c r="BT1810" s="9"/>
      <c r="BU1810" s="9"/>
      <c r="BV1810" s="9"/>
      <c r="BW1810" s="9"/>
      <c r="CB1810" s="10"/>
      <c r="CC1810" s="10"/>
      <c r="CD1810" s="10"/>
      <c r="CE1810" s="10"/>
      <c r="CF1810" s="11"/>
      <c r="CG1810" s="11"/>
      <c r="CH1810" s="11"/>
      <c r="CI1810" s="11"/>
      <c r="CJ1810" s="10"/>
      <c r="CK1810" s="10"/>
      <c r="CL1810" s="10"/>
      <c r="CM1810" s="10"/>
      <c r="CN1810" s="10"/>
      <c r="CO1810" s="10"/>
      <c r="CP1810" s="10"/>
      <c r="CQ1810" s="10"/>
      <c r="CR1810" s="10"/>
      <c r="CS1810" s="10"/>
      <c r="CT1810" s="10"/>
      <c r="CU1810" s="10"/>
      <c r="CV1810" s="9"/>
      <c r="CW1810" s="9"/>
      <c r="CX1810" s="9"/>
      <c r="CY1810" s="9"/>
    </row>
    <row r="1811" spans="31:103" ht="18" customHeight="1"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5"/>
      <c r="AV1811" s="9"/>
      <c r="AW1811" s="9"/>
      <c r="AX1811" s="9"/>
      <c r="AY1811" s="9"/>
      <c r="AZ1811" s="9"/>
      <c r="BA1811" s="9"/>
      <c r="BB1811" s="9"/>
      <c r="BC1811" s="9"/>
      <c r="BD1811" s="9"/>
      <c r="BE1811" s="9"/>
      <c r="BF1811" s="9"/>
      <c r="BG1811" s="9"/>
      <c r="BH1811" s="9"/>
      <c r="BI1811" s="9"/>
      <c r="BJ1811" s="9"/>
      <c r="BK1811" s="9"/>
      <c r="BL1811" s="9"/>
      <c r="BM1811" s="9"/>
      <c r="BN1811" s="9"/>
      <c r="BO1811" s="9"/>
      <c r="BP1811" s="9"/>
      <c r="BQ1811" s="9"/>
      <c r="BR1811" s="9"/>
      <c r="BS1811" s="9"/>
      <c r="BT1811" s="9"/>
      <c r="BU1811" s="9"/>
      <c r="BV1811" s="9"/>
      <c r="BW1811" s="9"/>
      <c r="CB1811" s="10"/>
      <c r="CC1811" s="10"/>
      <c r="CD1811" s="10"/>
      <c r="CE1811" s="10"/>
      <c r="CF1811" s="11"/>
      <c r="CG1811" s="11"/>
      <c r="CH1811" s="11"/>
      <c r="CI1811" s="11"/>
      <c r="CJ1811" s="10"/>
      <c r="CK1811" s="10"/>
      <c r="CL1811" s="10"/>
      <c r="CM1811" s="10"/>
      <c r="CN1811" s="10"/>
      <c r="CO1811" s="10"/>
      <c r="CP1811" s="10"/>
      <c r="CQ1811" s="10"/>
      <c r="CR1811" s="10"/>
      <c r="CS1811" s="10"/>
      <c r="CT1811" s="10"/>
      <c r="CU1811" s="10"/>
      <c r="CV1811" s="9"/>
      <c r="CW1811" s="9"/>
      <c r="CX1811" s="9"/>
      <c r="CY1811" s="9"/>
    </row>
    <row r="1812" spans="31:103" ht="18" customHeight="1"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5"/>
      <c r="AV1812" s="9"/>
      <c r="AW1812" s="9"/>
      <c r="AX1812" s="9"/>
      <c r="AY1812" s="9"/>
      <c r="AZ1812" s="9"/>
      <c r="BA1812" s="9"/>
      <c r="BB1812" s="9"/>
      <c r="BC1812" s="9"/>
      <c r="BD1812" s="9"/>
      <c r="BE1812" s="9"/>
      <c r="BF1812" s="9"/>
      <c r="BG1812" s="9"/>
      <c r="BH1812" s="9"/>
      <c r="BI1812" s="9"/>
      <c r="BJ1812" s="9"/>
      <c r="BK1812" s="9"/>
      <c r="BL1812" s="9"/>
      <c r="BM1812" s="9"/>
      <c r="BN1812" s="9"/>
      <c r="BO1812" s="9"/>
      <c r="BP1812" s="9"/>
      <c r="BQ1812" s="9"/>
      <c r="BR1812" s="9"/>
      <c r="BS1812" s="9"/>
      <c r="BT1812" s="9"/>
      <c r="BU1812" s="9"/>
      <c r="BV1812" s="9"/>
      <c r="BW1812" s="9"/>
      <c r="CB1812" s="10"/>
      <c r="CC1812" s="10"/>
      <c r="CD1812" s="10"/>
      <c r="CE1812" s="10"/>
      <c r="CF1812" s="11"/>
      <c r="CG1812" s="11"/>
      <c r="CH1812" s="11"/>
      <c r="CI1812" s="11"/>
      <c r="CJ1812" s="10"/>
      <c r="CK1812" s="10"/>
      <c r="CL1812" s="10"/>
      <c r="CM1812" s="10"/>
      <c r="CN1812" s="10"/>
      <c r="CO1812" s="10"/>
      <c r="CP1812" s="10"/>
      <c r="CQ1812" s="10"/>
      <c r="CR1812" s="10"/>
      <c r="CS1812" s="10"/>
      <c r="CT1812" s="10"/>
      <c r="CU1812" s="10"/>
      <c r="CV1812" s="9"/>
      <c r="CW1812" s="9"/>
      <c r="CX1812" s="9"/>
      <c r="CY1812" s="9"/>
    </row>
    <row r="1813" spans="31:103" ht="18" customHeight="1"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5"/>
      <c r="AV1813" s="9"/>
      <c r="AW1813" s="9"/>
      <c r="AX1813" s="9"/>
      <c r="AY1813" s="9"/>
      <c r="AZ1813" s="9"/>
      <c r="BA1813" s="9"/>
      <c r="BB1813" s="9"/>
      <c r="BC1813" s="9"/>
      <c r="BD1813" s="9"/>
      <c r="BE1813" s="9"/>
      <c r="BF1813" s="9"/>
      <c r="BG1813" s="9"/>
      <c r="BH1813" s="9"/>
      <c r="BI1813" s="9"/>
      <c r="BJ1813" s="9"/>
      <c r="BK1813" s="9"/>
      <c r="BL1813" s="9"/>
      <c r="BM1813" s="9"/>
      <c r="BN1813" s="9"/>
      <c r="BO1813" s="9"/>
      <c r="BP1813" s="9"/>
      <c r="BQ1813" s="9"/>
      <c r="BR1813" s="9"/>
      <c r="BS1813" s="9"/>
      <c r="BT1813" s="9"/>
      <c r="BU1813" s="9"/>
      <c r="BV1813" s="9"/>
      <c r="BW1813" s="9"/>
      <c r="CB1813" s="10"/>
      <c r="CC1813" s="10"/>
      <c r="CD1813" s="10"/>
      <c r="CE1813" s="10"/>
      <c r="CF1813" s="11"/>
      <c r="CG1813" s="11"/>
      <c r="CH1813" s="11"/>
      <c r="CI1813" s="11"/>
      <c r="CJ1813" s="10"/>
      <c r="CK1813" s="10"/>
      <c r="CL1813" s="10"/>
      <c r="CM1813" s="10"/>
      <c r="CN1813" s="10"/>
      <c r="CO1813" s="10"/>
      <c r="CP1813" s="10"/>
      <c r="CQ1813" s="10"/>
      <c r="CR1813" s="10"/>
      <c r="CS1813" s="10"/>
      <c r="CT1813" s="10"/>
      <c r="CU1813" s="10"/>
      <c r="CV1813" s="9"/>
      <c r="CW1813" s="9"/>
      <c r="CX1813" s="9"/>
      <c r="CY1813" s="9"/>
    </row>
    <row r="1814" spans="31:103" ht="18" customHeight="1"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5"/>
      <c r="AV1814" s="9"/>
      <c r="AW1814" s="9"/>
      <c r="AX1814" s="9"/>
      <c r="AY1814" s="9"/>
      <c r="AZ1814" s="9"/>
      <c r="BA1814" s="9"/>
      <c r="BB1814" s="9"/>
      <c r="BC1814" s="9"/>
      <c r="BD1814" s="9"/>
      <c r="BE1814" s="9"/>
      <c r="BF1814" s="9"/>
      <c r="BG1814" s="9"/>
      <c r="BH1814" s="9"/>
      <c r="BI1814" s="9"/>
      <c r="BJ1814" s="9"/>
      <c r="BK1814" s="9"/>
      <c r="BL1814" s="9"/>
      <c r="BM1814" s="9"/>
      <c r="BN1814" s="9"/>
      <c r="BO1814" s="9"/>
      <c r="BP1814" s="9"/>
      <c r="BQ1814" s="9"/>
      <c r="BR1814" s="9"/>
      <c r="BS1814" s="9"/>
      <c r="BT1814" s="9"/>
      <c r="BU1814" s="9"/>
      <c r="BV1814" s="9"/>
      <c r="BW1814" s="9"/>
      <c r="CB1814" s="10"/>
      <c r="CC1814" s="10"/>
      <c r="CD1814" s="10"/>
      <c r="CE1814" s="10"/>
      <c r="CF1814" s="11"/>
      <c r="CG1814" s="11"/>
      <c r="CH1814" s="11"/>
      <c r="CI1814" s="11"/>
      <c r="CJ1814" s="10"/>
      <c r="CK1814" s="10"/>
      <c r="CL1814" s="10"/>
      <c r="CM1814" s="10"/>
      <c r="CN1814" s="10"/>
      <c r="CO1814" s="10"/>
      <c r="CP1814" s="10"/>
      <c r="CQ1814" s="10"/>
      <c r="CR1814" s="10"/>
      <c r="CS1814" s="10"/>
      <c r="CT1814" s="10"/>
      <c r="CU1814" s="10"/>
      <c r="CV1814" s="9"/>
      <c r="CW1814" s="9"/>
      <c r="CX1814" s="9"/>
      <c r="CY1814" s="9"/>
    </row>
    <row r="1815" spans="31:103" ht="18" customHeight="1"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5"/>
      <c r="AV1815" s="9"/>
      <c r="AW1815" s="9"/>
      <c r="AX1815" s="9"/>
      <c r="AY1815" s="9"/>
      <c r="AZ1815" s="9"/>
      <c r="BA1815" s="9"/>
      <c r="BB1815" s="9"/>
      <c r="BC1815" s="9"/>
      <c r="BD1815" s="9"/>
      <c r="BE1815" s="9"/>
      <c r="BF1815" s="9"/>
      <c r="BG1815" s="9"/>
      <c r="BH1815" s="9"/>
      <c r="BI1815" s="9"/>
      <c r="BJ1815" s="9"/>
      <c r="BK1815" s="9"/>
      <c r="BL1815" s="9"/>
      <c r="BM1815" s="9"/>
      <c r="BN1815" s="9"/>
      <c r="BO1815" s="9"/>
      <c r="BP1815" s="9"/>
      <c r="BQ1815" s="9"/>
      <c r="BR1815" s="9"/>
      <c r="BS1815" s="9"/>
      <c r="BT1815" s="9"/>
      <c r="BU1815" s="9"/>
      <c r="BV1815" s="9"/>
      <c r="BW1815" s="9"/>
      <c r="CB1815" s="10"/>
      <c r="CC1815" s="10"/>
      <c r="CD1815" s="10"/>
      <c r="CE1815" s="10"/>
      <c r="CF1815" s="11"/>
      <c r="CG1815" s="11"/>
      <c r="CH1815" s="11"/>
      <c r="CI1815" s="11"/>
      <c r="CJ1815" s="10"/>
      <c r="CK1815" s="10"/>
      <c r="CL1815" s="10"/>
      <c r="CM1815" s="10"/>
      <c r="CN1815" s="10"/>
      <c r="CO1815" s="10"/>
      <c r="CP1815" s="10"/>
      <c r="CQ1815" s="10"/>
      <c r="CR1815" s="10"/>
      <c r="CS1815" s="10"/>
      <c r="CT1815" s="10"/>
      <c r="CU1815" s="10"/>
      <c r="CV1815" s="9"/>
      <c r="CW1815" s="9"/>
      <c r="CX1815" s="9"/>
      <c r="CY1815" s="9"/>
    </row>
    <row r="1816" spans="31:103" ht="18" customHeight="1"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5"/>
      <c r="AV1816" s="9"/>
      <c r="AW1816" s="9"/>
      <c r="AX1816" s="9"/>
      <c r="AY1816" s="9"/>
      <c r="AZ1816" s="9"/>
      <c r="BA1816" s="9"/>
      <c r="BB1816" s="9"/>
      <c r="BC1816" s="9"/>
      <c r="BD1816" s="9"/>
      <c r="BE1816" s="9"/>
      <c r="BF1816" s="9"/>
      <c r="BG1816" s="9"/>
      <c r="BH1816" s="9"/>
      <c r="BI1816" s="9"/>
      <c r="BJ1816" s="9"/>
      <c r="BK1816" s="9"/>
      <c r="BL1816" s="9"/>
      <c r="BM1816" s="9"/>
      <c r="BN1816" s="9"/>
      <c r="BO1816" s="9"/>
      <c r="BP1816" s="9"/>
      <c r="BQ1816" s="9"/>
      <c r="BR1816" s="9"/>
      <c r="BS1816" s="9"/>
      <c r="BT1816" s="9"/>
      <c r="BU1816" s="9"/>
      <c r="BV1816" s="9"/>
      <c r="BW1816" s="9"/>
      <c r="CB1816" s="10"/>
      <c r="CC1816" s="10"/>
      <c r="CD1816" s="10"/>
      <c r="CE1816" s="10"/>
      <c r="CF1816" s="11"/>
      <c r="CG1816" s="11"/>
      <c r="CH1816" s="11"/>
      <c r="CI1816" s="11"/>
      <c r="CJ1816" s="10"/>
      <c r="CK1816" s="10"/>
      <c r="CL1816" s="10"/>
      <c r="CM1816" s="10"/>
      <c r="CN1816" s="10"/>
      <c r="CO1816" s="10"/>
      <c r="CP1816" s="10"/>
      <c r="CQ1816" s="10"/>
      <c r="CR1816" s="10"/>
      <c r="CS1816" s="10"/>
      <c r="CT1816" s="10"/>
      <c r="CU1816" s="10"/>
      <c r="CV1816" s="9"/>
      <c r="CW1816" s="9"/>
      <c r="CX1816" s="9"/>
      <c r="CY1816" s="9"/>
    </row>
    <row r="1817" spans="31:103" ht="18" customHeight="1"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5"/>
      <c r="AV1817" s="9"/>
      <c r="AW1817" s="9"/>
      <c r="AX1817" s="9"/>
      <c r="AY1817" s="9"/>
      <c r="AZ1817" s="9"/>
      <c r="BA1817" s="9"/>
      <c r="BB1817" s="9"/>
      <c r="BC1817" s="9"/>
      <c r="BD1817" s="9"/>
      <c r="BE1817" s="9"/>
      <c r="BF1817" s="9"/>
      <c r="BG1817" s="9"/>
      <c r="BH1817" s="9"/>
      <c r="BI1817" s="9"/>
      <c r="BJ1817" s="9"/>
      <c r="BK1817" s="9"/>
      <c r="BL1817" s="9"/>
      <c r="BM1817" s="9"/>
      <c r="BN1817" s="9"/>
      <c r="BO1817" s="9"/>
      <c r="BP1817" s="9"/>
      <c r="BQ1817" s="9"/>
      <c r="BR1817" s="9"/>
      <c r="BS1817" s="9"/>
      <c r="BT1817" s="9"/>
      <c r="BU1817" s="9"/>
      <c r="BV1817" s="9"/>
      <c r="BW1817" s="9"/>
      <c r="CB1817" s="10"/>
      <c r="CC1817" s="10"/>
      <c r="CD1817" s="10"/>
      <c r="CE1817" s="10"/>
      <c r="CF1817" s="11"/>
      <c r="CG1817" s="11"/>
      <c r="CH1817" s="11"/>
      <c r="CI1817" s="11"/>
      <c r="CJ1817" s="10"/>
      <c r="CK1817" s="10"/>
      <c r="CL1817" s="10"/>
      <c r="CM1817" s="10"/>
      <c r="CN1817" s="10"/>
      <c r="CO1817" s="10"/>
      <c r="CP1817" s="10"/>
      <c r="CQ1817" s="10"/>
      <c r="CR1817" s="10"/>
      <c r="CS1817" s="10"/>
      <c r="CT1817" s="10"/>
      <c r="CU1817" s="10"/>
      <c r="CV1817" s="9"/>
      <c r="CW1817" s="9"/>
      <c r="CX1817" s="9"/>
      <c r="CY1817" s="9"/>
    </row>
    <row r="1818" spans="31:103" ht="18" customHeight="1"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5"/>
      <c r="AV1818" s="9"/>
      <c r="AW1818" s="9"/>
      <c r="AX1818" s="9"/>
      <c r="AY1818" s="9"/>
      <c r="AZ1818" s="9"/>
      <c r="BA1818" s="9"/>
      <c r="BB1818" s="9"/>
      <c r="BC1818" s="9"/>
      <c r="BD1818" s="9"/>
      <c r="BE1818" s="9"/>
      <c r="BF1818" s="9"/>
      <c r="BG1818" s="9"/>
      <c r="BH1818" s="9"/>
      <c r="BI1818" s="9"/>
      <c r="BJ1818" s="9"/>
      <c r="BK1818" s="9"/>
      <c r="BL1818" s="9"/>
      <c r="BM1818" s="9"/>
      <c r="BN1818" s="9"/>
      <c r="BO1818" s="9"/>
      <c r="BP1818" s="9"/>
      <c r="BQ1818" s="9"/>
      <c r="BR1818" s="9"/>
      <c r="BS1818" s="9"/>
      <c r="BT1818" s="9"/>
      <c r="BU1818" s="9"/>
      <c r="BV1818" s="9"/>
      <c r="BW1818" s="9"/>
      <c r="CB1818" s="10"/>
      <c r="CC1818" s="10"/>
      <c r="CD1818" s="10"/>
      <c r="CE1818" s="10"/>
      <c r="CF1818" s="11"/>
      <c r="CG1818" s="11"/>
      <c r="CH1818" s="11"/>
      <c r="CI1818" s="11"/>
      <c r="CJ1818" s="10"/>
      <c r="CK1818" s="10"/>
      <c r="CL1818" s="10"/>
      <c r="CM1818" s="10"/>
      <c r="CN1818" s="10"/>
      <c r="CO1818" s="10"/>
      <c r="CP1818" s="10"/>
      <c r="CQ1818" s="10"/>
      <c r="CR1818" s="10"/>
      <c r="CS1818" s="10"/>
      <c r="CT1818" s="10"/>
      <c r="CU1818" s="10"/>
      <c r="CV1818" s="9"/>
      <c r="CW1818" s="9"/>
      <c r="CX1818" s="9"/>
      <c r="CY1818" s="9"/>
    </row>
    <row r="1819" spans="31:103" ht="18" customHeight="1"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5"/>
      <c r="AV1819" s="9"/>
      <c r="AW1819" s="9"/>
      <c r="AX1819" s="9"/>
      <c r="AY1819" s="9"/>
      <c r="AZ1819" s="9"/>
      <c r="BA1819" s="9"/>
      <c r="BB1819" s="9"/>
      <c r="BC1819" s="9"/>
      <c r="BD1819" s="9"/>
      <c r="BE1819" s="9"/>
      <c r="BF1819" s="9"/>
      <c r="BG1819" s="9"/>
      <c r="BH1819" s="9"/>
      <c r="BI1819" s="9"/>
      <c r="BJ1819" s="9"/>
      <c r="BK1819" s="9"/>
      <c r="BL1819" s="9"/>
      <c r="BM1819" s="9"/>
      <c r="BN1819" s="9"/>
      <c r="BO1819" s="9"/>
      <c r="BP1819" s="9"/>
      <c r="BQ1819" s="9"/>
      <c r="BR1819" s="9"/>
      <c r="BS1819" s="9"/>
      <c r="BT1819" s="9"/>
      <c r="BU1819" s="9"/>
      <c r="BV1819" s="9"/>
      <c r="BW1819" s="9"/>
      <c r="CB1819" s="10"/>
      <c r="CC1819" s="10"/>
      <c r="CD1819" s="10"/>
      <c r="CE1819" s="10"/>
      <c r="CF1819" s="11"/>
      <c r="CG1819" s="11"/>
      <c r="CH1819" s="11"/>
      <c r="CI1819" s="11"/>
      <c r="CJ1819" s="10"/>
      <c r="CK1819" s="10"/>
      <c r="CL1819" s="10"/>
      <c r="CM1819" s="10"/>
      <c r="CN1819" s="10"/>
      <c r="CO1819" s="10"/>
      <c r="CP1819" s="10"/>
      <c r="CQ1819" s="10"/>
      <c r="CR1819" s="10"/>
      <c r="CS1819" s="10"/>
      <c r="CT1819" s="10"/>
      <c r="CU1819" s="10"/>
      <c r="CV1819" s="9"/>
      <c r="CW1819" s="9"/>
      <c r="CX1819" s="9"/>
      <c r="CY1819" s="9"/>
    </row>
    <row r="1820" spans="31:103" ht="18" customHeight="1"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5"/>
      <c r="AV1820" s="9"/>
      <c r="AW1820" s="9"/>
      <c r="AX1820" s="9"/>
      <c r="AY1820" s="9"/>
      <c r="AZ1820" s="9"/>
      <c r="BA1820" s="9"/>
      <c r="BB1820" s="9"/>
      <c r="BC1820" s="9"/>
      <c r="BD1820" s="9"/>
      <c r="BE1820" s="9"/>
      <c r="BF1820" s="9"/>
      <c r="BG1820" s="9"/>
      <c r="BH1820" s="9"/>
      <c r="BI1820" s="9"/>
      <c r="BJ1820" s="9"/>
      <c r="BK1820" s="9"/>
      <c r="BL1820" s="9"/>
      <c r="BM1820" s="9"/>
      <c r="BN1820" s="9"/>
      <c r="BO1820" s="9"/>
      <c r="BP1820" s="9"/>
      <c r="BQ1820" s="9"/>
      <c r="BR1820" s="9"/>
      <c r="BS1820" s="9"/>
      <c r="BT1820" s="9"/>
      <c r="BU1820" s="9"/>
      <c r="BV1820" s="9"/>
      <c r="BW1820" s="9"/>
      <c r="CB1820" s="10"/>
      <c r="CC1820" s="10"/>
      <c r="CD1820" s="10"/>
      <c r="CE1820" s="10"/>
      <c r="CF1820" s="11"/>
      <c r="CG1820" s="11"/>
      <c r="CH1820" s="11"/>
      <c r="CI1820" s="11"/>
      <c r="CJ1820" s="10"/>
      <c r="CK1820" s="10"/>
      <c r="CL1820" s="10"/>
      <c r="CM1820" s="10"/>
      <c r="CN1820" s="10"/>
      <c r="CO1820" s="10"/>
      <c r="CP1820" s="10"/>
      <c r="CQ1820" s="10"/>
      <c r="CR1820" s="10"/>
      <c r="CS1820" s="10"/>
      <c r="CT1820" s="10"/>
      <c r="CU1820" s="10"/>
      <c r="CV1820" s="9"/>
      <c r="CW1820" s="9"/>
      <c r="CX1820" s="9"/>
      <c r="CY1820" s="9"/>
    </row>
    <row r="1821" spans="31:103" ht="18" customHeight="1"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5"/>
      <c r="AV1821" s="9"/>
      <c r="AW1821" s="9"/>
      <c r="AX1821" s="9"/>
      <c r="AY1821" s="9"/>
      <c r="AZ1821" s="9"/>
      <c r="BA1821" s="9"/>
      <c r="BB1821" s="9"/>
      <c r="BC1821" s="9"/>
      <c r="BD1821" s="9"/>
      <c r="BE1821" s="9"/>
      <c r="BF1821" s="9"/>
      <c r="BG1821" s="9"/>
      <c r="BH1821" s="9"/>
      <c r="BI1821" s="9"/>
      <c r="BJ1821" s="9"/>
      <c r="BK1821" s="9"/>
      <c r="BL1821" s="9"/>
      <c r="BM1821" s="9"/>
      <c r="BN1821" s="9"/>
      <c r="BO1821" s="9"/>
      <c r="BP1821" s="9"/>
      <c r="BQ1821" s="9"/>
      <c r="BR1821" s="9"/>
      <c r="BS1821" s="9"/>
      <c r="BT1821" s="9"/>
      <c r="BU1821" s="9"/>
      <c r="BV1821" s="9"/>
      <c r="BW1821" s="9"/>
      <c r="CB1821" s="10"/>
      <c r="CC1821" s="10"/>
      <c r="CD1821" s="10"/>
      <c r="CE1821" s="10"/>
      <c r="CF1821" s="11"/>
      <c r="CG1821" s="11"/>
      <c r="CH1821" s="11"/>
      <c r="CI1821" s="11"/>
      <c r="CJ1821" s="10"/>
      <c r="CK1821" s="10"/>
      <c r="CL1821" s="10"/>
      <c r="CM1821" s="10"/>
      <c r="CN1821" s="10"/>
      <c r="CO1821" s="10"/>
      <c r="CP1821" s="10"/>
      <c r="CQ1821" s="10"/>
      <c r="CR1821" s="10"/>
      <c r="CS1821" s="10"/>
      <c r="CT1821" s="10"/>
      <c r="CU1821" s="10"/>
      <c r="CV1821" s="9"/>
      <c r="CW1821" s="9"/>
      <c r="CX1821" s="9"/>
      <c r="CY1821" s="9"/>
    </row>
    <row r="1822" spans="31:103" ht="18" customHeight="1"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5"/>
      <c r="AV1822" s="9"/>
      <c r="AW1822" s="9"/>
      <c r="AX1822" s="9"/>
      <c r="AY1822" s="9"/>
      <c r="AZ1822" s="9"/>
      <c r="BA1822" s="9"/>
      <c r="BB1822" s="9"/>
      <c r="BC1822" s="9"/>
      <c r="BD1822" s="9"/>
      <c r="BE1822" s="9"/>
      <c r="BF1822" s="9"/>
      <c r="BG1822" s="9"/>
      <c r="BH1822" s="9"/>
      <c r="BI1822" s="9"/>
      <c r="BJ1822" s="9"/>
      <c r="BK1822" s="9"/>
      <c r="BL1822" s="9"/>
      <c r="BM1822" s="9"/>
      <c r="BN1822" s="9"/>
      <c r="BO1822" s="9"/>
      <c r="BP1822" s="9"/>
      <c r="BQ1822" s="9"/>
      <c r="BR1822" s="9"/>
      <c r="BS1822" s="9"/>
      <c r="BT1822" s="9"/>
      <c r="BU1822" s="9"/>
      <c r="BV1822" s="9"/>
      <c r="BW1822" s="9"/>
      <c r="CB1822" s="10"/>
      <c r="CC1822" s="10"/>
      <c r="CD1822" s="10"/>
      <c r="CE1822" s="10"/>
      <c r="CF1822" s="11"/>
      <c r="CG1822" s="11"/>
      <c r="CH1822" s="11"/>
      <c r="CI1822" s="11"/>
      <c r="CJ1822" s="10"/>
      <c r="CK1822" s="10"/>
      <c r="CL1822" s="10"/>
      <c r="CM1822" s="10"/>
      <c r="CN1822" s="10"/>
      <c r="CO1822" s="10"/>
      <c r="CP1822" s="10"/>
      <c r="CQ1822" s="10"/>
      <c r="CR1822" s="10"/>
      <c r="CS1822" s="10"/>
      <c r="CT1822" s="10"/>
      <c r="CU1822" s="10"/>
      <c r="CV1822" s="9"/>
      <c r="CW1822" s="9"/>
      <c r="CX1822" s="9"/>
      <c r="CY1822" s="9"/>
    </row>
    <row r="1823" spans="31:103" ht="18" customHeight="1"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5"/>
      <c r="AV1823" s="9"/>
      <c r="AW1823" s="9"/>
      <c r="AX1823" s="9"/>
      <c r="AY1823" s="9"/>
      <c r="AZ1823" s="9"/>
      <c r="BA1823" s="9"/>
      <c r="BB1823" s="9"/>
      <c r="BC1823" s="9"/>
      <c r="BD1823" s="9"/>
      <c r="BE1823" s="9"/>
      <c r="BF1823" s="9"/>
      <c r="BG1823" s="9"/>
      <c r="BH1823" s="9"/>
      <c r="BI1823" s="9"/>
      <c r="BJ1823" s="9"/>
      <c r="BK1823" s="9"/>
      <c r="BL1823" s="9"/>
      <c r="BM1823" s="9"/>
      <c r="BN1823" s="9"/>
      <c r="BO1823" s="9"/>
      <c r="BP1823" s="9"/>
      <c r="BQ1823" s="9"/>
      <c r="BR1823" s="9"/>
      <c r="BS1823" s="9"/>
      <c r="BT1823" s="9"/>
      <c r="BU1823" s="9"/>
      <c r="BV1823" s="9"/>
      <c r="BW1823" s="9"/>
      <c r="CB1823" s="10"/>
      <c r="CC1823" s="10"/>
      <c r="CD1823" s="10"/>
      <c r="CE1823" s="10"/>
      <c r="CF1823" s="11"/>
      <c r="CG1823" s="11"/>
      <c r="CH1823" s="11"/>
      <c r="CI1823" s="11"/>
      <c r="CJ1823" s="10"/>
      <c r="CK1823" s="10"/>
      <c r="CL1823" s="10"/>
      <c r="CM1823" s="10"/>
      <c r="CN1823" s="10"/>
      <c r="CO1823" s="10"/>
      <c r="CP1823" s="10"/>
      <c r="CQ1823" s="10"/>
      <c r="CR1823" s="10"/>
      <c r="CS1823" s="10"/>
      <c r="CT1823" s="10"/>
      <c r="CU1823" s="10"/>
      <c r="CV1823" s="9"/>
      <c r="CW1823" s="9"/>
      <c r="CX1823" s="9"/>
      <c r="CY1823" s="9"/>
    </row>
    <row r="1824" spans="31:103" ht="18" customHeight="1"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5"/>
      <c r="AV1824" s="9"/>
      <c r="AW1824" s="9"/>
      <c r="AX1824" s="9"/>
      <c r="AY1824" s="9"/>
      <c r="AZ1824" s="9"/>
      <c r="BA1824" s="9"/>
      <c r="BB1824" s="9"/>
      <c r="BC1824" s="9"/>
      <c r="BD1824" s="9"/>
      <c r="BE1824" s="9"/>
      <c r="BF1824" s="9"/>
      <c r="BG1824" s="9"/>
      <c r="BH1824" s="9"/>
      <c r="BI1824" s="9"/>
      <c r="BJ1824" s="9"/>
      <c r="BK1824" s="9"/>
      <c r="BL1824" s="9"/>
      <c r="BM1824" s="9"/>
      <c r="BN1824" s="9"/>
      <c r="BO1824" s="9"/>
      <c r="BP1824" s="9"/>
      <c r="BQ1824" s="9"/>
      <c r="BR1824" s="9"/>
      <c r="BS1824" s="9"/>
      <c r="BT1824" s="9"/>
      <c r="BU1824" s="9"/>
      <c r="BV1824" s="9"/>
      <c r="BW1824" s="9"/>
      <c r="CB1824" s="10"/>
      <c r="CC1824" s="10"/>
      <c r="CD1824" s="10"/>
      <c r="CE1824" s="10"/>
      <c r="CF1824" s="11"/>
      <c r="CG1824" s="11"/>
      <c r="CH1824" s="11"/>
      <c r="CI1824" s="11"/>
      <c r="CJ1824" s="10"/>
      <c r="CK1824" s="10"/>
      <c r="CL1824" s="10"/>
      <c r="CM1824" s="10"/>
      <c r="CN1824" s="10"/>
      <c r="CO1824" s="10"/>
      <c r="CP1824" s="10"/>
      <c r="CQ1824" s="10"/>
      <c r="CR1824" s="10"/>
      <c r="CS1824" s="10"/>
      <c r="CT1824" s="10"/>
      <c r="CU1824" s="10"/>
      <c r="CV1824" s="9"/>
      <c r="CW1824" s="9"/>
      <c r="CX1824" s="9"/>
      <c r="CY1824" s="9"/>
    </row>
    <row r="1825" spans="31:103" ht="18" customHeight="1"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5"/>
      <c r="AV1825" s="9"/>
      <c r="AW1825" s="9"/>
      <c r="AX1825" s="9"/>
      <c r="AY1825" s="9"/>
      <c r="AZ1825" s="9"/>
      <c r="BA1825" s="9"/>
      <c r="BB1825" s="9"/>
      <c r="BC1825" s="9"/>
      <c r="BD1825" s="9"/>
      <c r="BE1825" s="9"/>
      <c r="BF1825" s="9"/>
      <c r="BG1825" s="9"/>
      <c r="BH1825" s="9"/>
      <c r="BI1825" s="9"/>
      <c r="BJ1825" s="9"/>
      <c r="BK1825" s="9"/>
      <c r="BL1825" s="9"/>
      <c r="BM1825" s="9"/>
      <c r="BN1825" s="9"/>
      <c r="BO1825" s="9"/>
      <c r="BP1825" s="9"/>
      <c r="BQ1825" s="9"/>
      <c r="BR1825" s="9"/>
      <c r="BS1825" s="9"/>
      <c r="BT1825" s="9"/>
      <c r="BU1825" s="9"/>
      <c r="BV1825" s="9"/>
      <c r="BW1825" s="9"/>
      <c r="CB1825" s="10"/>
      <c r="CC1825" s="10"/>
      <c r="CD1825" s="10"/>
      <c r="CE1825" s="10"/>
      <c r="CF1825" s="11"/>
      <c r="CG1825" s="11"/>
      <c r="CH1825" s="11"/>
      <c r="CI1825" s="11"/>
      <c r="CJ1825" s="10"/>
      <c r="CK1825" s="10"/>
      <c r="CL1825" s="10"/>
      <c r="CM1825" s="10"/>
      <c r="CN1825" s="10"/>
      <c r="CO1825" s="10"/>
      <c r="CP1825" s="10"/>
      <c r="CQ1825" s="10"/>
      <c r="CR1825" s="10"/>
      <c r="CS1825" s="10"/>
      <c r="CT1825" s="10"/>
      <c r="CU1825" s="10"/>
      <c r="CV1825" s="9"/>
      <c r="CW1825" s="9"/>
      <c r="CX1825" s="9"/>
      <c r="CY1825" s="9"/>
    </row>
    <row r="1826" spans="31:103" ht="18" customHeight="1"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5"/>
      <c r="AV1826" s="9"/>
      <c r="AW1826" s="9"/>
      <c r="AX1826" s="9"/>
      <c r="AY1826" s="9"/>
      <c r="AZ1826" s="9"/>
      <c r="BA1826" s="9"/>
      <c r="BB1826" s="9"/>
      <c r="BC1826" s="9"/>
      <c r="BD1826" s="9"/>
      <c r="BE1826" s="9"/>
      <c r="BF1826" s="9"/>
      <c r="BG1826" s="9"/>
      <c r="BH1826" s="9"/>
      <c r="BI1826" s="9"/>
      <c r="BJ1826" s="9"/>
      <c r="BK1826" s="9"/>
      <c r="BL1826" s="9"/>
      <c r="BM1826" s="9"/>
      <c r="BN1826" s="9"/>
      <c r="BO1826" s="9"/>
      <c r="BP1826" s="9"/>
      <c r="BQ1826" s="9"/>
      <c r="BR1826" s="9"/>
      <c r="BS1826" s="9"/>
      <c r="BT1826" s="9"/>
      <c r="BU1826" s="9"/>
      <c r="BV1826" s="9"/>
      <c r="BW1826" s="9"/>
      <c r="CB1826" s="10"/>
      <c r="CC1826" s="10"/>
      <c r="CD1826" s="10"/>
      <c r="CE1826" s="10"/>
      <c r="CF1826" s="11"/>
      <c r="CG1826" s="11"/>
      <c r="CH1826" s="11"/>
      <c r="CI1826" s="11"/>
      <c r="CJ1826" s="10"/>
      <c r="CK1826" s="10"/>
      <c r="CL1826" s="10"/>
      <c r="CM1826" s="10"/>
      <c r="CN1826" s="10"/>
      <c r="CO1826" s="10"/>
      <c r="CP1826" s="10"/>
      <c r="CQ1826" s="10"/>
      <c r="CR1826" s="10"/>
      <c r="CS1826" s="10"/>
      <c r="CT1826" s="10"/>
      <c r="CU1826" s="10"/>
      <c r="CV1826" s="9"/>
      <c r="CW1826" s="9"/>
      <c r="CX1826" s="9"/>
      <c r="CY1826" s="9"/>
    </row>
    <row r="1827" spans="31:103" ht="18" customHeight="1"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5"/>
      <c r="AV1827" s="9"/>
      <c r="AW1827" s="9"/>
      <c r="AX1827" s="9"/>
      <c r="AY1827" s="9"/>
      <c r="AZ1827" s="9"/>
      <c r="BA1827" s="9"/>
      <c r="BB1827" s="9"/>
      <c r="BC1827" s="9"/>
      <c r="BD1827" s="9"/>
      <c r="BE1827" s="9"/>
      <c r="BF1827" s="9"/>
      <c r="BG1827" s="9"/>
      <c r="BH1827" s="9"/>
      <c r="BI1827" s="9"/>
      <c r="BJ1827" s="9"/>
      <c r="BK1827" s="9"/>
      <c r="BL1827" s="9"/>
      <c r="BM1827" s="9"/>
      <c r="BN1827" s="9"/>
      <c r="BO1827" s="9"/>
      <c r="BP1827" s="9"/>
      <c r="BQ1827" s="9"/>
      <c r="BR1827" s="9"/>
      <c r="BS1827" s="9"/>
      <c r="BT1827" s="9"/>
      <c r="BU1827" s="9"/>
      <c r="BV1827" s="9"/>
      <c r="BW1827" s="9"/>
      <c r="CB1827" s="10"/>
      <c r="CC1827" s="10"/>
      <c r="CD1827" s="10"/>
      <c r="CE1827" s="10"/>
      <c r="CF1827" s="11"/>
      <c r="CG1827" s="11"/>
      <c r="CH1827" s="11"/>
      <c r="CI1827" s="11"/>
      <c r="CJ1827" s="10"/>
      <c r="CK1827" s="10"/>
      <c r="CL1827" s="10"/>
      <c r="CM1827" s="10"/>
      <c r="CN1827" s="10"/>
      <c r="CO1827" s="10"/>
      <c r="CP1827" s="10"/>
      <c r="CQ1827" s="10"/>
      <c r="CR1827" s="10"/>
      <c r="CS1827" s="10"/>
      <c r="CT1827" s="10"/>
      <c r="CU1827" s="10"/>
      <c r="CV1827" s="9"/>
      <c r="CW1827" s="9"/>
      <c r="CX1827" s="9"/>
      <c r="CY1827" s="9"/>
    </row>
    <row r="1828" spans="31:103" ht="18" customHeight="1"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5"/>
      <c r="AV1828" s="9"/>
      <c r="AW1828" s="9"/>
      <c r="AX1828" s="9"/>
      <c r="AY1828" s="9"/>
      <c r="AZ1828" s="9"/>
      <c r="BA1828" s="9"/>
      <c r="BB1828" s="9"/>
      <c r="BC1828" s="9"/>
      <c r="BD1828" s="9"/>
      <c r="BE1828" s="9"/>
      <c r="BF1828" s="9"/>
      <c r="BG1828" s="9"/>
      <c r="BH1828" s="9"/>
      <c r="BI1828" s="9"/>
      <c r="BJ1828" s="9"/>
      <c r="BK1828" s="9"/>
      <c r="BL1828" s="9"/>
      <c r="BM1828" s="9"/>
      <c r="BN1828" s="9"/>
      <c r="BO1828" s="9"/>
      <c r="BP1828" s="9"/>
      <c r="BQ1828" s="9"/>
      <c r="BR1828" s="9"/>
      <c r="BS1828" s="9"/>
      <c r="BT1828" s="9"/>
      <c r="BU1828" s="9"/>
      <c r="BV1828" s="9"/>
      <c r="BW1828" s="9"/>
      <c r="CB1828" s="10"/>
      <c r="CC1828" s="10"/>
      <c r="CD1828" s="10"/>
      <c r="CE1828" s="10"/>
      <c r="CF1828" s="11"/>
      <c r="CG1828" s="11"/>
      <c r="CH1828" s="11"/>
      <c r="CI1828" s="11"/>
      <c r="CJ1828" s="10"/>
      <c r="CK1828" s="10"/>
      <c r="CL1828" s="10"/>
      <c r="CM1828" s="10"/>
      <c r="CN1828" s="10"/>
      <c r="CO1828" s="10"/>
      <c r="CP1828" s="10"/>
      <c r="CQ1828" s="10"/>
      <c r="CR1828" s="10"/>
      <c r="CS1828" s="10"/>
      <c r="CT1828" s="10"/>
      <c r="CU1828" s="10"/>
      <c r="CV1828" s="9"/>
      <c r="CW1828" s="9"/>
      <c r="CX1828" s="9"/>
      <c r="CY1828" s="9"/>
    </row>
    <row r="1829" spans="31:103" ht="18" customHeight="1"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5"/>
      <c r="AV1829" s="9"/>
      <c r="AW1829" s="9"/>
      <c r="AX1829" s="9"/>
      <c r="AY1829" s="9"/>
      <c r="AZ1829" s="9"/>
      <c r="BA1829" s="9"/>
      <c r="BB1829" s="9"/>
      <c r="BC1829" s="9"/>
      <c r="BD1829" s="9"/>
      <c r="BE1829" s="9"/>
      <c r="BF1829" s="9"/>
      <c r="BG1829" s="9"/>
      <c r="BH1829" s="9"/>
      <c r="BI1829" s="9"/>
      <c r="BJ1829" s="9"/>
      <c r="BK1829" s="9"/>
      <c r="BL1829" s="9"/>
      <c r="BM1829" s="9"/>
      <c r="BN1829" s="9"/>
      <c r="BO1829" s="9"/>
      <c r="BP1829" s="9"/>
      <c r="BQ1829" s="9"/>
      <c r="BR1829" s="9"/>
      <c r="BS1829" s="9"/>
      <c r="BT1829" s="9"/>
      <c r="BU1829" s="9"/>
      <c r="BV1829" s="9"/>
      <c r="BW1829" s="9"/>
      <c r="CB1829" s="10"/>
      <c r="CC1829" s="10"/>
      <c r="CD1829" s="10"/>
      <c r="CE1829" s="10"/>
      <c r="CF1829" s="11"/>
      <c r="CG1829" s="11"/>
      <c r="CH1829" s="11"/>
      <c r="CI1829" s="11"/>
      <c r="CJ1829" s="10"/>
      <c r="CK1829" s="10"/>
      <c r="CL1829" s="10"/>
      <c r="CM1829" s="10"/>
      <c r="CN1829" s="10"/>
      <c r="CO1829" s="10"/>
      <c r="CP1829" s="10"/>
      <c r="CQ1829" s="10"/>
      <c r="CR1829" s="10"/>
      <c r="CS1829" s="10"/>
      <c r="CT1829" s="10"/>
      <c r="CU1829" s="10"/>
      <c r="CV1829" s="9"/>
      <c r="CW1829" s="9"/>
      <c r="CX1829" s="9"/>
      <c r="CY1829" s="9"/>
    </row>
    <row r="1830" spans="31:103" ht="18" customHeight="1"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5"/>
      <c r="AV1830" s="9"/>
      <c r="AW1830" s="9"/>
      <c r="AX1830" s="9"/>
      <c r="AY1830" s="9"/>
      <c r="AZ1830" s="9"/>
      <c r="BA1830" s="9"/>
      <c r="BB1830" s="9"/>
      <c r="BC1830" s="9"/>
      <c r="BD1830" s="9"/>
      <c r="BE1830" s="9"/>
      <c r="BF1830" s="9"/>
      <c r="BG1830" s="9"/>
      <c r="BH1830" s="9"/>
      <c r="BI1830" s="9"/>
      <c r="BJ1830" s="9"/>
      <c r="BK1830" s="9"/>
      <c r="BL1830" s="9"/>
      <c r="BM1830" s="9"/>
      <c r="BN1830" s="9"/>
      <c r="BO1830" s="9"/>
      <c r="BP1830" s="9"/>
      <c r="BQ1830" s="9"/>
      <c r="BR1830" s="9"/>
      <c r="BS1830" s="9"/>
      <c r="BT1830" s="9"/>
      <c r="BU1830" s="9"/>
      <c r="BV1830" s="9"/>
      <c r="BW1830" s="9"/>
      <c r="CB1830" s="10"/>
      <c r="CC1830" s="10"/>
      <c r="CD1830" s="10"/>
      <c r="CE1830" s="10"/>
      <c r="CF1830" s="11"/>
      <c r="CG1830" s="11"/>
      <c r="CH1830" s="11"/>
      <c r="CI1830" s="11"/>
      <c r="CJ1830" s="10"/>
      <c r="CK1830" s="10"/>
      <c r="CL1830" s="10"/>
      <c r="CM1830" s="10"/>
      <c r="CN1830" s="10"/>
      <c r="CO1830" s="10"/>
      <c r="CP1830" s="10"/>
      <c r="CQ1830" s="10"/>
      <c r="CR1830" s="10"/>
      <c r="CS1830" s="10"/>
      <c r="CT1830" s="10"/>
      <c r="CU1830" s="10"/>
      <c r="CV1830" s="9"/>
      <c r="CW1830" s="9"/>
      <c r="CX1830" s="9"/>
      <c r="CY1830" s="9"/>
    </row>
    <row r="1831" spans="31:103" ht="18" customHeight="1"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5"/>
      <c r="AV1831" s="9"/>
      <c r="AW1831" s="9"/>
      <c r="AX1831" s="9"/>
      <c r="AY1831" s="9"/>
      <c r="AZ1831" s="9"/>
      <c r="BA1831" s="9"/>
      <c r="BB1831" s="9"/>
      <c r="BC1831" s="9"/>
      <c r="BD1831" s="9"/>
      <c r="BE1831" s="9"/>
      <c r="BF1831" s="9"/>
      <c r="BG1831" s="9"/>
      <c r="BH1831" s="9"/>
      <c r="BI1831" s="9"/>
      <c r="BJ1831" s="9"/>
      <c r="BK1831" s="9"/>
      <c r="BL1831" s="9"/>
      <c r="BM1831" s="9"/>
      <c r="BN1831" s="9"/>
      <c r="BO1831" s="9"/>
      <c r="BP1831" s="9"/>
      <c r="BQ1831" s="9"/>
      <c r="BR1831" s="9"/>
      <c r="BS1831" s="9"/>
      <c r="BT1831" s="9"/>
      <c r="BU1831" s="9"/>
      <c r="BV1831" s="9"/>
      <c r="BW1831" s="9"/>
      <c r="CB1831" s="10"/>
      <c r="CC1831" s="10"/>
      <c r="CD1831" s="10"/>
      <c r="CE1831" s="10"/>
      <c r="CF1831" s="11"/>
      <c r="CG1831" s="11"/>
      <c r="CH1831" s="11"/>
      <c r="CI1831" s="11"/>
      <c r="CJ1831" s="10"/>
      <c r="CK1831" s="10"/>
      <c r="CL1831" s="10"/>
      <c r="CM1831" s="10"/>
      <c r="CN1831" s="10"/>
      <c r="CO1831" s="10"/>
      <c r="CP1831" s="10"/>
      <c r="CQ1831" s="10"/>
      <c r="CR1831" s="10"/>
      <c r="CS1831" s="10"/>
      <c r="CT1831" s="10"/>
      <c r="CU1831" s="10"/>
      <c r="CV1831" s="9"/>
      <c r="CW1831" s="9"/>
      <c r="CX1831" s="9"/>
      <c r="CY1831" s="9"/>
    </row>
    <row r="1832" spans="31:103" ht="18" customHeight="1"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5"/>
      <c r="AV1832" s="9"/>
      <c r="AW1832" s="9"/>
      <c r="AX1832" s="9"/>
      <c r="AY1832" s="9"/>
      <c r="AZ1832" s="9"/>
      <c r="BA1832" s="9"/>
      <c r="BB1832" s="9"/>
      <c r="BC1832" s="9"/>
      <c r="BD1832" s="9"/>
      <c r="BE1832" s="9"/>
      <c r="BF1832" s="9"/>
      <c r="BG1832" s="9"/>
      <c r="BH1832" s="9"/>
      <c r="BI1832" s="9"/>
      <c r="BJ1832" s="9"/>
      <c r="BK1832" s="9"/>
      <c r="BL1832" s="9"/>
      <c r="BM1832" s="9"/>
      <c r="BN1832" s="9"/>
      <c r="BO1832" s="9"/>
      <c r="BP1832" s="9"/>
      <c r="BQ1832" s="9"/>
      <c r="BR1832" s="9"/>
      <c r="BS1832" s="9"/>
      <c r="BT1832" s="9"/>
      <c r="BU1832" s="9"/>
      <c r="BV1832" s="9"/>
      <c r="BW1832" s="9"/>
      <c r="CB1832" s="10"/>
      <c r="CC1832" s="10"/>
      <c r="CD1832" s="10"/>
      <c r="CE1832" s="10"/>
      <c r="CF1832" s="11"/>
      <c r="CG1832" s="11"/>
      <c r="CH1832" s="11"/>
      <c r="CI1832" s="11"/>
      <c r="CJ1832" s="10"/>
      <c r="CK1832" s="10"/>
      <c r="CL1832" s="10"/>
      <c r="CM1832" s="10"/>
      <c r="CN1832" s="10"/>
      <c r="CO1832" s="10"/>
      <c r="CP1832" s="10"/>
      <c r="CQ1832" s="10"/>
      <c r="CR1832" s="10"/>
      <c r="CS1832" s="10"/>
      <c r="CT1832" s="10"/>
      <c r="CU1832" s="10"/>
      <c r="CV1832" s="9"/>
      <c r="CW1832" s="9"/>
      <c r="CX1832" s="9"/>
      <c r="CY1832" s="9"/>
    </row>
    <row r="1833" spans="31:103" ht="18" customHeight="1"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5"/>
      <c r="AV1833" s="9"/>
      <c r="AW1833" s="9"/>
      <c r="AX1833" s="9"/>
      <c r="AY1833" s="9"/>
      <c r="AZ1833" s="9"/>
      <c r="BA1833" s="9"/>
      <c r="BB1833" s="9"/>
      <c r="BC1833" s="9"/>
      <c r="BD1833" s="9"/>
      <c r="BE1833" s="9"/>
      <c r="BF1833" s="9"/>
      <c r="BG1833" s="9"/>
      <c r="BH1833" s="9"/>
      <c r="BI1833" s="9"/>
      <c r="BJ1833" s="9"/>
      <c r="BK1833" s="9"/>
      <c r="BL1833" s="9"/>
      <c r="BM1833" s="9"/>
      <c r="BN1833" s="9"/>
      <c r="BO1833" s="9"/>
      <c r="BP1833" s="9"/>
      <c r="BQ1833" s="9"/>
      <c r="BR1833" s="9"/>
      <c r="BS1833" s="9"/>
      <c r="BT1833" s="9"/>
      <c r="BU1833" s="9"/>
      <c r="BV1833" s="9"/>
      <c r="BW1833" s="9"/>
      <c r="CB1833" s="10"/>
      <c r="CC1833" s="10"/>
      <c r="CD1833" s="10"/>
      <c r="CE1833" s="10"/>
      <c r="CF1833" s="11"/>
      <c r="CG1833" s="11"/>
      <c r="CH1833" s="11"/>
      <c r="CI1833" s="11"/>
      <c r="CJ1833" s="10"/>
      <c r="CK1833" s="10"/>
      <c r="CL1833" s="10"/>
      <c r="CM1833" s="10"/>
      <c r="CN1833" s="10"/>
      <c r="CO1833" s="10"/>
      <c r="CP1833" s="10"/>
      <c r="CQ1833" s="10"/>
      <c r="CR1833" s="10"/>
      <c r="CS1833" s="10"/>
      <c r="CT1833" s="10"/>
      <c r="CU1833" s="10"/>
      <c r="CV1833" s="9"/>
      <c r="CW1833" s="9"/>
      <c r="CX1833" s="9"/>
      <c r="CY1833" s="9"/>
    </row>
    <row r="1834" spans="31:103" ht="18" customHeight="1"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5"/>
      <c r="AV1834" s="9"/>
      <c r="AW1834" s="9"/>
      <c r="AX1834" s="9"/>
      <c r="AY1834" s="9"/>
      <c r="AZ1834" s="9"/>
      <c r="BA1834" s="9"/>
      <c r="BB1834" s="9"/>
      <c r="BC1834" s="9"/>
      <c r="BD1834" s="9"/>
      <c r="BE1834" s="9"/>
      <c r="BF1834" s="9"/>
      <c r="BG1834" s="9"/>
      <c r="BH1834" s="9"/>
      <c r="BI1834" s="9"/>
      <c r="BJ1834" s="9"/>
      <c r="BK1834" s="9"/>
      <c r="BL1834" s="9"/>
      <c r="BM1834" s="9"/>
      <c r="BN1834" s="9"/>
      <c r="BO1834" s="9"/>
      <c r="BP1834" s="9"/>
      <c r="BQ1834" s="9"/>
      <c r="BR1834" s="9"/>
      <c r="BS1834" s="9"/>
      <c r="BT1834" s="9"/>
      <c r="BU1834" s="9"/>
      <c r="BV1834" s="9"/>
      <c r="BW1834" s="9"/>
      <c r="CB1834" s="10"/>
      <c r="CC1834" s="10"/>
      <c r="CD1834" s="10"/>
      <c r="CE1834" s="10"/>
      <c r="CF1834" s="11"/>
      <c r="CG1834" s="11"/>
      <c r="CH1834" s="11"/>
      <c r="CI1834" s="11"/>
      <c r="CJ1834" s="10"/>
      <c r="CK1834" s="10"/>
      <c r="CL1834" s="10"/>
      <c r="CM1834" s="10"/>
      <c r="CN1834" s="10"/>
      <c r="CO1834" s="10"/>
      <c r="CP1834" s="10"/>
      <c r="CQ1834" s="10"/>
      <c r="CR1834" s="10"/>
      <c r="CS1834" s="10"/>
      <c r="CT1834" s="10"/>
      <c r="CU1834" s="10"/>
      <c r="CV1834" s="9"/>
      <c r="CW1834" s="9"/>
      <c r="CX1834" s="9"/>
      <c r="CY1834" s="9"/>
    </row>
    <row r="1835" spans="31:103" ht="18" customHeight="1"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5"/>
      <c r="AV1835" s="9"/>
      <c r="AW1835" s="9"/>
      <c r="AX1835" s="9"/>
      <c r="AY1835" s="9"/>
      <c r="AZ1835" s="9"/>
      <c r="BA1835" s="9"/>
      <c r="BB1835" s="9"/>
      <c r="BC1835" s="9"/>
      <c r="BD1835" s="9"/>
      <c r="BE1835" s="9"/>
      <c r="BF1835" s="9"/>
      <c r="BG1835" s="9"/>
      <c r="BH1835" s="9"/>
      <c r="BI1835" s="9"/>
      <c r="BJ1835" s="9"/>
      <c r="BK1835" s="9"/>
      <c r="BL1835" s="9"/>
      <c r="BM1835" s="9"/>
      <c r="BN1835" s="9"/>
      <c r="BO1835" s="9"/>
      <c r="BP1835" s="9"/>
      <c r="BQ1835" s="9"/>
      <c r="BR1835" s="9"/>
      <c r="BS1835" s="9"/>
      <c r="BT1835" s="9"/>
      <c r="BU1835" s="9"/>
      <c r="BV1835" s="9"/>
      <c r="BW1835" s="9"/>
      <c r="CB1835" s="10"/>
      <c r="CC1835" s="10"/>
      <c r="CD1835" s="10"/>
      <c r="CE1835" s="10"/>
      <c r="CF1835" s="11"/>
      <c r="CG1835" s="11"/>
      <c r="CH1835" s="11"/>
      <c r="CI1835" s="11"/>
      <c r="CJ1835" s="10"/>
      <c r="CK1835" s="10"/>
      <c r="CL1835" s="10"/>
      <c r="CM1835" s="10"/>
      <c r="CN1835" s="10"/>
      <c r="CO1835" s="10"/>
      <c r="CP1835" s="10"/>
      <c r="CQ1835" s="10"/>
      <c r="CR1835" s="10"/>
      <c r="CS1835" s="10"/>
      <c r="CT1835" s="10"/>
      <c r="CU1835" s="10"/>
      <c r="CV1835" s="9"/>
      <c r="CW1835" s="9"/>
      <c r="CX1835" s="9"/>
      <c r="CY1835" s="9"/>
    </row>
    <row r="1836" spans="31:103" ht="18" customHeight="1"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5"/>
      <c r="AV1836" s="9"/>
      <c r="AW1836" s="9"/>
      <c r="AX1836" s="9"/>
      <c r="AY1836" s="9"/>
      <c r="AZ1836" s="9"/>
      <c r="BA1836" s="9"/>
      <c r="BB1836" s="9"/>
      <c r="BC1836" s="9"/>
      <c r="BD1836" s="9"/>
      <c r="BE1836" s="9"/>
      <c r="BF1836" s="9"/>
      <c r="BG1836" s="9"/>
      <c r="BH1836" s="9"/>
      <c r="BI1836" s="9"/>
      <c r="BJ1836" s="9"/>
      <c r="BK1836" s="9"/>
      <c r="BL1836" s="9"/>
      <c r="BM1836" s="9"/>
      <c r="BN1836" s="9"/>
      <c r="BO1836" s="9"/>
      <c r="BP1836" s="9"/>
      <c r="BQ1836" s="9"/>
      <c r="BR1836" s="9"/>
      <c r="BS1836" s="9"/>
      <c r="BT1836" s="9"/>
      <c r="BU1836" s="9"/>
      <c r="BV1836" s="9"/>
      <c r="BW1836" s="9"/>
      <c r="CB1836" s="10"/>
      <c r="CC1836" s="10"/>
      <c r="CD1836" s="10"/>
      <c r="CE1836" s="10"/>
      <c r="CF1836" s="11"/>
      <c r="CG1836" s="11"/>
      <c r="CH1836" s="11"/>
      <c r="CI1836" s="11"/>
      <c r="CJ1836" s="10"/>
      <c r="CK1836" s="10"/>
      <c r="CL1836" s="10"/>
      <c r="CM1836" s="10"/>
      <c r="CN1836" s="10"/>
      <c r="CO1836" s="10"/>
      <c r="CP1836" s="10"/>
      <c r="CQ1836" s="10"/>
      <c r="CR1836" s="10"/>
      <c r="CS1836" s="10"/>
      <c r="CT1836" s="10"/>
      <c r="CU1836" s="10"/>
      <c r="CV1836" s="9"/>
      <c r="CW1836" s="9"/>
      <c r="CX1836" s="9"/>
      <c r="CY1836" s="9"/>
    </row>
    <row r="1837" spans="31:103" ht="18" customHeight="1"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5"/>
      <c r="AV1837" s="9"/>
      <c r="AW1837" s="9"/>
      <c r="AX1837" s="9"/>
      <c r="AY1837" s="9"/>
      <c r="AZ1837" s="9"/>
      <c r="BA1837" s="9"/>
      <c r="BB1837" s="9"/>
      <c r="BC1837" s="9"/>
      <c r="BD1837" s="9"/>
      <c r="BE1837" s="9"/>
      <c r="BF1837" s="9"/>
      <c r="BG1837" s="9"/>
      <c r="BH1837" s="9"/>
      <c r="BI1837" s="9"/>
      <c r="BJ1837" s="9"/>
      <c r="BK1837" s="9"/>
      <c r="BL1837" s="9"/>
      <c r="BM1837" s="9"/>
      <c r="BN1837" s="9"/>
      <c r="BO1837" s="9"/>
      <c r="BP1837" s="9"/>
      <c r="BQ1837" s="9"/>
      <c r="BR1837" s="9"/>
      <c r="BS1837" s="9"/>
      <c r="BT1837" s="9"/>
      <c r="BU1837" s="9"/>
      <c r="BV1837" s="9"/>
      <c r="BW1837" s="9"/>
      <c r="CB1837" s="10"/>
      <c r="CC1837" s="10"/>
      <c r="CD1837" s="10"/>
      <c r="CE1837" s="10"/>
      <c r="CF1837" s="11"/>
      <c r="CG1837" s="11"/>
      <c r="CH1837" s="11"/>
      <c r="CI1837" s="11"/>
      <c r="CJ1837" s="10"/>
      <c r="CK1837" s="10"/>
      <c r="CL1837" s="10"/>
      <c r="CM1837" s="10"/>
      <c r="CN1837" s="10"/>
      <c r="CO1837" s="10"/>
      <c r="CP1837" s="10"/>
      <c r="CQ1837" s="10"/>
      <c r="CR1837" s="10"/>
      <c r="CS1837" s="10"/>
      <c r="CT1837" s="10"/>
      <c r="CU1837" s="10"/>
      <c r="CV1837" s="9"/>
      <c r="CW1837" s="9"/>
      <c r="CX1837" s="9"/>
      <c r="CY1837" s="9"/>
    </row>
    <row r="1838" spans="31:103" ht="18" customHeight="1"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5"/>
      <c r="AV1838" s="9"/>
      <c r="AW1838" s="9"/>
      <c r="AX1838" s="9"/>
      <c r="AY1838" s="9"/>
      <c r="AZ1838" s="9"/>
      <c r="BA1838" s="9"/>
      <c r="BB1838" s="9"/>
      <c r="BC1838" s="9"/>
      <c r="BD1838" s="9"/>
      <c r="BE1838" s="9"/>
      <c r="BF1838" s="9"/>
      <c r="BG1838" s="9"/>
      <c r="BH1838" s="9"/>
      <c r="BI1838" s="9"/>
      <c r="BJ1838" s="9"/>
      <c r="BK1838" s="9"/>
      <c r="BL1838" s="9"/>
      <c r="BM1838" s="9"/>
      <c r="BN1838" s="9"/>
      <c r="BO1838" s="9"/>
      <c r="BP1838" s="9"/>
      <c r="BQ1838" s="9"/>
      <c r="BR1838" s="9"/>
      <c r="BS1838" s="9"/>
      <c r="BT1838" s="9"/>
      <c r="BU1838" s="9"/>
      <c r="BV1838" s="9"/>
      <c r="BW1838" s="9"/>
      <c r="CB1838" s="10"/>
      <c r="CC1838" s="10"/>
      <c r="CD1838" s="10"/>
      <c r="CE1838" s="10"/>
      <c r="CF1838" s="11"/>
      <c r="CG1838" s="11"/>
      <c r="CH1838" s="11"/>
      <c r="CI1838" s="11"/>
      <c r="CJ1838" s="10"/>
      <c r="CK1838" s="10"/>
      <c r="CL1838" s="10"/>
      <c r="CM1838" s="10"/>
      <c r="CN1838" s="10"/>
      <c r="CO1838" s="10"/>
      <c r="CP1838" s="10"/>
      <c r="CQ1838" s="10"/>
      <c r="CR1838" s="10"/>
      <c r="CS1838" s="10"/>
      <c r="CT1838" s="10"/>
      <c r="CU1838" s="10"/>
      <c r="CV1838" s="9"/>
      <c r="CW1838" s="9"/>
      <c r="CX1838" s="9"/>
      <c r="CY1838" s="9"/>
    </row>
    <row r="1839" spans="31:103" ht="18" customHeight="1"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5"/>
      <c r="AV1839" s="9"/>
      <c r="AW1839" s="9"/>
      <c r="AX1839" s="9"/>
      <c r="AY1839" s="9"/>
      <c r="AZ1839" s="9"/>
      <c r="BA1839" s="9"/>
      <c r="BB1839" s="9"/>
      <c r="BC1839" s="9"/>
      <c r="BD1839" s="9"/>
      <c r="BE1839" s="9"/>
      <c r="BF1839" s="9"/>
      <c r="BG1839" s="9"/>
      <c r="BH1839" s="9"/>
      <c r="BI1839" s="9"/>
      <c r="BJ1839" s="9"/>
      <c r="BK1839" s="9"/>
      <c r="BL1839" s="9"/>
      <c r="BM1839" s="9"/>
      <c r="BN1839" s="9"/>
      <c r="BO1839" s="9"/>
      <c r="BP1839" s="9"/>
      <c r="BQ1839" s="9"/>
      <c r="BR1839" s="9"/>
      <c r="BS1839" s="9"/>
      <c r="BT1839" s="9"/>
      <c r="BU1839" s="9"/>
      <c r="BV1839" s="9"/>
      <c r="BW1839" s="9"/>
      <c r="CB1839" s="10"/>
      <c r="CC1839" s="10"/>
      <c r="CD1839" s="10"/>
      <c r="CE1839" s="10"/>
      <c r="CF1839" s="11"/>
      <c r="CG1839" s="11"/>
      <c r="CH1839" s="11"/>
      <c r="CI1839" s="11"/>
      <c r="CJ1839" s="10"/>
      <c r="CK1839" s="10"/>
      <c r="CL1839" s="10"/>
      <c r="CM1839" s="10"/>
      <c r="CN1839" s="10"/>
      <c r="CO1839" s="10"/>
      <c r="CP1839" s="10"/>
      <c r="CQ1839" s="10"/>
      <c r="CR1839" s="10"/>
      <c r="CS1839" s="10"/>
      <c r="CT1839" s="10"/>
      <c r="CU1839" s="10"/>
      <c r="CV1839" s="9"/>
      <c r="CW1839" s="9"/>
      <c r="CX1839" s="9"/>
      <c r="CY1839" s="9"/>
    </row>
    <row r="1840" spans="31:103" ht="18" customHeight="1"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5"/>
      <c r="AV1840" s="9"/>
      <c r="AW1840" s="9"/>
      <c r="AX1840" s="9"/>
      <c r="AY1840" s="9"/>
      <c r="AZ1840" s="9"/>
      <c r="BA1840" s="9"/>
      <c r="BB1840" s="9"/>
      <c r="BC1840" s="9"/>
      <c r="BD1840" s="9"/>
      <c r="BE1840" s="9"/>
      <c r="BF1840" s="9"/>
      <c r="BG1840" s="9"/>
      <c r="BH1840" s="9"/>
      <c r="BI1840" s="9"/>
      <c r="BJ1840" s="9"/>
      <c r="BK1840" s="9"/>
      <c r="BL1840" s="9"/>
      <c r="BM1840" s="9"/>
      <c r="BN1840" s="9"/>
      <c r="BO1840" s="9"/>
      <c r="BP1840" s="9"/>
      <c r="BQ1840" s="9"/>
      <c r="BR1840" s="9"/>
      <c r="BS1840" s="9"/>
      <c r="BT1840" s="9"/>
      <c r="BU1840" s="9"/>
      <c r="BV1840" s="9"/>
      <c r="BW1840" s="9"/>
      <c r="CB1840" s="10"/>
      <c r="CC1840" s="10"/>
      <c r="CD1840" s="10"/>
      <c r="CE1840" s="10"/>
      <c r="CF1840" s="11"/>
      <c r="CG1840" s="11"/>
      <c r="CH1840" s="11"/>
      <c r="CI1840" s="11"/>
      <c r="CJ1840" s="10"/>
      <c r="CK1840" s="10"/>
      <c r="CL1840" s="10"/>
      <c r="CM1840" s="10"/>
      <c r="CN1840" s="10"/>
      <c r="CO1840" s="10"/>
      <c r="CP1840" s="10"/>
      <c r="CQ1840" s="10"/>
      <c r="CR1840" s="10"/>
      <c r="CS1840" s="10"/>
      <c r="CT1840" s="10"/>
      <c r="CU1840" s="10"/>
      <c r="CV1840" s="9"/>
      <c r="CW1840" s="9"/>
      <c r="CX1840" s="9"/>
      <c r="CY1840" s="9"/>
    </row>
    <row r="1841" spans="31:103" ht="18" customHeight="1"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5"/>
      <c r="AV1841" s="9"/>
      <c r="AW1841" s="9"/>
      <c r="AX1841" s="9"/>
      <c r="AY1841" s="9"/>
      <c r="AZ1841" s="9"/>
      <c r="BA1841" s="9"/>
      <c r="BB1841" s="9"/>
      <c r="BC1841" s="9"/>
      <c r="BD1841" s="9"/>
      <c r="BE1841" s="9"/>
      <c r="BF1841" s="9"/>
      <c r="BG1841" s="9"/>
      <c r="BH1841" s="9"/>
      <c r="BI1841" s="9"/>
      <c r="BJ1841" s="9"/>
      <c r="BK1841" s="9"/>
      <c r="BL1841" s="9"/>
      <c r="BM1841" s="9"/>
      <c r="BN1841" s="9"/>
      <c r="BO1841" s="9"/>
      <c r="BP1841" s="9"/>
      <c r="BQ1841" s="9"/>
      <c r="BR1841" s="9"/>
      <c r="BS1841" s="9"/>
      <c r="BT1841" s="9"/>
      <c r="BU1841" s="9"/>
      <c r="BV1841" s="9"/>
      <c r="BW1841" s="9"/>
      <c r="CB1841" s="10"/>
      <c r="CC1841" s="10"/>
      <c r="CD1841" s="10"/>
      <c r="CE1841" s="10"/>
      <c r="CF1841" s="11"/>
      <c r="CG1841" s="11"/>
      <c r="CH1841" s="11"/>
      <c r="CI1841" s="11"/>
      <c r="CJ1841" s="10"/>
      <c r="CK1841" s="10"/>
      <c r="CL1841" s="10"/>
      <c r="CM1841" s="10"/>
      <c r="CN1841" s="10"/>
      <c r="CO1841" s="10"/>
      <c r="CP1841" s="10"/>
      <c r="CQ1841" s="10"/>
      <c r="CR1841" s="10"/>
      <c r="CS1841" s="10"/>
      <c r="CT1841" s="10"/>
      <c r="CU1841" s="10"/>
      <c r="CV1841" s="9"/>
      <c r="CW1841" s="9"/>
      <c r="CX1841" s="9"/>
      <c r="CY1841" s="9"/>
    </row>
    <row r="1842" spans="31:103" ht="18" customHeight="1"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5"/>
      <c r="AV1842" s="9"/>
      <c r="AW1842" s="9"/>
      <c r="AX1842" s="9"/>
      <c r="AY1842" s="9"/>
      <c r="AZ1842" s="9"/>
      <c r="BA1842" s="9"/>
      <c r="BB1842" s="9"/>
      <c r="BC1842" s="9"/>
      <c r="BD1842" s="9"/>
      <c r="BE1842" s="9"/>
      <c r="BF1842" s="9"/>
      <c r="BG1842" s="9"/>
      <c r="BH1842" s="9"/>
      <c r="BI1842" s="9"/>
      <c r="BJ1842" s="9"/>
      <c r="BK1842" s="9"/>
      <c r="BL1842" s="9"/>
      <c r="BM1842" s="9"/>
      <c r="BN1842" s="9"/>
      <c r="BO1842" s="9"/>
      <c r="BP1842" s="9"/>
      <c r="BQ1842" s="9"/>
      <c r="BR1842" s="9"/>
      <c r="BS1842" s="9"/>
      <c r="BT1842" s="9"/>
      <c r="BU1842" s="9"/>
      <c r="BV1842" s="9"/>
      <c r="BW1842" s="9"/>
      <c r="CB1842" s="10"/>
      <c r="CC1842" s="10"/>
      <c r="CD1842" s="10"/>
      <c r="CE1842" s="10"/>
      <c r="CF1842" s="11"/>
      <c r="CG1842" s="11"/>
      <c r="CH1842" s="11"/>
      <c r="CI1842" s="11"/>
      <c r="CJ1842" s="10"/>
      <c r="CK1842" s="10"/>
      <c r="CL1842" s="10"/>
      <c r="CM1842" s="10"/>
      <c r="CN1842" s="10"/>
      <c r="CO1842" s="10"/>
      <c r="CP1842" s="10"/>
      <c r="CQ1842" s="10"/>
      <c r="CR1842" s="10"/>
      <c r="CS1842" s="10"/>
      <c r="CT1842" s="10"/>
      <c r="CU1842" s="10"/>
      <c r="CV1842" s="9"/>
      <c r="CW1842" s="9"/>
      <c r="CX1842" s="9"/>
      <c r="CY1842" s="9"/>
    </row>
    <row r="1843" spans="31:103" ht="18" customHeight="1"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5"/>
      <c r="AV1843" s="9"/>
      <c r="AW1843" s="9"/>
      <c r="AX1843" s="9"/>
      <c r="AY1843" s="9"/>
      <c r="AZ1843" s="9"/>
      <c r="BA1843" s="9"/>
      <c r="BB1843" s="9"/>
      <c r="BC1843" s="9"/>
      <c r="BD1843" s="9"/>
      <c r="BE1843" s="9"/>
      <c r="BF1843" s="9"/>
      <c r="BG1843" s="9"/>
      <c r="BH1843" s="9"/>
      <c r="BI1843" s="9"/>
      <c r="BJ1843" s="9"/>
      <c r="BK1843" s="9"/>
      <c r="BL1843" s="9"/>
      <c r="BM1843" s="9"/>
      <c r="BN1843" s="9"/>
      <c r="BO1843" s="9"/>
      <c r="BP1843" s="9"/>
      <c r="BQ1843" s="9"/>
      <c r="BR1843" s="9"/>
      <c r="BS1843" s="9"/>
      <c r="BT1843" s="9"/>
      <c r="BU1843" s="9"/>
      <c r="BV1843" s="9"/>
      <c r="BW1843" s="9"/>
      <c r="CB1843" s="10"/>
      <c r="CC1843" s="10"/>
      <c r="CD1843" s="10"/>
      <c r="CE1843" s="10"/>
      <c r="CF1843" s="11"/>
      <c r="CG1843" s="11"/>
      <c r="CH1843" s="11"/>
      <c r="CI1843" s="11"/>
      <c r="CJ1843" s="10"/>
      <c r="CK1843" s="10"/>
      <c r="CL1843" s="10"/>
      <c r="CM1843" s="10"/>
      <c r="CN1843" s="10"/>
      <c r="CO1843" s="10"/>
      <c r="CP1843" s="10"/>
      <c r="CQ1843" s="10"/>
      <c r="CR1843" s="10"/>
      <c r="CS1843" s="10"/>
      <c r="CT1843" s="10"/>
      <c r="CU1843" s="10"/>
      <c r="CV1843" s="9"/>
      <c r="CW1843" s="9"/>
      <c r="CX1843" s="9"/>
      <c r="CY1843" s="9"/>
    </row>
    <row r="1844" spans="31:103" ht="18" customHeight="1"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5"/>
      <c r="AV1844" s="9"/>
      <c r="AW1844" s="9"/>
      <c r="AX1844" s="9"/>
      <c r="AY1844" s="9"/>
      <c r="AZ1844" s="9"/>
      <c r="BA1844" s="9"/>
      <c r="BB1844" s="9"/>
      <c r="BC1844" s="9"/>
      <c r="BD1844" s="9"/>
      <c r="BE1844" s="9"/>
      <c r="BF1844" s="9"/>
      <c r="BG1844" s="9"/>
      <c r="BH1844" s="9"/>
      <c r="BI1844" s="9"/>
      <c r="BJ1844" s="9"/>
      <c r="BK1844" s="9"/>
      <c r="BL1844" s="9"/>
      <c r="BM1844" s="9"/>
      <c r="BN1844" s="9"/>
      <c r="BO1844" s="9"/>
      <c r="BP1844" s="9"/>
      <c r="BQ1844" s="9"/>
      <c r="BR1844" s="9"/>
      <c r="BS1844" s="9"/>
      <c r="BT1844" s="9"/>
      <c r="BU1844" s="9"/>
      <c r="BV1844" s="9"/>
      <c r="BW1844" s="9"/>
      <c r="CB1844" s="10"/>
      <c r="CC1844" s="10"/>
      <c r="CD1844" s="10"/>
      <c r="CE1844" s="10"/>
      <c r="CF1844" s="11"/>
      <c r="CG1844" s="11"/>
      <c r="CH1844" s="11"/>
      <c r="CI1844" s="11"/>
      <c r="CJ1844" s="10"/>
      <c r="CK1844" s="10"/>
      <c r="CL1844" s="10"/>
      <c r="CM1844" s="10"/>
      <c r="CN1844" s="10"/>
      <c r="CO1844" s="10"/>
      <c r="CP1844" s="10"/>
      <c r="CQ1844" s="10"/>
      <c r="CR1844" s="10"/>
      <c r="CS1844" s="10"/>
      <c r="CT1844" s="10"/>
      <c r="CU1844" s="10"/>
      <c r="CV1844" s="9"/>
      <c r="CW1844" s="9"/>
      <c r="CX1844" s="9"/>
      <c r="CY1844" s="9"/>
    </row>
    <row r="1845" spans="31:103" ht="18" customHeight="1"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5"/>
      <c r="AV1845" s="9"/>
      <c r="AW1845" s="9"/>
      <c r="AX1845" s="9"/>
      <c r="AY1845" s="9"/>
      <c r="AZ1845" s="9"/>
      <c r="BA1845" s="9"/>
      <c r="BB1845" s="9"/>
      <c r="BC1845" s="9"/>
      <c r="BD1845" s="9"/>
      <c r="BE1845" s="9"/>
      <c r="BF1845" s="9"/>
      <c r="BG1845" s="9"/>
      <c r="BH1845" s="9"/>
      <c r="BI1845" s="9"/>
      <c r="BJ1845" s="9"/>
      <c r="BK1845" s="9"/>
      <c r="BL1845" s="9"/>
      <c r="BM1845" s="9"/>
      <c r="BN1845" s="9"/>
      <c r="BO1845" s="9"/>
      <c r="BP1845" s="9"/>
      <c r="BQ1845" s="9"/>
      <c r="BR1845" s="9"/>
      <c r="BS1845" s="9"/>
      <c r="BT1845" s="9"/>
      <c r="BU1845" s="9"/>
      <c r="BV1845" s="9"/>
      <c r="BW1845" s="9"/>
      <c r="CB1845" s="10"/>
      <c r="CC1845" s="10"/>
      <c r="CD1845" s="10"/>
      <c r="CE1845" s="10"/>
      <c r="CF1845" s="11"/>
      <c r="CG1845" s="11"/>
      <c r="CH1845" s="11"/>
      <c r="CI1845" s="11"/>
      <c r="CJ1845" s="10"/>
      <c r="CK1845" s="10"/>
      <c r="CL1845" s="10"/>
      <c r="CM1845" s="10"/>
      <c r="CN1845" s="10"/>
      <c r="CO1845" s="10"/>
      <c r="CP1845" s="10"/>
      <c r="CQ1845" s="10"/>
      <c r="CR1845" s="10"/>
      <c r="CS1845" s="10"/>
      <c r="CT1845" s="10"/>
      <c r="CU1845" s="10"/>
      <c r="CV1845" s="9"/>
      <c r="CW1845" s="9"/>
      <c r="CX1845" s="9"/>
      <c r="CY1845" s="9"/>
    </row>
    <row r="1846" spans="31:103" ht="18" customHeight="1"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5"/>
      <c r="AV1846" s="9"/>
      <c r="AW1846" s="9"/>
      <c r="AX1846" s="9"/>
      <c r="AY1846" s="9"/>
      <c r="AZ1846" s="9"/>
      <c r="BA1846" s="9"/>
      <c r="BB1846" s="9"/>
      <c r="BC1846" s="9"/>
      <c r="BD1846" s="9"/>
      <c r="BE1846" s="9"/>
      <c r="BF1846" s="9"/>
      <c r="BG1846" s="9"/>
      <c r="BH1846" s="9"/>
      <c r="BI1846" s="9"/>
      <c r="BJ1846" s="9"/>
      <c r="BK1846" s="9"/>
      <c r="BL1846" s="9"/>
      <c r="BM1846" s="9"/>
      <c r="BN1846" s="9"/>
      <c r="BO1846" s="9"/>
      <c r="BP1846" s="9"/>
      <c r="BQ1846" s="9"/>
      <c r="BR1846" s="9"/>
      <c r="BS1846" s="9"/>
      <c r="BT1846" s="9"/>
      <c r="BU1846" s="9"/>
      <c r="BV1846" s="9"/>
      <c r="BW1846" s="9"/>
      <c r="CB1846" s="10"/>
      <c r="CC1846" s="10"/>
      <c r="CD1846" s="10"/>
      <c r="CE1846" s="10"/>
      <c r="CF1846" s="11"/>
      <c r="CG1846" s="11"/>
      <c r="CH1846" s="11"/>
      <c r="CI1846" s="11"/>
      <c r="CJ1846" s="10"/>
      <c r="CK1846" s="10"/>
      <c r="CL1846" s="10"/>
      <c r="CM1846" s="10"/>
      <c r="CN1846" s="10"/>
      <c r="CO1846" s="10"/>
      <c r="CP1846" s="10"/>
      <c r="CQ1846" s="10"/>
      <c r="CR1846" s="10"/>
      <c r="CS1846" s="10"/>
      <c r="CT1846" s="10"/>
      <c r="CU1846" s="10"/>
      <c r="CV1846" s="9"/>
      <c r="CW1846" s="9"/>
      <c r="CX1846" s="9"/>
      <c r="CY1846" s="9"/>
    </row>
    <row r="1847" spans="31:103" ht="18" customHeight="1"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5"/>
      <c r="AV1847" s="9"/>
      <c r="AW1847" s="9"/>
      <c r="AX1847" s="9"/>
      <c r="AY1847" s="9"/>
      <c r="AZ1847" s="9"/>
      <c r="BA1847" s="9"/>
      <c r="BB1847" s="9"/>
      <c r="BC1847" s="9"/>
      <c r="BD1847" s="9"/>
      <c r="BE1847" s="9"/>
      <c r="BF1847" s="9"/>
      <c r="BG1847" s="9"/>
      <c r="BH1847" s="9"/>
      <c r="BI1847" s="9"/>
      <c r="BJ1847" s="9"/>
      <c r="BK1847" s="9"/>
      <c r="BL1847" s="9"/>
      <c r="BM1847" s="9"/>
      <c r="BN1847" s="9"/>
      <c r="BO1847" s="9"/>
      <c r="BP1847" s="9"/>
      <c r="BQ1847" s="9"/>
      <c r="BR1847" s="9"/>
      <c r="BS1847" s="9"/>
      <c r="BT1847" s="9"/>
      <c r="BU1847" s="9"/>
      <c r="BV1847" s="9"/>
      <c r="BW1847" s="9"/>
      <c r="CB1847" s="10"/>
      <c r="CC1847" s="10"/>
      <c r="CD1847" s="10"/>
      <c r="CE1847" s="10"/>
      <c r="CF1847" s="11"/>
      <c r="CG1847" s="11"/>
      <c r="CH1847" s="11"/>
      <c r="CI1847" s="11"/>
      <c r="CJ1847" s="10"/>
      <c r="CK1847" s="10"/>
      <c r="CL1847" s="10"/>
      <c r="CM1847" s="10"/>
      <c r="CN1847" s="10"/>
      <c r="CO1847" s="10"/>
      <c r="CP1847" s="10"/>
      <c r="CQ1847" s="10"/>
      <c r="CR1847" s="10"/>
      <c r="CS1847" s="10"/>
      <c r="CT1847" s="10"/>
      <c r="CU1847" s="10"/>
      <c r="CV1847" s="9"/>
      <c r="CW1847" s="9"/>
      <c r="CX1847" s="9"/>
      <c r="CY1847" s="9"/>
    </row>
    <row r="1848" spans="31:103" ht="18" customHeight="1"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5"/>
      <c r="AV1848" s="9"/>
      <c r="AW1848" s="9"/>
      <c r="AX1848" s="9"/>
      <c r="AY1848" s="9"/>
      <c r="AZ1848" s="9"/>
      <c r="BA1848" s="9"/>
      <c r="BB1848" s="9"/>
      <c r="BC1848" s="9"/>
      <c r="BD1848" s="9"/>
      <c r="BE1848" s="9"/>
      <c r="BF1848" s="9"/>
      <c r="BG1848" s="9"/>
      <c r="BH1848" s="9"/>
      <c r="BI1848" s="9"/>
      <c r="BJ1848" s="9"/>
      <c r="BK1848" s="9"/>
      <c r="BL1848" s="9"/>
      <c r="BM1848" s="9"/>
      <c r="BN1848" s="9"/>
      <c r="BO1848" s="9"/>
      <c r="BP1848" s="9"/>
      <c r="BQ1848" s="9"/>
      <c r="BR1848" s="9"/>
      <c r="BS1848" s="9"/>
      <c r="BT1848" s="9"/>
      <c r="BU1848" s="9"/>
      <c r="BV1848" s="9"/>
      <c r="BW1848" s="9"/>
      <c r="CB1848" s="10"/>
      <c r="CC1848" s="10"/>
      <c r="CD1848" s="10"/>
      <c r="CE1848" s="10"/>
      <c r="CF1848" s="11"/>
      <c r="CG1848" s="11"/>
      <c r="CH1848" s="11"/>
      <c r="CI1848" s="11"/>
      <c r="CJ1848" s="10"/>
      <c r="CK1848" s="10"/>
      <c r="CL1848" s="10"/>
      <c r="CM1848" s="10"/>
      <c r="CN1848" s="10"/>
      <c r="CO1848" s="10"/>
      <c r="CP1848" s="10"/>
      <c r="CQ1848" s="10"/>
      <c r="CR1848" s="10"/>
      <c r="CS1848" s="10"/>
      <c r="CT1848" s="10"/>
      <c r="CU1848" s="10"/>
      <c r="CV1848" s="9"/>
      <c r="CW1848" s="9"/>
      <c r="CX1848" s="9"/>
      <c r="CY1848" s="9"/>
    </row>
    <row r="1849" spans="31:103" ht="18" customHeight="1"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5"/>
      <c r="AV1849" s="9"/>
      <c r="AW1849" s="9"/>
      <c r="AX1849" s="9"/>
      <c r="AY1849" s="9"/>
      <c r="AZ1849" s="9"/>
      <c r="BA1849" s="9"/>
      <c r="BB1849" s="9"/>
      <c r="BC1849" s="9"/>
      <c r="BD1849" s="9"/>
      <c r="BE1849" s="9"/>
      <c r="BF1849" s="9"/>
      <c r="BG1849" s="9"/>
      <c r="BH1849" s="9"/>
      <c r="BI1849" s="9"/>
      <c r="BJ1849" s="9"/>
      <c r="BK1849" s="9"/>
      <c r="BL1849" s="9"/>
      <c r="BM1849" s="9"/>
      <c r="BN1849" s="9"/>
      <c r="BO1849" s="9"/>
      <c r="BP1849" s="9"/>
      <c r="BQ1849" s="9"/>
      <c r="BR1849" s="9"/>
      <c r="BS1849" s="9"/>
      <c r="BT1849" s="9"/>
      <c r="BU1849" s="9"/>
      <c r="BV1849" s="9"/>
      <c r="BW1849" s="9"/>
      <c r="CB1849" s="10"/>
      <c r="CC1849" s="10"/>
      <c r="CD1849" s="10"/>
      <c r="CE1849" s="10"/>
      <c r="CF1849" s="11"/>
      <c r="CG1849" s="11"/>
      <c r="CH1849" s="11"/>
      <c r="CI1849" s="11"/>
      <c r="CJ1849" s="10"/>
      <c r="CK1849" s="10"/>
      <c r="CL1849" s="10"/>
      <c r="CM1849" s="10"/>
      <c r="CN1849" s="10"/>
      <c r="CO1849" s="10"/>
      <c r="CP1849" s="10"/>
      <c r="CQ1849" s="10"/>
      <c r="CR1849" s="10"/>
      <c r="CS1849" s="10"/>
      <c r="CT1849" s="10"/>
      <c r="CU1849" s="10"/>
      <c r="CV1849" s="9"/>
      <c r="CW1849" s="9"/>
      <c r="CX1849" s="9"/>
      <c r="CY1849" s="9"/>
    </row>
    <row r="1850" spans="31:103" ht="18" customHeight="1"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5"/>
      <c r="AV1850" s="9"/>
      <c r="AW1850" s="9"/>
      <c r="AX1850" s="9"/>
      <c r="AY1850" s="9"/>
      <c r="AZ1850" s="9"/>
      <c r="BA1850" s="9"/>
      <c r="BB1850" s="9"/>
      <c r="BC1850" s="9"/>
      <c r="BD1850" s="9"/>
      <c r="BE1850" s="9"/>
      <c r="BF1850" s="9"/>
      <c r="BG1850" s="9"/>
      <c r="BH1850" s="9"/>
      <c r="BI1850" s="9"/>
      <c r="BJ1850" s="9"/>
      <c r="BK1850" s="9"/>
      <c r="BL1850" s="9"/>
      <c r="BM1850" s="9"/>
      <c r="BN1850" s="9"/>
      <c r="BO1850" s="9"/>
      <c r="BP1850" s="9"/>
      <c r="BQ1850" s="9"/>
      <c r="BR1850" s="9"/>
      <c r="BS1850" s="9"/>
      <c r="BT1850" s="9"/>
      <c r="BU1850" s="9"/>
      <c r="BV1850" s="9"/>
      <c r="BW1850" s="9"/>
      <c r="CB1850" s="10"/>
      <c r="CC1850" s="10"/>
      <c r="CD1850" s="10"/>
      <c r="CE1850" s="10"/>
      <c r="CF1850" s="11"/>
      <c r="CG1850" s="11"/>
      <c r="CH1850" s="11"/>
      <c r="CI1850" s="11"/>
      <c r="CJ1850" s="10"/>
      <c r="CK1850" s="10"/>
      <c r="CL1850" s="10"/>
      <c r="CM1850" s="10"/>
      <c r="CN1850" s="10"/>
      <c r="CO1850" s="10"/>
      <c r="CP1850" s="10"/>
      <c r="CQ1850" s="10"/>
      <c r="CR1850" s="10"/>
      <c r="CS1850" s="10"/>
      <c r="CT1850" s="10"/>
      <c r="CU1850" s="10"/>
      <c r="CV1850" s="9"/>
      <c r="CW1850" s="9"/>
      <c r="CX1850" s="9"/>
      <c r="CY1850" s="9"/>
    </row>
    <row r="1851" spans="31:103" ht="18" customHeight="1"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5"/>
      <c r="AV1851" s="9"/>
      <c r="AW1851" s="9"/>
      <c r="AX1851" s="9"/>
      <c r="AY1851" s="9"/>
      <c r="AZ1851" s="9"/>
      <c r="BA1851" s="9"/>
      <c r="BB1851" s="9"/>
      <c r="BC1851" s="9"/>
      <c r="BD1851" s="9"/>
      <c r="BE1851" s="9"/>
      <c r="BF1851" s="9"/>
      <c r="BG1851" s="9"/>
      <c r="BH1851" s="9"/>
      <c r="BI1851" s="9"/>
      <c r="BJ1851" s="9"/>
      <c r="BK1851" s="9"/>
      <c r="BL1851" s="9"/>
      <c r="BM1851" s="9"/>
      <c r="BN1851" s="9"/>
      <c r="BO1851" s="9"/>
      <c r="BP1851" s="9"/>
      <c r="BQ1851" s="9"/>
      <c r="BR1851" s="9"/>
      <c r="BS1851" s="9"/>
      <c r="BT1851" s="9"/>
      <c r="BU1851" s="9"/>
      <c r="BV1851" s="9"/>
      <c r="BW1851" s="9"/>
      <c r="CB1851" s="10"/>
      <c r="CC1851" s="10"/>
      <c r="CD1851" s="10"/>
      <c r="CE1851" s="10"/>
      <c r="CF1851" s="11"/>
      <c r="CG1851" s="11"/>
      <c r="CH1851" s="11"/>
      <c r="CI1851" s="11"/>
      <c r="CJ1851" s="10"/>
      <c r="CK1851" s="10"/>
      <c r="CL1851" s="10"/>
      <c r="CM1851" s="10"/>
      <c r="CN1851" s="10"/>
      <c r="CO1851" s="10"/>
      <c r="CP1851" s="10"/>
      <c r="CQ1851" s="10"/>
      <c r="CR1851" s="10"/>
      <c r="CS1851" s="10"/>
      <c r="CT1851" s="10"/>
      <c r="CU1851" s="10"/>
      <c r="CV1851" s="9"/>
      <c r="CW1851" s="9"/>
      <c r="CX1851" s="9"/>
      <c r="CY1851" s="9"/>
    </row>
    <row r="1852" spans="31:103" ht="18" customHeight="1"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5"/>
      <c r="AV1852" s="9"/>
      <c r="AW1852" s="9"/>
      <c r="AX1852" s="9"/>
      <c r="AY1852" s="9"/>
      <c r="AZ1852" s="9"/>
      <c r="BA1852" s="9"/>
      <c r="BB1852" s="9"/>
      <c r="BC1852" s="9"/>
      <c r="BD1852" s="9"/>
      <c r="BE1852" s="9"/>
      <c r="BF1852" s="9"/>
      <c r="BG1852" s="9"/>
      <c r="BH1852" s="9"/>
      <c r="BI1852" s="9"/>
      <c r="BJ1852" s="9"/>
      <c r="BK1852" s="9"/>
      <c r="BL1852" s="9"/>
      <c r="BM1852" s="9"/>
      <c r="BN1852" s="9"/>
      <c r="BO1852" s="9"/>
      <c r="BP1852" s="9"/>
      <c r="BQ1852" s="9"/>
      <c r="BR1852" s="9"/>
      <c r="BS1852" s="9"/>
      <c r="BT1852" s="9"/>
      <c r="BU1852" s="9"/>
      <c r="BV1852" s="9"/>
      <c r="BW1852" s="9"/>
      <c r="CB1852" s="10"/>
      <c r="CC1852" s="10"/>
      <c r="CD1852" s="10"/>
      <c r="CE1852" s="10"/>
      <c r="CF1852" s="11"/>
      <c r="CG1852" s="11"/>
      <c r="CH1852" s="11"/>
      <c r="CI1852" s="11"/>
      <c r="CJ1852" s="10"/>
      <c r="CK1852" s="10"/>
      <c r="CL1852" s="10"/>
      <c r="CM1852" s="10"/>
      <c r="CN1852" s="10"/>
      <c r="CO1852" s="10"/>
      <c r="CP1852" s="10"/>
      <c r="CQ1852" s="10"/>
      <c r="CR1852" s="10"/>
      <c r="CS1852" s="10"/>
      <c r="CT1852" s="10"/>
      <c r="CU1852" s="10"/>
      <c r="CV1852" s="9"/>
      <c r="CW1852" s="9"/>
      <c r="CX1852" s="9"/>
      <c r="CY1852" s="9"/>
    </row>
    <row r="1853" spans="31:103" ht="18" customHeight="1"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5"/>
      <c r="AV1853" s="9"/>
      <c r="AW1853" s="9"/>
      <c r="AX1853" s="9"/>
      <c r="AY1853" s="9"/>
      <c r="AZ1853" s="9"/>
      <c r="BA1853" s="9"/>
      <c r="BB1853" s="9"/>
      <c r="BC1853" s="9"/>
      <c r="BD1853" s="9"/>
      <c r="BE1853" s="9"/>
      <c r="BF1853" s="9"/>
      <c r="BG1853" s="9"/>
      <c r="BH1853" s="9"/>
      <c r="BI1853" s="9"/>
      <c r="BJ1853" s="9"/>
      <c r="BK1853" s="9"/>
      <c r="BL1853" s="9"/>
      <c r="BM1853" s="9"/>
      <c r="BN1853" s="9"/>
      <c r="BO1853" s="9"/>
      <c r="BP1853" s="9"/>
      <c r="BQ1853" s="9"/>
      <c r="BR1853" s="9"/>
      <c r="BS1853" s="9"/>
      <c r="BT1853" s="9"/>
      <c r="BU1853" s="9"/>
      <c r="BV1853" s="9"/>
      <c r="BW1853" s="9"/>
      <c r="CB1853" s="10"/>
      <c r="CC1853" s="10"/>
      <c r="CD1853" s="10"/>
      <c r="CE1853" s="10"/>
      <c r="CF1853" s="11"/>
      <c r="CG1853" s="11"/>
      <c r="CH1853" s="11"/>
      <c r="CI1853" s="11"/>
      <c r="CJ1853" s="10"/>
      <c r="CK1853" s="10"/>
      <c r="CL1853" s="10"/>
      <c r="CM1853" s="10"/>
      <c r="CN1853" s="10"/>
      <c r="CO1853" s="10"/>
      <c r="CP1853" s="10"/>
      <c r="CQ1853" s="10"/>
      <c r="CR1853" s="10"/>
      <c r="CS1853" s="10"/>
      <c r="CT1853" s="10"/>
      <c r="CU1853" s="10"/>
      <c r="CV1853" s="9"/>
      <c r="CW1853" s="9"/>
      <c r="CX1853" s="9"/>
      <c r="CY1853" s="9"/>
    </row>
    <row r="1854" spans="31:103" ht="18" customHeight="1"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5"/>
      <c r="AV1854" s="9"/>
      <c r="AW1854" s="9"/>
      <c r="AX1854" s="9"/>
      <c r="AY1854" s="9"/>
      <c r="AZ1854" s="9"/>
      <c r="BA1854" s="9"/>
      <c r="BB1854" s="9"/>
      <c r="BC1854" s="9"/>
      <c r="BD1854" s="9"/>
      <c r="BE1854" s="9"/>
      <c r="BF1854" s="9"/>
      <c r="BG1854" s="9"/>
      <c r="BH1854" s="9"/>
      <c r="BI1854" s="9"/>
      <c r="BJ1854" s="9"/>
      <c r="BK1854" s="9"/>
      <c r="BL1854" s="9"/>
      <c r="BM1854" s="9"/>
      <c r="BN1854" s="9"/>
      <c r="BO1854" s="9"/>
      <c r="BP1854" s="9"/>
      <c r="BQ1854" s="9"/>
      <c r="BR1854" s="9"/>
      <c r="BS1854" s="9"/>
      <c r="BT1854" s="9"/>
      <c r="BU1854" s="9"/>
      <c r="BV1854" s="9"/>
      <c r="BW1854" s="9"/>
      <c r="CB1854" s="10"/>
      <c r="CC1854" s="10"/>
      <c r="CD1854" s="10"/>
      <c r="CE1854" s="10"/>
      <c r="CF1854" s="11"/>
      <c r="CG1854" s="11"/>
      <c r="CH1854" s="11"/>
      <c r="CI1854" s="11"/>
      <c r="CJ1854" s="10"/>
      <c r="CK1854" s="10"/>
      <c r="CL1854" s="10"/>
      <c r="CM1854" s="10"/>
      <c r="CN1854" s="10"/>
      <c r="CO1854" s="10"/>
      <c r="CP1854" s="10"/>
      <c r="CQ1854" s="10"/>
      <c r="CR1854" s="10"/>
      <c r="CS1854" s="10"/>
      <c r="CT1854" s="10"/>
      <c r="CU1854" s="10"/>
      <c r="CV1854" s="9"/>
      <c r="CW1854" s="9"/>
      <c r="CX1854" s="9"/>
      <c r="CY1854" s="9"/>
    </row>
    <row r="1855" spans="31:103" ht="18" customHeight="1"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5"/>
      <c r="AV1855" s="9"/>
      <c r="AW1855" s="9"/>
      <c r="AX1855" s="9"/>
      <c r="AY1855" s="9"/>
      <c r="AZ1855" s="9"/>
      <c r="BA1855" s="9"/>
      <c r="BB1855" s="9"/>
      <c r="BC1855" s="9"/>
      <c r="BD1855" s="9"/>
      <c r="BE1855" s="9"/>
      <c r="BF1855" s="9"/>
      <c r="BG1855" s="9"/>
      <c r="BH1855" s="9"/>
      <c r="BI1855" s="9"/>
      <c r="BJ1855" s="9"/>
      <c r="BK1855" s="9"/>
      <c r="BL1855" s="9"/>
      <c r="BM1855" s="9"/>
      <c r="BN1855" s="9"/>
      <c r="BO1855" s="9"/>
      <c r="BP1855" s="9"/>
      <c r="BQ1855" s="9"/>
      <c r="BR1855" s="9"/>
      <c r="BS1855" s="9"/>
      <c r="BT1855" s="9"/>
      <c r="BU1855" s="9"/>
      <c r="BV1855" s="9"/>
      <c r="BW1855" s="9"/>
      <c r="CB1855" s="10"/>
      <c r="CC1855" s="10"/>
      <c r="CD1855" s="10"/>
      <c r="CE1855" s="10"/>
      <c r="CF1855" s="11"/>
      <c r="CG1855" s="11"/>
      <c r="CH1855" s="11"/>
      <c r="CI1855" s="11"/>
      <c r="CJ1855" s="10"/>
      <c r="CK1855" s="10"/>
      <c r="CL1855" s="10"/>
      <c r="CM1855" s="10"/>
      <c r="CN1855" s="10"/>
      <c r="CO1855" s="10"/>
      <c r="CP1855" s="10"/>
      <c r="CQ1855" s="10"/>
      <c r="CR1855" s="10"/>
      <c r="CS1855" s="10"/>
      <c r="CT1855" s="10"/>
      <c r="CU1855" s="10"/>
      <c r="CV1855" s="9"/>
      <c r="CW1855" s="9"/>
      <c r="CX1855" s="9"/>
      <c r="CY1855" s="9"/>
    </row>
    <row r="1856" spans="31:103" ht="18" customHeight="1"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5"/>
      <c r="AV1856" s="9"/>
      <c r="AW1856" s="9"/>
      <c r="AX1856" s="9"/>
      <c r="AY1856" s="9"/>
      <c r="AZ1856" s="9"/>
      <c r="BA1856" s="9"/>
      <c r="BB1856" s="9"/>
      <c r="BC1856" s="9"/>
      <c r="BD1856" s="9"/>
      <c r="BE1856" s="9"/>
      <c r="BF1856" s="9"/>
      <c r="BG1856" s="9"/>
      <c r="BH1856" s="9"/>
      <c r="BI1856" s="9"/>
      <c r="BJ1856" s="9"/>
      <c r="BK1856" s="9"/>
      <c r="BL1856" s="9"/>
      <c r="BM1856" s="9"/>
      <c r="BN1856" s="9"/>
      <c r="BO1856" s="9"/>
      <c r="BP1856" s="9"/>
      <c r="BQ1856" s="9"/>
      <c r="BR1856" s="9"/>
      <c r="BS1856" s="9"/>
      <c r="BT1856" s="9"/>
      <c r="BU1856" s="9"/>
      <c r="BV1856" s="9"/>
      <c r="BW1856" s="9"/>
      <c r="CB1856" s="10"/>
      <c r="CC1856" s="10"/>
      <c r="CD1856" s="10"/>
      <c r="CE1856" s="10"/>
      <c r="CF1856" s="11"/>
      <c r="CG1856" s="11"/>
      <c r="CH1856" s="11"/>
      <c r="CI1856" s="11"/>
      <c r="CJ1856" s="10"/>
      <c r="CK1856" s="10"/>
      <c r="CL1856" s="10"/>
      <c r="CM1856" s="10"/>
      <c r="CN1856" s="10"/>
      <c r="CO1856" s="10"/>
      <c r="CP1856" s="10"/>
      <c r="CQ1856" s="10"/>
      <c r="CR1856" s="10"/>
      <c r="CS1856" s="10"/>
      <c r="CT1856" s="10"/>
      <c r="CU1856" s="10"/>
      <c r="CV1856" s="9"/>
      <c r="CW1856" s="9"/>
      <c r="CX1856" s="9"/>
      <c r="CY1856" s="9"/>
    </row>
    <row r="1857" spans="31:103" ht="18" customHeight="1"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5"/>
      <c r="AV1857" s="9"/>
      <c r="AW1857" s="9"/>
      <c r="AX1857" s="9"/>
      <c r="AY1857" s="9"/>
      <c r="AZ1857" s="9"/>
      <c r="BA1857" s="9"/>
      <c r="BB1857" s="9"/>
      <c r="BC1857" s="9"/>
      <c r="BD1857" s="9"/>
      <c r="BE1857" s="9"/>
      <c r="BF1857" s="9"/>
      <c r="BG1857" s="9"/>
      <c r="BH1857" s="9"/>
      <c r="BI1857" s="9"/>
      <c r="BJ1857" s="9"/>
      <c r="BK1857" s="9"/>
      <c r="BL1857" s="9"/>
      <c r="BM1857" s="9"/>
      <c r="BN1857" s="9"/>
      <c r="BO1857" s="9"/>
      <c r="BP1857" s="9"/>
      <c r="BQ1857" s="9"/>
      <c r="BR1857" s="9"/>
      <c r="BS1857" s="9"/>
      <c r="BT1857" s="9"/>
      <c r="BU1857" s="9"/>
      <c r="BV1857" s="9"/>
      <c r="BW1857" s="9"/>
      <c r="CB1857" s="10"/>
      <c r="CC1857" s="10"/>
      <c r="CD1857" s="10"/>
      <c r="CE1857" s="10"/>
      <c r="CF1857" s="11"/>
      <c r="CG1857" s="11"/>
      <c r="CH1857" s="11"/>
      <c r="CI1857" s="11"/>
      <c r="CJ1857" s="10"/>
      <c r="CK1857" s="10"/>
      <c r="CL1857" s="10"/>
      <c r="CM1857" s="10"/>
      <c r="CN1857" s="10"/>
      <c r="CO1857" s="10"/>
      <c r="CP1857" s="10"/>
      <c r="CQ1857" s="10"/>
      <c r="CR1857" s="10"/>
      <c r="CS1857" s="10"/>
      <c r="CT1857" s="10"/>
      <c r="CU1857" s="10"/>
      <c r="CV1857" s="9"/>
      <c r="CW1857" s="9"/>
      <c r="CX1857" s="9"/>
      <c r="CY1857" s="9"/>
    </row>
    <row r="1858" spans="31:103" ht="18" customHeight="1"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5"/>
      <c r="AV1858" s="9"/>
      <c r="AW1858" s="9"/>
      <c r="AX1858" s="9"/>
      <c r="AY1858" s="9"/>
      <c r="AZ1858" s="9"/>
      <c r="BA1858" s="9"/>
      <c r="BB1858" s="9"/>
      <c r="BC1858" s="9"/>
      <c r="BD1858" s="9"/>
      <c r="BE1858" s="9"/>
      <c r="BF1858" s="9"/>
      <c r="BG1858" s="9"/>
      <c r="BH1858" s="9"/>
      <c r="BI1858" s="9"/>
      <c r="BJ1858" s="9"/>
      <c r="BK1858" s="9"/>
      <c r="BL1858" s="9"/>
      <c r="BM1858" s="9"/>
      <c r="BN1858" s="9"/>
      <c r="BO1858" s="9"/>
      <c r="BP1858" s="9"/>
      <c r="BQ1858" s="9"/>
      <c r="BR1858" s="9"/>
      <c r="BS1858" s="9"/>
      <c r="BT1858" s="9"/>
      <c r="BU1858" s="9"/>
      <c r="BV1858" s="9"/>
      <c r="BW1858" s="9"/>
      <c r="CB1858" s="10"/>
      <c r="CC1858" s="10"/>
      <c r="CD1858" s="10"/>
      <c r="CE1858" s="10"/>
      <c r="CF1858" s="11"/>
      <c r="CG1858" s="11"/>
      <c r="CH1858" s="11"/>
      <c r="CI1858" s="11"/>
      <c r="CJ1858" s="10"/>
      <c r="CK1858" s="10"/>
      <c r="CL1858" s="10"/>
      <c r="CM1858" s="10"/>
      <c r="CN1858" s="10"/>
      <c r="CO1858" s="10"/>
      <c r="CP1858" s="10"/>
      <c r="CQ1858" s="10"/>
      <c r="CR1858" s="10"/>
      <c r="CS1858" s="10"/>
      <c r="CT1858" s="10"/>
      <c r="CU1858" s="10"/>
      <c r="CV1858" s="9"/>
      <c r="CW1858" s="9"/>
      <c r="CX1858" s="9"/>
      <c r="CY1858" s="9"/>
    </row>
    <row r="1859" spans="31:103" ht="18" customHeight="1"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5"/>
      <c r="AV1859" s="9"/>
      <c r="AW1859" s="9"/>
      <c r="AX1859" s="9"/>
      <c r="AY1859" s="9"/>
      <c r="AZ1859" s="9"/>
      <c r="BA1859" s="9"/>
      <c r="BB1859" s="9"/>
      <c r="BC1859" s="9"/>
      <c r="BD1859" s="9"/>
      <c r="BE1859" s="9"/>
      <c r="BF1859" s="9"/>
      <c r="BG1859" s="9"/>
      <c r="BH1859" s="9"/>
      <c r="BI1859" s="9"/>
      <c r="BJ1859" s="9"/>
      <c r="BK1859" s="9"/>
      <c r="BL1859" s="9"/>
      <c r="BM1859" s="9"/>
      <c r="BN1859" s="9"/>
      <c r="BO1859" s="9"/>
      <c r="BP1859" s="9"/>
      <c r="BQ1859" s="9"/>
      <c r="BR1859" s="9"/>
      <c r="BS1859" s="9"/>
      <c r="BT1859" s="9"/>
      <c r="BU1859" s="9"/>
      <c r="BV1859" s="9"/>
      <c r="BW1859" s="9"/>
      <c r="CB1859" s="10"/>
      <c r="CC1859" s="10"/>
      <c r="CD1859" s="10"/>
      <c r="CE1859" s="10"/>
      <c r="CF1859" s="11"/>
      <c r="CG1859" s="11"/>
      <c r="CH1859" s="11"/>
      <c r="CI1859" s="11"/>
      <c r="CJ1859" s="10"/>
      <c r="CK1859" s="10"/>
      <c r="CL1859" s="10"/>
      <c r="CM1859" s="10"/>
      <c r="CN1859" s="10"/>
      <c r="CO1859" s="10"/>
      <c r="CP1859" s="10"/>
      <c r="CQ1859" s="10"/>
      <c r="CR1859" s="10"/>
      <c r="CS1859" s="10"/>
      <c r="CT1859" s="10"/>
      <c r="CU1859" s="10"/>
      <c r="CV1859" s="9"/>
      <c r="CW1859" s="9"/>
      <c r="CX1859" s="9"/>
      <c r="CY1859" s="9"/>
    </row>
    <row r="1860" spans="31:103" ht="18" customHeight="1"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5"/>
      <c r="AV1860" s="9"/>
      <c r="AW1860" s="9"/>
      <c r="AX1860" s="9"/>
      <c r="AY1860" s="9"/>
      <c r="AZ1860" s="9"/>
      <c r="BA1860" s="9"/>
      <c r="BB1860" s="9"/>
      <c r="BC1860" s="9"/>
      <c r="BD1860" s="9"/>
      <c r="BE1860" s="9"/>
      <c r="BF1860" s="9"/>
      <c r="BG1860" s="9"/>
      <c r="BH1860" s="9"/>
      <c r="BI1860" s="9"/>
      <c r="BJ1860" s="9"/>
      <c r="BK1860" s="9"/>
      <c r="BL1860" s="9"/>
      <c r="BM1860" s="9"/>
      <c r="BN1860" s="9"/>
      <c r="BO1860" s="9"/>
      <c r="BP1860" s="9"/>
      <c r="BQ1860" s="9"/>
      <c r="BR1860" s="9"/>
      <c r="BS1860" s="9"/>
      <c r="BT1860" s="9"/>
      <c r="BU1860" s="9"/>
      <c r="BV1860" s="9"/>
      <c r="BW1860" s="9"/>
      <c r="CB1860" s="10"/>
      <c r="CC1860" s="10"/>
      <c r="CD1860" s="10"/>
      <c r="CE1860" s="10"/>
      <c r="CF1860" s="11"/>
      <c r="CG1860" s="11"/>
      <c r="CH1860" s="11"/>
      <c r="CI1860" s="11"/>
      <c r="CJ1860" s="10"/>
      <c r="CK1860" s="10"/>
      <c r="CL1860" s="10"/>
      <c r="CM1860" s="10"/>
      <c r="CN1860" s="10"/>
      <c r="CO1860" s="10"/>
      <c r="CP1860" s="10"/>
      <c r="CQ1860" s="10"/>
      <c r="CR1860" s="10"/>
      <c r="CS1860" s="10"/>
      <c r="CT1860" s="10"/>
      <c r="CU1860" s="10"/>
      <c r="CV1860" s="9"/>
      <c r="CW1860" s="9"/>
      <c r="CX1860" s="9"/>
      <c r="CY1860" s="9"/>
    </row>
    <row r="1861" spans="31:103" ht="18" customHeight="1"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5"/>
      <c r="AV1861" s="9"/>
      <c r="AW1861" s="9"/>
      <c r="AX1861" s="9"/>
      <c r="AY1861" s="9"/>
      <c r="AZ1861" s="9"/>
      <c r="BA1861" s="9"/>
      <c r="BB1861" s="9"/>
      <c r="BC1861" s="9"/>
      <c r="BD1861" s="9"/>
      <c r="BE1861" s="9"/>
      <c r="BF1861" s="9"/>
      <c r="BG1861" s="9"/>
      <c r="BH1861" s="9"/>
      <c r="BI1861" s="9"/>
      <c r="BJ1861" s="9"/>
      <c r="BK1861" s="9"/>
      <c r="BL1861" s="9"/>
      <c r="BM1861" s="9"/>
      <c r="BN1861" s="9"/>
      <c r="BO1861" s="9"/>
      <c r="BP1861" s="9"/>
      <c r="BQ1861" s="9"/>
      <c r="BR1861" s="9"/>
      <c r="BS1861" s="9"/>
      <c r="BT1861" s="9"/>
      <c r="BU1861" s="9"/>
      <c r="BV1861" s="9"/>
      <c r="BW1861" s="9"/>
      <c r="CB1861" s="10"/>
      <c r="CC1861" s="10"/>
      <c r="CD1861" s="10"/>
      <c r="CE1861" s="10"/>
      <c r="CF1861" s="11"/>
      <c r="CG1861" s="11"/>
      <c r="CH1861" s="11"/>
      <c r="CI1861" s="11"/>
      <c r="CJ1861" s="10"/>
      <c r="CK1861" s="10"/>
      <c r="CL1861" s="10"/>
      <c r="CM1861" s="10"/>
      <c r="CN1861" s="10"/>
      <c r="CO1861" s="10"/>
      <c r="CP1861" s="10"/>
      <c r="CQ1861" s="10"/>
      <c r="CR1861" s="10"/>
      <c r="CS1861" s="10"/>
      <c r="CT1861" s="10"/>
      <c r="CU1861" s="10"/>
      <c r="CV1861" s="9"/>
      <c r="CW1861" s="9"/>
      <c r="CX1861" s="9"/>
      <c r="CY1861" s="9"/>
    </row>
    <row r="1862" spans="31:103" ht="18" customHeight="1"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5"/>
      <c r="AV1862" s="9"/>
      <c r="AW1862" s="9"/>
      <c r="AX1862" s="9"/>
      <c r="AY1862" s="9"/>
      <c r="AZ1862" s="9"/>
      <c r="BA1862" s="9"/>
      <c r="BB1862" s="9"/>
      <c r="BC1862" s="9"/>
      <c r="BD1862" s="9"/>
      <c r="BE1862" s="9"/>
      <c r="BF1862" s="9"/>
      <c r="BG1862" s="9"/>
      <c r="BH1862" s="9"/>
      <c r="BI1862" s="9"/>
      <c r="BJ1862" s="9"/>
      <c r="BK1862" s="9"/>
      <c r="BL1862" s="9"/>
      <c r="BM1862" s="9"/>
      <c r="BN1862" s="9"/>
      <c r="BO1862" s="9"/>
      <c r="BP1862" s="9"/>
      <c r="BQ1862" s="9"/>
      <c r="BR1862" s="9"/>
      <c r="BS1862" s="9"/>
      <c r="BT1862" s="9"/>
      <c r="BU1862" s="9"/>
      <c r="BV1862" s="9"/>
      <c r="BW1862" s="9"/>
      <c r="CB1862" s="10"/>
      <c r="CC1862" s="10"/>
      <c r="CD1862" s="10"/>
      <c r="CE1862" s="10"/>
      <c r="CF1862" s="11"/>
      <c r="CG1862" s="11"/>
      <c r="CH1862" s="11"/>
      <c r="CI1862" s="11"/>
      <c r="CJ1862" s="10"/>
      <c r="CK1862" s="10"/>
      <c r="CL1862" s="10"/>
      <c r="CM1862" s="10"/>
      <c r="CN1862" s="10"/>
      <c r="CO1862" s="10"/>
      <c r="CP1862" s="10"/>
      <c r="CQ1862" s="10"/>
      <c r="CR1862" s="10"/>
      <c r="CS1862" s="10"/>
      <c r="CT1862" s="10"/>
      <c r="CU1862" s="10"/>
      <c r="CV1862" s="9"/>
      <c r="CW1862" s="9"/>
      <c r="CX1862" s="9"/>
      <c r="CY1862" s="9"/>
    </row>
    <row r="1863" spans="31:103" ht="18" customHeight="1"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5"/>
      <c r="AV1863" s="9"/>
      <c r="AW1863" s="9"/>
      <c r="AX1863" s="9"/>
      <c r="AY1863" s="9"/>
      <c r="AZ1863" s="9"/>
      <c r="BA1863" s="9"/>
      <c r="BB1863" s="9"/>
      <c r="BC1863" s="9"/>
      <c r="BD1863" s="9"/>
      <c r="BE1863" s="9"/>
      <c r="BF1863" s="9"/>
      <c r="BG1863" s="9"/>
      <c r="BH1863" s="9"/>
      <c r="BI1863" s="9"/>
      <c r="BJ1863" s="9"/>
      <c r="BK1863" s="9"/>
      <c r="BL1863" s="9"/>
      <c r="BM1863" s="9"/>
      <c r="BN1863" s="9"/>
      <c r="BO1863" s="9"/>
      <c r="BP1863" s="9"/>
      <c r="BQ1863" s="9"/>
      <c r="BR1863" s="9"/>
      <c r="BS1863" s="9"/>
      <c r="BT1863" s="9"/>
      <c r="BU1863" s="9"/>
      <c r="BV1863" s="9"/>
      <c r="BW1863" s="9"/>
      <c r="CB1863" s="10"/>
      <c r="CC1863" s="10"/>
      <c r="CD1863" s="10"/>
      <c r="CE1863" s="10"/>
      <c r="CF1863" s="11"/>
      <c r="CG1863" s="11"/>
      <c r="CH1863" s="11"/>
      <c r="CI1863" s="11"/>
      <c r="CJ1863" s="10"/>
      <c r="CK1863" s="10"/>
      <c r="CL1863" s="10"/>
      <c r="CM1863" s="10"/>
      <c r="CN1863" s="10"/>
      <c r="CO1863" s="10"/>
      <c r="CP1863" s="10"/>
      <c r="CQ1863" s="10"/>
      <c r="CR1863" s="10"/>
      <c r="CS1863" s="10"/>
      <c r="CT1863" s="10"/>
      <c r="CU1863" s="10"/>
      <c r="CV1863" s="9"/>
      <c r="CW1863" s="9"/>
      <c r="CX1863" s="9"/>
      <c r="CY1863" s="9"/>
    </row>
    <row r="1864" spans="31:103" ht="18" customHeight="1"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6"/>
      <c r="AP1864" s="16"/>
      <c r="AQ1864" s="15"/>
      <c r="AV1864" s="9"/>
      <c r="AW1864" s="9"/>
      <c r="AX1864" s="9"/>
      <c r="AY1864" s="9"/>
      <c r="AZ1864" s="9"/>
      <c r="BA1864" s="9"/>
      <c r="BB1864" s="9"/>
      <c r="BC1864" s="9"/>
      <c r="BD1864" s="9"/>
      <c r="BE1864" s="9"/>
      <c r="BF1864" s="9"/>
      <c r="BG1864" s="9"/>
      <c r="BH1864" s="9"/>
      <c r="BI1864" s="9"/>
      <c r="BJ1864" s="9"/>
      <c r="BK1864" s="9"/>
      <c r="BL1864" s="9"/>
      <c r="BM1864" s="9"/>
      <c r="BN1864" s="9"/>
      <c r="BO1864" s="9"/>
      <c r="BP1864" s="9"/>
      <c r="BQ1864" s="9"/>
      <c r="BR1864" s="9"/>
      <c r="BS1864" s="9"/>
      <c r="BT1864" s="9"/>
      <c r="BU1864" s="9"/>
      <c r="BV1864" s="9"/>
      <c r="BW1864" s="9"/>
      <c r="CB1864" s="10"/>
      <c r="CC1864" s="10"/>
      <c r="CD1864" s="10"/>
      <c r="CE1864" s="10"/>
      <c r="CF1864" s="11"/>
      <c r="CG1864" s="11"/>
      <c r="CH1864" s="11"/>
      <c r="CI1864" s="11"/>
      <c r="CJ1864" s="10"/>
      <c r="CK1864" s="10"/>
      <c r="CL1864" s="10"/>
      <c r="CM1864" s="10"/>
      <c r="CN1864" s="10"/>
      <c r="CO1864" s="10"/>
      <c r="CP1864" s="10"/>
      <c r="CQ1864" s="10"/>
      <c r="CR1864" s="10"/>
      <c r="CS1864" s="10"/>
      <c r="CT1864" s="10"/>
      <c r="CU1864" s="10"/>
      <c r="CV1864" s="9"/>
      <c r="CW1864" s="9"/>
      <c r="CX1864" s="9"/>
      <c r="CY1864" s="9"/>
    </row>
    <row r="1865" spans="31:103" ht="18" customHeight="1">
      <c r="AE1865" s="16"/>
      <c r="AF1865" s="16"/>
      <c r="AG1865" s="16"/>
      <c r="AH1865" s="16"/>
      <c r="AI1865" s="16"/>
      <c r="AJ1865" s="16"/>
      <c r="AK1865" s="16"/>
      <c r="AL1865" s="16"/>
      <c r="AM1865" s="16"/>
      <c r="AN1865" s="16"/>
      <c r="AO1865" s="16"/>
      <c r="AP1865" s="16"/>
      <c r="AQ1865" s="15"/>
      <c r="AV1865" s="9"/>
      <c r="AW1865" s="9"/>
      <c r="AX1865" s="9"/>
      <c r="AY1865" s="9"/>
      <c r="AZ1865" s="9"/>
      <c r="BA1865" s="9"/>
      <c r="BB1865" s="9"/>
      <c r="BC1865" s="9"/>
      <c r="BD1865" s="9"/>
      <c r="BE1865" s="9"/>
      <c r="BF1865" s="9"/>
      <c r="BG1865" s="9"/>
      <c r="BH1865" s="9"/>
      <c r="BI1865" s="9"/>
      <c r="BJ1865" s="9"/>
      <c r="BK1865" s="9"/>
      <c r="BL1865" s="9"/>
      <c r="BM1865" s="9"/>
      <c r="BN1865" s="9"/>
      <c r="BO1865" s="9"/>
      <c r="BP1865" s="9"/>
      <c r="BQ1865" s="9"/>
      <c r="BR1865" s="9"/>
      <c r="BS1865" s="9"/>
      <c r="BT1865" s="9"/>
      <c r="BU1865" s="9"/>
      <c r="BV1865" s="9"/>
      <c r="BW1865" s="9"/>
      <c r="CB1865" s="10"/>
      <c r="CC1865" s="10"/>
      <c r="CD1865" s="10"/>
      <c r="CE1865" s="10"/>
      <c r="CF1865" s="11"/>
      <c r="CG1865" s="11"/>
      <c r="CH1865" s="11"/>
      <c r="CI1865" s="11"/>
      <c r="CJ1865" s="10"/>
      <c r="CK1865" s="10"/>
      <c r="CL1865" s="10"/>
      <c r="CM1865" s="10"/>
      <c r="CN1865" s="10"/>
      <c r="CO1865" s="10"/>
      <c r="CP1865" s="10"/>
      <c r="CQ1865" s="10"/>
      <c r="CR1865" s="10"/>
      <c r="CS1865" s="10"/>
      <c r="CT1865" s="10"/>
      <c r="CU1865" s="10"/>
      <c r="CV1865" s="9"/>
      <c r="CW1865" s="9"/>
      <c r="CX1865" s="9"/>
      <c r="CY1865" s="9"/>
    </row>
    <row r="1866" spans="31:103" ht="18" customHeight="1">
      <c r="AE1866" s="16"/>
      <c r="AF1866" s="16"/>
      <c r="AG1866" s="16"/>
      <c r="AH1866" s="16"/>
      <c r="AI1866" s="16"/>
      <c r="AJ1866" s="16"/>
      <c r="AK1866" s="16"/>
      <c r="AL1866" s="16"/>
      <c r="AM1866" s="16"/>
      <c r="AN1866" s="16"/>
      <c r="AO1866" s="16"/>
      <c r="AP1866" s="16"/>
      <c r="AQ1866" s="15"/>
      <c r="AV1866" s="9"/>
      <c r="AW1866" s="9"/>
      <c r="AX1866" s="9"/>
      <c r="AY1866" s="9"/>
      <c r="AZ1866" s="9"/>
      <c r="BA1866" s="9"/>
      <c r="BB1866" s="9"/>
      <c r="BC1866" s="9"/>
      <c r="BD1866" s="9"/>
      <c r="BE1866" s="9"/>
      <c r="BF1866" s="9"/>
      <c r="BG1866" s="9"/>
      <c r="BH1866" s="9"/>
      <c r="BI1866" s="9"/>
      <c r="BJ1866" s="9"/>
      <c r="BK1866" s="9"/>
      <c r="BL1866" s="9"/>
      <c r="BM1866" s="9"/>
      <c r="BN1866" s="9"/>
      <c r="BO1866" s="9"/>
      <c r="BP1866" s="9"/>
      <c r="BQ1866" s="9"/>
      <c r="BR1866" s="9"/>
      <c r="BS1866" s="9"/>
      <c r="BT1866" s="9"/>
      <c r="BU1866" s="9"/>
      <c r="BV1866" s="9"/>
      <c r="BW1866" s="9"/>
      <c r="CB1866" s="10"/>
      <c r="CC1866" s="10"/>
      <c r="CD1866" s="10"/>
      <c r="CE1866" s="10"/>
      <c r="CF1866" s="11"/>
      <c r="CG1866" s="11"/>
      <c r="CH1866" s="11"/>
      <c r="CI1866" s="11"/>
      <c r="CJ1866" s="10"/>
      <c r="CK1866" s="10"/>
      <c r="CL1866" s="10"/>
      <c r="CM1866" s="10"/>
      <c r="CN1866" s="10"/>
      <c r="CO1866" s="10"/>
      <c r="CP1866" s="10"/>
      <c r="CQ1866" s="10"/>
      <c r="CR1866" s="10"/>
      <c r="CS1866" s="10"/>
      <c r="CT1866" s="10"/>
      <c r="CU1866" s="10"/>
      <c r="CV1866" s="9"/>
      <c r="CW1866" s="9"/>
      <c r="CX1866" s="9"/>
      <c r="CY1866" s="9"/>
    </row>
    <row r="1867" spans="31:103" ht="18" customHeight="1">
      <c r="AE1867" s="16"/>
      <c r="AF1867" s="16"/>
      <c r="AG1867" s="16"/>
      <c r="AH1867" s="16"/>
      <c r="AI1867" s="16"/>
      <c r="AJ1867" s="16"/>
      <c r="AK1867" s="16"/>
      <c r="AL1867" s="16"/>
      <c r="AM1867" s="16"/>
      <c r="AN1867" s="16"/>
      <c r="AO1867" s="16"/>
      <c r="AP1867" s="16"/>
      <c r="AQ1867" s="15"/>
      <c r="AV1867" s="9"/>
      <c r="AW1867" s="9"/>
      <c r="AX1867" s="9"/>
      <c r="AY1867" s="9"/>
      <c r="AZ1867" s="9"/>
      <c r="BA1867" s="9"/>
      <c r="BB1867" s="9"/>
      <c r="BC1867" s="9"/>
      <c r="BD1867" s="9"/>
      <c r="BE1867" s="9"/>
      <c r="BF1867" s="9"/>
      <c r="BG1867" s="9"/>
      <c r="BH1867" s="9"/>
      <c r="BI1867" s="9"/>
      <c r="BJ1867" s="9"/>
      <c r="BK1867" s="9"/>
      <c r="BL1867" s="9"/>
      <c r="BM1867" s="9"/>
      <c r="BN1867" s="9"/>
      <c r="BO1867" s="9"/>
      <c r="BP1867" s="9"/>
      <c r="BQ1867" s="9"/>
      <c r="BR1867" s="9"/>
      <c r="BS1867" s="9"/>
      <c r="BT1867" s="9"/>
      <c r="BU1867" s="9"/>
      <c r="BV1867" s="9"/>
      <c r="BW1867" s="9"/>
      <c r="CB1867" s="10"/>
      <c r="CC1867" s="10"/>
      <c r="CD1867" s="10"/>
      <c r="CE1867" s="10"/>
      <c r="CF1867" s="11"/>
      <c r="CG1867" s="11"/>
      <c r="CH1867" s="11"/>
      <c r="CI1867" s="11"/>
      <c r="CJ1867" s="10"/>
      <c r="CK1867" s="10"/>
      <c r="CL1867" s="10"/>
      <c r="CM1867" s="10"/>
      <c r="CN1867" s="10"/>
      <c r="CO1867" s="10"/>
      <c r="CP1867" s="10"/>
      <c r="CQ1867" s="10"/>
      <c r="CR1867" s="10"/>
      <c r="CS1867" s="10"/>
      <c r="CT1867" s="10"/>
      <c r="CU1867" s="10"/>
      <c r="CV1867" s="9"/>
      <c r="CW1867" s="9"/>
      <c r="CX1867" s="9"/>
      <c r="CY1867" s="9"/>
    </row>
    <row r="1868" spans="31:103" ht="18" customHeight="1">
      <c r="AE1868" s="16"/>
      <c r="AF1868" s="16"/>
      <c r="AG1868" s="16"/>
      <c r="AH1868" s="16"/>
      <c r="AI1868" s="16"/>
      <c r="AJ1868" s="16"/>
      <c r="AK1868" s="16"/>
      <c r="AL1868" s="16"/>
      <c r="AM1868" s="16"/>
      <c r="AN1868" s="16"/>
      <c r="AO1868" s="16"/>
      <c r="AP1868" s="16"/>
      <c r="AQ1868" s="15"/>
      <c r="AV1868" s="9"/>
      <c r="AW1868" s="9"/>
      <c r="AX1868" s="9"/>
      <c r="AY1868" s="9"/>
      <c r="AZ1868" s="9"/>
      <c r="BA1868" s="9"/>
      <c r="BB1868" s="9"/>
      <c r="BC1868" s="9"/>
      <c r="BD1868" s="9"/>
      <c r="BE1868" s="9"/>
      <c r="BF1868" s="9"/>
      <c r="BG1868" s="9"/>
      <c r="BH1868" s="9"/>
      <c r="BI1868" s="9"/>
      <c r="BJ1868" s="9"/>
      <c r="BK1868" s="9"/>
      <c r="BL1868" s="9"/>
      <c r="BM1868" s="9"/>
      <c r="BN1868" s="9"/>
      <c r="BO1868" s="9"/>
      <c r="BP1868" s="9"/>
      <c r="BQ1868" s="9"/>
      <c r="BR1868" s="9"/>
      <c r="BS1868" s="9"/>
      <c r="BT1868" s="9"/>
      <c r="BU1868" s="9"/>
      <c r="BV1868" s="9"/>
      <c r="BW1868" s="9"/>
      <c r="CB1868" s="10"/>
      <c r="CC1868" s="10"/>
      <c r="CD1868" s="10"/>
      <c r="CE1868" s="10"/>
      <c r="CF1868" s="11"/>
      <c r="CG1868" s="11"/>
      <c r="CH1868" s="11"/>
      <c r="CI1868" s="11"/>
      <c r="CJ1868" s="10"/>
      <c r="CK1868" s="10"/>
      <c r="CL1868" s="10"/>
      <c r="CM1868" s="10"/>
      <c r="CN1868" s="10"/>
      <c r="CO1868" s="10"/>
      <c r="CP1868" s="10"/>
      <c r="CQ1868" s="10"/>
      <c r="CR1868" s="10"/>
      <c r="CS1868" s="10"/>
      <c r="CT1868" s="10"/>
      <c r="CU1868" s="10"/>
      <c r="CV1868" s="9"/>
      <c r="CW1868" s="9"/>
      <c r="CX1868" s="9"/>
      <c r="CY1868" s="9"/>
    </row>
    <row r="1869" spans="31:103" ht="18" customHeight="1">
      <c r="AE1869" s="16"/>
      <c r="AF1869" s="16"/>
      <c r="AG1869" s="16"/>
      <c r="AH1869" s="16"/>
      <c r="AI1869" s="16"/>
      <c r="AJ1869" s="16"/>
      <c r="AK1869" s="16"/>
      <c r="AL1869" s="16"/>
      <c r="AM1869" s="16"/>
      <c r="AN1869" s="16"/>
      <c r="AO1869" s="16"/>
      <c r="AP1869" s="16"/>
      <c r="AQ1869" s="15"/>
      <c r="AV1869" s="9"/>
      <c r="AW1869" s="9"/>
      <c r="AX1869" s="9"/>
      <c r="AY1869" s="9"/>
      <c r="AZ1869" s="9"/>
      <c r="BA1869" s="9"/>
      <c r="BB1869" s="9"/>
      <c r="BC1869" s="9"/>
      <c r="BD1869" s="9"/>
      <c r="BE1869" s="9"/>
      <c r="BF1869" s="9"/>
      <c r="BG1869" s="9"/>
      <c r="BH1869" s="9"/>
      <c r="BI1869" s="9"/>
      <c r="BJ1869" s="9"/>
      <c r="BK1869" s="9"/>
      <c r="BL1869" s="9"/>
      <c r="BM1869" s="9"/>
      <c r="BN1869" s="9"/>
      <c r="BO1869" s="9"/>
      <c r="BP1869" s="9"/>
      <c r="BQ1869" s="9"/>
      <c r="BR1869" s="9"/>
      <c r="BS1869" s="9"/>
      <c r="BT1869" s="9"/>
      <c r="BU1869" s="9"/>
      <c r="BV1869" s="9"/>
      <c r="BW1869" s="9"/>
      <c r="CB1869" s="10"/>
      <c r="CC1869" s="10"/>
      <c r="CD1869" s="10"/>
      <c r="CE1869" s="10"/>
      <c r="CF1869" s="11"/>
      <c r="CG1869" s="11"/>
      <c r="CH1869" s="11"/>
      <c r="CI1869" s="11"/>
      <c r="CJ1869" s="10"/>
      <c r="CK1869" s="10"/>
      <c r="CL1869" s="10"/>
      <c r="CM1869" s="10"/>
      <c r="CN1869" s="10"/>
      <c r="CO1869" s="10"/>
      <c r="CP1869" s="10"/>
      <c r="CQ1869" s="10"/>
      <c r="CR1869" s="10"/>
      <c r="CS1869" s="10"/>
      <c r="CT1869" s="10"/>
      <c r="CU1869" s="10"/>
      <c r="CV1869" s="9"/>
      <c r="CW1869" s="9"/>
      <c r="CX1869" s="9"/>
      <c r="CY1869" s="9"/>
    </row>
    <row r="1870" spans="31:103" ht="18" customHeight="1">
      <c r="AE1870" s="16"/>
      <c r="AF1870" s="16"/>
      <c r="AG1870" s="16"/>
      <c r="AH1870" s="16"/>
      <c r="AI1870" s="16"/>
      <c r="AJ1870" s="16"/>
      <c r="AK1870" s="16"/>
      <c r="AL1870" s="16"/>
      <c r="AM1870" s="16"/>
      <c r="AN1870" s="16"/>
      <c r="AO1870" s="16"/>
      <c r="AP1870" s="16"/>
      <c r="AQ1870" s="15"/>
      <c r="AV1870" s="9"/>
      <c r="AW1870" s="9"/>
      <c r="AX1870" s="9"/>
      <c r="AY1870" s="9"/>
      <c r="AZ1870" s="9"/>
      <c r="BA1870" s="9"/>
      <c r="BB1870" s="9"/>
      <c r="BC1870" s="9"/>
      <c r="BD1870" s="9"/>
      <c r="BE1870" s="9"/>
      <c r="BF1870" s="9"/>
      <c r="BG1870" s="9"/>
      <c r="BH1870" s="9"/>
      <c r="BI1870" s="9"/>
      <c r="BJ1870" s="9"/>
      <c r="BK1870" s="9"/>
      <c r="BL1870" s="9"/>
      <c r="BM1870" s="9"/>
      <c r="BN1870" s="9"/>
      <c r="BO1870" s="9"/>
      <c r="BP1870" s="9"/>
      <c r="BQ1870" s="9"/>
      <c r="BR1870" s="9"/>
      <c r="BS1870" s="9"/>
      <c r="BT1870" s="9"/>
      <c r="BU1870" s="9"/>
      <c r="BV1870" s="9"/>
      <c r="BW1870" s="9"/>
      <c r="CB1870" s="10"/>
      <c r="CC1870" s="10"/>
      <c r="CD1870" s="10"/>
      <c r="CE1870" s="10"/>
      <c r="CF1870" s="11"/>
      <c r="CG1870" s="11"/>
      <c r="CH1870" s="11"/>
      <c r="CI1870" s="11"/>
      <c r="CJ1870" s="10"/>
      <c r="CK1870" s="10"/>
      <c r="CL1870" s="10"/>
      <c r="CM1870" s="10"/>
      <c r="CN1870" s="10"/>
      <c r="CO1870" s="10"/>
      <c r="CP1870" s="10"/>
      <c r="CQ1870" s="10"/>
      <c r="CR1870" s="10"/>
      <c r="CS1870" s="10"/>
      <c r="CT1870" s="10"/>
      <c r="CU1870" s="10"/>
      <c r="CV1870" s="9"/>
      <c r="CW1870" s="9"/>
      <c r="CX1870" s="9"/>
      <c r="CY1870" s="9"/>
    </row>
    <row r="1871" spans="31:103" ht="18" customHeight="1">
      <c r="AE1871" s="16"/>
      <c r="AF1871" s="16"/>
      <c r="AG1871" s="16"/>
      <c r="AH1871" s="16"/>
      <c r="AI1871" s="16"/>
      <c r="AJ1871" s="16"/>
      <c r="AK1871" s="16"/>
      <c r="AL1871" s="16"/>
      <c r="AM1871" s="16"/>
      <c r="AN1871" s="16"/>
      <c r="AO1871" s="16"/>
      <c r="AP1871" s="16"/>
      <c r="AQ1871" s="15"/>
      <c r="AV1871" s="9"/>
      <c r="AW1871" s="9"/>
      <c r="AX1871" s="9"/>
      <c r="AY1871" s="9"/>
      <c r="AZ1871" s="9"/>
      <c r="BA1871" s="9"/>
      <c r="BB1871" s="9"/>
      <c r="BC1871" s="9"/>
      <c r="BD1871" s="9"/>
      <c r="BE1871" s="9"/>
      <c r="BF1871" s="9"/>
      <c r="BG1871" s="9"/>
      <c r="BH1871" s="9"/>
      <c r="BI1871" s="9"/>
      <c r="BJ1871" s="9"/>
      <c r="BK1871" s="9"/>
      <c r="BL1871" s="9"/>
      <c r="BM1871" s="9"/>
      <c r="BN1871" s="9"/>
      <c r="BO1871" s="9"/>
      <c r="BP1871" s="9"/>
      <c r="BQ1871" s="9"/>
      <c r="BR1871" s="9"/>
      <c r="BS1871" s="9"/>
      <c r="BT1871" s="9"/>
      <c r="BU1871" s="9"/>
      <c r="BV1871" s="9"/>
      <c r="BW1871" s="9"/>
      <c r="CB1871" s="10"/>
      <c r="CC1871" s="10"/>
      <c r="CD1871" s="10"/>
      <c r="CE1871" s="10"/>
      <c r="CF1871" s="11"/>
      <c r="CG1871" s="11"/>
      <c r="CH1871" s="11"/>
      <c r="CI1871" s="11"/>
      <c r="CJ1871" s="10"/>
      <c r="CK1871" s="10"/>
      <c r="CL1871" s="10"/>
      <c r="CM1871" s="10"/>
      <c r="CN1871" s="10"/>
      <c r="CO1871" s="10"/>
      <c r="CP1871" s="10"/>
      <c r="CQ1871" s="10"/>
      <c r="CR1871" s="10"/>
      <c r="CS1871" s="10"/>
      <c r="CT1871" s="10"/>
      <c r="CU1871" s="10"/>
      <c r="CV1871" s="9"/>
      <c r="CW1871" s="9"/>
      <c r="CX1871" s="9"/>
      <c r="CY1871" s="9"/>
    </row>
    <row r="1872" spans="31:103" ht="18" customHeight="1">
      <c r="AE1872" s="16"/>
      <c r="AF1872" s="16"/>
      <c r="AG1872" s="16"/>
      <c r="AH1872" s="16"/>
      <c r="AI1872" s="16"/>
      <c r="AJ1872" s="16"/>
      <c r="AK1872" s="16"/>
      <c r="AL1872" s="16"/>
      <c r="AM1872" s="16"/>
      <c r="AN1872" s="16"/>
      <c r="AO1872" s="16"/>
      <c r="AP1872" s="16"/>
      <c r="AQ1872" s="15"/>
      <c r="AV1872" s="9"/>
      <c r="AW1872" s="9"/>
      <c r="AX1872" s="9"/>
      <c r="AY1872" s="9"/>
      <c r="AZ1872" s="9"/>
      <c r="BA1872" s="9"/>
      <c r="BB1872" s="9"/>
      <c r="BC1872" s="9"/>
      <c r="BD1872" s="9"/>
      <c r="BE1872" s="9"/>
      <c r="BF1872" s="9"/>
      <c r="BG1872" s="9"/>
      <c r="BH1872" s="9"/>
      <c r="BI1872" s="9"/>
      <c r="BJ1872" s="9"/>
      <c r="BK1872" s="9"/>
      <c r="BL1872" s="9"/>
      <c r="BM1872" s="9"/>
      <c r="BN1872" s="9"/>
      <c r="BO1872" s="9"/>
      <c r="BP1872" s="9"/>
      <c r="BQ1872" s="9"/>
      <c r="BR1872" s="9"/>
      <c r="BS1872" s="9"/>
      <c r="BT1872" s="9"/>
      <c r="BU1872" s="9"/>
      <c r="BV1872" s="9"/>
      <c r="BW1872" s="9"/>
      <c r="CB1872" s="10"/>
      <c r="CC1872" s="10"/>
      <c r="CD1872" s="10"/>
      <c r="CE1872" s="10"/>
      <c r="CF1872" s="11"/>
      <c r="CG1872" s="11"/>
      <c r="CH1872" s="11"/>
      <c r="CI1872" s="11"/>
      <c r="CJ1872" s="10"/>
      <c r="CK1872" s="10"/>
      <c r="CL1872" s="10"/>
      <c r="CM1872" s="10"/>
      <c r="CN1872" s="10"/>
      <c r="CO1872" s="10"/>
      <c r="CP1872" s="10"/>
      <c r="CQ1872" s="10"/>
      <c r="CR1872" s="10"/>
      <c r="CS1872" s="10"/>
      <c r="CT1872" s="10"/>
      <c r="CU1872" s="10"/>
      <c r="CV1872" s="9"/>
      <c r="CW1872" s="9"/>
      <c r="CX1872" s="9"/>
      <c r="CY1872" s="9"/>
    </row>
    <row r="1873" spans="31:103" ht="18" customHeight="1">
      <c r="AE1873" s="16"/>
      <c r="AF1873" s="16"/>
      <c r="AG1873" s="16"/>
      <c r="AH1873" s="16"/>
      <c r="AI1873" s="16"/>
      <c r="AJ1873" s="16"/>
      <c r="AK1873" s="16"/>
      <c r="AL1873" s="16"/>
      <c r="AM1873" s="16"/>
      <c r="AN1873" s="16"/>
      <c r="AO1873" s="16"/>
      <c r="AP1873" s="16"/>
      <c r="AQ1873" s="15"/>
      <c r="AV1873" s="9"/>
      <c r="AW1873" s="9"/>
      <c r="AX1873" s="9"/>
      <c r="AY1873" s="9"/>
      <c r="AZ1873" s="9"/>
      <c r="BA1873" s="9"/>
      <c r="BB1873" s="9"/>
      <c r="BC1873" s="9"/>
      <c r="BD1873" s="9"/>
      <c r="BE1873" s="9"/>
      <c r="BF1873" s="9"/>
      <c r="BG1873" s="9"/>
      <c r="BH1873" s="9"/>
      <c r="BI1873" s="9"/>
      <c r="BJ1873" s="9"/>
      <c r="BK1873" s="9"/>
      <c r="BL1873" s="9"/>
      <c r="BM1873" s="9"/>
      <c r="BN1873" s="9"/>
      <c r="BO1873" s="9"/>
      <c r="BP1873" s="9"/>
      <c r="BQ1873" s="9"/>
      <c r="BR1873" s="9"/>
      <c r="BS1873" s="9"/>
      <c r="BT1873" s="9"/>
      <c r="BU1873" s="9"/>
      <c r="BV1873" s="9"/>
      <c r="BW1873" s="9"/>
      <c r="CB1873" s="10"/>
      <c r="CC1873" s="10"/>
      <c r="CD1873" s="10"/>
      <c r="CE1873" s="10"/>
      <c r="CF1873" s="11"/>
      <c r="CG1873" s="11"/>
      <c r="CH1873" s="11"/>
      <c r="CI1873" s="11"/>
      <c r="CJ1873" s="10"/>
      <c r="CK1873" s="10"/>
      <c r="CL1873" s="10"/>
      <c r="CM1873" s="10"/>
      <c r="CN1873" s="10"/>
      <c r="CO1873" s="10"/>
      <c r="CP1873" s="10"/>
      <c r="CQ1873" s="10"/>
      <c r="CR1873" s="10"/>
      <c r="CS1873" s="10"/>
      <c r="CT1873" s="10"/>
      <c r="CU1873" s="10"/>
      <c r="CV1873" s="9"/>
      <c r="CW1873" s="9"/>
      <c r="CX1873" s="9"/>
      <c r="CY1873" s="9"/>
    </row>
    <row r="1874" spans="31:103" ht="18" customHeight="1">
      <c r="AE1874" s="16"/>
      <c r="AF1874" s="16"/>
      <c r="AG1874" s="16"/>
      <c r="AH1874" s="16"/>
      <c r="AI1874" s="16"/>
      <c r="AJ1874" s="16"/>
      <c r="AK1874" s="16"/>
      <c r="AL1874" s="16"/>
      <c r="AM1874" s="16"/>
      <c r="AN1874" s="16"/>
      <c r="AO1874" s="16"/>
      <c r="AP1874" s="16"/>
      <c r="AQ1874" s="15"/>
      <c r="AV1874" s="9"/>
      <c r="AW1874" s="9"/>
      <c r="AX1874" s="9"/>
      <c r="AY1874" s="9"/>
      <c r="AZ1874" s="9"/>
      <c r="BA1874" s="9"/>
      <c r="BB1874" s="9"/>
      <c r="BC1874" s="9"/>
      <c r="BD1874" s="9"/>
      <c r="BE1874" s="9"/>
      <c r="BF1874" s="9"/>
      <c r="BG1874" s="9"/>
      <c r="BH1874" s="9"/>
      <c r="BI1874" s="9"/>
      <c r="BJ1874" s="9"/>
      <c r="BK1874" s="9"/>
      <c r="BL1874" s="9"/>
      <c r="BM1874" s="9"/>
      <c r="BN1874" s="9"/>
      <c r="BO1874" s="9"/>
      <c r="BP1874" s="9"/>
      <c r="BQ1874" s="9"/>
      <c r="BR1874" s="9"/>
      <c r="BS1874" s="9"/>
      <c r="BT1874" s="9"/>
      <c r="BU1874" s="9"/>
      <c r="BV1874" s="9"/>
      <c r="BW1874" s="9"/>
      <c r="CB1874" s="10"/>
      <c r="CC1874" s="10"/>
      <c r="CD1874" s="10"/>
      <c r="CE1874" s="10"/>
      <c r="CF1874" s="11"/>
      <c r="CG1874" s="11"/>
      <c r="CH1874" s="11"/>
      <c r="CI1874" s="11"/>
      <c r="CJ1874" s="10"/>
      <c r="CK1874" s="10"/>
      <c r="CL1874" s="10"/>
      <c r="CM1874" s="10"/>
      <c r="CN1874" s="10"/>
      <c r="CO1874" s="10"/>
      <c r="CP1874" s="10"/>
      <c r="CQ1874" s="10"/>
      <c r="CR1874" s="10"/>
      <c r="CS1874" s="10"/>
      <c r="CT1874" s="10"/>
      <c r="CU1874" s="10"/>
      <c r="CV1874" s="9"/>
      <c r="CW1874" s="9"/>
      <c r="CX1874" s="9"/>
      <c r="CY1874" s="9"/>
    </row>
    <row r="1875" spans="31:103" ht="18" customHeight="1">
      <c r="AE1875" s="16"/>
      <c r="AF1875" s="16"/>
      <c r="AG1875" s="16"/>
      <c r="AH1875" s="16"/>
      <c r="AI1875" s="16"/>
      <c r="AJ1875" s="16"/>
      <c r="AK1875" s="16"/>
      <c r="AL1875" s="16"/>
      <c r="AM1875" s="16"/>
      <c r="AN1875" s="16"/>
      <c r="AO1875" s="16"/>
      <c r="AP1875" s="16"/>
      <c r="AQ1875" s="15"/>
      <c r="AV1875" s="9"/>
      <c r="AW1875" s="9"/>
      <c r="AX1875" s="9"/>
      <c r="AY1875" s="9"/>
      <c r="AZ1875" s="9"/>
      <c r="BA1875" s="9"/>
      <c r="BB1875" s="9"/>
      <c r="BC1875" s="9"/>
      <c r="BD1875" s="9"/>
      <c r="BE1875" s="9"/>
      <c r="BF1875" s="9"/>
      <c r="BG1875" s="9"/>
      <c r="BH1875" s="9"/>
      <c r="BI1875" s="9"/>
      <c r="BJ1875" s="9"/>
      <c r="BK1875" s="9"/>
      <c r="BL1875" s="9"/>
      <c r="BM1875" s="9"/>
      <c r="BN1875" s="9"/>
      <c r="BO1875" s="9"/>
      <c r="BP1875" s="9"/>
      <c r="BQ1875" s="9"/>
      <c r="BR1875" s="9"/>
      <c r="BS1875" s="9"/>
      <c r="BT1875" s="9"/>
      <c r="BU1875" s="9"/>
      <c r="BV1875" s="9"/>
      <c r="BW1875" s="9"/>
      <c r="CB1875" s="10"/>
      <c r="CC1875" s="10"/>
      <c r="CD1875" s="10"/>
      <c r="CE1875" s="10"/>
      <c r="CF1875" s="11"/>
      <c r="CG1875" s="11"/>
      <c r="CH1875" s="11"/>
      <c r="CI1875" s="11"/>
      <c r="CJ1875" s="10"/>
      <c r="CK1875" s="10"/>
      <c r="CL1875" s="10"/>
      <c r="CM1875" s="10"/>
      <c r="CN1875" s="10"/>
      <c r="CO1875" s="10"/>
      <c r="CP1875" s="10"/>
      <c r="CQ1875" s="10"/>
      <c r="CR1875" s="10"/>
      <c r="CS1875" s="10"/>
      <c r="CT1875" s="10"/>
      <c r="CU1875" s="10"/>
      <c r="CV1875" s="9"/>
      <c r="CW1875" s="9"/>
      <c r="CX1875" s="9"/>
      <c r="CY1875" s="9"/>
    </row>
    <row r="1876" spans="31:103" ht="18" customHeight="1">
      <c r="AE1876" s="16"/>
      <c r="AF1876" s="16"/>
      <c r="AG1876" s="16"/>
      <c r="AH1876" s="16"/>
      <c r="AI1876" s="16"/>
      <c r="AJ1876" s="16"/>
      <c r="AK1876" s="16"/>
      <c r="AL1876" s="16"/>
      <c r="AM1876" s="16"/>
      <c r="AN1876" s="16"/>
      <c r="AO1876" s="16"/>
      <c r="AP1876" s="16"/>
      <c r="AQ1876" s="15"/>
      <c r="AV1876" s="9"/>
      <c r="AW1876" s="9"/>
      <c r="AX1876" s="9"/>
      <c r="AY1876" s="9"/>
      <c r="AZ1876" s="9"/>
      <c r="BA1876" s="9"/>
      <c r="BB1876" s="9"/>
      <c r="BC1876" s="9"/>
      <c r="BD1876" s="9"/>
      <c r="BE1876" s="9"/>
      <c r="BF1876" s="9"/>
      <c r="BG1876" s="9"/>
      <c r="BH1876" s="9"/>
      <c r="BI1876" s="9"/>
      <c r="BJ1876" s="9"/>
      <c r="BK1876" s="9"/>
      <c r="BL1876" s="9"/>
      <c r="BM1876" s="9"/>
      <c r="BN1876" s="9"/>
      <c r="BO1876" s="9"/>
      <c r="BP1876" s="9"/>
      <c r="BQ1876" s="9"/>
      <c r="BR1876" s="9"/>
      <c r="BS1876" s="9"/>
      <c r="BT1876" s="9"/>
      <c r="BU1876" s="9"/>
      <c r="BV1876" s="9"/>
      <c r="BW1876" s="9"/>
      <c r="CB1876" s="10"/>
      <c r="CC1876" s="10"/>
      <c r="CD1876" s="10"/>
      <c r="CE1876" s="10"/>
      <c r="CF1876" s="11"/>
      <c r="CG1876" s="11"/>
      <c r="CH1876" s="11"/>
      <c r="CI1876" s="11"/>
      <c r="CJ1876" s="10"/>
      <c r="CK1876" s="10"/>
      <c r="CL1876" s="10"/>
      <c r="CM1876" s="10"/>
      <c r="CN1876" s="10"/>
      <c r="CO1876" s="10"/>
      <c r="CP1876" s="10"/>
      <c r="CQ1876" s="10"/>
      <c r="CR1876" s="10"/>
      <c r="CS1876" s="10"/>
      <c r="CT1876" s="10"/>
      <c r="CU1876" s="10"/>
      <c r="CV1876" s="9"/>
      <c r="CW1876" s="9"/>
      <c r="CX1876" s="9"/>
      <c r="CY1876" s="9"/>
    </row>
    <row r="1877" spans="31:103" ht="18" customHeight="1">
      <c r="AE1877" s="16"/>
      <c r="AF1877" s="16"/>
      <c r="AG1877" s="16"/>
      <c r="AH1877" s="16"/>
      <c r="AI1877" s="16"/>
      <c r="AJ1877" s="16"/>
      <c r="AK1877" s="16"/>
      <c r="AL1877" s="16"/>
      <c r="AM1877" s="16"/>
      <c r="AN1877" s="16"/>
      <c r="AO1877" s="16"/>
      <c r="AP1877" s="16"/>
      <c r="AQ1877" s="15"/>
      <c r="AV1877" s="9"/>
      <c r="AW1877" s="9"/>
      <c r="AX1877" s="9"/>
      <c r="AY1877" s="9"/>
      <c r="AZ1877" s="9"/>
      <c r="BA1877" s="9"/>
      <c r="BB1877" s="9"/>
      <c r="BC1877" s="9"/>
      <c r="BD1877" s="9"/>
      <c r="BE1877" s="9"/>
      <c r="BF1877" s="9"/>
      <c r="BG1877" s="9"/>
      <c r="BH1877" s="9"/>
      <c r="BI1877" s="9"/>
      <c r="BJ1877" s="9"/>
      <c r="BK1877" s="9"/>
      <c r="BL1877" s="9"/>
      <c r="BM1877" s="9"/>
      <c r="BN1877" s="9"/>
      <c r="BO1877" s="9"/>
      <c r="BP1877" s="9"/>
      <c r="BQ1877" s="9"/>
      <c r="BR1877" s="9"/>
      <c r="BS1877" s="9"/>
      <c r="BT1877" s="9"/>
      <c r="BU1877" s="9"/>
      <c r="BV1877" s="9"/>
      <c r="BW1877" s="9"/>
      <c r="CB1877" s="10"/>
      <c r="CC1877" s="10"/>
      <c r="CD1877" s="10"/>
      <c r="CE1877" s="10"/>
      <c r="CF1877" s="11"/>
      <c r="CG1877" s="11"/>
      <c r="CH1877" s="11"/>
      <c r="CI1877" s="11"/>
      <c r="CJ1877" s="10"/>
      <c r="CK1877" s="10"/>
      <c r="CL1877" s="10"/>
      <c r="CM1877" s="10"/>
      <c r="CN1877" s="10"/>
      <c r="CO1877" s="10"/>
      <c r="CP1877" s="10"/>
      <c r="CQ1877" s="10"/>
      <c r="CR1877" s="10"/>
      <c r="CS1877" s="10"/>
      <c r="CT1877" s="10"/>
      <c r="CU1877" s="10"/>
      <c r="CV1877" s="9"/>
      <c r="CW1877" s="9"/>
      <c r="CX1877" s="9"/>
      <c r="CY1877" s="9"/>
    </row>
    <row r="1878" spans="31:103" ht="18" customHeight="1">
      <c r="AE1878" s="16"/>
      <c r="AF1878" s="16"/>
      <c r="AG1878" s="16"/>
      <c r="AH1878" s="16"/>
      <c r="AI1878" s="16"/>
      <c r="AJ1878" s="16"/>
      <c r="AK1878" s="16"/>
      <c r="AL1878" s="16"/>
      <c r="AM1878" s="16"/>
      <c r="AN1878" s="16"/>
      <c r="AO1878" s="16"/>
      <c r="AP1878" s="16"/>
      <c r="AQ1878" s="15"/>
      <c r="AV1878" s="9"/>
      <c r="AW1878" s="9"/>
      <c r="AX1878" s="9"/>
      <c r="AY1878" s="9"/>
      <c r="AZ1878" s="9"/>
      <c r="BA1878" s="9"/>
      <c r="BB1878" s="9"/>
      <c r="BC1878" s="9"/>
      <c r="BD1878" s="9"/>
      <c r="BE1878" s="9"/>
      <c r="BF1878" s="9"/>
      <c r="BG1878" s="9"/>
      <c r="BH1878" s="9"/>
      <c r="BI1878" s="9"/>
      <c r="BJ1878" s="9"/>
      <c r="BK1878" s="9"/>
      <c r="BL1878" s="9"/>
      <c r="BM1878" s="9"/>
      <c r="BN1878" s="9"/>
      <c r="BO1878" s="9"/>
      <c r="BP1878" s="9"/>
      <c r="BQ1878" s="9"/>
      <c r="BR1878" s="9"/>
      <c r="BS1878" s="9"/>
      <c r="BT1878" s="9"/>
      <c r="BU1878" s="9"/>
      <c r="BV1878" s="9"/>
      <c r="BW1878" s="9"/>
      <c r="CB1878" s="10"/>
      <c r="CC1878" s="10"/>
      <c r="CD1878" s="10"/>
      <c r="CE1878" s="10"/>
      <c r="CF1878" s="11"/>
      <c r="CG1878" s="11"/>
      <c r="CH1878" s="11"/>
      <c r="CI1878" s="11"/>
      <c r="CJ1878" s="10"/>
      <c r="CK1878" s="10"/>
      <c r="CL1878" s="10"/>
      <c r="CM1878" s="10"/>
      <c r="CN1878" s="10"/>
      <c r="CO1878" s="10"/>
      <c r="CP1878" s="10"/>
      <c r="CQ1878" s="10"/>
      <c r="CR1878" s="10"/>
      <c r="CS1878" s="10"/>
      <c r="CT1878" s="10"/>
      <c r="CU1878" s="10"/>
      <c r="CV1878" s="9"/>
      <c r="CW1878" s="9"/>
      <c r="CX1878" s="9"/>
      <c r="CY1878" s="9"/>
    </row>
    <row r="1879" spans="31:103" ht="18" customHeight="1">
      <c r="AE1879" s="16"/>
      <c r="AF1879" s="16"/>
      <c r="AG1879" s="16"/>
      <c r="AH1879" s="16"/>
      <c r="AI1879" s="16"/>
      <c r="AJ1879" s="16"/>
      <c r="AK1879" s="16"/>
      <c r="AL1879" s="16"/>
      <c r="AM1879" s="16"/>
      <c r="AN1879" s="16"/>
      <c r="AO1879" s="16"/>
      <c r="AP1879" s="16"/>
      <c r="AQ1879" s="15"/>
      <c r="AV1879" s="9"/>
      <c r="AW1879" s="9"/>
      <c r="AX1879" s="9"/>
      <c r="AY1879" s="9"/>
      <c r="AZ1879" s="9"/>
      <c r="BA1879" s="9"/>
      <c r="BB1879" s="9"/>
      <c r="BC1879" s="9"/>
      <c r="BD1879" s="9"/>
      <c r="BE1879" s="9"/>
      <c r="BF1879" s="9"/>
      <c r="BG1879" s="9"/>
      <c r="BH1879" s="9"/>
      <c r="BI1879" s="9"/>
      <c r="BJ1879" s="9"/>
      <c r="BK1879" s="9"/>
      <c r="BL1879" s="9"/>
      <c r="BM1879" s="9"/>
      <c r="BN1879" s="9"/>
      <c r="BO1879" s="9"/>
      <c r="BP1879" s="9"/>
      <c r="BQ1879" s="9"/>
      <c r="BR1879" s="9"/>
      <c r="BS1879" s="9"/>
      <c r="BT1879" s="9"/>
      <c r="BU1879" s="9"/>
      <c r="BV1879" s="9"/>
      <c r="BW1879" s="9"/>
      <c r="CB1879" s="10"/>
      <c r="CC1879" s="10"/>
      <c r="CD1879" s="10"/>
      <c r="CE1879" s="10"/>
      <c r="CF1879" s="11"/>
      <c r="CG1879" s="11"/>
      <c r="CH1879" s="11"/>
      <c r="CI1879" s="11"/>
      <c r="CJ1879" s="10"/>
      <c r="CK1879" s="10"/>
      <c r="CL1879" s="10"/>
      <c r="CM1879" s="10"/>
      <c r="CN1879" s="10"/>
      <c r="CO1879" s="10"/>
      <c r="CP1879" s="10"/>
      <c r="CQ1879" s="10"/>
      <c r="CR1879" s="10"/>
      <c r="CS1879" s="10"/>
      <c r="CT1879" s="10"/>
      <c r="CU1879" s="10"/>
      <c r="CV1879" s="9"/>
      <c r="CW1879" s="9"/>
      <c r="CX1879" s="9"/>
      <c r="CY1879" s="9"/>
    </row>
    <row r="1880" spans="31:103" ht="18" customHeight="1">
      <c r="AE1880" s="16"/>
      <c r="AF1880" s="16"/>
      <c r="AG1880" s="16"/>
      <c r="AH1880" s="16"/>
      <c r="AI1880" s="16"/>
      <c r="AJ1880" s="16"/>
      <c r="AK1880" s="16"/>
      <c r="AL1880" s="16"/>
      <c r="AM1880" s="16"/>
      <c r="AN1880" s="16"/>
      <c r="AO1880" s="16"/>
      <c r="AP1880" s="16"/>
      <c r="AQ1880" s="15"/>
      <c r="AV1880" s="9"/>
      <c r="AW1880" s="9"/>
      <c r="AX1880" s="9"/>
      <c r="AY1880" s="9"/>
      <c r="AZ1880" s="9"/>
      <c r="BA1880" s="9"/>
      <c r="BB1880" s="9"/>
      <c r="BC1880" s="9"/>
      <c r="BD1880" s="9"/>
      <c r="BE1880" s="9"/>
      <c r="BF1880" s="9"/>
      <c r="BG1880" s="9"/>
      <c r="BH1880" s="9"/>
      <c r="BI1880" s="9"/>
      <c r="BJ1880" s="9"/>
      <c r="BK1880" s="9"/>
      <c r="BL1880" s="9"/>
      <c r="BM1880" s="9"/>
      <c r="BN1880" s="9"/>
      <c r="BO1880" s="9"/>
      <c r="BP1880" s="9"/>
      <c r="BQ1880" s="9"/>
      <c r="BR1880" s="9"/>
      <c r="BS1880" s="9"/>
      <c r="BT1880" s="9"/>
      <c r="BU1880" s="9"/>
      <c r="BV1880" s="9"/>
      <c r="BW1880" s="9"/>
      <c r="CB1880" s="10"/>
      <c r="CC1880" s="10"/>
      <c r="CD1880" s="10"/>
      <c r="CE1880" s="10"/>
      <c r="CF1880" s="11"/>
      <c r="CG1880" s="11"/>
      <c r="CH1880" s="11"/>
      <c r="CI1880" s="11"/>
      <c r="CJ1880" s="10"/>
      <c r="CK1880" s="10"/>
      <c r="CL1880" s="10"/>
      <c r="CM1880" s="10"/>
      <c r="CN1880" s="10"/>
      <c r="CO1880" s="10"/>
      <c r="CP1880" s="10"/>
      <c r="CQ1880" s="10"/>
      <c r="CR1880" s="10"/>
      <c r="CS1880" s="10"/>
      <c r="CT1880" s="10"/>
      <c r="CU1880" s="10"/>
      <c r="CV1880" s="9"/>
      <c r="CW1880" s="9"/>
      <c r="CX1880" s="9"/>
      <c r="CY1880" s="9"/>
    </row>
    <row r="1881" spans="31:103" ht="18" customHeight="1">
      <c r="AE1881" s="16"/>
      <c r="AF1881" s="16"/>
      <c r="AG1881" s="16"/>
      <c r="AH1881" s="16"/>
      <c r="AI1881" s="16"/>
      <c r="AJ1881" s="16"/>
      <c r="AK1881" s="16"/>
      <c r="AL1881" s="16"/>
      <c r="AM1881" s="16"/>
      <c r="AN1881" s="16"/>
      <c r="AO1881" s="16"/>
      <c r="AP1881" s="16"/>
      <c r="AQ1881" s="15"/>
      <c r="AV1881" s="9"/>
      <c r="AW1881" s="9"/>
      <c r="AX1881" s="9"/>
      <c r="AY1881" s="9"/>
      <c r="AZ1881" s="9"/>
      <c r="BA1881" s="9"/>
      <c r="BB1881" s="9"/>
      <c r="BC1881" s="9"/>
      <c r="BD1881" s="9"/>
      <c r="BE1881" s="9"/>
      <c r="BF1881" s="9"/>
      <c r="BG1881" s="9"/>
      <c r="BH1881" s="9"/>
      <c r="BI1881" s="9"/>
      <c r="BJ1881" s="9"/>
      <c r="BK1881" s="9"/>
      <c r="BL1881" s="9"/>
      <c r="BM1881" s="9"/>
      <c r="BN1881" s="9"/>
      <c r="BO1881" s="9"/>
      <c r="BP1881" s="9"/>
      <c r="BQ1881" s="9"/>
      <c r="BR1881" s="9"/>
      <c r="BS1881" s="9"/>
      <c r="BT1881" s="9"/>
      <c r="BU1881" s="9"/>
      <c r="BV1881" s="9"/>
      <c r="BW1881" s="9"/>
      <c r="CB1881" s="10"/>
      <c r="CC1881" s="10"/>
      <c r="CD1881" s="10"/>
      <c r="CE1881" s="10"/>
      <c r="CF1881" s="11"/>
      <c r="CG1881" s="11"/>
      <c r="CH1881" s="11"/>
      <c r="CI1881" s="11"/>
      <c r="CJ1881" s="10"/>
      <c r="CK1881" s="10"/>
      <c r="CL1881" s="10"/>
      <c r="CM1881" s="10"/>
      <c r="CN1881" s="10"/>
      <c r="CO1881" s="10"/>
      <c r="CP1881" s="10"/>
      <c r="CQ1881" s="10"/>
      <c r="CR1881" s="10"/>
      <c r="CS1881" s="10"/>
      <c r="CT1881" s="10"/>
      <c r="CU1881" s="10"/>
      <c r="CV1881" s="9"/>
      <c r="CW1881" s="9"/>
      <c r="CX1881" s="9"/>
      <c r="CY1881" s="9"/>
    </row>
    <row r="1882" spans="31:103" ht="18" customHeight="1">
      <c r="AE1882" s="16"/>
      <c r="AF1882" s="16"/>
      <c r="AG1882" s="16"/>
      <c r="AH1882" s="16"/>
      <c r="AI1882" s="16"/>
      <c r="AJ1882" s="16"/>
      <c r="AK1882" s="16"/>
      <c r="AL1882" s="16"/>
      <c r="AM1882" s="16"/>
      <c r="AN1882" s="16"/>
      <c r="AO1882" s="16"/>
      <c r="AP1882" s="16"/>
      <c r="AQ1882" s="15"/>
      <c r="AV1882" s="9"/>
      <c r="AW1882" s="9"/>
      <c r="AX1882" s="9"/>
      <c r="AY1882" s="9"/>
      <c r="AZ1882" s="9"/>
      <c r="BA1882" s="9"/>
      <c r="BB1882" s="9"/>
      <c r="BC1882" s="9"/>
      <c r="BD1882" s="9"/>
      <c r="BE1882" s="9"/>
      <c r="BF1882" s="9"/>
      <c r="BG1882" s="9"/>
      <c r="BH1882" s="9"/>
      <c r="BI1882" s="9"/>
      <c r="BJ1882" s="9"/>
      <c r="BK1882" s="9"/>
      <c r="BL1882" s="9"/>
      <c r="BM1882" s="9"/>
      <c r="BN1882" s="9"/>
      <c r="BO1882" s="9"/>
      <c r="BP1882" s="9"/>
      <c r="BQ1882" s="9"/>
      <c r="BR1882" s="9"/>
      <c r="BS1882" s="9"/>
      <c r="BT1882" s="9"/>
      <c r="BU1882" s="9"/>
      <c r="BV1882" s="9"/>
      <c r="BW1882" s="9"/>
      <c r="CB1882" s="10"/>
      <c r="CC1882" s="10"/>
      <c r="CD1882" s="10"/>
      <c r="CE1882" s="10"/>
      <c r="CF1882" s="11"/>
      <c r="CG1882" s="11"/>
      <c r="CH1882" s="11"/>
      <c r="CI1882" s="11"/>
      <c r="CJ1882" s="10"/>
      <c r="CK1882" s="10"/>
      <c r="CL1882" s="10"/>
      <c r="CM1882" s="10"/>
      <c r="CN1882" s="10"/>
      <c r="CO1882" s="10"/>
      <c r="CP1882" s="10"/>
      <c r="CQ1882" s="10"/>
      <c r="CR1882" s="10"/>
      <c r="CS1882" s="10"/>
      <c r="CT1882" s="10"/>
      <c r="CU1882" s="10"/>
      <c r="CV1882" s="9"/>
      <c r="CW1882" s="9"/>
      <c r="CX1882" s="9"/>
      <c r="CY1882" s="9"/>
    </row>
    <row r="1883" spans="31:103" ht="18" customHeight="1">
      <c r="AE1883" s="16"/>
      <c r="AF1883" s="16"/>
      <c r="AG1883" s="16"/>
      <c r="AH1883" s="16"/>
      <c r="AI1883" s="16"/>
      <c r="AJ1883" s="16"/>
      <c r="AK1883" s="16"/>
      <c r="AL1883" s="16"/>
      <c r="AM1883" s="16"/>
      <c r="AN1883" s="16"/>
      <c r="AO1883" s="16"/>
      <c r="AP1883" s="16"/>
      <c r="AQ1883" s="15"/>
      <c r="AV1883" s="9"/>
      <c r="AW1883" s="9"/>
      <c r="AX1883" s="9"/>
      <c r="AY1883" s="9"/>
      <c r="AZ1883" s="9"/>
      <c r="BA1883" s="9"/>
      <c r="BB1883" s="9"/>
      <c r="BC1883" s="9"/>
      <c r="BD1883" s="9"/>
      <c r="BE1883" s="9"/>
      <c r="BF1883" s="9"/>
      <c r="BG1883" s="9"/>
      <c r="BH1883" s="9"/>
      <c r="BI1883" s="9"/>
      <c r="BJ1883" s="9"/>
      <c r="BK1883" s="9"/>
      <c r="BL1883" s="9"/>
      <c r="BM1883" s="9"/>
      <c r="BN1883" s="9"/>
      <c r="BO1883" s="9"/>
      <c r="BP1883" s="9"/>
      <c r="BQ1883" s="9"/>
      <c r="BR1883" s="9"/>
      <c r="BS1883" s="9"/>
      <c r="BT1883" s="9"/>
      <c r="BU1883" s="9"/>
      <c r="BV1883" s="9"/>
      <c r="BW1883" s="9"/>
      <c r="CB1883" s="10"/>
      <c r="CC1883" s="10"/>
      <c r="CD1883" s="10"/>
      <c r="CE1883" s="10"/>
      <c r="CF1883" s="11"/>
      <c r="CG1883" s="11"/>
      <c r="CH1883" s="11"/>
      <c r="CI1883" s="11"/>
      <c r="CJ1883" s="10"/>
      <c r="CK1883" s="10"/>
      <c r="CL1883" s="10"/>
      <c r="CM1883" s="10"/>
      <c r="CN1883" s="10"/>
      <c r="CO1883" s="10"/>
      <c r="CP1883" s="10"/>
      <c r="CQ1883" s="10"/>
      <c r="CR1883" s="10"/>
      <c r="CS1883" s="10"/>
      <c r="CT1883" s="10"/>
      <c r="CU1883" s="10"/>
      <c r="CV1883" s="9"/>
      <c r="CW1883" s="9"/>
      <c r="CX1883" s="9"/>
      <c r="CY1883" s="9"/>
    </row>
    <row r="1884" spans="31:103" ht="18" customHeight="1">
      <c r="AE1884" s="16"/>
      <c r="AF1884" s="16"/>
      <c r="AG1884" s="16"/>
      <c r="AH1884" s="16"/>
      <c r="AI1884" s="16"/>
      <c r="AJ1884" s="16"/>
      <c r="AK1884" s="16"/>
      <c r="AL1884" s="16"/>
      <c r="AM1884" s="16"/>
      <c r="AN1884" s="16"/>
      <c r="AO1884" s="16"/>
      <c r="AP1884" s="16"/>
      <c r="AQ1884" s="15"/>
      <c r="AV1884" s="9"/>
      <c r="AW1884" s="9"/>
      <c r="AX1884" s="9"/>
      <c r="AY1884" s="9"/>
      <c r="AZ1884" s="9"/>
      <c r="BA1884" s="9"/>
      <c r="BB1884" s="9"/>
      <c r="BC1884" s="9"/>
      <c r="BD1884" s="9"/>
      <c r="BE1884" s="9"/>
      <c r="BF1884" s="9"/>
      <c r="BG1884" s="9"/>
      <c r="BH1884" s="9"/>
      <c r="BI1884" s="9"/>
      <c r="BJ1884" s="9"/>
      <c r="BK1884" s="9"/>
      <c r="BL1884" s="9"/>
      <c r="BM1884" s="9"/>
      <c r="BN1884" s="9"/>
      <c r="BO1884" s="9"/>
      <c r="BP1884" s="9"/>
      <c r="BQ1884" s="9"/>
      <c r="BR1884" s="9"/>
      <c r="BS1884" s="9"/>
      <c r="BT1884" s="9"/>
      <c r="BU1884" s="9"/>
      <c r="BV1884" s="9"/>
      <c r="BW1884" s="9"/>
      <c r="CB1884" s="10"/>
      <c r="CC1884" s="10"/>
      <c r="CD1884" s="10"/>
      <c r="CE1884" s="10"/>
      <c r="CF1884" s="11"/>
      <c r="CG1884" s="11"/>
      <c r="CH1884" s="11"/>
      <c r="CI1884" s="11"/>
      <c r="CJ1884" s="10"/>
      <c r="CK1884" s="10"/>
      <c r="CL1884" s="10"/>
      <c r="CM1884" s="10"/>
      <c r="CN1884" s="10"/>
      <c r="CO1884" s="10"/>
      <c r="CP1884" s="10"/>
      <c r="CQ1884" s="10"/>
      <c r="CR1884" s="10"/>
      <c r="CS1884" s="10"/>
      <c r="CT1884" s="10"/>
      <c r="CU1884" s="10"/>
      <c r="CV1884" s="9"/>
      <c r="CW1884" s="9"/>
      <c r="CX1884" s="9"/>
      <c r="CY1884" s="9"/>
    </row>
    <row r="1885" spans="31:103" ht="18" customHeight="1">
      <c r="AE1885" s="16"/>
      <c r="AF1885" s="16"/>
      <c r="AG1885" s="16"/>
      <c r="AH1885" s="16"/>
      <c r="AI1885" s="16"/>
      <c r="AJ1885" s="16"/>
      <c r="AK1885" s="16"/>
      <c r="AL1885" s="16"/>
      <c r="AM1885" s="16"/>
      <c r="AN1885" s="16"/>
      <c r="AO1885" s="16"/>
      <c r="AP1885" s="16"/>
      <c r="AQ1885" s="15"/>
      <c r="AV1885" s="9"/>
      <c r="AW1885" s="9"/>
      <c r="AX1885" s="9"/>
      <c r="AY1885" s="9"/>
      <c r="AZ1885" s="9"/>
      <c r="BA1885" s="9"/>
      <c r="BB1885" s="9"/>
      <c r="BC1885" s="9"/>
      <c r="BD1885" s="9"/>
      <c r="BE1885" s="9"/>
      <c r="BF1885" s="9"/>
      <c r="BG1885" s="9"/>
      <c r="BH1885" s="9"/>
      <c r="BI1885" s="9"/>
      <c r="BJ1885" s="9"/>
      <c r="BK1885" s="9"/>
      <c r="BL1885" s="9"/>
      <c r="BM1885" s="9"/>
      <c r="BN1885" s="9"/>
      <c r="BO1885" s="9"/>
      <c r="BP1885" s="9"/>
      <c r="BQ1885" s="9"/>
      <c r="BR1885" s="9"/>
      <c r="BS1885" s="9"/>
      <c r="BT1885" s="9"/>
      <c r="BU1885" s="9"/>
      <c r="BV1885" s="9"/>
      <c r="BW1885" s="9"/>
      <c r="CB1885" s="10"/>
      <c r="CC1885" s="10"/>
      <c r="CD1885" s="10"/>
      <c r="CE1885" s="10"/>
      <c r="CF1885" s="11"/>
      <c r="CG1885" s="11"/>
      <c r="CH1885" s="11"/>
      <c r="CI1885" s="11"/>
      <c r="CJ1885" s="10"/>
      <c r="CK1885" s="10"/>
      <c r="CL1885" s="10"/>
      <c r="CM1885" s="10"/>
      <c r="CN1885" s="10"/>
      <c r="CO1885" s="10"/>
      <c r="CP1885" s="10"/>
      <c r="CQ1885" s="10"/>
      <c r="CR1885" s="10"/>
      <c r="CS1885" s="10"/>
      <c r="CT1885" s="10"/>
      <c r="CU1885" s="10"/>
      <c r="CV1885" s="9"/>
      <c r="CW1885" s="9"/>
      <c r="CX1885" s="9"/>
      <c r="CY1885" s="9"/>
    </row>
    <row r="1886" spans="31:103" ht="18" customHeight="1">
      <c r="AE1886" s="16"/>
      <c r="AF1886" s="16"/>
      <c r="AG1886" s="16"/>
      <c r="AH1886" s="16"/>
      <c r="AI1886" s="16"/>
      <c r="AJ1886" s="16"/>
      <c r="AK1886" s="16"/>
      <c r="AL1886" s="16"/>
      <c r="AM1886" s="16"/>
      <c r="AN1886" s="16"/>
      <c r="AO1886" s="16"/>
      <c r="AP1886" s="16"/>
      <c r="AQ1886" s="15"/>
      <c r="AV1886" s="9"/>
      <c r="AW1886" s="9"/>
      <c r="AX1886" s="9"/>
      <c r="AY1886" s="9"/>
      <c r="AZ1886" s="9"/>
      <c r="BA1886" s="9"/>
      <c r="BB1886" s="9"/>
      <c r="BC1886" s="9"/>
      <c r="BD1886" s="9"/>
      <c r="BE1886" s="9"/>
      <c r="BF1886" s="9"/>
      <c r="BG1886" s="9"/>
      <c r="BH1886" s="9"/>
      <c r="BI1886" s="9"/>
      <c r="BJ1886" s="9"/>
      <c r="BK1886" s="9"/>
      <c r="BL1886" s="9"/>
      <c r="BM1886" s="9"/>
      <c r="BN1886" s="9"/>
      <c r="BO1886" s="9"/>
      <c r="BP1886" s="9"/>
      <c r="BQ1886" s="9"/>
      <c r="BR1886" s="9"/>
      <c r="BS1886" s="9"/>
      <c r="BT1886" s="9"/>
      <c r="BU1886" s="9"/>
      <c r="BV1886" s="9"/>
      <c r="BW1886" s="9"/>
      <c r="CB1886" s="10"/>
      <c r="CC1886" s="10"/>
      <c r="CD1886" s="10"/>
      <c r="CE1886" s="10"/>
      <c r="CF1886" s="11"/>
      <c r="CG1886" s="11"/>
      <c r="CH1886" s="11"/>
      <c r="CI1886" s="11"/>
      <c r="CJ1886" s="10"/>
      <c r="CK1886" s="10"/>
      <c r="CL1886" s="10"/>
      <c r="CM1886" s="10"/>
      <c r="CN1886" s="10"/>
      <c r="CO1886" s="10"/>
      <c r="CP1886" s="10"/>
      <c r="CQ1886" s="10"/>
      <c r="CR1886" s="10"/>
      <c r="CS1886" s="10"/>
      <c r="CT1886" s="10"/>
      <c r="CU1886" s="10"/>
      <c r="CV1886" s="9"/>
      <c r="CW1886" s="9"/>
      <c r="CX1886" s="9"/>
      <c r="CY1886" s="9"/>
    </row>
    <row r="1887" spans="31:103" ht="18" customHeight="1">
      <c r="AE1887" s="16"/>
      <c r="AF1887" s="16"/>
      <c r="AG1887" s="16"/>
      <c r="AH1887" s="16"/>
      <c r="AI1887" s="16"/>
      <c r="AJ1887" s="16"/>
      <c r="AK1887" s="16"/>
      <c r="AL1887" s="16"/>
      <c r="AM1887" s="16"/>
      <c r="AN1887" s="16"/>
      <c r="AO1887" s="16"/>
      <c r="AP1887" s="16"/>
      <c r="AQ1887" s="15"/>
      <c r="AV1887" s="9"/>
      <c r="AW1887" s="9"/>
      <c r="AX1887" s="9"/>
      <c r="AY1887" s="9"/>
      <c r="AZ1887" s="9"/>
      <c r="BA1887" s="9"/>
      <c r="BB1887" s="9"/>
      <c r="BC1887" s="9"/>
      <c r="BD1887" s="9"/>
      <c r="BE1887" s="9"/>
      <c r="BF1887" s="9"/>
      <c r="BG1887" s="9"/>
      <c r="BH1887" s="9"/>
      <c r="BI1887" s="9"/>
      <c r="BJ1887" s="9"/>
      <c r="BK1887" s="9"/>
      <c r="BL1887" s="9"/>
      <c r="BM1887" s="9"/>
      <c r="BN1887" s="9"/>
      <c r="BO1887" s="9"/>
      <c r="BP1887" s="9"/>
      <c r="BQ1887" s="9"/>
      <c r="BR1887" s="9"/>
      <c r="BS1887" s="9"/>
      <c r="BT1887" s="9"/>
      <c r="BU1887" s="9"/>
      <c r="BV1887" s="9"/>
      <c r="BW1887" s="9"/>
      <c r="CB1887" s="10"/>
      <c r="CC1887" s="10"/>
      <c r="CD1887" s="10"/>
      <c r="CE1887" s="10"/>
      <c r="CF1887" s="11"/>
      <c r="CG1887" s="11"/>
      <c r="CH1887" s="11"/>
      <c r="CI1887" s="11"/>
      <c r="CJ1887" s="10"/>
      <c r="CK1887" s="10"/>
      <c r="CL1887" s="10"/>
      <c r="CM1887" s="10"/>
      <c r="CN1887" s="10"/>
      <c r="CO1887" s="10"/>
      <c r="CP1887" s="10"/>
      <c r="CQ1887" s="10"/>
      <c r="CR1887" s="10"/>
      <c r="CS1887" s="10"/>
      <c r="CT1887" s="10"/>
      <c r="CU1887" s="10"/>
      <c r="CV1887" s="9"/>
      <c r="CW1887" s="9"/>
      <c r="CX1887" s="9"/>
      <c r="CY1887" s="9"/>
    </row>
    <row r="1888" spans="31:103" ht="18" customHeight="1">
      <c r="AE1888" s="16"/>
      <c r="AF1888" s="16"/>
      <c r="AG1888" s="16"/>
      <c r="AH1888" s="16"/>
      <c r="AI1888" s="16"/>
      <c r="AJ1888" s="16"/>
      <c r="AK1888" s="16"/>
      <c r="AL1888" s="16"/>
      <c r="AM1888" s="16"/>
      <c r="AN1888" s="16"/>
      <c r="AO1888" s="16"/>
      <c r="AP1888" s="16"/>
      <c r="AQ1888" s="15"/>
      <c r="AV1888" s="9"/>
      <c r="AW1888" s="9"/>
      <c r="AX1888" s="9"/>
      <c r="AY1888" s="9"/>
      <c r="AZ1888" s="9"/>
      <c r="BA1888" s="9"/>
      <c r="BB1888" s="9"/>
      <c r="BC1888" s="9"/>
      <c r="BD1888" s="9"/>
      <c r="BE1888" s="9"/>
      <c r="BF1888" s="9"/>
      <c r="BG1888" s="9"/>
      <c r="BH1888" s="9"/>
      <c r="BI1888" s="9"/>
      <c r="BJ1888" s="9"/>
      <c r="BK1888" s="9"/>
      <c r="BL1888" s="9"/>
      <c r="BM1888" s="9"/>
      <c r="BN1888" s="9"/>
      <c r="BO1888" s="9"/>
      <c r="BP1888" s="9"/>
      <c r="BQ1888" s="9"/>
      <c r="BR1888" s="9"/>
      <c r="BS1888" s="9"/>
      <c r="BT1888" s="9"/>
      <c r="BU1888" s="9"/>
      <c r="BV1888" s="9"/>
      <c r="BW1888" s="9"/>
      <c r="CB1888" s="10"/>
      <c r="CC1888" s="10"/>
      <c r="CD1888" s="10"/>
      <c r="CE1888" s="10"/>
      <c r="CF1888" s="11"/>
      <c r="CG1888" s="11"/>
      <c r="CH1888" s="11"/>
      <c r="CI1888" s="11"/>
      <c r="CJ1888" s="10"/>
      <c r="CK1888" s="10"/>
      <c r="CL1888" s="10"/>
      <c r="CM1888" s="10"/>
      <c r="CN1888" s="10"/>
      <c r="CO1888" s="10"/>
      <c r="CP1888" s="10"/>
      <c r="CQ1888" s="10"/>
      <c r="CR1888" s="10"/>
      <c r="CS1888" s="10"/>
      <c r="CT1888" s="10"/>
      <c r="CU1888" s="10"/>
      <c r="CV1888" s="9"/>
      <c r="CW1888" s="9"/>
      <c r="CX1888" s="9"/>
      <c r="CY1888" s="9"/>
    </row>
    <row r="1889" spans="31:103" ht="18" customHeight="1">
      <c r="AE1889" s="16"/>
      <c r="AF1889" s="16"/>
      <c r="AG1889" s="16"/>
      <c r="AH1889" s="16"/>
      <c r="AI1889" s="16"/>
      <c r="AJ1889" s="16"/>
      <c r="AK1889" s="16"/>
      <c r="AL1889" s="16"/>
      <c r="AM1889" s="16"/>
      <c r="AN1889" s="16"/>
      <c r="AO1889" s="16"/>
      <c r="AP1889" s="16"/>
      <c r="AQ1889" s="15"/>
      <c r="AV1889" s="9"/>
      <c r="AW1889" s="9"/>
      <c r="AX1889" s="9"/>
      <c r="AY1889" s="9"/>
      <c r="AZ1889" s="9"/>
      <c r="BA1889" s="9"/>
      <c r="BB1889" s="9"/>
      <c r="BC1889" s="9"/>
      <c r="BD1889" s="9"/>
      <c r="BE1889" s="9"/>
      <c r="BF1889" s="9"/>
      <c r="BG1889" s="9"/>
      <c r="BH1889" s="9"/>
      <c r="BI1889" s="9"/>
      <c r="BJ1889" s="9"/>
      <c r="BK1889" s="9"/>
      <c r="BL1889" s="9"/>
      <c r="BM1889" s="9"/>
      <c r="BN1889" s="9"/>
      <c r="BO1889" s="9"/>
      <c r="BP1889" s="9"/>
      <c r="BQ1889" s="9"/>
      <c r="BR1889" s="9"/>
      <c r="BS1889" s="9"/>
      <c r="BT1889" s="9"/>
      <c r="BU1889" s="9"/>
      <c r="BV1889" s="9"/>
      <c r="BW1889" s="9"/>
      <c r="CB1889" s="10"/>
      <c r="CC1889" s="10"/>
      <c r="CD1889" s="10"/>
      <c r="CE1889" s="10"/>
      <c r="CF1889" s="11"/>
      <c r="CG1889" s="11"/>
      <c r="CH1889" s="11"/>
      <c r="CI1889" s="11"/>
      <c r="CJ1889" s="10"/>
      <c r="CK1889" s="10"/>
      <c r="CL1889" s="10"/>
      <c r="CM1889" s="10"/>
      <c r="CN1889" s="10"/>
      <c r="CO1889" s="10"/>
      <c r="CP1889" s="10"/>
      <c r="CQ1889" s="10"/>
      <c r="CR1889" s="10"/>
      <c r="CS1889" s="10"/>
      <c r="CT1889" s="10"/>
      <c r="CU1889" s="10"/>
      <c r="CV1889" s="9"/>
      <c r="CW1889" s="9"/>
      <c r="CX1889" s="9"/>
      <c r="CY1889" s="9"/>
    </row>
    <row r="1890" spans="31:103" ht="18" customHeight="1">
      <c r="AE1890" s="16"/>
      <c r="AF1890" s="16"/>
      <c r="AG1890" s="16"/>
      <c r="AH1890" s="16"/>
      <c r="AI1890" s="16"/>
      <c r="AJ1890" s="16"/>
      <c r="AK1890" s="16"/>
      <c r="AL1890" s="16"/>
      <c r="AM1890" s="16"/>
      <c r="AN1890" s="16"/>
      <c r="AO1890" s="16"/>
      <c r="AP1890" s="16"/>
      <c r="AQ1890" s="15"/>
      <c r="AV1890" s="9"/>
      <c r="AW1890" s="9"/>
      <c r="AX1890" s="9"/>
      <c r="AY1890" s="9"/>
      <c r="AZ1890" s="9"/>
      <c r="BA1890" s="9"/>
      <c r="BB1890" s="9"/>
      <c r="BC1890" s="9"/>
      <c r="BD1890" s="9"/>
      <c r="BE1890" s="9"/>
      <c r="BF1890" s="9"/>
      <c r="BG1890" s="9"/>
      <c r="BH1890" s="9"/>
      <c r="BI1890" s="9"/>
      <c r="BJ1890" s="9"/>
      <c r="BK1890" s="9"/>
      <c r="BL1890" s="9"/>
      <c r="BM1890" s="9"/>
      <c r="BN1890" s="9"/>
      <c r="BO1890" s="9"/>
      <c r="BP1890" s="9"/>
      <c r="BQ1890" s="9"/>
      <c r="BR1890" s="9"/>
      <c r="BS1890" s="9"/>
      <c r="BT1890" s="9"/>
      <c r="BU1890" s="9"/>
      <c r="BV1890" s="9"/>
      <c r="BW1890" s="9"/>
      <c r="CB1890" s="10"/>
      <c r="CC1890" s="10"/>
      <c r="CD1890" s="10"/>
      <c r="CE1890" s="10"/>
      <c r="CF1890" s="11"/>
      <c r="CG1890" s="11"/>
      <c r="CH1890" s="11"/>
      <c r="CI1890" s="11"/>
      <c r="CJ1890" s="10"/>
      <c r="CK1890" s="10"/>
      <c r="CL1890" s="10"/>
      <c r="CM1890" s="10"/>
      <c r="CN1890" s="10"/>
      <c r="CO1890" s="10"/>
      <c r="CP1890" s="10"/>
      <c r="CQ1890" s="10"/>
      <c r="CR1890" s="10"/>
      <c r="CS1890" s="10"/>
      <c r="CT1890" s="10"/>
      <c r="CU1890" s="10"/>
      <c r="CV1890" s="9"/>
      <c r="CW1890" s="9"/>
      <c r="CX1890" s="9"/>
      <c r="CY1890" s="9"/>
    </row>
    <row r="1891" spans="31:103" ht="18" customHeight="1">
      <c r="AE1891" s="16"/>
      <c r="AF1891" s="16"/>
      <c r="AG1891" s="16"/>
      <c r="AH1891" s="16"/>
      <c r="AI1891" s="16"/>
      <c r="AJ1891" s="16"/>
      <c r="AK1891" s="16"/>
      <c r="AL1891" s="16"/>
      <c r="AM1891" s="16"/>
      <c r="AN1891" s="16"/>
      <c r="AO1891" s="16"/>
      <c r="AP1891" s="16"/>
      <c r="AQ1891" s="15"/>
      <c r="AV1891" s="9"/>
      <c r="AW1891" s="9"/>
      <c r="AX1891" s="9"/>
      <c r="AY1891" s="9"/>
      <c r="AZ1891" s="9"/>
      <c r="BA1891" s="9"/>
      <c r="BB1891" s="9"/>
      <c r="BC1891" s="9"/>
      <c r="BD1891" s="9"/>
      <c r="BE1891" s="9"/>
      <c r="BF1891" s="9"/>
      <c r="BG1891" s="9"/>
      <c r="BH1891" s="9"/>
      <c r="BI1891" s="9"/>
      <c r="BJ1891" s="9"/>
      <c r="BK1891" s="9"/>
      <c r="BL1891" s="9"/>
      <c r="BM1891" s="9"/>
      <c r="BN1891" s="9"/>
      <c r="BO1891" s="9"/>
      <c r="BP1891" s="9"/>
      <c r="BQ1891" s="9"/>
      <c r="BR1891" s="9"/>
      <c r="BS1891" s="9"/>
      <c r="BT1891" s="9"/>
      <c r="BU1891" s="9"/>
      <c r="BV1891" s="9"/>
      <c r="BW1891" s="9"/>
      <c r="CB1891" s="10"/>
      <c r="CC1891" s="10"/>
      <c r="CD1891" s="10"/>
      <c r="CE1891" s="10"/>
      <c r="CF1891" s="11"/>
      <c r="CG1891" s="11"/>
      <c r="CH1891" s="11"/>
      <c r="CI1891" s="11"/>
      <c r="CJ1891" s="10"/>
      <c r="CK1891" s="10"/>
      <c r="CL1891" s="10"/>
      <c r="CM1891" s="10"/>
      <c r="CN1891" s="10"/>
      <c r="CO1891" s="10"/>
      <c r="CP1891" s="10"/>
      <c r="CQ1891" s="10"/>
      <c r="CR1891" s="10"/>
      <c r="CS1891" s="10"/>
      <c r="CT1891" s="10"/>
      <c r="CU1891" s="10"/>
      <c r="CV1891" s="9"/>
      <c r="CW1891" s="9"/>
      <c r="CX1891" s="9"/>
      <c r="CY1891" s="9"/>
    </row>
    <row r="1892" spans="31:103" ht="18" customHeight="1">
      <c r="AE1892" s="16"/>
      <c r="AF1892" s="16"/>
      <c r="AG1892" s="16"/>
      <c r="AH1892" s="16"/>
      <c r="AI1892" s="16"/>
      <c r="AJ1892" s="16"/>
      <c r="AK1892" s="16"/>
      <c r="AL1892" s="16"/>
      <c r="AM1892" s="16"/>
      <c r="AN1892" s="16"/>
      <c r="AO1892" s="16"/>
      <c r="AP1892" s="16"/>
      <c r="AQ1892" s="15"/>
      <c r="AV1892" s="9"/>
      <c r="AW1892" s="9"/>
      <c r="AX1892" s="9"/>
      <c r="AY1892" s="9"/>
      <c r="AZ1892" s="9"/>
      <c r="BA1892" s="9"/>
      <c r="BB1892" s="9"/>
      <c r="BC1892" s="9"/>
      <c r="BD1892" s="9"/>
      <c r="BE1892" s="9"/>
      <c r="BF1892" s="9"/>
      <c r="BG1892" s="9"/>
      <c r="BH1892" s="9"/>
      <c r="BI1892" s="9"/>
      <c r="BJ1892" s="9"/>
      <c r="BK1892" s="9"/>
      <c r="BL1892" s="9"/>
      <c r="BM1892" s="9"/>
      <c r="BN1892" s="9"/>
      <c r="BO1892" s="9"/>
      <c r="BP1892" s="9"/>
      <c r="BQ1892" s="9"/>
      <c r="BR1892" s="9"/>
      <c r="BS1892" s="9"/>
      <c r="BT1892" s="9"/>
      <c r="BU1892" s="9"/>
      <c r="BV1892" s="9"/>
      <c r="BW1892" s="9"/>
      <c r="CB1892" s="10"/>
      <c r="CC1892" s="10"/>
      <c r="CD1892" s="10"/>
      <c r="CE1892" s="10"/>
      <c r="CF1892" s="11"/>
      <c r="CG1892" s="11"/>
      <c r="CH1892" s="11"/>
      <c r="CI1892" s="11"/>
      <c r="CJ1892" s="10"/>
      <c r="CK1892" s="10"/>
      <c r="CL1892" s="10"/>
      <c r="CM1892" s="10"/>
      <c r="CN1892" s="10"/>
      <c r="CO1892" s="10"/>
      <c r="CP1892" s="10"/>
      <c r="CQ1892" s="10"/>
      <c r="CR1892" s="10"/>
      <c r="CS1892" s="10"/>
      <c r="CT1892" s="10"/>
      <c r="CU1892" s="10"/>
      <c r="CV1892" s="9"/>
      <c r="CW1892" s="9"/>
      <c r="CX1892" s="9"/>
      <c r="CY1892" s="9"/>
    </row>
    <row r="1893" spans="31:103" ht="18" customHeight="1">
      <c r="AE1893" s="16"/>
      <c r="AF1893" s="16"/>
      <c r="AG1893" s="16"/>
      <c r="AH1893" s="16"/>
      <c r="AI1893" s="16"/>
      <c r="AJ1893" s="16"/>
      <c r="AK1893" s="16"/>
      <c r="AL1893" s="16"/>
      <c r="AM1893" s="16"/>
      <c r="AN1893" s="16"/>
      <c r="AO1893" s="16"/>
      <c r="AP1893" s="16"/>
      <c r="AQ1893" s="15"/>
      <c r="AV1893" s="9"/>
      <c r="AW1893" s="9"/>
      <c r="AX1893" s="9"/>
      <c r="AY1893" s="9"/>
      <c r="AZ1893" s="9"/>
      <c r="BA1893" s="9"/>
      <c r="BB1893" s="9"/>
      <c r="BC1893" s="9"/>
      <c r="BD1893" s="9"/>
      <c r="BE1893" s="9"/>
      <c r="BF1893" s="9"/>
      <c r="BG1893" s="9"/>
      <c r="BH1893" s="9"/>
      <c r="BI1893" s="9"/>
      <c r="BJ1893" s="9"/>
      <c r="BK1893" s="9"/>
      <c r="BL1893" s="9"/>
      <c r="BM1893" s="9"/>
      <c r="BN1893" s="9"/>
      <c r="BO1893" s="9"/>
      <c r="BP1893" s="9"/>
      <c r="BQ1893" s="9"/>
      <c r="BR1893" s="9"/>
      <c r="BS1893" s="9"/>
      <c r="BT1893" s="9"/>
      <c r="BU1893" s="9"/>
      <c r="BV1893" s="9"/>
      <c r="BW1893" s="9"/>
      <c r="CB1893" s="10"/>
      <c r="CC1893" s="10"/>
      <c r="CD1893" s="10"/>
      <c r="CE1893" s="10"/>
      <c r="CF1893" s="11"/>
      <c r="CG1893" s="11"/>
      <c r="CH1893" s="11"/>
      <c r="CI1893" s="11"/>
      <c r="CJ1893" s="10"/>
      <c r="CK1893" s="10"/>
      <c r="CL1893" s="10"/>
      <c r="CM1893" s="10"/>
      <c r="CN1893" s="10"/>
      <c r="CO1893" s="10"/>
      <c r="CP1893" s="10"/>
      <c r="CQ1893" s="10"/>
      <c r="CR1893" s="10"/>
      <c r="CS1893" s="10"/>
      <c r="CT1893" s="10"/>
      <c r="CU1893" s="10"/>
      <c r="CV1893" s="9"/>
      <c r="CW1893" s="9"/>
      <c r="CX1893" s="9"/>
      <c r="CY1893" s="9"/>
    </row>
    <row r="1894" spans="31:103" ht="18" customHeight="1">
      <c r="AE1894" s="16"/>
      <c r="AF1894" s="16"/>
      <c r="AG1894" s="16"/>
      <c r="AH1894" s="16"/>
      <c r="AI1894" s="16"/>
      <c r="AJ1894" s="16"/>
      <c r="AK1894" s="16"/>
      <c r="AL1894" s="16"/>
      <c r="AM1894" s="16"/>
      <c r="AN1894" s="16"/>
      <c r="AO1894" s="16"/>
      <c r="AP1894" s="16"/>
      <c r="AQ1894" s="15"/>
      <c r="AV1894" s="9"/>
      <c r="AW1894" s="9"/>
      <c r="AX1894" s="9"/>
      <c r="AY1894" s="9"/>
      <c r="AZ1894" s="9"/>
      <c r="BA1894" s="9"/>
      <c r="BB1894" s="9"/>
      <c r="BC1894" s="9"/>
      <c r="BD1894" s="9"/>
      <c r="BE1894" s="9"/>
      <c r="BF1894" s="9"/>
      <c r="BG1894" s="9"/>
      <c r="BH1894" s="9"/>
      <c r="BI1894" s="9"/>
      <c r="BJ1894" s="9"/>
      <c r="BK1894" s="9"/>
      <c r="BL1894" s="9"/>
      <c r="BM1894" s="9"/>
      <c r="BN1894" s="9"/>
      <c r="BO1894" s="9"/>
      <c r="BP1894" s="9"/>
      <c r="BQ1894" s="9"/>
      <c r="BR1894" s="9"/>
      <c r="BS1894" s="9"/>
      <c r="BT1894" s="9"/>
      <c r="BU1894" s="9"/>
      <c r="BV1894" s="9"/>
      <c r="BW1894" s="9"/>
      <c r="CB1894" s="10"/>
      <c r="CC1894" s="10"/>
      <c r="CD1894" s="10"/>
      <c r="CE1894" s="10"/>
      <c r="CF1894" s="11"/>
      <c r="CG1894" s="11"/>
      <c r="CH1894" s="11"/>
      <c r="CI1894" s="11"/>
      <c r="CJ1894" s="10"/>
      <c r="CK1894" s="10"/>
      <c r="CL1894" s="10"/>
      <c r="CM1894" s="10"/>
      <c r="CN1894" s="10"/>
      <c r="CO1894" s="10"/>
      <c r="CP1894" s="10"/>
      <c r="CQ1894" s="10"/>
      <c r="CR1894" s="10"/>
      <c r="CS1894" s="10"/>
      <c r="CT1894" s="10"/>
      <c r="CU1894" s="10"/>
      <c r="CV1894" s="9"/>
      <c r="CW1894" s="9"/>
      <c r="CX1894" s="9"/>
      <c r="CY1894" s="9"/>
    </row>
    <row r="1895" spans="31:103" ht="18" customHeight="1">
      <c r="AE1895" s="16"/>
      <c r="AF1895" s="16"/>
      <c r="AG1895" s="16"/>
      <c r="AH1895" s="16"/>
      <c r="AI1895" s="16"/>
      <c r="AJ1895" s="16"/>
      <c r="AK1895" s="16"/>
      <c r="AL1895" s="16"/>
      <c r="AM1895" s="16"/>
      <c r="AN1895" s="16"/>
      <c r="AO1895" s="16"/>
      <c r="AP1895" s="16"/>
      <c r="AQ1895" s="15"/>
      <c r="AV1895" s="9"/>
      <c r="AW1895" s="9"/>
      <c r="AX1895" s="9"/>
      <c r="AY1895" s="9"/>
      <c r="AZ1895" s="9"/>
      <c r="BA1895" s="9"/>
      <c r="BB1895" s="9"/>
      <c r="BC1895" s="9"/>
      <c r="BD1895" s="9"/>
      <c r="BE1895" s="9"/>
      <c r="BF1895" s="9"/>
      <c r="BG1895" s="9"/>
      <c r="BH1895" s="9"/>
      <c r="BI1895" s="9"/>
      <c r="BJ1895" s="9"/>
      <c r="BK1895" s="9"/>
      <c r="BL1895" s="9"/>
      <c r="BM1895" s="9"/>
      <c r="BN1895" s="9"/>
      <c r="BO1895" s="9"/>
      <c r="BP1895" s="9"/>
      <c r="BQ1895" s="9"/>
      <c r="BR1895" s="9"/>
      <c r="BS1895" s="9"/>
      <c r="BT1895" s="9"/>
      <c r="BU1895" s="9"/>
      <c r="BV1895" s="9"/>
      <c r="BW1895" s="9"/>
      <c r="CB1895" s="10"/>
      <c r="CC1895" s="10"/>
      <c r="CD1895" s="10"/>
      <c r="CE1895" s="10"/>
      <c r="CF1895" s="11"/>
      <c r="CG1895" s="11"/>
      <c r="CH1895" s="11"/>
      <c r="CI1895" s="11"/>
      <c r="CJ1895" s="10"/>
      <c r="CK1895" s="10"/>
      <c r="CL1895" s="10"/>
      <c r="CM1895" s="10"/>
      <c r="CN1895" s="10"/>
      <c r="CO1895" s="10"/>
      <c r="CP1895" s="10"/>
      <c r="CQ1895" s="10"/>
      <c r="CR1895" s="10"/>
      <c r="CS1895" s="10"/>
      <c r="CT1895" s="10"/>
      <c r="CU1895" s="10"/>
      <c r="CV1895" s="9"/>
      <c r="CW1895" s="9"/>
      <c r="CX1895" s="9"/>
      <c r="CY1895" s="9"/>
    </row>
    <row r="1896" spans="31:103" ht="18" customHeight="1">
      <c r="AE1896" s="16"/>
      <c r="AF1896" s="16"/>
      <c r="AG1896" s="16"/>
      <c r="AH1896" s="16"/>
      <c r="AI1896" s="16"/>
      <c r="AJ1896" s="16"/>
      <c r="AK1896" s="16"/>
      <c r="AL1896" s="16"/>
      <c r="AM1896" s="16"/>
      <c r="AN1896" s="16"/>
      <c r="AO1896" s="16"/>
      <c r="AP1896" s="16"/>
      <c r="AQ1896" s="15"/>
      <c r="AV1896" s="9"/>
      <c r="AW1896" s="9"/>
      <c r="AX1896" s="9"/>
      <c r="AY1896" s="9"/>
      <c r="AZ1896" s="9"/>
      <c r="BA1896" s="9"/>
      <c r="BB1896" s="9"/>
      <c r="BC1896" s="9"/>
      <c r="BD1896" s="9"/>
      <c r="BE1896" s="9"/>
      <c r="BF1896" s="9"/>
      <c r="BG1896" s="9"/>
      <c r="BH1896" s="9"/>
      <c r="BI1896" s="9"/>
      <c r="BJ1896" s="9"/>
      <c r="BK1896" s="9"/>
      <c r="BL1896" s="9"/>
      <c r="BM1896" s="9"/>
      <c r="BN1896" s="9"/>
      <c r="BO1896" s="9"/>
      <c r="BP1896" s="9"/>
      <c r="BQ1896" s="9"/>
      <c r="BR1896" s="9"/>
      <c r="BS1896" s="9"/>
      <c r="BT1896" s="9"/>
      <c r="BU1896" s="9"/>
      <c r="BV1896" s="9"/>
      <c r="BW1896" s="9"/>
      <c r="CB1896" s="10"/>
      <c r="CC1896" s="10"/>
      <c r="CD1896" s="10"/>
      <c r="CE1896" s="10"/>
      <c r="CF1896" s="11"/>
      <c r="CG1896" s="11"/>
      <c r="CH1896" s="11"/>
      <c r="CI1896" s="11"/>
      <c r="CJ1896" s="10"/>
      <c r="CK1896" s="10"/>
      <c r="CL1896" s="10"/>
      <c r="CM1896" s="10"/>
      <c r="CN1896" s="10"/>
      <c r="CO1896" s="10"/>
      <c r="CP1896" s="10"/>
      <c r="CQ1896" s="10"/>
      <c r="CR1896" s="10"/>
      <c r="CS1896" s="10"/>
      <c r="CT1896" s="10"/>
      <c r="CU1896" s="10"/>
      <c r="CV1896" s="9"/>
      <c r="CW1896" s="9"/>
      <c r="CX1896" s="9"/>
      <c r="CY1896" s="9"/>
    </row>
    <row r="1897" spans="31:103" ht="18" customHeight="1">
      <c r="AE1897" s="16"/>
      <c r="AF1897" s="16"/>
      <c r="AG1897" s="16"/>
      <c r="AH1897" s="16"/>
      <c r="AI1897" s="16"/>
      <c r="AJ1897" s="16"/>
      <c r="AK1897" s="16"/>
      <c r="AL1897" s="16"/>
      <c r="AM1897" s="16"/>
      <c r="AN1897" s="16"/>
      <c r="AO1897" s="16"/>
      <c r="AP1897" s="16"/>
      <c r="AQ1897" s="15"/>
      <c r="AV1897" s="9"/>
      <c r="AW1897" s="9"/>
      <c r="AX1897" s="9"/>
      <c r="AY1897" s="9"/>
      <c r="AZ1897" s="9"/>
      <c r="BA1897" s="9"/>
      <c r="BB1897" s="9"/>
      <c r="BC1897" s="9"/>
      <c r="BD1897" s="9"/>
      <c r="BE1897" s="9"/>
      <c r="BF1897" s="9"/>
      <c r="BG1897" s="9"/>
      <c r="BH1897" s="9"/>
      <c r="BI1897" s="9"/>
      <c r="BJ1897" s="9"/>
      <c r="BK1897" s="9"/>
      <c r="BL1897" s="9"/>
      <c r="BM1897" s="9"/>
      <c r="BN1897" s="9"/>
      <c r="BO1897" s="9"/>
      <c r="BP1897" s="9"/>
      <c r="BQ1897" s="9"/>
      <c r="BR1897" s="9"/>
      <c r="BS1897" s="9"/>
      <c r="BT1897" s="9"/>
      <c r="BU1897" s="9"/>
      <c r="BV1897" s="9"/>
      <c r="BW1897" s="9"/>
      <c r="CB1897" s="10"/>
      <c r="CC1897" s="10"/>
      <c r="CD1897" s="10"/>
      <c r="CE1897" s="10"/>
      <c r="CF1897" s="11"/>
      <c r="CG1897" s="11"/>
      <c r="CH1897" s="11"/>
      <c r="CI1897" s="11"/>
      <c r="CJ1897" s="10"/>
      <c r="CK1897" s="10"/>
      <c r="CL1897" s="10"/>
      <c r="CM1897" s="10"/>
      <c r="CN1897" s="10"/>
      <c r="CO1897" s="10"/>
      <c r="CP1897" s="10"/>
      <c r="CQ1897" s="10"/>
      <c r="CR1897" s="10"/>
      <c r="CS1897" s="10"/>
      <c r="CT1897" s="10"/>
      <c r="CU1897" s="10"/>
      <c r="CV1897" s="9"/>
      <c r="CW1897" s="9"/>
      <c r="CX1897" s="9"/>
      <c r="CY1897" s="9"/>
    </row>
    <row r="1898" spans="31:103" ht="18" customHeight="1">
      <c r="AE1898" s="16"/>
      <c r="AF1898" s="16"/>
      <c r="AG1898" s="16"/>
      <c r="AH1898" s="16"/>
      <c r="AI1898" s="16"/>
      <c r="AJ1898" s="16"/>
      <c r="AK1898" s="16"/>
      <c r="AL1898" s="16"/>
      <c r="AM1898" s="16"/>
      <c r="AN1898" s="16"/>
      <c r="AO1898" s="16"/>
      <c r="AP1898" s="16"/>
      <c r="AQ1898" s="15"/>
      <c r="AV1898" s="9"/>
      <c r="AW1898" s="9"/>
      <c r="AX1898" s="9"/>
      <c r="AY1898" s="9"/>
      <c r="AZ1898" s="9"/>
      <c r="BA1898" s="9"/>
      <c r="BB1898" s="9"/>
      <c r="BC1898" s="9"/>
      <c r="BD1898" s="9"/>
      <c r="BE1898" s="9"/>
      <c r="BF1898" s="9"/>
      <c r="BG1898" s="9"/>
      <c r="BH1898" s="9"/>
      <c r="BI1898" s="9"/>
      <c r="BJ1898" s="9"/>
      <c r="BK1898" s="9"/>
      <c r="BL1898" s="9"/>
      <c r="BM1898" s="9"/>
      <c r="BN1898" s="9"/>
      <c r="BO1898" s="9"/>
      <c r="BP1898" s="9"/>
      <c r="BQ1898" s="9"/>
      <c r="BR1898" s="9"/>
      <c r="BS1898" s="9"/>
      <c r="BT1898" s="9"/>
      <c r="BU1898" s="9"/>
      <c r="BV1898" s="9"/>
      <c r="BW1898" s="9"/>
      <c r="CB1898" s="10"/>
      <c r="CC1898" s="10"/>
      <c r="CD1898" s="10"/>
      <c r="CE1898" s="10"/>
      <c r="CF1898" s="11"/>
      <c r="CG1898" s="11"/>
      <c r="CH1898" s="11"/>
      <c r="CI1898" s="11"/>
      <c r="CJ1898" s="10"/>
      <c r="CK1898" s="10"/>
      <c r="CL1898" s="10"/>
      <c r="CM1898" s="10"/>
      <c r="CN1898" s="10"/>
      <c r="CO1898" s="10"/>
      <c r="CP1898" s="10"/>
      <c r="CQ1898" s="10"/>
      <c r="CR1898" s="10"/>
      <c r="CS1898" s="10"/>
      <c r="CT1898" s="10"/>
      <c r="CU1898" s="10"/>
      <c r="CV1898" s="9"/>
      <c r="CW1898" s="9"/>
      <c r="CX1898" s="9"/>
      <c r="CY1898" s="9"/>
    </row>
    <row r="1899" spans="31:103" ht="18" customHeight="1">
      <c r="AE1899" s="16"/>
      <c r="AF1899" s="16"/>
      <c r="AG1899" s="16"/>
      <c r="AH1899" s="16"/>
      <c r="AI1899" s="16"/>
      <c r="AJ1899" s="16"/>
      <c r="AK1899" s="16"/>
      <c r="AL1899" s="16"/>
      <c r="AM1899" s="16"/>
      <c r="AN1899" s="16"/>
      <c r="AO1899" s="16"/>
      <c r="AP1899" s="16"/>
      <c r="AQ1899" s="15"/>
      <c r="AV1899" s="9"/>
      <c r="AW1899" s="9"/>
      <c r="AX1899" s="9"/>
      <c r="AY1899" s="9"/>
      <c r="AZ1899" s="9"/>
      <c r="BA1899" s="9"/>
      <c r="BB1899" s="9"/>
      <c r="BC1899" s="9"/>
      <c r="BD1899" s="9"/>
      <c r="BE1899" s="9"/>
      <c r="BF1899" s="9"/>
      <c r="BG1899" s="9"/>
      <c r="BH1899" s="9"/>
      <c r="BI1899" s="9"/>
      <c r="BJ1899" s="9"/>
      <c r="BK1899" s="9"/>
      <c r="BL1899" s="9"/>
      <c r="BM1899" s="9"/>
      <c r="BN1899" s="9"/>
      <c r="BO1899" s="9"/>
      <c r="BP1899" s="9"/>
      <c r="BQ1899" s="9"/>
      <c r="BR1899" s="9"/>
      <c r="BS1899" s="9"/>
      <c r="BT1899" s="9"/>
      <c r="BU1899" s="9"/>
      <c r="BV1899" s="9"/>
      <c r="BW1899" s="9"/>
      <c r="CB1899" s="10"/>
      <c r="CC1899" s="10"/>
      <c r="CD1899" s="10"/>
      <c r="CE1899" s="10"/>
      <c r="CF1899" s="11"/>
      <c r="CG1899" s="11"/>
      <c r="CH1899" s="11"/>
      <c r="CI1899" s="11"/>
      <c r="CJ1899" s="10"/>
      <c r="CK1899" s="10"/>
      <c r="CL1899" s="10"/>
      <c r="CM1899" s="10"/>
      <c r="CN1899" s="10"/>
      <c r="CO1899" s="10"/>
      <c r="CP1899" s="10"/>
      <c r="CQ1899" s="10"/>
      <c r="CR1899" s="10"/>
      <c r="CS1899" s="10"/>
      <c r="CT1899" s="10"/>
      <c r="CU1899" s="10"/>
      <c r="CV1899" s="9"/>
      <c r="CW1899" s="9"/>
      <c r="CX1899" s="9"/>
      <c r="CY1899" s="9"/>
    </row>
    <row r="1900" spans="31:103" ht="18" customHeight="1">
      <c r="AE1900" s="16"/>
      <c r="AF1900" s="16"/>
      <c r="AG1900" s="16"/>
      <c r="AH1900" s="16"/>
      <c r="AI1900" s="16"/>
      <c r="AJ1900" s="16"/>
      <c r="AK1900" s="16"/>
      <c r="AL1900" s="16"/>
      <c r="AM1900" s="16"/>
      <c r="AN1900" s="16"/>
      <c r="AO1900" s="16"/>
      <c r="AP1900" s="16"/>
      <c r="AQ1900" s="15"/>
      <c r="AV1900" s="9"/>
      <c r="AW1900" s="9"/>
      <c r="AX1900" s="9"/>
      <c r="AY1900" s="9"/>
      <c r="AZ1900" s="9"/>
      <c r="BA1900" s="9"/>
      <c r="BB1900" s="9"/>
      <c r="BC1900" s="9"/>
      <c r="BD1900" s="9"/>
      <c r="BE1900" s="9"/>
      <c r="BF1900" s="9"/>
      <c r="BG1900" s="9"/>
      <c r="BH1900" s="9"/>
      <c r="BI1900" s="9"/>
      <c r="BJ1900" s="9"/>
      <c r="BK1900" s="9"/>
      <c r="BL1900" s="9"/>
      <c r="BM1900" s="9"/>
      <c r="BN1900" s="9"/>
      <c r="BO1900" s="9"/>
      <c r="BP1900" s="9"/>
      <c r="BQ1900" s="9"/>
      <c r="BR1900" s="9"/>
      <c r="BS1900" s="9"/>
      <c r="BT1900" s="9"/>
      <c r="BU1900" s="9"/>
      <c r="BV1900" s="9"/>
      <c r="BW1900" s="9"/>
      <c r="CB1900" s="10"/>
      <c r="CC1900" s="10"/>
      <c r="CD1900" s="10"/>
      <c r="CE1900" s="10"/>
      <c r="CF1900" s="11"/>
      <c r="CG1900" s="11"/>
      <c r="CH1900" s="11"/>
      <c r="CI1900" s="11"/>
      <c r="CJ1900" s="10"/>
      <c r="CK1900" s="10"/>
      <c r="CL1900" s="10"/>
      <c r="CM1900" s="10"/>
      <c r="CN1900" s="10"/>
      <c r="CO1900" s="10"/>
      <c r="CP1900" s="10"/>
      <c r="CQ1900" s="10"/>
      <c r="CR1900" s="10"/>
      <c r="CS1900" s="10"/>
      <c r="CT1900" s="10"/>
      <c r="CU1900" s="10"/>
      <c r="CV1900" s="9"/>
      <c r="CW1900" s="9"/>
      <c r="CX1900" s="9"/>
      <c r="CY1900" s="9"/>
    </row>
    <row r="1901" spans="31:103" ht="18" customHeight="1">
      <c r="AE1901" s="16"/>
      <c r="AF1901" s="16"/>
      <c r="AG1901" s="16"/>
      <c r="AH1901" s="16"/>
      <c r="AI1901" s="16"/>
      <c r="AJ1901" s="16"/>
      <c r="AK1901" s="16"/>
      <c r="AL1901" s="16"/>
      <c r="AM1901" s="16"/>
      <c r="AN1901" s="16"/>
      <c r="AO1901" s="16"/>
      <c r="AP1901" s="16"/>
      <c r="AQ1901" s="15"/>
      <c r="AV1901" s="9"/>
      <c r="AW1901" s="9"/>
      <c r="AX1901" s="9"/>
      <c r="AY1901" s="9"/>
      <c r="AZ1901" s="9"/>
      <c r="BA1901" s="9"/>
      <c r="BB1901" s="9"/>
      <c r="BC1901" s="9"/>
      <c r="BD1901" s="9"/>
      <c r="BE1901" s="9"/>
      <c r="BF1901" s="9"/>
      <c r="BG1901" s="9"/>
      <c r="BH1901" s="9"/>
      <c r="BI1901" s="9"/>
      <c r="BJ1901" s="9"/>
      <c r="BK1901" s="9"/>
      <c r="BL1901" s="9"/>
      <c r="BM1901" s="9"/>
      <c r="BN1901" s="9"/>
      <c r="BO1901" s="9"/>
      <c r="BP1901" s="9"/>
      <c r="BQ1901" s="9"/>
      <c r="BR1901" s="9"/>
      <c r="BS1901" s="9"/>
      <c r="BT1901" s="9"/>
      <c r="BU1901" s="9"/>
      <c r="BV1901" s="9"/>
      <c r="BW1901" s="9"/>
      <c r="CB1901" s="10"/>
      <c r="CC1901" s="10"/>
      <c r="CD1901" s="10"/>
      <c r="CE1901" s="10"/>
      <c r="CF1901" s="11"/>
      <c r="CG1901" s="11"/>
      <c r="CH1901" s="11"/>
      <c r="CI1901" s="11"/>
      <c r="CJ1901" s="10"/>
      <c r="CK1901" s="10"/>
      <c r="CL1901" s="10"/>
      <c r="CM1901" s="10"/>
      <c r="CN1901" s="10"/>
      <c r="CO1901" s="10"/>
      <c r="CP1901" s="10"/>
      <c r="CQ1901" s="10"/>
      <c r="CR1901" s="10"/>
      <c r="CS1901" s="10"/>
      <c r="CT1901" s="10"/>
      <c r="CU1901" s="10"/>
      <c r="CV1901" s="9"/>
      <c r="CW1901" s="9"/>
      <c r="CX1901" s="9"/>
      <c r="CY1901" s="9"/>
    </row>
    <row r="1902" spans="31:103" ht="18" customHeight="1">
      <c r="AE1902" s="16"/>
      <c r="AF1902" s="16"/>
      <c r="AG1902" s="16"/>
      <c r="AH1902" s="16"/>
      <c r="AI1902" s="16"/>
      <c r="AJ1902" s="16"/>
      <c r="AK1902" s="16"/>
      <c r="AL1902" s="16"/>
      <c r="AM1902" s="16"/>
      <c r="AN1902" s="16"/>
      <c r="AO1902" s="16"/>
      <c r="AP1902" s="16"/>
      <c r="AQ1902" s="15"/>
      <c r="AV1902" s="9"/>
      <c r="AW1902" s="9"/>
      <c r="AX1902" s="9"/>
      <c r="AY1902" s="9"/>
      <c r="AZ1902" s="9"/>
      <c r="BA1902" s="9"/>
      <c r="BB1902" s="9"/>
      <c r="BC1902" s="9"/>
      <c r="BD1902" s="9"/>
      <c r="BE1902" s="9"/>
      <c r="BF1902" s="9"/>
      <c r="BG1902" s="9"/>
      <c r="BH1902" s="9"/>
      <c r="BI1902" s="9"/>
      <c r="BJ1902" s="9"/>
      <c r="BK1902" s="9"/>
      <c r="BL1902" s="9"/>
      <c r="BM1902" s="9"/>
      <c r="BN1902" s="9"/>
      <c r="BO1902" s="9"/>
      <c r="BP1902" s="9"/>
      <c r="BQ1902" s="9"/>
      <c r="BR1902" s="9"/>
      <c r="BS1902" s="9"/>
      <c r="BT1902" s="9"/>
      <c r="BU1902" s="9"/>
      <c r="BV1902" s="9"/>
      <c r="BW1902" s="9"/>
      <c r="CB1902" s="10"/>
      <c r="CC1902" s="10"/>
      <c r="CD1902" s="10"/>
      <c r="CE1902" s="10"/>
      <c r="CF1902" s="11"/>
      <c r="CG1902" s="11"/>
      <c r="CH1902" s="11"/>
      <c r="CI1902" s="11"/>
      <c r="CJ1902" s="10"/>
      <c r="CK1902" s="10"/>
      <c r="CL1902" s="10"/>
      <c r="CM1902" s="10"/>
      <c r="CN1902" s="10"/>
      <c r="CO1902" s="10"/>
      <c r="CP1902" s="10"/>
      <c r="CQ1902" s="10"/>
      <c r="CR1902" s="10"/>
      <c r="CS1902" s="10"/>
      <c r="CT1902" s="10"/>
      <c r="CU1902" s="10"/>
      <c r="CV1902" s="9"/>
      <c r="CW1902" s="9"/>
      <c r="CX1902" s="9"/>
      <c r="CY1902" s="9"/>
    </row>
    <row r="1903" spans="31:103" ht="18" customHeight="1">
      <c r="AE1903" s="16"/>
      <c r="AF1903" s="16"/>
      <c r="AG1903" s="16"/>
      <c r="AH1903" s="16"/>
      <c r="AI1903" s="16"/>
      <c r="AJ1903" s="16"/>
      <c r="AK1903" s="16"/>
      <c r="AL1903" s="16"/>
      <c r="AM1903" s="16"/>
      <c r="AN1903" s="16"/>
      <c r="AO1903" s="16"/>
      <c r="AP1903" s="16"/>
      <c r="AQ1903" s="15"/>
      <c r="AV1903" s="9"/>
      <c r="AW1903" s="9"/>
      <c r="AX1903" s="9"/>
      <c r="AY1903" s="9"/>
      <c r="AZ1903" s="9"/>
      <c r="BA1903" s="9"/>
      <c r="BB1903" s="9"/>
      <c r="BC1903" s="9"/>
      <c r="BD1903" s="9"/>
      <c r="BE1903" s="9"/>
      <c r="BF1903" s="9"/>
      <c r="BG1903" s="9"/>
      <c r="BH1903" s="9"/>
      <c r="BI1903" s="9"/>
      <c r="BJ1903" s="9"/>
      <c r="BK1903" s="9"/>
      <c r="BL1903" s="9"/>
      <c r="BM1903" s="9"/>
      <c r="BN1903" s="9"/>
      <c r="BO1903" s="9"/>
      <c r="BP1903" s="9"/>
      <c r="BQ1903" s="9"/>
      <c r="BR1903" s="9"/>
      <c r="BS1903" s="9"/>
      <c r="BT1903" s="9"/>
      <c r="BU1903" s="9"/>
      <c r="BV1903" s="9"/>
      <c r="BW1903" s="9"/>
      <c r="CB1903" s="10"/>
      <c r="CC1903" s="10"/>
      <c r="CD1903" s="10"/>
      <c r="CE1903" s="10"/>
      <c r="CF1903" s="11"/>
      <c r="CG1903" s="11"/>
      <c r="CH1903" s="11"/>
      <c r="CI1903" s="11"/>
      <c r="CJ1903" s="10"/>
      <c r="CK1903" s="10"/>
      <c r="CL1903" s="10"/>
      <c r="CM1903" s="10"/>
      <c r="CN1903" s="10"/>
      <c r="CO1903" s="10"/>
      <c r="CP1903" s="10"/>
      <c r="CQ1903" s="10"/>
      <c r="CR1903" s="10"/>
      <c r="CS1903" s="10"/>
      <c r="CT1903" s="10"/>
      <c r="CU1903" s="10"/>
      <c r="CV1903" s="9"/>
      <c r="CW1903" s="9"/>
      <c r="CX1903" s="9"/>
      <c r="CY1903" s="9"/>
    </row>
    <row r="1904" spans="31:103" ht="18" customHeight="1">
      <c r="AE1904" s="16"/>
      <c r="AF1904" s="16"/>
      <c r="AG1904" s="16"/>
      <c r="AH1904" s="16"/>
      <c r="AI1904" s="16"/>
      <c r="AJ1904" s="16"/>
      <c r="AK1904" s="16"/>
      <c r="AL1904" s="16"/>
      <c r="AM1904" s="16"/>
      <c r="AN1904" s="16"/>
      <c r="AO1904" s="16"/>
      <c r="AP1904" s="16"/>
      <c r="AQ1904" s="15"/>
      <c r="AV1904" s="9"/>
      <c r="AW1904" s="9"/>
      <c r="AX1904" s="9"/>
      <c r="AY1904" s="9"/>
      <c r="AZ1904" s="9"/>
      <c r="BA1904" s="9"/>
      <c r="BB1904" s="9"/>
      <c r="BC1904" s="9"/>
      <c r="BD1904" s="9"/>
      <c r="BE1904" s="9"/>
      <c r="BF1904" s="9"/>
      <c r="BG1904" s="9"/>
      <c r="BH1904" s="9"/>
      <c r="BI1904" s="9"/>
      <c r="BJ1904" s="9"/>
      <c r="BK1904" s="9"/>
      <c r="BL1904" s="9"/>
      <c r="BM1904" s="9"/>
      <c r="BN1904" s="9"/>
      <c r="BO1904" s="9"/>
      <c r="BP1904" s="9"/>
      <c r="BQ1904" s="9"/>
      <c r="BR1904" s="9"/>
      <c r="BS1904" s="9"/>
      <c r="BT1904" s="9"/>
      <c r="BU1904" s="9"/>
      <c r="BV1904" s="9"/>
      <c r="BW1904" s="9"/>
      <c r="CB1904" s="10"/>
      <c r="CC1904" s="10"/>
      <c r="CD1904" s="10"/>
      <c r="CE1904" s="10"/>
      <c r="CF1904" s="11"/>
      <c r="CG1904" s="11"/>
      <c r="CH1904" s="11"/>
      <c r="CI1904" s="11"/>
      <c r="CJ1904" s="10"/>
      <c r="CK1904" s="10"/>
      <c r="CL1904" s="10"/>
      <c r="CM1904" s="10"/>
      <c r="CN1904" s="10"/>
      <c r="CO1904" s="10"/>
      <c r="CP1904" s="10"/>
      <c r="CQ1904" s="10"/>
      <c r="CR1904" s="10"/>
      <c r="CS1904" s="10"/>
      <c r="CT1904" s="10"/>
      <c r="CU1904" s="10"/>
      <c r="CV1904" s="9"/>
      <c r="CW1904" s="9"/>
      <c r="CX1904" s="9"/>
      <c r="CY1904" s="9"/>
    </row>
    <row r="1905" spans="31:103" ht="18" customHeight="1">
      <c r="AE1905" s="16"/>
      <c r="AF1905" s="16"/>
      <c r="AG1905" s="16"/>
      <c r="AH1905" s="16"/>
      <c r="AI1905" s="16"/>
      <c r="AJ1905" s="16"/>
      <c r="AK1905" s="16"/>
      <c r="AL1905" s="16"/>
      <c r="AM1905" s="16"/>
      <c r="AN1905" s="16"/>
      <c r="AO1905" s="16"/>
      <c r="AP1905" s="16"/>
      <c r="AQ1905" s="15"/>
      <c r="AV1905" s="9"/>
      <c r="AW1905" s="9"/>
      <c r="AX1905" s="9"/>
      <c r="AY1905" s="9"/>
      <c r="AZ1905" s="9"/>
      <c r="BA1905" s="9"/>
      <c r="BB1905" s="9"/>
      <c r="BC1905" s="9"/>
      <c r="BD1905" s="9"/>
      <c r="BE1905" s="9"/>
      <c r="BF1905" s="9"/>
      <c r="BG1905" s="9"/>
      <c r="BH1905" s="9"/>
      <c r="BI1905" s="9"/>
      <c r="BJ1905" s="9"/>
      <c r="BK1905" s="9"/>
      <c r="BL1905" s="9"/>
      <c r="BM1905" s="9"/>
      <c r="BN1905" s="9"/>
      <c r="BO1905" s="9"/>
      <c r="BP1905" s="9"/>
      <c r="BQ1905" s="9"/>
      <c r="BR1905" s="9"/>
      <c r="BS1905" s="9"/>
      <c r="BT1905" s="9"/>
      <c r="BU1905" s="9"/>
      <c r="BV1905" s="9"/>
      <c r="BW1905" s="9"/>
      <c r="CB1905" s="10"/>
      <c r="CC1905" s="10"/>
      <c r="CD1905" s="10"/>
      <c r="CE1905" s="10"/>
      <c r="CF1905" s="11"/>
      <c r="CG1905" s="11"/>
      <c r="CH1905" s="11"/>
      <c r="CI1905" s="11"/>
      <c r="CJ1905" s="10"/>
      <c r="CK1905" s="10"/>
      <c r="CL1905" s="10"/>
      <c r="CM1905" s="10"/>
      <c r="CN1905" s="10"/>
      <c r="CO1905" s="10"/>
      <c r="CP1905" s="10"/>
      <c r="CQ1905" s="10"/>
      <c r="CR1905" s="10"/>
      <c r="CS1905" s="10"/>
      <c r="CT1905" s="10"/>
      <c r="CU1905" s="10"/>
      <c r="CV1905" s="9"/>
      <c r="CW1905" s="9"/>
      <c r="CX1905" s="9"/>
      <c r="CY1905" s="9"/>
    </row>
    <row r="1906" spans="31:103" ht="18" customHeight="1">
      <c r="AE1906" s="16"/>
      <c r="AF1906" s="16"/>
      <c r="AG1906" s="16"/>
      <c r="AH1906" s="16"/>
      <c r="AI1906" s="16"/>
      <c r="AJ1906" s="16"/>
      <c r="AK1906" s="16"/>
      <c r="AL1906" s="16"/>
      <c r="AM1906" s="16"/>
      <c r="AN1906" s="16"/>
      <c r="AO1906" s="16"/>
      <c r="AP1906" s="16"/>
      <c r="AQ1906" s="15"/>
      <c r="AV1906" s="9"/>
      <c r="AW1906" s="9"/>
      <c r="AX1906" s="9"/>
      <c r="AY1906" s="9"/>
      <c r="AZ1906" s="9"/>
      <c r="BA1906" s="9"/>
      <c r="BB1906" s="9"/>
      <c r="BC1906" s="9"/>
      <c r="BD1906" s="9"/>
      <c r="BE1906" s="9"/>
      <c r="BF1906" s="9"/>
      <c r="BG1906" s="9"/>
      <c r="BH1906" s="9"/>
      <c r="BI1906" s="9"/>
      <c r="BJ1906" s="9"/>
      <c r="BK1906" s="9"/>
      <c r="BL1906" s="9"/>
      <c r="BM1906" s="9"/>
      <c r="BN1906" s="9"/>
      <c r="BO1906" s="9"/>
      <c r="BP1906" s="9"/>
      <c r="BQ1906" s="9"/>
      <c r="BR1906" s="9"/>
      <c r="BS1906" s="9"/>
      <c r="BT1906" s="9"/>
      <c r="BU1906" s="9"/>
      <c r="BV1906" s="9"/>
      <c r="BW1906" s="9"/>
      <c r="CB1906" s="10"/>
      <c r="CC1906" s="10"/>
      <c r="CD1906" s="10"/>
      <c r="CE1906" s="10"/>
      <c r="CF1906" s="11"/>
      <c r="CG1906" s="11"/>
      <c r="CH1906" s="11"/>
      <c r="CI1906" s="11"/>
      <c r="CJ1906" s="10"/>
      <c r="CK1906" s="10"/>
      <c r="CL1906" s="10"/>
      <c r="CM1906" s="10"/>
      <c r="CN1906" s="10"/>
      <c r="CO1906" s="10"/>
      <c r="CP1906" s="10"/>
      <c r="CQ1906" s="10"/>
      <c r="CR1906" s="10"/>
      <c r="CS1906" s="10"/>
      <c r="CT1906" s="10"/>
      <c r="CU1906" s="10"/>
      <c r="CV1906" s="9"/>
      <c r="CW1906" s="9"/>
      <c r="CX1906" s="9"/>
      <c r="CY1906" s="9"/>
    </row>
    <row r="1907" spans="31:103" ht="18" customHeight="1">
      <c r="AE1907" s="16"/>
      <c r="AF1907" s="16"/>
      <c r="AG1907" s="16"/>
      <c r="AH1907" s="16"/>
      <c r="AI1907" s="16"/>
      <c r="AJ1907" s="16"/>
      <c r="AK1907" s="16"/>
      <c r="AL1907" s="16"/>
      <c r="AM1907" s="16"/>
      <c r="AN1907" s="16"/>
      <c r="AO1907" s="16"/>
      <c r="AP1907" s="16"/>
      <c r="AQ1907" s="15"/>
      <c r="AV1907" s="9"/>
      <c r="AW1907" s="9"/>
      <c r="AX1907" s="9"/>
      <c r="AY1907" s="9"/>
      <c r="AZ1907" s="9"/>
      <c r="BA1907" s="9"/>
      <c r="BB1907" s="9"/>
      <c r="BC1907" s="9"/>
      <c r="BD1907" s="9"/>
      <c r="BE1907" s="9"/>
      <c r="BF1907" s="9"/>
      <c r="BG1907" s="9"/>
      <c r="BH1907" s="9"/>
      <c r="BI1907" s="9"/>
      <c r="BJ1907" s="9"/>
      <c r="BK1907" s="9"/>
      <c r="BL1907" s="9"/>
      <c r="BM1907" s="9"/>
      <c r="BN1907" s="9"/>
      <c r="BO1907" s="9"/>
      <c r="BP1907" s="9"/>
      <c r="BQ1907" s="9"/>
      <c r="BR1907" s="9"/>
      <c r="BS1907" s="9"/>
      <c r="BT1907" s="9"/>
      <c r="BU1907" s="9"/>
      <c r="BV1907" s="9"/>
      <c r="BW1907" s="9"/>
      <c r="CB1907" s="10"/>
      <c r="CC1907" s="10"/>
      <c r="CD1907" s="10"/>
      <c r="CE1907" s="10"/>
      <c r="CF1907" s="11"/>
      <c r="CG1907" s="11"/>
      <c r="CH1907" s="11"/>
      <c r="CI1907" s="11"/>
      <c r="CJ1907" s="10"/>
      <c r="CK1907" s="10"/>
      <c r="CL1907" s="10"/>
      <c r="CM1907" s="10"/>
      <c r="CN1907" s="10"/>
      <c r="CO1907" s="10"/>
      <c r="CP1907" s="10"/>
      <c r="CQ1907" s="10"/>
      <c r="CR1907" s="10"/>
      <c r="CS1907" s="10"/>
      <c r="CT1907" s="10"/>
      <c r="CU1907" s="10"/>
      <c r="CV1907" s="9"/>
      <c r="CW1907" s="9"/>
      <c r="CX1907" s="9"/>
      <c r="CY1907" s="9"/>
    </row>
    <row r="1908" spans="31:103" ht="18" customHeight="1">
      <c r="AE1908" s="16"/>
      <c r="AF1908" s="16"/>
      <c r="AG1908" s="16"/>
      <c r="AH1908" s="16"/>
      <c r="AI1908" s="16"/>
      <c r="AJ1908" s="16"/>
      <c r="AK1908" s="16"/>
      <c r="AL1908" s="16"/>
      <c r="AM1908" s="16"/>
      <c r="AN1908" s="16"/>
      <c r="AO1908" s="16"/>
      <c r="AP1908" s="16"/>
      <c r="AQ1908" s="15"/>
      <c r="AV1908" s="9"/>
      <c r="AW1908" s="9"/>
      <c r="AX1908" s="9"/>
      <c r="AY1908" s="9"/>
      <c r="AZ1908" s="9"/>
      <c r="BA1908" s="9"/>
      <c r="BB1908" s="9"/>
      <c r="BC1908" s="9"/>
      <c r="BD1908" s="9"/>
      <c r="BE1908" s="9"/>
      <c r="BF1908" s="9"/>
      <c r="BG1908" s="9"/>
      <c r="BH1908" s="9"/>
      <c r="BI1908" s="9"/>
      <c r="BJ1908" s="9"/>
      <c r="BK1908" s="9"/>
      <c r="BL1908" s="9"/>
      <c r="BM1908" s="9"/>
      <c r="BN1908" s="9"/>
      <c r="BO1908" s="9"/>
      <c r="BP1908" s="9"/>
      <c r="BQ1908" s="9"/>
      <c r="BR1908" s="9"/>
      <c r="BS1908" s="9"/>
      <c r="BT1908" s="9"/>
      <c r="BU1908" s="9"/>
      <c r="BV1908" s="9"/>
      <c r="BW1908" s="9"/>
      <c r="CB1908" s="10"/>
      <c r="CC1908" s="10"/>
      <c r="CD1908" s="10"/>
      <c r="CE1908" s="10"/>
      <c r="CF1908" s="11"/>
      <c r="CG1908" s="11"/>
      <c r="CH1908" s="11"/>
      <c r="CI1908" s="11"/>
      <c r="CJ1908" s="10"/>
      <c r="CK1908" s="10"/>
      <c r="CL1908" s="10"/>
      <c r="CM1908" s="10"/>
      <c r="CN1908" s="10"/>
      <c r="CO1908" s="10"/>
      <c r="CP1908" s="10"/>
      <c r="CQ1908" s="10"/>
      <c r="CR1908" s="10"/>
      <c r="CS1908" s="10"/>
      <c r="CT1908" s="10"/>
      <c r="CU1908" s="10"/>
      <c r="CV1908" s="9"/>
      <c r="CW1908" s="9"/>
      <c r="CX1908" s="9"/>
      <c r="CY1908" s="9"/>
    </row>
    <row r="1909" spans="31:103" ht="18" customHeight="1">
      <c r="AE1909" s="16"/>
      <c r="AF1909" s="16"/>
      <c r="AG1909" s="16"/>
      <c r="AH1909" s="16"/>
      <c r="AI1909" s="16"/>
      <c r="AJ1909" s="16"/>
      <c r="AK1909" s="16"/>
      <c r="AL1909" s="16"/>
      <c r="AM1909" s="16"/>
      <c r="AN1909" s="16"/>
      <c r="AO1909" s="16"/>
      <c r="AP1909" s="16"/>
      <c r="AQ1909" s="15"/>
      <c r="AV1909" s="9"/>
      <c r="AW1909" s="9"/>
      <c r="AX1909" s="9"/>
      <c r="AY1909" s="9"/>
      <c r="AZ1909" s="9"/>
      <c r="BA1909" s="9"/>
      <c r="BB1909" s="9"/>
      <c r="BC1909" s="9"/>
      <c r="BD1909" s="9"/>
      <c r="BE1909" s="9"/>
      <c r="BF1909" s="9"/>
      <c r="BG1909" s="9"/>
      <c r="BH1909" s="9"/>
      <c r="BI1909" s="9"/>
      <c r="BJ1909" s="9"/>
      <c r="BK1909" s="9"/>
      <c r="BL1909" s="9"/>
      <c r="BM1909" s="9"/>
      <c r="BN1909" s="9"/>
      <c r="BO1909" s="9"/>
      <c r="BP1909" s="9"/>
      <c r="BQ1909" s="9"/>
      <c r="BR1909" s="9"/>
      <c r="BS1909" s="9"/>
      <c r="BT1909" s="9"/>
      <c r="BU1909" s="9"/>
      <c r="BV1909" s="9"/>
      <c r="BW1909" s="9"/>
      <c r="CB1909" s="10"/>
      <c r="CC1909" s="10"/>
      <c r="CD1909" s="10"/>
      <c r="CE1909" s="10"/>
      <c r="CF1909" s="11"/>
      <c r="CG1909" s="11"/>
      <c r="CH1909" s="11"/>
      <c r="CI1909" s="11"/>
      <c r="CJ1909" s="10"/>
      <c r="CK1909" s="10"/>
      <c r="CL1909" s="10"/>
      <c r="CM1909" s="10"/>
      <c r="CN1909" s="10"/>
      <c r="CO1909" s="10"/>
      <c r="CP1909" s="10"/>
      <c r="CQ1909" s="10"/>
      <c r="CR1909" s="10"/>
      <c r="CS1909" s="10"/>
      <c r="CT1909" s="10"/>
      <c r="CU1909" s="10"/>
      <c r="CV1909" s="9"/>
      <c r="CW1909" s="9"/>
      <c r="CX1909" s="9"/>
      <c r="CY1909" s="9"/>
    </row>
    <row r="1910" spans="31:103" ht="18" customHeight="1">
      <c r="AE1910" s="16"/>
      <c r="AF1910" s="16"/>
      <c r="AG1910" s="16"/>
      <c r="AH1910" s="16"/>
      <c r="AI1910" s="16"/>
      <c r="AJ1910" s="16"/>
      <c r="AK1910" s="16"/>
      <c r="AL1910" s="16"/>
      <c r="AM1910" s="16"/>
      <c r="AN1910" s="16"/>
      <c r="AO1910" s="16"/>
      <c r="AP1910" s="16"/>
      <c r="AQ1910" s="15"/>
      <c r="AV1910" s="9"/>
      <c r="AW1910" s="9"/>
      <c r="AX1910" s="9"/>
      <c r="AY1910" s="9"/>
      <c r="AZ1910" s="9"/>
      <c r="BA1910" s="9"/>
      <c r="BB1910" s="9"/>
      <c r="BC1910" s="9"/>
      <c r="BD1910" s="9"/>
      <c r="BE1910" s="9"/>
      <c r="BF1910" s="9"/>
      <c r="BG1910" s="9"/>
      <c r="BH1910" s="9"/>
      <c r="BI1910" s="9"/>
      <c r="BJ1910" s="9"/>
      <c r="BK1910" s="9"/>
      <c r="BL1910" s="9"/>
      <c r="BM1910" s="9"/>
      <c r="BN1910" s="9"/>
      <c r="BO1910" s="9"/>
      <c r="BP1910" s="9"/>
      <c r="BQ1910" s="9"/>
      <c r="BR1910" s="9"/>
      <c r="BS1910" s="9"/>
      <c r="BT1910" s="9"/>
      <c r="BU1910" s="9"/>
      <c r="BV1910" s="9"/>
      <c r="BW1910" s="9"/>
      <c r="CB1910" s="10"/>
      <c r="CC1910" s="10"/>
      <c r="CD1910" s="10"/>
      <c r="CE1910" s="10"/>
      <c r="CF1910" s="11"/>
      <c r="CG1910" s="11"/>
      <c r="CH1910" s="11"/>
      <c r="CI1910" s="11"/>
      <c r="CJ1910" s="10"/>
      <c r="CK1910" s="10"/>
      <c r="CL1910" s="10"/>
      <c r="CM1910" s="10"/>
      <c r="CN1910" s="10"/>
      <c r="CO1910" s="10"/>
      <c r="CP1910" s="10"/>
      <c r="CQ1910" s="10"/>
      <c r="CR1910" s="10"/>
      <c r="CS1910" s="10"/>
      <c r="CT1910" s="10"/>
      <c r="CU1910" s="10"/>
      <c r="CV1910" s="9"/>
      <c r="CW1910" s="9"/>
      <c r="CX1910" s="9"/>
      <c r="CY1910" s="9"/>
    </row>
    <row r="1911" spans="31:103" ht="18" customHeight="1">
      <c r="AE1911" s="16"/>
      <c r="AF1911" s="16"/>
      <c r="AG1911" s="16"/>
      <c r="AH1911" s="16"/>
      <c r="AI1911" s="16"/>
      <c r="AJ1911" s="16"/>
      <c r="AK1911" s="16"/>
      <c r="AL1911" s="16"/>
      <c r="AM1911" s="16"/>
      <c r="AN1911" s="16"/>
      <c r="AO1911" s="16"/>
      <c r="AP1911" s="16"/>
      <c r="AQ1911" s="15"/>
      <c r="AV1911" s="9"/>
      <c r="AW1911" s="9"/>
      <c r="AX1911" s="9"/>
      <c r="AY1911" s="9"/>
      <c r="AZ1911" s="9"/>
      <c r="BA1911" s="9"/>
      <c r="BB1911" s="9"/>
      <c r="BC1911" s="9"/>
      <c r="BD1911" s="9"/>
      <c r="BE1911" s="9"/>
      <c r="BF1911" s="9"/>
      <c r="BG1911" s="9"/>
      <c r="BH1911" s="9"/>
      <c r="BI1911" s="9"/>
      <c r="BJ1911" s="9"/>
      <c r="BK1911" s="9"/>
      <c r="BL1911" s="9"/>
      <c r="BM1911" s="9"/>
      <c r="BN1911" s="9"/>
      <c r="BO1911" s="9"/>
      <c r="BP1911" s="9"/>
      <c r="BQ1911" s="9"/>
      <c r="BR1911" s="9"/>
      <c r="BS1911" s="9"/>
      <c r="BT1911" s="9"/>
      <c r="BU1911" s="9"/>
      <c r="BV1911" s="9"/>
      <c r="BW1911" s="9"/>
      <c r="CB1911" s="10"/>
      <c r="CC1911" s="10"/>
      <c r="CD1911" s="10"/>
      <c r="CE1911" s="10"/>
      <c r="CF1911" s="11"/>
      <c r="CG1911" s="11"/>
      <c r="CH1911" s="11"/>
      <c r="CI1911" s="11"/>
      <c r="CJ1911" s="10"/>
      <c r="CK1911" s="10"/>
      <c r="CL1911" s="10"/>
      <c r="CM1911" s="10"/>
      <c r="CN1911" s="10"/>
      <c r="CO1911" s="10"/>
      <c r="CP1911" s="10"/>
      <c r="CQ1911" s="10"/>
      <c r="CR1911" s="10"/>
      <c r="CS1911" s="10"/>
      <c r="CT1911" s="10"/>
      <c r="CU1911" s="10"/>
      <c r="CV1911" s="9"/>
      <c r="CW1911" s="9"/>
      <c r="CX1911" s="9"/>
      <c r="CY1911" s="9"/>
    </row>
    <row r="1912" spans="31:103" ht="18" customHeight="1">
      <c r="AE1912" s="16"/>
      <c r="AF1912" s="16"/>
      <c r="AG1912" s="16"/>
      <c r="AH1912" s="16"/>
      <c r="AI1912" s="16"/>
      <c r="AJ1912" s="16"/>
      <c r="AK1912" s="16"/>
      <c r="AL1912" s="16"/>
      <c r="AM1912" s="16"/>
      <c r="AN1912" s="16"/>
      <c r="AO1912" s="16"/>
      <c r="AP1912" s="16"/>
      <c r="AQ1912" s="15"/>
      <c r="AV1912" s="9"/>
      <c r="AW1912" s="9"/>
      <c r="AX1912" s="9"/>
      <c r="AY1912" s="9"/>
      <c r="AZ1912" s="9"/>
      <c r="BA1912" s="9"/>
      <c r="BB1912" s="9"/>
      <c r="BC1912" s="9"/>
      <c r="BD1912" s="9"/>
      <c r="BE1912" s="9"/>
      <c r="BF1912" s="9"/>
      <c r="BG1912" s="9"/>
      <c r="BH1912" s="9"/>
      <c r="BI1912" s="9"/>
      <c r="BJ1912" s="9"/>
      <c r="BK1912" s="9"/>
      <c r="BL1912" s="9"/>
      <c r="BM1912" s="9"/>
      <c r="BN1912" s="9"/>
      <c r="BO1912" s="9"/>
      <c r="BP1912" s="9"/>
      <c r="BQ1912" s="9"/>
      <c r="BR1912" s="9"/>
      <c r="BS1912" s="9"/>
      <c r="BT1912" s="9"/>
      <c r="BU1912" s="9"/>
      <c r="BV1912" s="9"/>
      <c r="BW1912" s="9"/>
      <c r="CB1912" s="10"/>
      <c r="CC1912" s="10"/>
      <c r="CD1912" s="10"/>
      <c r="CE1912" s="10"/>
      <c r="CF1912" s="11"/>
      <c r="CG1912" s="11"/>
      <c r="CH1912" s="11"/>
      <c r="CI1912" s="11"/>
      <c r="CJ1912" s="10"/>
      <c r="CK1912" s="10"/>
      <c r="CL1912" s="10"/>
      <c r="CM1912" s="10"/>
      <c r="CN1912" s="10"/>
      <c r="CO1912" s="10"/>
      <c r="CP1912" s="10"/>
      <c r="CQ1912" s="10"/>
      <c r="CR1912" s="10"/>
      <c r="CS1912" s="10"/>
      <c r="CT1912" s="10"/>
      <c r="CU1912" s="10"/>
      <c r="CV1912" s="9"/>
      <c r="CW1912" s="9"/>
      <c r="CX1912" s="9"/>
      <c r="CY1912" s="9"/>
    </row>
    <row r="1913" spans="31:103" ht="18" customHeight="1">
      <c r="AE1913" s="16"/>
      <c r="AF1913" s="16"/>
      <c r="AG1913" s="16"/>
      <c r="AH1913" s="16"/>
      <c r="AI1913" s="16"/>
      <c r="AJ1913" s="16"/>
      <c r="AK1913" s="16"/>
      <c r="AL1913" s="16"/>
      <c r="AM1913" s="16"/>
      <c r="AN1913" s="16"/>
      <c r="AO1913" s="16"/>
      <c r="AP1913" s="16"/>
      <c r="AQ1913" s="15"/>
      <c r="AV1913" s="9"/>
      <c r="AW1913" s="9"/>
      <c r="AX1913" s="9"/>
      <c r="AY1913" s="9"/>
      <c r="AZ1913" s="9"/>
      <c r="BA1913" s="9"/>
      <c r="BB1913" s="9"/>
      <c r="BC1913" s="9"/>
      <c r="BD1913" s="9"/>
      <c r="BE1913" s="9"/>
      <c r="BF1913" s="9"/>
      <c r="BG1913" s="9"/>
      <c r="BH1913" s="9"/>
      <c r="BI1913" s="9"/>
      <c r="BJ1913" s="9"/>
      <c r="BK1913" s="9"/>
      <c r="BL1913" s="9"/>
      <c r="BM1913" s="9"/>
      <c r="BN1913" s="9"/>
      <c r="BO1913" s="9"/>
      <c r="BP1913" s="9"/>
      <c r="BQ1913" s="9"/>
      <c r="BR1913" s="9"/>
      <c r="BS1913" s="9"/>
      <c r="BT1913" s="9"/>
      <c r="BU1913" s="9"/>
      <c r="BV1913" s="9"/>
      <c r="BW1913" s="9"/>
      <c r="CB1913" s="10"/>
      <c r="CC1913" s="10"/>
      <c r="CD1913" s="10"/>
      <c r="CE1913" s="10"/>
      <c r="CF1913" s="11"/>
      <c r="CG1913" s="11"/>
      <c r="CH1913" s="11"/>
      <c r="CI1913" s="11"/>
      <c r="CJ1913" s="10"/>
      <c r="CK1913" s="10"/>
      <c r="CL1913" s="10"/>
      <c r="CM1913" s="10"/>
      <c r="CN1913" s="10"/>
      <c r="CO1913" s="10"/>
      <c r="CP1913" s="10"/>
      <c r="CQ1913" s="10"/>
      <c r="CR1913" s="10"/>
      <c r="CS1913" s="10"/>
      <c r="CT1913" s="10"/>
      <c r="CU1913" s="10"/>
      <c r="CV1913" s="9"/>
      <c r="CW1913" s="9"/>
      <c r="CX1913" s="9"/>
      <c r="CY1913" s="9"/>
    </row>
    <row r="1914" spans="31:103" ht="18" customHeight="1">
      <c r="AE1914" s="16"/>
      <c r="AF1914" s="16"/>
      <c r="AG1914" s="16"/>
      <c r="AH1914" s="16"/>
      <c r="AI1914" s="16"/>
      <c r="AJ1914" s="16"/>
      <c r="AK1914" s="16"/>
      <c r="AL1914" s="16"/>
      <c r="AM1914" s="16"/>
      <c r="AN1914" s="16"/>
      <c r="AO1914" s="16"/>
      <c r="AP1914" s="16"/>
      <c r="AQ1914" s="15"/>
      <c r="AV1914" s="9"/>
      <c r="AW1914" s="9"/>
      <c r="AX1914" s="9"/>
      <c r="AY1914" s="9"/>
      <c r="AZ1914" s="9"/>
      <c r="BA1914" s="9"/>
      <c r="BB1914" s="9"/>
      <c r="BC1914" s="9"/>
      <c r="BD1914" s="9"/>
      <c r="BE1914" s="9"/>
      <c r="BF1914" s="9"/>
      <c r="BG1914" s="9"/>
      <c r="BH1914" s="9"/>
      <c r="BI1914" s="9"/>
      <c r="BJ1914" s="9"/>
      <c r="BK1914" s="9"/>
      <c r="BL1914" s="9"/>
      <c r="BM1914" s="9"/>
      <c r="BN1914" s="9"/>
      <c r="BO1914" s="9"/>
      <c r="BP1914" s="9"/>
      <c r="BQ1914" s="9"/>
      <c r="BR1914" s="9"/>
      <c r="BS1914" s="9"/>
      <c r="BT1914" s="9"/>
      <c r="BU1914" s="9"/>
      <c r="BV1914" s="9"/>
      <c r="BW1914" s="9"/>
      <c r="CB1914" s="10"/>
      <c r="CC1914" s="10"/>
      <c r="CD1914" s="10"/>
      <c r="CE1914" s="10"/>
      <c r="CF1914" s="11"/>
      <c r="CG1914" s="11"/>
      <c r="CH1914" s="11"/>
      <c r="CI1914" s="11"/>
      <c r="CJ1914" s="10"/>
      <c r="CK1914" s="10"/>
      <c r="CL1914" s="10"/>
      <c r="CM1914" s="10"/>
      <c r="CN1914" s="10"/>
      <c r="CO1914" s="10"/>
      <c r="CP1914" s="10"/>
      <c r="CQ1914" s="10"/>
      <c r="CR1914" s="10"/>
      <c r="CS1914" s="10"/>
      <c r="CT1914" s="10"/>
      <c r="CU1914" s="10"/>
      <c r="CV1914" s="9"/>
      <c r="CW1914" s="9"/>
      <c r="CX1914" s="9"/>
      <c r="CY1914" s="9"/>
    </row>
    <row r="1915" spans="31:103" ht="18" customHeight="1">
      <c r="AE1915" s="16"/>
      <c r="AF1915" s="16"/>
      <c r="AG1915" s="16"/>
      <c r="AH1915" s="16"/>
      <c r="AI1915" s="16"/>
      <c r="AJ1915" s="16"/>
      <c r="AK1915" s="16"/>
      <c r="AL1915" s="16"/>
      <c r="AM1915" s="16"/>
      <c r="AN1915" s="16"/>
      <c r="AO1915" s="16"/>
      <c r="AP1915" s="16"/>
      <c r="AQ1915" s="15"/>
      <c r="AV1915" s="9"/>
      <c r="AW1915" s="9"/>
      <c r="AX1915" s="9"/>
      <c r="AY1915" s="9"/>
      <c r="AZ1915" s="9"/>
      <c r="BA1915" s="9"/>
      <c r="BB1915" s="9"/>
      <c r="BC1915" s="9"/>
      <c r="BD1915" s="9"/>
      <c r="BE1915" s="9"/>
      <c r="BF1915" s="9"/>
      <c r="BG1915" s="9"/>
      <c r="BH1915" s="9"/>
      <c r="BI1915" s="9"/>
      <c r="BJ1915" s="9"/>
      <c r="BK1915" s="9"/>
      <c r="BL1915" s="9"/>
      <c r="BM1915" s="9"/>
      <c r="BN1915" s="9"/>
      <c r="BO1915" s="9"/>
      <c r="BP1915" s="9"/>
      <c r="BQ1915" s="9"/>
      <c r="BR1915" s="9"/>
      <c r="BS1915" s="9"/>
      <c r="BT1915" s="9"/>
      <c r="BU1915" s="9"/>
      <c r="BV1915" s="9"/>
      <c r="BW1915" s="9"/>
      <c r="CB1915" s="10"/>
      <c r="CC1915" s="10"/>
      <c r="CD1915" s="10"/>
      <c r="CE1915" s="10"/>
      <c r="CF1915" s="11"/>
      <c r="CG1915" s="11"/>
      <c r="CH1915" s="11"/>
      <c r="CI1915" s="11"/>
      <c r="CJ1915" s="10"/>
      <c r="CK1915" s="10"/>
      <c r="CL1915" s="10"/>
      <c r="CM1915" s="10"/>
      <c r="CN1915" s="10"/>
      <c r="CO1915" s="10"/>
      <c r="CP1915" s="10"/>
      <c r="CQ1915" s="10"/>
      <c r="CR1915" s="10"/>
      <c r="CS1915" s="10"/>
      <c r="CT1915" s="10"/>
      <c r="CU1915" s="10"/>
      <c r="CV1915" s="9"/>
      <c r="CW1915" s="9"/>
      <c r="CX1915" s="9"/>
      <c r="CY1915" s="9"/>
    </row>
    <row r="1916" spans="31:103" ht="18" customHeight="1">
      <c r="AE1916" s="16"/>
      <c r="AF1916" s="16"/>
      <c r="AG1916" s="16"/>
      <c r="AH1916" s="16"/>
      <c r="AI1916" s="16"/>
      <c r="AJ1916" s="16"/>
      <c r="AK1916" s="16"/>
      <c r="AL1916" s="16"/>
      <c r="AM1916" s="16"/>
      <c r="AN1916" s="16"/>
      <c r="AO1916" s="16"/>
      <c r="AP1916" s="16"/>
      <c r="AQ1916" s="15"/>
      <c r="AV1916" s="9"/>
      <c r="AW1916" s="9"/>
      <c r="AX1916" s="9"/>
      <c r="AY1916" s="9"/>
      <c r="AZ1916" s="9"/>
      <c r="BA1916" s="9"/>
      <c r="BB1916" s="9"/>
      <c r="BC1916" s="9"/>
      <c r="BD1916" s="9"/>
      <c r="BE1916" s="9"/>
      <c r="BF1916" s="9"/>
      <c r="BG1916" s="9"/>
      <c r="BH1916" s="9"/>
      <c r="BI1916" s="9"/>
      <c r="BJ1916" s="9"/>
      <c r="BK1916" s="9"/>
      <c r="BL1916" s="9"/>
      <c r="BM1916" s="9"/>
      <c r="BN1916" s="9"/>
      <c r="BO1916" s="9"/>
      <c r="BP1916" s="9"/>
      <c r="BQ1916" s="9"/>
      <c r="BR1916" s="9"/>
      <c r="BS1916" s="9"/>
      <c r="BT1916" s="9"/>
      <c r="BU1916" s="9"/>
      <c r="BV1916" s="9"/>
      <c r="BW1916" s="9"/>
      <c r="CB1916" s="10"/>
      <c r="CC1916" s="10"/>
      <c r="CD1916" s="10"/>
      <c r="CE1916" s="10"/>
      <c r="CF1916" s="11"/>
      <c r="CG1916" s="11"/>
      <c r="CH1916" s="11"/>
      <c r="CI1916" s="11"/>
      <c r="CJ1916" s="10"/>
      <c r="CK1916" s="10"/>
      <c r="CL1916" s="10"/>
      <c r="CM1916" s="10"/>
      <c r="CN1916" s="10"/>
      <c r="CO1916" s="10"/>
      <c r="CP1916" s="10"/>
      <c r="CQ1916" s="10"/>
      <c r="CR1916" s="10"/>
      <c r="CS1916" s="10"/>
      <c r="CT1916" s="10"/>
      <c r="CU1916" s="10"/>
      <c r="CV1916" s="9"/>
      <c r="CW1916" s="9"/>
      <c r="CX1916" s="9"/>
      <c r="CY1916" s="9"/>
    </row>
    <row r="1917" spans="31:103" ht="18" customHeight="1">
      <c r="AE1917" s="16"/>
      <c r="AF1917" s="16"/>
      <c r="AG1917" s="16"/>
      <c r="AH1917" s="16"/>
      <c r="AI1917" s="16"/>
      <c r="AJ1917" s="16"/>
      <c r="AK1917" s="16"/>
      <c r="AL1917" s="16"/>
      <c r="AM1917" s="16"/>
      <c r="AN1917" s="16"/>
      <c r="AO1917" s="16"/>
      <c r="AP1917" s="16"/>
      <c r="AQ1917" s="15"/>
      <c r="AV1917" s="9"/>
      <c r="AW1917" s="9"/>
      <c r="AX1917" s="9"/>
      <c r="AY1917" s="9"/>
      <c r="AZ1917" s="9"/>
      <c r="BA1917" s="9"/>
      <c r="BB1917" s="9"/>
      <c r="BC1917" s="9"/>
      <c r="BD1917" s="9"/>
      <c r="BE1917" s="9"/>
      <c r="BF1917" s="9"/>
      <c r="BG1917" s="9"/>
      <c r="BH1917" s="9"/>
      <c r="BI1917" s="9"/>
      <c r="BJ1917" s="9"/>
      <c r="BK1917" s="9"/>
      <c r="BL1917" s="9"/>
      <c r="BM1917" s="9"/>
      <c r="BN1917" s="9"/>
      <c r="BO1917" s="9"/>
      <c r="BP1917" s="9"/>
      <c r="BQ1917" s="9"/>
      <c r="BR1917" s="9"/>
      <c r="BS1917" s="9"/>
      <c r="BT1917" s="9"/>
      <c r="BU1917" s="9"/>
      <c r="BV1917" s="9"/>
      <c r="BW1917" s="9"/>
      <c r="CB1917" s="10"/>
      <c r="CC1917" s="10"/>
      <c r="CD1917" s="10"/>
      <c r="CE1917" s="10"/>
      <c r="CF1917" s="11"/>
      <c r="CG1917" s="11"/>
      <c r="CH1917" s="11"/>
      <c r="CI1917" s="11"/>
      <c r="CJ1917" s="10"/>
      <c r="CK1917" s="10"/>
      <c r="CL1917" s="10"/>
      <c r="CM1917" s="10"/>
      <c r="CN1917" s="10"/>
      <c r="CO1917" s="10"/>
      <c r="CP1917" s="10"/>
      <c r="CQ1917" s="10"/>
      <c r="CR1917" s="10"/>
      <c r="CS1917" s="10"/>
      <c r="CT1917" s="10"/>
      <c r="CU1917" s="10"/>
      <c r="CV1917" s="9"/>
      <c r="CW1917" s="9"/>
      <c r="CX1917" s="9"/>
      <c r="CY1917" s="9"/>
    </row>
    <row r="1918" spans="31:103" ht="18" customHeight="1">
      <c r="AE1918" s="16"/>
      <c r="AF1918" s="16"/>
      <c r="AG1918" s="16"/>
      <c r="AH1918" s="16"/>
      <c r="AI1918" s="16"/>
      <c r="AJ1918" s="16"/>
      <c r="AK1918" s="16"/>
      <c r="AL1918" s="16"/>
      <c r="AM1918" s="16"/>
      <c r="AN1918" s="16"/>
      <c r="AO1918" s="16"/>
      <c r="AP1918" s="16"/>
      <c r="AQ1918" s="15"/>
      <c r="AV1918" s="9"/>
      <c r="AW1918" s="9"/>
      <c r="AX1918" s="9"/>
      <c r="AY1918" s="9"/>
      <c r="AZ1918" s="9"/>
      <c r="BA1918" s="9"/>
      <c r="BB1918" s="9"/>
      <c r="BC1918" s="9"/>
      <c r="BD1918" s="9"/>
      <c r="BE1918" s="9"/>
      <c r="BF1918" s="9"/>
      <c r="BG1918" s="9"/>
      <c r="BH1918" s="9"/>
      <c r="BI1918" s="9"/>
      <c r="BJ1918" s="9"/>
      <c r="BK1918" s="9"/>
      <c r="BL1918" s="9"/>
      <c r="BM1918" s="9"/>
      <c r="BN1918" s="9"/>
      <c r="BO1918" s="9"/>
      <c r="BP1918" s="9"/>
      <c r="BQ1918" s="9"/>
      <c r="BR1918" s="9"/>
      <c r="BS1918" s="9"/>
      <c r="BT1918" s="9"/>
      <c r="BU1918" s="9"/>
      <c r="BV1918" s="9"/>
      <c r="BW1918" s="9"/>
      <c r="CB1918" s="10"/>
      <c r="CC1918" s="10"/>
      <c r="CD1918" s="10"/>
      <c r="CE1918" s="10"/>
      <c r="CF1918" s="11"/>
      <c r="CG1918" s="11"/>
      <c r="CH1918" s="11"/>
      <c r="CI1918" s="11"/>
      <c r="CJ1918" s="10"/>
      <c r="CK1918" s="10"/>
      <c r="CL1918" s="10"/>
      <c r="CM1918" s="10"/>
      <c r="CN1918" s="10"/>
      <c r="CO1918" s="10"/>
      <c r="CP1918" s="10"/>
      <c r="CQ1918" s="10"/>
      <c r="CR1918" s="10"/>
      <c r="CS1918" s="10"/>
      <c r="CT1918" s="10"/>
      <c r="CU1918" s="10"/>
      <c r="CV1918" s="9"/>
      <c r="CW1918" s="9"/>
      <c r="CX1918" s="9"/>
      <c r="CY1918" s="9"/>
    </row>
    <row r="1919" spans="31:103" ht="18" customHeight="1">
      <c r="AE1919" s="16"/>
      <c r="AF1919" s="16"/>
      <c r="AG1919" s="16"/>
      <c r="AH1919" s="16"/>
      <c r="AI1919" s="16"/>
      <c r="AJ1919" s="16"/>
      <c r="AK1919" s="16"/>
      <c r="AL1919" s="16"/>
      <c r="AM1919" s="16"/>
      <c r="AN1919" s="16"/>
      <c r="AO1919" s="16"/>
      <c r="AP1919" s="16"/>
      <c r="AQ1919" s="15"/>
      <c r="AV1919" s="9"/>
      <c r="AW1919" s="9"/>
      <c r="AX1919" s="9"/>
      <c r="AY1919" s="9"/>
      <c r="AZ1919" s="9"/>
      <c r="BA1919" s="9"/>
      <c r="BB1919" s="9"/>
      <c r="BC1919" s="9"/>
      <c r="BD1919" s="9"/>
      <c r="BE1919" s="9"/>
      <c r="BF1919" s="9"/>
      <c r="BG1919" s="9"/>
      <c r="BH1919" s="9"/>
      <c r="BI1919" s="9"/>
      <c r="BJ1919" s="9"/>
      <c r="BK1919" s="9"/>
      <c r="BL1919" s="9"/>
      <c r="BM1919" s="9"/>
      <c r="BN1919" s="9"/>
      <c r="BO1919" s="9"/>
      <c r="BP1919" s="9"/>
      <c r="BQ1919" s="9"/>
      <c r="BR1919" s="9"/>
      <c r="BS1919" s="9"/>
      <c r="BT1919" s="9"/>
      <c r="BU1919" s="9"/>
      <c r="BV1919" s="9"/>
      <c r="BW1919" s="9"/>
      <c r="CB1919" s="10"/>
      <c r="CC1919" s="10"/>
      <c r="CD1919" s="10"/>
      <c r="CE1919" s="10"/>
      <c r="CF1919" s="11"/>
      <c r="CG1919" s="11"/>
      <c r="CH1919" s="11"/>
      <c r="CI1919" s="11"/>
      <c r="CJ1919" s="10"/>
      <c r="CK1919" s="10"/>
      <c r="CL1919" s="10"/>
      <c r="CM1919" s="10"/>
      <c r="CN1919" s="10"/>
      <c r="CO1919" s="10"/>
      <c r="CP1919" s="10"/>
      <c r="CQ1919" s="10"/>
      <c r="CR1919" s="10"/>
      <c r="CS1919" s="10"/>
      <c r="CT1919" s="10"/>
      <c r="CU1919" s="10"/>
      <c r="CV1919" s="9"/>
      <c r="CW1919" s="9"/>
      <c r="CX1919" s="9"/>
      <c r="CY1919" s="9"/>
    </row>
    <row r="1920" spans="31:103" ht="18" customHeight="1">
      <c r="AE1920" s="16"/>
      <c r="AF1920" s="16"/>
      <c r="AG1920" s="16"/>
      <c r="AH1920" s="16"/>
      <c r="AI1920" s="16"/>
      <c r="AJ1920" s="16"/>
      <c r="AK1920" s="16"/>
      <c r="AL1920" s="16"/>
      <c r="AM1920" s="16"/>
      <c r="AN1920" s="16"/>
      <c r="AO1920" s="16"/>
      <c r="AP1920" s="16"/>
      <c r="AQ1920" s="15"/>
      <c r="AV1920" s="9"/>
      <c r="AW1920" s="9"/>
      <c r="AX1920" s="9"/>
      <c r="AY1920" s="9"/>
      <c r="AZ1920" s="9"/>
      <c r="BA1920" s="9"/>
      <c r="BB1920" s="9"/>
      <c r="BC1920" s="9"/>
      <c r="BD1920" s="9"/>
      <c r="BE1920" s="9"/>
      <c r="BF1920" s="9"/>
      <c r="BG1920" s="9"/>
      <c r="BH1920" s="9"/>
      <c r="BI1920" s="9"/>
      <c r="BJ1920" s="9"/>
      <c r="BK1920" s="9"/>
      <c r="BL1920" s="9"/>
      <c r="BM1920" s="9"/>
      <c r="BN1920" s="9"/>
      <c r="BO1920" s="9"/>
      <c r="BP1920" s="9"/>
      <c r="BQ1920" s="9"/>
      <c r="BR1920" s="9"/>
      <c r="BS1920" s="9"/>
      <c r="BT1920" s="9"/>
      <c r="BU1920" s="9"/>
      <c r="BV1920" s="9"/>
      <c r="BW1920" s="9"/>
      <c r="CB1920" s="10"/>
      <c r="CC1920" s="10"/>
      <c r="CD1920" s="10"/>
      <c r="CE1920" s="10"/>
      <c r="CF1920" s="11"/>
      <c r="CG1920" s="11"/>
      <c r="CH1920" s="11"/>
      <c r="CI1920" s="11"/>
      <c r="CJ1920" s="10"/>
      <c r="CK1920" s="10"/>
      <c r="CL1920" s="10"/>
      <c r="CM1920" s="10"/>
      <c r="CN1920" s="10"/>
      <c r="CO1920" s="10"/>
      <c r="CP1920" s="10"/>
      <c r="CQ1920" s="10"/>
      <c r="CR1920" s="10"/>
      <c r="CS1920" s="10"/>
      <c r="CT1920" s="10"/>
      <c r="CU1920" s="10"/>
      <c r="CV1920" s="9"/>
      <c r="CW1920" s="9"/>
      <c r="CX1920" s="9"/>
      <c r="CY1920" s="9"/>
    </row>
    <row r="1921" spans="31:103" ht="18" customHeight="1">
      <c r="AE1921" s="16"/>
      <c r="AF1921" s="16"/>
      <c r="AG1921" s="16"/>
      <c r="AH1921" s="16"/>
      <c r="AI1921" s="16"/>
      <c r="AJ1921" s="16"/>
      <c r="AK1921" s="16"/>
      <c r="AL1921" s="16"/>
      <c r="AM1921" s="16"/>
      <c r="AN1921" s="16"/>
      <c r="AO1921" s="16"/>
      <c r="AP1921" s="16"/>
      <c r="AQ1921" s="15"/>
      <c r="AV1921" s="9"/>
      <c r="AW1921" s="9"/>
      <c r="AX1921" s="9"/>
      <c r="AY1921" s="9"/>
      <c r="AZ1921" s="9"/>
      <c r="BA1921" s="9"/>
      <c r="BB1921" s="9"/>
      <c r="BC1921" s="9"/>
      <c r="BD1921" s="9"/>
      <c r="BE1921" s="9"/>
      <c r="BF1921" s="9"/>
      <c r="BG1921" s="9"/>
      <c r="BH1921" s="9"/>
      <c r="BI1921" s="9"/>
      <c r="BJ1921" s="9"/>
      <c r="BK1921" s="9"/>
      <c r="BL1921" s="9"/>
      <c r="BM1921" s="9"/>
      <c r="BN1921" s="9"/>
      <c r="BO1921" s="9"/>
      <c r="BP1921" s="9"/>
      <c r="BQ1921" s="9"/>
      <c r="BR1921" s="9"/>
      <c r="BS1921" s="9"/>
      <c r="BT1921" s="9"/>
      <c r="BU1921" s="9"/>
      <c r="BV1921" s="9"/>
      <c r="BW1921" s="9"/>
      <c r="CB1921" s="10"/>
      <c r="CC1921" s="10"/>
      <c r="CD1921" s="10"/>
      <c r="CE1921" s="10"/>
      <c r="CF1921" s="11"/>
      <c r="CG1921" s="11"/>
      <c r="CH1921" s="11"/>
      <c r="CI1921" s="11"/>
      <c r="CJ1921" s="10"/>
      <c r="CK1921" s="10"/>
      <c r="CL1921" s="10"/>
      <c r="CM1921" s="10"/>
      <c r="CN1921" s="10"/>
      <c r="CO1921" s="10"/>
      <c r="CP1921" s="10"/>
      <c r="CQ1921" s="10"/>
      <c r="CR1921" s="10"/>
      <c r="CS1921" s="10"/>
      <c r="CT1921" s="10"/>
      <c r="CU1921" s="10"/>
      <c r="CV1921" s="9"/>
      <c r="CW1921" s="9"/>
      <c r="CX1921" s="9"/>
      <c r="CY1921" s="9"/>
    </row>
    <row r="1922" spans="31:103" ht="18" customHeight="1">
      <c r="AE1922" s="16"/>
      <c r="AF1922" s="16"/>
      <c r="AG1922" s="16"/>
      <c r="AH1922" s="16"/>
      <c r="AI1922" s="16"/>
      <c r="AJ1922" s="16"/>
      <c r="AK1922" s="16"/>
      <c r="AL1922" s="16"/>
      <c r="AM1922" s="16"/>
      <c r="AN1922" s="16"/>
      <c r="AO1922" s="16"/>
      <c r="AP1922" s="16"/>
      <c r="AQ1922" s="15"/>
      <c r="AV1922" s="9"/>
      <c r="AW1922" s="9"/>
      <c r="AX1922" s="9"/>
      <c r="AY1922" s="9"/>
      <c r="AZ1922" s="9"/>
      <c r="BA1922" s="9"/>
      <c r="BB1922" s="9"/>
      <c r="BC1922" s="9"/>
      <c r="BD1922" s="9"/>
      <c r="BE1922" s="9"/>
      <c r="BF1922" s="9"/>
      <c r="BG1922" s="9"/>
      <c r="BH1922" s="9"/>
      <c r="BI1922" s="9"/>
      <c r="BJ1922" s="9"/>
      <c r="BK1922" s="9"/>
      <c r="BL1922" s="9"/>
      <c r="BM1922" s="9"/>
      <c r="BN1922" s="9"/>
      <c r="BO1922" s="9"/>
      <c r="BP1922" s="9"/>
      <c r="BQ1922" s="9"/>
      <c r="BR1922" s="9"/>
      <c r="BS1922" s="9"/>
      <c r="BT1922" s="9"/>
      <c r="BU1922" s="9"/>
      <c r="BV1922" s="9"/>
      <c r="BW1922" s="9"/>
      <c r="CB1922" s="10"/>
      <c r="CC1922" s="10"/>
      <c r="CD1922" s="10"/>
      <c r="CE1922" s="10"/>
      <c r="CF1922" s="11"/>
      <c r="CG1922" s="11"/>
      <c r="CH1922" s="11"/>
      <c r="CI1922" s="11"/>
      <c r="CJ1922" s="10"/>
      <c r="CK1922" s="10"/>
      <c r="CL1922" s="10"/>
      <c r="CM1922" s="10"/>
      <c r="CN1922" s="10"/>
      <c r="CO1922" s="10"/>
      <c r="CP1922" s="10"/>
      <c r="CQ1922" s="10"/>
      <c r="CR1922" s="10"/>
      <c r="CS1922" s="10"/>
      <c r="CT1922" s="10"/>
      <c r="CU1922" s="10"/>
      <c r="CV1922" s="9"/>
      <c r="CW1922" s="9"/>
      <c r="CX1922" s="9"/>
      <c r="CY1922" s="9"/>
    </row>
    <row r="1923" spans="31:103" ht="18" customHeight="1">
      <c r="AE1923" s="16"/>
      <c r="AF1923" s="16"/>
      <c r="AG1923" s="16"/>
      <c r="AH1923" s="16"/>
      <c r="AI1923" s="16"/>
      <c r="AJ1923" s="16"/>
      <c r="AK1923" s="16"/>
      <c r="AL1923" s="16"/>
      <c r="AM1923" s="16"/>
      <c r="AN1923" s="16"/>
      <c r="AO1923" s="16"/>
      <c r="AP1923" s="16"/>
      <c r="AQ1923" s="15"/>
      <c r="AV1923" s="9"/>
      <c r="AW1923" s="9"/>
      <c r="AX1923" s="9"/>
      <c r="AY1923" s="9"/>
      <c r="AZ1923" s="9"/>
      <c r="BA1923" s="9"/>
      <c r="BB1923" s="9"/>
      <c r="BC1923" s="9"/>
      <c r="BD1923" s="9"/>
      <c r="BE1923" s="9"/>
      <c r="BF1923" s="9"/>
      <c r="BG1923" s="9"/>
      <c r="BH1923" s="9"/>
      <c r="BI1923" s="9"/>
      <c r="BJ1923" s="9"/>
      <c r="BK1923" s="9"/>
      <c r="BL1923" s="9"/>
      <c r="BM1923" s="9"/>
      <c r="BN1923" s="9"/>
      <c r="BO1923" s="9"/>
      <c r="BP1923" s="9"/>
      <c r="BQ1923" s="9"/>
      <c r="BR1923" s="9"/>
      <c r="BS1923" s="9"/>
      <c r="BT1923" s="9"/>
      <c r="BU1923" s="9"/>
      <c r="BV1923" s="9"/>
      <c r="BW1923" s="9"/>
      <c r="CB1923" s="10"/>
      <c r="CC1923" s="10"/>
      <c r="CD1923" s="10"/>
      <c r="CE1923" s="10"/>
      <c r="CF1923" s="11"/>
      <c r="CG1923" s="11"/>
      <c r="CH1923" s="11"/>
      <c r="CI1923" s="11"/>
      <c r="CJ1923" s="10"/>
      <c r="CK1923" s="10"/>
      <c r="CL1923" s="10"/>
      <c r="CM1923" s="10"/>
      <c r="CN1923" s="10"/>
      <c r="CO1923" s="10"/>
      <c r="CP1923" s="10"/>
      <c r="CQ1923" s="10"/>
      <c r="CR1923" s="10"/>
      <c r="CS1923" s="10"/>
      <c r="CT1923" s="10"/>
      <c r="CU1923" s="10"/>
      <c r="CV1923" s="9"/>
      <c r="CW1923" s="9"/>
      <c r="CX1923" s="9"/>
      <c r="CY1923" s="9"/>
    </row>
    <row r="1924" spans="31:103" ht="18" customHeight="1">
      <c r="AE1924" s="16"/>
      <c r="AF1924" s="16"/>
      <c r="AG1924" s="16"/>
      <c r="AH1924" s="16"/>
      <c r="AI1924" s="16"/>
      <c r="AJ1924" s="16"/>
      <c r="AK1924" s="16"/>
      <c r="AL1924" s="16"/>
      <c r="AM1924" s="16"/>
      <c r="AN1924" s="16"/>
      <c r="AO1924" s="16"/>
      <c r="AP1924" s="16"/>
      <c r="AQ1924" s="15"/>
      <c r="AV1924" s="9"/>
      <c r="AW1924" s="9"/>
      <c r="AX1924" s="9"/>
      <c r="AY1924" s="9"/>
      <c r="AZ1924" s="9"/>
      <c r="BA1924" s="9"/>
      <c r="BB1924" s="9"/>
      <c r="BC1924" s="9"/>
      <c r="BD1924" s="9"/>
      <c r="BE1924" s="9"/>
      <c r="BF1924" s="9"/>
      <c r="BG1924" s="9"/>
      <c r="BH1924" s="9"/>
      <c r="BI1924" s="9"/>
      <c r="BJ1924" s="9"/>
      <c r="BK1924" s="9"/>
      <c r="BL1924" s="9"/>
      <c r="BM1924" s="9"/>
      <c r="BN1924" s="9"/>
      <c r="BO1924" s="9"/>
      <c r="BP1924" s="9"/>
      <c r="BQ1924" s="9"/>
      <c r="BR1924" s="9"/>
      <c r="BS1924" s="9"/>
      <c r="BT1924" s="9"/>
      <c r="BU1924" s="9"/>
      <c r="BV1924" s="9"/>
      <c r="BW1924" s="9"/>
      <c r="CB1924" s="10"/>
      <c r="CC1924" s="10"/>
      <c r="CD1924" s="10"/>
      <c r="CE1924" s="10"/>
      <c r="CF1924" s="11"/>
      <c r="CG1924" s="11"/>
      <c r="CH1924" s="11"/>
      <c r="CI1924" s="11"/>
      <c r="CJ1924" s="10"/>
      <c r="CK1924" s="10"/>
      <c r="CL1924" s="10"/>
      <c r="CM1924" s="10"/>
      <c r="CN1924" s="10"/>
      <c r="CO1924" s="10"/>
      <c r="CP1924" s="10"/>
      <c r="CQ1924" s="10"/>
      <c r="CR1924" s="10"/>
      <c r="CS1924" s="10"/>
      <c r="CT1924" s="10"/>
      <c r="CU1924" s="10"/>
      <c r="CV1924" s="9"/>
      <c r="CW1924" s="9"/>
      <c r="CX1924" s="9"/>
      <c r="CY1924" s="9"/>
    </row>
    <row r="1925" spans="31:103" ht="18" customHeight="1">
      <c r="AE1925" s="16"/>
      <c r="AF1925" s="16"/>
      <c r="AG1925" s="16"/>
      <c r="AH1925" s="16"/>
      <c r="AI1925" s="16"/>
      <c r="AJ1925" s="16"/>
      <c r="AK1925" s="16"/>
      <c r="AL1925" s="16"/>
      <c r="AM1925" s="16"/>
      <c r="AN1925" s="16"/>
      <c r="AO1925" s="16"/>
      <c r="AP1925" s="16"/>
      <c r="AQ1925" s="15"/>
      <c r="AV1925" s="9"/>
      <c r="AW1925" s="9"/>
      <c r="AX1925" s="9"/>
      <c r="AY1925" s="9"/>
      <c r="AZ1925" s="9"/>
      <c r="BA1925" s="9"/>
      <c r="BB1925" s="9"/>
      <c r="BC1925" s="9"/>
      <c r="BD1925" s="9"/>
      <c r="BE1925" s="9"/>
      <c r="BF1925" s="9"/>
      <c r="BG1925" s="9"/>
      <c r="BH1925" s="9"/>
      <c r="BI1925" s="9"/>
      <c r="BJ1925" s="9"/>
      <c r="BK1925" s="9"/>
      <c r="BL1925" s="9"/>
      <c r="BM1925" s="9"/>
      <c r="BN1925" s="9"/>
      <c r="BO1925" s="9"/>
      <c r="BP1925" s="9"/>
      <c r="BQ1925" s="9"/>
      <c r="BR1925" s="9"/>
      <c r="BS1925" s="9"/>
      <c r="BT1925" s="9"/>
      <c r="BU1925" s="9"/>
      <c r="BV1925" s="9"/>
      <c r="BW1925" s="9"/>
      <c r="CB1925" s="10"/>
      <c r="CC1925" s="10"/>
      <c r="CD1925" s="10"/>
      <c r="CE1925" s="10"/>
      <c r="CF1925" s="11"/>
      <c r="CG1925" s="11"/>
      <c r="CH1925" s="11"/>
      <c r="CI1925" s="11"/>
      <c r="CJ1925" s="10"/>
      <c r="CK1925" s="10"/>
      <c r="CL1925" s="10"/>
      <c r="CM1925" s="10"/>
      <c r="CN1925" s="10"/>
      <c r="CO1925" s="10"/>
      <c r="CP1925" s="10"/>
      <c r="CQ1925" s="10"/>
      <c r="CR1925" s="10"/>
      <c r="CS1925" s="10"/>
      <c r="CT1925" s="10"/>
      <c r="CU1925" s="10"/>
      <c r="CV1925" s="9"/>
      <c r="CW1925" s="9"/>
      <c r="CX1925" s="9"/>
      <c r="CY1925" s="9"/>
    </row>
    <row r="1926" spans="31:103" ht="18" customHeight="1">
      <c r="AE1926" s="16"/>
      <c r="AF1926" s="16"/>
      <c r="AG1926" s="16"/>
      <c r="AH1926" s="16"/>
      <c r="AI1926" s="16"/>
      <c r="AJ1926" s="16"/>
      <c r="AK1926" s="16"/>
      <c r="AL1926" s="16"/>
      <c r="AM1926" s="16"/>
      <c r="AN1926" s="16"/>
      <c r="AO1926" s="16"/>
      <c r="AP1926" s="16"/>
      <c r="AQ1926" s="15"/>
      <c r="AV1926" s="9"/>
      <c r="AW1926" s="9"/>
      <c r="AX1926" s="9"/>
      <c r="AY1926" s="9"/>
      <c r="AZ1926" s="9"/>
      <c r="BA1926" s="9"/>
      <c r="BB1926" s="9"/>
      <c r="BC1926" s="9"/>
      <c r="BD1926" s="9"/>
      <c r="BE1926" s="9"/>
      <c r="BF1926" s="9"/>
      <c r="BG1926" s="9"/>
      <c r="BH1926" s="9"/>
      <c r="BI1926" s="9"/>
      <c r="BJ1926" s="9"/>
      <c r="BK1926" s="9"/>
      <c r="BL1926" s="9"/>
      <c r="BM1926" s="9"/>
      <c r="BN1926" s="9"/>
      <c r="BO1926" s="9"/>
      <c r="BP1926" s="9"/>
      <c r="BQ1926" s="9"/>
      <c r="BR1926" s="9"/>
      <c r="BS1926" s="9"/>
      <c r="BT1926" s="9"/>
      <c r="BU1926" s="9"/>
      <c r="BV1926" s="9"/>
      <c r="BW1926" s="9"/>
      <c r="CB1926" s="10"/>
      <c r="CC1926" s="10"/>
      <c r="CD1926" s="10"/>
      <c r="CE1926" s="10"/>
      <c r="CF1926" s="11"/>
      <c r="CG1926" s="11"/>
      <c r="CH1926" s="11"/>
      <c r="CI1926" s="11"/>
      <c r="CJ1926" s="10"/>
      <c r="CK1926" s="10"/>
      <c r="CL1926" s="10"/>
      <c r="CM1926" s="10"/>
      <c r="CN1926" s="10"/>
      <c r="CO1926" s="10"/>
      <c r="CP1926" s="10"/>
      <c r="CQ1926" s="10"/>
      <c r="CR1926" s="10"/>
      <c r="CS1926" s="10"/>
      <c r="CT1926" s="10"/>
      <c r="CU1926" s="10"/>
      <c r="CV1926" s="9"/>
      <c r="CW1926" s="9"/>
      <c r="CX1926" s="9"/>
      <c r="CY1926" s="9"/>
    </row>
    <row r="1927" spans="31:103" ht="18" customHeight="1">
      <c r="AE1927" s="16"/>
      <c r="AF1927" s="16"/>
      <c r="AG1927" s="16"/>
      <c r="AH1927" s="16"/>
      <c r="AI1927" s="16"/>
      <c r="AJ1927" s="16"/>
      <c r="AK1927" s="16"/>
      <c r="AL1927" s="16"/>
      <c r="AM1927" s="16"/>
      <c r="AN1927" s="16"/>
      <c r="AO1927" s="16"/>
      <c r="AP1927" s="16"/>
      <c r="AQ1927" s="15"/>
      <c r="AV1927" s="9"/>
      <c r="AW1927" s="9"/>
      <c r="AX1927" s="9"/>
      <c r="AY1927" s="9"/>
      <c r="AZ1927" s="9"/>
      <c r="BA1927" s="9"/>
      <c r="BB1927" s="9"/>
      <c r="BC1927" s="9"/>
      <c r="BD1927" s="9"/>
      <c r="BE1927" s="9"/>
      <c r="BF1927" s="9"/>
      <c r="BG1927" s="9"/>
      <c r="BH1927" s="9"/>
      <c r="BI1927" s="9"/>
      <c r="BJ1927" s="9"/>
      <c r="BK1927" s="9"/>
      <c r="BL1927" s="9"/>
      <c r="BM1927" s="9"/>
      <c r="BN1927" s="9"/>
      <c r="BO1927" s="9"/>
      <c r="BP1927" s="9"/>
      <c r="BQ1927" s="9"/>
      <c r="BR1927" s="9"/>
      <c r="BS1927" s="9"/>
      <c r="BT1927" s="9"/>
      <c r="BU1927" s="9"/>
      <c r="BV1927" s="9"/>
      <c r="BW1927" s="9"/>
      <c r="CB1927" s="10"/>
      <c r="CC1927" s="10"/>
      <c r="CD1927" s="10"/>
      <c r="CE1927" s="10"/>
      <c r="CF1927" s="11"/>
      <c r="CG1927" s="11"/>
      <c r="CH1927" s="11"/>
      <c r="CI1927" s="11"/>
      <c r="CJ1927" s="10"/>
      <c r="CK1927" s="10"/>
      <c r="CL1927" s="10"/>
      <c r="CM1927" s="10"/>
      <c r="CN1927" s="10"/>
      <c r="CO1927" s="10"/>
      <c r="CP1927" s="10"/>
      <c r="CQ1927" s="10"/>
      <c r="CR1927" s="10"/>
      <c r="CS1927" s="10"/>
      <c r="CT1927" s="10"/>
      <c r="CU1927" s="10"/>
      <c r="CV1927" s="9"/>
      <c r="CW1927" s="9"/>
      <c r="CX1927" s="9"/>
      <c r="CY1927" s="9"/>
    </row>
    <row r="1928" spans="31:103" ht="18" customHeight="1">
      <c r="AE1928" s="16"/>
      <c r="AF1928" s="16"/>
      <c r="AG1928" s="16"/>
      <c r="AH1928" s="16"/>
      <c r="AI1928" s="16"/>
      <c r="AJ1928" s="16"/>
      <c r="AK1928" s="16"/>
      <c r="AL1928" s="16"/>
      <c r="AM1928" s="16"/>
      <c r="AN1928" s="16"/>
      <c r="AO1928" s="16"/>
      <c r="AP1928" s="16"/>
      <c r="AQ1928" s="15"/>
      <c r="AV1928" s="9"/>
      <c r="AW1928" s="9"/>
      <c r="AX1928" s="9"/>
      <c r="AY1928" s="9"/>
      <c r="AZ1928" s="9"/>
      <c r="BA1928" s="9"/>
      <c r="BB1928" s="9"/>
      <c r="BC1928" s="9"/>
      <c r="BD1928" s="9"/>
      <c r="BE1928" s="9"/>
      <c r="BF1928" s="9"/>
      <c r="BG1928" s="9"/>
      <c r="BH1928" s="9"/>
      <c r="BI1928" s="9"/>
      <c r="BJ1928" s="9"/>
      <c r="BK1928" s="9"/>
      <c r="BL1928" s="9"/>
      <c r="BM1928" s="9"/>
      <c r="BN1928" s="9"/>
      <c r="BO1928" s="9"/>
      <c r="BP1928" s="9"/>
      <c r="BQ1928" s="9"/>
      <c r="BR1928" s="9"/>
      <c r="BS1928" s="9"/>
      <c r="BT1928" s="9"/>
      <c r="BU1928" s="9"/>
      <c r="BV1928" s="9"/>
      <c r="BW1928" s="9"/>
      <c r="CB1928" s="10"/>
      <c r="CC1928" s="10"/>
      <c r="CD1928" s="10"/>
      <c r="CE1928" s="10"/>
      <c r="CF1928" s="11"/>
      <c r="CG1928" s="11"/>
      <c r="CH1928" s="11"/>
      <c r="CI1928" s="11"/>
      <c r="CJ1928" s="10"/>
      <c r="CK1928" s="10"/>
      <c r="CL1928" s="10"/>
      <c r="CM1928" s="10"/>
      <c r="CN1928" s="10"/>
      <c r="CO1928" s="10"/>
      <c r="CP1928" s="10"/>
      <c r="CQ1928" s="10"/>
      <c r="CR1928" s="10"/>
      <c r="CS1928" s="10"/>
      <c r="CT1928" s="10"/>
      <c r="CU1928" s="10"/>
      <c r="CV1928" s="9"/>
      <c r="CW1928" s="9"/>
      <c r="CX1928" s="9"/>
      <c r="CY1928" s="9"/>
    </row>
    <row r="1929" spans="31:103" ht="18" customHeight="1">
      <c r="AE1929" s="16"/>
      <c r="AF1929" s="16"/>
      <c r="AG1929" s="16"/>
      <c r="AH1929" s="16"/>
      <c r="AI1929" s="16"/>
      <c r="AJ1929" s="16"/>
      <c r="AK1929" s="16"/>
      <c r="AL1929" s="16"/>
      <c r="AM1929" s="16"/>
      <c r="AN1929" s="16"/>
      <c r="AO1929" s="16"/>
      <c r="AP1929" s="16"/>
      <c r="AQ1929" s="15"/>
      <c r="AV1929" s="9"/>
      <c r="AW1929" s="9"/>
      <c r="AX1929" s="9"/>
      <c r="AY1929" s="9"/>
      <c r="AZ1929" s="9"/>
      <c r="BA1929" s="9"/>
      <c r="BB1929" s="9"/>
      <c r="BC1929" s="9"/>
      <c r="BD1929" s="9"/>
      <c r="BE1929" s="9"/>
      <c r="BF1929" s="9"/>
      <c r="BG1929" s="9"/>
      <c r="BH1929" s="9"/>
      <c r="BI1929" s="9"/>
      <c r="BJ1929" s="9"/>
      <c r="BK1929" s="9"/>
      <c r="BL1929" s="9"/>
      <c r="BM1929" s="9"/>
      <c r="BN1929" s="9"/>
      <c r="BO1929" s="9"/>
      <c r="BP1929" s="9"/>
      <c r="BQ1929" s="9"/>
      <c r="BR1929" s="9"/>
      <c r="BS1929" s="9"/>
      <c r="BT1929" s="9"/>
      <c r="BU1929" s="9"/>
      <c r="BV1929" s="9"/>
      <c r="BW1929" s="9"/>
      <c r="CB1929" s="10"/>
      <c r="CC1929" s="10"/>
      <c r="CD1929" s="10"/>
      <c r="CE1929" s="10"/>
      <c r="CF1929" s="11"/>
      <c r="CG1929" s="11"/>
      <c r="CH1929" s="11"/>
      <c r="CI1929" s="11"/>
      <c r="CJ1929" s="10"/>
      <c r="CK1929" s="10"/>
      <c r="CL1929" s="10"/>
      <c r="CM1929" s="10"/>
      <c r="CN1929" s="10"/>
      <c r="CO1929" s="10"/>
      <c r="CP1929" s="10"/>
      <c r="CQ1929" s="10"/>
      <c r="CR1929" s="10"/>
      <c r="CS1929" s="10"/>
      <c r="CT1929" s="10"/>
      <c r="CU1929" s="10"/>
      <c r="CV1929" s="9"/>
      <c r="CW1929" s="9"/>
      <c r="CX1929" s="9"/>
      <c r="CY1929" s="9"/>
    </row>
    <row r="1930" spans="31:103" ht="18" customHeight="1">
      <c r="AE1930" s="16"/>
      <c r="AF1930" s="16"/>
      <c r="AG1930" s="16"/>
      <c r="AH1930" s="16"/>
      <c r="AI1930" s="16"/>
      <c r="AJ1930" s="16"/>
      <c r="AK1930" s="16"/>
      <c r="AL1930" s="16"/>
      <c r="AM1930" s="16"/>
      <c r="AN1930" s="16"/>
      <c r="AO1930" s="16"/>
      <c r="AP1930" s="16"/>
      <c r="AQ1930" s="15"/>
      <c r="AV1930" s="9"/>
      <c r="AW1930" s="9"/>
      <c r="AX1930" s="9"/>
      <c r="AY1930" s="9"/>
      <c r="AZ1930" s="9"/>
      <c r="BA1930" s="9"/>
      <c r="BB1930" s="9"/>
      <c r="BC1930" s="9"/>
      <c r="BD1930" s="9"/>
      <c r="BE1930" s="9"/>
      <c r="BF1930" s="9"/>
      <c r="BG1930" s="9"/>
      <c r="BH1930" s="9"/>
      <c r="BI1930" s="9"/>
      <c r="BJ1930" s="9"/>
      <c r="BK1930" s="9"/>
      <c r="BL1930" s="9"/>
      <c r="BM1930" s="9"/>
      <c r="BN1930" s="9"/>
      <c r="BO1930" s="9"/>
      <c r="BP1930" s="9"/>
      <c r="BQ1930" s="9"/>
      <c r="BR1930" s="9"/>
      <c r="BS1930" s="9"/>
      <c r="BT1930" s="9"/>
      <c r="BU1930" s="9"/>
      <c r="BV1930" s="9"/>
      <c r="BW1930" s="9"/>
      <c r="CB1930" s="10"/>
      <c r="CC1930" s="10"/>
      <c r="CD1930" s="10"/>
      <c r="CE1930" s="10"/>
      <c r="CF1930" s="11"/>
      <c r="CG1930" s="11"/>
      <c r="CH1930" s="11"/>
      <c r="CI1930" s="11"/>
      <c r="CJ1930" s="10"/>
      <c r="CK1930" s="10"/>
      <c r="CL1930" s="10"/>
      <c r="CM1930" s="10"/>
      <c r="CN1930" s="10"/>
      <c r="CO1930" s="10"/>
      <c r="CP1930" s="10"/>
      <c r="CQ1930" s="10"/>
      <c r="CR1930" s="10"/>
      <c r="CS1930" s="10"/>
      <c r="CT1930" s="10"/>
      <c r="CU1930" s="10"/>
      <c r="CV1930" s="9"/>
      <c r="CW1930" s="9"/>
      <c r="CX1930" s="9"/>
      <c r="CY1930" s="9"/>
    </row>
    <row r="1931" spans="31:103" ht="18" customHeight="1">
      <c r="AE1931" s="16"/>
      <c r="AF1931" s="16"/>
      <c r="AG1931" s="16"/>
      <c r="AH1931" s="16"/>
      <c r="AI1931" s="16"/>
      <c r="AJ1931" s="16"/>
      <c r="AK1931" s="16"/>
      <c r="AL1931" s="16"/>
      <c r="AM1931" s="16"/>
      <c r="AN1931" s="16"/>
      <c r="AO1931" s="16"/>
      <c r="AP1931" s="16"/>
      <c r="AQ1931" s="15"/>
      <c r="AV1931" s="9"/>
      <c r="AW1931" s="9"/>
      <c r="AX1931" s="9"/>
      <c r="AY1931" s="9"/>
      <c r="AZ1931" s="9"/>
      <c r="BA1931" s="9"/>
      <c r="BB1931" s="9"/>
      <c r="BC1931" s="9"/>
      <c r="BD1931" s="9"/>
      <c r="BE1931" s="9"/>
      <c r="BF1931" s="9"/>
      <c r="BG1931" s="9"/>
      <c r="BH1931" s="9"/>
      <c r="BI1931" s="9"/>
      <c r="BJ1931" s="9"/>
      <c r="BK1931" s="9"/>
      <c r="BL1931" s="9"/>
      <c r="BM1931" s="9"/>
      <c r="BN1931" s="9"/>
      <c r="BO1931" s="9"/>
      <c r="BP1931" s="9"/>
      <c r="BQ1931" s="9"/>
      <c r="BR1931" s="9"/>
      <c r="BS1931" s="9"/>
      <c r="BT1931" s="9"/>
      <c r="BU1931" s="9"/>
      <c r="BV1931" s="9"/>
      <c r="BW1931" s="9"/>
      <c r="CB1931" s="10"/>
      <c r="CC1931" s="10"/>
      <c r="CD1931" s="10"/>
      <c r="CE1931" s="10"/>
      <c r="CF1931" s="11"/>
      <c r="CG1931" s="11"/>
      <c r="CH1931" s="11"/>
      <c r="CI1931" s="11"/>
      <c r="CJ1931" s="10"/>
      <c r="CK1931" s="10"/>
      <c r="CL1931" s="10"/>
      <c r="CM1931" s="10"/>
      <c r="CN1931" s="10"/>
      <c r="CO1931" s="10"/>
      <c r="CP1931" s="10"/>
      <c r="CQ1931" s="10"/>
      <c r="CR1931" s="10"/>
      <c r="CS1931" s="10"/>
      <c r="CT1931" s="10"/>
      <c r="CU1931" s="10"/>
      <c r="CV1931" s="9"/>
      <c r="CW1931" s="9"/>
      <c r="CX1931" s="9"/>
      <c r="CY1931" s="9"/>
    </row>
    <row r="1932" spans="31:103" ht="18" customHeight="1">
      <c r="AE1932" s="16"/>
      <c r="AF1932" s="16"/>
      <c r="AG1932" s="16"/>
      <c r="AH1932" s="16"/>
      <c r="AI1932" s="16"/>
      <c r="AJ1932" s="16"/>
      <c r="AK1932" s="16"/>
      <c r="AL1932" s="16"/>
      <c r="AM1932" s="16"/>
      <c r="AN1932" s="16"/>
      <c r="AO1932" s="16"/>
      <c r="AP1932" s="16"/>
      <c r="AQ1932" s="15"/>
      <c r="AV1932" s="9"/>
      <c r="AW1932" s="9"/>
      <c r="AX1932" s="9"/>
      <c r="AY1932" s="9"/>
      <c r="AZ1932" s="9"/>
      <c r="BA1932" s="9"/>
      <c r="BB1932" s="9"/>
      <c r="BC1932" s="9"/>
      <c r="BD1932" s="9"/>
      <c r="BE1932" s="9"/>
      <c r="BF1932" s="9"/>
      <c r="BG1932" s="9"/>
      <c r="BH1932" s="9"/>
      <c r="BI1932" s="9"/>
      <c r="BJ1932" s="9"/>
      <c r="BK1932" s="9"/>
      <c r="BL1932" s="9"/>
      <c r="BM1932" s="9"/>
      <c r="BN1932" s="9"/>
      <c r="BO1932" s="9"/>
      <c r="BP1932" s="9"/>
      <c r="BQ1932" s="9"/>
      <c r="BR1932" s="9"/>
      <c r="BS1932" s="9"/>
      <c r="BT1932" s="9"/>
      <c r="BU1932" s="9"/>
      <c r="BV1932" s="9"/>
      <c r="BW1932" s="9"/>
      <c r="CB1932" s="10"/>
      <c r="CC1932" s="10"/>
      <c r="CD1932" s="10"/>
      <c r="CE1932" s="10"/>
      <c r="CF1932" s="11"/>
      <c r="CG1932" s="11"/>
      <c r="CH1932" s="11"/>
      <c r="CI1932" s="11"/>
      <c r="CJ1932" s="10"/>
      <c r="CK1932" s="10"/>
      <c r="CL1932" s="10"/>
      <c r="CM1932" s="10"/>
      <c r="CN1932" s="10"/>
      <c r="CO1932" s="10"/>
      <c r="CP1932" s="10"/>
      <c r="CQ1932" s="10"/>
      <c r="CR1932" s="10"/>
      <c r="CS1932" s="10"/>
      <c r="CT1932" s="10"/>
      <c r="CU1932" s="10"/>
      <c r="CV1932" s="9"/>
      <c r="CW1932" s="9"/>
      <c r="CX1932" s="9"/>
      <c r="CY1932" s="9"/>
    </row>
    <row r="1933" spans="31:103" ht="18" customHeight="1">
      <c r="AE1933" s="16"/>
      <c r="AF1933" s="16"/>
      <c r="AG1933" s="16"/>
      <c r="AH1933" s="16"/>
      <c r="AI1933" s="16"/>
      <c r="AJ1933" s="16"/>
      <c r="AK1933" s="16"/>
      <c r="AL1933" s="16"/>
      <c r="AM1933" s="16"/>
      <c r="AN1933" s="16"/>
      <c r="AO1933" s="16"/>
      <c r="AP1933" s="16"/>
      <c r="AQ1933" s="15"/>
      <c r="AV1933" s="9"/>
      <c r="AW1933" s="9"/>
      <c r="AX1933" s="9"/>
      <c r="AY1933" s="9"/>
      <c r="AZ1933" s="9"/>
      <c r="BA1933" s="9"/>
      <c r="BB1933" s="9"/>
      <c r="BC1933" s="9"/>
      <c r="BD1933" s="9"/>
      <c r="BE1933" s="9"/>
      <c r="BF1933" s="9"/>
      <c r="BG1933" s="9"/>
      <c r="BH1933" s="9"/>
      <c r="BI1933" s="9"/>
      <c r="BJ1933" s="9"/>
      <c r="BK1933" s="9"/>
      <c r="BL1933" s="9"/>
      <c r="BM1933" s="9"/>
      <c r="BN1933" s="9"/>
      <c r="BO1933" s="9"/>
      <c r="BP1933" s="9"/>
      <c r="BQ1933" s="9"/>
      <c r="BR1933" s="9"/>
      <c r="BS1933" s="9"/>
      <c r="BT1933" s="9"/>
      <c r="BU1933" s="9"/>
      <c r="BV1933" s="9"/>
      <c r="BW1933" s="9"/>
      <c r="CB1933" s="10"/>
      <c r="CC1933" s="10"/>
      <c r="CD1933" s="10"/>
      <c r="CE1933" s="10"/>
      <c r="CF1933" s="11"/>
      <c r="CG1933" s="11"/>
      <c r="CH1933" s="11"/>
      <c r="CI1933" s="11"/>
      <c r="CJ1933" s="10"/>
      <c r="CK1933" s="10"/>
      <c r="CL1933" s="10"/>
      <c r="CM1933" s="10"/>
      <c r="CN1933" s="10"/>
      <c r="CO1933" s="10"/>
      <c r="CP1933" s="10"/>
      <c r="CQ1933" s="10"/>
      <c r="CR1933" s="10"/>
      <c r="CS1933" s="10"/>
      <c r="CT1933" s="10"/>
      <c r="CU1933" s="10"/>
      <c r="CV1933" s="9"/>
      <c r="CW1933" s="9"/>
      <c r="CX1933" s="9"/>
      <c r="CY1933" s="9"/>
    </row>
    <row r="1934" spans="31:103" ht="18" customHeight="1">
      <c r="AE1934" s="16"/>
      <c r="AF1934" s="16"/>
      <c r="AG1934" s="16"/>
      <c r="AH1934" s="16"/>
      <c r="AI1934" s="16"/>
      <c r="AJ1934" s="16"/>
      <c r="AK1934" s="16"/>
      <c r="AL1934" s="16"/>
      <c r="AM1934" s="16"/>
      <c r="AN1934" s="16"/>
      <c r="AO1934" s="16"/>
      <c r="AP1934" s="16"/>
      <c r="AQ1934" s="15"/>
      <c r="AV1934" s="9"/>
      <c r="AW1934" s="9"/>
      <c r="AX1934" s="9"/>
      <c r="AY1934" s="9"/>
      <c r="AZ1934" s="9"/>
      <c r="BA1934" s="9"/>
      <c r="BB1934" s="9"/>
      <c r="BC1934" s="9"/>
      <c r="BD1934" s="9"/>
      <c r="BE1934" s="9"/>
      <c r="BF1934" s="9"/>
      <c r="BG1934" s="9"/>
      <c r="BH1934" s="9"/>
      <c r="BI1934" s="9"/>
      <c r="BJ1934" s="9"/>
      <c r="BK1934" s="9"/>
      <c r="BL1934" s="9"/>
      <c r="BM1934" s="9"/>
      <c r="BN1934" s="9"/>
      <c r="BO1934" s="9"/>
      <c r="BP1934" s="9"/>
      <c r="BQ1934" s="9"/>
      <c r="BR1934" s="9"/>
      <c r="BS1934" s="9"/>
      <c r="BT1934" s="9"/>
      <c r="BU1934" s="9"/>
      <c r="BV1934" s="9"/>
      <c r="BW1934" s="9"/>
      <c r="CB1934" s="10"/>
      <c r="CC1934" s="10"/>
      <c r="CD1934" s="10"/>
      <c r="CE1934" s="10"/>
      <c r="CF1934" s="11"/>
      <c r="CG1934" s="11"/>
      <c r="CH1934" s="11"/>
      <c r="CI1934" s="11"/>
      <c r="CJ1934" s="10"/>
      <c r="CK1934" s="10"/>
      <c r="CL1934" s="10"/>
      <c r="CM1934" s="10"/>
      <c r="CN1934" s="10"/>
      <c r="CO1934" s="10"/>
      <c r="CP1934" s="10"/>
      <c r="CQ1934" s="10"/>
      <c r="CR1934" s="10"/>
      <c r="CS1934" s="10"/>
      <c r="CT1934" s="10"/>
      <c r="CU1934" s="10"/>
      <c r="CV1934" s="9"/>
      <c r="CW1934" s="9"/>
      <c r="CX1934" s="9"/>
      <c r="CY1934" s="9"/>
    </row>
    <row r="1935" spans="31:103" ht="18" customHeight="1">
      <c r="AE1935" s="16"/>
      <c r="AF1935" s="16"/>
      <c r="AG1935" s="16"/>
      <c r="AH1935" s="16"/>
      <c r="AI1935" s="16"/>
      <c r="AJ1935" s="16"/>
      <c r="AK1935" s="16"/>
      <c r="AL1935" s="16"/>
      <c r="AM1935" s="16"/>
      <c r="AN1935" s="16"/>
      <c r="AO1935" s="16"/>
      <c r="AP1935" s="16"/>
      <c r="AQ1935" s="15"/>
      <c r="AV1935" s="9"/>
      <c r="AW1935" s="9"/>
      <c r="AX1935" s="9"/>
      <c r="AY1935" s="9"/>
      <c r="AZ1935" s="9"/>
      <c r="BA1935" s="9"/>
      <c r="BB1935" s="9"/>
      <c r="BC1935" s="9"/>
      <c r="BD1935" s="9"/>
      <c r="BE1935" s="9"/>
      <c r="BF1935" s="9"/>
      <c r="BG1935" s="9"/>
      <c r="BH1935" s="9"/>
      <c r="BI1935" s="9"/>
      <c r="BJ1935" s="9"/>
      <c r="BK1935" s="9"/>
      <c r="BL1935" s="9"/>
      <c r="BM1935" s="9"/>
      <c r="BN1935" s="9"/>
      <c r="BO1935" s="9"/>
      <c r="BP1935" s="9"/>
      <c r="BQ1935" s="9"/>
      <c r="BR1935" s="9"/>
      <c r="BS1935" s="9"/>
      <c r="BT1935" s="9"/>
      <c r="BU1935" s="9"/>
      <c r="BV1935" s="9"/>
      <c r="BW1935" s="9"/>
      <c r="CB1935" s="10"/>
      <c r="CC1935" s="10"/>
      <c r="CD1935" s="10"/>
      <c r="CE1935" s="10"/>
      <c r="CF1935" s="11"/>
      <c r="CG1935" s="11"/>
      <c r="CH1935" s="11"/>
      <c r="CI1935" s="11"/>
      <c r="CJ1935" s="10"/>
      <c r="CK1935" s="10"/>
      <c r="CL1935" s="10"/>
      <c r="CM1935" s="10"/>
      <c r="CN1935" s="10"/>
      <c r="CO1935" s="10"/>
      <c r="CP1935" s="10"/>
      <c r="CQ1935" s="10"/>
      <c r="CR1935" s="10"/>
      <c r="CS1935" s="10"/>
      <c r="CT1935" s="10"/>
      <c r="CU1935" s="10"/>
      <c r="CV1935" s="9"/>
      <c r="CW1935" s="9"/>
      <c r="CX1935" s="9"/>
      <c r="CY1935" s="9"/>
    </row>
    <row r="1936" spans="31:103" ht="18" customHeight="1">
      <c r="AE1936" s="16"/>
      <c r="AF1936" s="16"/>
      <c r="AG1936" s="16"/>
      <c r="AH1936" s="16"/>
      <c r="AI1936" s="16"/>
      <c r="AJ1936" s="16"/>
      <c r="AK1936" s="16"/>
      <c r="AL1936" s="16"/>
      <c r="AM1936" s="16"/>
      <c r="AN1936" s="16"/>
      <c r="AO1936" s="16"/>
      <c r="AP1936" s="16"/>
      <c r="AQ1936" s="15"/>
      <c r="AV1936" s="9"/>
      <c r="AW1936" s="9"/>
      <c r="AX1936" s="9"/>
      <c r="AY1936" s="9"/>
      <c r="AZ1936" s="9"/>
      <c r="BA1936" s="9"/>
      <c r="BB1936" s="9"/>
      <c r="BC1936" s="9"/>
      <c r="BD1936" s="9"/>
      <c r="BE1936" s="9"/>
      <c r="BF1936" s="9"/>
      <c r="BG1936" s="9"/>
      <c r="BH1936" s="9"/>
      <c r="BI1936" s="9"/>
      <c r="BJ1936" s="9"/>
      <c r="BK1936" s="9"/>
      <c r="BL1936" s="9"/>
      <c r="BM1936" s="9"/>
      <c r="BN1936" s="9"/>
      <c r="BO1936" s="9"/>
      <c r="BP1936" s="9"/>
      <c r="BQ1936" s="9"/>
      <c r="BR1936" s="9"/>
      <c r="BS1936" s="9"/>
      <c r="BT1936" s="9"/>
      <c r="BU1936" s="9"/>
      <c r="BV1936" s="9"/>
      <c r="BW1936" s="9"/>
      <c r="CB1936" s="10"/>
      <c r="CC1936" s="10"/>
      <c r="CD1936" s="10"/>
      <c r="CE1936" s="10"/>
      <c r="CF1936" s="11"/>
      <c r="CG1936" s="11"/>
      <c r="CH1936" s="11"/>
      <c r="CI1936" s="11"/>
      <c r="CJ1936" s="10"/>
      <c r="CK1936" s="10"/>
      <c r="CL1936" s="10"/>
      <c r="CM1936" s="10"/>
      <c r="CN1936" s="10"/>
      <c r="CO1936" s="10"/>
      <c r="CP1936" s="10"/>
      <c r="CQ1936" s="10"/>
      <c r="CR1936" s="10"/>
      <c r="CS1936" s="10"/>
      <c r="CT1936" s="10"/>
      <c r="CU1936" s="10"/>
      <c r="CV1936" s="9"/>
      <c r="CW1936" s="9"/>
      <c r="CX1936" s="9"/>
      <c r="CY1936" s="9"/>
    </row>
    <row r="1937" spans="31:103" ht="18" customHeight="1">
      <c r="AE1937" s="16"/>
      <c r="AF1937" s="16"/>
      <c r="AG1937" s="16"/>
      <c r="AH1937" s="16"/>
      <c r="AI1937" s="16"/>
      <c r="AJ1937" s="16"/>
      <c r="AK1937" s="16"/>
      <c r="AL1937" s="16"/>
      <c r="AM1937" s="16"/>
      <c r="AN1937" s="16"/>
      <c r="AO1937" s="16"/>
      <c r="AP1937" s="16"/>
      <c r="AQ1937" s="15"/>
      <c r="AV1937" s="9"/>
      <c r="AW1937" s="9"/>
      <c r="AX1937" s="9"/>
      <c r="AY1937" s="9"/>
      <c r="AZ1937" s="9"/>
      <c r="BA1937" s="9"/>
      <c r="BB1937" s="9"/>
      <c r="BC1937" s="9"/>
      <c r="BD1937" s="9"/>
      <c r="BE1937" s="9"/>
      <c r="BF1937" s="9"/>
      <c r="BG1937" s="9"/>
      <c r="BH1937" s="9"/>
      <c r="BI1937" s="9"/>
      <c r="BJ1937" s="9"/>
      <c r="BK1937" s="9"/>
      <c r="BL1937" s="9"/>
      <c r="BM1937" s="9"/>
      <c r="BN1937" s="9"/>
      <c r="BO1937" s="9"/>
      <c r="BP1937" s="9"/>
      <c r="BQ1937" s="9"/>
      <c r="BR1937" s="9"/>
      <c r="BS1937" s="9"/>
      <c r="BT1937" s="9"/>
      <c r="BU1937" s="9"/>
      <c r="BV1937" s="9"/>
      <c r="BW1937" s="9"/>
      <c r="CB1937" s="10"/>
      <c r="CC1937" s="10"/>
      <c r="CD1937" s="10"/>
      <c r="CE1937" s="10"/>
      <c r="CF1937" s="11"/>
      <c r="CG1937" s="11"/>
      <c r="CH1937" s="11"/>
      <c r="CI1937" s="11"/>
      <c r="CJ1937" s="10"/>
      <c r="CK1937" s="10"/>
      <c r="CL1937" s="10"/>
      <c r="CM1937" s="10"/>
      <c r="CN1937" s="10"/>
      <c r="CO1937" s="10"/>
      <c r="CP1937" s="10"/>
      <c r="CQ1937" s="10"/>
      <c r="CR1937" s="10"/>
      <c r="CS1937" s="10"/>
      <c r="CT1937" s="10"/>
      <c r="CU1937" s="10"/>
      <c r="CV1937" s="9"/>
      <c r="CW1937" s="9"/>
      <c r="CX1937" s="9"/>
      <c r="CY1937" s="9"/>
    </row>
    <row r="1938" spans="31:103" ht="18" customHeight="1">
      <c r="AE1938" s="16"/>
      <c r="AF1938" s="16"/>
      <c r="AG1938" s="16"/>
      <c r="AH1938" s="16"/>
      <c r="AI1938" s="16"/>
      <c r="AJ1938" s="16"/>
      <c r="AK1938" s="16"/>
      <c r="AL1938" s="16"/>
      <c r="AM1938" s="16"/>
      <c r="AN1938" s="16"/>
      <c r="AO1938" s="16"/>
      <c r="AP1938" s="16"/>
      <c r="AQ1938" s="15"/>
      <c r="AV1938" s="9"/>
      <c r="AW1938" s="9"/>
      <c r="AX1938" s="9"/>
      <c r="AY1938" s="9"/>
      <c r="AZ1938" s="9"/>
      <c r="BA1938" s="9"/>
      <c r="BB1938" s="9"/>
      <c r="BC1938" s="9"/>
      <c r="BD1938" s="9"/>
      <c r="BE1938" s="9"/>
      <c r="BF1938" s="9"/>
      <c r="BG1938" s="9"/>
      <c r="BH1938" s="9"/>
      <c r="BI1938" s="9"/>
      <c r="BJ1938" s="9"/>
      <c r="BK1938" s="9"/>
      <c r="BL1938" s="9"/>
      <c r="BM1938" s="9"/>
      <c r="BN1938" s="9"/>
      <c r="BO1938" s="9"/>
      <c r="BP1938" s="9"/>
      <c r="BQ1938" s="9"/>
      <c r="BR1938" s="9"/>
      <c r="BS1938" s="9"/>
      <c r="BT1938" s="9"/>
      <c r="BU1938" s="9"/>
      <c r="BV1938" s="9"/>
      <c r="BW1938" s="9"/>
      <c r="CB1938" s="10"/>
      <c r="CC1938" s="10"/>
      <c r="CD1938" s="10"/>
      <c r="CE1938" s="10"/>
      <c r="CF1938" s="11"/>
      <c r="CG1938" s="11"/>
      <c r="CH1938" s="11"/>
      <c r="CI1938" s="11"/>
      <c r="CJ1938" s="10"/>
      <c r="CK1938" s="10"/>
      <c r="CL1938" s="10"/>
      <c r="CM1938" s="10"/>
      <c r="CN1938" s="10"/>
      <c r="CO1938" s="10"/>
      <c r="CP1938" s="10"/>
      <c r="CQ1938" s="10"/>
      <c r="CR1938" s="10"/>
      <c r="CS1938" s="10"/>
      <c r="CT1938" s="10"/>
      <c r="CU1938" s="10"/>
      <c r="CV1938" s="9"/>
      <c r="CW1938" s="9"/>
      <c r="CX1938" s="9"/>
      <c r="CY1938" s="9"/>
    </row>
    <row r="1939" spans="31:103" ht="18" customHeight="1">
      <c r="AE1939" s="16"/>
      <c r="AF1939" s="16"/>
      <c r="AG1939" s="16"/>
      <c r="AH1939" s="16"/>
      <c r="AI1939" s="16"/>
      <c r="AJ1939" s="16"/>
      <c r="AK1939" s="16"/>
      <c r="AL1939" s="16"/>
      <c r="AM1939" s="16"/>
      <c r="AN1939" s="16"/>
      <c r="AO1939" s="16"/>
      <c r="AP1939" s="16"/>
      <c r="AQ1939" s="15"/>
      <c r="AV1939" s="9"/>
      <c r="AW1939" s="9"/>
      <c r="AX1939" s="9"/>
      <c r="AY1939" s="9"/>
      <c r="AZ1939" s="9"/>
      <c r="BA1939" s="9"/>
      <c r="BB1939" s="9"/>
      <c r="BC1939" s="9"/>
      <c r="BD1939" s="9"/>
      <c r="BE1939" s="9"/>
      <c r="BF1939" s="9"/>
      <c r="BG1939" s="9"/>
      <c r="BH1939" s="9"/>
      <c r="BI1939" s="9"/>
      <c r="BJ1939" s="9"/>
      <c r="BK1939" s="9"/>
      <c r="BL1939" s="9"/>
      <c r="BM1939" s="9"/>
      <c r="BN1939" s="9"/>
      <c r="BO1939" s="9"/>
      <c r="BP1939" s="9"/>
      <c r="BQ1939" s="9"/>
      <c r="BR1939" s="9"/>
      <c r="BS1939" s="9"/>
      <c r="BT1939" s="9"/>
      <c r="BU1939" s="9"/>
      <c r="BV1939" s="9"/>
      <c r="BW1939" s="9"/>
      <c r="CB1939" s="10"/>
      <c r="CC1939" s="10"/>
      <c r="CD1939" s="10"/>
      <c r="CE1939" s="10"/>
      <c r="CF1939" s="11"/>
      <c r="CG1939" s="11"/>
      <c r="CH1939" s="11"/>
      <c r="CI1939" s="11"/>
      <c r="CJ1939" s="10"/>
      <c r="CK1939" s="10"/>
      <c r="CL1939" s="10"/>
      <c r="CM1939" s="10"/>
      <c r="CN1939" s="10"/>
      <c r="CO1939" s="10"/>
      <c r="CP1939" s="10"/>
      <c r="CQ1939" s="10"/>
      <c r="CR1939" s="10"/>
      <c r="CS1939" s="10"/>
      <c r="CT1939" s="10"/>
      <c r="CU1939" s="10"/>
      <c r="CV1939" s="9"/>
      <c r="CW1939" s="9"/>
      <c r="CX1939" s="9"/>
      <c r="CY1939" s="9"/>
    </row>
    <row r="1940" spans="31:103" ht="18" customHeight="1">
      <c r="AE1940" s="16"/>
      <c r="AF1940" s="16"/>
      <c r="AG1940" s="16"/>
      <c r="AH1940" s="16"/>
      <c r="AI1940" s="16"/>
      <c r="AJ1940" s="16"/>
      <c r="AK1940" s="16"/>
      <c r="AL1940" s="16"/>
      <c r="AM1940" s="16"/>
      <c r="AN1940" s="16"/>
      <c r="AO1940" s="16"/>
      <c r="AP1940" s="16"/>
      <c r="AQ1940" s="15"/>
      <c r="AV1940" s="9"/>
      <c r="AW1940" s="9"/>
      <c r="AX1940" s="9"/>
      <c r="AY1940" s="9"/>
      <c r="AZ1940" s="9"/>
      <c r="BA1940" s="9"/>
      <c r="BB1940" s="9"/>
      <c r="BC1940" s="9"/>
      <c r="BD1940" s="9"/>
      <c r="BE1940" s="9"/>
      <c r="BF1940" s="9"/>
      <c r="BG1940" s="9"/>
      <c r="BH1940" s="9"/>
      <c r="BI1940" s="9"/>
      <c r="BJ1940" s="9"/>
      <c r="BK1940" s="9"/>
      <c r="BL1940" s="9"/>
      <c r="BM1940" s="9"/>
      <c r="BN1940" s="9"/>
      <c r="BO1940" s="9"/>
      <c r="BP1940" s="9"/>
      <c r="BQ1940" s="9"/>
      <c r="BR1940" s="9"/>
      <c r="BS1940" s="9"/>
      <c r="BT1940" s="9"/>
      <c r="BU1940" s="9"/>
      <c r="BV1940" s="9"/>
      <c r="BW1940" s="9"/>
      <c r="CB1940" s="10"/>
      <c r="CC1940" s="10"/>
      <c r="CD1940" s="10"/>
      <c r="CE1940" s="10"/>
      <c r="CF1940" s="11"/>
      <c r="CG1940" s="11"/>
      <c r="CH1940" s="11"/>
      <c r="CI1940" s="11"/>
      <c r="CJ1940" s="10"/>
      <c r="CK1940" s="10"/>
      <c r="CL1940" s="10"/>
      <c r="CM1940" s="10"/>
      <c r="CN1940" s="10"/>
      <c r="CO1940" s="10"/>
      <c r="CP1940" s="10"/>
      <c r="CQ1940" s="10"/>
      <c r="CR1940" s="10"/>
      <c r="CS1940" s="10"/>
      <c r="CT1940" s="10"/>
      <c r="CU1940" s="10"/>
      <c r="CV1940" s="9"/>
      <c r="CW1940" s="9"/>
      <c r="CX1940" s="9"/>
      <c r="CY1940" s="9"/>
    </row>
    <row r="1941" spans="31:103" ht="18" customHeight="1">
      <c r="AE1941" s="16"/>
      <c r="AF1941" s="16"/>
      <c r="AG1941" s="16"/>
      <c r="AH1941" s="16"/>
      <c r="AI1941" s="16"/>
      <c r="AJ1941" s="16"/>
      <c r="AK1941" s="16"/>
      <c r="AL1941" s="16"/>
      <c r="AM1941" s="16"/>
      <c r="AN1941" s="16"/>
      <c r="AO1941" s="16"/>
      <c r="AP1941" s="16"/>
      <c r="AQ1941" s="15"/>
      <c r="AV1941" s="9"/>
      <c r="AW1941" s="9"/>
      <c r="AX1941" s="9"/>
      <c r="AY1941" s="9"/>
      <c r="AZ1941" s="9"/>
      <c r="BA1941" s="9"/>
      <c r="BB1941" s="9"/>
      <c r="BC1941" s="9"/>
      <c r="BD1941" s="9"/>
      <c r="BE1941" s="9"/>
      <c r="BF1941" s="9"/>
      <c r="BG1941" s="9"/>
      <c r="BH1941" s="9"/>
      <c r="BI1941" s="9"/>
      <c r="BJ1941" s="9"/>
      <c r="BK1941" s="9"/>
      <c r="BL1941" s="9"/>
      <c r="BM1941" s="9"/>
      <c r="BN1941" s="9"/>
      <c r="BO1941" s="9"/>
      <c r="BP1941" s="9"/>
      <c r="BQ1941" s="9"/>
      <c r="BR1941" s="9"/>
      <c r="BS1941" s="9"/>
      <c r="BT1941" s="9"/>
      <c r="BU1941" s="9"/>
      <c r="BV1941" s="9"/>
      <c r="BW1941" s="9"/>
      <c r="CB1941" s="10"/>
      <c r="CC1941" s="10"/>
      <c r="CD1941" s="10"/>
      <c r="CE1941" s="10"/>
      <c r="CF1941" s="11"/>
      <c r="CG1941" s="11"/>
      <c r="CH1941" s="11"/>
      <c r="CI1941" s="11"/>
      <c r="CJ1941" s="10"/>
      <c r="CK1941" s="10"/>
      <c r="CL1941" s="10"/>
      <c r="CM1941" s="10"/>
      <c r="CN1941" s="10"/>
      <c r="CO1941" s="10"/>
      <c r="CP1941" s="10"/>
      <c r="CQ1941" s="10"/>
      <c r="CR1941" s="10"/>
      <c r="CS1941" s="10"/>
      <c r="CT1941" s="10"/>
      <c r="CU1941" s="10"/>
      <c r="CV1941" s="9"/>
      <c r="CW1941" s="9"/>
      <c r="CX1941" s="9"/>
      <c r="CY1941" s="9"/>
    </row>
    <row r="1942" spans="31:103" ht="18" customHeight="1">
      <c r="AE1942" s="16"/>
      <c r="AF1942" s="16"/>
      <c r="AG1942" s="16"/>
      <c r="AH1942" s="16"/>
      <c r="AI1942" s="16"/>
      <c r="AJ1942" s="16"/>
      <c r="AK1942" s="16"/>
      <c r="AL1942" s="16"/>
      <c r="AM1942" s="16"/>
      <c r="AN1942" s="16"/>
      <c r="AO1942" s="16"/>
      <c r="AP1942" s="16"/>
      <c r="AQ1942" s="15"/>
      <c r="AV1942" s="9"/>
      <c r="AW1942" s="9"/>
      <c r="AX1942" s="9"/>
      <c r="AY1942" s="9"/>
      <c r="AZ1942" s="9"/>
      <c r="BA1942" s="9"/>
      <c r="BB1942" s="9"/>
      <c r="BC1942" s="9"/>
      <c r="BD1942" s="9"/>
      <c r="BE1942" s="9"/>
      <c r="BF1942" s="9"/>
      <c r="BG1942" s="9"/>
      <c r="BH1942" s="9"/>
      <c r="BI1942" s="9"/>
      <c r="BJ1942" s="9"/>
      <c r="BK1942" s="9"/>
      <c r="BL1942" s="9"/>
      <c r="BM1942" s="9"/>
      <c r="BN1942" s="9"/>
      <c r="BO1942" s="9"/>
      <c r="BP1942" s="9"/>
      <c r="BQ1942" s="9"/>
      <c r="BR1942" s="9"/>
      <c r="BS1942" s="9"/>
      <c r="BT1942" s="9"/>
      <c r="BU1942" s="9"/>
      <c r="BV1942" s="9"/>
      <c r="BW1942" s="9"/>
      <c r="CB1942" s="10"/>
      <c r="CC1942" s="10"/>
      <c r="CD1942" s="10"/>
      <c r="CE1942" s="10"/>
      <c r="CF1942" s="11"/>
      <c r="CG1942" s="11"/>
      <c r="CH1942" s="11"/>
      <c r="CI1942" s="11"/>
      <c r="CJ1942" s="10"/>
      <c r="CK1942" s="10"/>
      <c r="CL1942" s="10"/>
      <c r="CM1942" s="10"/>
      <c r="CN1942" s="10"/>
      <c r="CO1942" s="10"/>
      <c r="CP1942" s="10"/>
      <c r="CQ1942" s="10"/>
      <c r="CR1942" s="10"/>
      <c r="CS1942" s="10"/>
      <c r="CT1942" s="10"/>
      <c r="CU1942" s="10"/>
      <c r="CV1942" s="9"/>
      <c r="CW1942" s="9"/>
      <c r="CX1942" s="9"/>
      <c r="CY1942" s="9"/>
    </row>
    <row r="1943" spans="31:103" ht="18" customHeight="1">
      <c r="AE1943" s="16"/>
      <c r="AF1943" s="16"/>
      <c r="AG1943" s="16"/>
      <c r="AH1943" s="16"/>
      <c r="AI1943" s="16"/>
      <c r="AJ1943" s="16"/>
      <c r="AK1943" s="16"/>
      <c r="AL1943" s="16"/>
      <c r="AM1943" s="16"/>
      <c r="AN1943" s="16"/>
      <c r="AO1943" s="16"/>
      <c r="AP1943" s="16"/>
      <c r="AQ1943" s="15"/>
      <c r="AV1943" s="9"/>
      <c r="AW1943" s="9"/>
      <c r="AX1943" s="9"/>
      <c r="AY1943" s="9"/>
      <c r="AZ1943" s="9"/>
      <c r="BA1943" s="9"/>
      <c r="BB1943" s="9"/>
      <c r="BC1943" s="9"/>
      <c r="BD1943" s="9"/>
      <c r="BE1943" s="9"/>
      <c r="BF1943" s="9"/>
      <c r="BG1943" s="9"/>
      <c r="BH1943" s="9"/>
      <c r="BI1943" s="9"/>
      <c r="BJ1943" s="9"/>
      <c r="BK1943" s="9"/>
      <c r="BL1943" s="9"/>
      <c r="BM1943" s="9"/>
      <c r="BN1943" s="9"/>
      <c r="BO1943" s="9"/>
      <c r="BP1943" s="9"/>
      <c r="BQ1943" s="9"/>
      <c r="BR1943" s="9"/>
      <c r="BS1943" s="9"/>
      <c r="BT1943" s="9"/>
      <c r="BU1943" s="9"/>
      <c r="BV1943" s="9"/>
      <c r="BW1943" s="9"/>
      <c r="CB1943" s="10"/>
      <c r="CC1943" s="10"/>
      <c r="CD1943" s="10"/>
      <c r="CE1943" s="10"/>
      <c r="CF1943" s="11"/>
      <c r="CG1943" s="11"/>
      <c r="CH1943" s="11"/>
      <c r="CI1943" s="11"/>
      <c r="CJ1943" s="10"/>
      <c r="CK1943" s="10"/>
      <c r="CL1943" s="10"/>
      <c r="CM1943" s="10"/>
      <c r="CN1943" s="10"/>
      <c r="CO1943" s="10"/>
      <c r="CP1943" s="10"/>
      <c r="CQ1943" s="10"/>
      <c r="CR1943" s="10"/>
      <c r="CS1943" s="10"/>
      <c r="CT1943" s="10"/>
      <c r="CU1943" s="10"/>
      <c r="CV1943" s="9"/>
      <c r="CW1943" s="9"/>
      <c r="CX1943" s="9"/>
      <c r="CY1943" s="9"/>
    </row>
    <row r="1944" spans="31:103" ht="18" customHeight="1">
      <c r="AE1944" s="16"/>
      <c r="AF1944" s="16"/>
      <c r="AG1944" s="16"/>
      <c r="AH1944" s="16"/>
      <c r="AI1944" s="16"/>
      <c r="AJ1944" s="16"/>
      <c r="AK1944" s="16"/>
      <c r="AL1944" s="16"/>
      <c r="AM1944" s="16"/>
      <c r="AN1944" s="16"/>
      <c r="AO1944" s="16"/>
      <c r="AP1944" s="16"/>
      <c r="AQ1944" s="15"/>
      <c r="AV1944" s="9"/>
      <c r="AW1944" s="9"/>
      <c r="AX1944" s="9"/>
      <c r="AY1944" s="9"/>
      <c r="AZ1944" s="9"/>
      <c r="BA1944" s="9"/>
      <c r="BB1944" s="9"/>
      <c r="BC1944" s="9"/>
      <c r="BD1944" s="9"/>
      <c r="BE1944" s="9"/>
      <c r="BF1944" s="9"/>
      <c r="BG1944" s="9"/>
      <c r="BH1944" s="9"/>
      <c r="BI1944" s="9"/>
      <c r="BJ1944" s="9"/>
      <c r="BK1944" s="9"/>
      <c r="BL1944" s="9"/>
      <c r="BM1944" s="9"/>
      <c r="BN1944" s="9"/>
      <c r="BO1944" s="9"/>
      <c r="BP1944" s="9"/>
      <c r="BQ1944" s="9"/>
      <c r="BR1944" s="9"/>
      <c r="BS1944" s="9"/>
      <c r="BT1944" s="9"/>
      <c r="BU1944" s="9"/>
      <c r="BV1944" s="9"/>
      <c r="BW1944" s="9"/>
      <c r="CB1944" s="10"/>
      <c r="CC1944" s="10"/>
      <c r="CD1944" s="10"/>
      <c r="CE1944" s="10"/>
      <c r="CF1944" s="11"/>
      <c r="CG1944" s="11"/>
      <c r="CH1944" s="11"/>
      <c r="CI1944" s="11"/>
      <c r="CJ1944" s="10"/>
      <c r="CK1944" s="10"/>
      <c r="CL1944" s="10"/>
      <c r="CM1944" s="10"/>
      <c r="CN1944" s="10"/>
      <c r="CO1944" s="10"/>
      <c r="CP1944" s="10"/>
      <c r="CQ1944" s="10"/>
      <c r="CR1944" s="10"/>
      <c r="CS1944" s="10"/>
      <c r="CT1944" s="10"/>
      <c r="CU1944" s="10"/>
      <c r="CV1944" s="9"/>
      <c r="CW1944" s="9"/>
      <c r="CX1944" s="9"/>
      <c r="CY1944" s="9"/>
    </row>
    <row r="1945" spans="31:103" ht="18" customHeight="1">
      <c r="AE1945" s="16"/>
      <c r="AF1945" s="16"/>
      <c r="AG1945" s="16"/>
      <c r="AH1945" s="16"/>
      <c r="AI1945" s="16"/>
      <c r="AJ1945" s="16"/>
      <c r="AK1945" s="16"/>
      <c r="AL1945" s="16"/>
      <c r="AM1945" s="16"/>
      <c r="AN1945" s="16"/>
      <c r="AO1945" s="16"/>
      <c r="AP1945" s="16"/>
      <c r="AQ1945" s="15"/>
      <c r="AV1945" s="9"/>
      <c r="AW1945" s="9"/>
      <c r="AX1945" s="9"/>
      <c r="AY1945" s="9"/>
      <c r="AZ1945" s="9"/>
      <c r="BA1945" s="9"/>
      <c r="BB1945" s="9"/>
      <c r="BC1945" s="9"/>
      <c r="BD1945" s="9"/>
      <c r="BE1945" s="9"/>
      <c r="BF1945" s="9"/>
      <c r="BG1945" s="9"/>
      <c r="BH1945" s="9"/>
      <c r="BI1945" s="9"/>
      <c r="BJ1945" s="9"/>
      <c r="BK1945" s="9"/>
      <c r="BL1945" s="9"/>
      <c r="BM1945" s="9"/>
      <c r="BN1945" s="9"/>
      <c r="BO1945" s="9"/>
      <c r="BP1945" s="9"/>
      <c r="BQ1945" s="9"/>
      <c r="BR1945" s="9"/>
      <c r="BS1945" s="9"/>
      <c r="BT1945" s="9"/>
      <c r="BU1945" s="9"/>
      <c r="BV1945" s="9"/>
      <c r="BW1945" s="9"/>
      <c r="CB1945" s="10"/>
      <c r="CC1945" s="10"/>
      <c r="CD1945" s="10"/>
      <c r="CE1945" s="10"/>
      <c r="CF1945" s="11"/>
      <c r="CG1945" s="11"/>
      <c r="CH1945" s="11"/>
      <c r="CI1945" s="11"/>
      <c r="CJ1945" s="10"/>
      <c r="CK1945" s="10"/>
      <c r="CL1945" s="10"/>
      <c r="CM1945" s="10"/>
      <c r="CN1945" s="10"/>
      <c r="CO1945" s="10"/>
      <c r="CP1945" s="10"/>
      <c r="CQ1945" s="10"/>
      <c r="CR1945" s="10"/>
      <c r="CS1945" s="10"/>
      <c r="CT1945" s="10"/>
      <c r="CU1945" s="10"/>
      <c r="CV1945" s="9"/>
      <c r="CW1945" s="9"/>
      <c r="CX1945" s="9"/>
      <c r="CY1945" s="9"/>
    </row>
    <row r="1946" spans="31:103" ht="18" customHeight="1">
      <c r="AE1946" s="16"/>
      <c r="AF1946" s="16"/>
      <c r="AG1946" s="16"/>
      <c r="AH1946" s="16"/>
      <c r="AI1946" s="16"/>
      <c r="AJ1946" s="16"/>
      <c r="AK1946" s="16"/>
      <c r="AL1946" s="16"/>
      <c r="AM1946" s="16"/>
      <c r="AN1946" s="16"/>
      <c r="AO1946" s="16"/>
      <c r="AP1946" s="16"/>
      <c r="AQ1946" s="15"/>
      <c r="AV1946" s="9"/>
      <c r="AW1946" s="9"/>
      <c r="AX1946" s="9"/>
      <c r="AY1946" s="9"/>
      <c r="AZ1946" s="9"/>
      <c r="BA1946" s="9"/>
      <c r="BB1946" s="9"/>
      <c r="BC1946" s="9"/>
      <c r="BD1946" s="9"/>
      <c r="BE1946" s="9"/>
      <c r="BF1946" s="9"/>
      <c r="BG1946" s="9"/>
      <c r="BH1946" s="9"/>
      <c r="BI1946" s="9"/>
      <c r="BJ1946" s="9"/>
      <c r="BK1946" s="9"/>
      <c r="BL1946" s="9"/>
      <c r="BM1946" s="9"/>
      <c r="BN1946" s="9"/>
      <c r="BO1946" s="9"/>
      <c r="BP1946" s="9"/>
      <c r="BQ1946" s="9"/>
      <c r="BR1946" s="9"/>
      <c r="BS1946" s="9"/>
      <c r="BT1946" s="9"/>
      <c r="BU1946" s="9"/>
      <c r="BV1946" s="9"/>
      <c r="BW1946" s="9"/>
      <c r="CB1946" s="10"/>
      <c r="CC1946" s="10"/>
      <c r="CD1946" s="10"/>
      <c r="CE1946" s="10"/>
      <c r="CF1946" s="11"/>
      <c r="CG1946" s="11"/>
      <c r="CH1946" s="11"/>
      <c r="CI1946" s="11"/>
      <c r="CJ1946" s="10"/>
      <c r="CK1946" s="10"/>
      <c r="CL1946" s="10"/>
      <c r="CM1946" s="10"/>
      <c r="CN1946" s="10"/>
      <c r="CO1946" s="10"/>
      <c r="CP1946" s="10"/>
      <c r="CQ1946" s="10"/>
      <c r="CR1946" s="10"/>
      <c r="CS1946" s="10"/>
      <c r="CT1946" s="10"/>
      <c r="CU1946" s="10"/>
      <c r="CV1946" s="9"/>
      <c r="CW1946" s="9"/>
      <c r="CX1946" s="9"/>
      <c r="CY1946" s="9"/>
    </row>
    <row r="1947" spans="31:103" ht="18" customHeight="1">
      <c r="AE1947" s="16"/>
      <c r="AF1947" s="16"/>
      <c r="AG1947" s="16"/>
      <c r="AH1947" s="16"/>
      <c r="AI1947" s="16"/>
      <c r="AJ1947" s="16"/>
      <c r="AK1947" s="16"/>
      <c r="AL1947" s="16"/>
      <c r="AM1947" s="16"/>
      <c r="AN1947" s="16"/>
      <c r="AO1947" s="16"/>
      <c r="AP1947" s="16"/>
      <c r="AQ1947" s="15"/>
      <c r="AV1947" s="9"/>
      <c r="AW1947" s="9"/>
      <c r="AX1947" s="9"/>
      <c r="AY1947" s="9"/>
      <c r="AZ1947" s="9"/>
      <c r="BA1947" s="9"/>
      <c r="BB1947" s="9"/>
      <c r="BC1947" s="9"/>
      <c r="BD1947" s="9"/>
      <c r="BE1947" s="9"/>
      <c r="BF1947" s="9"/>
      <c r="BG1947" s="9"/>
      <c r="BH1947" s="9"/>
      <c r="BI1947" s="9"/>
      <c r="BJ1947" s="9"/>
      <c r="BK1947" s="9"/>
      <c r="BL1947" s="9"/>
      <c r="BM1947" s="9"/>
      <c r="BN1947" s="9"/>
      <c r="BO1947" s="9"/>
      <c r="BP1947" s="9"/>
      <c r="BQ1947" s="9"/>
      <c r="BR1947" s="9"/>
      <c r="BS1947" s="9"/>
      <c r="BT1947" s="9"/>
      <c r="BU1947" s="9"/>
      <c r="BV1947" s="9"/>
      <c r="BW1947" s="9"/>
      <c r="CB1947" s="10"/>
      <c r="CC1947" s="10"/>
      <c r="CD1947" s="10"/>
      <c r="CE1947" s="10"/>
      <c r="CF1947" s="11"/>
      <c r="CG1947" s="11"/>
      <c r="CH1947" s="11"/>
      <c r="CI1947" s="11"/>
      <c r="CJ1947" s="10"/>
      <c r="CK1947" s="10"/>
      <c r="CL1947" s="10"/>
      <c r="CM1947" s="10"/>
      <c r="CN1947" s="10"/>
      <c r="CO1947" s="10"/>
      <c r="CP1947" s="10"/>
      <c r="CQ1947" s="10"/>
      <c r="CR1947" s="10"/>
      <c r="CS1947" s="10"/>
      <c r="CT1947" s="10"/>
      <c r="CU1947" s="10"/>
      <c r="CV1947" s="9"/>
      <c r="CW1947" s="9"/>
      <c r="CX1947" s="9"/>
      <c r="CY1947" s="9"/>
    </row>
    <row r="1948" spans="31:103" ht="18" customHeight="1">
      <c r="AE1948" s="16"/>
      <c r="AF1948" s="16"/>
      <c r="AG1948" s="16"/>
      <c r="AH1948" s="16"/>
      <c r="AI1948" s="16"/>
      <c r="AJ1948" s="16"/>
      <c r="AK1948" s="16"/>
      <c r="AL1948" s="16"/>
      <c r="AM1948" s="16"/>
      <c r="AN1948" s="16"/>
      <c r="AO1948" s="16"/>
      <c r="AP1948" s="16"/>
      <c r="AQ1948" s="15"/>
      <c r="AV1948" s="9"/>
      <c r="AW1948" s="9"/>
      <c r="AX1948" s="9"/>
      <c r="AY1948" s="9"/>
      <c r="AZ1948" s="9"/>
      <c r="BA1948" s="9"/>
      <c r="BB1948" s="9"/>
      <c r="BC1948" s="9"/>
      <c r="BD1948" s="9"/>
      <c r="BE1948" s="9"/>
      <c r="BF1948" s="9"/>
      <c r="BG1948" s="9"/>
      <c r="BH1948" s="9"/>
      <c r="BI1948" s="9"/>
      <c r="BJ1948" s="9"/>
      <c r="BK1948" s="9"/>
      <c r="BL1948" s="9"/>
      <c r="BM1948" s="9"/>
      <c r="BN1948" s="9"/>
      <c r="BO1948" s="9"/>
      <c r="BP1948" s="9"/>
      <c r="BQ1948" s="9"/>
      <c r="BR1948" s="9"/>
      <c r="BS1948" s="9"/>
      <c r="BT1948" s="9"/>
      <c r="BU1948" s="9"/>
      <c r="BV1948" s="9"/>
      <c r="BW1948" s="9"/>
      <c r="CB1948" s="10"/>
      <c r="CC1948" s="10"/>
      <c r="CD1948" s="10"/>
      <c r="CE1948" s="10"/>
      <c r="CF1948" s="11"/>
      <c r="CG1948" s="11"/>
      <c r="CH1948" s="11"/>
      <c r="CI1948" s="11"/>
      <c r="CJ1948" s="10"/>
      <c r="CK1948" s="10"/>
      <c r="CL1948" s="10"/>
      <c r="CM1948" s="10"/>
      <c r="CN1948" s="10"/>
      <c r="CO1948" s="10"/>
      <c r="CP1948" s="10"/>
      <c r="CQ1948" s="10"/>
      <c r="CR1948" s="10"/>
      <c r="CS1948" s="10"/>
      <c r="CT1948" s="10"/>
      <c r="CU1948" s="10"/>
      <c r="CV1948" s="9"/>
      <c r="CW1948" s="9"/>
      <c r="CX1948" s="9"/>
      <c r="CY1948" s="9"/>
    </row>
    <row r="1949" spans="31:103" ht="18" customHeight="1"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5"/>
      <c r="AV1949" s="9"/>
      <c r="AW1949" s="9"/>
      <c r="AX1949" s="9"/>
      <c r="AY1949" s="9"/>
      <c r="AZ1949" s="9"/>
      <c r="BA1949" s="9"/>
      <c r="BB1949" s="9"/>
      <c r="BC1949" s="9"/>
      <c r="BD1949" s="9"/>
      <c r="BE1949" s="9"/>
      <c r="BF1949" s="9"/>
      <c r="BG1949" s="9"/>
      <c r="BH1949" s="9"/>
      <c r="BI1949" s="9"/>
      <c r="BJ1949" s="9"/>
      <c r="BK1949" s="9"/>
      <c r="BL1949" s="9"/>
      <c r="BM1949" s="9"/>
      <c r="BN1949" s="9"/>
      <c r="BO1949" s="9"/>
      <c r="BP1949" s="9"/>
      <c r="BQ1949" s="9"/>
      <c r="BR1949" s="9"/>
      <c r="BS1949" s="9"/>
      <c r="BT1949" s="9"/>
      <c r="BU1949" s="9"/>
      <c r="BV1949" s="9"/>
      <c r="BW1949" s="9"/>
      <c r="CB1949" s="10"/>
      <c r="CC1949" s="10"/>
      <c r="CD1949" s="10"/>
      <c r="CE1949" s="10"/>
      <c r="CF1949" s="11"/>
      <c r="CG1949" s="11"/>
      <c r="CH1949" s="11"/>
      <c r="CI1949" s="11"/>
      <c r="CJ1949" s="10"/>
      <c r="CK1949" s="10"/>
      <c r="CL1949" s="10"/>
      <c r="CM1949" s="10"/>
      <c r="CN1949" s="10"/>
      <c r="CO1949" s="10"/>
      <c r="CP1949" s="10"/>
      <c r="CQ1949" s="10"/>
      <c r="CR1949" s="10"/>
      <c r="CS1949" s="10"/>
      <c r="CT1949" s="10"/>
      <c r="CU1949" s="10"/>
      <c r="CV1949" s="9"/>
      <c r="CW1949" s="9"/>
      <c r="CX1949" s="9"/>
      <c r="CY1949" s="9"/>
    </row>
    <row r="1950" spans="31:103" ht="18" customHeight="1"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5"/>
      <c r="AV1950" s="9"/>
      <c r="AW1950" s="9"/>
      <c r="AX1950" s="9"/>
      <c r="AY1950" s="9"/>
      <c r="AZ1950" s="9"/>
      <c r="BA1950" s="9"/>
      <c r="BB1950" s="9"/>
      <c r="BC1950" s="9"/>
      <c r="BD1950" s="9"/>
      <c r="BE1950" s="9"/>
      <c r="BF1950" s="9"/>
      <c r="BG1950" s="9"/>
      <c r="BH1950" s="9"/>
      <c r="BI1950" s="9"/>
      <c r="BJ1950" s="9"/>
      <c r="BK1950" s="9"/>
      <c r="BL1950" s="9"/>
      <c r="BM1950" s="9"/>
      <c r="BN1950" s="9"/>
      <c r="BO1950" s="9"/>
      <c r="BP1950" s="9"/>
      <c r="BQ1950" s="9"/>
      <c r="BR1950" s="9"/>
      <c r="BS1950" s="9"/>
      <c r="BT1950" s="9"/>
      <c r="BU1950" s="9"/>
      <c r="BV1950" s="9"/>
      <c r="BW1950" s="9"/>
      <c r="CB1950" s="10"/>
      <c r="CC1950" s="10"/>
      <c r="CD1950" s="10"/>
      <c r="CE1950" s="10"/>
      <c r="CF1950" s="11"/>
      <c r="CG1950" s="11"/>
      <c r="CH1950" s="11"/>
      <c r="CI1950" s="11"/>
      <c r="CJ1950" s="10"/>
      <c r="CK1950" s="10"/>
      <c r="CL1950" s="10"/>
      <c r="CM1950" s="10"/>
      <c r="CN1950" s="10"/>
      <c r="CO1950" s="10"/>
      <c r="CP1950" s="10"/>
      <c r="CQ1950" s="10"/>
      <c r="CR1950" s="10"/>
      <c r="CS1950" s="10"/>
      <c r="CT1950" s="10"/>
      <c r="CU1950" s="10"/>
      <c r="CV1950" s="9"/>
      <c r="CW1950" s="9"/>
      <c r="CX1950" s="9"/>
      <c r="CY1950" s="9"/>
    </row>
    <row r="1951" spans="31:103" ht="18" customHeight="1"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5"/>
      <c r="AV1951" s="9"/>
      <c r="AW1951" s="9"/>
      <c r="AX1951" s="9"/>
      <c r="AY1951" s="9"/>
      <c r="AZ1951" s="9"/>
      <c r="BA1951" s="9"/>
      <c r="BB1951" s="9"/>
      <c r="BC1951" s="9"/>
      <c r="BD1951" s="9"/>
      <c r="BE1951" s="9"/>
      <c r="BF1951" s="9"/>
      <c r="BG1951" s="9"/>
      <c r="BH1951" s="9"/>
      <c r="BI1951" s="9"/>
      <c r="BJ1951" s="9"/>
      <c r="BK1951" s="9"/>
      <c r="BL1951" s="9"/>
      <c r="BM1951" s="9"/>
      <c r="BN1951" s="9"/>
      <c r="BO1951" s="9"/>
      <c r="BP1951" s="9"/>
      <c r="BQ1951" s="9"/>
      <c r="BR1951" s="9"/>
      <c r="BS1951" s="9"/>
      <c r="BT1951" s="9"/>
      <c r="BU1951" s="9"/>
      <c r="BV1951" s="9"/>
      <c r="BW1951" s="9"/>
      <c r="CB1951" s="10"/>
      <c r="CC1951" s="10"/>
      <c r="CD1951" s="10"/>
      <c r="CE1951" s="10"/>
      <c r="CF1951" s="11"/>
      <c r="CG1951" s="11"/>
      <c r="CH1951" s="11"/>
      <c r="CI1951" s="11"/>
      <c r="CJ1951" s="10"/>
      <c r="CK1951" s="10"/>
      <c r="CL1951" s="10"/>
      <c r="CM1951" s="10"/>
      <c r="CN1951" s="10"/>
      <c r="CO1951" s="10"/>
      <c r="CP1951" s="10"/>
      <c r="CQ1951" s="10"/>
      <c r="CR1951" s="10"/>
      <c r="CS1951" s="10"/>
      <c r="CT1951" s="10"/>
      <c r="CU1951" s="10"/>
      <c r="CV1951" s="9"/>
      <c r="CW1951" s="9"/>
      <c r="CX1951" s="9"/>
      <c r="CY1951" s="9"/>
    </row>
    <row r="1952" spans="31:103" ht="18" customHeight="1"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5"/>
      <c r="AV1952" s="9"/>
      <c r="AW1952" s="9"/>
      <c r="AX1952" s="9"/>
      <c r="AY1952" s="9"/>
      <c r="AZ1952" s="9"/>
      <c r="BA1952" s="9"/>
      <c r="BB1952" s="9"/>
      <c r="BC1952" s="9"/>
      <c r="BD1952" s="9"/>
      <c r="BE1952" s="9"/>
      <c r="BF1952" s="9"/>
      <c r="BG1952" s="9"/>
      <c r="BH1952" s="9"/>
      <c r="BI1952" s="9"/>
      <c r="BJ1952" s="9"/>
      <c r="BK1952" s="9"/>
      <c r="BL1952" s="9"/>
      <c r="BM1952" s="9"/>
      <c r="BN1952" s="9"/>
      <c r="BO1952" s="9"/>
      <c r="BP1952" s="9"/>
      <c r="BQ1952" s="9"/>
      <c r="BR1952" s="9"/>
      <c r="BS1952" s="9"/>
      <c r="BT1952" s="9"/>
      <c r="BU1952" s="9"/>
      <c r="BV1952" s="9"/>
      <c r="BW1952" s="9"/>
      <c r="CB1952" s="10"/>
      <c r="CC1952" s="10"/>
      <c r="CD1952" s="10"/>
      <c r="CE1952" s="10"/>
      <c r="CF1952" s="11"/>
      <c r="CG1952" s="11"/>
      <c r="CH1952" s="11"/>
      <c r="CI1952" s="11"/>
      <c r="CJ1952" s="10"/>
      <c r="CK1952" s="10"/>
      <c r="CL1952" s="10"/>
      <c r="CM1952" s="10"/>
      <c r="CN1952" s="10"/>
      <c r="CO1952" s="10"/>
      <c r="CP1952" s="10"/>
      <c r="CQ1952" s="10"/>
      <c r="CR1952" s="10"/>
      <c r="CS1952" s="10"/>
      <c r="CT1952" s="10"/>
      <c r="CU1952" s="10"/>
      <c r="CV1952" s="9"/>
      <c r="CW1952" s="9"/>
      <c r="CX1952" s="9"/>
      <c r="CY1952" s="9"/>
    </row>
    <row r="1953" spans="31:103" ht="18" customHeight="1"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5"/>
      <c r="AV1953" s="9"/>
      <c r="AW1953" s="9"/>
      <c r="AX1953" s="9"/>
      <c r="AY1953" s="9"/>
      <c r="AZ1953" s="9"/>
      <c r="BA1953" s="9"/>
      <c r="BB1953" s="9"/>
      <c r="BC1953" s="9"/>
      <c r="BD1953" s="9"/>
      <c r="BE1953" s="9"/>
      <c r="BF1953" s="9"/>
      <c r="BG1953" s="9"/>
      <c r="BH1953" s="9"/>
      <c r="BI1953" s="9"/>
      <c r="BJ1953" s="9"/>
      <c r="BK1953" s="9"/>
      <c r="BL1953" s="9"/>
      <c r="BM1953" s="9"/>
      <c r="BN1953" s="9"/>
      <c r="BO1953" s="9"/>
      <c r="BP1953" s="9"/>
      <c r="BQ1953" s="9"/>
      <c r="BR1953" s="9"/>
      <c r="BS1953" s="9"/>
      <c r="BT1953" s="9"/>
      <c r="BU1953" s="9"/>
      <c r="BV1953" s="9"/>
      <c r="BW1953" s="9"/>
      <c r="CB1953" s="10"/>
      <c r="CC1953" s="10"/>
      <c r="CD1953" s="10"/>
      <c r="CE1953" s="10"/>
      <c r="CF1953" s="11"/>
      <c r="CG1953" s="11"/>
      <c r="CH1953" s="11"/>
      <c r="CI1953" s="11"/>
      <c r="CJ1953" s="10"/>
      <c r="CK1953" s="10"/>
      <c r="CL1953" s="10"/>
      <c r="CM1953" s="10"/>
      <c r="CN1953" s="10"/>
      <c r="CO1953" s="10"/>
      <c r="CP1953" s="10"/>
      <c r="CQ1953" s="10"/>
      <c r="CR1953" s="10"/>
      <c r="CS1953" s="10"/>
      <c r="CT1953" s="10"/>
      <c r="CU1953" s="10"/>
      <c r="CV1953" s="9"/>
      <c r="CW1953" s="9"/>
      <c r="CX1953" s="9"/>
      <c r="CY1953" s="9"/>
    </row>
    <row r="1954" spans="31:103" ht="18" customHeight="1"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5"/>
      <c r="AV1954" s="9"/>
      <c r="AW1954" s="9"/>
      <c r="AX1954" s="9"/>
      <c r="AY1954" s="9"/>
      <c r="AZ1954" s="9"/>
      <c r="BA1954" s="9"/>
      <c r="BB1954" s="9"/>
      <c r="BC1954" s="9"/>
      <c r="BD1954" s="9"/>
      <c r="BE1954" s="9"/>
      <c r="BF1954" s="9"/>
      <c r="BG1954" s="9"/>
      <c r="BH1954" s="9"/>
      <c r="BI1954" s="9"/>
      <c r="BJ1954" s="9"/>
      <c r="BK1954" s="9"/>
      <c r="BL1954" s="9"/>
      <c r="BM1954" s="9"/>
      <c r="BN1954" s="9"/>
      <c r="BO1954" s="9"/>
      <c r="BP1954" s="9"/>
      <c r="BQ1954" s="9"/>
      <c r="BR1954" s="9"/>
      <c r="BS1954" s="9"/>
      <c r="BT1954" s="9"/>
      <c r="BU1954" s="9"/>
      <c r="BV1954" s="9"/>
      <c r="BW1954" s="9"/>
      <c r="CB1954" s="10"/>
      <c r="CC1954" s="10"/>
      <c r="CD1954" s="10"/>
      <c r="CE1954" s="10"/>
      <c r="CF1954" s="11"/>
      <c r="CG1954" s="11"/>
      <c r="CH1954" s="11"/>
      <c r="CI1954" s="11"/>
      <c r="CJ1954" s="10"/>
      <c r="CK1954" s="10"/>
      <c r="CL1954" s="10"/>
      <c r="CM1954" s="10"/>
      <c r="CN1954" s="10"/>
      <c r="CO1954" s="10"/>
      <c r="CP1954" s="10"/>
      <c r="CQ1954" s="10"/>
      <c r="CR1954" s="10"/>
      <c r="CS1954" s="10"/>
      <c r="CT1954" s="10"/>
      <c r="CU1954" s="10"/>
      <c r="CV1954" s="9"/>
      <c r="CW1954" s="9"/>
      <c r="CX1954" s="9"/>
      <c r="CY1954" s="9"/>
    </row>
    <row r="1955" spans="31:103" ht="18" customHeight="1"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5"/>
      <c r="AV1955" s="9"/>
      <c r="AW1955" s="9"/>
      <c r="AX1955" s="9"/>
      <c r="AY1955" s="9"/>
      <c r="AZ1955" s="9"/>
      <c r="BA1955" s="9"/>
      <c r="BB1955" s="9"/>
      <c r="BC1955" s="9"/>
      <c r="BD1955" s="9"/>
      <c r="BE1955" s="9"/>
      <c r="BF1955" s="9"/>
      <c r="BG1955" s="9"/>
      <c r="BH1955" s="9"/>
      <c r="BI1955" s="9"/>
      <c r="BJ1955" s="9"/>
      <c r="BK1955" s="9"/>
      <c r="BL1955" s="9"/>
      <c r="BM1955" s="9"/>
      <c r="BN1955" s="9"/>
      <c r="BO1955" s="9"/>
      <c r="BP1955" s="9"/>
      <c r="BQ1955" s="9"/>
      <c r="BR1955" s="9"/>
      <c r="BS1955" s="9"/>
      <c r="BT1955" s="9"/>
      <c r="BU1955" s="9"/>
      <c r="BV1955" s="9"/>
      <c r="BW1955" s="9"/>
      <c r="CB1955" s="10"/>
      <c r="CC1955" s="10"/>
      <c r="CD1955" s="10"/>
      <c r="CE1955" s="10"/>
      <c r="CF1955" s="11"/>
      <c r="CG1955" s="11"/>
      <c r="CH1955" s="11"/>
      <c r="CI1955" s="11"/>
      <c r="CJ1955" s="10"/>
      <c r="CK1955" s="10"/>
      <c r="CL1955" s="10"/>
      <c r="CM1955" s="10"/>
      <c r="CN1955" s="10"/>
      <c r="CO1955" s="10"/>
      <c r="CP1955" s="10"/>
      <c r="CQ1955" s="10"/>
      <c r="CR1955" s="10"/>
      <c r="CS1955" s="10"/>
      <c r="CT1955" s="10"/>
      <c r="CU1955" s="10"/>
      <c r="CV1955" s="9"/>
      <c r="CW1955" s="9"/>
      <c r="CX1955" s="9"/>
      <c r="CY1955" s="9"/>
    </row>
    <row r="1956" spans="31:103" ht="18" customHeight="1"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5"/>
      <c r="AV1956" s="9"/>
      <c r="AW1956" s="9"/>
      <c r="AX1956" s="9"/>
      <c r="AY1956" s="9"/>
      <c r="AZ1956" s="9"/>
      <c r="BA1956" s="9"/>
      <c r="BB1956" s="9"/>
      <c r="BC1956" s="9"/>
      <c r="BD1956" s="9"/>
      <c r="BE1956" s="9"/>
      <c r="BF1956" s="9"/>
      <c r="BG1956" s="9"/>
      <c r="BH1956" s="9"/>
      <c r="BI1956" s="9"/>
      <c r="BJ1956" s="9"/>
      <c r="BK1956" s="9"/>
      <c r="BL1956" s="9"/>
      <c r="BM1956" s="9"/>
      <c r="BN1956" s="9"/>
      <c r="BO1956" s="9"/>
      <c r="BP1956" s="9"/>
      <c r="BQ1956" s="9"/>
      <c r="BR1956" s="9"/>
      <c r="BS1956" s="9"/>
      <c r="BT1956" s="9"/>
      <c r="BU1956" s="9"/>
      <c r="BV1956" s="9"/>
      <c r="BW1956" s="9"/>
      <c r="CB1956" s="10"/>
      <c r="CC1956" s="10"/>
      <c r="CD1956" s="10"/>
      <c r="CE1956" s="10"/>
      <c r="CF1956" s="11"/>
      <c r="CG1956" s="11"/>
      <c r="CH1956" s="11"/>
      <c r="CI1956" s="11"/>
      <c r="CJ1956" s="10"/>
      <c r="CK1956" s="10"/>
      <c r="CL1956" s="10"/>
      <c r="CM1956" s="10"/>
      <c r="CN1956" s="10"/>
      <c r="CO1956" s="10"/>
      <c r="CP1956" s="10"/>
      <c r="CQ1956" s="10"/>
      <c r="CR1956" s="10"/>
      <c r="CS1956" s="10"/>
      <c r="CT1956" s="10"/>
      <c r="CU1956" s="10"/>
      <c r="CV1956" s="9"/>
      <c r="CW1956" s="9"/>
      <c r="CX1956" s="9"/>
      <c r="CY1956" s="9"/>
    </row>
    <row r="1957" spans="31:103" ht="18" customHeight="1"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5"/>
      <c r="AV1957" s="9"/>
      <c r="AW1957" s="9"/>
      <c r="AX1957" s="9"/>
      <c r="AY1957" s="9"/>
      <c r="AZ1957" s="9"/>
      <c r="BA1957" s="9"/>
      <c r="BB1957" s="9"/>
      <c r="BC1957" s="9"/>
      <c r="BD1957" s="9"/>
      <c r="BE1957" s="9"/>
      <c r="BF1957" s="9"/>
      <c r="BG1957" s="9"/>
      <c r="BH1957" s="9"/>
      <c r="BI1957" s="9"/>
      <c r="BJ1957" s="9"/>
      <c r="BK1957" s="9"/>
      <c r="BL1957" s="9"/>
      <c r="BM1957" s="9"/>
      <c r="BN1957" s="9"/>
      <c r="BO1957" s="9"/>
      <c r="BP1957" s="9"/>
      <c r="BQ1957" s="9"/>
      <c r="BR1957" s="9"/>
      <c r="BS1957" s="9"/>
      <c r="BT1957" s="9"/>
      <c r="BU1957" s="9"/>
      <c r="BV1957" s="9"/>
      <c r="BW1957" s="9"/>
      <c r="CB1957" s="10"/>
      <c r="CC1957" s="10"/>
      <c r="CD1957" s="10"/>
      <c r="CE1957" s="10"/>
      <c r="CF1957" s="11"/>
      <c r="CG1957" s="11"/>
      <c r="CH1957" s="11"/>
      <c r="CI1957" s="11"/>
      <c r="CJ1957" s="10"/>
      <c r="CK1957" s="10"/>
      <c r="CL1957" s="10"/>
      <c r="CM1957" s="10"/>
      <c r="CN1957" s="10"/>
      <c r="CO1957" s="10"/>
      <c r="CP1957" s="10"/>
      <c r="CQ1957" s="10"/>
      <c r="CR1957" s="10"/>
      <c r="CS1957" s="10"/>
      <c r="CT1957" s="10"/>
      <c r="CU1957" s="10"/>
      <c r="CV1957" s="9"/>
      <c r="CW1957" s="9"/>
      <c r="CX1957" s="9"/>
      <c r="CY1957" s="9"/>
    </row>
    <row r="1958" spans="31:103" ht="18" customHeight="1">
      <c r="AE1958" s="16"/>
      <c r="AF1958" s="16"/>
      <c r="AG1958" s="16"/>
      <c r="AH1958" s="16"/>
      <c r="AI1958" s="16"/>
      <c r="AJ1958" s="16"/>
      <c r="AK1958" s="16"/>
      <c r="AL1958" s="16"/>
      <c r="AM1958" s="16"/>
      <c r="AN1958" s="16"/>
      <c r="AO1958" s="16"/>
      <c r="AP1958" s="16"/>
      <c r="AQ1958" s="15"/>
      <c r="AV1958" s="9"/>
      <c r="AW1958" s="9"/>
      <c r="AX1958" s="9"/>
      <c r="AY1958" s="9"/>
      <c r="AZ1958" s="9"/>
      <c r="BA1958" s="9"/>
      <c r="BB1958" s="9"/>
      <c r="BC1958" s="9"/>
      <c r="BD1958" s="9"/>
      <c r="BE1958" s="9"/>
      <c r="BF1958" s="9"/>
      <c r="BG1958" s="9"/>
      <c r="BH1958" s="9"/>
      <c r="BI1958" s="9"/>
      <c r="BJ1958" s="9"/>
      <c r="BK1958" s="9"/>
      <c r="BL1958" s="9"/>
      <c r="BM1958" s="9"/>
      <c r="BN1958" s="9"/>
      <c r="BO1958" s="9"/>
      <c r="BP1958" s="9"/>
      <c r="BQ1958" s="9"/>
      <c r="BR1958" s="9"/>
      <c r="BS1958" s="9"/>
      <c r="BT1958" s="9"/>
      <c r="BU1958" s="9"/>
      <c r="BV1958" s="9"/>
      <c r="BW1958" s="9"/>
      <c r="CB1958" s="10"/>
      <c r="CC1958" s="10"/>
      <c r="CD1958" s="10"/>
      <c r="CE1958" s="10"/>
      <c r="CF1958" s="11"/>
      <c r="CG1958" s="11"/>
      <c r="CH1958" s="11"/>
      <c r="CI1958" s="11"/>
      <c r="CJ1958" s="10"/>
      <c r="CK1958" s="10"/>
      <c r="CL1958" s="10"/>
      <c r="CM1958" s="10"/>
      <c r="CN1958" s="10"/>
      <c r="CO1958" s="10"/>
      <c r="CP1958" s="10"/>
      <c r="CQ1958" s="10"/>
      <c r="CR1958" s="10"/>
      <c r="CS1958" s="10"/>
      <c r="CT1958" s="10"/>
      <c r="CU1958" s="10"/>
      <c r="CV1958" s="9"/>
      <c r="CW1958" s="9"/>
      <c r="CX1958" s="9"/>
      <c r="CY1958" s="9"/>
    </row>
    <row r="1959" spans="31:103" ht="18" customHeight="1">
      <c r="AE1959" s="16"/>
      <c r="AF1959" s="16"/>
      <c r="AG1959" s="16"/>
      <c r="AH1959" s="16"/>
      <c r="AI1959" s="16"/>
      <c r="AJ1959" s="16"/>
      <c r="AK1959" s="16"/>
      <c r="AL1959" s="16"/>
      <c r="AM1959" s="16"/>
      <c r="AN1959" s="16"/>
      <c r="AO1959" s="16"/>
      <c r="AP1959" s="16"/>
      <c r="AQ1959" s="15"/>
      <c r="AV1959" s="9"/>
      <c r="AW1959" s="9"/>
      <c r="AX1959" s="9"/>
      <c r="AY1959" s="9"/>
      <c r="AZ1959" s="9"/>
      <c r="BA1959" s="9"/>
      <c r="BB1959" s="9"/>
      <c r="BC1959" s="9"/>
      <c r="BD1959" s="9"/>
      <c r="BE1959" s="9"/>
      <c r="BF1959" s="9"/>
      <c r="BG1959" s="9"/>
      <c r="BH1959" s="9"/>
      <c r="BI1959" s="9"/>
      <c r="BJ1959" s="9"/>
      <c r="BK1959" s="9"/>
      <c r="BL1959" s="9"/>
      <c r="BM1959" s="9"/>
      <c r="BN1959" s="9"/>
      <c r="BO1959" s="9"/>
      <c r="BP1959" s="9"/>
      <c r="BQ1959" s="9"/>
      <c r="BR1959" s="9"/>
      <c r="BS1959" s="9"/>
      <c r="BT1959" s="9"/>
      <c r="BU1959" s="9"/>
      <c r="BV1959" s="9"/>
      <c r="BW1959" s="9"/>
      <c r="CB1959" s="10"/>
      <c r="CC1959" s="10"/>
      <c r="CD1959" s="10"/>
      <c r="CE1959" s="10"/>
      <c r="CF1959" s="11"/>
      <c r="CG1959" s="11"/>
      <c r="CH1959" s="11"/>
      <c r="CI1959" s="11"/>
      <c r="CJ1959" s="10"/>
      <c r="CK1959" s="10"/>
      <c r="CL1959" s="10"/>
      <c r="CM1959" s="10"/>
      <c r="CN1959" s="10"/>
      <c r="CO1959" s="10"/>
      <c r="CP1959" s="10"/>
      <c r="CQ1959" s="10"/>
      <c r="CR1959" s="10"/>
      <c r="CS1959" s="10"/>
      <c r="CT1959" s="10"/>
      <c r="CU1959" s="10"/>
      <c r="CV1959" s="9"/>
      <c r="CW1959" s="9"/>
      <c r="CX1959" s="9"/>
      <c r="CY1959" s="9"/>
    </row>
    <row r="1960" spans="31:103" ht="18" customHeight="1">
      <c r="AE1960" s="16"/>
      <c r="AF1960" s="16"/>
      <c r="AG1960" s="16"/>
      <c r="AH1960" s="16"/>
      <c r="AI1960" s="16"/>
      <c r="AJ1960" s="16"/>
      <c r="AK1960" s="16"/>
      <c r="AL1960" s="16"/>
      <c r="AM1960" s="16"/>
      <c r="AN1960" s="16"/>
      <c r="AO1960" s="16"/>
      <c r="AP1960" s="16"/>
      <c r="AQ1960" s="15"/>
      <c r="AV1960" s="9"/>
      <c r="AW1960" s="9"/>
      <c r="AX1960" s="9"/>
      <c r="AY1960" s="9"/>
      <c r="AZ1960" s="9"/>
      <c r="BA1960" s="9"/>
      <c r="BB1960" s="9"/>
      <c r="BC1960" s="9"/>
      <c r="BD1960" s="9"/>
      <c r="BE1960" s="9"/>
      <c r="BF1960" s="9"/>
      <c r="BG1960" s="9"/>
      <c r="BH1960" s="9"/>
      <c r="BI1960" s="9"/>
      <c r="BJ1960" s="9"/>
      <c r="BK1960" s="9"/>
      <c r="BL1960" s="9"/>
      <c r="BM1960" s="9"/>
      <c r="BN1960" s="9"/>
      <c r="BO1960" s="9"/>
      <c r="BP1960" s="9"/>
      <c r="BQ1960" s="9"/>
      <c r="BR1960" s="9"/>
      <c r="BS1960" s="9"/>
      <c r="BT1960" s="9"/>
      <c r="BU1960" s="9"/>
      <c r="BV1960" s="9"/>
      <c r="BW1960" s="9"/>
      <c r="CB1960" s="10"/>
      <c r="CC1960" s="10"/>
      <c r="CD1960" s="10"/>
      <c r="CE1960" s="10"/>
      <c r="CF1960" s="11"/>
      <c r="CG1960" s="11"/>
      <c r="CH1960" s="11"/>
      <c r="CI1960" s="11"/>
      <c r="CJ1960" s="10"/>
      <c r="CK1960" s="10"/>
      <c r="CL1960" s="10"/>
      <c r="CM1960" s="10"/>
      <c r="CN1960" s="10"/>
      <c r="CO1960" s="10"/>
      <c r="CP1960" s="10"/>
      <c r="CQ1960" s="10"/>
      <c r="CR1960" s="10"/>
      <c r="CS1960" s="10"/>
      <c r="CT1960" s="10"/>
      <c r="CU1960" s="10"/>
      <c r="CV1960" s="9"/>
      <c r="CW1960" s="9"/>
      <c r="CX1960" s="9"/>
      <c r="CY1960" s="9"/>
    </row>
    <row r="1961" spans="31:103" ht="18" customHeight="1">
      <c r="AE1961" s="16"/>
      <c r="AF1961" s="16"/>
      <c r="AG1961" s="16"/>
      <c r="AH1961" s="16"/>
      <c r="AI1961" s="16"/>
      <c r="AJ1961" s="16"/>
      <c r="AK1961" s="16"/>
      <c r="AL1961" s="16"/>
      <c r="AM1961" s="16"/>
      <c r="AN1961" s="16"/>
      <c r="AO1961" s="16"/>
      <c r="AP1961" s="16"/>
      <c r="AQ1961" s="15"/>
      <c r="AV1961" s="9"/>
      <c r="AW1961" s="9"/>
      <c r="AX1961" s="9"/>
      <c r="AY1961" s="9"/>
      <c r="AZ1961" s="9"/>
      <c r="BA1961" s="9"/>
      <c r="BB1961" s="9"/>
      <c r="BC1961" s="9"/>
      <c r="BD1961" s="9"/>
      <c r="BE1961" s="9"/>
      <c r="BF1961" s="9"/>
      <c r="BG1961" s="9"/>
      <c r="BH1961" s="9"/>
      <c r="BI1961" s="9"/>
      <c r="BJ1961" s="9"/>
      <c r="BK1961" s="9"/>
      <c r="BL1961" s="9"/>
      <c r="BM1961" s="9"/>
      <c r="BN1961" s="9"/>
      <c r="BO1961" s="9"/>
      <c r="BP1961" s="9"/>
      <c r="BQ1961" s="9"/>
      <c r="BR1961" s="9"/>
      <c r="BS1961" s="9"/>
      <c r="BT1961" s="9"/>
      <c r="BU1961" s="9"/>
      <c r="BV1961" s="9"/>
      <c r="BW1961" s="9"/>
      <c r="CB1961" s="10"/>
      <c r="CC1961" s="10"/>
      <c r="CD1961" s="10"/>
      <c r="CE1961" s="10"/>
      <c r="CF1961" s="11"/>
      <c r="CG1961" s="11"/>
      <c r="CH1961" s="11"/>
      <c r="CI1961" s="11"/>
      <c r="CJ1961" s="10"/>
      <c r="CK1961" s="10"/>
      <c r="CL1961" s="10"/>
      <c r="CM1961" s="10"/>
      <c r="CN1961" s="10"/>
      <c r="CO1961" s="10"/>
      <c r="CP1961" s="10"/>
      <c r="CQ1961" s="10"/>
      <c r="CR1961" s="10"/>
      <c r="CS1961" s="10"/>
      <c r="CT1961" s="10"/>
      <c r="CU1961" s="10"/>
      <c r="CV1961" s="9"/>
      <c r="CW1961" s="9"/>
      <c r="CX1961" s="9"/>
      <c r="CY1961" s="9"/>
    </row>
    <row r="1962" spans="31:103" ht="18" customHeight="1">
      <c r="AE1962" s="16"/>
      <c r="AF1962" s="16"/>
      <c r="AG1962" s="16"/>
      <c r="AH1962" s="16"/>
      <c r="AI1962" s="16"/>
      <c r="AJ1962" s="16"/>
      <c r="AK1962" s="16"/>
      <c r="AL1962" s="16"/>
      <c r="AM1962" s="16"/>
      <c r="AN1962" s="16"/>
      <c r="AO1962" s="16"/>
      <c r="AP1962" s="16"/>
      <c r="AQ1962" s="15"/>
      <c r="AV1962" s="9"/>
      <c r="AW1962" s="9"/>
      <c r="AX1962" s="9"/>
      <c r="AY1962" s="9"/>
      <c r="AZ1962" s="9"/>
      <c r="BA1962" s="9"/>
      <c r="BB1962" s="9"/>
      <c r="BC1962" s="9"/>
      <c r="BD1962" s="9"/>
      <c r="BE1962" s="9"/>
      <c r="BF1962" s="9"/>
      <c r="BG1962" s="9"/>
      <c r="BH1962" s="9"/>
      <c r="BI1962" s="9"/>
      <c r="BJ1962" s="9"/>
      <c r="BK1962" s="9"/>
      <c r="BL1962" s="9"/>
      <c r="BM1962" s="9"/>
      <c r="BN1962" s="9"/>
      <c r="BO1962" s="9"/>
      <c r="BP1962" s="9"/>
      <c r="BQ1962" s="9"/>
      <c r="BR1962" s="9"/>
      <c r="BS1962" s="9"/>
      <c r="BT1962" s="9"/>
      <c r="BU1962" s="9"/>
      <c r="BV1962" s="9"/>
      <c r="BW1962" s="9"/>
      <c r="CB1962" s="10"/>
      <c r="CC1962" s="10"/>
      <c r="CD1962" s="10"/>
      <c r="CE1962" s="10"/>
      <c r="CF1962" s="11"/>
      <c r="CG1962" s="11"/>
      <c r="CH1962" s="11"/>
      <c r="CI1962" s="11"/>
      <c r="CJ1962" s="10"/>
      <c r="CK1962" s="10"/>
      <c r="CL1962" s="10"/>
      <c r="CM1962" s="10"/>
      <c r="CN1962" s="10"/>
      <c r="CO1962" s="10"/>
      <c r="CP1962" s="10"/>
      <c r="CQ1962" s="10"/>
      <c r="CR1962" s="10"/>
      <c r="CS1962" s="10"/>
      <c r="CT1962" s="10"/>
      <c r="CU1962" s="10"/>
      <c r="CV1962" s="9"/>
      <c r="CW1962" s="9"/>
      <c r="CX1962" s="9"/>
      <c r="CY1962" s="9"/>
    </row>
    <row r="1963" spans="31:103" ht="18" customHeight="1">
      <c r="AE1963" s="16"/>
      <c r="AF1963" s="16"/>
      <c r="AG1963" s="16"/>
      <c r="AH1963" s="16"/>
      <c r="AI1963" s="16"/>
      <c r="AJ1963" s="16"/>
      <c r="AK1963" s="16"/>
      <c r="AL1963" s="16"/>
      <c r="AM1963" s="16"/>
      <c r="AN1963" s="16"/>
      <c r="AO1963" s="16"/>
      <c r="AP1963" s="16"/>
      <c r="AQ1963" s="15"/>
      <c r="AV1963" s="9"/>
      <c r="AW1963" s="9"/>
      <c r="AX1963" s="9"/>
      <c r="AY1963" s="9"/>
      <c r="AZ1963" s="9"/>
      <c r="BA1963" s="9"/>
      <c r="BB1963" s="9"/>
      <c r="BC1963" s="9"/>
      <c r="BD1963" s="9"/>
      <c r="BE1963" s="9"/>
      <c r="BF1963" s="9"/>
      <c r="BG1963" s="9"/>
      <c r="BH1963" s="9"/>
      <c r="BI1963" s="9"/>
      <c r="BJ1963" s="9"/>
      <c r="BK1963" s="9"/>
      <c r="BL1963" s="9"/>
      <c r="BM1963" s="9"/>
      <c r="BN1963" s="9"/>
      <c r="BO1963" s="9"/>
      <c r="BP1963" s="9"/>
      <c r="BQ1963" s="9"/>
      <c r="BR1963" s="9"/>
      <c r="BS1963" s="9"/>
      <c r="BT1963" s="9"/>
      <c r="BU1963" s="9"/>
      <c r="BV1963" s="9"/>
      <c r="BW1963" s="9"/>
      <c r="CB1963" s="10"/>
      <c r="CC1963" s="10"/>
      <c r="CD1963" s="10"/>
      <c r="CE1963" s="10"/>
      <c r="CF1963" s="11"/>
      <c r="CG1963" s="11"/>
      <c r="CH1963" s="11"/>
      <c r="CI1963" s="11"/>
      <c r="CJ1963" s="10"/>
      <c r="CK1963" s="10"/>
      <c r="CL1963" s="10"/>
      <c r="CM1963" s="10"/>
      <c r="CN1963" s="10"/>
      <c r="CO1963" s="10"/>
      <c r="CP1963" s="10"/>
      <c r="CQ1963" s="10"/>
      <c r="CR1963" s="10"/>
      <c r="CS1963" s="10"/>
      <c r="CT1963" s="10"/>
      <c r="CU1963" s="10"/>
      <c r="CV1963" s="9"/>
      <c r="CW1963" s="9"/>
      <c r="CX1963" s="9"/>
      <c r="CY1963" s="9"/>
    </row>
    <row r="1964" spans="31:103" ht="18" customHeight="1">
      <c r="AE1964" s="16"/>
      <c r="AF1964" s="16"/>
      <c r="AG1964" s="16"/>
      <c r="AH1964" s="16"/>
      <c r="AI1964" s="16"/>
      <c r="AJ1964" s="16"/>
      <c r="AK1964" s="16"/>
      <c r="AL1964" s="16"/>
      <c r="AM1964" s="16"/>
      <c r="AN1964" s="16"/>
      <c r="AO1964" s="16"/>
      <c r="AP1964" s="16"/>
      <c r="AQ1964" s="15"/>
      <c r="AV1964" s="9"/>
      <c r="AW1964" s="9"/>
      <c r="AX1964" s="9"/>
      <c r="AY1964" s="9"/>
      <c r="AZ1964" s="9"/>
      <c r="BA1964" s="9"/>
      <c r="BB1964" s="9"/>
      <c r="BC1964" s="9"/>
      <c r="BD1964" s="9"/>
      <c r="BE1964" s="9"/>
      <c r="BF1964" s="9"/>
      <c r="BG1964" s="9"/>
      <c r="BH1964" s="9"/>
      <c r="BI1964" s="9"/>
      <c r="BJ1964" s="9"/>
      <c r="BK1964" s="9"/>
      <c r="BL1964" s="9"/>
      <c r="BM1964" s="9"/>
      <c r="BN1964" s="9"/>
      <c r="BO1964" s="9"/>
      <c r="BP1964" s="9"/>
      <c r="BQ1964" s="9"/>
      <c r="BR1964" s="9"/>
      <c r="BS1964" s="9"/>
      <c r="BT1964" s="9"/>
      <c r="BU1964" s="9"/>
      <c r="BV1964" s="9"/>
      <c r="BW1964" s="9"/>
      <c r="CB1964" s="10"/>
      <c r="CC1964" s="10"/>
      <c r="CD1964" s="10"/>
      <c r="CE1964" s="10"/>
      <c r="CF1964" s="11"/>
      <c r="CG1964" s="11"/>
      <c r="CH1964" s="11"/>
      <c r="CI1964" s="11"/>
      <c r="CJ1964" s="10"/>
      <c r="CK1964" s="10"/>
      <c r="CL1964" s="10"/>
      <c r="CM1964" s="10"/>
      <c r="CN1964" s="10"/>
      <c r="CO1964" s="10"/>
      <c r="CP1964" s="10"/>
      <c r="CQ1964" s="10"/>
      <c r="CR1964" s="10"/>
      <c r="CS1964" s="10"/>
      <c r="CT1964" s="10"/>
      <c r="CU1964" s="10"/>
      <c r="CV1964" s="9"/>
      <c r="CW1964" s="9"/>
      <c r="CX1964" s="9"/>
      <c r="CY1964" s="9"/>
    </row>
    <row r="1965" spans="31:103" ht="18" customHeight="1">
      <c r="AE1965" s="16"/>
      <c r="AF1965" s="16"/>
      <c r="AG1965" s="16"/>
      <c r="AH1965" s="16"/>
      <c r="AI1965" s="16"/>
      <c r="AJ1965" s="16"/>
      <c r="AK1965" s="16"/>
      <c r="AL1965" s="16"/>
      <c r="AM1965" s="16"/>
      <c r="AN1965" s="16"/>
      <c r="AO1965" s="16"/>
      <c r="AP1965" s="16"/>
      <c r="AQ1965" s="15"/>
      <c r="AV1965" s="9"/>
      <c r="AW1965" s="9"/>
      <c r="AX1965" s="9"/>
      <c r="AY1965" s="9"/>
      <c r="AZ1965" s="9"/>
      <c r="BA1965" s="9"/>
      <c r="BB1965" s="9"/>
      <c r="BC1965" s="9"/>
      <c r="BD1965" s="9"/>
      <c r="BE1965" s="9"/>
      <c r="BF1965" s="9"/>
      <c r="BG1965" s="9"/>
      <c r="BH1965" s="9"/>
      <c r="BI1965" s="9"/>
      <c r="BJ1965" s="9"/>
      <c r="BK1965" s="9"/>
      <c r="BL1965" s="9"/>
      <c r="BM1965" s="9"/>
      <c r="BN1965" s="9"/>
      <c r="BO1965" s="9"/>
      <c r="BP1965" s="9"/>
      <c r="BQ1965" s="9"/>
      <c r="BR1965" s="9"/>
      <c r="BS1965" s="9"/>
      <c r="BT1965" s="9"/>
      <c r="BU1965" s="9"/>
      <c r="BV1965" s="9"/>
      <c r="BW1965" s="9"/>
      <c r="CB1965" s="10"/>
      <c r="CC1965" s="10"/>
      <c r="CD1965" s="10"/>
      <c r="CE1965" s="10"/>
      <c r="CF1965" s="11"/>
      <c r="CG1965" s="11"/>
      <c r="CH1965" s="11"/>
      <c r="CI1965" s="11"/>
      <c r="CJ1965" s="10"/>
      <c r="CK1965" s="10"/>
      <c r="CL1965" s="10"/>
      <c r="CM1965" s="10"/>
      <c r="CN1965" s="10"/>
      <c r="CO1965" s="10"/>
      <c r="CP1965" s="10"/>
      <c r="CQ1965" s="10"/>
      <c r="CR1965" s="10"/>
      <c r="CS1965" s="10"/>
      <c r="CT1965" s="10"/>
      <c r="CU1965" s="10"/>
      <c r="CV1965" s="9"/>
      <c r="CW1965" s="9"/>
      <c r="CX1965" s="9"/>
      <c r="CY1965" s="9"/>
    </row>
    <row r="1966" spans="31:103" ht="18" customHeight="1">
      <c r="AE1966" s="16"/>
      <c r="AF1966" s="16"/>
      <c r="AG1966" s="16"/>
      <c r="AH1966" s="16"/>
      <c r="AI1966" s="16"/>
      <c r="AJ1966" s="16"/>
      <c r="AK1966" s="16"/>
      <c r="AL1966" s="16"/>
      <c r="AM1966" s="16"/>
      <c r="AN1966" s="16"/>
      <c r="AO1966" s="16"/>
      <c r="AP1966" s="16"/>
      <c r="AQ1966" s="15"/>
      <c r="AV1966" s="9"/>
      <c r="AW1966" s="9"/>
      <c r="AX1966" s="9"/>
      <c r="AY1966" s="9"/>
      <c r="AZ1966" s="9"/>
      <c r="BA1966" s="9"/>
      <c r="BB1966" s="9"/>
      <c r="BC1966" s="9"/>
      <c r="BD1966" s="9"/>
      <c r="BE1966" s="9"/>
      <c r="BF1966" s="9"/>
      <c r="BG1966" s="9"/>
      <c r="BH1966" s="9"/>
      <c r="BI1966" s="9"/>
      <c r="BJ1966" s="9"/>
      <c r="BK1966" s="9"/>
      <c r="BL1966" s="9"/>
      <c r="BM1966" s="9"/>
      <c r="BN1966" s="9"/>
      <c r="BO1966" s="9"/>
      <c r="BP1966" s="9"/>
      <c r="BQ1966" s="9"/>
      <c r="BR1966" s="9"/>
      <c r="BS1966" s="9"/>
      <c r="BT1966" s="9"/>
      <c r="BU1966" s="9"/>
      <c r="BV1966" s="9"/>
      <c r="BW1966" s="9"/>
      <c r="CB1966" s="10"/>
      <c r="CC1966" s="10"/>
      <c r="CD1966" s="10"/>
      <c r="CE1966" s="10"/>
      <c r="CF1966" s="11"/>
      <c r="CG1966" s="11"/>
      <c r="CH1966" s="11"/>
      <c r="CI1966" s="11"/>
      <c r="CJ1966" s="10"/>
      <c r="CK1966" s="10"/>
      <c r="CL1966" s="10"/>
      <c r="CM1966" s="10"/>
      <c r="CN1966" s="10"/>
      <c r="CO1966" s="10"/>
      <c r="CP1966" s="10"/>
      <c r="CQ1966" s="10"/>
      <c r="CR1966" s="10"/>
      <c r="CS1966" s="10"/>
      <c r="CT1966" s="10"/>
      <c r="CU1966" s="10"/>
      <c r="CV1966" s="9"/>
      <c r="CW1966" s="9"/>
      <c r="CX1966" s="9"/>
      <c r="CY1966" s="9"/>
    </row>
    <row r="1967" spans="31:103" ht="18" customHeight="1">
      <c r="AE1967" s="16"/>
      <c r="AF1967" s="16"/>
      <c r="AG1967" s="16"/>
      <c r="AH1967" s="16"/>
      <c r="AI1967" s="16"/>
      <c r="AJ1967" s="16"/>
      <c r="AK1967" s="16"/>
      <c r="AL1967" s="16"/>
      <c r="AM1967" s="16"/>
      <c r="AN1967" s="16"/>
      <c r="AO1967" s="16"/>
      <c r="AP1967" s="16"/>
      <c r="AQ1967" s="15"/>
      <c r="AV1967" s="9"/>
      <c r="AW1967" s="9"/>
      <c r="AX1967" s="9"/>
      <c r="AY1967" s="9"/>
      <c r="AZ1967" s="9"/>
      <c r="BA1967" s="9"/>
      <c r="BB1967" s="9"/>
      <c r="BC1967" s="9"/>
      <c r="BD1967" s="9"/>
      <c r="BE1967" s="9"/>
      <c r="BF1967" s="9"/>
      <c r="BG1967" s="9"/>
      <c r="BH1967" s="9"/>
      <c r="BI1967" s="9"/>
      <c r="BJ1967" s="9"/>
      <c r="BK1967" s="9"/>
      <c r="BL1967" s="9"/>
      <c r="BM1967" s="9"/>
      <c r="BN1967" s="9"/>
      <c r="BO1967" s="9"/>
      <c r="BP1967" s="9"/>
      <c r="BQ1967" s="9"/>
      <c r="BR1967" s="9"/>
      <c r="BS1967" s="9"/>
      <c r="BT1967" s="9"/>
      <c r="BU1967" s="9"/>
      <c r="BV1967" s="9"/>
      <c r="BW1967" s="9"/>
      <c r="CB1967" s="10"/>
      <c r="CC1967" s="10"/>
      <c r="CD1967" s="10"/>
      <c r="CE1967" s="10"/>
      <c r="CF1967" s="11"/>
      <c r="CG1967" s="11"/>
      <c r="CH1967" s="11"/>
      <c r="CI1967" s="11"/>
      <c r="CJ1967" s="10"/>
      <c r="CK1967" s="10"/>
      <c r="CL1967" s="10"/>
      <c r="CM1967" s="10"/>
      <c r="CN1967" s="10"/>
      <c r="CO1967" s="10"/>
      <c r="CP1967" s="10"/>
      <c r="CQ1967" s="10"/>
      <c r="CR1967" s="10"/>
      <c r="CS1967" s="10"/>
      <c r="CT1967" s="10"/>
      <c r="CU1967" s="10"/>
      <c r="CV1967" s="9"/>
      <c r="CW1967" s="9"/>
      <c r="CX1967" s="9"/>
      <c r="CY1967" s="9"/>
    </row>
    <row r="1968" spans="31:103" ht="18" customHeight="1">
      <c r="AE1968" s="16"/>
      <c r="AF1968" s="16"/>
      <c r="AG1968" s="16"/>
      <c r="AH1968" s="16"/>
      <c r="AI1968" s="16"/>
      <c r="AJ1968" s="16"/>
      <c r="AK1968" s="16"/>
      <c r="AL1968" s="16"/>
      <c r="AM1968" s="16"/>
      <c r="AN1968" s="16"/>
      <c r="AO1968" s="16"/>
      <c r="AP1968" s="16"/>
      <c r="AQ1968" s="15"/>
      <c r="AV1968" s="9"/>
      <c r="AW1968" s="9"/>
      <c r="AX1968" s="9"/>
      <c r="AY1968" s="9"/>
      <c r="AZ1968" s="9"/>
      <c r="BA1968" s="9"/>
      <c r="BB1968" s="9"/>
      <c r="BC1968" s="9"/>
      <c r="BD1968" s="9"/>
      <c r="BE1968" s="9"/>
      <c r="BF1968" s="9"/>
      <c r="BG1968" s="9"/>
      <c r="BH1968" s="9"/>
      <c r="BI1968" s="9"/>
      <c r="BJ1968" s="9"/>
      <c r="BK1968" s="9"/>
      <c r="BL1968" s="9"/>
      <c r="BM1968" s="9"/>
      <c r="BN1968" s="9"/>
      <c r="BO1968" s="9"/>
      <c r="BP1968" s="9"/>
      <c r="BQ1968" s="9"/>
      <c r="BR1968" s="9"/>
      <c r="BS1968" s="9"/>
      <c r="BT1968" s="9"/>
      <c r="BU1968" s="9"/>
      <c r="BV1968" s="9"/>
      <c r="BW1968" s="9"/>
      <c r="CB1968" s="10"/>
      <c r="CC1968" s="10"/>
      <c r="CD1968" s="10"/>
      <c r="CE1968" s="10"/>
      <c r="CF1968" s="11"/>
      <c r="CG1968" s="11"/>
      <c r="CH1968" s="11"/>
      <c r="CI1968" s="11"/>
      <c r="CJ1968" s="10"/>
      <c r="CK1968" s="10"/>
      <c r="CL1968" s="10"/>
      <c r="CM1968" s="10"/>
      <c r="CN1968" s="10"/>
      <c r="CO1968" s="10"/>
      <c r="CP1968" s="10"/>
      <c r="CQ1968" s="10"/>
      <c r="CR1968" s="10"/>
      <c r="CS1968" s="10"/>
      <c r="CT1968" s="10"/>
      <c r="CU1968" s="10"/>
      <c r="CV1968" s="9"/>
      <c r="CW1968" s="9"/>
      <c r="CX1968" s="9"/>
      <c r="CY1968" s="9"/>
    </row>
    <row r="1969" spans="31:103" ht="18" customHeight="1">
      <c r="AE1969" s="16"/>
      <c r="AF1969" s="16"/>
      <c r="AG1969" s="16"/>
      <c r="AH1969" s="16"/>
      <c r="AI1969" s="16"/>
      <c r="AJ1969" s="16"/>
      <c r="AK1969" s="16"/>
      <c r="AL1969" s="16"/>
      <c r="AM1969" s="16"/>
      <c r="AN1969" s="16"/>
      <c r="AO1969" s="16"/>
      <c r="AP1969" s="16"/>
      <c r="AQ1969" s="15"/>
      <c r="AV1969" s="9"/>
      <c r="AW1969" s="9"/>
      <c r="AX1969" s="9"/>
      <c r="AY1969" s="9"/>
      <c r="AZ1969" s="9"/>
      <c r="BA1969" s="9"/>
      <c r="BB1969" s="9"/>
      <c r="BC1969" s="9"/>
      <c r="BD1969" s="9"/>
      <c r="BE1969" s="9"/>
      <c r="BF1969" s="9"/>
      <c r="BG1969" s="9"/>
      <c r="BH1969" s="9"/>
      <c r="BI1969" s="9"/>
      <c r="BJ1969" s="9"/>
      <c r="BK1969" s="9"/>
      <c r="BL1969" s="9"/>
      <c r="BM1969" s="9"/>
      <c r="BN1969" s="9"/>
      <c r="BO1969" s="9"/>
      <c r="BP1969" s="9"/>
      <c r="BQ1969" s="9"/>
      <c r="BR1969" s="9"/>
      <c r="BS1969" s="9"/>
      <c r="BT1969" s="9"/>
      <c r="BU1969" s="9"/>
      <c r="BV1969" s="9"/>
      <c r="BW1969" s="9"/>
      <c r="CB1969" s="10"/>
      <c r="CC1969" s="10"/>
      <c r="CD1969" s="10"/>
      <c r="CE1969" s="10"/>
      <c r="CF1969" s="11"/>
      <c r="CG1969" s="11"/>
      <c r="CH1969" s="11"/>
      <c r="CI1969" s="11"/>
      <c r="CJ1969" s="10"/>
      <c r="CK1969" s="10"/>
      <c r="CL1969" s="10"/>
      <c r="CM1969" s="10"/>
      <c r="CN1969" s="10"/>
      <c r="CO1969" s="10"/>
      <c r="CP1969" s="10"/>
      <c r="CQ1969" s="10"/>
      <c r="CR1969" s="10"/>
      <c r="CS1969" s="10"/>
      <c r="CT1969" s="10"/>
      <c r="CU1969" s="10"/>
      <c r="CV1969" s="9"/>
      <c r="CW1969" s="9"/>
      <c r="CX1969" s="9"/>
      <c r="CY1969" s="9"/>
    </row>
    <row r="1970" spans="31:103" ht="18" customHeight="1">
      <c r="AE1970" s="16"/>
      <c r="AF1970" s="16"/>
      <c r="AG1970" s="16"/>
      <c r="AH1970" s="16"/>
      <c r="AI1970" s="16"/>
      <c r="AJ1970" s="16"/>
      <c r="AK1970" s="16"/>
      <c r="AL1970" s="16"/>
      <c r="AM1970" s="16"/>
      <c r="AN1970" s="16"/>
      <c r="AO1970" s="16"/>
      <c r="AP1970" s="16"/>
      <c r="AQ1970" s="15"/>
      <c r="AV1970" s="9"/>
      <c r="AW1970" s="9"/>
      <c r="AX1970" s="9"/>
      <c r="AY1970" s="9"/>
      <c r="AZ1970" s="9"/>
      <c r="BA1970" s="9"/>
      <c r="BB1970" s="9"/>
      <c r="BC1970" s="9"/>
      <c r="BD1970" s="9"/>
      <c r="BE1970" s="9"/>
      <c r="BF1970" s="9"/>
      <c r="BG1970" s="9"/>
      <c r="BH1970" s="9"/>
      <c r="BI1970" s="9"/>
      <c r="BJ1970" s="9"/>
      <c r="BK1970" s="9"/>
      <c r="BL1970" s="9"/>
      <c r="BM1970" s="9"/>
      <c r="BN1970" s="9"/>
      <c r="BO1970" s="9"/>
      <c r="BP1970" s="9"/>
      <c r="BQ1970" s="9"/>
      <c r="BR1970" s="9"/>
      <c r="BS1970" s="9"/>
      <c r="BT1970" s="9"/>
      <c r="BU1970" s="9"/>
      <c r="BV1970" s="9"/>
      <c r="BW1970" s="9"/>
      <c r="CB1970" s="10"/>
      <c r="CC1970" s="10"/>
      <c r="CD1970" s="10"/>
      <c r="CE1970" s="10"/>
      <c r="CF1970" s="11"/>
      <c r="CG1970" s="11"/>
      <c r="CH1970" s="11"/>
      <c r="CI1970" s="11"/>
      <c r="CJ1970" s="10"/>
      <c r="CK1970" s="10"/>
      <c r="CL1970" s="10"/>
      <c r="CM1970" s="10"/>
      <c r="CN1970" s="10"/>
      <c r="CO1970" s="10"/>
      <c r="CP1970" s="10"/>
      <c r="CQ1970" s="10"/>
      <c r="CR1970" s="10"/>
      <c r="CS1970" s="10"/>
      <c r="CT1970" s="10"/>
      <c r="CU1970" s="10"/>
      <c r="CV1970" s="9"/>
      <c r="CW1970" s="9"/>
      <c r="CX1970" s="9"/>
      <c r="CY1970" s="9"/>
    </row>
    <row r="1971" spans="31:103" ht="18" customHeight="1">
      <c r="AE1971" s="16"/>
      <c r="AF1971" s="16"/>
      <c r="AG1971" s="16"/>
      <c r="AH1971" s="16"/>
      <c r="AI1971" s="16"/>
      <c r="AJ1971" s="16"/>
      <c r="AK1971" s="16"/>
      <c r="AL1971" s="16"/>
      <c r="AM1971" s="16"/>
      <c r="AN1971" s="16"/>
      <c r="AO1971" s="16"/>
      <c r="AP1971" s="16"/>
      <c r="AQ1971" s="15"/>
      <c r="AV1971" s="9"/>
      <c r="AW1971" s="9"/>
      <c r="AX1971" s="9"/>
      <c r="AY1971" s="9"/>
      <c r="AZ1971" s="9"/>
      <c r="BA1971" s="9"/>
      <c r="BB1971" s="9"/>
      <c r="BC1971" s="9"/>
      <c r="BD1971" s="9"/>
      <c r="BE1971" s="9"/>
      <c r="BF1971" s="9"/>
      <c r="BG1971" s="9"/>
      <c r="BH1971" s="9"/>
      <c r="BI1971" s="9"/>
      <c r="BJ1971" s="9"/>
      <c r="BK1971" s="9"/>
      <c r="BL1971" s="9"/>
      <c r="BM1971" s="9"/>
      <c r="BN1971" s="9"/>
      <c r="BO1971" s="9"/>
      <c r="BP1971" s="9"/>
      <c r="BQ1971" s="9"/>
      <c r="BR1971" s="9"/>
      <c r="BS1971" s="9"/>
      <c r="BT1971" s="9"/>
      <c r="BU1971" s="9"/>
      <c r="BV1971" s="9"/>
      <c r="BW1971" s="9"/>
      <c r="CB1971" s="10"/>
      <c r="CC1971" s="10"/>
      <c r="CD1971" s="10"/>
      <c r="CE1971" s="10"/>
      <c r="CF1971" s="11"/>
      <c r="CG1971" s="11"/>
      <c r="CH1971" s="11"/>
      <c r="CI1971" s="11"/>
      <c r="CJ1971" s="10"/>
      <c r="CK1971" s="10"/>
      <c r="CL1971" s="10"/>
      <c r="CM1971" s="10"/>
      <c r="CN1971" s="10"/>
      <c r="CO1971" s="10"/>
      <c r="CP1971" s="10"/>
      <c r="CQ1971" s="10"/>
      <c r="CR1971" s="10"/>
      <c r="CS1971" s="10"/>
      <c r="CT1971" s="10"/>
      <c r="CU1971" s="10"/>
      <c r="CV1971" s="9"/>
      <c r="CW1971" s="9"/>
      <c r="CX1971" s="9"/>
      <c r="CY1971" s="9"/>
    </row>
    <row r="1972" spans="31:103" ht="18" customHeight="1">
      <c r="AE1972" s="16"/>
      <c r="AF1972" s="16"/>
      <c r="AG1972" s="16"/>
      <c r="AH1972" s="16"/>
      <c r="AI1972" s="16"/>
      <c r="AJ1972" s="16"/>
      <c r="AK1972" s="16"/>
      <c r="AL1972" s="16"/>
      <c r="AM1972" s="16"/>
      <c r="AN1972" s="16"/>
      <c r="AO1972" s="16"/>
      <c r="AP1972" s="16"/>
      <c r="AQ1972" s="15"/>
      <c r="AV1972" s="9"/>
      <c r="AW1972" s="9"/>
      <c r="AX1972" s="9"/>
      <c r="AY1972" s="9"/>
      <c r="AZ1972" s="9"/>
      <c r="BA1972" s="9"/>
      <c r="BB1972" s="9"/>
      <c r="BC1972" s="9"/>
      <c r="BD1972" s="9"/>
      <c r="BE1972" s="9"/>
      <c r="BF1972" s="9"/>
      <c r="BG1972" s="9"/>
      <c r="BH1972" s="9"/>
      <c r="BI1972" s="9"/>
      <c r="BJ1972" s="9"/>
      <c r="BK1972" s="9"/>
      <c r="BL1972" s="9"/>
      <c r="BM1972" s="9"/>
      <c r="BN1972" s="9"/>
      <c r="BO1972" s="9"/>
      <c r="BP1972" s="9"/>
      <c r="BQ1972" s="9"/>
      <c r="BR1972" s="9"/>
      <c r="BS1972" s="9"/>
      <c r="BT1972" s="9"/>
      <c r="BU1972" s="9"/>
      <c r="BV1972" s="9"/>
      <c r="BW1972" s="9"/>
      <c r="CB1972" s="10"/>
      <c r="CC1972" s="10"/>
      <c r="CD1972" s="10"/>
      <c r="CE1972" s="10"/>
      <c r="CF1972" s="11"/>
      <c r="CG1972" s="11"/>
      <c r="CH1972" s="11"/>
      <c r="CI1972" s="11"/>
      <c r="CJ1972" s="10"/>
      <c r="CK1972" s="10"/>
      <c r="CL1972" s="10"/>
      <c r="CM1972" s="10"/>
      <c r="CN1972" s="10"/>
      <c r="CO1972" s="10"/>
      <c r="CP1972" s="10"/>
      <c r="CQ1972" s="10"/>
      <c r="CR1972" s="10"/>
      <c r="CS1972" s="10"/>
      <c r="CT1972" s="10"/>
      <c r="CU1972" s="10"/>
      <c r="CV1972" s="9"/>
      <c r="CW1972" s="9"/>
      <c r="CX1972" s="9"/>
      <c r="CY1972" s="9"/>
    </row>
    <row r="1973" spans="31:103" ht="18" customHeight="1">
      <c r="AE1973" s="16"/>
      <c r="AF1973" s="16"/>
      <c r="AG1973" s="16"/>
      <c r="AH1973" s="16"/>
      <c r="AI1973" s="16"/>
      <c r="AJ1973" s="16"/>
      <c r="AK1973" s="16"/>
      <c r="AL1973" s="16"/>
      <c r="AM1973" s="16"/>
      <c r="AN1973" s="16"/>
      <c r="AO1973" s="16"/>
      <c r="AP1973" s="16"/>
      <c r="AQ1973" s="15"/>
      <c r="AV1973" s="9"/>
      <c r="AW1973" s="9"/>
      <c r="AX1973" s="9"/>
      <c r="AY1973" s="9"/>
      <c r="AZ1973" s="9"/>
      <c r="BA1973" s="9"/>
      <c r="BB1973" s="9"/>
      <c r="BC1973" s="9"/>
      <c r="BD1973" s="9"/>
      <c r="BE1973" s="9"/>
      <c r="BF1973" s="9"/>
      <c r="BG1973" s="9"/>
      <c r="BH1973" s="9"/>
      <c r="BI1973" s="9"/>
      <c r="BJ1973" s="9"/>
      <c r="BK1973" s="9"/>
      <c r="BL1973" s="9"/>
      <c r="BM1973" s="9"/>
      <c r="BN1973" s="9"/>
      <c r="BO1973" s="9"/>
      <c r="BP1973" s="9"/>
      <c r="BQ1973" s="9"/>
      <c r="BR1973" s="9"/>
      <c r="BS1973" s="9"/>
      <c r="BT1973" s="9"/>
      <c r="BU1973" s="9"/>
      <c r="BV1973" s="9"/>
      <c r="BW1973" s="9"/>
      <c r="CB1973" s="10"/>
      <c r="CC1973" s="10"/>
      <c r="CD1973" s="10"/>
      <c r="CE1973" s="10"/>
      <c r="CF1973" s="11"/>
      <c r="CG1973" s="11"/>
      <c r="CH1973" s="11"/>
      <c r="CI1973" s="11"/>
      <c r="CJ1973" s="10"/>
      <c r="CK1973" s="10"/>
      <c r="CL1973" s="10"/>
      <c r="CM1973" s="10"/>
      <c r="CN1973" s="10"/>
      <c r="CO1973" s="10"/>
      <c r="CP1973" s="10"/>
      <c r="CQ1973" s="10"/>
      <c r="CR1973" s="10"/>
      <c r="CS1973" s="10"/>
      <c r="CT1973" s="10"/>
      <c r="CU1973" s="10"/>
      <c r="CV1973" s="9"/>
      <c r="CW1973" s="9"/>
      <c r="CX1973" s="9"/>
      <c r="CY1973" s="9"/>
    </row>
    <row r="1974" spans="31:103" ht="18" customHeight="1">
      <c r="AE1974" s="16"/>
      <c r="AF1974" s="16"/>
      <c r="AG1974" s="16"/>
      <c r="AH1974" s="16"/>
      <c r="AI1974" s="16"/>
      <c r="AJ1974" s="16"/>
      <c r="AK1974" s="16"/>
      <c r="AL1974" s="16"/>
      <c r="AM1974" s="16"/>
      <c r="AN1974" s="16"/>
      <c r="AO1974" s="16"/>
      <c r="AP1974" s="16"/>
      <c r="AQ1974" s="15"/>
      <c r="AV1974" s="9"/>
      <c r="AW1974" s="9"/>
      <c r="AX1974" s="9"/>
      <c r="AY1974" s="9"/>
      <c r="AZ1974" s="9"/>
      <c r="BA1974" s="9"/>
      <c r="BB1974" s="9"/>
      <c r="BC1974" s="9"/>
      <c r="BD1974" s="9"/>
      <c r="BE1974" s="9"/>
      <c r="BF1974" s="9"/>
      <c r="BG1974" s="9"/>
      <c r="BH1974" s="9"/>
      <c r="BI1974" s="9"/>
      <c r="BJ1974" s="9"/>
      <c r="BK1974" s="9"/>
      <c r="BL1974" s="9"/>
      <c r="BM1974" s="9"/>
      <c r="BN1974" s="9"/>
      <c r="BO1974" s="9"/>
      <c r="BP1974" s="9"/>
      <c r="BQ1974" s="9"/>
      <c r="BR1974" s="9"/>
      <c r="BS1974" s="9"/>
      <c r="BT1974" s="9"/>
      <c r="BU1974" s="9"/>
      <c r="BV1974" s="9"/>
      <c r="BW1974" s="9"/>
      <c r="CB1974" s="10"/>
      <c r="CC1974" s="10"/>
      <c r="CD1974" s="10"/>
      <c r="CE1974" s="10"/>
      <c r="CF1974" s="11"/>
      <c r="CG1974" s="11"/>
      <c r="CH1974" s="11"/>
      <c r="CI1974" s="11"/>
      <c r="CJ1974" s="10"/>
      <c r="CK1974" s="10"/>
      <c r="CL1974" s="10"/>
      <c r="CM1974" s="10"/>
      <c r="CN1974" s="10"/>
      <c r="CO1974" s="10"/>
      <c r="CP1974" s="10"/>
      <c r="CQ1974" s="10"/>
      <c r="CR1974" s="10"/>
      <c r="CS1974" s="10"/>
      <c r="CT1974" s="10"/>
      <c r="CU1974" s="10"/>
      <c r="CV1974" s="9"/>
      <c r="CW1974" s="9"/>
      <c r="CX1974" s="9"/>
      <c r="CY1974" s="9"/>
    </row>
    <row r="1975" spans="31:103" ht="18" customHeight="1">
      <c r="AE1975" s="16"/>
      <c r="AF1975" s="16"/>
      <c r="AG1975" s="16"/>
      <c r="AH1975" s="16"/>
      <c r="AI1975" s="16"/>
      <c r="AJ1975" s="16"/>
      <c r="AK1975" s="16"/>
      <c r="AL1975" s="16"/>
      <c r="AM1975" s="16"/>
      <c r="AN1975" s="16"/>
      <c r="AO1975" s="16"/>
      <c r="AP1975" s="16"/>
      <c r="AQ1975" s="15"/>
      <c r="AV1975" s="9"/>
      <c r="AW1975" s="9"/>
      <c r="AX1975" s="9"/>
      <c r="AY1975" s="9"/>
      <c r="AZ1975" s="9"/>
      <c r="BA1975" s="9"/>
      <c r="BB1975" s="9"/>
      <c r="BC1975" s="9"/>
      <c r="BD1975" s="9"/>
      <c r="BE1975" s="9"/>
      <c r="BF1975" s="9"/>
      <c r="BG1975" s="9"/>
      <c r="BH1975" s="9"/>
      <c r="BI1975" s="9"/>
      <c r="BJ1975" s="9"/>
      <c r="BK1975" s="9"/>
      <c r="BL1975" s="9"/>
      <c r="BM1975" s="9"/>
      <c r="BN1975" s="9"/>
      <c r="BO1975" s="9"/>
      <c r="BP1975" s="9"/>
      <c r="BQ1975" s="9"/>
      <c r="BR1975" s="9"/>
      <c r="BS1975" s="9"/>
      <c r="BT1975" s="9"/>
      <c r="BU1975" s="9"/>
      <c r="BV1975" s="9"/>
      <c r="BW1975" s="9"/>
      <c r="CB1975" s="10"/>
      <c r="CC1975" s="10"/>
      <c r="CD1975" s="10"/>
      <c r="CE1975" s="10"/>
      <c r="CF1975" s="11"/>
      <c r="CG1975" s="11"/>
      <c r="CH1975" s="11"/>
      <c r="CI1975" s="11"/>
      <c r="CJ1975" s="10"/>
      <c r="CK1975" s="10"/>
      <c r="CL1975" s="10"/>
      <c r="CM1975" s="10"/>
      <c r="CN1975" s="10"/>
      <c r="CO1975" s="10"/>
      <c r="CP1975" s="10"/>
      <c r="CQ1975" s="10"/>
      <c r="CR1975" s="10"/>
      <c r="CS1975" s="10"/>
      <c r="CT1975" s="10"/>
      <c r="CU1975" s="10"/>
      <c r="CV1975" s="9"/>
      <c r="CW1975" s="9"/>
      <c r="CX1975" s="9"/>
      <c r="CY1975" s="9"/>
    </row>
    <row r="1976" spans="31:103" ht="18" customHeight="1">
      <c r="AE1976" s="16"/>
      <c r="AF1976" s="16"/>
      <c r="AG1976" s="16"/>
      <c r="AH1976" s="16"/>
      <c r="AI1976" s="16"/>
      <c r="AJ1976" s="16"/>
      <c r="AK1976" s="16"/>
      <c r="AL1976" s="16"/>
      <c r="AM1976" s="16"/>
      <c r="AN1976" s="16"/>
      <c r="AO1976" s="16"/>
      <c r="AP1976" s="16"/>
      <c r="AQ1976" s="15"/>
      <c r="AV1976" s="9"/>
      <c r="AW1976" s="9"/>
      <c r="AX1976" s="9"/>
      <c r="AY1976" s="9"/>
      <c r="AZ1976" s="9"/>
      <c r="BA1976" s="9"/>
      <c r="BB1976" s="9"/>
      <c r="BC1976" s="9"/>
      <c r="BD1976" s="9"/>
      <c r="BE1976" s="9"/>
      <c r="BF1976" s="9"/>
      <c r="BG1976" s="9"/>
      <c r="BH1976" s="9"/>
      <c r="BI1976" s="9"/>
      <c r="BJ1976" s="9"/>
      <c r="BK1976" s="9"/>
      <c r="BL1976" s="9"/>
      <c r="BM1976" s="9"/>
      <c r="BN1976" s="9"/>
      <c r="BO1976" s="9"/>
      <c r="BP1976" s="9"/>
      <c r="BQ1976" s="9"/>
      <c r="BR1976" s="9"/>
      <c r="BS1976" s="9"/>
      <c r="BT1976" s="9"/>
      <c r="BU1976" s="9"/>
      <c r="BV1976" s="9"/>
      <c r="BW1976" s="9"/>
      <c r="CB1976" s="10"/>
      <c r="CC1976" s="10"/>
      <c r="CD1976" s="10"/>
      <c r="CE1976" s="10"/>
      <c r="CF1976" s="11"/>
      <c r="CG1976" s="11"/>
      <c r="CH1976" s="11"/>
      <c r="CI1976" s="11"/>
      <c r="CJ1976" s="10"/>
      <c r="CK1976" s="10"/>
      <c r="CL1976" s="10"/>
      <c r="CM1976" s="10"/>
      <c r="CN1976" s="10"/>
      <c r="CO1976" s="10"/>
      <c r="CP1976" s="10"/>
      <c r="CQ1976" s="10"/>
      <c r="CR1976" s="10"/>
      <c r="CS1976" s="10"/>
      <c r="CT1976" s="10"/>
      <c r="CU1976" s="10"/>
      <c r="CV1976" s="9"/>
      <c r="CW1976" s="9"/>
      <c r="CX1976" s="9"/>
      <c r="CY1976" s="9"/>
    </row>
    <row r="1977" spans="31:103" ht="18" customHeight="1">
      <c r="AE1977" s="16"/>
      <c r="AF1977" s="16"/>
      <c r="AG1977" s="16"/>
      <c r="AH1977" s="16"/>
      <c r="AI1977" s="16"/>
      <c r="AJ1977" s="16"/>
      <c r="AK1977" s="16"/>
      <c r="AL1977" s="16"/>
      <c r="AM1977" s="16"/>
      <c r="AN1977" s="16"/>
      <c r="AO1977" s="16"/>
      <c r="AP1977" s="16"/>
      <c r="AQ1977" s="15"/>
      <c r="AV1977" s="9"/>
      <c r="AW1977" s="9"/>
      <c r="AX1977" s="9"/>
      <c r="AY1977" s="9"/>
      <c r="AZ1977" s="9"/>
      <c r="BA1977" s="9"/>
      <c r="BB1977" s="9"/>
      <c r="BC1977" s="9"/>
      <c r="BD1977" s="9"/>
      <c r="BE1977" s="9"/>
      <c r="BF1977" s="9"/>
      <c r="BG1977" s="9"/>
      <c r="BH1977" s="9"/>
      <c r="BI1977" s="9"/>
      <c r="BJ1977" s="9"/>
      <c r="BK1977" s="9"/>
      <c r="BL1977" s="9"/>
      <c r="BM1977" s="9"/>
      <c r="BN1977" s="9"/>
      <c r="BO1977" s="9"/>
      <c r="BP1977" s="9"/>
      <c r="BQ1977" s="9"/>
      <c r="BR1977" s="9"/>
      <c r="BS1977" s="9"/>
      <c r="BT1977" s="9"/>
      <c r="BU1977" s="9"/>
      <c r="BV1977" s="9"/>
      <c r="BW1977" s="9"/>
      <c r="CB1977" s="10"/>
      <c r="CC1977" s="10"/>
      <c r="CD1977" s="10"/>
      <c r="CE1977" s="10"/>
      <c r="CF1977" s="11"/>
      <c r="CG1977" s="11"/>
      <c r="CH1977" s="11"/>
      <c r="CI1977" s="11"/>
      <c r="CJ1977" s="10"/>
      <c r="CK1977" s="10"/>
      <c r="CL1977" s="10"/>
      <c r="CM1977" s="10"/>
      <c r="CN1977" s="10"/>
      <c r="CO1977" s="10"/>
      <c r="CP1977" s="10"/>
      <c r="CQ1977" s="10"/>
      <c r="CR1977" s="10"/>
      <c r="CS1977" s="10"/>
      <c r="CT1977" s="10"/>
      <c r="CU1977" s="10"/>
      <c r="CV1977" s="9"/>
      <c r="CW1977" s="9"/>
      <c r="CX1977" s="9"/>
      <c r="CY1977" s="9"/>
    </row>
    <row r="1978" spans="31:103" ht="18" customHeight="1">
      <c r="AE1978" s="16"/>
      <c r="AF1978" s="16"/>
      <c r="AG1978" s="16"/>
      <c r="AH1978" s="16"/>
      <c r="AI1978" s="16"/>
      <c r="AJ1978" s="16"/>
      <c r="AK1978" s="16"/>
      <c r="AL1978" s="16"/>
      <c r="AM1978" s="16"/>
      <c r="AN1978" s="16"/>
      <c r="AO1978" s="16"/>
      <c r="AP1978" s="16"/>
      <c r="AQ1978" s="15"/>
      <c r="AV1978" s="9"/>
      <c r="AW1978" s="9"/>
      <c r="AX1978" s="9"/>
      <c r="AY1978" s="9"/>
      <c r="AZ1978" s="9"/>
      <c r="BA1978" s="9"/>
      <c r="BB1978" s="9"/>
      <c r="BC1978" s="9"/>
      <c r="BD1978" s="9"/>
      <c r="BE1978" s="9"/>
      <c r="BF1978" s="9"/>
      <c r="BG1978" s="9"/>
      <c r="BH1978" s="9"/>
      <c r="BI1978" s="9"/>
      <c r="BJ1978" s="9"/>
      <c r="BK1978" s="9"/>
      <c r="BL1978" s="9"/>
      <c r="BM1978" s="9"/>
      <c r="BN1978" s="9"/>
      <c r="BO1978" s="9"/>
      <c r="BP1978" s="9"/>
      <c r="BQ1978" s="9"/>
      <c r="BR1978" s="9"/>
      <c r="BS1978" s="9"/>
      <c r="BT1978" s="9"/>
      <c r="BU1978" s="9"/>
      <c r="BV1978" s="9"/>
      <c r="BW1978" s="9"/>
      <c r="CB1978" s="10"/>
      <c r="CC1978" s="10"/>
      <c r="CD1978" s="10"/>
      <c r="CE1978" s="10"/>
      <c r="CF1978" s="11"/>
      <c r="CG1978" s="11"/>
      <c r="CH1978" s="11"/>
      <c r="CI1978" s="11"/>
      <c r="CJ1978" s="10"/>
      <c r="CK1978" s="10"/>
      <c r="CL1978" s="10"/>
      <c r="CM1978" s="10"/>
      <c r="CN1978" s="10"/>
      <c r="CO1978" s="10"/>
      <c r="CP1978" s="10"/>
      <c r="CQ1978" s="10"/>
      <c r="CR1978" s="10"/>
      <c r="CS1978" s="10"/>
      <c r="CT1978" s="10"/>
      <c r="CU1978" s="10"/>
      <c r="CV1978" s="9"/>
      <c r="CW1978" s="9"/>
      <c r="CX1978" s="9"/>
      <c r="CY1978" s="9"/>
    </row>
    <row r="1979" spans="31:103" ht="18" customHeight="1">
      <c r="AE1979" s="16"/>
      <c r="AF1979" s="16"/>
      <c r="AG1979" s="16"/>
      <c r="AH1979" s="16"/>
      <c r="AI1979" s="16"/>
      <c r="AJ1979" s="16"/>
      <c r="AK1979" s="16"/>
      <c r="AL1979" s="16"/>
      <c r="AM1979" s="16"/>
      <c r="AN1979" s="16"/>
      <c r="AO1979" s="16"/>
      <c r="AP1979" s="16"/>
      <c r="AQ1979" s="15"/>
      <c r="AV1979" s="9"/>
      <c r="AW1979" s="9"/>
      <c r="AX1979" s="9"/>
      <c r="AY1979" s="9"/>
      <c r="AZ1979" s="9"/>
      <c r="BA1979" s="9"/>
      <c r="BB1979" s="9"/>
      <c r="BC1979" s="9"/>
      <c r="BD1979" s="9"/>
      <c r="BE1979" s="9"/>
      <c r="BF1979" s="9"/>
      <c r="BG1979" s="9"/>
      <c r="BH1979" s="9"/>
      <c r="BI1979" s="9"/>
      <c r="BJ1979" s="9"/>
      <c r="BK1979" s="9"/>
      <c r="BL1979" s="9"/>
      <c r="BM1979" s="9"/>
      <c r="BN1979" s="9"/>
      <c r="BO1979" s="9"/>
      <c r="BP1979" s="9"/>
      <c r="BQ1979" s="9"/>
      <c r="BR1979" s="9"/>
      <c r="BS1979" s="9"/>
      <c r="BT1979" s="9"/>
      <c r="BU1979" s="9"/>
      <c r="BV1979" s="9"/>
      <c r="BW1979" s="9"/>
      <c r="CB1979" s="10"/>
      <c r="CC1979" s="10"/>
      <c r="CD1979" s="10"/>
      <c r="CE1979" s="10"/>
      <c r="CF1979" s="11"/>
      <c r="CG1979" s="11"/>
      <c r="CH1979" s="11"/>
      <c r="CI1979" s="11"/>
      <c r="CJ1979" s="10"/>
      <c r="CK1979" s="10"/>
      <c r="CL1979" s="10"/>
      <c r="CM1979" s="10"/>
      <c r="CN1979" s="10"/>
      <c r="CO1979" s="10"/>
      <c r="CP1979" s="10"/>
      <c r="CQ1979" s="10"/>
      <c r="CR1979" s="10"/>
      <c r="CS1979" s="10"/>
      <c r="CT1979" s="10"/>
      <c r="CU1979" s="10"/>
      <c r="CV1979" s="9"/>
      <c r="CW1979" s="9"/>
      <c r="CX1979" s="9"/>
      <c r="CY1979" s="9"/>
    </row>
    <row r="1980" spans="31:103" ht="18" customHeight="1">
      <c r="AE1980" s="16"/>
      <c r="AF1980" s="16"/>
      <c r="AG1980" s="16"/>
      <c r="AH1980" s="16"/>
      <c r="AI1980" s="16"/>
      <c r="AJ1980" s="16"/>
      <c r="AK1980" s="16"/>
      <c r="AL1980" s="16"/>
      <c r="AM1980" s="16"/>
      <c r="AN1980" s="16"/>
      <c r="AO1980" s="16"/>
      <c r="AP1980" s="16"/>
      <c r="AQ1980" s="15"/>
      <c r="AV1980" s="9"/>
      <c r="AW1980" s="9"/>
      <c r="AX1980" s="9"/>
      <c r="AY1980" s="9"/>
      <c r="AZ1980" s="9"/>
      <c r="BA1980" s="9"/>
      <c r="BB1980" s="9"/>
      <c r="BC1980" s="9"/>
      <c r="BD1980" s="9"/>
      <c r="BE1980" s="9"/>
      <c r="BF1980" s="9"/>
      <c r="BG1980" s="9"/>
      <c r="BH1980" s="9"/>
      <c r="BI1980" s="9"/>
      <c r="BJ1980" s="9"/>
      <c r="BK1980" s="9"/>
      <c r="BL1980" s="9"/>
      <c r="BM1980" s="9"/>
      <c r="BN1980" s="9"/>
      <c r="BO1980" s="9"/>
      <c r="BP1980" s="9"/>
      <c r="BQ1980" s="9"/>
      <c r="BR1980" s="9"/>
      <c r="BS1980" s="9"/>
      <c r="BT1980" s="9"/>
      <c r="BU1980" s="9"/>
      <c r="BV1980" s="9"/>
      <c r="BW1980" s="9"/>
      <c r="CB1980" s="10"/>
      <c r="CC1980" s="10"/>
      <c r="CD1980" s="10"/>
      <c r="CE1980" s="10"/>
      <c r="CF1980" s="11"/>
      <c r="CG1980" s="11"/>
      <c r="CH1980" s="11"/>
      <c r="CI1980" s="11"/>
      <c r="CJ1980" s="10"/>
      <c r="CK1980" s="10"/>
      <c r="CL1980" s="10"/>
      <c r="CM1980" s="10"/>
      <c r="CN1980" s="10"/>
      <c r="CO1980" s="10"/>
      <c r="CP1980" s="10"/>
      <c r="CQ1980" s="10"/>
      <c r="CR1980" s="10"/>
      <c r="CS1980" s="10"/>
      <c r="CT1980" s="10"/>
      <c r="CU1980" s="10"/>
      <c r="CV1980" s="9"/>
      <c r="CW1980" s="9"/>
      <c r="CX1980" s="9"/>
      <c r="CY1980" s="9"/>
    </row>
    <row r="1981" spans="31:103" ht="18" customHeight="1">
      <c r="AE1981" s="16"/>
      <c r="AF1981" s="16"/>
      <c r="AG1981" s="16"/>
      <c r="AH1981" s="16"/>
      <c r="AI1981" s="16"/>
      <c r="AJ1981" s="16"/>
      <c r="AK1981" s="16"/>
      <c r="AL1981" s="16"/>
      <c r="AM1981" s="16"/>
      <c r="AN1981" s="16"/>
      <c r="AO1981" s="16"/>
      <c r="AP1981" s="16"/>
      <c r="AQ1981" s="15"/>
      <c r="AV1981" s="9"/>
      <c r="AW1981" s="9"/>
      <c r="AX1981" s="9"/>
      <c r="AY1981" s="9"/>
      <c r="AZ1981" s="9"/>
      <c r="BA1981" s="9"/>
      <c r="BB1981" s="9"/>
      <c r="BC1981" s="9"/>
      <c r="BD1981" s="9"/>
      <c r="BE1981" s="9"/>
      <c r="BF1981" s="9"/>
      <c r="BG1981" s="9"/>
      <c r="BH1981" s="9"/>
      <c r="BI1981" s="9"/>
      <c r="BJ1981" s="9"/>
      <c r="BK1981" s="9"/>
      <c r="BL1981" s="9"/>
      <c r="BM1981" s="9"/>
      <c r="BN1981" s="9"/>
      <c r="BO1981" s="9"/>
      <c r="BP1981" s="9"/>
      <c r="BQ1981" s="9"/>
      <c r="BR1981" s="9"/>
      <c r="BS1981" s="9"/>
      <c r="BT1981" s="9"/>
      <c r="BU1981" s="9"/>
      <c r="BV1981" s="9"/>
      <c r="BW1981" s="9"/>
      <c r="CB1981" s="10"/>
      <c r="CC1981" s="10"/>
      <c r="CD1981" s="10"/>
      <c r="CE1981" s="10"/>
      <c r="CF1981" s="11"/>
      <c r="CG1981" s="11"/>
      <c r="CH1981" s="11"/>
      <c r="CI1981" s="11"/>
      <c r="CJ1981" s="10"/>
      <c r="CK1981" s="10"/>
      <c r="CL1981" s="10"/>
      <c r="CM1981" s="10"/>
      <c r="CN1981" s="10"/>
      <c r="CO1981" s="10"/>
      <c r="CP1981" s="10"/>
      <c r="CQ1981" s="10"/>
      <c r="CR1981" s="10"/>
      <c r="CS1981" s="10"/>
      <c r="CT1981" s="10"/>
      <c r="CU1981" s="10"/>
      <c r="CV1981" s="9"/>
      <c r="CW1981" s="9"/>
      <c r="CX1981" s="9"/>
      <c r="CY1981" s="9"/>
    </row>
    <row r="1982" spans="31:103" ht="18" customHeight="1">
      <c r="AE1982" s="16"/>
      <c r="AF1982" s="16"/>
      <c r="AG1982" s="16"/>
      <c r="AH1982" s="16"/>
      <c r="AI1982" s="16"/>
      <c r="AJ1982" s="16"/>
      <c r="AK1982" s="16"/>
      <c r="AL1982" s="16"/>
      <c r="AM1982" s="16"/>
      <c r="AN1982" s="16"/>
      <c r="AO1982" s="16"/>
      <c r="AP1982" s="16"/>
      <c r="AQ1982" s="15"/>
      <c r="AV1982" s="9"/>
      <c r="AW1982" s="9"/>
      <c r="AX1982" s="9"/>
      <c r="AY1982" s="9"/>
      <c r="AZ1982" s="9"/>
      <c r="BA1982" s="9"/>
      <c r="BB1982" s="9"/>
      <c r="BC1982" s="9"/>
      <c r="BD1982" s="9"/>
      <c r="BE1982" s="9"/>
      <c r="BF1982" s="9"/>
      <c r="BG1982" s="9"/>
      <c r="BH1982" s="9"/>
      <c r="BI1982" s="9"/>
      <c r="BJ1982" s="9"/>
      <c r="BK1982" s="9"/>
      <c r="BL1982" s="9"/>
      <c r="BM1982" s="9"/>
      <c r="BN1982" s="9"/>
      <c r="BO1982" s="9"/>
      <c r="BP1982" s="9"/>
      <c r="BQ1982" s="9"/>
      <c r="BR1982" s="9"/>
      <c r="BS1982" s="9"/>
      <c r="BT1982" s="9"/>
      <c r="BU1982" s="9"/>
      <c r="BV1982" s="9"/>
      <c r="BW1982" s="9"/>
      <c r="CB1982" s="10"/>
      <c r="CC1982" s="10"/>
      <c r="CD1982" s="10"/>
      <c r="CE1982" s="10"/>
      <c r="CF1982" s="11"/>
      <c r="CG1982" s="11"/>
      <c r="CH1982" s="11"/>
      <c r="CI1982" s="11"/>
      <c r="CJ1982" s="10"/>
      <c r="CK1982" s="10"/>
      <c r="CL1982" s="10"/>
      <c r="CM1982" s="10"/>
      <c r="CN1982" s="10"/>
      <c r="CO1982" s="10"/>
      <c r="CP1982" s="10"/>
      <c r="CQ1982" s="10"/>
      <c r="CR1982" s="10"/>
      <c r="CS1982" s="10"/>
      <c r="CT1982" s="10"/>
      <c r="CU1982" s="10"/>
      <c r="CV1982" s="9"/>
      <c r="CW1982" s="9"/>
      <c r="CX1982" s="9"/>
      <c r="CY1982" s="9"/>
    </row>
    <row r="1983" spans="31:103" ht="18" customHeight="1">
      <c r="AE1983" s="16"/>
      <c r="AF1983" s="16"/>
      <c r="AG1983" s="16"/>
      <c r="AH1983" s="16"/>
      <c r="AI1983" s="16"/>
      <c r="AJ1983" s="16"/>
      <c r="AK1983" s="16"/>
      <c r="AL1983" s="16"/>
      <c r="AM1983" s="16"/>
      <c r="AN1983" s="16"/>
      <c r="AO1983" s="16"/>
      <c r="AP1983" s="16"/>
      <c r="AQ1983" s="15"/>
      <c r="AV1983" s="9"/>
      <c r="AW1983" s="9"/>
      <c r="AX1983" s="9"/>
      <c r="AY1983" s="9"/>
      <c r="AZ1983" s="9"/>
      <c r="BA1983" s="9"/>
      <c r="BB1983" s="9"/>
      <c r="BC1983" s="9"/>
      <c r="BD1983" s="9"/>
      <c r="BE1983" s="9"/>
      <c r="BF1983" s="9"/>
      <c r="BG1983" s="9"/>
      <c r="BH1983" s="9"/>
      <c r="BI1983" s="9"/>
      <c r="BJ1983" s="9"/>
      <c r="BK1983" s="9"/>
      <c r="BL1983" s="9"/>
      <c r="BM1983" s="9"/>
      <c r="BN1983" s="9"/>
      <c r="BO1983" s="9"/>
      <c r="BP1983" s="9"/>
      <c r="BQ1983" s="9"/>
      <c r="BR1983" s="9"/>
      <c r="BS1983" s="9"/>
      <c r="BT1983" s="9"/>
      <c r="BU1983" s="9"/>
      <c r="BV1983" s="9"/>
      <c r="BW1983" s="9"/>
      <c r="CB1983" s="10"/>
      <c r="CC1983" s="10"/>
      <c r="CD1983" s="10"/>
      <c r="CE1983" s="10"/>
      <c r="CF1983" s="11"/>
      <c r="CG1983" s="11"/>
      <c r="CH1983" s="11"/>
      <c r="CI1983" s="11"/>
      <c r="CJ1983" s="10"/>
      <c r="CK1983" s="10"/>
      <c r="CL1983" s="10"/>
      <c r="CM1983" s="10"/>
      <c r="CN1983" s="10"/>
      <c r="CO1983" s="10"/>
      <c r="CP1983" s="10"/>
      <c r="CQ1983" s="10"/>
      <c r="CR1983" s="10"/>
      <c r="CS1983" s="10"/>
      <c r="CT1983" s="10"/>
      <c r="CU1983" s="10"/>
      <c r="CV1983" s="9"/>
      <c r="CW1983" s="9"/>
      <c r="CX1983" s="9"/>
      <c r="CY1983" s="9"/>
    </row>
    <row r="1984" spans="31:103" ht="18" customHeight="1">
      <c r="AE1984" s="16"/>
      <c r="AF1984" s="16"/>
      <c r="AG1984" s="16"/>
      <c r="AH1984" s="16"/>
      <c r="AI1984" s="16"/>
      <c r="AJ1984" s="16"/>
      <c r="AK1984" s="16"/>
      <c r="AL1984" s="16"/>
      <c r="AM1984" s="16"/>
      <c r="AN1984" s="16"/>
      <c r="AO1984" s="16"/>
      <c r="AP1984" s="16"/>
      <c r="AQ1984" s="15"/>
      <c r="AV1984" s="9"/>
      <c r="AW1984" s="9"/>
      <c r="AX1984" s="9"/>
      <c r="AY1984" s="9"/>
      <c r="AZ1984" s="9"/>
      <c r="BA1984" s="9"/>
      <c r="BB1984" s="9"/>
      <c r="BC1984" s="9"/>
      <c r="BD1984" s="9"/>
      <c r="BE1984" s="9"/>
      <c r="BF1984" s="9"/>
      <c r="BG1984" s="9"/>
      <c r="BH1984" s="9"/>
      <c r="BI1984" s="9"/>
      <c r="BJ1984" s="9"/>
      <c r="BK1984" s="9"/>
      <c r="BL1984" s="9"/>
      <c r="BM1984" s="9"/>
      <c r="BN1984" s="9"/>
      <c r="BO1984" s="9"/>
      <c r="BP1984" s="9"/>
      <c r="BQ1984" s="9"/>
      <c r="BR1984" s="9"/>
      <c r="BS1984" s="9"/>
      <c r="BT1984" s="9"/>
      <c r="BU1984" s="9"/>
      <c r="BV1984" s="9"/>
      <c r="BW1984" s="9"/>
      <c r="CB1984" s="10"/>
      <c r="CC1984" s="10"/>
      <c r="CD1984" s="10"/>
      <c r="CE1984" s="10"/>
      <c r="CF1984" s="11"/>
      <c r="CG1984" s="11"/>
      <c r="CH1984" s="11"/>
      <c r="CI1984" s="11"/>
      <c r="CJ1984" s="10"/>
      <c r="CK1984" s="10"/>
      <c r="CL1984" s="10"/>
      <c r="CM1984" s="10"/>
      <c r="CN1984" s="10"/>
      <c r="CO1984" s="10"/>
      <c r="CP1984" s="10"/>
      <c r="CQ1984" s="10"/>
      <c r="CR1984" s="10"/>
      <c r="CS1984" s="10"/>
      <c r="CT1984" s="10"/>
      <c r="CU1984" s="10"/>
      <c r="CV1984" s="9"/>
      <c r="CW1984" s="9"/>
      <c r="CX1984" s="9"/>
      <c r="CY1984" s="9"/>
    </row>
    <row r="1985" spans="31:103" ht="18" customHeight="1">
      <c r="AE1985" s="16"/>
      <c r="AF1985" s="16"/>
      <c r="AG1985" s="16"/>
      <c r="AH1985" s="16"/>
      <c r="AI1985" s="16"/>
      <c r="AJ1985" s="16"/>
      <c r="AK1985" s="16"/>
      <c r="AL1985" s="16"/>
      <c r="AM1985" s="16"/>
      <c r="AN1985" s="16"/>
      <c r="AO1985" s="16"/>
      <c r="AP1985" s="16"/>
      <c r="AQ1985" s="15"/>
      <c r="AV1985" s="9"/>
      <c r="AW1985" s="9"/>
      <c r="AX1985" s="9"/>
      <c r="AY1985" s="9"/>
      <c r="AZ1985" s="9"/>
      <c r="BA1985" s="9"/>
      <c r="BB1985" s="9"/>
      <c r="BC1985" s="9"/>
      <c r="BD1985" s="9"/>
      <c r="BE1985" s="9"/>
      <c r="BF1985" s="9"/>
      <c r="BG1985" s="9"/>
      <c r="BH1985" s="9"/>
      <c r="BI1985" s="9"/>
      <c r="BJ1985" s="9"/>
      <c r="BK1985" s="9"/>
      <c r="BL1985" s="9"/>
      <c r="BM1985" s="9"/>
      <c r="BN1985" s="9"/>
      <c r="BO1985" s="9"/>
      <c r="BP1985" s="9"/>
      <c r="BQ1985" s="9"/>
      <c r="BR1985" s="9"/>
      <c r="BS1985" s="9"/>
      <c r="BT1985" s="9"/>
      <c r="BU1985" s="9"/>
      <c r="BV1985" s="9"/>
      <c r="BW1985" s="9"/>
      <c r="CB1985" s="10"/>
      <c r="CC1985" s="10"/>
      <c r="CD1985" s="10"/>
      <c r="CE1985" s="10"/>
      <c r="CF1985" s="11"/>
      <c r="CG1985" s="11"/>
      <c r="CH1985" s="11"/>
      <c r="CI1985" s="11"/>
      <c r="CJ1985" s="10"/>
      <c r="CK1985" s="10"/>
      <c r="CL1985" s="10"/>
      <c r="CM1985" s="10"/>
      <c r="CN1985" s="10"/>
      <c r="CO1985" s="10"/>
      <c r="CP1985" s="10"/>
      <c r="CQ1985" s="10"/>
      <c r="CR1985" s="10"/>
      <c r="CS1985" s="10"/>
      <c r="CT1985" s="10"/>
      <c r="CU1985" s="10"/>
      <c r="CV1985" s="9"/>
      <c r="CW1985" s="9"/>
      <c r="CX1985" s="9"/>
      <c r="CY1985" s="9"/>
    </row>
    <row r="1986" spans="31:103" ht="18" customHeight="1"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/>
      <c r="AO1986" s="16"/>
      <c r="AP1986" s="16"/>
      <c r="AQ1986" s="15"/>
      <c r="AV1986" s="9"/>
      <c r="AW1986" s="9"/>
      <c r="AX1986" s="9"/>
      <c r="AY1986" s="9"/>
      <c r="AZ1986" s="9"/>
      <c r="BA1986" s="9"/>
      <c r="BB1986" s="9"/>
      <c r="BC1986" s="9"/>
      <c r="BD1986" s="9"/>
      <c r="BE1986" s="9"/>
      <c r="BF1986" s="9"/>
      <c r="BG1986" s="9"/>
      <c r="BH1986" s="9"/>
      <c r="BI1986" s="9"/>
      <c r="BJ1986" s="9"/>
      <c r="BK1986" s="9"/>
      <c r="BL1986" s="9"/>
      <c r="BM1986" s="9"/>
      <c r="BN1986" s="9"/>
      <c r="BO1986" s="9"/>
      <c r="BP1986" s="9"/>
      <c r="BQ1986" s="9"/>
      <c r="BR1986" s="9"/>
      <c r="BS1986" s="9"/>
      <c r="BT1986" s="9"/>
      <c r="BU1986" s="9"/>
      <c r="BV1986" s="9"/>
      <c r="BW1986" s="9"/>
      <c r="CB1986" s="10"/>
      <c r="CC1986" s="10"/>
      <c r="CD1986" s="10"/>
      <c r="CE1986" s="10"/>
      <c r="CF1986" s="11"/>
      <c r="CG1986" s="11"/>
      <c r="CH1986" s="11"/>
      <c r="CI1986" s="11"/>
      <c r="CJ1986" s="10"/>
      <c r="CK1986" s="10"/>
      <c r="CL1986" s="10"/>
      <c r="CM1986" s="10"/>
      <c r="CN1986" s="10"/>
      <c r="CO1986" s="10"/>
      <c r="CP1986" s="10"/>
      <c r="CQ1986" s="10"/>
      <c r="CR1986" s="10"/>
      <c r="CS1986" s="10"/>
      <c r="CT1986" s="10"/>
      <c r="CU1986" s="10"/>
      <c r="CV1986" s="9"/>
      <c r="CW1986" s="9"/>
      <c r="CX1986" s="9"/>
      <c r="CY1986" s="9"/>
    </row>
    <row r="1987" spans="31:103" ht="18" customHeight="1"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5"/>
      <c r="AV1987" s="9"/>
      <c r="AW1987" s="9"/>
      <c r="AX1987" s="9"/>
      <c r="AY1987" s="9"/>
      <c r="AZ1987" s="9"/>
      <c r="BA1987" s="9"/>
      <c r="BB1987" s="9"/>
      <c r="BC1987" s="9"/>
      <c r="BD1987" s="9"/>
      <c r="BE1987" s="9"/>
      <c r="BF1987" s="9"/>
      <c r="BG1987" s="9"/>
      <c r="BH1987" s="9"/>
      <c r="BI1987" s="9"/>
      <c r="BJ1987" s="9"/>
      <c r="BK1987" s="9"/>
      <c r="BL1987" s="9"/>
      <c r="BM1987" s="9"/>
      <c r="BN1987" s="9"/>
      <c r="BO1987" s="9"/>
      <c r="BP1987" s="9"/>
      <c r="BQ1987" s="9"/>
      <c r="BR1987" s="9"/>
      <c r="BS1987" s="9"/>
      <c r="BT1987" s="9"/>
      <c r="BU1987" s="9"/>
      <c r="BV1987" s="9"/>
      <c r="BW1987" s="9"/>
      <c r="CB1987" s="10"/>
      <c r="CC1987" s="10"/>
      <c r="CD1987" s="10"/>
      <c r="CE1987" s="10"/>
      <c r="CF1987" s="11"/>
      <c r="CG1987" s="11"/>
      <c r="CH1987" s="11"/>
      <c r="CI1987" s="11"/>
      <c r="CJ1987" s="10"/>
      <c r="CK1987" s="10"/>
      <c r="CL1987" s="10"/>
      <c r="CM1987" s="10"/>
      <c r="CN1987" s="10"/>
      <c r="CO1987" s="10"/>
      <c r="CP1987" s="10"/>
      <c r="CQ1987" s="10"/>
      <c r="CR1987" s="10"/>
      <c r="CS1987" s="10"/>
      <c r="CT1987" s="10"/>
      <c r="CU1987" s="10"/>
      <c r="CV1987" s="9"/>
      <c r="CW1987" s="9"/>
      <c r="CX1987" s="9"/>
      <c r="CY1987" s="9"/>
    </row>
    <row r="1988" spans="31:103" ht="18" customHeight="1"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5"/>
      <c r="AV1988" s="9"/>
      <c r="AW1988" s="9"/>
      <c r="AX1988" s="9"/>
      <c r="AY1988" s="9"/>
      <c r="AZ1988" s="9"/>
      <c r="BA1988" s="9"/>
      <c r="BB1988" s="9"/>
      <c r="BC1988" s="9"/>
      <c r="BD1988" s="9"/>
      <c r="BE1988" s="9"/>
      <c r="BF1988" s="9"/>
      <c r="BG1988" s="9"/>
      <c r="BH1988" s="9"/>
      <c r="BI1988" s="9"/>
      <c r="BJ1988" s="9"/>
      <c r="BK1988" s="9"/>
      <c r="BL1988" s="9"/>
      <c r="BM1988" s="9"/>
      <c r="BN1988" s="9"/>
      <c r="BO1988" s="9"/>
      <c r="BP1988" s="9"/>
      <c r="BQ1988" s="9"/>
      <c r="BR1988" s="9"/>
      <c r="BS1988" s="9"/>
      <c r="BT1988" s="9"/>
      <c r="BU1988" s="9"/>
      <c r="BV1988" s="9"/>
      <c r="BW1988" s="9"/>
      <c r="CB1988" s="10"/>
      <c r="CC1988" s="10"/>
      <c r="CD1988" s="10"/>
      <c r="CE1988" s="10"/>
      <c r="CF1988" s="11"/>
      <c r="CG1988" s="11"/>
      <c r="CH1988" s="11"/>
      <c r="CI1988" s="11"/>
      <c r="CJ1988" s="10"/>
      <c r="CK1988" s="10"/>
      <c r="CL1988" s="10"/>
      <c r="CM1988" s="10"/>
      <c r="CN1988" s="10"/>
      <c r="CO1988" s="10"/>
      <c r="CP1988" s="10"/>
      <c r="CQ1988" s="10"/>
      <c r="CR1988" s="10"/>
      <c r="CS1988" s="10"/>
      <c r="CT1988" s="10"/>
      <c r="CU1988" s="10"/>
      <c r="CV1988" s="9"/>
      <c r="CW1988" s="9"/>
      <c r="CX1988" s="9"/>
      <c r="CY1988" s="9"/>
    </row>
    <row r="1989" spans="31:103" ht="18" customHeight="1"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5"/>
      <c r="AV1989" s="9"/>
      <c r="AW1989" s="9"/>
      <c r="AX1989" s="9"/>
      <c r="AY1989" s="9"/>
      <c r="AZ1989" s="9"/>
      <c r="BA1989" s="9"/>
      <c r="BB1989" s="9"/>
      <c r="BC1989" s="9"/>
      <c r="BD1989" s="9"/>
      <c r="BE1989" s="9"/>
      <c r="BF1989" s="9"/>
      <c r="BG1989" s="9"/>
      <c r="BH1989" s="9"/>
      <c r="BI1989" s="9"/>
      <c r="BJ1989" s="9"/>
      <c r="BK1989" s="9"/>
      <c r="BL1989" s="9"/>
      <c r="BM1989" s="9"/>
      <c r="BN1989" s="9"/>
      <c r="BO1989" s="9"/>
      <c r="BP1989" s="9"/>
      <c r="BQ1989" s="9"/>
      <c r="BR1989" s="9"/>
      <c r="BS1989" s="9"/>
      <c r="BT1989" s="9"/>
      <c r="BU1989" s="9"/>
      <c r="BV1989" s="9"/>
      <c r="BW1989" s="9"/>
      <c r="CB1989" s="10"/>
      <c r="CC1989" s="10"/>
      <c r="CD1989" s="10"/>
      <c r="CE1989" s="10"/>
      <c r="CF1989" s="11"/>
      <c r="CG1989" s="11"/>
      <c r="CH1989" s="11"/>
      <c r="CI1989" s="11"/>
      <c r="CJ1989" s="10"/>
      <c r="CK1989" s="10"/>
      <c r="CL1989" s="10"/>
      <c r="CM1989" s="10"/>
      <c r="CN1989" s="10"/>
      <c r="CO1989" s="10"/>
      <c r="CP1989" s="10"/>
      <c r="CQ1989" s="10"/>
      <c r="CR1989" s="10"/>
      <c r="CS1989" s="10"/>
      <c r="CT1989" s="10"/>
      <c r="CU1989" s="10"/>
      <c r="CV1989" s="9"/>
      <c r="CW1989" s="9"/>
      <c r="CX1989" s="9"/>
      <c r="CY1989" s="9"/>
    </row>
    <row r="1990" spans="31:103" ht="18" customHeight="1"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5"/>
      <c r="AV1990" s="9"/>
      <c r="AW1990" s="9"/>
      <c r="AX1990" s="9"/>
      <c r="AY1990" s="9"/>
      <c r="AZ1990" s="9"/>
      <c r="BA1990" s="9"/>
      <c r="BB1990" s="9"/>
      <c r="BC1990" s="9"/>
      <c r="BD1990" s="9"/>
      <c r="BE1990" s="9"/>
      <c r="BF1990" s="9"/>
      <c r="BG1990" s="9"/>
      <c r="BH1990" s="9"/>
      <c r="BI1990" s="9"/>
      <c r="BJ1990" s="9"/>
      <c r="BK1990" s="9"/>
      <c r="BL1990" s="9"/>
      <c r="BM1990" s="9"/>
      <c r="BN1990" s="9"/>
      <c r="BO1990" s="9"/>
      <c r="BP1990" s="9"/>
      <c r="BQ1990" s="9"/>
      <c r="BR1990" s="9"/>
      <c r="BS1990" s="9"/>
      <c r="BT1990" s="9"/>
      <c r="BU1990" s="9"/>
      <c r="BV1990" s="9"/>
      <c r="BW1990" s="9"/>
      <c r="CB1990" s="10"/>
      <c r="CC1990" s="10"/>
      <c r="CD1990" s="10"/>
      <c r="CE1990" s="10"/>
      <c r="CF1990" s="11"/>
      <c r="CG1990" s="11"/>
      <c r="CH1990" s="11"/>
      <c r="CI1990" s="11"/>
      <c r="CJ1990" s="10"/>
      <c r="CK1990" s="10"/>
      <c r="CL1990" s="10"/>
      <c r="CM1990" s="10"/>
      <c r="CN1990" s="10"/>
      <c r="CO1990" s="10"/>
      <c r="CP1990" s="10"/>
      <c r="CQ1990" s="10"/>
      <c r="CR1990" s="10"/>
      <c r="CS1990" s="10"/>
      <c r="CT1990" s="10"/>
      <c r="CU1990" s="10"/>
      <c r="CV1990" s="9"/>
      <c r="CW1990" s="9"/>
      <c r="CX1990" s="9"/>
      <c r="CY1990" s="9"/>
    </row>
    <row r="1991" spans="31:103" ht="18" customHeight="1"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5"/>
      <c r="AV1991" s="9"/>
      <c r="AW1991" s="9"/>
      <c r="AX1991" s="9"/>
      <c r="AY1991" s="9"/>
      <c r="AZ1991" s="9"/>
      <c r="BA1991" s="9"/>
      <c r="BB1991" s="9"/>
      <c r="BC1991" s="9"/>
      <c r="BD1991" s="9"/>
      <c r="BE1991" s="9"/>
      <c r="BF1991" s="9"/>
      <c r="BG1991" s="9"/>
      <c r="BH1991" s="9"/>
      <c r="BI1991" s="9"/>
      <c r="BJ1991" s="9"/>
      <c r="BK1991" s="9"/>
      <c r="BL1991" s="9"/>
      <c r="BM1991" s="9"/>
      <c r="BN1991" s="9"/>
      <c r="BO1991" s="9"/>
      <c r="BP1991" s="9"/>
      <c r="BQ1991" s="9"/>
      <c r="BR1991" s="9"/>
      <c r="BS1991" s="9"/>
      <c r="BT1991" s="9"/>
      <c r="BU1991" s="9"/>
      <c r="BV1991" s="9"/>
      <c r="BW1991" s="9"/>
      <c r="CB1991" s="10"/>
      <c r="CC1991" s="10"/>
      <c r="CD1991" s="10"/>
      <c r="CE1991" s="10"/>
      <c r="CF1991" s="11"/>
      <c r="CG1991" s="11"/>
      <c r="CH1991" s="11"/>
      <c r="CI1991" s="11"/>
      <c r="CJ1991" s="10"/>
      <c r="CK1991" s="10"/>
      <c r="CL1991" s="10"/>
      <c r="CM1991" s="10"/>
      <c r="CN1991" s="10"/>
      <c r="CO1991" s="10"/>
      <c r="CP1991" s="10"/>
      <c r="CQ1991" s="10"/>
      <c r="CR1991" s="10"/>
      <c r="CS1991" s="10"/>
      <c r="CT1991" s="10"/>
      <c r="CU1991" s="10"/>
      <c r="CV1991" s="9"/>
      <c r="CW1991" s="9"/>
      <c r="CX1991" s="9"/>
      <c r="CY1991" s="9"/>
    </row>
    <row r="1992" spans="31:103" ht="18" customHeight="1"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5"/>
      <c r="AV1992" s="9"/>
      <c r="AW1992" s="9"/>
      <c r="AX1992" s="9"/>
      <c r="AY1992" s="9"/>
      <c r="AZ1992" s="9"/>
      <c r="BA1992" s="9"/>
      <c r="BB1992" s="9"/>
      <c r="BC1992" s="9"/>
      <c r="BD1992" s="9"/>
      <c r="BE1992" s="9"/>
      <c r="BF1992" s="9"/>
      <c r="BG1992" s="9"/>
      <c r="BH1992" s="9"/>
      <c r="BI1992" s="9"/>
      <c r="BJ1992" s="9"/>
      <c r="BK1992" s="9"/>
      <c r="BL1992" s="9"/>
      <c r="BM1992" s="9"/>
      <c r="BN1992" s="9"/>
      <c r="BO1992" s="9"/>
      <c r="BP1992" s="9"/>
      <c r="BQ1992" s="9"/>
      <c r="BR1992" s="9"/>
      <c r="BS1992" s="9"/>
      <c r="BT1992" s="9"/>
      <c r="BU1992" s="9"/>
      <c r="BV1992" s="9"/>
      <c r="BW1992" s="9"/>
      <c r="CB1992" s="10"/>
      <c r="CC1992" s="10"/>
      <c r="CD1992" s="10"/>
      <c r="CE1992" s="10"/>
      <c r="CF1992" s="11"/>
      <c r="CG1992" s="11"/>
      <c r="CH1992" s="11"/>
      <c r="CI1992" s="11"/>
      <c r="CJ1992" s="10"/>
      <c r="CK1992" s="10"/>
      <c r="CL1992" s="10"/>
      <c r="CM1992" s="10"/>
      <c r="CN1992" s="10"/>
      <c r="CO1992" s="10"/>
      <c r="CP1992" s="10"/>
      <c r="CQ1992" s="10"/>
      <c r="CR1992" s="10"/>
      <c r="CS1992" s="10"/>
      <c r="CT1992" s="10"/>
      <c r="CU1992" s="10"/>
      <c r="CV1992" s="9"/>
      <c r="CW1992" s="9"/>
      <c r="CX1992" s="9"/>
      <c r="CY1992" s="9"/>
    </row>
    <row r="1993" spans="31:103" ht="18" customHeight="1"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5"/>
      <c r="AV1993" s="9"/>
      <c r="AW1993" s="9"/>
      <c r="AX1993" s="9"/>
      <c r="AY1993" s="9"/>
      <c r="AZ1993" s="9"/>
      <c r="BA1993" s="9"/>
      <c r="BB1993" s="9"/>
      <c r="BC1993" s="9"/>
      <c r="BD1993" s="9"/>
      <c r="BE1993" s="9"/>
      <c r="BF1993" s="9"/>
      <c r="BG1993" s="9"/>
      <c r="BH1993" s="9"/>
      <c r="BI1993" s="9"/>
      <c r="BJ1993" s="9"/>
      <c r="BK1993" s="9"/>
      <c r="BL1993" s="9"/>
      <c r="BM1993" s="9"/>
      <c r="BN1993" s="9"/>
      <c r="BO1993" s="9"/>
      <c r="BP1993" s="9"/>
      <c r="BQ1993" s="9"/>
      <c r="BR1993" s="9"/>
      <c r="BS1993" s="9"/>
      <c r="BT1993" s="9"/>
      <c r="BU1993" s="9"/>
      <c r="BV1993" s="9"/>
      <c r="BW1993" s="9"/>
      <c r="CB1993" s="10"/>
      <c r="CC1993" s="10"/>
      <c r="CD1993" s="10"/>
      <c r="CE1993" s="10"/>
      <c r="CF1993" s="11"/>
      <c r="CG1993" s="11"/>
      <c r="CH1993" s="11"/>
      <c r="CI1993" s="11"/>
      <c r="CJ1993" s="10"/>
      <c r="CK1993" s="10"/>
      <c r="CL1993" s="10"/>
      <c r="CM1993" s="10"/>
      <c r="CN1993" s="10"/>
      <c r="CO1993" s="10"/>
      <c r="CP1993" s="10"/>
      <c r="CQ1993" s="10"/>
      <c r="CR1993" s="10"/>
      <c r="CS1993" s="10"/>
      <c r="CT1993" s="10"/>
      <c r="CU1993" s="10"/>
      <c r="CV1993" s="9"/>
      <c r="CW1993" s="9"/>
      <c r="CX1993" s="9"/>
      <c r="CY1993" s="9"/>
    </row>
    <row r="1994" spans="31:103" ht="18" customHeight="1"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5"/>
      <c r="AV1994" s="9"/>
      <c r="AW1994" s="9"/>
      <c r="AX1994" s="9"/>
      <c r="AY1994" s="9"/>
      <c r="AZ1994" s="9"/>
      <c r="BA1994" s="9"/>
      <c r="BB1994" s="9"/>
      <c r="BC1994" s="9"/>
      <c r="BD1994" s="9"/>
      <c r="BE1994" s="9"/>
      <c r="BF1994" s="9"/>
      <c r="BG1994" s="9"/>
      <c r="BH1994" s="9"/>
      <c r="BI1994" s="9"/>
      <c r="BJ1994" s="9"/>
      <c r="BK1994" s="9"/>
      <c r="BL1994" s="9"/>
      <c r="BM1994" s="9"/>
      <c r="BN1994" s="9"/>
      <c r="BO1994" s="9"/>
      <c r="BP1994" s="9"/>
      <c r="BQ1994" s="9"/>
      <c r="BR1994" s="9"/>
      <c r="BS1994" s="9"/>
      <c r="BT1994" s="9"/>
      <c r="BU1994" s="9"/>
      <c r="BV1994" s="9"/>
      <c r="BW1994" s="9"/>
      <c r="CB1994" s="10"/>
      <c r="CC1994" s="10"/>
      <c r="CD1994" s="10"/>
      <c r="CE1994" s="10"/>
      <c r="CF1994" s="11"/>
      <c r="CG1994" s="11"/>
      <c r="CH1994" s="11"/>
      <c r="CI1994" s="11"/>
      <c r="CJ1994" s="10"/>
      <c r="CK1994" s="10"/>
      <c r="CL1994" s="10"/>
      <c r="CM1994" s="10"/>
      <c r="CN1994" s="10"/>
      <c r="CO1994" s="10"/>
      <c r="CP1994" s="10"/>
      <c r="CQ1994" s="10"/>
      <c r="CR1994" s="10"/>
      <c r="CS1994" s="10"/>
      <c r="CT1994" s="10"/>
      <c r="CU1994" s="10"/>
      <c r="CV1994" s="9"/>
      <c r="CW1994" s="9"/>
      <c r="CX1994" s="9"/>
      <c r="CY1994" s="9"/>
    </row>
    <row r="1995" spans="31:103" ht="18" customHeight="1"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5"/>
      <c r="AV1995" s="9"/>
      <c r="AW1995" s="9"/>
      <c r="AX1995" s="9"/>
      <c r="AY1995" s="9"/>
      <c r="AZ1995" s="9"/>
      <c r="BA1995" s="9"/>
      <c r="BB1995" s="9"/>
      <c r="BC1995" s="9"/>
      <c r="BD1995" s="9"/>
      <c r="BE1995" s="9"/>
      <c r="BF1995" s="9"/>
      <c r="BG1995" s="9"/>
      <c r="BH1995" s="9"/>
      <c r="BI1995" s="9"/>
      <c r="BJ1995" s="9"/>
      <c r="BK1995" s="9"/>
      <c r="BL1995" s="9"/>
      <c r="BM1995" s="9"/>
      <c r="BN1995" s="9"/>
      <c r="BO1995" s="9"/>
      <c r="BP1995" s="9"/>
      <c r="BQ1995" s="9"/>
      <c r="BR1995" s="9"/>
      <c r="BS1995" s="9"/>
      <c r="BT1995" s="9"/>
      <c r="BU1995" s="9"/>
      <c r="BV1995" s="9"/>
      <c r="BW1995" s="9"/>
      <c r="CB1995" s="10"/>
      <c r="CC1995" s="10"/>
      <c r="CD1995" s="10"/>
      <c r="CE1995" s="10"/>
      <c r="CF1995" s="11"/>
      <c r="CG1995" s="11"/>
      <c r="CH1995" s="11"/>
      <c r="CI1995" s="11"/>
      <c r="CJ1995" s="10"/>
      <c r="CK1995" s="10"/>
      <c r="CL1995" s="10"/>
      <c r="CM1995" s="10"/>
      <c r="CN1995" s="10"/>
      <c r="CO1995" s="10"/>
      <c r="CP1995" s="10"/>
      <c r="CQ1995" s="10"/>
      <c r="CR1995" s="10"/>
      <c r="CS1995" s="10"/>
      <c r="CT1995" s="10"/>
      <c r="CU1995" s="10"/>
      <c r="CV1995" s="9"/>
      <c r="CW1995" s="9"/>
      <c r="CX1995" s="9"/>
      <c r="CY1995" s="9"/>
    </row>
    <row r="1996" spans="31:103" ht="18" customHeight="1"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5"/>
      <c r="AV1996" s="9"/>
      <c r="AW1996" s="9"/>
      <c r="AX1996" s="9"/>
      <c r="AY1996" s="9"/>
      <c r="AZ1996" s="9"/>
      <c r="BA1996" s="9"/>
      <c r="BB1996" s="9"/>
      <c r="BC1996" s="9"/>
      <c r="BD1996" s="9"/>
      <c r="BE1996" s="9"/>
      <c r="BF1996" s="9"/>
      <c r="BG1996" s="9"/>
      <c r="BH1996" s="9"/>
      <c r="BI1996" s="9"/>
      <c r="BJ1996" s="9"/>
      <c r="BK1996" s="9"/>
      <c r="BL1996" s="9"/>
      <c r="BM1996" s="9"/>
      <c r="BN1996" s="9"/>
      <c r="BO1996" s="9"/>
      <c r="BP1996" s="9"/>
      <c r="BQ1996" s="9"/>
      <c r="BR1996" s="9"/>
      <c r="BS1996" s="9"/>
      <c r="BT1996" s="9"/>
      <c r="BU1996" s="9"/>
      <c r="BV1996" s="9"/>
      <c r="BW1996" s="9"/>
      <c r="CB1996" s="10"/>
      <c r="CC1996" s="10"/>
      <c r="CD1996" s="10"/>
      <c r="CE1996" s="10"/>
      <c r="CF1996" s="11"/>
      <c r="CG1996" s="11"/>
      <c r="CH1996" s="11"/>
      <c r="CI1996" s="11"/>
      <c r="CJ1996" s="10"/>
      <c r="CK1996" s="10"/>
      <c r="CL1996" s="10"/>
      <c r="CM1996" s="10"/>
      <c r="CN1996" s="10"/>
      <c r="CO1996" s="10"/>
      <c r="CP1996" s="10"/>
      <c r="CQ1996" s="10"/>
      <c r="CR1996" s="10"/>
      <c r="CS1996" s="10"/>
      <c r="CT1996" s="10"/>
      <c r="CU1996" s="10"/>
      <c r="CV1996" s="9"/>
      <c r="CW1996" s="9"/>
      <c r="CX1996" s="9"/>
      <c r="CY1996" s="9"/>
    </row>
    <row r="1997" spans="31:103" ht="18" customHeight="1"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5"/>
      <c r="AV1997" s="9"/>
      <c r="AW1997" s="9"/>
      <c r="AX1997" s="9"/>
      <c r="AY1997" s="9"/>
      <c r="AZ1997" s="9"/>
      <c r="BA1997" s="9"/>
      <c r="BB1997" s="9"/>
      <c r="BC1997" s="9"/>
      <c r="BD1997" s="9"/>
      <c r="BE1997" s="9"/>
      <c r="BF1997" s="9"/>
      <c r="BG1997" s="9"/>
      <c r="BH1997" s="9"/>
      <c r="BI1997" s="9"/>
      <c r="BJ1997" s="9"/>
      <c r="BK1997" s="9"/>
      <c r="BL1997" s="9"/>
      <c r="BM1997" s="9"/>
      <c r="BN1997" s="9"/>
      <c r="BO1997" s="9"/>
      <c r="BP1997" s="9"/>
      <c r="BQ1997" s="9"/>
      <c r="BR1997" s="9"/>
      <c r="BS1997" s="9"/>
      <c r="BT1997" s="9"/>
      <c r="BU1997" s="9"/>
      <c r="BV1997" s="9"/>
      <c r="BW1997" s="9"/>
      <c r="CB1997" s="10"/>
      <c r="CC1997" s="10"/>
      <c r="CD1997" s="10"/>
      <c r="CE1997" s="10"/>
      <c r="CF1997" s="11"/>
      <c r="CG1997" s="11"/>
      <c r="CH1997" s="11"/>
      <c r="CI1997" s="11"/>
      <c r="CJ1997" s="10"/>
      <c r="CK1997" s="10"/>
      <c r="CL1997" s="10"/>
      <c r="CM1997" s="10"/>
      <c r="CN1997" s="10"/>
      <c r="CO1997" s="10"/>
      <c r="CP1997" s="10"/>
      <c r="CQ1997" s="10"/>
      <c r="CR1997" s="10"/>
      <c r="CS1997" s="10"/>
      <c r="CT1997" s="10"/>
      <c r="CU1997" s="10"/>
      <c r="CV1997" s="9"/>
      <c r="CW1997" s="9"/>
      <c r="CX1997" s="9"/>
      <c r="CY1997" s="9"/>
    </row>
    <row r="1998" spans="31:103" ht="18" customHeight="1"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5"/>
      <c r="AV1998" s="9"/>
      <c r="AW1998" s="9"/>
      <c r="AX1998" s="9"/>
      <c r="AY1998" s="9"/>
      <c r="AZ1998" s="9"/>
      <c r="BA1998" s="9"/>
      <c r="BB1998" s="9"/>
      <c r="BC1998" s="9"/>
      <c r="BD1998" s="9"/>
      <c r="BE1998" s="9"/>
      <c r="BF1998" s="9"/>
      <c r="BG1998" s="9"/>
      <c r="BH1998" s="9"/>
      <c r="BI1998" s="9"/>
      <c r="BJ1998" s="9"/>
      <c r="BK1998" s="9"/>
      <c r="BL1998" s="9"/>
      <c r="BM1998" s="9"/>
      <c r="BN1998" s="9"/>
      <c r="BO1998" s="9"/>
      <c r="BP1998" s="9"/>
      <c r="BQ1998" s="9"/>
      <c r="BR1998" s="9"/>
      <c r="BS1998" s="9"/>
      <c r="BT1998" s="9"/>
      <c r="BU1998" s="9"/>
      <c r="BV1998" s="9"/>
      <c r="BW1998" s="9"/>
      <c r="CB1998" s="10"/>
      <c r="CC1998" s="10"/>
      <c r="CD1998" s="10"/>
      <c r="CE1998" s="10"/>
      <c r="CF1998" s="11"/>
      <c r="CG1998" s="11"/>
      <c r="CH1998" s="11"/>
      <c r="CI1998" s="11"/>
      <c r="CJ1998" s="10"/>
      <c r="CK1998" s="10"/>
      <c r="CL1998" s="10"/>
      <c r="CM1998" s="10"/>
      <c r="CN1998" s="10"/>
      <c r="CO1998" s="10"/>
      <c r="CP1998" s="10"/>
      <c r="CQ1998" s="10"/>
      <c r="CR1998" s="10"/>
      <c r="CS1998" s="10"/>
      <c r="CT1998" s="10"/>
      <c r="CU1998" s="10"/>
      <c r="CV1998" s="9"/>
      <c r="CW1998" s="9"/>
      <c r="CX1998" s="9"/>
      <c r="CY1998" s="9"/>
    </row>
    <row r="1999" spans="31:103" ht="18" customHeight="1"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5"/>
      <c r="AV1999" s="9"/>
      <c r="AW1999" s="9"/>
      <c r="AX1999" s="9"/>
      <c r="AY1999" s="9"/>
      <c r="AZ1999" s="9"/>
      <c r="BA1999" s="9"/>
      <c r="BB1999" s="9"/>
      <c r="BC1999" s="9"/>
      <c r="BD1999" s="9"/>
      <c r="BE1999" s="9"/>
      <c r="BF1999" s="9"/>
      <c r="BG1999" s="9"/>
      <c r="BH1999" s="9"/>
      <c r="BI1999" s="9"/>
      <c r="BJ1999" s="9"/>
      <c r="BK1999" s="9"/>
      <c r="BL1999" s="9"/>
      <c r="BM1999" s="9"/>
      <c r="BN1999" s="9"/>
      <c r="BO1999" s="9"/>
      <c r="BP1999" s="9"/>
      <c r="BQ1999" s="9"/>
      <c r="BR1999" s="9"/>
      <c r="BS1999" s="9"/>
      <c r="BT1999" s="9"/>
      <c r="BU1999" s="9"/>
      <c r="BV1999" s="9"/>
      <c r="BW1999" s="9"/>
      <c r="CB1999" s="10"/>
      <c r="CC1999" s="10"/>
      <c r="CD1999" s="10"/>
      <c r="CE1999" s="10"/>
      <c r="CF1999" s="11"/>
      <c r="CG1999" s="11"/>
      <c r="CH1999" s="11"/>
      <c r="CI1999" s="11"/>
      <c r="CJ1999" s="10"/>
      <c r="CK1999" s="10"/>
      <c r="CL1999" s="10"/>
      <c r="CM1999" s="10"/>
      <c r="CN1999" s="10"/>
      <c r="CO1999" s="10"/>
      <c r="CP1999" s="10"/>
      <c r="CQ1999" s="10"/>
      <c r="CR1999" s="10"/>
      <c r="CS1999" s="10"/>
      <c r="CT1999" s="10"/>
      <c r="CU1999" s="10"/>
      <c r="CV1999" s="9"/>
      <c r="CW1999" s="9"/>
      <c r="CX1999" s="9"/>
      <c r="CY1999" s="9"/>
    </row>
    <row r="2000" spans="31:103" ht="18" customHeight="1"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5"/>
      <c r="AV2000" s="9"/>
      <c r="AW2000" s="9"/>
      <c r="AX2000" s="9"/>
      <c r="AY2000" s="9"/>
      <c r="AZ2000" s="9"/>
      <c r="BA2000" s="9"/>
      <c r="BB2000" s="9"/>
      <c r="BC2000" s="9"/>
      <c r="BD2000" s="9"/>
      <c r="BE2000" s="9"/>
      <c r="BF2000" s="9"/>
      <c r="BG2000" s="9"/>
      <c r="BH2000" s="9"/>
      <c r="BI2000" s="9"/>
      <c r="BJ2000" s="9"/>
      <c r="BK2000" s="9"/>
      <c r="BL2000" s="9"/>
      <c r="BM2000" s="9"/>
      <c r="BN2000" s="9"/>
      <c r="BO2000" s="9"/>
      <c r="BP2000" s="9"/>
      <c r="BQ2000" s="9"/>
      <c r="BR2000" s="9"/>
      <c r="BS2000" s="9"/>
      <c r="BT2000" s="9"/>
      <c r="BU2000" s="9"/>
      <c r="BV2000" s="9"/>
      <c r="BW2000" s="9"/>
      <c r="CB2000" s="10"/>
      <c r="CC2000" s="10"/>
      <c r="CD2000" s="10"/>
      <c r="CE2000" s="10"/>
      <c r="CF2000" s="11"/>
      <c r="CG2000" s="11"/>
      <c r="CH2000" s="11"/>
      <c r="CI2000" s="11"/>
      <c r="CJ2000" s="10"/>
      <c r="CK2000" s="10"/>
      <c r="CL2000" s="10"/>
      <c r="CM2000" s="10"/>
      <c r="CN2000" s="10"/>
      <c r="CO2000" s="10"/>
      <c r="CP2000" s="10"/>
      <c r="CQ2000" s="10"/>
      <c r="CR2000" s="10"/>
      <c r="CS2000" s="10"/>
      <c r="CT2000" s="10"/>
      <c r="CU2000" s="10"/>
      <c r="CV2000" s="9"/>
      <c r="CW2000" s="9"/>
      <c r="CX2000" s="9"/>
      <c r="CY2000" s="9"/>
    </row>
    <row r="2001" spans="31:103" ht="18" customHeight="1"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5"/>
      <c r="AV2001" s="9"/>
      <c r="AW2001" s="9"/>
      <c r="AX2001" s="9"/>
      <c r="AY2001" s="9"/>
      <c r="AZ2001" s="9"/>
      <c r="BA2001" s="9"/>
      <c r="BB2001" s="9"/>
      <c r="BC2001" s="9"/>
      <c r="BD2001" s="9"/>
      <c r="BE2001" s="9"/>
      <c r="BF2001" s="9"/>
      <c r="BG2001" s="9"/>
      <c r="BH2001" s="9"/>
      <c r="BI2001" s="9"/>
      <c r="BJ2001" s="9"/>
      <c r="BK2001" s="9"/>
      <c r="BL2001" s="9"/>
      <c r="BM2001" s="9"/>
      <c r="BN2001" s="9"/>
      <c r="BO2001" s="9"/>
      <c r="BP2001" s="9"/>
      <c r="BQ2001" s="9"/>
      <c r="BR2001" s="9"/>
      <c r="BS2001" s="9"/>
      <c r="BT2001" s="9"/>
      <c r="BU2001" s="9"/>
      <c r="BV2001" s="9"/>
      <c r="BW2001" s="9"/>
      <c r="CB2001" s="10"/>
      <c r="CC2001" s="10"/>
      <c r="CD2001" s="10"/>
      <c r="CE2001" s="10"/>
      <c r="CF2001" s="11"/>
      <c r="CG2001" s="11"/>
      <c r="CH2001" s="11"/>
      <c r="CI2001" s="11"/>
      <c r="CJ2001" s="10"/>
      <c r="CK2001" s="10"/>
      <c r="CL2001" s="10"/>
      <c r="CM2001" s="10"/>
      <c r="CN2001" s="10"/>
      <c r="CO2001" s="10"/>
      <c r="CP2001" s="10"/>
      <c r="CQ2001" s="10"/>
      <c r="CR2001" s="10"/>
      <c r="CS2001" s="10"/>
      <c r="CT2001" s="10"/>
      <c r="CU2001" s="10"/>
      <c r="CV2001" s="9"/>
      <c r="CW2001" s="9"/>
      <c r="CX2001" s="9"/>
      <c r="CY2001" s="9"/>
    </row>
    <row r="2002" spans="31:103" ht="18" customHeight="1"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5"/>
      <c r="AV2002" s="9"/>
      <c r="AW2002" s="9"/>
      <c r="AX2002" s="9"/>
      <c r="AY2002" s="9"/>
      <c r="AZ2002" s="9"/>
      <c r="BA2002" s="9"/>
      <c r="BB2002" s="9"/>
      <c r="BC2002" s="9"/>
      <c r="BD2002" s="9"/>
      <c r="BE2002" s="9"/>
      <c r="BF2002" s="9"/>
      <c r="BG2002" s="9"/>
      <c r="BH2002" s="9"/>
      <c r="BI2002" s="9"/>
      <c r="BJ2002" s="9"/>
      <c r="BK2002" s="9"/>
      <c r="BL2002" s="9"/>
      <c r="BM2002" s="9"/>
      <c r="BN2002" s="9"/>
      <c r="BO2002" s="9"/>
      <c r="BP2002" s="9"/>
      <c r="BQ2002" s="9"/>
      <c r="BR2002" s="9"/>
      <c r="BS2002" s="9"/>
      <c r="BT2002" s="9"/>
      <c r="BU2002" s="9"/>
      <c r="BV2002" s="9"/>
      <c r="BW2002" s="9"/>
      <c r="CB2002" s="10"/>
      <c r="CC2002" s="10"/>
      <c r="CD2002" s="10"/>
      <c r="CE2002" s="10"/>
      <c r="CF2002" s="11"/>
      <c r="CG2002" s="11"/>
      <c r="CH2002" s="11"/>
      <c r="CI2002" s="11"/>
      <c r="CJ2002" s="10"/>
      <c r="CK2002" s="10"/>
      <c r="CL2002" s="10"/>
      <c r="CM2002" s="10"/>
      <c r="CN2002" s="10"/>
      <c r="CO2002" s="10"/>
      <c r="CP2002" s="10"/>
      <c r="CQ2002" s="10"/>
      <c r="CR2002" s="10"/>
      <c r="CS2002" s="10"/>
      <c r="CT2002" s="10"/>
      <c r="CU2002" s="10"/>
      <c r="CV2002" s="9"/>
      <c r="CW2002" s="9"/>
      <c r="CX2002" s="9"/>
      <c r="CY2002" s="9"/>
    </row>
    <row r="2003" spans="31:103" ht="18" customHeight="1"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6"/>
      <c r="AP2003" s="16"/>
      <c r="AQ2003" s="15"/>
      <c r="AV2003" s="9"/>
      <c r="AW2003" s="9"/>
      <c r="AX2003" s="9"/>
      <c r="AY2003" s="9"/>
      <c r="AZ2003" s="9"/>
      <c r="BA2003" s="9"/>
      <c r="BB2003" s="9"/>
      <c r="BC2003" s="9"/>
      <c r="BD2003" s="9"/>
      <c r="BE2003" s="9"/>
      <c r="BF2003" s="9"/>
      <c r="BG2003" s="9"/>
      <c r="BH2003" s="9"/>
      <c r="BI2003" s="9"/>
      <c r="BJ2003" s="9"/>
      <c r="BK2003" s="9"/>
      <c r="BL2003" s="9"/>
      <c r="BM2003" s="9"/>
      <c r="BN2003" s="9"/>
      <c r="BO2003" s="9"/>
      <c r="BP2003" s="9"/>
      <c r="BQ2003" s="9"/>
      <c r="BR2003" s="9"/>
      <c r="BS2003" s="9"/>
      <c r="BT2003" s="9"/>
      <c r="BU2003" s="9"/>
      <c r="BV2003" s="9"/>
      <c r="BW2003" s="9"/>
      <c r="CB2003" s="10"/>
      <c r="CC2003" s="10"/>
      <c r="CD2003" s="10"/>
      <c r="CE2003" s="10"/>
      <c r="CF2003" s="11"/>
      <c r="CG2003" s="11"/>
      <c r="CH2003" s="11"/>
      <c r="CI2003" s="11"/>
      <c r="CJ2003" s="10"/>
      <c r="CK2003" s="10"/>
      <c r="CL2003" s="10"/>
      <c r="CM2003" s="10"/>
      <c r="CN2003" s="10"/>
      <c r="CO2003" s="10"/>
      <c r="CP2003" s="10"/>
      <c r="CQ2003" s="10"/>
      <c r="CR2003" s="10"/>
      <c r="CS2003" s="10"/>
      <c r="CT2003" s="10"/>
      <c r="CU2003" s="10"/>
      <c r="CV2003" s="9"/>
      <c r="CW2003" s="9"/>
      <c r="CX2003" s="9"/>
      <c r="CY2003" s="9"/>
    </row>
    <row r="2004" spans="31:103" ht="18" customHeight="1"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5"/>
      <c r="AV2004" s="9"/>
      <c r="AW2004" s="9"/>
      <c r="AX2004" s="9"/>
      <c r="AY2004" s="9"/>
      <c r="AZ2004" s="9"/>
      <c r="BA2004" s="9"/>
      <c r="BB2004" s="9"/>
      <c r="BC2004" s="9"/>
      <c r="BD2004" s="9"/>
      <c r="BE2004" s="9"/>
      <c r="BF2004" s="9"/>
      <c r="BG2004" s="9"/>
      <c r="BH2004" s="9"/>
      <c r="BI2004" s="9"/>
      <c r="BJ2004" s="9"/>
      <c r="BK2004" s="9"/>
      <c r="BL2004" s="9"/>
      <c r="BM2004" s="9"/>
      <c r="BN2004" s="9"/>
      <c r="BO2004" s="9"/>
      <c r="BP2004" s="9"/>
      <c r="BQ2004" s="9"/>
      <c r="BR2004" s="9"/>
      <c r="BS2004" s="9"/>
      <c r="BT2004" s="9"/>
      <c r="BU2004" s="9"/>
      <c r="BV2004" s="9"/>
      <c r="BW2004" s="9"/>
      <c r="CB2004" s="10"/>
      <c r="CC2004" s="10"/>
      <c r="CD2004" s="10"/>
      <c r="CE2004" s="10"/>
      <c r="CF2004" s="11"/>
      <c r="CG2004" s="11"/>
      <c r="CH2004" s="11"/>
      <c r="CI2004" s="11"/>
      <c r="CJ2004" s="10"/>
      <c r="CK2004" s="10"/>
      <c r="CL2004" s="10"/>
      <c r="CM2004" s="10"/>
      <c r="CN2004" s="10"/>
      <c r="CO2004" s="10"/>
      <c r="CP2004" s="10"/>
      <c r="CQ2004" s="10"/>
      <c r="CR2004" s="10"/>
      <c r="CS2004" s="10"/>
      <c r="CT2004" s="10"/>
      <c r="CU2004" s="10"/>
      <c r="CV2004" s="9"/>
      <c r="CW2004" s="9"/>
      <c r="CX2004" s="9"/>
      <c r="CY2004" s="9"/>
    </row>
    <row r="2005" spans="31:103" ht="18" customHeight="1">
      <c r="AE2005" s="16"/>
      <c r="AF2005" s="16"/>
      <c r="AG2005" s="16"/>
      <c r="AH2005" s="16"/>
      <c r="AI2005" s="16"/>
      <c r="AJ2005" s="16"/>
      <c r="AK2005" s="16"/>
      <c r="AL2005" s="16"/>
      <c r="AM2005" s="16"/>
      <c r="AN2005" s="16"/>
      <c r="AO2005" s="16"/>
      <c r="AP2005" s="16"/>
      <c r="AQ2005" s="15"/>
      <c r="AV2005" s="9"/>
      <c r="AW2005" s="9"/>
      <c r="AX2005" s="9"/>
      <c r="AY2005" s="9"/>
      <c r="AZ2005" s="9"/>
      <c r="BA2005" s="9"/>
      <c r="BB2005" s="9"/>
      <c r="BC2005" s="9"/>
      <c r="BD2005" s="9"/>
      <c r="BE2005" s="9"/>
      <c r="BF2005" s="9"/>
      <c r="BG2005" s="9"/>
      <c r="BH2005" s="9"/>
      <c r="BI2005" s="9"/>
      <c r="BJ2005" s="9"/>
      <c r="BK2005" s="9"/>
      <c r="BL2005" s="9"/>
      <c r="BM2005" s="9"/>
      <c r="BN2005" s="9"/>
      <c r="BO2005" s="9"/>
      <c r="BP2005" s="9"/>
      <c r="BQ2005" s="9"/>
      <c r="BR2005" s="9"/>
      <c r="BS2005" s="9"/>
      <c r="BT2005" s="9"/>
      <c r="BU2005" s="9"/>
      <c r="BV2005" s="9"/>
      <c r="BW2005" s="9"/>
      <c r="CB2005" s="10"/>
      <c r="CC2005" s="10"/>
      <c r="CD2005" s="10"/>
      <c r="CE2005" s="10"/>
      <c r="CF2005" s="11"/>
      <c r="CG2005" s="11"/>
      <c r="CH2005" s="11"/>
      <c r="CI2005" s="11"/>
      <c r="CJ2005" s="10"/>
      <c r="CK2005" s="10"/>
      <c r="CL2005" s="10"/>
      <c r="CM2005" s="10"/>
      <c r="CN2005" s="10"/>
      <c r="CO2005" s="10"/>
      <c r="CP2005" s="10"/>
      <c r="CQ2005" s="10"/>
      <c r="CR2005" s="10"/>
      <c r="CS2005" s="10"/>
      <c r="CT2005" s="10"/>
      <c r="CU2005" s="10"/>
      <c r="CV2005" s="9"/>
      <c r="CW2005" s="9"/>
      <c r="CX2005" s="9"/>
      <c r="CY2005" s="9"/>
    </row>
    <row r="2006" spans="31:103" ht="18" customHeight="1">
      <c r="AE2006" s="16"/>
      <c r="AF2006" s="16"/>
      <c r="AG2006" s="16"/>
      <c r="AH2006" s="16"/>
      <c r="AI2006" s="16"/>
      <c r="AJ2006" s="16"/>
      <c r="AK2006" s="16"/>
      <c r="AL2006" s="16"/>
      <c r="AM2006" s="16"/>
      <c r="AN2006" s="16"/>
      <c r="AO2006" s="16"/>
      <c r="AP2006" s="16"/>
      <c r="AQ2006" s="15"/>
      <c r="AV2006" s="9"/>
      <c r="AW2006" s="9"/>
      <c r="AX2006" s="9"/>
      <c r="AY2006" s="9"/>
      <c r="AZ2006" s="9"/>
      <c r="BA2006" s="9"/>
      <c r="BB2006" s="9"/>
      <c r="BC2006" s="9"/>
      <c r="BD2006" s="9"/>
      <c r="BE2006" s="9"/>
      <c r="BF2006" s="9"/>
      <c r="BG2006" s="9"/>
      <c r="BH2006" s="9"/>
      <c r="BI2006" s="9"/>
      <c r="BJ2006" s="9"/>
      <c r="BK2006" s="9"/>
      <c r="BL2006" s="9"/>
      <c r="BM2006" s="9"/>
      <c r="BN2006" s="9"/>
      <c r="BO2006" s="9"/>
      <c r="BP2006" s="9"/>
      <c r="BQ2006" s="9"/>
      <c r="BR2006" s="9"/>
      <c r="BS2006" s="9"/>
      <c r="BT2006" s="9"/>
      <c r="BU2006" s="9"/>
      <c r="BV2006" s="9"/>
      <c r="BW2006" s="9"/>
      <c r="CB2006" s="10"/>
      <c r="CC2006" s="10"/>
      <c r="CD2006" s="10"/>
      <c r="CE2006" s="10"/>
      <c r="CF2006" s="11"/>
      <c r="CG2006" s="11"/>
      <c r="CH2006" s="11"/>
      <c r="CI2006" s="11"/>
      <c r="CJ2006" s="10"/>
      <c r="CK2006" s="10"/>
      <c r="CL2006" s="10"/>
      <c r="CM2006" s="10"/>
      <c r="CN2006" s="10"/>
      <c r="CO2006" s="10"/>
      <c r="CP2006" s="10"/>
      <c r="CQ2006" s="10"/>
      <c r="CR2006" s="10"/>
      <c r="CS2006" s="10"/>
      <c r="CT2006" s="10"/>
      <c r="CU2006" s="10"/>
      <c r="CV2006" s="9"/>
      <c r="CW2006" s="9"/>
      <c r="CX2006" s="9"/>
      <c r="CY2006" s="9"/>
    </row>
    <row r="2007" spans="31:103" ht="18" customHeight="1">
      <c r="AE2007" s="16"/>
      <c r="AF2007" s="16"/>
      <c r="AG2007" s="16"/>
      <c r="AH2007" s="16"/>
      <c r="AI2007" s="16"/>
      <c r="AJ2007" s="16"/>
      <c r="AK2007" s="16"/>
      <c r="AL2007" s="16"/>
      <c r="AM2007" s="16"/>
      <c r="AN2007" s="16"/>
      <c r="AO2007" s="16"/>
      <c r="AP2007" s="16"/>
      <c r="AQ2007" s="15"/>
      <c r="AV2007" s="9"/>
      <c r="AW2007" s="9"/>
      <c r="AX2007" s="9"/>
      <c r="AY2007" s="9"/>
      <c r="AZ2007" s="9"/>
      <c r="BA2007" s="9"/>
      <c r="BB2007" s="9"/>
      <c r="BC2007" s="9"/>
      <c r="BD2007" s="9"/>
      <c r="BE2007" s="9"/>
      <c r="BF2007" s="9"/>
      <c r="BG2007" s="9"/>
      <c r="BH2007" s="9"/>
      <c r="BI2007" s="9"/>
      <c r="BJ2007" s="9"/>
      <c r="BK2007" s="9"/>
      <c r="BL2007" s="9"/>
      <c r="BM2007" s="9"/>
      <c r="BN2007" s="9"/>
      <c r="BO2007" s="9"/>
      <c r="BP2007" s="9"/>
      <c r="BQ2007" s="9"/>
      <c r="BR2007" s="9"/>
      <c r="BS2007" s="9"/>
      <c r="BT2007" s="9"/>
      <c r="BU2007" s="9"/>
      <c r="BV2007" s="9"/>
      <c r="BW2007" s="9"/>
      <c r="CB2007" s="10"/>
      <c r="CC2007" s="10"/>
      <c r="CD2007" s="10"/>
      <c r="CE2007" s="10"/>
      <c r="CF2007" s="11"/>
      <c r="CG2007" s="11"/>
      <c r="CH2007" s="11"/>
      <c r="CI2007" s="11"/>
      <c r="CJ2007" s="10"/>
      <c r="CK2007" s="10"/>
      <c r="CL2007" s="10"/>
      <c r="CM2007" s="10"/>
      <c r="CN2007" s="10"/>
      <c r="CO2007" s="10"/>
      <c r="CP2007" s="10"/>
      <c r="CQ2007" s="10"/>
      <c r="CR2007" s="10"/>
      <c r="CS2007" s="10"/>
      <c r="CT2007" s="10"/>
      <c r="CU2007" s="10"/>
      <c r="CV2007" s="9"/>
      <c r="CW2007" s="9"/>
      <c r="CX2007" s="9"/>
      <c r="CY2007" s="9"/>
    </row>
    <row r="2008" spans="31:103" ht="18" customHeight="1">
      <c r="AE2008" s="16"/>
      <c r="AF2008" s="16"/>
      <c r="AG2008" s="16"/>
      <c r="AH2008" s="16"/>
      <c r="AI2008" s="16"/>
      <c r="AJ2008" s="16"/>
      <c r="AK2008" s="16"/>
      <c r="AL2008" s="16"/>
      <c r="AM2008" s="16"/>
      <c r="AN2008" s="16"/>
      <c r="AO2008" s="16"/>
      <c r="AP2008" s="16"/>
      <c r="AQ2008" s="15"/>
      <c r="AV2008" s="9"/>
      <c r="AW2008" s="9"/>
      <c r="AX2008" s="9"/>
      <c r="AY2008" s="9"/>
      <c r="AZ2008" s="9"/>
      <c r="BA2008" s="9"/>
      <c r="BB2008" s="9"/>
      <c r="BC2008" s="9"/>
      <c r="BD2008" s="9"/>
      <c r="BE2008" s="9"/>
      <c r="BF2008" s="9"/>
      <c r="BG2008" s="9"/>
      <c r="BH2008" s="9"/>
      <c r="BI2008" s="9"/>
      <c r="BJ2008" s="9"/>
      <c r="BK2008" s="9"/>
      <c r="BL2008" s="9"/>
      <c r="BM2008" s="9"/>
      <c r="BN2008" s="9"/>
      <c r="BO2008" s="9"/>
      <c r="BP2008" s="9"/>
      <c r="BQ2008" s="9"/>
      <c r="BR2008" s="9"/>
      <c r="BS2008" s="9"/>
      <c r="BT2008" s="9"/>
      <c r="BU2008" s="9"/>
      <c r="BV2008" s="9"/>
      <c r="BW2008" s="9"/>
      <c r="CB2008" s="10"/>
      <c r="CC2008" s="10"/>
      <c r="CD2008" s="10"/>
      <c r="CE2008" s="10"/>
      <c r="CF2008" s="11"/>
      <c r="CG2008" s="11"/>
      <c r="CH2008" s="11"/>
      <c r="CI2008" s="11"/>
      <c r="CJ2008" s="10"/>
      <c r="CK2008" s="10"/>
      <c r="CL2008" s="10"/>
      <c r="CM2008" s="10"/>
      <c r="CN2008" s="10"/>
      <c r="CO2008" s="10"/>
      <c r="CP2008" s="10"/>
      <c r="CQ2008" s="10"/>
      <c r="CR2008" s="10"/>
      <c r="CS2008" s="10"/>
      <c r="CT2008" s="10"/>
      <c r="CU2008" s="10"/>
      <c r="CV2008" s="9"/>
      <c r="CW2008" s="9"/>
      <c r="CX2008" s="9"/>
      <c r="CY2008" s="9"/>
    </row>
    <row r="2009" spans="31:103" ht="18" customHeight="1">
      <c r="AE2009" s="16"/>
      <c r="AF2009" s="16"/>
      <c r="AG2009" s="16"/>
      <c r="AH2009" s="16"/>
      <c r="AI2009" s="16"/>
      <c r="AJ2009" s="16"/>
      <c r="AK2009" s="16"/>
      <c r="AL2009" s="16"/>
      <c r="AM2009" s="16"/>
      <c r="AN2009" s="16"/>
      <c r="AO2009" s="16"/>
      <c r="AP2009" s="16"/>
      <c r="AQ2009" s="15"/>
      <c r="AV2009" s="9"/>
      <c r="AW2009" s="9"/>
      <c r="AX2009" s="9"/>
      <c r="AY2009" s="9"/>
      <c r="AZ2009" s="9"/>
      <c r="BA2009" s="9"/>
      <c r="BB2009" s="9"/>
      <c r="BC2009" s="9"/>
      <c r="BD2009" s="9"/>
      <c r="BE2009" s="9"/>
      <c r="BF2009" s="9"/>
      <c r="BG2009" s="9"/>
      <c r="BH2009" s="9"/>
      <c r="BI2009" s="9"/>
      <c r="BJ2009" s="9"/>
      <c r="BK2009" s="9"/>
      <c r="BL2009" s="9"/>
      <c r="BM2009" s="9"/>
      <c r="BN2009" s="9"/>
      <c r="BO2009" s="9"/>
      <c r="BP2009" s="9"/>
      <c r="BQ2009" s="9"/>
      <c r="BR2009" s="9"/>
      <c r="BS2009" s="9"/>
      <c r="BT2009" s="9"/>
      <c r="BU2009" s="9"/>
      <c r="BV2009" s="9"/>
      <c r="BW2009" s="9"/>
      <c r="CB2009" s="10"/>
      <c r="CC2009" s="10"/>
      <c r="CD2009" s="10"/>
      <c r="CE2009" s="10"/>
      <c r="CF2009" s="11"/>
      <c r="CG2009" s="11"/>
      <c r="CH2009" s="11"/>
      <c r="CI2009" s="11"/>
      <c r="CJ2009" s="10"/>
      <c r="CK2009" s="10"/>
      <c r="CL2009" s="10"/>
      <c r="CM2009" s="10"/>
      <c r="CN2009" s="10"/>
      <c r="CO2009" s="10"/>
      <c r="CP2009" s="10"/>
      <c r="CQ2009" s="10"/>
      <c r="CR2009" s="10"/>
      <c r="CS2009" s="10"/>
      <c r="CT2009" s="10"/>
      <c r="CU2009" s="10"/>
      <c r="CV2009" s="9"/>
      <c r="CW2009" s="9"/>
      <c r="CX2009" s="9"/>
      <c r="CY2009" s="9"/>
    </row>
    <row r="2010" spans="31:103" ht="18" customHeight="1">
      <c r="AE2010" s="16"/>
      <c r="AF2010" s="16"/>
      <c r="AG2010" s="16"/>
      <c r="AH2010" s="16"/>
      <c r="AI2010" s="16"/>
      <c r="AJ2010" s="16"/>
      <c r="AK2010" s="16"/>
      <c r="AL2010" s="16"/>
      <c r="AM2010" s="16"/>
      <c r="AN2010" s="16"/>
      <c r="AO2010" s="16"/>
      <c r="AP2010" s="16"/>
      <c r="AQ2010" s="15"/>
      <c r="AV2010" s="9"/>
      <c r="AW2010" s="9"/>
      <c r="AX2010" s="9"/>
      <c r="AY2010" s="9"/>
      <c r="AZ2010" s="9"/>
      <c r="BA2010" s="9"/>
      <c r="BB2010" s="9"/>
      <c r="BC2010" s="9"/>
      <c r="BD2010" s="9"/>
      <c r="BE2010" s="9"/>
      <c r="BF2010" s="9"/>
      <c r="BG2010" s="9"/>
      <c r="BH2010" s="9"/>
      <c r="BI2010" s="9"/>
      <c r="BJ2010" s="9"/>
      <c r="BK2010" s="9"/>
      <c r="BL2010" s="9"/>
      <c r="BM2010" s="9"/>
      <c r="BN2010" s="9"/>
      <c r="BO2010" s="9"/>
      <c r="BP2010" s="9"/>
      <c r="BQ2010" s="9"/>
      <c r="BR2010" s="9"/>
      <c r="BS2010" s="9"/>
      <c r="BT2010" s="9"/>
      <c r="BU2010" s="9"/>
      <c r="BV2010" s="9"/>
      <c r="BW2010" s="9"/>
      <c r="CB2010" s="10"/>
      <c r="CC2010" s="10"/>
      <c r="CD2010" s="10"/>
      <c r="CE2010" s="10"/>
      <c r="CF2010" s="11"/>
      <c r="CG2010" s="11"/>
      <c r="CH2010" s="11"/>
      <c r="CI2010" s="11"/>
      <c r="CJ2010" s="10"/>
      <c r="CK2010" s="10"/>
      <c r="CL2010" s="10"/>
      <c r="CM2010" s="10"/>
      <c r="CN2010" s="10"/>
      <c r="CO2010" s="10"/>
      <c r="CP2010" s="10"/>
      <c r="CQ2010" s="10"/>
      <c r="CR2010" s="10"/>
      <c r="CS2010" s="10"/>
      <c r="CT2010" s="10"/>
      <c r="CU2010" s="10"/>
      <c r="CV2010" s="9"/>
      <c r="CW2010" s="9"/>
      <c r="CX2010" s="9"/>
      <c r="CY2010" s="9"/>
    </row>
    <row r="2011" spans="31:103" ht="18" customHeight="1">
      <c r="AE2011" s="16"/>
      <c r="AF2011" s="16"/>
      <c r="AG2011" s="16"/>
      <c r="AH2011" s="16"/>
      <c r="AI2011" s="16"/>
      <c r="AJ2011" s="16"/>
      <c r="AK2011" s="16"/>
      <c r="AL2011" s="16"/>
      <c r="AM2011" s="16"/>
      <c r="AN2011" s="16"/>
      <c r="AO2011" s="16"/>
      <c r="AP2011" s="16"/>
      <c r="AQ2011" s="15"/>
      <c r="AV2011" s="9"/>
      <c r="AW2011" s="9"/>
      <c r="AX2011" s="9"/>
      <c r="AY2011" s="9"/>
      <c r="AZ2011" s="9"/>
      <c r="BA2011" s="9"/>
      <c r="BB2011" s="9"/>
      <c r="BC2011" s="9"/>
      <c r="BD2011" s="9"/>
      <c r="BE2011" s="9"/>
      <c r="BF2011" s="9"/>
      <c r="BG2011" s="9"/>
      <c r="BH2011" s="9"/>
      <c r="BI2011" s="9"/>
      <c r="BJ2011" s="9"/>
      <c r="BK2011" s="9"/>
      <c r="BL2011" s="9"/>
      <c r="BM2011" s="9"/>
      <c r="BN2011" s="9"/>
      <c r="BO2011" s="9"/>
      <c r="BP2011" s="9"/>
      <c r="BQ2011" s="9"/>
      <c r="BR2011" s="9"/>
      <c r="BS2011" s="9"/>
      <c r="BT2011" s="9"/>
      <c r="BU2011" s="9"/>
      <c r="BV2011" s="9"/>
      <c r="BW2011" s="9"/>
      <c r="CB2011" s="10"/>
      <c r="CC2011" s="10"/>
      <c r="CD2011" s="10"/>
      <c r="CE2011" s="10"/>
      <c r="CF2011" s="11"/>
      <c r="CG2011" s="11"/>
      <c r="CH2011" s="11"/>
      <c r="CI2011" s="11"/>
      <c r="CJ2011" s="10"/>
      <c r="CK2011" s="10"/>
      <c r="CL2011" s="10"/>
      <c r="CM2011" s="10"/>
      <c r="CN2011" s="10"/>
      <c r="CO2011" s="10"/>
      <c r="CP2011" s="10"/>
      <c r="CQ2011" s="10"/>
      <c r="CR2011" s="10"/>
      <c r="CS2011" s="10"/>
      <c r="CT2011" s="10"/>
      <c r="CU2011" s="10"/>
      <c r="CV2011" s="9"/>
      <c r="CW2011" s="9"/>
      <c r="CX2011" s="9"/>
      <c r="CY2011" s="9"/>
    </row>
    <row r="2012" spans="31:103" ht="18" customHeight="1">
      <c r="AE2012" s="16"/>
      <c r="AF2012" s="16"/>
      <c r="AG2012" s="16"/>
      <c r="AH2012" s="16"/>
      <c r="AI2012" s="16"/>
      <c r="AJ2012" s="16"/>
      <c r="AK2012" s="16"/>
      <c r="AL2012" s="16"/>
      <c r="AM2012" s="16"/>
      <c r="AN2012" s="16"/>
      <c r="AO2012" s="16"/>
      <c r="AP2012" s="16"/>
      <c r="AQ2012" s="15"/>
      <c r="AV2012" s="9"/>
      <c r="AW2012" s="9"/>
      <c r="AX2012" s="9"/>
      <c r="AY2012" s="9"/>
      <c r="AZ2012" s="9"/>
      <c r="BA2012" s="9"/>
      <c r="BB2012" s="9"/>
      <c r="BC2012" s="9"/>
      <c r="BD2012" s="9"/>
      <c r="BE2012" s="9"/>
      <c r="BF2012" s="9"/>
      <c r="BG2012" s="9"/>
      <c r="BH2012" s="9"/>
      <c r="BI2012" s="9"/>
      <c r="BJ2012" s="9"/>
      <c r="BK2012" s="9"/>
      <c r="BL2012" s="9"/>
      <c r="BM2012" s="9"/>
      <c r="BN2012" s="9"/>
      <c r="BO2012" s="9"/>
      <c r="BP2012" s="9"/>
      <c r="BQ2012" s="9"/>
      <c r="BR2012" s="9"/>
      <c r="BS2012" s="9"/>
      <c r="BT2012" s="9"/>
      <c r="BU2012" s="9"/>
      <c r="BV2012" s="9"/>
      <c r="BW2012" s="9"/>
      <c r="CB2012" s="10"/>
      <c r="CC2012" s="10"/>
      <c r="CD2012" s="10"/>
      <c r="CE2012" s="10"/>
      <c r="CF2012" s="11"/>
      <c r="CG2012" s="11"/>
      <c r="CH2012" s="11"/>
      <c r="CI2012" s="11"/>
      <c r="CJ2012" s="10"/>
      <c r="CK2012" s="10"/>
      <c r="CL2012" s="10"/>
      <c r="CM2012" s="10"/>
      <c r="CN2012" s="10"/>
      <c r="CO2012" s="10"/>
      <c r="CP2012" s="10"/>
      <c r="CQ2012" s="10"/>
      <c r="CR2012" s="10"/>
      <c r="CS2012" s="10"/>
      <c r="CT2012" s="10"/>
      <c r="CU2012" s="10"/>
      <c r="CV2012" s="9"/>
      <c r="CW2012" s="9"/>
      <c r="CX2012" s="9"/>
      <c r="CY2012" s="9"/>
    </row>
    <row r="2013" spans="31:103" ht="18" customHeight="1">
      <c r="AE2013" s="16"/>
      <c r="AF2013" s="16"/>
      <c r="AG2013" s="16"/>
      <c r="AH2013" s="16"/>
      <c r="AI2013" s="16"/>
      <c r="AJ2013" s="16"/>
      <c r="AK2013" s="16"/>
      <c r="AL2013" s="16"/>
      <c r="AM2013" s="16"/>
      <c r="AN2013" s="16"/>
      <c r="AO2013" s="16"/>
      <c r="AP2013" s="16"/>
      <c r="AQ2013" s="15"/>
      <c r="AV2013" s="9"/>
      <c r="AW2013" s="9"/>
      <c r="AX2013" s="9"/>
      <c r="AY2013" s="9"/>
      <c r="AZ2013" s="9"/>
      <c r="BA2013" s="9"/>
      <c r="BB2013" s="9"/>
      <c r="BC2013" s="9"/>
      <c r="BD2013" s="9"/>
      <c r="BE2013" s="9"/>
      <c r="BF2013" s="9"/>
      <c r="BG2013" s="9"/>
      <c r="BH2013" s="9"/>
      <c r="BI2013" s="9"/>
      <c r="BJ2013" s="9"/>
      <c r="BK2013" s="9"/>
      <c r="BL2013" s="9"/>
      <c r="BM2013" s="9"/>
      <c r="BN2013" s="9"/>
      <c r="BO2013" s="9"/>
      <c r="BP2013" s="9"/>
      <c r="BQ2013" s="9"/>
      <c r="BR2013" s="9"/>
      <c r="BS2013" s="9"/>
      <c r="BT2013" s="9"/>
      <c r="BU2013" s="9"/>
      <c r="BV2013" s="9"/>
      <c r="BW2013" s="9"/>
      <c r="CB2013" s="10"/>
      <c r="CC2013" s="10"/>
      <c r="CD2013" s="10"/>
      <c r="CE2013" s="10"/>
      <c r="CF2013" s="11"/>
      <c r="CG2013" s="11"/>
      <c r="CH2013" s="11"/>
      <c r="CI2013" s="11"/>
      <c r="CJ2013" s="10"/>
      <c r="CK2013" s="10"/>
      <c r="CL2013" s="10"/>
      <c r="CM2013" s="10"/>
      <c r="CN2013" s="10"/>
      <c r="CO2013" s="10"/>
      <c r="CP2013" s="10"/>
      <c r="CQ2013" s="10"/>
      <c r="CR2013" s="10"/>
      <c r="CS2013" s="10"/>
      <c r="CT2013" s="10"/>
      <c r="CU2013" s="10"/>
      <c r="CV2013" s="9"/>
      <c r="CW2013" s="9"/>
      <c r="CX2013" s="9"/>
      <c r="CY2013" s="9"/>
    </row>
    <row r="2014" spans="31:103" ht="18" customHeight="1">
      <c r="AE2014" s="16"/>
      <c r="AF2014" s="16"/>
      <c r="AG2014" s="16"/>
      <c r="AH2014" s="16"/>
      <c r="AI2014" s="16"/>
      <c r="AJ2014" s="16"/>
      <c r="AK2014" s="16"/>
      <c r="AL2014" s="16"/>
      <c r="AM2014" s="16"/>
      <c r="AN2014" s="16"/>
      <c r="AO2014" s="16"/>
      <c r="AP2014" s="16"/>
      <c r="AQ2014" s="15"/>
      <c r="AV2014" s="9"/>
      <c r="AW2014" s="9"/>
      <c r="AX2014" s="9"/>
      <c r="AY2014" s="9"/>
      <c r="AZ2014" s="9"/>
      <c r="BA2014" s="9"/>
      <c r="BB2014" s="9"/>
      <c r="BC2014" s="9"/>
      <c r="BD2014" s="9"/>
      <c r="BE2014" s="9"/>
      <c r="BF2014" s="9"/>
      <c r="BG2014" s="9"/>
      <c r="BH2014" s="9"/>
      <c r="BI2014" s="9"/>
      <c r="BJ2014" s="9"/>
      <c r="BK2014" s="9"/>
      <c r="BL2014" s="9"/>
      <c r="BM2014" s="9"/>
      <c r="BN2014" s="9"/>
      <c r="BO2014" s="9"/>
      <c r="BP2014" s="9"/>
      <c r="BQ2014" s="9"/>
      <c r="BR2014" s="9"/>
      <c r="BS2014" s="9"/>
      <c r="BT2014" s="9"/>
      <c r="BU2014" s="9"/>
      <c r="BV2014" s="9"/>
      <c r="BW2014" s="9"/>
      <c r="CB2014" s="10"/>
      <c r="CC2014" s="10"/>
      <c r="CD2014" s="10"/>
      <c r="CE2014" s="10"/>
      <c r="CF2014" s="11"/>
      <c r="CG2014" s="11"/>
      <c r="CH2014" s="11"/>
      <c r="CI2014" s="11"/>
      <c r="CJ2014" s="10"/>
      <c r="CK2014" s="10"/>
      <c r="CL2014" s="10"/>
      <c r="CM2014" s="10"/>
      <c r="CN2014" s="10"/>
      <c r="CO2014" s="10"/>
      <c r="CP2014" s="10"/>
      <c r="CQ2014" s="10"/>
      <c r="CR2014" s="10"/>
      <c r="CS2014" s="10"/>
      <c r="CT2014" s="10"/>
      <c r="CU2014" s="10"/>
      <c r="CV2014" s="9"/>
      <c r="CW2014" s="9"/>
      <c r="CX2014" s="9"/>
      <c r="CY2014" s="9"/>
    </row>
    <row r="2015" spans="31:103" ht="18" customHeight="1">
      <c r="AE2015" s="16"/>
      <c r="AF2015" s="16"/>
      <c r="AG2015" s="16"/>
      <c r="AH2015" s="16"/>
      <c r="AI2015" s="16"/>
      <c r="AJ2015" s="16"/>
      <c r="AK2015" s="16"/>
      <c r="AL2015" s="16"/>
      <c r="AM2015" s="16"/>
      <c r="AN2015" s="16"/>
      <c r="AO2015" s="16"/>
      <c r="AP2015" s="16"/>
      <c r="AQ2015" s="15"/>
      <c r="AV2015" s="9"/>
      <c r="AW2015" s="9"/>
      <c r="AX2015" s="9"/>
      <c r="AY2015" s="9"/>
      <c r="AZ2015" s="9"/>
      <c r="BA2015" s="9"/>
      <c r="BB2015" s="9"/>
      <c r="BC2015" s="9"/>
      <c r="BD2015" s="9"/>
      <c r="BE2015" s="9"/>
      <c r="BF2015" s="9"/>
      <c r="BG2015" s="9"/>
      <c r="BH2015" s="9"/>
      <c r="BI2015" s="9"/>
      <c r="BJ2015" s="9"/>
      <c r="BK2015" s="9"/>
      <c r="BL2015" s="9"/>
      <c r="BM2015" s="9"/>
      <c r="BN2015" s="9"/>
      <c r="BO2015" s="9"/>
      <c r="BP2015" s="9"/>
      <c r="BQ2015" s="9"/>
      <c r="BR2015" s="9"/>
      <c r="BS2015" s="9"/>
      <c r="BT2015" s="9"/>
      <c r="BU2015" s="9"/>
      <c r="BV2015" s="9"/>
      <c r="BW2015" s="9"/>
      <c r="CB2015" s="10"/>
      <c r="CC2015" s="10"/>
      <c r="CD2015" s="10"/>
      <c r="CE2015" s="10"/>
      <c r="CF2015" s="11"/>
      <c r="CG2015" s="11"/>
      <c r="CH2015" s="11"/>
      <c r="CI2015" s="11"/>
      <c r="CJ2015" s="10"/>
      <c r="CK2015" s="10"/>
      <c r="CL2015" s="10"/>
      <c r="CM2015" s="10"/>
      <c r="CN2015" s="10"/>
      <c r="CO2015" s="10"/>
      <c r="CP2015" s="10"/>
      <c r="CQ2015" s="10"/>
      <c r="CR2015" s="10"/>
      <c r="CS2015" s="10"/>
      <c r="CT2015" s="10"/>
      <c r="CU2015" s="10"/>
      <c r="CV2015" s="9"/>
      <c r="CW2015" s="9"/>
      <c r="CX2015" s="9"/>
      <c r="CY2015" s="9"/>
    </row>
    <row r="2016" spans="31:103" ht="18" customHeight="1">
      <c r="AE2016" s="16"/>
      <c r="AF2016" s="16"/>
      <c r="AG2016" s="16"/>
      <c r="AH2016" s="16"/>
      <c r="AI2016" s="16"/>
      <c r="AJ2016" s="16"/>
      <c r="AK2016" s="16"/>
      <c r="AL2016" s="16"/>
      <c r="AM2016" s="16"/>
      <c r="AN2016" s="16"/>
      <c r="AO2016" s="16"/>
      <c r="AP2016" s="16"/>
      <c r="AQ2016" s="15"/>
      <c r="AV2016" s="9"/>
      <c r="AW2016" s="9"/>
      <c r="AX2016" s="9"/>
      <c r="AY2016" s="9"/>
      <c r="AZ2016" s="9"/>
      <c r="BA2016" s="9"/>
      <c r="BB2016" s="9"/>
      <c r="BC2016" s="9"/>
      <c r="BD2016" s="9"/>
      <c r="BE2016" s="9"/>
      <c r="BF2016" s="9"/>
      <c r="BG2016" s="9"/>
      <c r="BH2016" s="9"/>
      <c r="BI2016" s="9"/>
      <c r="BJ2016" s="9"/>
      <c r="BK2016" s="9"/>
      <c r="BL2016" s="9"/>
      <c r="BM2016" s="9"/>
      <c r="BN2016" s="9"/>
      <c r="BO2016" s="9"/>
      <c r="BP2016" s="9"/>
      <c r="BQ2016" s="9"/>
      <c r="BR2016" s="9"/>
      <c r="BS2016" s="9"/>
      <c r="BT2016" s="9"/>
      <c r="BU2016" s="9"/>
      <c r="BV2016" s="9"/>
      <c r="BW2016" s="9"/>
      <c r="CB2016" s="10"/>
      <c r="CC2016" s="10"/>
      <c r="CD2016" s="10"/>
      <c r="CE2016" s="10"/>
      <c r="CF2016" s="11"/>
      <c r="CG2016" s="11"/>
      <c r="CH2016" s="11"/>
      <c r="CI2016" s="11"/>
      <c r="CJ2016" s="10"/>
      <c r="CK2016" s="10"/>
      <c r="CL2016" s="10"/>
      <c r="CM2016" s="10"/>
      <c r="CN2016" s="10"/>
      <c r="CO2016" s="10"/>
      <c r="CP2016" s="10"/>
      <c r="CQ2016" s="10"/>
      <c r="CR2016" s="10"/>
      <c r="CS2016" s="10"/>
      <c r="CT2016" s="10"/>
      <c r="CU2016" s="10"/>
      <c r="CV2016" s="9"/>
      <c r="CW2016" s="9"/>
      <c r="CX2016" s="9"/>
      <c r="CY2016" s="9"/>
    </row>
    <row r="2017" spans="31:103" ht="18" customHeight="1">
      <c r="AE2017" s="16"/>
      <c r="AF2017" s="16"/>
      <c r="AG2017" s="16"/>
      <c r="AH2017" s="16"/>
      <c r="AI2017" s="16"/>
      <c r="AJ2017" s="16"/>
      <c r="AK2017" s="16"/>
      <c r="AL2017" s="16"/>
      <c r="AM2017" s="16"/>
      <c r="AN2017" s="16"/>
      <c r="AO2017" s="16"/>
      <c r="AP2017" s="16"/>
      <c r="AQ2017" s="15"/>
      <c r="AV2017" s="9"/>
      <c r="AW2017" s="9"/>
      <c r="AX2017" s="9"/>
      <c r="AY2017" s="9"/>
      <c r="AZ2017" s="9"/>
      <c r="BA2017" s="9"/>
      <c r="BB2017" s="9"/>
      <c r="BC2017" s="9"/>
      <c r="BD2017" s="9"/>
      <c r="BE2017" s="9"/>
      <c r="BF2017" s="9"/>
      <c r="BG2017" s="9"/>
      <c r="BH2017" s="9"/>
      <c r="BI2017" s="9"/>
      <c r="BJ2017" s="9"/>
      <c r="BK2017" s="9"/>
      <c r="BL2017" s="9"/>
      <c r="BM2017" s="9"/>
      <c r="BN2017" s="9"/>
      <c r="BO2017" s="9"/>
      <c r="BP2017" s="9"/>
      <c r="BQ2017" s="9"/>
      <c r="BR2017" s="9"/>
      <c r="BS2017" s="9"/>
      <c r="BT2017" s="9"/>
      <c r="BU2017" s="9"/>
      <c r="BV2017" s="9"/>
      <c r="BW2017" s="9"/>
      <c r="CB2017" s="10"/>
      <c r="CC2017" s="10"/>
      <c r="CD2017" s="10"/>
      <c r="CE2017" s="10"/>
      <c r="CF2017" s="11"/>
      <c r="CG2017" s="11"/>
      <c r="CH2017" s="11"/>
      <c r="CI2017" s="11"/>
      <c r="CJ2017" s="10"/>
      <c r="CK2017" s="10"/>
      <c r="CL2017" s="10"/>
      <c r="CM2017" s="10"/>
      <c r="CN2017" s="10"/>
      <c r="CO2017" s="10"/>
      <c r="CP2017" s="10"/>
      <c r="CQ2017" s="10"/>
      <c r="CR2017" s="10"/>
      <c r="CS2017" s="10"/>
      <c r="CT2017" s="10"/>
      <c r="CU2017" s="10"/>
      <c r="CV2017" s="9"/>
      <c r="CW2017" s="9"/>
      <c r="CX2017" s="9"/>
      <c r="CY2017" s="9"/>
    </row>
    <row r="2018" spans="31:103" ht="18" customHeight="1">
      <c r="AE2018" s="16"/>
      <c r="AF2018" s="16"/>
      <c r="AG2018" s="16"/>
      <c r="AH2018" s="16"/>
      <c r="AI2018" s="16"/>
      <c r="AJ2018" s="16"/>
      <c r="AK2018" s="16"/>
      <c r="AL2018" s="16"/>
      <c r="AM2018" s="16"/>
      <c r="AN2018" s="16"/>
      <c r="AO2018" s="16"/>
      <c r="AP2018" s="16"/>
      <c r="AQ2018" s="15"/>
      <c r="AV2018" s="9"/>
      <c r="AW2018" s="9"/>
      <c r="AX2018" s="9"/>
      <c r="AY2018" s="9"/>
      <c r="AZ2018" s="9"/>
      <c r="BA2018" s="9"/>
      <c r="BB2018" s="9"/>
      <c r="BC2018" s="9"/>
      <c r="BD2018" s="9"/>
      <c r="BE2018" s="9"/>
      <c r="BF2018" s="9"/>
      <c r="BG2018" s="9"/>
      <c r="BH2018" s="9"/>
      <c r="BI2018" s="9"/>
      <c r="BJ2018" s="9"/>
      <c r="BK2018" s="9"/>
      <c r="BL2018" s="9"/>
      <c r="BM2018" s="9"/>
      <c r="BN2018" s="9"/>
      <c r="BO2018" s="9"/>
      <c r="BP2018" s="9"/>
      <c r="BQ2018" s="9"/>
      <c r="BR2018" s="9"/>
      <c r="BS2018" s="9"/>
      <c r="BT2018" s="9"/>
      <c r="BU2018" s="9"/>
      <c r="BV2018" s="9"/>
      <c r="BW2018" s="9"/>
      <c r="CB2018" s="10"/>
      <c r="CC2018" s="10"/>
      <c r="CD2018" s="10"/>
      <c r="CE2018" s="10"/>
      <c r="CF2018" s="11"/>
      <c r="CG2018" s="11"/>
      <c r="CH2018" s="11"/>
      <c r="CI2018" s="11"/>
      <c r="CJ2018" s="10"/>
      <c r="CK2018" s="10"/>
      <c r="CL2018" s="10"/>
      <c r="CM2018" s="10"/>
      <c r="CN2018" s="10"/>
      <c r="CO2018" s="10"/>
      <c r="CP2018" s="10"/>
      <c r="CQ2018" s="10"/>
      <c r="CR2018" s="10"/>
      <c r="CS2018" s="10"/>
      <c r="CT2018" s="10"/>
      <c r="CU2018" s="10"/>
      <c r="CV2018" s="9"/>
      <c r="CW2018" s="9"/>
      <c r="CX2018" s="9"/>
      <c r="CY2018" s="9"/>
    </row>
    <row r="2019" spans="31:103" ht="18" customHeight="1">
      <c r="AE2019" s="16"/>
      <c r="AF2019" s="16"/>
      <c r="AG2019" s="16"/>
      <c r="AH2019" s="16"/>
      <c r="AI2019" s="16"/>
      <c r="AJ2019" s="16"/>
      <c r="AK2019" s="16"/>
      <c r="AL2019" s="16"/>
      <c r="AM2019" s="16"/>
      <c r="AN2019" s="16"/>
      <c r="AO2019" s="16"/>
      <c r="AP2019" s="16"/>
      <c r="AQ2019" s="15"/>
      <c r="AV2019" s="9"/>
      <c r="AW2019" s="9"/>
      <c r="AX2019" s="9"/>
      <c r="AY2019" s="9"/>
      <c r="AZ2019" s="9"/>
      <c r="BA2019" s="9"/>
      <c r="BB2019" s="9"/>
      <c r="BC2019" s="9"/>
      <c r="BD2019" s="9"/>
      <c r="BE2019" s="9"/>
      <c r="BF2019" s="9"/>
      <c r="BG2019" s="9"/>
      <c r="BH2019" s="9"/>
      <c r="BI2019" s="9"/>
      <c r="BJ2019" s="9"/>
      <c r="BK2019" s="9"/>
      <c r="BL2019" s="9"/>
      <c r="BM2019" s="9"/>
      <c r="BN2019" s="9"/>
      <c r="BO2019" s="9"/>
      <c r="BP2019" s="9"/>
      <c r="BQ2019" s="9"/>
      <c r="BR2019" s="9"/>
      <c r="BS2019" s="9"/>
      <c r="BT2019" s="9"/>
      <c r="BU2019" s="9"/>
      <c r="BV2019" s="9"/>
      <c r="BW2019" s="9"/>
      <c r="CB2019" s="10"/>
      <c r="CC2019" s="10"/>
      <c r="CD2019" s="10"/>
      <c r="CE2019" s="10"/>
      <c r="CF2019" s="11"/>
      <c r="CG2019" s="11"/>
      <c r="CH2019" s="11"/>
      <c r="CI2019" s="11"/>
      <c r="CJ2019" s="10"/>
      <c r="CK2019" s="10"/>
      <c r="CL2019" s="10"/>
      <c r="CM2019" s="10"/>
      <c r="CN2019" s="10"/>
      <c r="CO2019" s="10"/>
      <c r="CP2019" s="10"/>
      <c r="CQ2019" s="10"/>
      <c r="CR2019" s="10"/>
      <c r="CS2019" s="10"/>
      <c r="CT2019" s="10"/>
      <c r="CU2019" s="10"/>
      <c r="CV2019" s="9"/>
      <c r="CW2019" s="9"/>
      <c r="CX2019" s="9"/>
      <c r="CY2019" s="9"/>
    </row>
    <row r="2020" spans="31:103" ht="18" customHeight="1">
      <c r="AE2020" s="16"/>
      <c r="AF2020" s="16"/>
      <c r="AG2020" s="16"/>
      <c r="AH2020" s="16"/>
      <c r="AI2020" s="16"/>
      <c r="AJ2020" s="16"/>
      <c r="AK2020" s="16"/>
      <c r="AL2020" s="16"/>
      <c r="AM2020" s="16"/>
      <c r="AN2020" s="16"/>
      <c r="AO2020" s="16"/>
      <c r="AP2020" s="16"/>
      <c r="AQ2020" s="15"/>
      <c r="AV2020" s="9"/>
      <c r="AW2020" s="9"/>
      <c r="AX2020" s="9"/>
      <c r="AY2020" s="9"/>
      <c r="AZ2020" s="9"/>
      <c r="BA2020" s="9"/>
      <c r="BB2020" s="9"/>
      <c r="BC2020" s="9"/>
      <c r="BD2020" s="9"/>
      <c r="BE2020" s="9"/>
      <c r="BF2020" s="9"/>
      <c r="BG2020" s="9"/>
      <c r="BH2020" s="9"/>
      <c r="BI2020" s="9"/>
      <c r="BJ2020" s="9"/>
      <c r="BK2020" s="9"/>
      <c r="BL2020" s="9"/>
      <c r="BM2020" s="9"/>
      <c r="BN2020" s="9"/>
      <c r="BO2020" s="9"/>
      <c r="BP2020" s="9"/>
      <c r="BQ2020" s="9"/>
      <c r="BR2020" s="9"/>
      <c r="BS2020" s="9"/>
      <c r="BT2020" s="9"/>
      <c r="BU2020" s="9"/>
      <c r="BV2020" s="9"/>
      <c r="BW2020" s="9"/>
      <c r="CB2020" s="10"/>
      <c r="CC2020" s="10"/>
      <c r="CD2020" s="10"/>
      <c r="CE2020" s="10"/>
      <c r="CF2020" s="11"/>
      <c r="CG2020" s="11"/>
      <c r="CH2020" s="11"/>
      <c r="CI2020" s="11"/>
      <c r="CJ2020" s="10"/>
      <c r="CK2020" s="10"/>
      <c r="CL2020" s="10"/>
      <c r="CM2020" s="10"/>
      <c r="CN2020" s="10"/>
      <c r="CO2020" s="10"/>
      <c r="CP2020" s="10"/>
      <c r="CQ2020" s="10"/>
      <c r="CR2020" s="10"/>
      <c r="CS2020" s="10"/>
      <c r="CT2020" s="10"/>
      <c r="CU2020" s="10"/>
      <c r="CV2020" s="9"/>
      <c r="CW2020" s="9"/>
      <c r="CX2020" s="9"/>
      <c r="CY2020" s="9"/>
    </row>
    <row r="2021" spans="31:103" ht="18" customHeight="1">
      <c r="AE2021" s="16"/>
      <c r="AF2021" s="16"/>
      <c r="AG2021" s="16"/>
      <c r="AH2021" s="16"/>
      <c r="AI2021" s="16"/>
      <c r="AJ2021" s="16"/>
      <c r="AK2021" s="16"/>
      <c r="AL2021" s="16"/>
      <c r="AM2021" s="16"/>
      <c r="AN2021" s="16"/>
      <c r="AO2021" s="16"/>
      <c r="AP2021" s="16"/>
      <c r="AQ2021" s="15"/>
      <c r="AV2021" s="9"/>
      <c r="AW2021" s="9"/>
      <c r="AX2021" s="9"/>
      <c r="AY2021" s="9"/>
      <c r="AZ2021" s="9"/>
      <c r="BA2021" s="9"/>
      <c r="BB2021" s="9"/>
      <c r="BC2021" s="9"/>
      <c r="BD2021" s="9"/>
      <c r="BE2021" s="9"/>
      <c r="BF2021" s="9"/>
      <c r="BG2021" s="9"/>
      <c r="BH2021" s="9"/>
      <c r="BI2021" s="9"/>
      <c r="BJ2021" s="9"/>
      <c r="BK2021" s="9"/>
      <c r="BL2021" s="9"/>
      <c r="BM2021" s="9"/>
      <c r="BN2021" s="9"/>
      <c r="BO2021" s="9"/>
      <c r="BP2021" s="9"/>
      <c r="BQ2021" s="9"/>
      <c r="BR2021" s="9"/>
      <c r="BS2021" s="9"/>
      <c r="BT2021" s="9"/>
      <c r="BU2021" s="9"/>
      <c r="BV2021" s="9"/>
      <c r="BW2021" s="9"/>
      <c r="CB2021" s="10"/>
      <c r="CC2021" s="10"/>
      <c r="CD2021" s="10"/>
      <c r="CE2021" s="10"/>
      <c r="CF2021" s="11"/>
      <c r="CG2021" s="11"/>
      <c r="CH2021" s="11"/>
      <c r="CI2021" s="11"/>
      <c r="CJ2021" s="10"/>
      <c r="CK2021" s="10"/>
      <c r="CL2021" s="10"/>
      <c r="CM2021" s="10"/>
      <c r="CN2021" s="10"/>
      <c r="CO2021" s="10"/>
      <c r="CP2021" s="10"/>
      <c r="CQ2021" s="10"/>
      <c r="CR2021" s="10"/>
      <c r="CS2021" s="10"/>
      <c r="CT2021" s="10"/>
      <c r="CU2021" s="10"/>
      <c r="CV2021" s="9"/>
      <c r="CW2021" s="9"/>
      <c r="CX2021" s="9"/>
      <c r="CY2021" s="9"/>
    </row>
    <row r="2022" spans="31:103" ht="18" customHeight="1"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5"/>
      <c r="AV2022" s="9"/>
      <c r="AW2022" s="9"/>
      <c r="AX2022" s="9"/>
      <c r="AY2022" s="9"/>
      <c r="AZ2022" s="9"/>
      <c r="BA2022" s="9"/>
      <c r="BB2022" s="9"/>
      <c r="BC2022" s="9"/>
      <c r="BD2022" s="9"/>
      <c r="BE2022" s="9"/>
      <c r="BF2022" s="9"/>
      <c r="BG2022" s="9"/>
      <c r="BH2022" s="9"/>
      <c r="BI2022" s="9"/>
      <c r="BJ2022" s="9"/>
      <c r="BK2022" s="9"/>
      <c r="BL2022" s="9"/>
      <c r="BM2022" s="9"/>
      <c r="BN2022" s="9"/>
      <c r="BO2022" s="9"/>
      <c r="BP2022" s="9"/>
      <c r="BQ2022" s="9"/>
      <c r="BR2022" s="9"/>
      <c r="BS2022" s="9"/>
      <c r="BT2022" s="9"/>
      <c r="BU2022" s="9"/>
      <c r="BV2022" s="9"/>
      <c r="BW2022" s="9"/>
      <c r="CB2022" s="10"/>
      <c r="CC2022" s="10"/>
      <c r="CD2022" s="10"/>
      <c r="CE2022" s="10"/>
      <c r="CF2022" s="11"/>
      <c r="CG2022" s="11"/>
      <c r="CH2022" s="11"/>
      <c r="CI2022" s="11"/>
      <c r="CJ2022" s="10"/>
      <c r="CK2022" s="10"/>
      <c r="CL2022" s="10"/>
      <c r="CM2022" s="10"/>
      <c r="CN2022" s="10"/>
      <c r="CO2022" s="10"/>
      <c r="CP2022" s="10"/>
      <c r="CQ2022" s="10"/>
      <c r="CR2022" s="10"/>
      <c r="CS2022" s="10"/>
      <c r="CT2022" s="10"/>
      <c r="CU2022" s="10"/>
      <c r="CV2022" s="9"/>
      <c r="CW2022" s="9"/>
      <c r="CX2022" s="9"/>
      <c r="CY2022" s="9"/>
    </row>
    <row r="2023" spans="31:103" ht="18" customHeight="1"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5"/>
      <c r="AV2023" s="9"/>
      <c r="AW2023" s="9"/>
      <c r="AX2023" s="9"/>
      <c r="AY2023" s="9"/>
      <c r="AZ2023" s="9"/>
      <c r="BA2023" s="9"/>
      <c r="BB2023" s="9"/>
      <c r="BC2023" s="9"/>
      <c r="BD2023" s="9"/>
      <c r="BE2023" s="9"/>
      <c r="BF2023" s="9"/>
      <c r="BG2023" s="9"/>
      <c r="BH2023" s="9"/>
      <c r="BI2023" s="9"/>
      <c r="BJ2023" s="9"/>
      <c r="BK2023" s="9"/>
      <c r="BL2023" s="9"/>
      <c r="BM2023" s="9"/>
      <c r="BN2023" s="9"/>
      <c r="BO2023" s="9"/>
      <c r="BP2023" s="9"/>
      <c r="BQ2023" s="9"/>
      <c r="BR2023" s="9"/>
      <c r="BS2023" s="9"/>
      <c r="BT2023" s="9"/>
      <c r="BU2023" s="9"/>
      <c r="BV2023" s="9"/>
      <c r="BW2023" s="9"/>
      <c r="CB2023" s="10"/>
      <c r="CC2023" s="10"/>
      <c r="CD2023" s="10"/>
      <c r="CE2023" s="10"/>
      <c r="CF2023" s="11"/>
      <c r="CG2023" s="11"/>
      <c r="CH2023" s="11"/>
      <c r="CI2023" s="11"/>
      <c r="CJ2023" s="10"/>
      <c r="CK2023" s="10"/>
      <c r="CL2023" s="10"/>
      <c r="CM2023" s="10"/>
      <c r="CN2023" s="10"/>
      <c r="CO2023" s="10"/>
      <c r="CP2023" s="10"/>
      <c r="CQ2023" s="10"/>
      <c r="CR2023" s="10"/>
      <c r="CS2023" s="10"/>
      <c r="CT2023" s="10"/>
      <c r="CU2023" s="10"/>
      <c r="CV2023" s="9"/>
      <c r="CW2023" s="9"/>
      <c r="CX2023" s="9"/>
      <c r="CY2023" s="9"/>
    </row>
    <row r="2024" spans="31:103" ht="18" customHeight="1"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5"/>
      <c r="AV2024" s="9"/>
      <c r="AW2024" s="9"/>
      <c r="AX2024" s="9"/>
      <c r="AY2024" s="9"/>
      <c r="AZ2024" s="9"/>
      <c r="BA2024" s="9"/>
      <c r="BB2024" s="9"/>
      <c r="BC2024" s="9"/>
      <c r="BD2024" s="9"/>
      <c r="BE2024" s="9"/>
      <c r="BF2024" s="9"/>
      <c r="BG2024" s="9"/>
      <c r="BH2024" s="9"/>
      <c r="BI2024" s="9"/>
      <c r="BJ2024" s="9"/>
      <c r="BK2024" s="9"/>
      <c r="BL2024" s="9"/>
      <c r="BM2024" s="9"/>
      <c r="BN2024" s="9"/>
      <c r="BO2024" s="9"/>
      <c r="BP2024" s="9"/>
      <c r="BQ2024" s="9"/>
      <c r="BR2024" s="9"/>
      <c r="BS2024" s="9"/>
      <c r="BT2024" s="9"/>
      <c r="BU2024" s="9"/>
      <c r="BV2024" s="9"/>
      <c r="BW2024" s="9"/>
      <c r="CB2024" s="10"/>
      <c r="CC2024" s="10"/>
      <c r="CD2024" s="10"/>
      <c r="CE2024" s="10"/>
      <c r="CF2024" s="11"/>
      <c r="CG2024" s="11"/>
      <c r="CH2024" s="11"/>
      <c r="CI2024" s="11"/>
      <c r="CJ2024" s="10"/>
      <c r="CK2024" s="10"/>
      <c r="CL2024" s="10"/>
      <c r="CM2024" s="10"/>
      <c r="CN2024" s="10"/>
      <c r="CO2024" s="10"/>
      <c r="CP2024" s="10"/>
      <c r="CQ2024" s="10"/>
      <c r="CR2024" s="10"/>
      <c r="CS2024" s="10"/>
      <c r="CT2024" s="10"/>
      <c r="CU2024" s="10"/>
      <c r="CV2024" s="9"/>
      <c r="CW2024" s="9"/>
      <c r="CX2024" s="9"/>
      <c r="CY2024" s="9"/>
    </row>
    <row r="2025" spans="31:103" ht="18" customHeight="1"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5"/>
      <c r="AV2025" s="9"/>
      <c r="AW2025" s="9"/>
      <c r="AX2025" s="9"/>
      <c r="AY2025" s="9"/>
      <c r="AZ2025" s="9"/>
      <c r="BA2025" s="9"/>
      <c r="BB2025" s="9"/>
      <c r="BC2025" s="9"/>
      <c r="BD2025" s="9"/>
      <c r="BE2025" s="9"/>
      <c r="BF2025" s="9"/>
      <c r="BG2025" s="9"/>
      <c r="BH2025" s="9"/>
      <c r="BI2025" s="9"/>
      <c r="BJ2025" s="9"/>
      <c r="BK2025" s="9"/>
      <c r="BL2025" s="9"/>
      <c r="BM2025" s="9"/>
      <c r="BN2025" s="9"/>
      <c r="BO2025" s="9"/>
      <c r="BP2025" s="9"/>
      <c r="BQ2025" s="9"/>
      <c r="BR2025" s="9"/>
      <c r="BS2025" s="9"/>
      <c r="BT2025" s="9"/>
      <c r="BU2025" s="9"/>
      <c r="BV2025" s="9"/>
      <c r="BW2025" s="9"/>
      <c r="CB2025" s="10"/>
      <c r="CC2025" s="10"/>
      <c r="CD2025" s="10"/>
      <c r="CE2025" s="10"/>
      <c r="CF2025" s="11"/>
      <c r="CG2025" s="11"/>
      <c r="CH2025" s="11"/>
      <c r="CI2025" s="11"/>
      <c r="CJ2025" s="10"/>
      <c r="CK2025" s="10"/>
      <c r="CL2025" s="10"/>
      <c r="CM2025" s="10"/>
      <c r="CN2025" s="10"/>
      <c r="CO2025" s="10"/>
      <c r="CP2025" s="10"/>
      <c r="CQ2025" s="10"/>
      <c r="CR2025" s="10"/>
      <c r="CS2025" s="10"/>
      <c r="CT2025" s="10"/>
      <c r="CU2025" s="10"/>
      <c r="CV2025" s="9"/>
      <c r="CW2025" s="9"/>
      <c r="CX2025" s="9"/>
      <c r="CY2025" s="9"/>
    </row>
    <row r="2026" spans="31:103" ht="18" customHeight="1"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5"/>
      <c r="AV2026" s="9"/>
      <c r="AW2026" s="9"/>
      <c r="AX2026" s="9"/>
      <c r="AY2026" s="9"/>
      <c r="AZ2026" s="9"/>
      <c r="BA2026" s="9"/>
      <c r="BB2026" s="9"/>
      <c r="BC2026" s="9"/>
      <c r="BD2026" s="9"/>
      <c r="BE2026" s="9"/>
      <c r="BF2026" s="9"/>
      <c r="BG2026" s="9"/>
      <c r="BH2026" s="9"/>
      <c r="BI2026" s="9"/>
      <c r="BJ2026" s="9"/>
      <c r="BK2026" s="9"/>
      <c r="BL2026" s="9"/>
      <c r="BM2026" s="9"/>
      <c r="BN2026" s="9"/>
      <c r="BO2026" s="9"/>
      <c r="BP2026" s="9"/>
      <c r="BQ2026" s="9"/>
      <c r="BR2026" s="9"/>
      <c r="BS2026" s="9"/>
      <c r="BT2026" s="9"/>
      <c r="BU2026" s="9"/>
      <c r="BV2026" s="9"/>
      <c r="BW2026" s="9"/>
      <c r="CB2026" s="10"/>
      <c r="CC2026" s="10"/>
      <c r="CD2026" s="10"/>
      <c r="CE2026" s="10"/>
      <c r="CF2026" s="11"/>
      <c r="CG2026" s="11"/>
      <c r="CH2026" s="11"/>
      <c r="CI2026" s="11"/>
      <c r="CJ2026" s="10"/>
      <c r="CK2026" s="10"/>
      <c r="CL2026" s="10"/>
      <c r="CM2026" s="10"/>
      <c r="CN2026" s="10"/>
      <c r="CO2026" s="10"/>
      <c r="CP2026" s="10"/>
      <c r="CQ2026" s="10"/>
      <c r="CR2026" s="10"/>
      <c r="CS2026" s="10"/>
      <c r="CT2026" s="10"/>
      <c r="CU2026" s="10"/>
      <c r="CV2026" s="9"/>
      <c r="CW2026" s="9"/>
      <c r="CX2026" s="9"/>
      <c r="CY2026" s="9"/>
    </row>
    <row r="2027" spans="31:103" ht="18" customHeight="1"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5"/>
      <c r="AV2027" s="9"/>
      <c r="AW2027" s="9"/>
      <c r="AX2027" s="9"/>
      <c r="AY2027" s="9"/>
      <c r="AZ2027" s="9"/>
      <c r="BA2027" s="9"/>
      <c r="BB2027" s="9"/>
      <c r="BC2027" s="9"/>
      <c r="BD2027" s="9"/>
      <c r="BE2027" s="9"/>
      <c r="BF2027" s="9"/>
      <c r="BG2027" s="9"/>
      <c r="BH2027" s="9"/>
      <c r="BI2027" s="9"/>
      <c r="BJ2027" s="9"/>
      <c r="BK2027" s="9"/>
      <c r="BL2027" s="9"/>
      <c r="BM2027" s="9"/>
      <c r="BN2027" s="9"/>
      <c r="BO2027" s="9"/>
      <c r="BP2027" s="9"/>
      <c r="BQ2027" s="9"/>
      <c r="BR2027" s="9"/>
      <c r="BS2027" s="9"/>
      <c r="BT2027" s="9"/>
      <c r="BU2027" s="9"/>
      <c r="BV2027" s="9"/>
      <c r="BW2027" s="9"/>
      <c r="CB2027" s="10"/>
      <c r="CC2027" s="10"/>
      <c r="CD2027" s="10"/>
      <c r="CE2027" s="10"/>
      <c r="CF2027" s="11"/>
      <c r="CG2027" s="11"/>
      <c r="CH2027" s="11"/>
      <c r="CI2027" s="11"/>
      <c r="CJ2027" s="10"/>
      <c r="CK2027" s="10"/>
      <c r="CL2027" s="10"/>
      <c r="CM2027" s="10"/>
      <c r="CN2027" s="10"/>
      <c r="CO2027" s="10"/>
      <c r="CP2027" s="10"/>
      <c r="CQ2027" s="10"/>
      <c r="CR2027" s="10"/>
      <c r="CS2027" s="10"/>
      <c r="CT2027" s="10"/>
      <c r="CU2027" s="10"/>
      <c r="CV2027" s="9"/>
      <c r="CW2027" s="9"/>
      <c r="CX2027" s="9"/>
      <c r="CY2027" s="9"/>
    </row>
    <row r="2028" spans="31:103" ht="18" customHeight="1"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5"/>
      <c r="AV2028" s="9"/>
      <c r="AW2028" s="9"/>
      <c r="AX2028" s="9"/>
      <c r="AY2028" s="9"/>
      <c r="AZ2028" s="9"/>
      <c r="BA2028" s="9"/>
      <c r="BB2028" s="9"/>
      <c r="BC2028" s="9"/>
      <c r="BD2028" s="9"/>
      <c r="BE2028" s="9"/>
      <c r="BF2028" s="9"/>
      <c r="BG2028" s="9"/>
      <c r="BH2028" s="9"/>
      <c r="BI2028" s="9"/>
      <c r="BJ2028" s="9"/>
      <c r="BK2028" s="9"/>
      <c r="BL2028" s="9"/>
      <c r="BM2028" s="9"/>
      <c r="BN2028" s="9"/>
      <c r="BO2028" s="9"/>
      <c r="BP2028" s="9"/>
      <c r="BQ2028" s="9"/>
      <c r="BR2028" s="9"/>
      <c r="BS2028" s="9"/>
      <c r="BT2028" s="9"/>
      <c r="BU2028" s="9"/>
      <c r="BV2028" s="9"/>
      <c r="BW2028" s="9"/>
      <c r="CB2028" s="10"/>
      <c r="CC2028" s="10"/>
      <c r="CD2028" s="10"/>
      <c r="CE2028" s="10"/>
      <c r="CF2028" s="11"/>
      <c r="CG2028" s="11"/>
      <c r="CH2028" s="11"/>
      <c r="CI2028" s="11"/>
      <c r="CJ2028" s="10"/>
      <c r="CK2028" s="10"/>
      <c r="CL2028" s="10"/>
      <c r="CM2028" s="10"/>
      <c r="CN2028" s="10"/>
      <c r="CO2028" s="10"/>
      <c r="CP2028" s="10"/>
      <c r="CQ2028" s="10"/>
      <c r="CR2028" s="10"/>
      <c r="CS2028" s="10"/>
      <c r="CT2028" s="10"/>
      <c r="CU2028" s="10"/>
      <c r="CV2028" s="9"/>
      <c r="CW2028" s="9"/>
      <c r="CX2028" s="9"/>
      <c r="CY2028" s="9"/>
    </row>
    <row r="2029" spans="31:103" ht="18" customHeight="1"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5"/>
      <c r="AV2029" s="9"/>
      <c r="AW2029" s="9"/>
      <c r="AX2029" s="9"/>
      <c r="AY2029" s="9"/>
      <c r="AZ2029" s="9"/>
      <c r="BA2029" s="9"/>
      <c r="BB2029" s="9"/>
      <c r="BC2029" s="9"/>
      <c r="BD2029" s="9"/>
      <c r="BE2029" s="9"/>
      <c r="BF2029" s="9"/>
      <c r="BG2029" s="9"/>
      <c r="BH2029" s="9"/>
      <c r="BI2029" s="9"/>
      <c r="BJ2029" s="9"/>
      <c r="BK2029" s="9"/>
      <c r="BL2029" s="9"/>
      <c r="BM2029" s="9"/>
      <c r="BN2029" s="9"/>
      <c r="BO2029" s="9"/>
      <c r="BP2029" s="9"/>
      <c r="BQ2029" s="9"/>
      <c r="BR2029" s="9"/>
      <c r="BS2029" s="9"/>
      <c r="BT2029" s="9"/>
      <c r="BU2029" s="9"/>
      <c r="BV2029" s="9"/>
      <c r="BW2029" s="9"/>
      <c r="CB2029" s="10"/>
      <c r="CC2029" s="10"/>
      <c r="CD2029" s="10"/>
      <c r="CE2029" s="10"/>
      <c r="CF2029" s="11"/>
      <c r="CG2029" s="11"/>
      <c r="CH2029" s="11"/>
      <c r="CI2029" s="11"/>
      <c r="CJ2029" s="10"/>
      <c r="CK2029" s="10"/>
      <c r="CL2029" s="10"/>
      <c r="CM2029" s="10"/>
      <c r="CN2029" s="10"/>
      <c r="CO2029" s="10"/>
      <c r="CP2029" s="10"/>
      <c r="CQ2029" s="10"/>
      <c r="CR2029" s="10"/>
      <c r="CS2029" s="10"/>
      <c r="CT2029" s="10"/>
      <c r="CU2029" s="10"/>
      <c r="CV2029" s="9"/>
      <c r="CW2029" s="9"/>
      <c r="CX2029" s="9"/>
      <c r="CY2029" s="9"/>
    </row>
    <row r="2030" spans="31:103" ht="18" customHeight="1"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5"/>
      <c r="AV2030" s="9"/>
      <c r="AW2030" s="9"/>
      <c r="AX2030" s="9"/>
      <c r="AY2030" s="9"/>
      <c r="AZ2030" s="9"/>
      <c r="BA2030" s="9"/>
      <c r="BB2030" s="9"/>
      <c r="BC2030" s="9"/>
      <c r="BD2030" s="9"/>
      <c r="BE2030" s="9"/>
      <c r="BF2030" s="9"/>
      <c r="BG2030" s="9"/>
      <c r="BH2030" s="9"/>
      <c r="BI2030" s="9"/>
      <c r="BJ2030" s="9"/>
      <c r="BK2030" s="9"/>
      <c r="BL2030" s="9"/>
      <c r="BM2030" s="9"/>
      <c r="BN2030" s="9"/>
      <c r="BO2030" s="9"/>
      <c r="BP2030" s="9"/>
      <c r="BQ2030" s="9"/>
      <c r="BR2030" s="9"/>
      <c r="BS2030" s="9"/>
      <c r="BT2030" s="9"/>
      <c r="BU2030" s="9"/>
      <c r="BV2030" s="9"/>
      <c r="BW2030" s="9"/>
      <c r="CB2030" s="10"/>
      <c r="CC2030" s="10"/>
      <c r="CD2030" s="10"/>
      <c r="CE2030" s="10"/>
      <c r="CF2030" s="11"/>
      <c r="CG2030" s="11"/>
      <c r="CH2030" s="11"/>
      <c r="CI2030" s="11"/>
      <c r="CJ2030" s="10"/>
      <c r="CK2030" s="10"/>
      <c r="CL2030" s="10"/>
      <c r="CM2030" s="10"/>
      <c r="CN2030" s="10"/>
      <c r="CO2030" s="10"/>
      <c r="CP2030" s="10"/>
      <c r="CQ2030" s="10"/>
      <c r="CR2030" s="10"/>
      <c r="CS2030" s="10"/>
      <c r="CT2030" s="10"/>
      <c r="CU2030" s="10"/>
      <c r="CV2030" s="9"/>
      <c r="CW2030" s="9"/>
      <c r="CX2030" s="9"/>
      <c r="CY2030" s="9"/>
    </row>
    <row r="2031" spans="31:103" ht="18" customHeight="1"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5"/>
      <c r="AV2031" s="9"/>
      <c r="AW2031" s="9"/>
      <c r="AX2031" s="9"/>
      <c r="AY2031" s="9"/>
      <c r="AZ2031" s="9"/>
      <c r="BA2031" s="9"/>
      <c r="BB2031" s="9"/>
      <c r="BC2031" s="9"/>
      <c r="BD2031" s="9"/>
      <c r="BE2031" s="9"/>
      <c r="BF2031" s="9"/>
      <c r="BG2031" s="9"/>
      <c r="BH2031" s="9"/>
      <c r="BI2031" s="9"/>
      <c r="BJ2031" s="9"/>
      <c r="BK2031" s="9"/>
      <c r="BL2031" s="9"/>
      <c r="BM2031" s="9"/>
      <c r="BN2031" s="9"/>
      <c r="BO2031" s="9"/>
      <c r="BP2031" s="9"/>
      <c r="BQ2031" s="9"/>
      <c r="BR2031" s="9"/>
      <c r="BS2031" s="9"/>
      <c r="BT2031" s="9"/>
      <c r="BU2031" s="9"/>
      <c r="BV2031" s="9"/>
      <c r="BW2031" s="9"/>
      <c r="CB2031" s="10"/>
      <c r="CC2031" s="10"/>
      <c r="CD2031" s="10"/>
      <c r="CE2031" s="10"/>
      <c r="CF2031" s="11"/>
      <c r="CG2031" s="11"/>
      <c r="CH2031" s="11"/>
      <c r="CI2031" s="11"/>
      <c r="CJ2031" s="10"/>
      <c r="CK2031" s="10"/>
      <c r="CL2031" s="10"/>
      <c r="CM2031" s="10"/>
      <c r="CN2031" s="10"/>
      <c r="CO2031" s="10"/>
      <c r="CP2031" s="10"/>
      <c r="CQ2031" s="10"/>
      <c r="CR2031" s="10"/>
      <c r="CS2031" s="10"/>
      <c r="CT2031" s="10"/>
      <c r="CU2031" s="10"/>
      <c r="CV2031" s="9"/>
      <c r="CW2031" s="9"/>
      <c r="CX2031" s="9"/>
      <c r="CY2031" s="9"/>
    </row>
    <row r="2032" spans="31:103" ht="18" customHeight="1"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5"/>
      <c r="AV2032" s="9"/>
      <c r="AW2032" s="9"/>
      <c r="AX2032" s="9"/>
      <c r="AY2032" s="9"/>
      <c r="AZ2032" s="9"/>
      <c r="BA2032" s="9"/>
      <c r="BB2032" s="9"/>
      <c r="BC2032" s="9"/>
      <c r="BD2032" s="9"/>
      <c r="BE2032" s="9"/>
      <c r="BF2032" s="9"/>
      <c r="BG2032" s="9"/>
      <c r="BH2032" s="9"/>
      <c r="BI2032" s="9"/>
      <c r="BJ2032" s="9"/>
      <c r="BK2032" s="9"/>
      <c r="BL2032" s="9"/>
      <c r="BM2032" s="9"/>
      <c r="BN2032" s="9"/>
      <c r="BO2032" s="9"/>
      <c r="BP2032" s="9"/>
      <c r="BQ2032" s="9"/>
      <c r="BR2032" s="9"/>
      <c r="BS2032" s="9"/>
      <c r="BT2032" s="9"/>
      <c r="BU2032" s="9"/>
      <c r="BV2032" s="9"/>
      <c r="BW2032" s="9"/>
      <c r="CB2032" s="10"/>
      <c r="CC2032" s="10"/>
      <c r="CD2032" s="10"/>
      <c r="CE2032" s="10"/>
      <c r="CF2032" s="11"/>
      <c r="CG2032" s="11"/>
      <c r="CH2032" s="11"/>
      <c r="CI2032" s="11"/>
      <c r="CJ2032" s="10"/>
      <c r="CK2032" s="10"/>
      <c r="CL2032" s="10"/>
      <c r="CM2032" s="10"/>
      <c r="CN2032" s="10"/>
      <c r="CO2032" s="10"/>
      <c r="CP2032" s="10"/>
      <c r="CQ2032" s="10"/>
      <c r="CR2032" s="10"/>
      <c r="CS2032" s="10"/>
      <c r="CT2032" s="10"/>
      <c r="CU2032" s="10"/>
      <c r="CV2032" s="9"/>
      <c r="CW2032" s="9"/>
      <c r="CX2032" s="9"/>
      <c r="CY2032" s="9"/>
    </row>
    <row r="2033" spans="31:103" ht="18" customHeight="1"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5"/>
      <c r="AV2033" s="9"/>
      <c r="AW2033" s="9"/>
      <c r="AX2033" s="9"/>
      <c r="AY2033" s="9"/>
      <c r="AZ2033" s="9"/>
      <c r="BA2033" s="9"/>
      <c r="BB2033" s="9"/>
      <c r="BC2033" s="9"/>
      <c r="BD2033" s="9"/>
      <c r="BE2033" s="9"/>
      <c r="BF2033" s="9"/>
      <c r="BG2033" s="9"/>
      <c r="BH2033" s="9"/>
      <c r="BI2033" s="9"/>
      <c r="BJ2033" s="9"/>
      <c r="BK2033" s="9"/>
      <c r="BL2033" s="9"/>
      <c r="BM2033" s="9"/>
      <c r="BN2033" s="9"/>
      <c r="BO2033" s="9"/>
      <c r="BP2033" s="9"/>
      <c r="BQ2033" s="9"/>
      <c r="BR2033" s="9"/>
      <c r="BS2033" s="9"/>
      <c r="BT2033" s="9"/>
      <c r="BU2033" s="9"/>
      <c r="BV2033" s="9"/>
      <c r="BW2033" s="9"/>
      <c r="CB2033" s="10"/>
      <c r="CC2033" s="10"/>
      <c r="CD2033" s="10"/>
      <c r="CE2033" s="10"/>
      <c r="CF2033" s="11"/>
      <c r="CG2033" s="11"/>
      <c r="CH2033" s="11"/>
      <c r="CI2033" s="11"/>
      <c r="CJ2033" s="10"/>
      <c r="CK2033" s="10"/>
      <c r="CL2033" s="10"/>
      <c r="CM2033" s="10"/>
      <c r="CN2033" s="10"/>
      <c r="CO2033" s="10"/>
      <c r="CP2033" s="10"/>
      <c r="CQ2033" s="10"/>
      <c r="CR2033" s="10"/>
      <c r="CS2033" s="10"/>
      <c r="CT2033" s="10"/>
      <c r="CU2033" s="10"/>
      <c r="CV2033" s="9"/>
      <c r="CW2033" s="9"/>
      <c r="CX2033" s="9"/>
      <c r="CY2033" s="9"/>
    </row>
    <row r="2034" spans="31:103" ht="18" customHeight="1"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5"/>
      <c r="AV2034" s="9"/>
      <c r="AW2034" s="9"/>
      <c r="AX2034" s="9"/>
      <c r="AY2034" s="9"/>
      <c r="AZ2034" s="9"/>
      <c r="BA2034" s="9"/>
      <c r="BB2034" s="9"/>
      <c r="BC2034" s="9"/>
      <c r="BD2034" s="9"/>
      <c r="BE2034" s="9"/>
      <c r="BF2034" s="9"/>
      <c r="BG2034" s="9"/>
      <c r="BH2034" s="9"/>
      <c r="BI2034" s="9"/>
      <c r="BJ2034" s="9"/>
      <c r="BK2034" s="9"/>
      <c r="BL2034" s="9"/>
      <c r="BM2034" s="9"/>
      <c r="BN2034" s="9"/>
      <c r="BO2034" s="9"/>
      <c r="BP2034" s="9"/>
      <c r="BQ2034" s="9"/>
      <c r="BR2034" s="9"/>
      <c r="BS2034" s="9"/>
      <c r="BT2034" s="9"/>
      <c r="BU2034" s="9"/>
      <c r="BV2034" s="9"/>
      <c r="BW2034" s="9"/>
      <c r="CB2034" s="10"/>
      <c r="CC2034" s="10"/>
      <c r="CD2034" s="10"/>
      <c r="CE2034" s="10"/>
      <c r="CF2034" s="11"/>
      <c r="CG2034" s="11"/>
      <c r="CH2034" s="11"/>
      <c r="CI2034" s="11"/>
      <c r="CJ2034" s="10"/>
      <c r="CK2034" s="10"/>
      <c r="CL2034" s="10"/>
      <c r="CM2034" s="10"/>
      <c r="CN2034" s="10"/>
      <c r="CO2034" s="10"/>
      <c r="CP2034" s="10"/>
      <c r="CQ2034" s="10"/>
      <c r="CR2034" s="10"/>
      <c r="CS2034" s="10"/>
      <c r="CT2034" s="10"/>
      <c r="CU2034" s="10"/>
      <c r="CV2034" s="9"/>
      <c r="CW2034" s="9"/>
      <c r="CX2034" s="9"/>
      <c r="CY2034" s="9"/>
    </row>
    <row r="2035" spans="31:103" ht="18" customHeight="1"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5"/>
      <c r="AV2035" s="9"/>
      <c r="AW2035" s="9"/>
      <c r="AX2035" s="9"/>
      <c r="AY2035" s="9"/>
      <c r="AZ2035" s="9"/>
      <c r="BA2035" s="9"/>
      <c r="BB2035" s="9"/>
      <c r="BC2035" s="9"/>
      <c r="BD2035" s="9"/>
      <c r="BE2035" s="9"/>
      <c r="BF2035" s="9"/>
      <c r="BG2035" s="9"/>
      <c r="BH2035" s="9"/>
      <c r="BI2035" s="9"/>
      <c r="BJ2035" s="9"/>
      <c r="BK2035" s="9"/>
      <c r="BL2035" s="9"/>
      <c r="BM2035" s="9"/>
      <c r="BN2035" s="9"/>
      <c r="BO2035" s="9"/>
      <c r="BP2035" s="9"/>
      <c r="BQ2035" s="9"/>
      <c r="BR2035" s="9"/>
      <c r="BS2035" s="9"/>
      <c r="BT2035" s="9"/>
      <c r="BU2035" s="9"/>
      <c r="BV2035" s="9"/>
      <c r="BW2035" s="9"/>
      <c r="CB2035" s="10"/>
      <c r="CC2035" s="10"/>
      <c r="CD2035" s="10"/>
      <c r="CE2035" s="10"/>
      <c r="CF2035" s="11"/>
      <c r="CG2035" s="11"/>
      <c r="CH2035" s="11"/>
      <c r="CI2035" s="11"/>
      <c r="CJ2035" s="10"/>
      <c r="CK2035" s="10"/>
      <c r="CL2035" s="10"/>
      <c r="CM2035" s="10"/>
      <c r="CN2035" s="10"/>
      <c r="CO2035" s="10"/>
      <c r="CP2035" s="10"/>
      <c r="CQ2035" s="10"/>
      <c r="CR2035" s="10"/>
      <c r="CS2035" s="10"/>
      <c r="CT2035" s="10"/>
      <c r="CU2035" s="10"/>
      <c r="CV2035" s="9"/>
      <c r="CW2035" s="9"/>
      <c r="CX2035" s="9"/>
      <c r="CY2035" s="9"/>
    </row>
    <row r="2036" spans="31:103" ht="18" customHeight="1"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5"/>
      <c r="AV2036" s="9"/>
      <c r="AW2036" s="9"/>
      <c r="AX2036" s="9"/>
      <c r="AY2036" s="9"/>
      <c r="AZ2036" s="9"/>
      <c r="BA2036" s="9"/>
      <c r="BB2036" s="9"/>
      <c r="BC2036" s="9"/>
      <c r="BD2036" s="9"/>
      <c r="BE2036" s="9"/>
      <c r="BF2036" s="9"/>
      <c r="BG2036" s="9"/>
      <c r="BH2036" s="9"/>
      <c r="BI2036" s="9"/>
      <c r="BJ2036" s="9"/>
      <c r="BK2036" s="9"/>
      <c r="BL2036" s="9"/>
      <c r="BM2036" s="9"/>
      <c r="BN2036" s="9"/>
      <c r="BO2036" s="9"/>
      <c r="BP2036" s="9"/>
      <c r="BQ2036" s="9"/>
      <c r="BR2036" s="9"/>
      <c r="BS2036" s="9"/>
      <c r="BT2036" s="9"/>
      <c r="BU2036" s="9"/>
      <c r="BV2036" s="9"/>
      <c r="BW2036" s="9"/>
      <c r="CB2036" s="10"/>
      <c r="CC2036" s="10"/>
      <c r="CD2036" s="10"/>
      <c r="CE2036" s="10"/>
      <c r="CF2036" s="11"/>
      <c r="CG2036" s="11"/>
      <c r="CH2036" s="11"/>
      <c r="CI2036" s="11"/>
      <c r="CJ2036" s="10"/>
      <c r="CK2036" s="10"/>
      <c r="CL2036" s="10"/>
      <c r="CM2036" s="10"/>
      <c r="CN2036" s="10"/>
      <c r="CO2036" s="10"/>
      <c r="CP2036" s="10"/>
      <c r="CQ2036" s="10"/>
      <c r="CR2036" s="10"/>
      <c r="CS2036" s="10"/>
      <c r="CT2036" s="10"/>
      <c r="CU2036" s="10"/>
      <c r="CV2036" s="9"/>
      <c r="CW2036" s="9"/>
      <c r="CX2036" s="9"/>
      <c r="CY2036" s="9"/>
    </row>
    <row r="2037" spans="31:103" ht="18" customHeight="1"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5"/>
      <c r="AV2037" s="9"/>
      <c r="AW2037" s="9"/>
      <c r="AX2037" s="9"/>
      <c r="AY2037" s="9"/>
      <c r="AZ2037" s="9"/>
      <c r="BA2037" s="9"/>
      <c r="BB2037" s="9"/>
      <c r="BC2037" s="9"/>
      <c r="BD2037" s="9"/>
      <c r="BE2037" s="9"/>
      <c r="BF2037" s="9"/>
      <c r="BG2037" s="9"/>
      <c r="BH2037" s="9"/>
      <c r="BI2037" s="9"/>
      <c r="BJ2037" s="9"/>
      <c r="BK2037" s="9"/>
      <c r="BL2037" s="9"/>
      <c r="BM2037" s="9"/>
      <c r="BN2037" s="9"/>
      <c r="BO2037" s="9"/>
      <c r="BP2037" s="9"/>
      <c r="BQ2037" s="9"/>
      <c r="BR2037" s="9"/>
      <c r="BS2037" s="9"/>
      <c r="BT2037" s="9"/>
      <c r="BU2037" s="9"/>
      <c r="BV2037" s="9"/>
      <c r="BW2037" s="9"/>
      <c r="CB2037" s="10"/>
      <c r="CC2037" s="10"/>
      <c r="CD2037" s="10"/>
      <c r="CE2037" s="10"/>
      <c r="CF2037" s="11"/>
      <c r="CG2037" s="11"/>
      <c r="CH2037" s="11"/>
      <c r="CI2037" s="11"/>
      <c r="CJ2037" s="10"/>
      <c r="CK2037" s="10"/>
      <c r="CL2037" s="10"/>
      <c r="CM2037" s="10"/>
      <c r="CN2037" s="10"/>
      <c r="CO2037" s="10"/>
      <c r="CP2037" s="10"/>
      <c r="CQ2037" s="10"/>
      <c r="CR2037" s="10"/>
      <c r="CS2037" s="10"/>
      <c r="CT2037" s="10"/>
      <c r="CU2037" s="10"/>
      <c r="CV2037" s="9"/>
      <c r="CW2037" s="9"/>
      <c r="CX2037" s="9"/>
      <c r="CY2037" s="9"/>
    </row>
    <row r="2038" spans="31:103" ht="18" customHeight="1"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5"/>
      <c r="AV2038" s="9"/>
      <c r="AW2038" s="9"/>
      <c r="AX2038" s="9"/>
      <c r="AY2038" s="9"/>
      <c r="AZ2038" s="9"/>
      <c r="BA2038" s="9"/>
      <c r="BB2038" s="9"/>
      <c r="BC2038" s="9"/>
      <c r="BD2038" s="9"/>
      <c r="BE2038" s="9"/>
      <c r="BF2038" s="9"/>
      <c r="BG2038" s="9"/>
      <c r="BH2038" s="9"/>
      <c r="BI2038" s="9"/>
      <c r="BJ2038" s="9"/>
      <c r="BK2038" s="9"/>
      <c r="BL2038" s="9"/>
      <c r="BM2038" s="9"/>
      <c r="BN2038" s="9"/>
      <c r="BO2038" s="9"/>
      <c r="BP2038" s="9"/>
      <c r="BQ2038" s="9"/>
      <c r="BR2038" s="9"/>
      <c r="BS2038" s="9"/>
      <c r="BT2038" s="9"/>
      <c r="BU2038" s="9"/>
      <c r="BV2038" s="9"/>
      <c r="BW2038" s="9"/>
      <c r="CB2038" s="10"/>
      <c r="CC2038" s="10"/>
      <c r="CD2038" s="10"/>
      <c r="CE2038" s="10"/>
      <c r="CF2038" s="11"/>
      <c r="CG2038" s="11"/>
      <c r="CH2038" s="11"/>
      <c r="CI2038" s="11"/>
      <c r="CJ2038" s="10"/>
      <c r="CK2038" s="10"/>
      <c r="CL2038" s="10"/>
      <c r="CM2038" s="10"/>
      <c r="CN2038" s="10"/>
      <c r="CO2038" s="10"/>
      <c r="CP2038" s="10"/>
      <c r="CQ2038" s="10"/>
      <c r="CR2038" s="10"/>
      <c r="CS2038" s="10"/>
      <c r="CT2038" s="10"/>
      <c r="CU2038" s="10"/>
      <c r="CV2038" s="9"/>
      <c r="CW2038" s="9"/>
      <c r="CX2038" s="9"/>
      <c r="CY2038" s="9"/>
    </row>
    <row r="2039" spans="31:103" ht="18" customHeight="1"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5"/>
      <c r="AV2039" s="9"/>
      <c r="AW2039" s="9"/>
      <c r="AX2039" s="9"/>
      <c r="AY2039" s="9"/>
      <c r="AZ2039" s="9"/>
      <c r="BA2039" s="9"/>
      <c r="BB2039" s="9"/>
      <c r="BC2039" s="9"/>
      <c r="BD2039" s="9"/>
      <c r="BE2039" s="9"/>
      <c r="BF2039" s="9"/>
      <c r="BG2039" s="9"/>
      <c r="BH2039" s="9"/>
      <c r="BI2039" s="9"/>
      <c r="BJ2039" s="9"/>
      <c r="BK2039" s="9"/>
      <c r="BL2039" s="9"/>
      <c r="BM2039" s="9"/>
      <c r="BN2039" s="9"/>
      <c r="BO2039" s="9"/>
      <c r="BP2039" s="9"/>
      <c r="BQ2039" s="9"/>
      <c r="BR2039" s="9"/>
      <c r="BS2039" s="9"/>
      <c r="BT2039" s="9"/>
      <c r="BU2039" s="9"/>
      <c r="BV2039" s="9"/>
      <c r="BW2039" s="9"/>
      <c r="CB2039" s="10"/>
      <c r="CC2039" s="10"/>
      <c r="CD2039" s="10"/>
      <c r="CE2039" s="10"/>
      <c r="CF2039" s="11"/>
      <c r="CG2039" s="11"/>
      <c r="CH2039" s="11"/>
      <c r="CI2039" s="11"/>
      <c r="CJ2039" s="10"/>
      <c r="CK2039" s="10"/>
      <c r="CL2039" s="10"/>
      <c r="CM2039" s="10"/>
      <c r="CN2039" s="10"/>
      <c r="CO2039" s="10"/>
      <c r="CP2039" s="10"/>
      <c r="CQ2039" s="10"/>
      <c r="CR2039" s="10"/>
      <c r="CS2039" s="10"/>
      <c r="CT2039" s="10"/>
      <c r="CU2039" s="10"/>
      <c r="CV2039" s="9"/>
      <c r="CW2039" s="9"/>
      <c r="CX2039" s="9"/>
      <c r="CY2039" s="9"/>
    </row>
    <row r="2040" spans="31:103" ht="18" customHeight="1"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5"/>
      <c r="AV2040" s="9"/>
      <c r="AW2040" s="9"/>
      <c r="AX2040" s="9"/>
      <c r="AY2040" s="9"/>
      <c r="AZ2040" s="9"/>
      <c r="BA2040" s="9"/>
      <c r="BB2040" s="9"/>
      <c r="BC2040" s="9"/>
      <c r="BD2040" s="9"/>
      <c r="BE2040" s="9"/>
      <c r="BF2040" s="9"/>
      <c r="BG2040" s="9"/>
      <c r="BH2040" s="9"/>
      <c r="BI2040" s="9"/>
      <c r="BJ2040" s="9"/>
      <c r="BK2040" s="9"/>
      <c r="BL2040" s="9"/>
      <c r="BM2040" s="9"/>
      <c r="BN2040" s="9"/>
      <c r="BO2040" s="9"/>
      <c r="BP2040" s="9"/>
      <c r="BQ2040" s="9"/>
      <c r="BR2040" s="9"/>
      <c r="BS2040" s="9"/>
      <c r="BT2040" s="9"/>
      <c r="BU2040" s="9"/>
      <c r="BV2040" s="9"/>
      <c r="BW2040" s="9"/>
      <c r="CB2040" s="10"/>
      <c r="CC2040" s="10"/>
      <c r="CD2040" s="10"/>
      <c r="CE2040" s="10"/>
      <c r="CF2040" s="11"/>
      <c r="CG2040" s="11"/>
      <c r="CH2040" s="11"/>
      <c r="CI2040" s="11"/>
      <c r="CJ2040" s="10"/>
      <c r="CK2040" s="10"/>
      <c r="CL2040" s="10"/>
      <c r="CM2040" s="10"/>
      <c r="CN2040" s="10"/>
      <c r="CO2040" s="10"/>
      <c r="CP2040" s="10"/>
      <c r="CQ2040" s="10"/>
      <c r="CR2040" s="10"/>
      <c r="CS2040" s="10"/>
      <c r="CT2040" s="10"/>
      <c r="CU2040" s="10"/>
      <c r="CV2040" s="9"/>
      <c r="CW2040" s="9"/>
      <c r="CX2040" s="9"/>
      <c r="CY2040" s="9"/>
    </row>
    <row r="2041" spans="31:103" ht="18" customHeight="1"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5"/>
      <c r="AV2041" s="9"/>
      <c r="AW2041" s="9"/>
      <c r="AX2041" s="9"/>
      <c r="AY2041" s="9"/>
      <c r="AZ2041" s="9"/>
      <c r="BA2041" s="9"/>
      <c r="BB2041" s="9"/>
      <c r="BC2041" s="9"/>
      <c r="BD2041" s="9"/>
      <c r="BE2041" s="9"/>
      <c r="BF2041" s="9"/>
      <c r="BG2041" s="9"/>
      <c r="BH2041" s="9"/>
      <c r="BI2041" s="9"/>
      <c r="BJ2041" s="9"/>
      <c r="BK2041" s="9"/>
      <c r="BL2041" s="9"/>
      <c r="BM2041" s="9"/>
      <c r="BN2041" s="9"/>
      <c r="BO2041" s="9"/>
      <c r="BP2041" s="9"/>
      <c r="BQ2041" s="9"/>
      <c r="BR2041" s="9"/>
      <c r="BS2041" s="9"/>
      <c r="BT2041" s="9"/>
      <c r="BU2041" s="9"/>
      <c r="BV2041" s="9"/>
      <c r="BW2041" s="9"/>
      <c r="CB2041" s="10"/>
      <c r="CC2041" s="10"/>
      <c r="CD2041" s="10"/>
      <c r="CE2041" s="10"/>
      <c r="CF2041" s="11"/>
      <c r="CG2041" s="11"/>
      <c r="CH2041" s="11"/>
      <c r="CI2041" s="11"/>
      <c r="CJ2041" s="10"/>
      <c r="CK2041" s="10"/>
      <c r="CL2041" s="10"/>
      <c r="CM2041" s="10"/>
      <c r="CN2041" s="10"/>
      <c r="CO2041" s="10"/>
      <c r="CP2041" s="10"/>
      <c r="CQ2041" s="10"/>
      <c r="CR2041" s="10"/>
      <c r="CS2041" s="10"/>
      <c r="CT2041" s="10"/>
      <c r="CU2041" s="10"/>
      <c r="CV2041" s="9"/>
      <c r="CW2041" s="9"/>
      <c r="CX2041" s="9"/>
      <c r="CY2041" s="9"/>
    </row>
    <row r="2042" spans="31:103" ht="18" customHeight="1"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5"/>
      <c r="AV2042" s="9"/>
      <c r="AW2042" s="9"/>
      <c r="AX2042" s="9"/>
      <c r="AY2042" s="9"/>
      <c r="AZ2042" s="9"/>
      <c r="BA2042" s="9"/>
      <c r="BB2042" s="9"/>
      <c r="BC2042" s="9"/>
      <c r="BD2042" s="9"/>
      <c r="BE2042" s="9"/>
      <c r="BF2042" s="9"/>
      <c r="BG2042" s="9"/>
      <c r="BH2042" s="9"/>
      <c r="BI2042" s="9"/>
      <c r="BJ2042" s="9"/>
      <c r="BK2042" s="9"/>
      <c r="BL2042" s="9"/>
      <c r="BM2042" s="9"/>
      <c r="BN2042" s="9"/>
      <c r="BO2042" s="9"/>
      <c r="BP2042" s="9"/>
      <c r="BQ2042" s="9"/>
      <c r="BR2042" s="9"/>
      <c r="BS2042" s="9"/>
      <c r="BT2042" s="9"/>
      <c r="BU2042" s="9"/>
      <c r="BV2042" s="9"/>
      <c r="BW2042" s="9"/>
      <c r="CB2042" s="10"/>
      <c r="CC2042" s="10"/>
      <c r="CD2042" s="10"/>
      <c r="CE2042" s="10"/>
      <c r="CF2042" s="11"/>
      <c r="CG2042" s="11"/>
      <c r="CH2042" s="11"/>
      <c r="CI2042" s="11"/>
      <c r="CJ2042" s="10"/>
      <c r="CK2042" s="10"/>
      <c r="CL2042" s="10"/>
      <c r="CM2042" s="10"/>
      <c r="CN2042" s="10"/>
      <c r="CO2042" s="10"/>
      <c r="CP2042" s="10"/>
      <c r="CQ2042" s="10"/>
      <c r="CR2042" s="10"/>
      <c r="CS2042" s="10"/>
      <c r="CT2042" s="10"/>
      <c r="CU2042" s="10"/>
      <c r="CV2042" s="9"/>
      <c r="CW2042" s="9"/>
      <c r="CX2042" s="9"/>
      <c r="CY2042" s="9"/>
    </row>
    <row r="2043" spans="31:103" ht="18" customHeight="1"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5"/>
      <c r="AV2043" s="9"/>
      <c r="AW2043" s="9"/>
      <c r="AX2043" s="9"/>
      <c r="AY2043" s="9"/>
      <c r="AZ2043" s="9"/>
      <c r="BA2043" s="9"/>
      <c r="BB2043" s="9"/>
      <c r="BC2043" s="9"/>
      <c r="BD2043" s="9"/>
      <c r="BE2043" s="9"/>
      <c r="BF2043" s="9"/>
      <c r="BG2043" s="9"/>
      <c r="BH2043" s="9"/>
      <c r="BI2043" s="9"/>
      <c r="BJ2043" s="9"/>
      <c r="BK2043" s="9"/>
      <c r="BL2043" s="9"/>
      <c r="BM2043" s="9"/>
      <c r="BN2043" s="9"/>
      <c r="BO2043" s="9"/>
      <c r="BP2043" s="9"/>
      <c r="BQ2043" s="9"/>
      <c r="BR2043" s="9"/>
      <c r="BS2043" s="9"/>
      <c r="BT2043" s="9"/>
      <c r="BU2043" s="9"/>
      <c r="BV2043" s="9"/>
      <c r="BW2043" s="9"/>
      <c r="CB2043" s="10"/>
      <c r="CC2043" s="10"/>
      <c r="CD2043" s="10"/>
      <c r="CE2043" s="10"/>
      <c r="CF2043" s="11"/>
      <c r="CG2043" s="11"/>
      <c r="CH2043" s="11"/>
      <c r="CI2043" s="11"/>
      <c r="CJ2043" s="10"/>
      <c r="CK2043" s="10"/>
      <c r="CL2043" s="10"/>
      <c r="CM2043" s="10"/>
      <c r="CN2043" s="10"/>
      <c r="CO2043" s="10"/>
      <c r="CP2043" s="10"/>
      <c r="CQ2043" s="10"/>
      <c r="CR2043" s="10"/>
      <c r="CS2043" s="10"/>
      <c r="CT2043" s="10"/>
      <c r="CU2043" s="10"/>
      <c r="CV2043" s="9"/>
      <c r="CW2043" s="9"/>
      <c r="CX2043" s="9"/>
      <c r="CY2043" s="9"/>
    </row>
    <row r="2044" spans="31:103" ht="18" customHeight="1"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5"/>
      <c r="AV2044" s="9"/>
      <c r="AW2044" s="9"/>
      <c r="AX2044" s="9"/>
      <c r="AY2044" s="9"/>
      <c r="AZ2044" s="9"/>
      <c r="BA2044" s="9"/>
      <c r="BB2044" s="9"/>
      <c r="BC2044" s="9"/>
      <c r="BD2044" s="9"/>
      <c r="BE2044" s="9"/>
      <c r="BF2044" s="9"/>
      <c r="BG2044" s="9"/>
      <c r="BH2044" s="9"/>
      <c r="BI2044" s="9"/>
      <c r="BJ2044" s="9"/>
      <c r="BK2044" s="9"/>
      <c r="BL2044" s="9"/>
      <c r="BM2044" s="9"/>
      <c r="BN2044" s="9"/>
      <c r="BO2044" s="9"/>
      <c r="BP2044" s="9"/>
      <c r="BQ2044" s="9"/>
      <c r="BR2044" s="9"/>
      <c r="BS2044" s="9"/>
      <c r="BT2044" s="9"/>
      <c r="BU2044" s="9"/>
      <c r="BV2044" s="9"/>
      <c r="BW2044" s="9"/>
      <c r="CB2044" s="10"/>
      <c r="CC2044" s="10"/>
      <c r="CD2044" s="10"/>
      <c r="CE2044" s="10"/>
      <c r="CF2044" s="11"/>
      <c r="CG2044" s="11"/>
      <c r="CH2044" s="11"/>
      <c r="CI2044" s="11"/>
      <c r="CJ2044" s="10"/>
      <c r="CK2044" s="10"/>
      <c r="CL2044" s="10"/>
      <c r="CM2044" s="10"/>
      <c r="CN2044" s="10"/>
      <c r="CO2044" s="10"/>
      <c r="CP2044" s="10"/>
      <c r="CQ2044" s="10"/>
      <c r="CR2044" s="10"/>
      <c r="CS2044" s="10"/>
      <c r="CT2044" s="10"/>
      <c r="CU2044" s="10"/>
      <c r="CV2044" s="9"/>
      <c r="CW2044" s="9"/>
      <c r="CX2044" s="9"/>
      <c r="CY2044" s="9"/>
    </row>
    <row r="2045" spans="31:103" ht="18" customHeight="1"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5"/>
      <c r="AV2045" s="9"/>
      <c r="AW2045" s="9"/>
      <c r="AX2045" s="9"/>
      <c r="AY2045" s="9"/>
      <c r="AZ2045" s="9"/>
      <c r="BA2045" s="9"/>
      <c r="BB2045" s="9"/>
      <c r="BC2045" s="9"/>
      <c r="BD2045" s="9"/>
      <c r="BE2045" s="9"/>
      <c r="BF2045" s="9"/>
      <c r="BG2045" s="9"/>
      <c r="BH2045" s="9"/>
      <c r="BI2045" s="9"/>
      <c r="BJ2045" s="9"/>
      <c r="BK2045" s="9"/>
      <c r="BL2045" s="9"/>
      <c r="BM2045" s="9"/>
      <c r="BN2045" s="9"/>
      <c r="BO2045" s="9"/>
      <c r="BP2045" s="9"/>
      <c r="BQ2045" s="9"/>
      <c r="BR2045" s="9"/>
      <c r="BS2045" s="9"/>
      <c r="BT2045" s="9"/>
      <c r="BU2045" s="9"/>
      <c r="BV2045" s="9"/>
      <c r="BW2045" s="9"/>
      <c r="CB2045" s="10"/>
      <c r="CC2045" s="10"/>
      <c r="CD2045" s="10"/>
      <c r="CE2045" s="10"/>
      <c r="CF2045" s="11"/>
      <c r="CG2045" s="11"/>
      <c r="CH2045" s="11"/>
      <c r="CI2045" s="11"/>
      <c r="CJ2045" s="10"/>
      <c r="CK2045" s="10"/>
      <c r="CL2045" s="10"/>
      <c r="CM2045" s="10"/>
      <c r="CN2045" s="10"/>
      <c r="CO2045" s="10"/>
      <c r="CP2045" s="10"/>
      <c r="CQ2045" s="10"/>
      <c r="CR2045" s="10"/>
      <c r="CS2045" s="10"/>
      <c r="CT2045" s="10"/>
      <c r="CU2045" s="10"/>
      <c r="CV2045" s="9"/>
      <c r="CW2045" s="9"/>
      <c r="CX2045" s="9"/>
      <c r="CY2045" s="9"/>
    </row>
    <row r="2046" spans="31:103" ht="18" customHeight="1"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5"/>
      <c r="AV2046" s="9"/>
      <c r="AW2046" s="9"/>
      <c r="AX2046" s="9"/>
      <c r="AY2046" s="9"/>
      <c r="AZ2046" s="9"/>
      <c r="BA2046" s="9"/>
      <c r="BB2046" s="9"/>
      <c r="BC2046" s="9"/>
      <c r="BD2046" s="9"/>
      <c r="BE2046" s="9"/>
      <c r="BF2046" s="9"/>
      <c r="BG2046" s="9"/>
      <c r="BH2046" s="9"/>
      <c r="BI2046" s="9"/>
      <c r="BJ2046" s="9"/>
      <c r="BK2046" s="9"/>
      <c r="BL2046" s="9"/>
      <c r="BM2046" s="9"/>
      <c r="BN2046" s="9"/>
      <c r="BO2046" s="9"/>
      <c r="BP2046" s="9"/>
      <c r="BQ2046" s="9"/>
      <c r="BR2046" s="9"/>
      <c r="BS2046" s="9"/>
      <c r="BT2046" s="9"/>
      <c r="BU2046" s="9"/>
      <c r="BV2046" s="9"/>
      <c r="BW2046" s="9"/>
      <c r="CB2046" s="10"/>
      <c r="CC2046" s="10"/>
      <c r="CD2046" s="10"/>
      <c r="CE2046" s="10"/>
      <c r="CF2046" s="11"/>
      <c r="CG2046" s="11"/>
      <c r="CH2046" s="11"/>
      <c r="CI2046" s="11"/>
      <c r="CJ2046" s="10"/>
      <c r="CK2046" s="10"/>
      <c r="CL2046" s="10"/>
      <c r="CM2046" s="10"/>
      <c r="CN2046" s="10"/>
      <c r="CO2046" s="10"/>
      <c r="CP2046" s="10"/>
      <c r="CQ2046" s="10"/>
      <c r="CR2046" s="10"/>
      <c r="CS2046" s="10"/>
      <c r="CT2046" s="10"/>
      <c r="CU2046" s="10"/>
      <c r="CV2046" s="9"/>
      <c r="CW2046" s="9"/>
      <c r="CX2046" s="9"/>
      <c r="CY2046" s="9"/>
    </row>
    <row r="2047" spans="31:103" ht="18" customHeight="1"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5"/>
      <c r="AV2047" s="9"/>
      <c r="AW2047" s="9"/>
      <c r="AX2047" s="9"/>
      <c r="AY2047" s="9"/>
      <c r="AZ2047" s="9"/>
      <c r="BA2047" s="9"/>
      <c r="BB2047" s="9"/>
      <c r="BC2047" s="9"/>
      <c r="BD2047" s="9"/>
      <c r="BE2047" s="9"/>
      <c r="BF2047" s="9"/>
      <c r="BG2047" s="9"/>
      <c r="BH2047" s="9"/>
      <c r="BI2047" s="9"/>
      <c r="BJ2047" s="9"/>
      <c r="BK2047" s="9"/>
      <c r="BL2047" s="9"/>
      <c r="BM2047" s="9"/>
      <c r="BN2047" s="9"/>
      <c r="BO2047" s="9"/>
      <c r="BP2047" s="9"/>
      <c r="BQ2047" s="9"/>
      <c r="BR2047" s="9"/>
      <c r="BS2047" s="9"/>
      <c r="BT2047" s="9"/>
      <c r="BU2047" s="9"/>
      <c r="BV2047" s="9"/>
      <c r="BW2047" s="9"/>
      <c r="CB2047" s="10"/>
      <c r="CC2047" s="10"/>
      <c r="CD2047" s="10"/>
      <c r="CE2047" s="10"/>
      <c r="CF2047" s="11"/>
      <c r="CG2047" s="11"/>
      <c r="CH2047" s="11"/>
      <c r="CI2047" s="11"/>
      <c r="CJ2047" s="10"/>
      <c r="CK2047" s="10"/>
      <c r="CL2047" s="10"/>
      <c r="CM2047" s="10"/>
      <c r="CN2047" s="10"/>
      <c r="CO2047" s="10"/>
      <c r="CP2047" s="10"/>
      <c r="CQ2047" s="10"/>
      <c r="CR2047" s="10"/>
      <c r="CS2047" s="10"/>
      <c r="CT2047" s="10"/>
      <c r="CU2047" s="10"/>
      <c r="CV2047" s="9"/>
      <c r="CW2047" s="9"/>
      <c r="CX2047" s="9"/>
      <c r="CY2047" s="9"/>
    </row>
    <row r="2048" spans="31:103" ht="18" customHeight="1"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5"/>
      <c r="AV2048" s="9"/>
      <c r="AW2048" s="9"/>
      <c r="AX2048" s="9"/>
      <c r="AY2048" s="9"/>
      <c r="AZ2048" s="9"/>
      <c r="BA2048" s="9"/>
      <c r="BB2048" s="9"/>
      <c r="BC2048" s="9"/>
      <c r="BD2048" s="9"/>
      <c r="BE2048" s="9"/>
      <c r="BF2048" s="9"/>
      <c r="BG2048" s="9"/>
      <c r="BH2048" s="9"/>
      <c r="BI2048" s="9"/>
      <c r="BJ2048" s="9"/>
      <c r="BK2048" s="9"/>
      <c r="BL2048" s="9"/>
      <c r="BM2048" s="9"/>
      <c r="BN2048" s="9"/>
      <c r="BO2048" s="9"/>
      <c r="BP2048" s="9"/>
      <c r="BQ2048" s="9"/>
      <c r="BR2048" s="9"/>
      <c r="BS2048" s="9"/>
      <c r="BT2048" s="9"/>
      <c r="BU2048" s="9"/>
      <c r="BV2048" s="9"/>
      <c r="BW2048" s="9"/>
      <c r="CB2048" s="10"/>
      <c r="CC2048" s="10"/>
      <c r="CD2048" s="10"/>
      <c r="CE2048" s="10"/>
      <c r="CF2048" s="11"/>
      <c r="CG2048" s="11"/>
      <c r="CH2048" s="11"/>
      <c r="CI2048" s="11"/>
      <c r="CJ2048" s="10"/>
      <c r="CK2048" s="10"/>
      <c r="CL2048" s="10"/>
      <c r="CM2048" s="10"/>
      <c r="CN2048" s="10"/>
      <c r="CO2048" s="10"/>
      <c r="CP2048" s="10"/>
      <c r="CQ2048" s="10"/>
      <c r="CR2048" s="10"/>
      <c r="CS2048" s="10"/>
      <c r="CT2048" s="10"/>
      <c r="CU2048" s="10"/>
      <c r="CV2048" s="9"/>
      <c r="CW2048" s="9"/>
      <c r="CX2048" s="9"/>
      <c r="CY2048" s="9"/>
    </row>
    <row r="2049" spans="31:103" ht="18" customHeight="1"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5"/>
      <c r="AV2049" s="9"/>
      <c r="AW2049" s="9"/>
      <c r="AX2049" s="9"/>
      <c r="AY2049" s="9"/>
      <c r="AZ2049" s="9"/>
      <c r="BA2049" s="9"/>
      <c r="BB2049" s="9"/>
      <c r="BC2049" s="9"/>
      <c r="BD2049" s="9"/>
      <c r="BE2049" s="9"/>
      <c r="BF2049" s="9"/>
      <c r="BG2049" s="9"/>
      <c r="BH2049" s="9"/>
      <c r="BI2049" s="9"/>
      <c r="BJ2049" s="9"/>
      <c r="BK2049" s="9"/>
      <c r="BL2049" s="9"/>
      <c r="BM2049" s="9"/>
      <c r="BN2049" s="9"/>
      <c r="BO2049" s="9"/>
      <c r="BP2049" s="9"/>
      <c r="BQ2049" s="9"/>
      <c r="BR2049" s="9"/>
      <c r="BS2049" s="9"/>
      <c r="BT2049" s="9"/>
      <c r="BU2049" s="9"/>
      <c r="BV2049" s="9"/>
      <c r="BW2049" s="9"/>
      <c r="CB2049" s="10"/>
      <c r="CC2049" s="10"/>
      <c r="CD2049" s="10"/>
      <c r="CE2049" s="10"/>
      <c r="CF2049" s="11"/>
      <c r="CG2049" s="11"/>
      <c r="CH2049" s="11"/>
      <c r="CI2049" s="11"/>
      <c r="CJ2049" s="10"/>
      <c r="CK2049" s="10"/>
      <c r="CL2049" s="10"/>
      <c r="CM2049" s="10"/>
      <c r="CN2049" s="10"/>
      <c r="CO2049" s="10"/>
      <c r="CP2049" s="10"/>
      <c r="CQ2049" s="10"/>
      <c r="CR2049" s="10"/>
      <c r="CS2049" s="10"/>
      <c r="CT2049" s="10"/>
      <c r="CU2049" s="10"/>
      <c r="CV2049" s="9"/>
      <c r="CW2049" s="9"/>
      <c r="CX2049" s="9"/>
      <c r="CY2049" s="9"/>
    </row>
    <row r="2050" spans="31:103" ht="18" customHeight="1"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5"/>
      <c r="AV2050" s="9"/>
      <c r="AW2050" s="9"/>
      <c r="AX2050" s="9"/>
      <c r="AY2050" s="9"/>
      <c r="AZ2050" s="9"/>
      <c r="BA2050" s="9"/>
      <c r="BB2050" s="9"/>
      <c r="BC2050" s="9"/>
      <c r="BD2050" s="9"/>
      <c r="BE2050" s="9"/>
      <c r="BF2050" s="9"/>
      <c r="BG2050" s="9"/>
      <c r="BH2050" s="9"/>
      <c r="BI2050" s="9"/>
      <c r="BJ2050" s="9"/>
      <c r="BK2050" s="9"/>
      <c r="BL2050" s="9"/>
      <c r="BM2050" s="9"/>
      <c r="BN2050" s="9"/>
      <c r="BO2050" s="9"/>
      <c r="BP2050" s="9"/>
      <c r="BQ2050" s="9"/>
      <c r="BR2050" s="9"/>
      <c r="BS2050" s="9"/>
      <c r="BT2050" s="9"/>
      <c r="BU2050" s="9"/>
      <c r="BV2050" s="9"/>
      <c r="BW2050" s="9"/>
      <c r="CB2050" s="10"/>
      <c r="CC2050" s="10"/>
      <c r="CD2050" s="10"/>
      <c r="CE2050" s="10"/>
      <c r="CF2050" s="11"/>
      <c r="CG2050" s="11"/>
      <c r="CH2050" s="11"/>
      <c r="CI2050" s="11"/>
      <c r="CJ2050" s="10"/>
      <c r="CK2050" s="10"/>
      <c r="CL2050" s="10"/>
      <c r="CM2050" s="10"/>
      <c r="CN2050" s="10"/>
      <c r="CO2050" s="10"/>
      <c r="CP2050" s="10"/>
      <c r="CQ2050" s="10"/>
      <c r="CR2050" s="10"/>
      <c r="CS2050" s="10"/>
      <c r="CT2050" s="10"/>
      <c r="CU2050" s="10"/>
      <c r="CV2050" s="9"/>
      <c r="CW2050" s="9"/>
      <c r="CX2050" s="9"/>
      <c r="CY2050" s="9"/>
    </row>
    <row r="2051" spans="31:103" ht="18" customHeight="1"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5"/>
      <c r="AV2051" s="9"/>
      <c r="AW2051" s="9"/>
      <c r="AX2051" s="9"/>
      <c r="AY2051" s="9"/>
      <c r="AZ2051" s="9"/>
      <c r="BA2051" s="9"/>
      <c r="BB2051" s="9"/>
      <c r="BC2051" s="9"/>
      <c r="BD2051" s="9"/>
      <c r="BE2051" s="9"/>
      <c r="BF2051" s="9"/>
      <c r="BG2051" s="9"/>
      <c r="BH2051" s="9"/>
      <c r="BI2051" s="9"/>
      <c r="BJ2051" s="9"/>
      <c r="BK2051" s="9"/>
      <c r="BL2051" s="9"/>
      <c r="BM2051" s="9"/>
      <c r="BN2051" s="9"/>
      <c r="BO2051" s="9"/>
      <c r="BP2051" s="9"/>
      <c r="BQ2051" s="9"/>
      <c r="BR2051" s="9"/>
      <c r="BS2051" s="9"/>
      <c r="BT2051" s="9"/>
      <c r="BU2051" s="9"/>
      <c r="BV2051" s="9"/>
      <c r="BW2051" s="9"/>
      <c r="CB2051" s="10"/>
      <c r="CC2051" s="10"/>
      <c r="CD2051" s="10"/>
      <c r="CE2051" s="10"/>
      <c r="CF2051" s="11"/>
      <c r="CG2051" s="11"/>
      <c r="CH2051" s="11"/>
      <c r="CI2051" s="11"/>
      <c r="CJ2051" s="10"/>
      <c r="CK2051" s="10"/>
      <c r="CL2051" s="10"/>
      <c r="CM2051" s="10"/>
      <c r="CN2051" s="10"/>
      <c r="CO2051" s="10"/>
      <c r="CP2051" s="10"/>
      <c r="CQ2051" s="10"/>
      <c r="CR2051" s="10"/>
      <c r="CS2051" s="10"/>
      <c r="CT2051" s="10"/>
      <c r="CU2051" s="10"/>
      <c r="CV2051" s="9"/>
      <c r="CW2051" s="9"/>
      <c r="CX2051" s="9"/>
      <c r="CY2051" s="9"/>
    </row>
    <row r="2052" spans="31:103" ht="18" customHeight="1"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5"/>
      <c r="AV2052" s="9"/>
      <c r="AW2052" s="9"/>
      <c r="AX2052" s="9"/>
      <c r="AY2052" s="9"/>
      <c r="AZ2052" s="9"/>
      <c r="BA2052" s="9"/>
      <c r="BB2052" s="9"/>
      <c r="BC2052" s="9"/>
      <c r="BD2052" s="9"/>
      <c r="BE2052" s="9"/>
      <c r="BF2052" s="9"/>
      <c r="BG2052" s="9"/>
      <c r="BH2052" s="9"/>
      <c r="BI2052" s="9"/>
      <c r="BJ2052" s="9"/>
      <c r="BK2052" s="9"/>
      <c r="BL2052" s="9"/>
      <c r="BM2052" s="9"/>
      <c r="BN2052" s="9"/>
      <c r="BO2052" s="9"/>
      <c r="BP2052" s="9"/>
      <c r="BQ2052" s="9"/>
      <c r="BR2052" s="9"/>
      <c r="BS2052" s="9"/>
      <c r="BT2052" s="9"/>
      <c r="BU2052" s="9"/>
      <c r="BV2052" s="9"/>
      <c r="BW2052" s="9"/>
      <c r="CB2052" s="10"/>
      <c r="CC2052" s="10"/>
      <c r="CD2052" s="10"/>
      <c r="CE2052" s="10"/>
      <c r="CF2052" s="11"/>
      <c r="CG2052" s="11"/>
      <c r="CH2052" s="11"/>
      <c r="CI2052" s="11"/>
      <c r="CJ2052" s="10"/>
      <c r="CK2052" s="10"/>
      <c r="CL2052" s="10"/>
      <c r="CM2052" s="10"/>
      <c r="CN2052" s="10"/>
      <c r="CO2052" s="10"/>
      <c r="CP2052" s="10"/>
      <c r="CQ2052" s="10"/>
      <c r="CR2052" s="10"/>
      <c r="CS2052" s="10"/>
      <c r="CT2052" s="10"/>
      <c r="CU2052" s="10"/>
      <c r="CV2052" s="9"/>
      <c r="CW2052" s="9"/>
      <c r="CX2052" s="9"/>
      <c r="CY2052" s="9"/>
    </row>
    <row r="2053" spans="31:103" ht="18" customHeight="1"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5"/>
      <c r="AV2053" s="9"/>
      <c r="AW2053" s="9"/>
      <c r="AX2053" s="9"/>
      <c r="AY2053" s="9"/>
      <c r="AZ2053" s="9"/>
      <c r="BA2053" s="9"/>
      <c r="BB2053" s="9"/>
      <c r="BC2053" s="9"/>
      <c r="BD2053" s="9"/>
      <c r="BE2053" s="9"/>
      <c r="BF2053" s="9"/>
      <c r="BG2053" s="9"/>
      <c r="BH2053" s="9"/>
      <c r="BI2053" s="9"/>
      <c r="BJ2053" s="9"/>
      <c r="BK2053" s="9"/>
      <c r="BL2053" s="9"/>
      <c r="BM2053" s="9"/>
      <c r="BN2053" s="9"/>
      <c r="BO2053" s="9"/>
      <c r="BP2053" s="9"/>
      <c r="BQ2053" s="9"/>
      <c r="BR2053" s="9"/>
      <c r="BS2053" s="9"/>
      <c r="BT2053" s="9"/>
      <c r="BU2053" s="9"/>
      <c r="BV2053" s="9"/>
      <c r="BW2053" s="9"/>
      <c r="CB2053" s="10"/>
      <c r="CC2053" s="10"/>
      <c r="CD2053" s="10"/>
      <c r="CE2053" s="10"/>
      <c r="CF2053" s="11"/>
      <c r="CG2053" s="11"/>
      <c r="CH2053" s="11"/>
      <c r="CI2053" s="11"/>
      <c r="CJ2053" s="10"/>
      <c r="CK2053" s="10"/>
      <c r="CL2053" s="10"/>
      <c r="CM2053" s="10"/>
      <c r="CN2053" s="10"/>
      <c r="CO2053" s="10"/>
      <c r="CP2053" s="10"/>
      <c r="CQ2053" s="10"/>
      <c r="CR2053" s="10"/>
      <c r="CS2053" s="10"/>
      <c r="CT2053" s="10"/>
      <c r="CU2053" s="10"/>
      <c r="CV2053" s="9"/>
      <c r="CW2053" s="9"/>
      <c r="CX2053" s="9"/>
      <c r="CY2053" s="9"/>
    </row>
    <row r="2054" spans="31:103" ht="18" customHeight="1"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5"/>
      <c r="AV2054" s="9"/>
      <c r="AW2054" s="9"/>
      <c r="AX2054" s="9"/>
      <c r="AY2054" s="9"/>
      <c r="AZ2054" s="9"/>
      <c r="BA2054" s="9"/>
      <c r="BB2054" s="9"/>
      <c r="BC2054" s="9"/>
      <c r="BD2054" s="9"/>
      <c r="BE2054" s="9"/>
      <c r="BF2054" s="9"/>
      <c r="BG2054" s="9"/>
      <c r="BH2054" s="9"/>
      <c r="BI2054" s="9"/>
      <c r="BJ2054" s="9"/>
      <c r="BK2054" s="9"/>
      <c r="BL2054" s="9"/>
      <c r="BM2054" s="9"/>
      <c r="BN2054" s="9"/>
      <c r="BO2054" s="9"/>
      <c r="BP2054" s="9"/>
      <c r="BQ2054" s="9"/>
      <c r="BR2054" s="9"/>
      <c r="BS2054" s="9"/>
      <c r="BT2054" s="9"/>
      <c r="BU2054" s="9"/>
      <c r="BV2054" s="9"/>
      <c r="BW2054" s="9"/>
      <c r="CB2054" s="10"/>
      <c r="CC2054" s="10"/>
      <c r="CD2054" s="10"/>
      <c r="CE2054" s="10"/>
      <c r="CF2054" s="11"/>
      <c r="CG2054" s="11"/>
      <c r="CH2054" s="11"/>
      <c r="CI2054" s="11"/>
      <c r="CJ2054" s="10"/>
      <c r="CK2054" s="10"/>
      <c r="CL2054" s="10"/>
      <c r="CM2054" s="10"/>
      <c r="CN2054" s="10"/>
      <c r="CO2054" s="10"/>
      <c r="CP2054" s="10"/>
      <c r="CQ2054" s="10"/>
      <c r="CR2054" s="10"/>
      <c r="CS2054" s="10"/>
      <c r="CT2054" s="10"/>
      <c r="CU2054" s="10"/>
      <c r="CV2054" s="9"/>
      <c r="CW2054" s="9"/>
      <c r="CX2054" s="9"/>
      <c r="CY2054" s="9"/>
    </row>
    <row r="2055" spans="31:103" ht="18" customHeight="1"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5"/>
      <c r="AV2055" s="9"/>
      <c r="AW2055" s="9"/>
      <c r="AX2055" s="9"/>
      <c r="AY2055" s="9"/>
      <c r="AZ2055" s="9"/>
      <c r="BA2055" s="9"/>
      <c r="BB2055" s="9"/>
      <c r="BC2055" s="9"/>
      <c r="BD2055" s="9"/>
      <c r="BE2055" s="9"/>
      <c r="BF2055" s="9"/>
      <c r="BG2055" s="9"/>
      <c r="BH2055" s="9"/>
      <c r="BI2055" s="9"/>
      <c r="BJ2055" s="9"/>
      <c r="BK2055" s="9"/>
      <c r="BL2055" s="9"/>
      <c r="BM2055" s="9"/>
      <c r="BN2055" s="9"/>
      <c r="BO2055" s="9"/>
      <c r="BP2055" s="9"/>
      <c r="BQ2055" s="9"/>
      <c r="BR2055" s="9"/>
      <c r="BS2055" s="9"/>
      <c r="BT2055" s="9"/>
      <c r="BU2055" s="9"/>
      <c r="BV2055" s="9"/>
      <c r="BW2055" s="9"/>
      <c r="CB2055" s="10"/>
      <c r="CC2055" s="10"/>
      <c r="CD2055" s="10"/>
      <c r="CE2055" s="10"/>
      <c r="CF2055" s="11"/>
      <c r="CG2055" s="11"/>
      <c r="CH2055" s="11"/>
      <c r="CI2055" s="11"/>
      <c r="CJ2055" s="10"/>
      <c r="CK2055" s="10"/>
      <c r="CL2055" s="10"/>
      <c r="CM2055" s="10"/>
      <c r="CN2055" s="10"/>
      <c r="CO2055" s="10"/>
      <c r="CP2055" s="10"/>
      <c r="CQ2055" s="10"/>
      <c r="CR2055" s="10"/>
      <c r="CS2055" s="10"/>
      <c r="CT2055" s="10"/>
      <c r="CU2055" s="10"/>
      <c r="CV2055" s="9"/>
      <c r="CW2055" s="9"/>
      <c r="CX2055" s="9"/>
      <c r="CY2055" s="9"/>
    </row>
    <row r="2056" spans="31:103" ht="18" customHeight="1"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5"/>
      <c r="AV2056" s="9"/>
      <c r="AW2056" s="9"/>
      <c r="AX2056" s="9"/>
      <c r="AY2056" s="9"/>
      <c r="AZ2056" s="9"/>
      <c r="BA2056" s="9"/>
      <c r="BB2056" s="9"/>
      <c r="BC2056" s="9"/>
      <c r="BD2056" s="9"/>
      <c r="BE2056" s="9"/>
      <c r="BF2056" s="9"/>
      <c r="BG2056" s="9"/>
      <c r="BH2056" s="9"/>
      <c r="BI2056" s="9"/>
      <c r="BJ2056" s="9"/>
      <c r="BK2056" s="9"/>
      <c r="BL2056" s="9"/>
      <c r="BM2056" s="9"/>
      <c r="BN2056" s="9"/>
      <c r="BO2056" s="9"/>
      <c r="BP2056" s="9"/>
      <c r="BQ2056" s="9"/>
      <c r="BR2056" s="9"/>
      <c r="BS2056" s="9"/>
      <c r="BT2056" s="9"/>
      <c r="BU2056" s="9"/>
      <c r="BV2056" s="9"/>
      <c r="BW2056" s="9"/>
      <c r="CB2056" s="10"/>
      <c r="CC2056" s="10"/>
      <c r="CD2056" s="10"/>
      <c r="CE2056" s="10"/>
      <c r="CF2056" s="11"/>
      <c r="CG2056" s="11"/>
      <c r="CH2056" s="11"/>
      <c r="CI2056" s="11"/>
      <c r="CJ2056" s="10"/>
      <c r="CK2056" s="10"/>
      <c r="CL2056" s="10"/>
      <c r="CM2056" s="10"/>
      <c r="CN2056" s="10"/>
      <c r="CO2056" s="10"/>
      <c r="CP2056" s="10"/>
      <c r="CQ2056" s="10"/>
      <c r="CR2056" s="10"/>
      <c r="CS2056" s="10"/>
      <c r="CT2056" s="10"/>
      <c r="CU2056" s="10"/>
      <c r="CV2056" s="9"/>
      <c r="CW2056" s="9"/>
      <c r="CX2056" s="9"/>
      <c r="CY2056" s="9"/>
    </row>
    <row r="2057" spans="31:103" ht="18" customHeight="1"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5"/>
      <c r="AV2057" s="9"/>
      <c r="AW2057" s="9"/>
      <c r="AX2057" s="9"/>
      <c r="AY2057" s="9"/>
      <c r="AZ2057" s="9"/>
      <c r="BA2057" s="9"/>
      <c r="BB2057" s="9"/>
      <c r="BC2057" s="9"/>
      <c r="BD2057" s="9"/>
      <c r="BE2057" s="9"/>
      <c r="BF2057" s="9"/>
      <c r="BG2057" s="9"/>
      <c r="BH2057" s="9"/>
      <c r="BI2057" s="9"/>
      <c r="BJ2057" s="9"/>
      <c r="BK2057" s="9"/>
      <c r="BL2057" s="9"/>
      <c r="BM2057" s="9"/>
      <c r="BN2057" s="9"/>
      <c r="BO2057" s="9"/>
      <c r="BP2057" s="9"/>
      <c r="BQ2057" s="9"/>
      <c r="BR2057" s="9"/>
      <c r="BS2057" s="9"/>
      <c r="BT2057" s="9"/>
      <c r="BU2057" s="9"/>
      <c r="BV2057" s="9"/>
      <c r="BW2057" s="9"/>
      <c r="CB2057" s="10"/>
      <c r="CC2057" s="10"/>
      <c r="CD2057" s="10"/>
      <c r="CE2057" s="10"/>
      <c r="CF2057" s="11"/>
      <c r="CG2057" s="11"/>
      <c r="CH2057" s="11"/>
      <c r="CI2057" s="11"/>
      <c r="CJ2057" s="10"/>
      <c r="CK2057" s="10"/>
      <c r="CL2057" s="10"/>
      <c r="CM2057" s="10"/>
      <c r="CN2057" s="10"/>
      <c r="CO2057" s="10"/>
      <c r="CP2057" s="10"/>
      <c r="CQ2057" s="10"/>
      <c r="CR2057" s="10"/>
      <c r="CS2057" s="10"/>
      <c r="CT2057" s="10"/>
      <c r="CU2057" s="10"/>
      <c r="CV2057" s="9"/>
      <c r="CW2057" s="9"/>
      <c r="CX2057" s="9"/>
      <c r="CY2057" s="9"/>
    </row>
    <row r="2058" spans="31:103" ht="18" customHeight="1"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5"/>
      <c r="AV2058" s="9"/>
      <c r="AW2058" s="9"/>
      <c r="AX2058" s="9"/>
      <c r="AY2058" s="9"/>
      <c r="AZ2058" s="9"/>
      <c r="BA2058" s="9"/>
      <c r="BB2058" s="9"/>
      <c r="BC2058" s="9"/>
      <c r="BD2058" s="9"/>
      <c r="BE2058" s="9"/>
      <c r="BF2058" s="9"/>
      <c r="BG2058" s="9"/>
      <c r="BH2058" s="9"/>
      <c r="BI2058" s="9"/>
      <c r="BJ2058" s="9"/>
      <c r="BK2058" s="9"/>
      <c r="BL2058" s="9"/>
      <c r="BM2058" s="9"/>
      <c r="BN2058" s="9"/>
      <c r="BO2058" s="9"/>
      <c r="BP2058" s="9"/>
      <c r="BQ2058" s="9"/>
      <c r="BR2058" s="9"/>
      <c r="BS2058" s="9"/>
      <c r="BT2058" s="9"/>
      <c r="BU2058" s="9"/>
      <c r="BV2058" s="9"/>
      <c r="BW2058" s="9"/>
      <c r="CB2058" s="10"/>
      <c r="CC2058" s="10"/>
      <c r="CD2058" s="10"/>
      <c r="CE2058" s="10"/>
      <c r="CF2058" s="11"/>
      <c r="CG2058" s="11"/>
      <c r="CH2058" s="11"/>
      <c r="CI2058" s="11"/>
      <c r="CJ2058" s="10"/>
      <c r="CK2058" s="10"/>
      <c r="CL2058" s="10"/>
      <c r="CM2058" s="10"/>
      <c r="CN2058" s="10"/>
      <c r="CO2058" s="10"/>
      <c r="CP2058" s="10"/>
      <c r="CQ2058" s="10"/>
      <c r="CR2058" s="10"/>
      <c r="CS2058" s="10"/>
      <c r="CT2058" s="10"/>
      <c r="CU2058" s="10"/>
      <c r="CV2058" s="9"/>
      <c r="CW2058" s="9"/>
      <c r="CX2058" s="9"/>
      <c r="CY2058" s="9"/>
    </row>
    <row r="2059" spans="31:103" ht="18" customHeight="1"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5"/>
      <c r="AV2059" s="9"/>
      <c r="AW2059" s="9"/>
      <c r="AX2059" s="9"/>
      <c r="AY2059" s="9"/>
      <c r="AZ2059" s="9"/>
      <c r="BA2059" s="9"/>
      <c r="BB2059" s="9"/>
      <c r="BC2059" s="9"/>
      <c r="BD2059" s="9"/>
      <c r="BE2059" s="9"/>
      <c r="BF2059" s="9"/>
      <c r="BG2059" s="9"/>
      <c r="BH2059" s="9"/>
      <c r="BI2059" s="9"/>
      <c r="BJ2059" s="9"/>
      <c r="BK2059" s="9"/>
      <c r="BL2059" s="9"/>
      <c r="BM2059" s="9"/>
      <c r="BN2059" s="9"/>
      <c r="BO2059" s="9"/>
      <c r="BP2059" s="9"/>
      <c r="BQ2059" s="9"/>
      <c r="BR2059" s="9"/>
      <c r="BS2059" s="9"/>
      <c r="BT2059" s="9"/>
      <c r="BU2059" s="9"/>
      <c r="BV2059" s="9"/>
      <c r="BW2059" s="9"/>
      <c r="CB2059" s="10"/>
      <c r="CC2059" s="10"/>
      <c r="CD2059" s="10"/>
      <c r="CE2059" s="10"/>
      <c r="CF2059" s="11"/>
      <c r="CG2059" s="11"/>
      <c r="CH2059" s="11"/>
      <c r="CI2059" s="11"/>
      <c r="CJ2059" s="10"/>
      <c r="CK2059" s="10"/>
      <c r="CL2059" s="10"/>
      <c r="CM2059" s="10"/>
      <c r="CN2059" s="10"/>
      <c r="CO2059" s="10"/>
      <c r="CP2059" s="10"/>
      <c r="CQ2059" s="10"/>
      <c r="CR2059" s="10"/>
      <c r="CS2059" s="10"/>
      <c r="CT2059" s="10"/>
      <c r="CU2059" s="10"/>
      <c r="CV2059" s="9"/>
      <c r="CW2059" s="9"/>
      <c r="CX2059" s="9"/>
      <c r="CY2059" s="9"/>
    </row>
    <row r="2060" spans="31:103" ht="18" customHeight="1"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5"/>
      <c r="AV2060" s="9"/>
      <c r="AW2060" s="9"/>
      <c r="AX2060" s="9"/>
      <c r="AY2060" s="9"/>
      <c r="AZ2060" s="9"/>
      <c r="BA2060" s="9"/>
      <c r="BB2060" s="9"/>
      <c r="BC2060" s="9"/>
      <c r="BD2060" s="9"/>
      <c r="BE2060" s="9"/>
      <c r="BF2060" s="9"/>
      <c r="BG2060" s="9"/>
      <c r="BH2060" s="9"/>
      <c r="BI2060" s="9"/>
      <c r="BJ2060" s="9"/>
      <c r="BK2060" s="9"/>
      <c r="BL2060" s="9"/>
      <c r="BM2060" s="9"/>
      <c r="BN2060" s="9"/>
      <c r="BO2060" s="9"/>
      <c r="BP2060" s="9"/>
      <c r="BQ2060" s="9"/>
      <c r="BR2060" s="9"/>
      <c r="BS2060" s="9"/>
      <c r="BT2060" s="9"/>
      <c r="BU2060" s="9"/>
      <c r="BV2060" s="9"/>
      <c r="BW2060" s="9"/>
      <c r="CB2060" s="10"/>
      <c r="CC2060" s="10"/>
      <c r="CD2060" s="10"/>
      <c r="CE2060" s="10"/>
      <c r="CF2060" s="11"/>
      <c r="CG2060" s="11"/>
      <c r="CH2060" s="11"/>
      <c r="CI2060" s="11"/>
      <c r="CJ2060" s="10"/>
      <c r="CK2060" s="10"/>
      <c r="CL2060" s="10"/>
      <c r="CM2060" s="10"/>
      <c r="CN2060" s="10"/>
      <c r="CO2060" s="10"/>
      <c r="CP2060" s="10"/>
      <c r="CQ2060" s="10"/>
      <c r="CR2060" s="10"/>
      <c r="CS2060" s="10"/>
      <c r="CT2060" s="10"/>
      <c r="CU2060" s="10"/>
      <c r="CV2060" s="9"/>
      <c r="CW2060" s="9"/>
      <c r="CX2060" s="9"/>
      <c r="CY2060" s="9"/>
    </row>
    <row r="2061" spans="31:103" ht="18" customHeight="1"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5"/>
      <c r="AV2061" s="9"/>
      <c r="AW2061" s="9"/>
      <c r="AX2061" s="9"/>
      <c r="AY2061" s="9"/>
      <c r="AZ2061" s="9"/>
      <c r="BA2061" s="9"/>
      <c r="BB2061" s="9"/>
      <c r="BC2061" s="9"/>
      <c r="BD2061" s="9"/>
      <c r="BE2061" s="9"/>
      <c r="BF2061" s="9"/>
      <c r="BG2061" s="9"/>
      <c r="BH2061" s="9"/>
      <c r="BI2061" s="9"/>
      <c r="BJ2061" s="9"/>
      <c r="BK2061" s="9"/>
      <c r="BL2061" s="9"/>
      <c r="BM2061" s="9"/>
      <c r="BN2061" s="9"/>
      <c r="BO2061" s="9"/>
      <c r="BP2061" s="9"/>
      <c r="BQ2061" s="9"/>
      <c r="BR2061" s="9"/>
      <c r="BS2061" s="9"/>
      <c r="BT2061" s="9"/>
      <c r="BU2061" s="9"/>
      <c r="BV2061" s="9"/>
      <c r="BW2061" s="9"/>
      <c r="CB2061" s="10"/>
      <c r="CC2061" s="10"/>
      <c r="CD2061" s="10"/>
      <c r="CE2061" s="10"/>
      <c r="CF2061" s="11"/>
      <c r="CG2061" s="11"/>
      <c r="CH2061" s="11"/>
      <c r="CI2061" s="11"/>
      <c r="CJ2061" s="10"/>
      <c r="CK2061" s="10"/>
      <c r="CL2061" s="10"/>
      <c r="CM2061" s="10"/>
      <c r="CN2061" s="10"/>
      <c r="CO2061" s="10"/>
      <c r="CP2061" s="10"/>
      <c r="CQ2061" s="10"/>
      <c r="CR2061" s="10"/>
      <c r="CS2061" s="10"/>
      <c r="CT2061" s="10"/>
      <c r="CU2061" s="10"/>
      <c r="CV2061" s="9"/>
      <c r="CW2061" s="9"/>
      <c r="CX2061" s="9"/>
      <c r="CY2061" s="9"/>
    </row>
    <row r="2062" spans="31:103" ht="18" customHeight="1">
      <c r="AE2062" s="16"/>
      <c r="AF2062" s="16"/>
      <c r="AG2062" s="16"/>
      <c r="AH2062" s="16"/>
      <c r="AI2062" s="16"/>
      <c r="AJ2062" s="16"/>
      <c r="AK2062" s="16"/>
      <c r="AL2062" s="16"/>
      <c r="AM2062" s="16"/>
      <c r="AN2062" s="16"/>
      <c r="AO2062" s="16"/>
      <c r="AP2062" s="16"/>
      <c r="AQ2062" s="15"/>
      <c r="AV2062" s="9"/>
      <c r="AW2062" s="9"/>
      <c r="AX2062" s="9"/>
      <c r="AY2062" s="9"/>
      <c r="AZ2062" s="9"/>
      <c r="BA2062" s="9"/>
      <c r="BB2062" s="9"/>
      <c r="BC2062" s="9"/>
      <c r="BD2062" s="9"/>
      <c r="BE2062" s="9"/>
      <c r="BF2062" s="9"/>
      <c r="BG2062" s="9"/>
      <c r="BH2062" s="9"/>
      <c r="BI2062" s="9"/>
      <c r="BJ2062" s="9"/>
      <c r="BK2062" s="9"/>
      <c r="BL2062" s="9"/>
      <c r="BM2062" s="9"/>
      <c r="BN2062" s="9"/>
      <c r="BO2062" s="9"/>
      <c r="BP2062" s="9"/>
      <c r="BQ2062" s="9"/>
      <c r="BR2062" s="9"/>
      <c r="BS2062" s="9"/>
      <c r="BT2062" s="9"/>
      <c r="BU2062" s="9"/>
      <c r="BV2062" s="9"/>
      <c r="BW2062" s="9"/>
      <c r="CB2062" s="10"/>
      <c r="CC2062" s="10"/>
      <c r="CD2062" s="10"/>
      <c r="CE2062" s="10"/>
      <c r="CF2062" s="11"/>
      <c r="CG2062" s="11"/>
      <c r="CH2062" s="11"/>
      <c r="CI2062" s="11"/>
      <c r="CJ2062" s="10"/>
      <c r="CK2062" s="10"/>
      <c r="CL2062" s="10"/>
      <c r="CM2062" s="10"/>
      <c r="CN2062" s="10"/>
      <c r="CO2062" s="10"/>
      <c r="CP2062" s="10"/>
      <c r="CQ2062" s="10"/>
      <c r="CR2062" s="10"/>
      <c r="CS2062" s="10"/>
      <c r="CT2062" s="10"/>
      <c r="CU2062" s="10"/>
      <c r="CV2062" s="9"/>
      <c r="CW2062" s="9"/>
      <c r="CX2062" s="9"/>
      <c r="CY2062" s="9"/>
    </row>
    <row r="2063" spans="31:103" ht="18" customHeight="1">
      <c r="AE2063" s="16"/>
      <c r="AF2063" s="16"/>
      <c r="AG2063" s="16"/>
      <c r="AH2063" s="16"/>
      <c r="AI2063" s="16"/>
      <c r="AJ2063" s="16"/>
      <c r="AK2063" s="16"/>
      <c r="AL2063" s="16"/>
      <c r="AM2063" s="16"/>
      <c r="AN2063" s="16"/>
      <c r="AO2063" s="16"/>
      <c r="AP2063" s="16"/>
      <c r="AQ2063" s="15"/>
      <c r="AV2063" s="9"/>
      <c r="AW2063" s="9"/>
      <c r="AX2063" s="9"/>
      <c r="AY2063" s="9"/>
      <c r="AZ2063" s="9"/>
      <c r="BA2063" s="9"/>
      <c r="BB2063" s="9"/>
      <c r="BC2063" s="9"/>
      <c r="BD2063" s="9"/>
      <c r="BE2063" s="9"/>
      <c r="BF2063" s="9"/>
      <c r="BG2063" s="9"/>
      <c r="BH2063" s="9"/>
      <c r="BI2063" s="9"/>
      <c r="BJ2063" s="9"/>
      <c r="BK2063" s="9"/>
      <c r="BL2063" s="9"/>
      <c r="BM2063" s="9"/>
      <c r="BN2063" s="9"/>
      <c r="BO2063" s="9"/>
      <c r="BP2063" s="9"/>
      <c r="BQ2063" s="9"/>
      <c r="BR2063" s="9"/>
      <c r="BS2063" s="9"/>
      <c r="BT2063" s="9"/>
      <c r="BU2063" s="9"/>
      <c r="BV2063" s="9"/>
      <c r="BW2063" s="9"/>
      <c r="CB2063" s="10"/>
      <c r="CC2063" s="10"/>
      <c r="CD2063" s="10"/>
      <c r="CE2063" s="10"/>
      <c r="CF2063" s="11"/>
      <c r="CG2063" s="11"/>
      <c r="CH2063" s="11"/>
      <c r="CI2063" s="11"/>
      <c r="CJ2063" s="10"/>
      <c r="CK2063" s="10"/>
      <c r="CL2063" s="10"/>
      <c r="CM2063" s="10"/>
      <c r="CN2063" s="10"/>
      <c r="CO2063" s="10"/>
      <c r="CP2063" s="10"/>
      <c r="CQ2063" s="10"/>
      <c r="CR2063" s="10"/>
      <c r="CS2063" s="10"/>
      <c r="CT2063" s="10"/>
      <c r="CU2063" s="10"/>
      <c r="CV2063" s="9"/>
      <c r="CW2063" s="9"/>
      <c r="CX2063" s="9"/>
      <c r="CY2063" s="9"/>
    </row>
    <row r="2064" spans="31:103" ht="18" customHeight="1">
      <c r="AE2064" s="16"/>
      <c r="AF2064" s="16"/>
      <c r="AG2064" s="16"/>
      <c r="AH2064" s="16"/>
      <c r="AI2064" s="16"/>
      <c r="AJ2064" s="16"/>
      <c r="AK2064" s="16"/>
      <c r="AL2064" s="16"/>
      <c r="AM2064" s="16"/>
      <c r="AN2064" s="16"/>
      <c r="AO2064" s="16"/>
      <c r="AP2064" s="16"/>
      <c r="AQ2064" s="15"/>
      <c r="AV2064" s="9"/>
      <c r="AW2064" s="9"/>
      <c r="AX2064" s="9"/>
      <c r="AY2064" s="9"/>
      <c r="AZ2064" s="9"/>
      <c r="BA2064" s="9"/>
      <c r="BB2064" s="9"/>
      <c r="BC2064" s="9"/>
      <c r="BD2064" s="9"/>
      <c r="BE2064" s="9"/>
      <c r="BF2064" s="9"/>
      <c r="BG2064" s="9"/>
      <c r="BH2064" s="9"/>
      <c r="BI2064" s="9"/>
      <c r="BJ2064" s="9"/>
      <c r="BK2064" s="9"/>
      <c r="BL2064" s="9"/>
      <c r="BM2064" s="9"/>
      <c r="BN2064" s="9"/>
      <c r="BO2064" s="9"/>
      <c r="BP2064" s="9"/>
      <c r="BQ2064" s="9"/>
      <c r="BR2064" s="9"/>
      <c r="BS2064" s="9"/>
      <c r="BT2064" s="9"/>
      <c r="BU2064" s="9"/>
      <c r="BV2064" s="9"/>
      <c r="BW2064" s="9"/>
      <c r="CB2064" s="10"/>
      <c r="CC2064" s="10"/>
      <c r="CD2064" s="10"/>
      <c r="CE2064" s="10"/>
      <c r="CF2064" s="11"/>
      <c r="CG2064" s="11"/>
      <c r="CH2064" s="11"/>
      <c r="CI2064" s="11"/>
      <c r="CJ2064" s="10"/>
      <c r="CK2064" s="10"/>
      <c r="CL2064" s="10"/>
      <c r="CM2064" s="10"/>
      <c r="CN2064" s="10"/>
      <c r="CO2064" s="10"/>
      <c r="CP2064" s="10"/>
      <c r="CQ2064" s="10"/>
      <c r="CR2064" s="10"/>
      <c r="CS2064" s="10"/>
      <c r="CT2064" s="10"/>
      <c r="CU2064" s="10"/>
      <c r="CV2064" s="9"/>
      <c r="CW2064" s="9"/>
      <c r="CX2064" s="9"/>
      <c r="CY2064" s="9"/>
    </row>
    <row r="2065" spans="31:103" ht="18" customHeight="1">
      <c r="AE2065" s="16"/>
      <c r="AF2065" s="16"/>
      <c r="AG2065" s="16"/>
      <c r="AH2065" s="16"/>
      <c r="AI2065" s="16"/>
      <c r="AJ2065" s="16"/>
      <c r="AK2065" s="16"/>
      <c r="AL2065" s="16"/>
      <c r="AM2065" s="16"/>
      <c r="AN2065" s="16"/>
      <c r="AO2065" s="16"/>
      <c r="AP2065" s="16"/>
      <c r="AQ2065" s="15"/>
      <c r="AV2065" s="9"/>
      <c r="AW2065" s="9"/>
      <c r="AX2065" s="9"/>
      <c r="AY2065" s="9"/>
      <c r="AZ2065" s="9"/>
      <c r="BA2065" s="9"/>
      <c r="BB2065" s="9"/>
      <c r="BC2065" s="9"/>
      <c r="BD2065" s="9"/>
      <c r="BE2065" s="9"/>
      <c r="BF2065" s="9"/>
      <c r="BG2065" s="9"/>
      <c r="BH2065" s="9"/>
      <c r="BI2065" s="9"/>
      <c r="BJ2065" s="9"/>
      <c r="BK2065" s="9"/>
      <c r="BL2065" s="9"/>
      <c r="BM2065" s="9"/>
      <c r="BN2065" s="9"/>
      <c r="BO2065" s="9"/>
      <c r="BP2065" s="9"/>
      <c r="BQ2065" s="9"/>
      <c r="BR2065" s="9"/>
      <c r="BS2065" s="9"/>
      <c r="BT2065" s="9"/>
      <c r="BU2065" s="9"/>
      <c r="BV2065" s="9"/>
      <c r="BW2065" s="9"/>
      <c r="CB2065" s="10"/>
      <c r="CC2065" s="10"/>
      <c r="CD2065" s="10"/>
      <c r="CE2065" s="10"/>
      <c r="CF2065" s="11"/>
      <c r="CG2065" s="11"/>
      <c r="CH2065" s="11"/>
      <c r="CI2065" s="11"/>
      <c r="CJ2065" s="10"/>
      <c r="CK2065" s="10"/>
      <c r="CL2065" s="10"/>
      <c r="CM2065" s="10"/>
      <c r="CN2065" s="10"/>
      <c r="CO2065" s="10"/>
      <c r="CP2065" s="10"/>
      <c r="CQ2065" s="10"/>
      <c r="CR2065" s="10"/>
      <c r="CS2065" s="10"/>
      <c r="CT2065" s="10"/>
      <c r="CU2065" s="10"/>
      <c r="CV2065" s="9"/>
      <c r="CW2065" s="9"/>
      <c r="CX2065" s="9"/>
      <c r="CY2065" s="9"/>
    </row>
    <row r="2066" spans="31:103" ht="18" customHeight="1">
      <c r="AE2066" s="16"/>
      <c r="AF2066" s="16"/>
      <c r="AG2066" s="16"/>
      <c r="AH2066" s="16"/>
      <c r="AI2066" s="16"/>
      <c r="AJ2066" s="16"/>
      <c r="AK2066" s="16"/>
      <c r="AL2066" s="16"/>
      <c r="AM2066" s="16"/>
      <c r="AN2066" s="16"/>
      <c r="AO2066" s="16"/>
      <c r="AP2066" s="16"/>
      <c r="AQ2066" s="15"/>
      <c r="AV2066" s="9"/>
      <c r="AW2066" s="9"/>
      <c r="AX2066" s="9"/>
      <c r="AY2066" s="9"/>
      <c r="AZ2066" s="9"/>
      <c r="BA2066" s="9"/>
      <c r="BB2066" s="9"/>
      <c r="BC2066" s="9"/>
      <c r="BD2066" s="9"/>
      <c r="BE2066" s="9"/>
      <c r="BF2066" s="9"/>
      <c r="BG2066" s="9"/>
      <c r="BH2066" s="9"/>
      <c r="BI2066" s="9"/>
      <c r="BJ2066" s="9"/>
      <c r="BK2066" s="9"/>
      <c r="BL2066" s="9"/>
      <c r="BM2066" s="9"/>
      <c r="BN2066" s="9"/>
      <c r="BO2066" s="9"/>
      <c r="BP2066" s="9"/>
      <c r="BQ2066" s="9"/>
      <c r="BR2066" s="9"/>
      <c r="BS2066" s="9"/>
      <c r="BT2066" s="9"/>
      <c r="BU2066" s="9"/>
      <c r="BV2066" s="9"/>
      <c r="BW2066" s="9"/>
      <c r="CB2066" s="10"/>
      <c r="CC2066" s="10"/>
      <c r="CD2066" s="10"/>
      <c r="CE2066" s="10"/>
      <c r="CF2066" s="11"/>
      <c r="CG2066" s="11"/>
      <c r="CH2066" s="11"/>
      <c r="CI2066" s="11"/>
      <c r="CJ2066" s="10"/>
      <c r="CK2066" s="10"/>
      <c r="CL2066" s="10"/>
      <c r="CM2066" s="10"/>
      <c r="CN2066" s="10"/>
      <c r="CO2066" s="10"/>
      <c r="CP2066" s="10"/>
      <c r="CQ2066" s="10"/>
      <c r="CR2066" s="10"/>
      <c r="CS2066" s="10"/>
      <c r="CT2066" s="10"/>
      <c r="CU2066" s="10"/>
      <c r="CV2066" s="9"/>
      <c r="CW2066" s="9"/>
      <c r="CX2066" s="9"/>
      <c r="CY2066" s="9"/>
    </row>
    <row r="2067" spans="31:103" ht="18" customHeight="1">
      <c r="AE2067" s="16"/>
      <c r="AF2067" s="16"/>
      <c r="AG2067" s="16"/>
      <c r="AH2067" s="16"/>
      <c r="AI2067" s="16"/>
      <c r="AJ2067" s="16"/>
      <c r="AK2067" s="16"/>
      <c r="AL2067" s="16"/>
      <c r="AM2067" s="16"/>
      <c r="AN2067" s="16"/>
      <c r="AO2067" s="16"/>
      <c r="AP2067" s="16"/>
      <c r="AQ2067" s="15"/>
      <c r="AV2067" s="9"/>
      <c r="AW2067" s="9"/>
      <c r="AX2067" s="9"/>
      <c r="AY2067" s="9"/>
      <c r="AZ2067" s="9"/>
      <c r="BA2067" s="9"/>
      <c r="BB2067" s="9"/>
      <c r="BC2067" s="9"/>
      <c r="BD2067" s="9"/>
      <c r="BE2067" s="9"/>
      <c r="BF2067" s="9"/>
      <c r="BG2067" s="9"/>
      <c r="BH2067" s="9"/>
      <c r="BI2067" s="9"/>
      <c r="BJ2067" s="9"/>
      <c r="BK2067" s="9"/>
      <c r="BL2067" s="9"/>
      <c r="BM2067" s="9"/>
      <c r="BN2067" s="9"/>
      <c r="BO2067" s="9"/>
      <c r="BP2067" s="9"/>
      <c r="BQ2067" s="9"/>
      <c r="BR2067" s="9"/>
      <c r="BS2067" s="9"/>
      <c r="BT2067" s="9"/>
      <c r="BU2067" s="9"/>
      <c r="BV2067" s="9"/>
      <c r="BW2067" s="9"/>
      <c r="CB2067" s="10"/>
      <c r="CC2067" s="10"/>
      <c r="CD2067" s="10"/>
      <c r="CE2067" s="10"/>
      <c r="CF2067" s="11"/>
      <c r="CG2067" s="11"/>
      <c r="CH2067" s="11"/>
      <c r="CI2067" s="11"/>
      <c r="CJ2067" s="10"/>
      <c r="CK2067" s="10"/>
      <c r="CL2067" s="10"/>
      <c r="CM2067" s="10"/>
      <c r="CN2067" s="10"/>
      <c r="CO2067" s="10"/>
      <c r="CP2067" s="10"/>
      <c r="CQ2067" s="10"/>
      <c r="CR2067" s="10"/>
      <c r="CS2067" s="10"/>
      <c r="CT2067" s="10"/>
      <c r="CU2067" s="10"/>
      <c r="CV2067" s="9"/>
      <c r="CW2067" s="9"/>
      <c r="CX2067" s="9"/>
      <c r="CY2067" s="9"/>
    </row>
    <row r="2068" spans="31:103" ht="18" customHeight="1">
      <c r="AE2068" s="16"/>
      <c r="AF2068" s="16"/>
      <c r="AG2068" s="16"/>
      <c r="AH2068" s="16"/>
      <c r="AI2068" s="16"/>
      <c r="AJ2068" s="16"/>
      <c r="AK2068" s="16"/>
      <c r="AL2068" s="16"/>
      <c r="AM2068" s="16"/>
      <c r="AN2068" s="16"/>
      <c r="AO2068" s="16"/>
      <c r="AP2068" s="16"/>
      <c r="AQ2068" s="15"/>
      <c r="AV2068" s="9"/>
      <c r="AW2068" s="9"/>
      <c r="AX2068" s="9"/>
      <c r="AY2068" s="9"/>
      <c r="AZ2068" s="9"/>
      <c r="BA2068" s="9"/>
      <c r="BB2068" s="9"/>
      <c r="BC2068" s="9"/>
      <c r="BD2068" s="9"/>
      <c r="BE2068" s="9"/>
      <c r="BF2068" s="9"/>
      <c r="BG2068" s="9"/>
      <c r="BH2068" s="9"/>
      <c r="BI2068" s="9"/>
      <c r="BJ2068" s="9"/>
      <c r="BK2068" s="9"/>
      <c r="BL2068" s="9"/>
      <c r="BM2068" s="9"/>
      <c r="BN2068" s="9"/>
      <c r="BO2068" s="9"/>
      <c r="BP2068" s="9"/>
      <c r="BQ2068" s="9"/>
      <c r="BR2068" s="9"/>
      <c r="BS2068" s="9"/>
      <c r="BT2068" s="9"/>
      <c r="BU2068" s="9"/>
      <c r="BV2068" s="9"/>
      <c r="BW2068" s="9"/>
      <c r="CB2068" s="10"/>
      <c r="CC2068" s="10"/>
      <c r="CD2068" s="10"/>
      <c r="CE2068" s="10"/>
      <c r="CF2068" s="11"/>
      <c r="CG2068" s="11"/>
      <c r="CH2068" s="11"/>
      <c r="CI2068" s="11"/>
      <c r="CJ2068" s="10"/>
      <c r="CK2068" s="10"/>
      <c r="CL2068" s="10"/>
      <c r="CM2068" s="10"/>
      <c r="CN2068" s="10"/>
      <c r="CO2068" s="10"/>
      <c r="CP2068" s="10"/>
      <c r="CQ2068" s="10"/>
      <c r="CR2068" s="10"/>
      <c r="CS2068" s="10"/>
      <c r="CT2068" s="10"/>
      <c r="CU2068" s="10"/>
      <c r="CV2068" s="9"/>
      <c r="CW2068" s="9"/>
      <c r="CX2068" s="9"/>
      <c r="CY2068" s="9"/>
    </row>
    <row r="2069" spans="31:103" ht="18" customHeight="1">
      <c r="AE2069" s="16"/>
      <c r="AF2069" s="16"/>
      <c r="AG2069" s="16"/>
      <c r="AH2069" s="16"/>
      <c r="AI2069" s="16"/>
      <c r="AJ2069" s="16"/>
      <c r="AK2069" s="16"/>
      <c r="AL2069" s="16"/>
      <c r="AM2069" s="16"/>
      <c r="AN2069" s="16"/>
      <c r="AO2069" s="16"/>
      <c r="AP2069" s="16"/>
      <c r="AQ2069" s="15"/>
      <c r="AV2069" s="9"/>
      <c r="AW2069" s="9"/>
      <c r="AX2069" s="9"/>
      <c r="AY2069" s="9"/>
      <c r="AZ2069" s="9"/>
      <c r="BA2069" s="9"/>
      <c r="BB2069" s="9"/>
      <c r="BC2069" s="9"/>
      <c r="BD2069" s="9"/>
      <c r="BE2069" s="9"/>
      <c r="BF2069" s="9"/>
      <c r="BG2069" s="9"/>
      <c r="BH2069" s="9"/>
      <c r="BI2069" s="9"/>
      <c r="BJ2069" s="9"/>
      <c r="BK2069" s="9"/>
      <c r="BL2069" s="9"/>
      <c r="BM2069" s="9"/>
      <c r="BN2069" s="9"/>
      <c r="BO2069" s="9"/>
      <c r="BP2069" s="9"/>
      <c r="BQ2069" s="9"/>
      <c r="BR2069" s="9"/>
      <c r="BS2069" s="9"/>
      <c r="BT2069" s="9"/>
      <c r="BU2069" s="9"/>
      <c r="BV2069" s="9"/>
      <c r="BW2069" s="9"/>
      <c r="CB2069" s="10"/>
      <c r="CC2069" s="10"/>
      <c r="CD2069" s="10"/>
      <c r="CE2069" s="10"/>
      <c r="CF2069" s="11"/>
      <c r="CG2069" s="11"/>
      <c r="CH2069" s="11"/>
      <c r="CI2069" s="11"/>
      <c r="CJ2069" s="10"/>
      <c r="CK2069" s="10"/>
      <c r="CL2069" s="10"/>
      <c r="CM2069" s="10"/>
      <c r="CN2069" s="10"/>
      <c r="CO2069" s="10"/>
      <c r="CP2069" s="10"/>
      <c r="CQ2069" s="10"/>
      <c r="CR2069" s="10"/>
      <c r="CS2069" s="10"/>
      <c r="CT2069" s="10"/>
      <c r="CU2069" s="10"/>
      <c r="CV2069" s="9"/>
      <c r="CW2069" s="9"/>
      <c r="CX2069" s="9"/>
      <c r="CY2069" s="9"/>
    </row>
    <row r="2070" spans="31:103" ht="18" customHeight="1">
      <c r="AE2070" s="16"/>
      <c r="AF2070" s="16"/>
      <c r="AG2070" s="16"/>
      <c r="AH2070" s="16"/>
      <c r="AI2070" s="16"/>
      <c r="AJ2070" s="16"/>
      <c r="AK2070" s="16"/>
      <c r="AL2070" s="16"/>
      <c r="AM2070" s="16"/>
      <c r="AN2070" s="16"/>
      <c r="AO2070" s="16"/>
      <c r="AP2070" s="16"/>
      <c r="AQ2070" s="15"/>
      <c r="AV2070" s="9"/>
      <c r="AW2070" s="9"/>
      <c r="AX2070" s="9"/>
      <c r="AY2070" s="9"/>
      <c r="AZ2070" s="9"/>
      <c r="BA2070" s="9"/>
      <c r="BB2070" s="9"/>
      <c r="BC2070" s="9"/>
      <c r="BD2070" s="9"/>
      <c r="BE2070" s="9"/>
      <c r="BF2070" s="9"/>
      <c r="BG2070" s="9"/>
      <c r="BH2070" s="9"/>
      <c r="BI2070" s="9"/>
      <c r="BJ2070" s="9"/>
      <c r="BK2070" s="9"/>
      <c r="BL2070" s="9"/>
      <c r="BM2070" s="9"/>
      <c r="BN2070" s="9"/>
      <c r="BO2070" s="9"/>
      <c r="BP2070" s="9"/>
      <c r="BQ2070" s="9"/>
      <c r="BR2070" s="9"/>
      <c r="BS2070" s="9"/>
      <c r="BT2070" s="9"/>
      <c r="BU2070" s="9"/>
      <c r="BV2070" s="9"/>
      <c r="BW2070" s="9"/>
      <c r="CB2070" s="10"/>
      <c r="CC2070" s="10"/>
      <c r="CD2070" s="10"/>
      <c r="CE2070" s="10"/>
      <c r="CF2070" s="11"/>
      <c r="CG2070" s="11"/>
      <c r="CH2070" s="11"/>
      <c r="CI2070" s="11"/>
      <c r="CJ2070" s="10"/>
      <c r="CK2070" s="10"/>
      <c r="CL2070" s="10"/>
      <c r="CM2070" s="10"/>
      <c r="CN2070" s="10"/>
      <c r="CO2070" s="10"/>
      <c r="CP2070" s="10"/>
      <c r="CQ2070" s="10"/>
      <c r="CR2070" s="10"/>
      <c r="CS2070" s="10"/>
      <c r="CT2070" s="10"/>
      <c r="CU2070" s="10"/>
      <c r="CV2070" s="9"/>
      <c r="CW2070" s="9"/>
      <c r="CX2070" s="9"/>
      <c r="CY2070" s="9"/>
    </row>
    <row r="2071" spans="31:103" ht="18" customHeight="1">
      <c r="AE2071" s="16"/>
      <c r="AF2071" s="16"/>
      <c r="AG2071" s="16"/>
      <c r="AH2071" s="16"/>
      <c r="AI2071" s="16"/>
      <c r="AJ2071" s="16"/>
      <c r="AK2071" s="16"/>
      <c r="AL2071" s="16"/>
      <c r="AM2071" s="16"/>
      <c r="AN2071" s="16"/>
      <c r="AO2071" s="16"/>
      <c r="AP2071" s="16"/>
      <c r="AQ2071" s="15"/>
      <c r="AV2071" s="9"/>
      <c r="AW2071" s="9"/>
      <c r="AX2071" s="9"/>
      <c r="AY2071" s="9"/>
      <c r="AZ2071" s="9"/>
      <c r="BA2071" s="9"/>
      <c r="BB2071" s="9"/>
      <c r="BC2071" s="9"/>
      <c r="BD2071" s="9"/>
      <c r="BE2071" s="9"/>
      <c r="BF2071" s="9"/>
      <c r="BG2071" s="9"/>
      <c r="BH2071" s="9"/>
      <c r="BI2071" s="9"/>
      <c r="BJ2071" s="9"/>
      <c r="BK2071" s="9"/>
      <c r="BL2071" s="9"/>
      <c r="BM2071" s="9"/>
      <c r="BN2071" s="9"/>
      <c r="BO2071" s="9"/>
      <c r="BP2071" s="9"/>
      <c r="BQ2071" s="9"/>
      <c r="BR2071" s="9"/>
      <c r="BS2071" s="9"/>
      <c r="BT2071" s="9"/>
      <c r="BU2071" s="9"/>
      <c r="BV2071" s="9"/>
      <c r="BW2071" s="9"/>
      <c r="CB2071" s="10"/>
      <c r="CC2071" s="10"/>
      <c r="CD2071" s="10"/>
      <c r="CE2071" s="10"/>
      <c r="CF2071" s="11"/>
      <c r="CG2071" s="11"/>
      <c r="CH2071" s="11"/>
      <c r="CI2071" s="11"/>
      <c r="CJ2071" s="10"/>
      <c r="CK2071" s="10"/>
      <c r="CL2071" s="10"/>
      <c r="CM2071" s="10"/>
      <c r="CN2071" s="10"/>
      <c r="CO2071" s="10"/>
      <c r="CP2071" s="10"/>
      <c r="CQ2071" s="10"/>
      <c r="CR2071" s="10"/>
      <c r="CS2071" s="10"/>
      <c r="CT2071" s="10"/>
      <c r="CU2071" s="10"/>
      <c r="CV2071" s="9"/>
      <c r="CW2071" s="9"/>
      <c r="CX2071" s="9"/>
      <c r="CY2071" s="9"/>
    </row>
    <row r="2072" spans="31:103" ht="18" customHeight="1">
      <c r="AE2072" s="16"/>
      <c r="AF2072" s="16"/>
      <c r="AG2072" s="16"/>
      <c r="AH2072" s="16"/>
      <c r="AI2072" s="16"/>
      <c r="AJ2072" s="16"/>
      <c r="AK2072" s="16"/>
      <c r="AL2072" s="16"/>
      <c r="AM2072" s="16"/>
      <c r="AN2072" s="16"/>
      <c r="AO2072" s="16"/>
      <c r="AP2072" s="16"/>
      <c r="AQ2072" s="15"/>
      <c r="AV2072" s="9"/>
      <c r="AW2072" s="9"/>
      <c r="AX2072" s="9"/>
      <c r="AY2072" s="9"/>
      <c r="AZ2072" s="9"/>
      <c r="BA2072" s="9"/>
      <c r="BB2072" s="9"/>
      <c r="BC2072" s="9"/>
      <c r="BD2072" s="9"/>
      <c r="BE2072" s="9"/>
      <c r="BF2072" s="9"/>
      <c r="BG2072" s="9"/>
      <c r="BH2072" s="9"/>
      <c r="BI2072" s="9"/>
      <c r="BJ2072" s="9"/>
      <c r="BK2072" s="9"/>
      <c r="BL2072" s="9"/>
      <c r="BM2072" s="9"/>
      <c r="BN2072" s="9"/>
      <c r="BO2072" s="9"/>
      <c r="BP2072" s="9"/>
      <c r="BQ2072" s="9"/>
      <c r="BR2072" s="9"/>
      <c r="BS2072" s="9"/>
      <c r="BT2072" s="9"/>
      <c r="BU2072" s="9"/>
      <c r="BV2072" s="9"/>
      <c r="BW2072" s="9"/>
      <c r="CB2072" s="10"/>
      <c r="CC2072" s="10"/>
      <c r="CD2072" s="10"/>
      <c r="CE2072" s="10"/>
      <c r="CF2072" s="11"/>
      <c r="CG2072" s="11"/>
      <c r="CH2072" s="11"/>
      <c r="CI2072" s="11"/>
      <c r="CJ2072" s="10"/>
      <c r="CK2072" s="10"/>
      <c r="CL2072" s="10"/>
      <c r="CM2072" s="10"/>
      <c r="CN2072" s="10"/>
      <c r="CO2072" s="10"/>
      <c r="CP2072" s="10"/>
      <c r="CQ2072" s="10"/>
      <c r="CR2072" s="10"/>
      <c r="CS2072" s="10"/>
      <c r="CT2072" s="10"/>
      <c r="CU2072" s="10"/>
      <c r="CV2072" s="9"/>
      <c r="CW2072" s="9"/>
      <c r="CX2072" s="9"/>
      <c r="CY2072" s="9"/>
    </row>
    <row r="2073" spans="31:103" ht="18" customHeight="1">
      <c r="AE2073" s="16"/>
      <c r="AF2073" s="16"/>
      <c r="AG2073" s="16"/>
      <c r="AH2073" s="16"/>
      <c r="AI2073" s="16"/>
      <c r="AJ2073" s="16"/>
      <c r="AK2073" s="16"/>
      <c r="AL2073" s="16"/>
      <c r="AM2073" s="16"/>
      <c r="AN2073" s="16"/>
      <c r="AO2073" s="16"/>
      <c r="AP2073" s="16"/>
      <c r="AQ2073" s="15"/>
      <c r="AV2073" s="9"/>
      <c r="AW2073" s="9"/>
      <c r="AX2073" s="9"/>
      <c r="AY2073" s="9"/>
      <c r="AZ2073" s="9"/>
      <c r="BA2073" s="9"/>
      <c r="BB2073" s="9"/>
      <c r="BC2073" s="9"/>
      <c r="BD2073" s="9"/>
      <c r="BE2073" s="9"/>
      <c r="BF2073" s="9"/>
      <c r="BG2073" s="9"/>
      <c r="BH2073" s="9"/>
      <c r="BI2073" s="9"/>
      <c r="BJ2073" s="9"/>
      <c r="BK2073" s="9"/>
      <c r="BL2073" s="9"/>
      <c r="BM2073" s="9"/>
      <c r="BN2073" s="9"/>
      <c r="BO2073" s="9"/>
      <c r="BP2073" s="9"/>
      <c r="BQ2073" s="9"/>
      <c r="BR2073" s="9"/>
      <c r="BS2073" s="9"/>
      <c r="BT2073" s="9"/>
      <c r="BU2073" s="9"/>
      <c r="BV2073" s="9"/>
      <c r="BW2073" s="9"/>
      <c r="CB2073" s="10"/>
      <c r="CC2073" s="10"/>
      <c r="CD2073" s="10"/>
      <c r="CE2073" s="10"/>
      <c r="CF2073" s="11"/>
      <c r="CG2073" s="11"/>
      <c r="CH2073" s="11"/>
      <c r="CI2073" s="11"/>
      <c r="CJ2073" s="10"/>
      <c r="CK2073" s="10"/>
      <c r="CL2073" s="10"/>
      <c r="CM2073" s="10"/>
      <c r="CN2073" s="10"/>
      <c r="CO2073" s="10"/>
      <c r="CP2073" s="10"/>
      <c r="CQ2073" s="10"/>
      <c r="CR2073" s="10"/>
      <c r="CS2073" s="10"/>
      <c r="CT2073" s="10"/>
      <c r="CU2073" s="10"/>
      <c r="CV2073" s="9"/>
      <c r="CW2073" s="9"/>
      <c r="CX2073" s="9"/>
      <c r="CY2073" s="9"/>
    </row>
    <row r="2074" spans="31:103" ht="18" customHeight="1">
      <c r="AE2074" s="16"/>
      <c r="AF2074" s="16"/>
      <c r="AG2074" s="16"/>
      <c r="AH2074" s="16"/>
      <c r="AI2074" s="16"/>
      <c r="AJ2074" s="16"/>
      <c r="AK2074" s="16"/>
      <c r="AL2074" s="16"/>
      <c r="AM2074" s="16"/>
      <c r="AN2074" s="16"/>
      <c r="AO2074" s="16"/>
      <c r="AP2074" s="16"/>
      <c r="AQ2074" s="15"/>
      <c r="AV2074" s="9"/>
      <c r="AW2074" s="9"/>
      <c r="AX2074" s="9"/>
      <c r="AY2074" s="9"/>
      <c r="AZ2074" s="9"/>
      <c r="BA2074" s="9"/>
      <c r="BB2074" s="9"/>
      <c r="BC2074" s="9"/>
      <c r="BD2074" s="9"/>
      <c r="BE2074" s="9"/>
      <c r="BF2074" s="9"/>
      <c r="BG2074" s="9"/>
      <c r="BH2074" s="9"/>
      <c r="BI2074" s="9"/>
      <c r="BJ2074" s="9"/>
      <c r="BK2074" s="9"/>
      <c r="BL2074" s="9"/>
      <c r="BM2074" s="9"/>
      <c r="BN2074" s="9"/>
      <c r="BO2074" s="9"/>
      <c r="BP2074" s="9"/>
      <c r="BQ2074" s="9"/>
      <c r="BR2074" s="9"/>
      <c r="BS2074" s="9"/>
      <c r="BT2074" s="9"/>
      <c r="BU2074" s="9"/>
      <c r="BV2074" s="9"/>
      <c r="BW2074" s="9"/>
      <c r="CB2074" s="10"/>
      <c r="CC2074" s="10"/>
      <c r="CD2074" s="10"/>
      <c r="CE2074" s="10"/>
      <c r="CF2074" s="11"/>
      <c r="CG2074" s="11"/>
      <c r="CH2074" s="11"/>
      <c r="CI2074" s="11"/>
      <c r="CJ2074" s="10"/>
      <c r="CK2074" s="10"/>
      <c r="CL2074" s="10"/>
      <c r="CM2074" s="10"/>
      <c r="CN2074" s="10"/>
      <c r="CO2074" s="10"/>
      <c r="CP2074" s="10"/>
      <c r="CQ2074" s="10"/>
      <c r="CR2074" s="10"/>
      <c r="CS2074" s="10"/>
      <c r="CT2074" s="10"/>
      <c r="CU2074" s="10"/>
      <c r="CV2074" s="9"/>
      <c r="CW2074" s="9"/>
      <c r="CX2074" s="9"/>
      <c r="CY2074" s="9"/>
    </row>
    <row r="2075" spans="31:103" ht="18" customHeight="1">
      <c r="AE2075" s="16"/>
      <c r="AF2075" s="16"/>
      <c r="AG2075" s="16"/>
      <c r="AH2075" s="16"/>
      <c r="AI2075" s="16"/>
      <c r="AJ2075" s="16"/>
      <c r="AK2075" s="16"/>
      <c r="AL2075" s="16"/>
      <c r="AM2075" s="16"/>
      <c r="AN2075" s="16"/>
      <c r="AO2075" s="16"/>
      <c r="AP2075" s="16"/>
      <c r="AQ2075" s="15"/>
      <c r="AV2075" s="9"/>
      <c r="AW2075" s="9"/>
      <c r="AX2075" s="9"/>
      <c r="AY2075" s="9"/>
      <c r="AZ2075" s="9"/>
      <c r="BA2075" s="9"/>
      <c r="BB2075" s="9"/>
      <c r="BC2075" s="9"/>
      <c r="BD2075" s="9"/>
      <c r="BE2075" s="9"/>
      <c r="BF2075" s="9"/>
      <c r="BG2075" s="9"/>
      <c r="BH2075" s="9"/>
      <c r="BI2075" s="9"/>
      <c r="BJ2075" s="9"/>
      <c r="BK2075" s="9"/>
      <c r="BL2075" s="9"/>
      <c r="BM2075" s="9"/>
      <c r="BN2075" s="9"/>
      <c r="BO2075" s="9"/>
      <c r="BP2075" s="9"/>
      <c r="BQ2075" s="9"/>
      <c r="BR2075" s="9"/>
      <c r="BS2075" s="9"/>
      <c r="BT2075" s="9"/>
      <c r="BU2075" s="9"/>
      <c r="BV2075" s="9"/>
      <c r="BW2075" s="9"/>
      <c r="CB2075" s="10"/>
      <c r="CC2075" s="10"/>
      <c r="CD2075" s="10"/>
      <c r="CE2075" s="10"/>
      <c r="CF2075" s="11"/>
      <c r="CG2075" s="11"/>
      <c r="CH2075" s="11"/>
      <c r="CI2075" s="11"/>
      <c r="CJ2075" s="10"/>
      <c r="CK2075" s="10"/>
      <c r="CL2075" s="10"/>
      <c r="CM2075" s="10"/>
      <c r="CN2075" s="10"/>
      <c r="CO2075" s="10"/>
      <c r="CP2075" s="10"/>
      <c r="CQ2075" s="10"/>
      <c r="CR2075" s="10"/>
      <c r="CS2075" s="10"/>
      <c r="CT2075" s="10"/>
      <c r="CU2075" s="10"/>
      <c r="CV2075" s="9"/>
      <c r="CW2075" s="9"/>
      <c r="CX2075" s="9"/>
      <c r="CY2075" s="9"/>
    </row>
    <row r="2076" spans="31:103" ht="18" customHeight="1">
      <c r="AE2076" s="16"/>
      <c r="AF2076" s="16"/>
      <c r="AG2076" s="16"/>
      <c r="AH2076" s="16"/>
      <c r="AI2076" s="16"/>
      <c r="AJ2076" s="16"/>
      <c r="AK2076" s="16"/>
      <c r="AL2076" s="16"/>
      <c r="AM2076" s="16"/>
      <c r="AN2076" s="16"/>
      <c r="AO2076" s="16"/>
      <c r="AP2076" s="16"/>
      <c r="AQ2076" s="15"/>
      <c r="AV2076" s="9"/>
      <c r="AW2076" s="9"/>
      <c r="AX2076" s="9"/>
      <c r="AY2076" s="9"/>
      <c r="AZ2076" s="9"/>
      <c r="BA2076" s="9"/>
      <c r="BB2076" s="9"/>
      <c r="BC2076" s="9"/>
      <c r="BD2076" s="9"/>
      <c r="BE2076" s="9"/>
      <c r="BF2076" s="9"/>
      <c r="BG2076" s="9"/>
      <c r="BH2076" s="9"/>
      <c r="BI2076" s="9"/>
      <c r="BJ2076" s="9"/>
      <c r="BK2076" s="9"/>
      <c r="BL2076" s="9"/>
      <c r="BM2076" s="9"/>
      <c r="BN2076" s="9"/>
      <c r="BO2076" s="9"/>
      <c r="BP2076" s="9"/>
      <c r="BQ2076" s="9"/>
      <c r="BR2076" s="9"/>
      <c r="BS2076" s="9"/>
      <c r="BT2076" s="9"/>
      <c r="BU2076" s="9"/>
      <c r="BV2076" s="9"/>
      <c r="BW2076" s="9"/>
      <c r="CB2076" s="10"/>
      <c r="CC2076" s="10"/>
      <c r="CD2076" s="10"/>
      <c r="CE2076" s="10"/>
      <c r="CF2076" s="11"/>
      <c r="CG2076" s="11"/>
      <c r="CH2076" s="11"/>
      <c r="CI2076" s="11"/>
      <c r="CJ2076" s="10"/>
      <c r="CK2076" s="10"/>
      <c r="CL2076" s="10"/>
      <c r="CM2076" s="10"/>
      <c r="CN2076" s="10"/>
      <c r="CO2076" s="10"/>
      <c r="CP2076" s="10"/>
      <c r="CQ2076" s="10"/>
      <c r="CR2076" s="10"/>
      <c r="CS2076" s="10"/>
      <c r="CT2076" s="10"/>
      <c r="CU2076" s="10"/>
      <c r="CV2076" s="9"/>
      <c r="CW2076" s="9"/>
      <c r="CX2076" s="9"/>
      <c r="CY2076" s="9"/>
    </row>
    <row r="2077" spans="31:103" ht="18" customHeight="1">
      <c r="AE2077" s="16"/>
      <c r="AF2077" s="16"/>
      <c r="AG2077" s="16"/>
      <c r="AH2077" s="16"/>
      <c r="AI2077" s="16"/>
      <c r="AJ2077" s="16"/>
      <c r="AK2077" s="16"/>
      <c r="AL2077" s="16"/>
      <c r="AM2077" s="16"/>
      <c r="AN2077" s="16"/>
      <c r="AO2077" s="16"/>
      <c r="AP2077" s="16"/>
      <c r="AQ2077" s="15"/>
      <c r="AV2077" s="9"/>
      <c r="AW2077" s="9"/>
      <c r="AX2077" s="9"/>
      <c r="AY2077" s="9"/>
      <c r="AZ2077" s="9"/>
      <c r="BA2077" s="9"/>
      <c r="BB2077" s="9"/>
      <c r="BC2077" s="9"/>
      <c r="BD2077" s="9"/>
      <c r="BE2077" s="9"/>
      <c r="BF2077" s="9"/>
      <c r="BG2077" s="9"/>
      <c r="BH2077" s="9"/>
      <c r="BI2077" s="9"/>
      <c r="BJ2077" s="9"/>
      <c r="BK2077" s="9"/>
      <c r="BL2077" s="9"/>
      <c r="BM2077" s="9"/>
      <c r="BN2077" s="9"/>
      <c r="BO2077" s="9"/>
      <c r="BP2077" s="9"/>
      <c r="BQ2077" s="9"/>
      <c r="BR2077" s="9"/>
      <c r="BS2077" s="9"/>
      <c r="BT2077" s="9"/>
      <c r="BU2077" s="9"/>
      <c r="BV2077" s="9"/>
      <c r="BW2077" s="9"/>
      <c r="CB2077" s="10"/>
      <c r="CC2077" s="10"/>
      <c r="CD2077" s="10"/>
      <c r="CE2077" s="10"/>
      <c r="CF2077" s="11"/>
      <c r="CG2077" s="11"/>
      <c r="CH2077" s="11"/>
      <c r="CI2077" s="11"/>
      <c r="CJ2077" s="10"/>
      <c r="CK2077" s="10"/>
      <c r="CL2077" s="10"/>
      <c r="CM2077" s="10"/>
      <c r="CN2077" s="10"/>
      <c r="CO2077" s="10"/>
      <c r="CP2077" s="10"/>
      <c r="CQ2077" s="10"/>
      <c r="CR2077" s="10"/>
      <c r="CS2077" s="10"/>
      <c r="CT2077" s="10"/>
      <c r="CU2077" s="10"/>
      <c r="CV2077" s="9"/>
      <c r="CW2077" s="9"/>
      <c r="CX2077" s="9"/>
      <c r="CY2077" s="9"/>
    </row>
    <row r="2078" spans="31:103" ht="18" customHeight="1">
      <c r="AE2078" s="16"/>
      <c r="AF2078" s="16"/>
      <c r="AG2078" s="16"/>
      <c r="AH2078" s="16"/>
      <c r="AI2078" s="16"/>
      <c r="AJ2078" s="16"/>
      <c r="AK2078" s="16"/>
      <c r="AL2078" s="16"/>
      <c r="AM2078" s="16"/>
      <c r="AN2078" s="16"/>
      <c r="AO2078" s="16"/>
      <c r="AP2078" s="16"/>
      <c r="AQ2078" s="15"/>
      <c r="AV2078" s="9"/>
      <c r="AW2078" s="9"/>
      <c r="AX2078" s="9"/>
      <c r="AY2078" s="9"/>
      <c r="AZ2078" s="9"/>
      <c r="BA2078" s="9"/>
      <c r="BB2078" s="9"/>
      <c r="BC2078" s="9"/>
      <c r="BD2078" s="9"/>
      <c r="BE2078" s="9"/>
      <c r="BF2078" s="9"/>
      <c r="BG2078" s="9"/>
      <c r="BH2078" s="9"/>
      <c r="BI2078" s="9"/>
      <c r="BJ2078" s="9"/>
      <c r="BK2078" s="9"/>
      <c r="BL2078" s="9"/>
      <c r="BM2078" s="9"/>
      <c r="BN2078" s="9"/>
      <c r="BO2078" s="9"/>
      <c r="BP2078" s="9"/>
      <c r="BQ2078" s="9"/>
      <c r="BR2078" s="9"/>
      <c r="BS2078" s="9"/>
      <c r="BT2078" s="9"/>
      <c r="BU2078" s="9"/>
      <c r="BV2078" s="9"/>
      <c r="BW2078" s="9"/>
      <c r="CB2078" s="10"/>
      <c r="CC2078" s="10"/>
      <c r="CD2078" s="10"/>
      <c r="CE2078" s="10"/>
      <c r="CF2078" s="11"/>
      <c r="CG2078" s="11"/>
      <c r="CH2078" s="11"/>
      <c r="CI2078" s="11"/>
      <c r="CJ2078" s="10"/>
      <c r="CK2078" s="10"/>
      <c r="CL2078" s="10"/>
      <c r="CM2078" s="10"/>
      <c r="CN2078" s="10"/>
      <c r="CO2078" s="10"/>
      <c r="CP2078" s="10"/>
      <c r="CQ2078" s="10"/>
      <c r="CR2078" s="10"/>
      <c r="CS2078" s="10"/>
      <c r="CT2078" s="10"/>
      <c r="CU2078" s="10"/>
      <c r="CV2078" s="9"/>
      <c r="CW2078" s="9"/>
      <c r="CX2078" s="9"/>
      <c r="CY2078" s="9"/>
    </row>
    <row r="2079" spans="31:103" ht="18" customHeight="1">
      <c r="AE2079" s="16"/>
      <c r="AF2079" s="16"/>
      <c r="AG2079" s="16"/>
      <c r="AH2079" s="16"/>
      <c r="AI2079" s="16"/>
      <c r="AJ2079" s="16"/>
      <c r="AK2079" s="16"/>
      <c r="AL2079" s="16"/>
      <c r="AM2079" s="16"/>
      <c r="AN2079" s="16"/>
      <c r="AO2079" s="16"/>
      <c r="AP2079" s="16"/>
      <c r="AQ2079" s="15"/>
      <c r="AV2079" s="9"/>
      <c r="AW2079" s="9"/>
      <c r="AX2079" s="9"/>
      <c r="AY2079" s="9"/>
      <c r="AZ2079" s="9"/>
      <c r="BA2079" s="9"/>
      <c r="BB2079" s="9"/>
      <c r="BC2079" s="9"/>
      <c r="BD2079" s="9"/>
      <c r="BE2079" s="9"/>
      <c r="BF2079" s="9"/>
      <c r="BG2079" s="9"/>
      <c r="BH2079" s="9"/>
      <c r="BI2079" s="9"/>
      <c r="BJ2079" s="9"/>
      <c r="BK2079" s="9"/>
      <c r="BL2079" s="9"/>
      <c r="BM2079" s="9"/>
      <c r="BN2079" s="9"/>
      <c r="BO2079" s="9"/>
      <c r="BP2079" s="9"/>
      <c r="BQ2079" s="9"/>
      <c r="BR2079" s="9"/>
      <c r="BS2079" s="9"/>
      <c r="BT2079" s="9"/>
      <c r="BU2079" s="9"/>
      <c r="BV2079" s="9"/>
      <c r="BW2079" s="9"/>
      <c r="CB2079" s="10"/>
      <c r="CC2079" s="10"/>
      <c r="CD2079" s="10"/>
      <c r="CE2079" s="10"/>
      <c r="CF2079" s="11"/>
      <c r="CG2079" s="11"/>
      <c r="CH2079" s="11"/>
      <c r="CI2079" s="11"/>
      <c r="CJ2079" s="10"/>
      <c r="CK2079" s="10"/>
      <c r="CL2079" s="10"/>
      <c r="CM2079" s="10"/>
      <c r="CN2079" s="10"/>
      <c r="CO2079" s="10"/>
      <c r="CP2079" s="10"/>
      <c r="CQ2079" s="10"/>
      <c r="CR2079" s="10"/>
      <c r="CS2079" s="10"/>
      <c r="CT2079" s="10"/>
      <c r="CU2079" s="10"/>
      <c r="CV2079" s="9"/>
      <c r="CW2079" s="9"/>
      <c r="CX2079" s="9"/>
      <c r="CY2079" s="9"/>
    </row>
    <row r="2080" spans="31:103" ht="18" customHeight="1">
      <c r="AE2080" s="16"/>
      <c r="AF2080" s="16"/>
      <c r="AG2080" s="16"/>
      <c r="AH2080" s="16"/>
      <c r="AI2080" s="16"/>
      <c r="AJ2080" s="16"/>
      <c r="AK2080" s="16"/>
      <c r="AL2080" s="16"/>
      <c r="AM2080" s="16"/>
      <c r="AN2080" s="16"/>
      <c r="AO2080" s="16"/>
      <c r="AP2080" s="16"/>
      <c r="AQ2080" s="15"/>
      <c r="AV2080" s="9"/>
      <c r="AW2080" s="9"/>
      <c r="AX2080" s="9"/>
      <c r="AY2080" s="9"/>
      <c r="AZ2080" s="9"/>
      <c r="BA2080" s="9"/>
      <c r="BB2080" s="9"/>
      <c r="BC2080" s="9"/>
      <c r="BD2080" s="9"/>
      <c r="BE2080" s="9"/>
      <c r="BF2080" s="9"/>
      <c r="BG2080" s="9"/>
      <c r="BH2080" s="9"/>
      <c r="BI2080" s="9"/>
      <c r="BJ2080" s="9"/>
      <c r="BK2080" s="9"/>
      <c r="BL2080" s="9"/>
      <c r="BM2080" s="9"/>
      <c r="BN2080" s="9"/>
      <c r="BO2080" s="9"/>
      <c r="BP2080" s="9"/>
      <c r="BQ2080" s="9"/>
      <c r="BR2080" s="9"/>
      <c r="BS2080" s="9"/>
      <c r="BT2080" s="9"/>
      <c r="BU2080" s="9"/>
      <c r="BV2080" s="9"/>
      <c r="BW2080" s="9"/>
      <c r="CB2080" s="10"/>
      <c r="CC2080" s="10"/>
      <c r="CD2080" s="10"/>
      <c r="CE2080" s="10"/>
      <c r="CF2080" s="11"/>
      <c r="CG2080" s="11"/>
      <c r="CH2080" s="11"/>
      <c r="CI2080" s="11"/>
      <c r="CJ2080" s="10"/>
      <c r="CK2080" s="10"/>
      <c r="CL2080" s="10"/>
      <c r="CM2080" s="10"/>
      <c r="CN2080" s="10"/>
      <c r="CO2080" s="10"/>
      <c r="CP2080" s="10"/>
      <c r="CQ2080" s="10"/>
      <c r="CR2080" s="10"/>
      <c r="CS2080" s="10"/>
      <c r="CT2080" s="10"/>
      <c r="CU2080" s="10"/>
      <c r="CV2080" s="9"/>
      <c r="CW2080" s="9"/>
      <c r="CX2080" s="9"/>
      <c r="CY2080" s="9"/>
    </row>
    <row r="2081" spans="31:103" ht="18" customHeight="1">
      <c r="AE2081" s="16"/>
      <c r="AF2081" s="16"/>
      <c r="AG2081" s="16"/>
      <c r="AH2081" s="16"/>
      <c r="AI2081" s="16"/>
      <c r="AJ2081" s="16"/>
      <c r="AK2081" s="16"/>
      <c r="AL2081" s="16"/>
      <c r="AM2081" s="16"/>
      <c r="AN2081" s="16"/>
      <c r="AO2081" s="16"/>
      <c r="AP2081" s="16"/>
      <c r="AQ2081" s="15"/>
      <c r="AV2081" s="9"/>
      <c r="AW2081" s="9"/>
      <c r="AX2081" s="9"/>
      <c r="AY2081" s="9"/>
      <c r="AZ2081" s="9"/>
      <c r="BA2081" s="9"/>
      <c r="BB2081" s="9"/>
      <c r="BC2081" s="9"/>
      <c r="BD2081" s="9"/>
      <c r="BE2081" s="9"/>
      <c r="BF2081" s="9"/>
      <c r="BG2081" s="9"/>
      <c r="BH2081" s="9"/>
      <c r="BI2081" s="9"/>
      <c r="BJ2081" s="9"/>
      <c r="BK2081" s="9"/>
      <c r="BL2081" s="9"/>
      <c r="BM2081" s="9"/>
      <c r="BN2081" s="9"/>
      <c r="BO2081" s="9"/>
      <c r="BP2081" s="9"/>
      <c r="BQ2081" s="9"/>
      <c r="BR2081" s="9"/>
      <c r="BS2081" s="9"/>
      <c r="BT2081" s="9"/>
      <c r="BU2081" s="9"/>
      <c r="BV2081" s="9"/>
      <c r="BW2081" s="9"/>
      <c r="CB2081" s="10"/>
      <c r="CC2081" s="10"/>
      <c r="CD2081" s="10"/>
      <c r="CE2081" s="10"/>
      <c r="CF2081" s="11"/>
      <c r="CG2081" s="11"/>
      <c r="CH2081" s="11"/>
      <c r="CI2081" s="11"/>
      <c r="CJ2081" s="10"/>
      <c r="CK2081" s="10"/>
      <c r="CL2081" s="10"/>
      <c r="CM2081" s="10"/>
      <c r="CN2081" s="10"/>
      <c r="CO2081" s="10"/>
      <c r="CP2081" s="10"/>
      <c r="CQ2081" s="10"/>
      <c r="CR2081" s="10"/>
      <c r="CS2081" s="10"/>
      <c r="CT2081" s="10"/>
      <c r="CU2081" s="10"/>
      <c r="CV2081" s="9"/>
      <c r="CW2081" s="9"/>
      <c r="CX2081" s="9"/>
      <c r="CY2081" s="9"/>
    </row>
    <row r="2082" spans="31:103" ht="18" customHeight="1">
      <c r="AE2082" s="16"/>
      <c r="AF2082" s="16"/>
      <c r="AG2082" s="16"/>
      <c r="AH2082" s="16"/>
      <c r="AI2082" s="16"/>
      <c r="AJ2082" s="16"/>
      <c r="AK2082" s="16"/>
      <c r="AL2082" s="16"/>
      <c r="AM2082" s="16"/>
      <c r="AN2082" s="16"/>
      <c r="AO2082" s="16"/>
      <c r="AP2082" s="16"/>
      <c r="AQ2082" s="15"/>
      <c r="AV2082" s="9"/>
      <c r="AW2082" s="9"/>
      <c r="AX2082" s="9"/>
      <c r="AY2082" s="9"/>
      <c r="AZ2082" s="9"/>
      <c r="BA2082" s="9"/>
      <c r="BB2082" s="9"/>
      <c r="BC2082" s="9"/>
      <c r="BD2082" s="9"/>
      <c r="BE2082" s="9"/>
      <c r="BF2082" s="9"/>
      <c r="BG2082" s="9"/>
      <c r="BH2082" s="9"/>
      <c r="BI2082" s="9"/>
      <c r="BJ2082" s="9"/>
      <c r="BK2082" s="9"/>
      <c r="BL2082" s="9"/>
      <c r="BM2082" s="9"/>
      <c r="BN2082" s="9"/>
      <c r="BO2082" s="9"/>
      <c r="BP2082" s="9"/>
      <c r="BQ2082" s="9"/>
      <c r="BR2082" s="9"/>
      <c r="BS2082" s="9"/>
      <c r="BT2082" s="9"/>
      <c r="BU2082" s="9"/>
      <c r="BV2082" s="9"/>
      <c r="BW2082" s="9"/>
      <c r="CB2082" s="10"/>
      <c r="CC2082" s="10"/>
      <c r="CD2082" s="10"/>
      <c r="CE2082" s="10"/>
      <c r="CF2082" s="11"/>
      <c r="CG2082" s="11"/>
      <c r="CH2082" s="11"/>
      <c r="CI2082" s="11"/>
      <c r="CJ2082" s="10"/>
      <c r="CK2082" s="10"/>
      <c r="CL2082" s="10"/>
      <c r="CM2082" s="10"/>
      <c r="CN2082" s="10"/>
      <c r="CO2082" s="10"/>
      <c r="CP2082" s="10"/>
      <c r="CQ2082" s="10"/>
      <c r="CR2082" s="10"/>
      <c r="CS2082" s="10"/>
      <c r="CT2082" s="10"/>
      <c r="CU2082" s="10"/>
      <c r="CV2082" s="9"/>
      <c r="CW2082" s="9"/>
      <c r="CX2082" s="9"/>
      <c r="CY2082" s="9"/>
    </row>
    <row r="2083" spans="31:103" ht="18" customHeight="1">
      <c r="AE2083" s="16"/>
      <c r="AF2083" s="16"/>
      <c r="AG2083" s="16"/>
      <c r="AH2083" s="16"/>
      <c r="AI2083" s="16"/>
      <c r="AJ2083" s="16"/>
      <c r="AK2083" s="16"/>
      <c r="AL2083" s="16"/>
      <c r="AM2083" s="16"/>
      <c r="AN2083" s="16"/>
      <c r="AO2083" s="16"/>
      <c r="AP2083" s="16"/>
      <c r="AQ2083" s="15"/>
      <c r="AV2083" s="9"/>
      <c r="AW2083" s="9"/>
      <c r="AX2083" s="9"/>
      <c r="AY2083" s="9"/>
      <c r="AZ2083" s="9"/>
      <c r="BA2083" s="9"/>
      <c r="BB2083" s="9"/>
      <c r="BC2083" s="9"/>
      <c r="BD2083" s="9"/>
      <c r="BE2083" s="9"/>
      <c r="BF2083" s="9"/>
      <c r="BG2083" s="9"/>
      <c r="BH2083" s="9"/>
      <c r="BI2083" s="9"/>
      <c r="BJ2083" s="9"/>
      <c r="BK2083" s="9"/>
      <c r="BL2083" s="9"/>
      <c r="BM2083" s="9"/>
      <c r="BN2083" s="9"/>
      <c r="BO2083" s="9"/>
      <c r="BP2083" s="9"/>
      <c r="BQ2083" s="9"/>
      <c r="BR2083" s="9"/>
      <c r="BS2083" s="9"/>
      <c r="BT2083" s="9"/>
      <c r="BU2083" s="9"/>
      <c r="BV2083" s="9"/>
      <c r="BW2083" s="9"/>
      <c r="CB2083" s="10"/>
      <c r="CC2083" s="10"/>
      <c r="CD2083" s="10"/>
      <c r="CE2083" s="10"/>
      <c r="CF2083" s="11"/>
      <c r="CG2083" s="11"/>
      <c r="CH2083" s="11"/>
      <c r="CI2083" s="11"/>
      <c r="CJ2083" s="10"/>
      <c r="CK2083" s="10"/>
      <c r="CL2083" s="10"/>
      <c r="CM2083" s="10"/>
      <c r="CN2083" s="10"/>
      <c r="CO2083" s="10"/>
      <c r="CP2083" s="10"/>
      <c r="CQ2083" s="10"/>
      <c r="CR2083" s="10"/>
      <c r="CS2083" s="10"/>
      <c r="CT2083" s="10"/>
      <c r="CU2083" s="10"/>
      <c r="CV2083" s="9"/>
      <c r="CW2083" s="9"/>
      <c r="CX2083" s="9"/>
      <c r="CY2083" s="9"/>
    </row>
    <row r="2084" spans="31:103" ht="18" customHeight="1">
      <c r="AE2084" s="16"/>
      <c r="AF2084" s="16"/>
      <c r="AG2084" s="16"/>
      <c r="AH2084" s="16"/>
      <c r="AI2084" s="16"/>
      <c r="AJ2084" s="16"/>
      <c r="AK2084" s="16"/>
      <c r="AL2084" s="16"/>
      <c r="AM2084" s="16"/>
      <c r="AN2084" s="16"/>
      <c r="AO2084" s="16"/>
      <c r="AP2084" s="16"/>
      <c r="AQ2084" s="15"/>
      <c r="AV2084" s="9"/>
      <c r="AW2084" s="9"/>
      <c r="AX2084" s="9"/>
      <c r="AY2084" s="9"/>
      <c r="AZ2084" s="9"/>
      <c r="BA2084" s="9"/>
      <c r="BB2084" s="9"/>
      <c r="BC2084" s="9"/>
      <c r="BD2084" s="9"/>
      <c r="BE2084" s="9"/>
      <c r="BF2084" s="9"/>
      <c r="BG2084" s="9"/>
      <c r="BH2084" s="9"/>
      <c r="BI2084" s="9"/>
      <c r="BJ2084" s="9"/>
      <c r="BK2084" s="9"/>
      <c r="BL2084" s="9"/>
      <c r="BM2084" s="9"/>
      <c r="BN2084" s="9"/>
      <c r="BO2084" s="9"/>
      <c r="BP2084" s="9"/>
      <c r="BQ2084" s="9"/>
      <c r="BR2084" s="9"/>
      <c r="BS2084" s="9"/>
      <c r="BT2084" s="9"/>
      <c r="BU2084" s="9"/>
      <c r="BV2084" s="9"/>
      <c r="BW2084" s="9"/>
      <c r="CB2084" s="10"/>
      <c r="CC2084" s="10"/>
      <c r="CD2084" s="10"/>
      <c r="CE2084" s="10"/>
      <c r="CF2084" s="11"/>
      <c r="CG2084" s="11"/>
      <c r="CH2084" s="11"/>
      <c r="CI2084" s="11"/>
      <c r="CJ2084" s="10"/>
      <c r="CK2084" s="10"/>
      <c r="CL2084" s="10"/>
      <c r="CM2084" s="10"/>
      <c r="CN2084" s="10"/>
      <c r="CO2084" s="10"/>
      <c r="CP2084" s="10"/>
      <c r="CQ2084" s="10"/>
      <c r="CR2084" s="10"/>
      <c r="CS2084" s="10"/>
      <c r="CT2084" s="10"/>
      <c r="CU2084" s="10"/>
      <c r="CV2084" s="9"/>
      <c r="CW2084" s="9"/>
      <c r="CX2084" s="9"/>
      <c r="CY2084" s="9"/>
    </row>
    <row r="2085" spans="31:103" ht="18" customHeight="1">
      <c r="AE2085" s="16"/>
      <c r="AF2085" s="16"/>
      <c r="AG2085" s="16"/>
      <c r="AH2085" s="16"/>
      <c r="AI2085" s="16"/>
      <c r="AJ2085" s="16"/>
      <c r="AK2085" s="16"/>
      <c r="AL2085" s="16"/>
      <c r="AM2085" s="16"/>
      <c r="AN2085" s="16"/>
      <c r="AO2085" s="16"/>
      <c r="AP2085" s="16"/>
      <c r="AQ2085" s="15"/>
      <c r="AV2085" s="9"/>
      <c r="AW2085" s="9"/>
      <c r="AX2085" s="9"/>
      <c r="AY2085" s="9"/>
      <c r="AZ2085" s="9"/>
      <c r="BA2085" s="9"/>
      <c r="BB2085" s="9"/>
      <c r="BC2085" s="9"/>
      <c r="BD2085" s="9"/>
      <c r="BE2085" s="9"/>
      <c r="BF2085" s="9"/>
      <c r="BG2085" s="9"/>
      <c r="BH2085" s="9"/>
      <c r="BI2085" s="9"/>
      <c r="BJ2085" s="9"/>
      <c r="BK2085" s="9"/>
      <c r="BL2085" s="9"/>
      <c r="BM2085" s="9"/>
      <c r="BN2085" s="9"/>
      <c r="BO2085" s="9"/>
      <c r="BP2085" s="9"/>
      <c r="BQ2085" s="9"/>
      <c r="BR2085" s="9"/>
      <c r="BS2085" s="9"/>
      <c r="BT2085" s="9"/>
      <c r="BU2085" s="9"/>
      <c r="BV2085" s="9"/>
      <c r="BW2085" s="9"/>
      <c r="CB2085" s="10"/>
      <c r="CC2085" s="10"/>
      <c r="CD2085" s="10"/>
      <c r="CE2085" s="10"/>
      <c r="CF2085" s="11"/>
      <c r="CG2085" s="11"/>
      <c r="CH2085" s="11"/>
      <c r="CI2085" s="11"/>
      <c r="CJ2085" s="10"/>
      <c r="CK2085" s="10"/>
      <c r="CL2085" s="10"/>
      <c r="CM2085" s="10"/>
      <c r="CN2085" s="10"/>
      <c r="CO2085" s="10"/>
      <c r="CP2085" s="10"/>
      <c r="CQ2085" s="10"/>
      <c r="CR2085" s="10"/>
      <c r="CS2085" s="10"/>
      <c r="CT2085" s="10"/>
      <c r="CU2085" s="10"/>
      <c r="CV2085" s="9"/>
      <c r="CW2085" s="9"/>
      <c r="CX2085" s="9"/>
      <c r="CY2085" s="9"/>
    </row>
    <row r="2086" spans="31:103" ht="18" customHeight="1">
      <c r="AE2086" s="16"/>
      <c r="AF2086" s="16"/>
      <c r="AG2086" s="16"/>
      <c r="AH2086" s="16"/>
      <c r="AI2086" s="16"/>
      <c r="AJ2086" s="16"/>
      <c r="AK2086" s="16"/>
      <c r="AL2086" s="16"/>
      <c r="AM2086" s="16"/>
      <c r="AN2086" s="16"/>
      <c r="AO2086" s="16"/>
      <c r="AP2086" s="16"/>
      <c r="AQ2086" s="15"/>
      <c r="AV2086" s="9"/>
      <c r="AW2086" s="9"/>
      <c r="AX2086" s="9"/>
      <c r="AY2086" s="9"/>
      <c r="AZ2086" s="9"/>
      <c r="BA2086" s="9"/>
      <c r="BB2086" s="9"/>
      <c r="BC2086" s="9"/>
      <c r="BD2086" s="9"/>
      <c r="BE2086" s="9"/>
      <c r="BF2086" s="9"/>
      <c r="BG2086" s="9"/>
      <c r="BH2086" s="9"/>
      <c r="BI2086" s="9"/>
      <c r="BJ2086" s="9"/>
      <c r="BK2086" s="9"/>
      <c r="BL2086" s="9"/>
      <c r="BM2086" s="9"/>
      <c r="BN2086" s="9"/>
      <c r="BO2086" s="9"/>
      <c r="BP2086" s="9"/>
      <c r="BQ2086" s="9"/>
      <c r="BR2086" s="9"/>
      <c r="BS2086" s="9"/>
      <c r="BT2086" s="9"/>
      <c r="BU2086" s="9"/>
      <c r="BV2086" s="9"/>
      <c r="BW2086" s="9"/>
      <c r="CB2086" s="10"/>
      <c r="CC2086" s="10"/>
      <c r="CD2086" s="10"/>
      <c r="CE2086" s="10"/>
      <c r="CF2086" s="11"/>
      <c r="CG2086" s="11"/>
      <c r="CH2086" s="11"/>
      <c r="CI2086" s="11"/>
      <c r="CJ2086" s="10"/>
      <c r="CK2086" s="10"/>
      <c r="CL2086" s="10"/>
      <c r="CM2086" s="10"/>
      <c r="CN2086" s="10"/>
      <c r="CO2086" s="10"/>
      <c r="CP2086" s="10"/>
      <c r="CQ2086" s="10"/>
      <c r="CR2086" s="10"/>
      <c r="CS2086" s="10"/>
      <c r="CT2086" s="10"/>
      <c r="CU2086" s="10"/>
      <c r="CV2086" s="9"/>
      <c r="CW2086" s="9"/>
      <c r="CX2086" s="9"/>
      <c r="CY2086" s="9"/>
    </row>
    <row r="2087" spans="31:103" ht="18" customHeight="1">
      <c r="AE2087" s="16"/>
      <c r="AF2087" s="16"/>
      <c r="AG2087" s="16"/>
      <c r="AH2087" s="16"/>
      <c r="AI2087" s="16"/>
      <c r="AJ2087" s="16"/>
      <c r="AK2087" s="16"/>
      <c r="AL2087" s="16"/>
      <c r="AM2087" s="16"/>
      <c r="AN2087" s="16"/>
      <c r="AO2087" s="16"/>
      <c r="AP2087" s="16"/>
      <c r="AQ2087" s="15"/>
      <c r="AV2087" s="9"/>
      <c r="AW2087" s="9"/>
      <c r="AX2087" s="9"/>
      <c r="AY2087" s="9"/>
      <c r="AZ2087" s="9"/>
      <c r="BA2087" s="9"/>
      <c r="BB2087" s="9"/>
      <c r="BC2087" s="9"/>
      <c r="BD2087" s="9"/>
      <c r="BE2087" s="9"/>
      <c r="BF2087" s="9"/>
      <c r="BG2087" s="9"/>
      <c r="BH2087" s="9"/>
      <c r="BI2087" s="9"/>
      <c r="BJ2087" s="9"/>
      <c r="BK2087" s="9"/>
      <c r="BL2087" s="9"/>
      <c r="BM2087" s="9"/>
      <c r="BN2087" s="9"/>
      <c r="BO2087" s="9"/>
      <c r="BP2087" s="9"/>
      <c r="BQ2087" s="9"/>
      <c r="BR2087" s="9"/>
      <c r="BS2087" s="9"/>
      <c r="BT2087" s="9"/>
      <c r="BU2087" s="9"/>
      <c r="BV2087" s="9"/>
      <c r="BW2087" s="9"/>
      <c r="CB2087" s="10"/>
      <c r="CC2087" s="10"/>
      <c r="CD2087" s="10"/>
      <c r="CE2087" s="10"/>
      <c r="CF2087" s="11"/>
      <c r="CG2087" s="11"/>
      <c r="CH2087" s="11"/>
      <c r="CI2087" s="11"/>
      <c r="CJ2087" s="10"/>
      <c r="CK2087" s="10"/>
      <c r="CL2087" s="10"/>
      <c r="CM2087" s="10"/>
      <c r="CN2087" s="10"/>
      <c r="CO2087" s="10"/>
      <c r="CP2087" s="10"/>
      <c r="CQ2087" s="10"/>
      <c r="CR2087" s="10"/>
      <c r="CS2087" s="10"/>
      <c r="CT2087" s="10"/>
      <c r="CU2087" s="10"/>
      <c r="CV2087" s="9"/>
      <c r="CW2087" s="9"/>
      <c r="CX2087" s="9"/>
      <c r="CY2087" s="9"/>
    </row>
    <row r="2088" spans="31:103" ht="18" customHeight="1">
      <c r="AE2088" s="16"/>
      <c r="AF2088" s="16"/>
      <c r="AG2088" s="16"/>
      <c r="AH2088" s="16"/>
      <c r="AI2088" s="16"/>
      <c r="AJ2088" s="16"/>
      <c r="AK2088" s="16"/>
      <c r="AL2088" s="16"/>
      <c r="AM2088" s="16"/>
      <c r="AN2088" s="16"/>
      <c r="AO2088" s="16"/>
      <c r="AP2088" s="16"/>
      <c r="AQ2088" s="15"/>
      <c r="AV2088" s="9"/>
      <c r="AW2088" s="9"/>
      <c r="AX2088" s="9"/>
      <c r="AY2088" s="9"/>
      <c r="AZ2088" s="9"/>
      <c r="BA2088" s="9"/>
      <c r="BB2088" s="9"/>
      <c r="BC2088" s="9"/>
      <c r="BD2088" s="9"/>
      <c r="BE2088" s="9"/>
      <c r="BF2088" s="9"/>
      <c r="BG2088" s="9"/>
      <c r="BH2088" s="9"/>
      <c r="BI2088" s="9"/>
      <c r="BJ2088" s="9"/>
      <c r="BK2088" s="9"/>
      <c r="BL2088" s="9"/>
      <c r="BM2088" s="9"/>
      <c r="BN2088" s="9"/>
      <c r="BO2088" s="9"/>
      <c r="BP2088" s="9"/>
      <c r="BQ2088" s="9"/>
      <c r="BR2088" s="9"/>
      <c r="BS2088" s="9"/>
      <c r="BT2088" s="9"/>
      <c r="BU2088" s="9"/>
      <c r="BV2088" s="9"/>
      <c r="BW2088" s="9"/>
      <c r="CB2088" s="10"/>
      <c r="CC2088" s="10"/>
      <c r="CD2088" s="10"/>
      <c r="CE2088" s="10"/>
      <c r="CF2088" s="11"/>
      <c r="CG2088" s="11"/>
      <c r="CH2088" s="11"/>
      <c r="CI2088" s="11"/>
      <c r="CJ2088" s="10"/>
      <c r="CK2088" s="10"/>
      <c r="CL2088" s="10"/>
      <c r="CM2088" s="10"/>
      <c r="CN2088" s="10"/>
      <c r="CO2088" s="10"/>
      <c r="CP2088" s="10"/>
      <c r="CQ2088" s="10"/>
      <c r="CR2088" s="10"/>
      <c r="CS2088" s="10"/>
      <c r="CT2088" s="10"/>
      <c r="CU2088" s="10"/>
      <c r="CV2088" s="9"/>
      <c r="CW2088" s="9"/>
      <c r="CX2088" s="9"/>
      <c r="CY2088" s="9"/>
    </row>
    <row r="2089" spans="31:103" ht="18" customHeight="1">
      <c r="AE2089" s="16"/>
      <c r="AF2089" s="16"/>
      <c r="AG2089" s="16"/>
      <c r="AH2089" s="16"/>
      <c r="AI2089" s="16"/>
      <c r="AJ2089" s="16"/>
      <c r="AK2089" s="16"/>
      <c r="AL2089" s="16"/>
      <c r="AM2089" s="16"/>
      <c r="AN2089" s="16"/>
      <c r="AO2089" s="16"/>
      <c r="AP2089" s="16"/>
      <c r="AQ2089" s="15"/>
      <c r="AV2089" s="9"/>
      <c r="AW2089" s="9"/>
      <c r="AX2089" s="9"/>
      <c r="AY2089" s="9"/>
      <c r="AZ2089" s="9"/>
      <c r="BA2089" s="9"/>
      <c r="BB2089" s="9"/>
      <c r="BC2089" s="9"/>
      <c r="BD2089" s="9"/>
      <c r="BE2089" s="9"/>
      <c r="BF2089" s="9"/>
      <c r="BG2089" s="9"/>
      <c r="BH2089" s="9"/>
      <c r="BI2089" s="9"/>
      <c r="BJ2089" s="9"/>
      <c r="BK2089" s="9"/>
      <c r="BL2089" s="9"/>
      <c r="BM2089" s="9"/>
      <c r="BN2089" s="9"/>
      <c r="BO2089" s="9"/>
      <c r="BP2089" s="9"/>
      <c r="BQ2089" s="9"/>
      <c r="BR2089" s="9"/>
      <c r="BS2089" s="9"/>
      <c r="BT2089" s="9"/>
      <c r="BU2089" s="9"/>
      <c r="BV2089" s="9"/>
      <c r="BW2089" s="9"/>
      <c r="CB2089" s="10"/>
      <c r="CC2089" s="10"/>
      <c r="CD2089" s="10"/>
      <c r="CE2089" s="10"/>
      <c r="CF2089" s="11"/>
      <c r="CG2089" s="11"/>
      <c r="CH2089" s="11"/>
      <c r="CI2089" s="11"/>
      <c r="CJ2089" s="10"/>
      <c r="CK2089" s="10"/>
      <c r="CL2089" s="10"/>
      <c r="CM2089" s="10"/>
      <c r="CN2089" s="10"/>
      <c r="CO2089" s="10"/>
      <c r="CP2089" s="10"/>
      <c r="CQ2089" s="10"/>
      <c r="CR2089" s="10"/>
      <c r="CS2089" s="10"/>
      <c r="CT2089" s="10"/>
      <c r="CU2089" s="10"/>
      <c r="CV2089" s="9"/>
      <c r="CW2089" s="9"/>
      <c r="CX2089" s="9"/>
      <c r="CY2089" s="9"/>
    </row>
    <row r="2090" spans="31:103" ht="18" customHeight="1">
      <c r="AE2090" s="16"/>
      <c r="AF2090" s="16"/>
      <c r="AG2090" s="16"/>
      <c r="AH2090" s="16"/>
      <c r="AI2090" s="16"/>
      <c r="AJ2090" s="16"/>
      <c r="AK2090" s="16"/>
      <c r="AL2090" s="16"/>
      <c r="AM2090" s="16"/>
      <c r="AN2090" s="16"/>
      <c r="AO2090" s="16"/>
      <c r="AP2090" s="16"/>
      <c r="AQ2090" s="15"/>
      <c r="AV2090" s="9"/>
      <c r="AW2090" s="9"/>
      <c r="AX2090" s="9"/>
      <c r="AY2090" s="9"/>
      <c r="AZ2090" s="9"/>
      <c r="BA2090" s="9"/>
      <c r="BB2090" s="9"/>
      <c r="BC2090" s="9"/>
      <c r="BD2090" s="9"/>
      <c r="BE2090" s="9"/>
      <c r="BF2090" s="9"/>
      <c r="BG2090" s="9"/>
      <c r="BH2090" s="9"/>
      <c r="BI2090" s="9"/>
      <c r="BJ2090" s="9"/>
      <c r="BK2090" s="9"/>
      <c r="BL2090" s="9"/>
      <c r="BM2090" s="9"/>
      <c r="BN2090" s="9"/>
      <c r="BO2090" s="9"/>
      <c r="BP2090" s="9"/>
      <c r="BQ2090" s="9"/>
      <c r="BR2090" s="9"/>
      <c r="BS2090" s="9"/>
      <c r="BT2090" s="9"/>
      <c r="BU2090" s="9"/>
      <c r="BV2090" s="9"/>
      <c r="BW2090" s="9"/>
      <c r="CB2090" s="10"/>
      <c r="CC2090" s="10"/>
      <c r="CD2090" s="10"/>
      <c r="CE2090" s="10"/>
      <c r="CF2090" s="11"/>
      <c r="CG2090" s="11"/>
      <c r="CH2090" s="11"/>
      <c r="CI2090" s="11"/>
      <c r="CJ2090" s="10"/>
      <c r="CK2090" s="10"/>
      <c r="CL2090" s="10"/>
      <c r="CM2090" s="10"/>
      <c r="CN2090" s="10"/>
      <c r="CO2090" s="10"/>
      <c r="CP2090" s="10"/>
      <c r="CQ2090" s="10"/>
      <c r="CR2090" s="10"/>
      <c r="CS2090" s="10"/>
      <c r="CT2090" s="10"/>
      <c r="CU2090" s="10"/>
      <c r="CV2090" s="9"/>
      <c r="CW2090" s="9"/>
      <c r="CX2090" s="9"/>
      <c r="CY2090" s="9"/>
    </row>
    <row r="2091" spans="31:103" ht="18" customHeight="1">
      <c r="AE2091" s="16"/>
      <c r="AF2091" s="16"/>
      <c r="AG2091" s="16"/>
      <c r="AH2091" s="16"/>
      <c r="AI2091" s="16"/>
      <c r="AJ2091" s="16"/>
      <c r="AK2091" s="16"/>
      <c r="AL2091" s="16"/>
      <c r="AM2091" s="16"/>
      <c r="AN2091" s="16"/>
      <c r="AO2091" s="16"/>
      <c r="AP2091" s="16"/>
      <c r="AQ2091" s="15"/>
      <c r="AV2091" s="9"/>
      <c r="AW2091" s="9"/>
      <c r="AX2091" s="9"/>
      <c r="AY2091" s="9"/>
      <c r="AZ2091" s="9"/>
      <c r="BA2091" s="9"/>
      <c r="BB2091" s="9"/>
      <c r="BC2091" s="9"/>
      <c r="BD2091" s="9"/>
      <c r="BE2091" s="9"/>
      <c r="BF2091" s="9"/>
      <c r="BG2091" s="9"/>
      <c r="BH2091" s="9"/>
      <c r="BI2091" s="9"/>
      <c r="BJ2091" s="9"/>
      <c r="BK2091" s="9"/>
      <c r="BL2091" s="9"/>
      <c r="BM2091" s="9"/>
      <c r="BN2091" s="9"/>
      <c r="BO2091" s="9"/>
      <c r="BP2091" s="9"/>
      <c r="BQ2091" s="9"/>
      <c r="BR2091" s="9"/>
      <c r="BS2091" s="9"/>
      <c r="BT2091" s="9"/>
      <c r="BU2091" s="9"/>
      <c r="BV2091" s="9"/>
      <c r="BW2091" s="9"/>
      <c r="CB2091" s="10"/>
      <c r="CC2091" s="10"/>
      <c r="CD2091" s="10"/>
      <c r="CE2091" s="10"/>
      <c r="CF2091" s="11"/>
      <c r="CG2091" s="11"/>
      <c r="CH2091" s="11"/>
      <c r="CI2091" s="11"/>
      <c r="CJ2091" s="10"/>
      <c r="CK2091" s="10"/>
      <c r="CL2091" s="10"/>
      <c r="CM2091" s="10"/>
      <c r="CN2091" s="10"/>
      <c r="CO2091" s="10"/>
      <c r="CP2091" s="10"/>
      <c r="CQ2091" s="10"/>
      <c r="CR2091" s="10"/>
      <c r="CS2091" s="10"/>
      <c r="CT2091" s="10"/>
      <c r="CU2091" s="10"/>
      <c r="CV2091" s="9"/>
      <c r="CW2091" s="9"/>
      <c r="CX2091" s="9"/>
      <c r="CY2091" s="9"/>
    </row>
    <row r="2092" spans="31:103" ht="18" customHeight="1">
      <c r="AE2092" s="16"/>
      <c r="AF2092" s="16"/>
      <c r="AG2092" s="16"/>
      <c r="AH2092" s="16"/>
      <c r="AI2092" s="16"/>
      <c r="AJ2092" s="16"/>
      <c r="AK2092" s="16"/>
      <c r="AL2092" s="16"/>
      <c r="AM2092" s="16"/>
      <c r="AN2092" s="16"/>
      <c r="AO2092" s="16"/>
      <c r="AP2092" s="16"/>
      <c r="AQ2092" s="15"/>
      <c r="AV2092" s="9"/>
      <c r="AW2092" s="9"/>
      <c r="AX2092" s="9"/>
      <c r="AY2092" s="9"/>
      <c r="AZ2092" s="9"/>
      <c r="BA2092" s="9"/>
      <c r="BB2092" s="9"/>
      <c r="BC2092" s="9"/>
      <c r="BD2092" s="9"/>
      <c r="BE2092" s="9"/>
      <c r="BF2092" s="9"/>
      <c r="BG2092" s="9"/>
      <c r="BH2092" s="9"/>
      <c r="BI2092" s="9"/>
      <c r="BJ2092" s="9"/>
      <c r="BK2092" s="9"/>
      <c r="BL2092" s="9"/>
      <c r="BM2092" s="9"/>
      <c r="BN2092" s="9"/>
      <c r="BO2092" s="9"/>
      <c r="BP2092" s="9"/>
      <c r="BQ2092" s="9"/>
      <c r="BR2092" s="9"/>
      <c r="BS2092" s="9"/>
      <c r="BT2092" s="9"/>
      <c r="BU2092" s="9"/>
      <c r="BV2092" s="9"/>
      <c r="BW2092" s="9"/>
      <c r="CB2092" s="10"/>
      <c r="CC2092" s="10"/>
      <c r="CD2092" s="10"/>
      <c r="CE2092" s="10"/>
      <c r="CF2092" s="11"/>
      <c r="CG2092" s="11"/>
      <c r="CH2092" s="11"/>
      <c r="CI2092" s="11"/>
      <c r="CJ2092" s="10"/>
      <c r="CK2092" s="10"/>
      <c r="CL2092" s="10"/>
      <c r="CM2092" s="10"/>
      <c r="CN2092" s="10"/>
      <c r="CO2092" s="10"/>
      <c r="CP2092" s="10"/>
      <c r="CQ2092" s="10"/>
      <c r="CR2092" s="10"/>
      <c r="CS2092" s="10"/>
      <c r="CT2092" s="10"/>
      <c r="CU2092" s="10"/>
      <c r="CV2092" s="9"/>
      <c r="CW2092" s="9"/>
      <c r="CX2092" s="9"/>
      <c r="CY2092" s="9"/>
    </row>
    <row r="2093" spans="31:103" ht="18" customHeight="1">
      <c r="AE2093" s="16"/>
      <c r="AF2093" s="16"/>
      <c r="AG2093" s="16"/>
      <c r="AH2093" s="16"/>
      <c r="AI2093" s="16"/>
      <c r="AJ2093" s="16"/>
      <c r="AK2093" s="16"/>
      <c r="AL2093" s="16"/>
      <c r="AM2093" s="16"/>
      <c r="AN2093" s="16"/>
      <c r="AO2093" s="16"/>
      <c r="AP2093" s="16"/>
      <c r="AQ2093" s="15"/>
      <c r="AV2093" s="9"/>
      <c r="AW2093" s="9"/>
      <c r="AX2093" s="9"/>
      <c r="AY2093" s="9"/>
      <c r="AZ2093" s="9"/>
      <c r="BA2093" s="9"/>
      <c r="BB2093" s="9"/>
      <c r="BC2093" s="9"/>
      <c r="BD2093" s="9"/>
      <c r="BE2093" s="9"/>
      <c r="BF2093" s="9"/>
      <c r="BG2093" s="9"/>
      <c r="BH2093" s="9"/>
      <c r="BI2093" s="9"/>
      <c r="BJ2093" s="9"/>
      <c r="BK2093" s="9"/>
      <c r="BL2093" s="9"/>
      <c r="BM2093" s="9"/>
      <c r="BN2093" s="9"/>
      <c r="BO2093" s="9"/>
      <c r="BP2093" s="9"/>
      <c r="BQ2093" s="9"/>
      <c r="BR2093" s="9"/>
      <c r="BS2093" s="9"/>
      <c r="BT2093" s="9"/>
      <c r="BU2093" s="9"/>
      <c r="BV2093" s="9"/>
      <c r="BW2093" s="9"/>
      <c r="CB2093" s="10"/>
      <c r="CC2093" s="10"/>
      <c r="CD2093" s="10"/>
      <c r="CE2093" s="10"/>
      <c r="CF2093" s="11"/>
      <c r="CG2093" s="11"/>
      <c r="CH2093" s="11"/>
      <c r="CI2093" s="11"/>
      <c r="CJ2093" s="10"/>
      <c r="CK2093" s="10"/>
      <c r="CL2093" s="10"/>
      <c r="CM2093" s="10"/>
      <c r="CN2093" s="10"/>
      <c r="CO2093" s="10"/>
      <c r="CP2093" s="10"/>
      <c r="CQ2093" s="10"/>
      <c r="CR2093" s="10"/>
      <c r="CS2093" s="10"/>
      <c r="CT2093" s="10"/>
      <c r="CU2093" s="10"/>
      <c r="CV2093" s="9"/>
      <c r="CW2093" s="9"/>
      <c r="CX2093" s="9"/>
      <c r="CY2093" s="9"/>
    </row>
    <row r="2094" spans="31:103" ht="18" customHeight="1">
      <c r="AE2094" s="16"/>
      <c r="AF2094" s="16"/>
      <c r="AG2094" s="16"/>
      <c r="AH2094" s="16"/>
      <c r="AI2094" s="16"/>
      <c r="AJ2094" s="16"/>
      <c r="AK2094" s="16"/>
      <c r="AL2094" s="16"/>
      <c r="AM2094" s="16"/>
      <c r="AN2094" s="16"/>
      <c r="AO2094" s="16"/>
      <c r="AP2094" s="16"/>
      <c r="AQ2094" s="15"/>
      <c r="AV2094" s="9"/>
      <c r="AW2094" s="9"/>
      <c r="AX2094" s="9"/>
      <c r="AY2094" s="9"/>
      <c r="AZ2094" s="9"/>
      <c r="BA2094" s="9"/>
      <c r="BB2094" s="9"/>
      <c r="BC2094" s="9"/>
      <c r="BD2094" s="9"/>
      <c r="BE2094" s="9"/>
      <c r="BF2094" s="9"/>
      <c r="BG2094" s="9"/>
      <c r="BH2094" s="9"/>
      <c r="BI2094" s="9"/>
      <c r="BJ2094" s="9"/>
      <c r="BK2094" s="9"/>
      <c r="BL2094" s="9"/>
      <c r="BM2094" s="9"/>
      <c r="BN2094" s="9"/>
      <c r="BO2094" s="9"/>
      <c r="BP2094" s="9"/>
      <c r="BQ2094" s="9"/>
      <c r="BR2094" s="9"/>
      <c r="BS2094" s="9"/>
      <c r="BT2094" s="9"/>
      <c r="BU2094" s="9"/>
      <c r="BV2094" s="9"/>
      <c r="BW2094" s="9"/>
      <c r="CB2094" s="10"/>
      <c r="CC2094" s="10"/>
      <c r="CD2094" s="10"/>
      <c r="CE2094" s="10"/>
      <c r="CF2094" s="11"/>
      <c r="CG2094" s="11"/>
      <c r="CH2094" s="11"/>
      <c r="CI2094" s="11"/>
      <c r="CJ2094" s="10"/>
      <c r="CK2094" s="10"/>
      <c r="CL2094" s="10"/>
      <c r="CM2094" s="10"/>
      <c r="CN2094" s="10"/>
      <c r="CO2094" s="10"/>
      <c r="CP2094" s="10"/>
      <c r="CQ2094" s="10"/>
      <c r="CR2094" s="10"/>
      <c r="CS2094" s="10"/>
      <c r="CT2094" s="10"/>
      <c r="CU2094" s="10"/>
      <c r="CV2094" s="9"/>
      <c r="CW2094" s="9"/>
      <c r="CX2094" s="9"/>
      <c r="CY2094" s="9"/>
    </row>
    <row r="2095" spans="31:103" ht="18" customHeight="1">
      <c r="AE2095" s="16"/>
      <c r="AF2095" s="16"/>
      <c r="AG2095" s="16"/>
      <c r="AH2095" s="16"/>
      <c r="AI2095" s="16"/>
      <c r="AJ2095" s="16"/>
      <c r="AK2095" s="16"/>
      <c r="AL2095" s="16"/>
      <c r="AM2095" s="16"/>
      <c r="AN2095" s="16"/>
      <c r="AO2095" s="16"/>
      <c r="AP2095" s="16"/>
      <c r="AQ2095" s="15"/>
      <c r="AV2095" s="9"/>
      <c r="AW2095" s="9"/>
      <c r="AX2095" s="9"/>
      <c r="AY2095" s="9"/>
      <c r="AZ2095" s="9"/>
      <c r="BA2095" s="9"/>
      <c r="BB2095" s="9"/>
      <c r="BC2095" s="9"/>
      <c r="BD2095" s="9"/>
      <c r="BE2095" s="9"/>
      <c r="BF2095" s="9"/>
      <c r="BG2095" s="9"/>
      <c r="BH2095" s="9"/>
      <c r="BI2095" s="9"/>
      <c r="BJ2095" s="9"/>
      <c r="BK2095" s="9"/>
      <c r="BL2095" s="9"/>
      <c r="BM2095" s="9"/>
      <c r="BN2095" s="9"/>
      <c r="BO2095" s="9"/>
      <c r="BP2095" s="9"/>
      <c r="BQ2095" s="9"/>
      <c r="BR2095" s="9"/>
      <c r="BS2095" s="9"/>
      <c r="BT2095" s="9"/>
      <c r="BU2095" s="9"/>
      <c r="BV2095" s="9"/>
      <c r="BW2095" s="9"/>
      <c r="CB2095" s="10"/>
      <c r="CC2095" s="10"/>
      <c r="CD2095" s="10"/>
      <c r="CE2095" s="10"/>
      <c r="CF2095" s="11"/>
      <c r="CG2095" s="11"/>
      <c r="CH2095" s="11"/>
      <c r="CI2095" s="11"/>
      <c r="CJ2095" s="10"/>
      <c r="CK2095" s="10"/>
      <c r="CL2095" s="10"/>
      <c r="CM2095" s="10"/>
      <c r="CN2095" s="10"/>
      <c r="CO2095" s="10"/>
      <c r="CP2095" s="10"/>
      <c r="CQ2095" s="10"/>
      <c r="CR2095" s="10"/>
      <c r="CS2095" s="10"/>
      <c r="CT2095" s="10"/>
      <c r="CU2095" s="10"/>
      <c r="CV2095" s="9"/>
      <c r="CW2095" s="9"/>
      <c r="CX2095" s="9"/>
      <c r="CY2095" s="9"/>
    </row>
    <row r="2096" spans="31:103" ht="18" customHeight="1">
      <c r="AE2096" s="16"/>
      <c r="AF2096" s="16"/>
      <c r="AG2096" s="16"/>
      <c r="AH2096" s="16"/>
      <c r="AI2096" s="16"/>
      <c r="AJ2096" s="16"/>
      <c r="AK2096" s="16"/>
      <c r="AL2096" s="16"/>
      <c r="AM2096" s="16"/>
      <c r="AN2096" s="16"/>
      <c r="AO2096" s="16"/>
      <c r="AP2096" s="16"/>
      <c r="AQ2096" s="15"/>
      <c r="AV2096" s="9"/>
      <c r="AW2096" s="9"/>
      <c r="AX2096" s="9"/>
      <c r="AY2096" s="9"/>
      <c r="AZ2096" s="9"/>
      <c r="BA2096" s="9"/>
      <c r="BB2096" s="9"/>
      <c r="BC2096" s="9"/>
      <c r="BD2096" s="9"/>
      <c r="BE2096" s="9"/>
      <c r="BF2096" s="9"/>
      <c r="BG2096" s="9"/>
      <c r="BH2096" s="9"/>
      <c r="BI2096" s="9"/>
      <c r="BJ2096" s="9"/>
      <c r="BK2096" s="9"/>
      <c r="BL2096" s="9"/>
      <c r="BM2096" s="9"/>
      <c r="BN2096" s="9"/>
      <c r="BO2096" s="9"/>
      <c r="BP2096" s="9"/>
      <c r="BQ2096" s="9"/>
      <c r="BR2096" s="9"/>
      <c r="BS2096" s="9"/>
      <c r="BT2096" s="9"/>
      <c r="BU2096" s="9"/>
      <c r="BV2096" s="9"/>
      <c r="BW2096" s="9"/>
      <c r="CB2096" s="10"/>
      <c r="CC2096" s="10"/>
      <c r="CD2096" s="10"/>
      <c r="CE2096" s="10"/>
      <c r="CF2096" s="11"/>
      <c r="CG2096" s="11"/>
      <c r="CH2096" s="11"/>
      <c r="CI2096" s="11"/>
      <c r="CJ2096" s="10"/>
      <c r="CK2096" s="10"/>
      <c r="CL2096" s="10"/>
      <c r="CM2096" s="10"/>
      <c r="CN2096" s="10"/>
      <c r="CO2096" s="10"/>
      <c r="CP2096" s="10"/>
      <c r="CQ2096" s="10"/>
      <c r="CR2096" s="10"/>
      <c r="CS2096" s="10"/>
      <c r="CT2096" s="10"/>
      <c r="CU2096" s="10"/>
      <c r="CV2096" s="9"/>
      <c r="CW2096" s="9"/>
      <c r="CX2096" s="9"/>
      <c r="CY2096" s="9"/>
    </row>
    <row r="2097" spans="31:103" ht="18" customHeight="1">
      <c r="AE2097" s="16"/>
      <c r="AF2097" s="16"/>
      <c r="AG2097" s="16"/>
      <c r="AH2097" s="16"/>
      <c r="AI2097" s="16"/>
      <c r="AJ2097" s="16"/>
      <c r="AK2097" s="16"/>
      <c r="AL2097" s="16"/>
      <c r="AM2097" s="16"/>
      <c r="AN2097" s="16"/>
      <c r="AO2097" s="16"/>
      <c r="AP2097" s="16"/>
      <c r="AQ2097" s="15"/>
      <c r="AV2097" s="9"/>
      <c r="AW2097" s="9"/>
      <c r="AX2097" s="9"/>
      <c r="AY2097" s="9"/>
      <c r="AZ2097" s="9"/>
      <c r="BA2097" s="9"/>
      <c r="BB2097" s="9"/>
      <c r="BC2097" s="9"/>
      <c r="BD2097" s="9"/>
      <c r="BE2097" s="9"/>
      <c r="BF2097" s="9"/>
      <c r="BG2097" s="9"/>
      <c r="BH2097" s="9"/>
      <c r="BI2097" s="9"/>
      <c r="BJ2097" s="9"/>
      <c r="BK2097" s="9"/>
      <c r="BL2097" s="9"/>
      <c r="BM2097" s="9"/>
      <c r="BN2097" s="9"/>
      <c r="BO2097" s="9"/>
      <c r="BP2097" s="9"/>
      <c r="BQ2097" s="9"/>
      <c r="BR2097" s="9"/>
      <c r="BS2097" s="9"/>
      <c r="BT2097" s="9"/>
      <c r="BU2097" s="9"/>
      <c r="BV2097" s="9"/>
      <c r="BW2097" s="9"/>
      <c r="CB2097" s="10"/>
      <c r="CC2097" s="10"/>
      <c r="CD2097" s="10"/>
      <c r="CE2097" s="10"/>
      <c r="CF2097" s="11"/>
      <c r="CG2097" s="11"/>
      <c r="CH2097" s="11"/>
      <c r="CI2097" s="11"/>
      <c r="CJ2097" s="10"/>
      <c r="CK2097" s="10"/>
      <c r="CL2097" s="10"/>
      <c r="CM2097" s="10"/>
      <c r="CN2097" s="10"/>
      <c r="CO2097" s="10"/>
      <c r="CP2097" s="10"/>
      <c r="CQ2097" s="10"/>
      <c r="CR2097" s="10"/>
      <c r="CS2097" s="10"/>
      <c r="CT2097" s="10"/>
      <c r="CU2097" s="10"/>
      <c r="CV2097" s="9"/>
      <c r="CW2097" s="9"/>
      <c r="CX2097" s="9"/>
      <c r="CY2097" s="9"/>
    </row>
    <row r="2098" spans="31:103" ht="18" customHeight="1">
      <c r="AE2098" s="16"/>
      <c r="AF2098" s="16"/>
      <c r="AG2098" s="16"/>
      <c r="AH2098" s="16"/>
      <c r="AI2098" s="16"/>
      <c r="AJ2098" s="16"/>
      <c r="AK2098" s="16"/>
      <c r="AL2098" s="16"/>
      <c r="AM2098" s="16"/>
      <c r="AN2098" s="16"/>
      <c r="AO2098" s="16"/>
      <c r="AP2098" s="16"/>
      <c r="AQ2098" s="15"/>
      <c r="AV2098" s="9"/>
      <c r="AW2098" s="9"/>
      <c r="AX2098" s="9"/>
      <c r="AY2098" s="9"/>
      <c r="AZ2098" s="9"/>
      <c r="BA2098" s="9"/>
      <c r="BB2098" s="9"/>
      <c r="BC2098" s="9"/>
      <c r="BD2098" s="9"/>
      <c r="BE2098" s="9"/>
      <c r="BF2098" s="9"/>
      <c r="BG2098" s="9"/>
      <c r="BH2098" s="9"/>
      <c r="BI2098" s="9"/>
      <c r="BJ2098" s="9"/>
      <c r="BK2098" s="9"/>
      <c r="BL2098" s="9"/>
      <c r="BM2098" s="9"/>
      <c r="BN2098" s="9"/>
      <c r="BO2098" s="9"/>
      <c r="BP2098" s="9"/>
      <c r="BQ2098" s="9"/>
      <c r="BR2098" s="9"/>
      <c r="BS2098" s="9"/>
      <c r="BT2098" s="9"/>
      <c r="BU2098" s="9"/>
      <c r="BV2098" s="9"/>
      <c r="BW2098" s="9"/>
      <c r="CB2098" s="10"/>
      <c r="CC2098" s="10"/>
      <c r="CD2098" s="10"/>
      <c r="CE2098" s="10"/>
      <c r="CF2098" s="11"/>
      <c r="CG2098" s="11"/>
      <c r="CH2098" s="11"/>
      <c r="CI2098" s="11"/>
      <c r="CJ2098" s="10"/>
      <c r="CK2098" s="10"/>
      <c r="CL2098" s="10"/>
      <c r="CM2098" s="10"/>
      <c r="CN2098" s="10"/>
      <c r="CO2098" s="10"/>
      <c r="CP2098" s="10"/>
      <c r="CQ2098" s="10"/>
      <c r="CR2098" s="10"/>
      <c r="CS2098" s="10"/>
      <c r="CT2098" s="10"/>
      <c r="CU2098" s="10"/>
      <c r="CV2098" s="9"/>
      <c r="CW2098" s="9"/>
      <c r="CX2098" s="9"/>
      <c r="CY2098" s="9"/>
    </row>
    <row r="2099" spans="31:103" ht="18" customHeight="1">
      <c r="AE2099" s="16"/>
      <c r="AF2099" s="16"/>
      <c r="AG2099" s="16"/>
      <c r="AH2099" s="16"/>
      <c r="AI2099" s="16"/>
      <c r="AJ2099" s="16"/>
      <c r="AK2099" s="16"/>
      <c r="AL2099" s="16"/>
      <c r="AM2099" s="16"/>
      <c r="AN2099" s="16"/>
      <c r="AO2099" s="16"/>
      <c r="AP2099" s="16"/>
      <c r="AQ2099" s="15"/>
      <c r="AV2099" s="9"/>
      <c r="AW2099" s="9"/>
      <c r="AX2099" s="9"/>
      <c r="AY2099" s="9"/>
      <c r="AZ2099" s="9"/>
      <c r="BA2099" s="9"/>
      <c r="BB2099" s="9"/>
      <c r="BC2099" s="9"/>
      <c r="BD2099" s="9"/>
      <c r="BE2099" s="9"/>
      <c r="BF2099" s="9"/>
      <c r="BG2099" s="9"/>
      <c r="BH2099" s="9"/>
      <c r="BI2099" s="9"/>
      <c r="BJ2099" s="9"/>
      <c r="BK2099" s="9"/>
      <c r="BL2099" s="9"/>
      <c r="BM2099" s="9"/>
      <c r="BN2099" s="9"/>
      <c r="BO2099" s="9"/>
      <c r="BP2099" s="9"/>
      <c r="BQ2099" s="9"/>
      <c r="BR2099" s="9"/>
      <c r="BS2099" s="9"/>
      <c r="BT2099" s="9"/>
      <c r="BU2099" s="9"/>
      <c r="BV2099" s="9"/>
      <c r="BW2099" s="9"/>
      <c r="CB2099" s="10"/>
      <c r="CC2099" s="10"/>
      <c r="CD2099" s="10"/>
      <c r="CE2099" s="10"/>
      <c r="CF2099" s="11"/>
      <c r="CG2099" s="11"/>
      <c r="CH2099" s="11"/>
      <c r="CI2099" s="11"/>
      <c r="CJ2099" s="10"/>
      <c r="CK2099" s="10"/>
      <c r="CL2099" s="10"/>
      <c r="CM2099" s="10"/>
      <c r="CN2099" s="10"/>
      <c r="CO2099" s="10"/>
      <c r="CP2099" s="10"/>
      <c r="CQ2099" s="10"/>
      <c r="CR2099" s="10"/>
      <c r="CS2099" s="10"/>
      <c r="CT2099" s="10"/>
      <c r="CU2099" s="10"/>
      <c r="CV2099" s="9"/>
      <c r="CW2099" s="9"/>
      <c r="CX2099" s="9"/>
      <c r="CY2099" s="9"/>
    </row>
    <row r="2100" spans="31:103" ht="18" customHeight="1">
      <c r="AE2100" s="16"/>
      <c r="AF2100" s="16"/>
      <c r="AG2100" s="16"/>
      <c r="AH2100" s="16"/>
      <c r="AI2100" s="16"/>
      <c r="AJ2100" s="16"/>
      <c r="AK2100" s="16"/>
      <c r="AL2100" s="16"/>
      <c r="AM2100" s="16"/>
      <c r="AN2100" s="16"/>
      <c r="AO2100" s="16"/>
      <c r="AP2100" s="16"/>
      <c r="AQ2100" s="15"/>
      <c r="AV2100" s="9"/>
      <c r="AW2100" s="9"/>
      <c r="AX2100" s="9"/>
      <c r="AY2100" s="9"/>
      <c r="AZ2100" s="9"/>
      <c r="BA2100" s="9"/>
      <c r="BB2100" s="9"/>
      <c r="BC2100" s="9"/>
      <c r="BD2100" s="9"/>
      <c r="BE2100" s="9"/>
      <c r="BF2100" s="9"/>
      <c r="BG2100" s="9"/>
      <c r="BH2100" s="9"/>
      <c r="BI2100" s="9"/>
      <c r="BJ2100" s="9"/>
      <c r="BK2100" s="9"/>
      <c r="BL2100" s="9"/>
      <c r="BM2100" s="9"/>
      <c r="BN2100" s="9"/>
      <c r="BO2100" s="9"/>
      <c r="BP2100" s="9"/>
      <c r="BQ2100" s="9"/>
      <c r="BR2100" s="9"/>
      <c r="BS2100" s="9"/>
      <c r="BT2100" s="9"/>
      <c r="BU2100" s="9"/>
      <c r="BV2100" s="9"/>
      <c r="BW2100" s="9"/>
      <c r="CB2100" s="10"/>
      <c r="CC2100" s="10"/>
      <c r="CD2100" s="10"/>
      <c r="CE2100" s="10"/>
      <c r="CF2100" s="11"/>
      <c r="CG2100" s="11"/>
      <c r="CH2100" s="11"/>
      <c r="CI2100" s="11"/>
      <c r="CJ2100" s="10"/>
      <c r="CK2100" s="10"/>
      <c r="CL2100" s="10"/>
      <c r="CM2100" s="10"/>
      <c r="CN2100" s="10"/>
      <c r="CO2100" s="10"/>
      <c r="CP2100" s="10"/>
      <c r="CQ2100" s="10"/>
      <c r="CR2100" s="10"/>
      <c r="CS2100" s="10"/>
      <c r="CT2100" s="10"/>
      <c r="CU2100" s="10"/>
      <c r="CV2100" s="9"/>
      <c r="CW2100" s="9"/>
      <c r="CX2100" s="9"/>
      <c r="CY2100" s="9"/>
    </row>
    <row r="2101" spans="31:103" ht="18" customHeight="1">
      <c r="AE2101" s="16"/>
      <c r="AF2101" s="16"/>
      <c r="AG2101" s="16"/>
      <c r="AH2101" s="16"/>
      <c r="AI2101" s="16"/>
      <c r="AJ2101" s="16"/>
      <c r="AK2101" s="16"/>
      <c r="AL2101" s="16"/>
      <c r="AM2101" s="16"/>
      <c r="AN2101" s="16"/>
      <c r="AO2101" s="16"/>
      <c r="AP2101" s="16"/>
      <c r="AQ2101" s="15"/>
      <c r="AV2101" s="9"/>
      <c r="AW2101" s="9"/>
      <c r="AX2101" s="9"/>
      <c r="AY2101" s="9"/>
      <c r="AZ2101" s="9"/>
      <c r="BA2101" s="9"/>
      <c r="BB2101" s="9"/>
      <c r="BC2101" s="9"/>
      <c r="BD2101" s="9"/>
      <c r="BE2101" s="9"/>
      <c r="BF2101" s="9"/>
      <c r="BG2101" s="9"/>
      <c r="BH2101" s="9"/>
      <c r="BI2101" s="9"/>
      <c r="BJ2101" s="9"/>
      <c r="BK2101" s="9"/>
      <c r="BL2101" s="9"/>
      <c r="BM2101" s="9"/>
      <c r="BN2101" s="9"/>
      <c r="BO2101" s="9"/>
      <c r="BP2101" s="9"/>
      <c r="BQ2101" s="9"/>
      <c r="BR2101" s="9"/>
      <c r="BS2101" s="9"/>
      <c r="BT2101" s="9"/>
      <c r="BU2101" s="9"/>
      <c r="BV2101" s="9"/>
      <c r="BW2101" s="9"/>
      <c r="CB2101" s="10"/>
      <c r="CC2101" s="10"/>
      <c r="CD2101" s="10"/>
      <c r="CE2101" s="10"/>
      <c r="CF2101" s="11"/>
      <c r="CG2101" s="11"/>
      <c r="CH2101" s="11"/>
      <c r="CI2101" s="11"/>
      <c r="CJ2101" s="10"/>
      <c r="CK2101" s="10"/>
      <c r="CL2101" s="10"/>
      <c r="CM2101" s="10"/>
      <c r="CN2101" s="10"/>
      <c r="CO2101" s="10"/>
      <c r="CP2101" s="10"/>
      <c r="CQ2101" s="10"/>
      <c r="CR2101" s="10"/>
      <c r="CS2101" s="10"/>
      <c r="CT2101" s="10"/>
      <c r="CU2101" s="10"/>
      <c r="CV2101" s="9"/>
      <c r="CW2101" s="9"/>
      <c r="CX2101" s="9"/>
      <c r="CY2101" s="9"/>
    </row>
    <row r="2102" spans="31:103" ht="18" customHeight="1">
      <c r="AE2102" s="16"/>
      <c r="AF2102" s="16"/>
      <c r="AG2102" s="16"/>
      <c r="AH2102" s="16"/>
      <c r="AI2102" s="16"/>
      <c r="AJ2102" s="16"/>
      <c r="AK2102" s="16"/>
      <c r="AL2102" s="16"/>
      <c r="AM2102" s="16"/>
      <c r="AN2102" s="16"/>
      <c r="AO2102" s="16"/>
      <c r="AP2102" s="16"/>
      <c r="AQ2102" s="15"/>
      <c r="AV2102" s="9"/>
      <c r="AW2102" s="9"/>
      <c r="AX2102" s="9"/>
      <c r="AY2102" s="9"/>
      <c r="AZ2102" s="9"/>
      <c r="BA2102" s="9"/>
      <c r="BB2102" s="9"/>
      <c r="BC2102" s="9"/>
      <c r="BD2102" s="9"/>
      <c r="BE2102" s="9"/>
      <c r="BF2102" s="9"/>
      <c r="BG2102" s="9"/>
      <c r="BH2102" s="9"/>
      <c r="BI2102" s="9"/>
      <c r="BJ2102" s="9"/>
      <c r="BK2102" s="9"/>
      <c r="BL2102" s="9"/>
      <c r="BM2102" s="9"/>
      <c r="BN2102" s="9"/>
      <c r="BO2102" s="9"/>
      <c r="BP2102" s="9"/>
      <c r="BQ2102" s="9"/>
      <c r="BR2102" s="9"/>
      <c r="BS2102" s="9"/>
      <c r="BT2102" s="9"/>
      <c r="BU2102" s="9"/>
      <c r="BV2102" s="9"/>
      <c r="BW2102" s="9"/>
      <c r="CB2102" s="10"/>
      <c r="CC2102" s="10"/>
      <c r="CD2102" s="10"/>
      <c r="CE2102" s="10"/>
      <c r="CF2102" s="11"/>
      <c r="CG2102" s="11"/>
      <c r="CH2102" s="11"/>
      <c r="CI2102" s="11"/>
      <c r="CJ2102" s="10"/>
      <c r="CK2102" s="10"/>
      <c r="CL2102" s="10"/>
      <c r="CM2102" s="10"/>
      <c r="CN2102" s="10"/>
      <c r="CO2102" s="10"/>
      <c r="CP2102" s="10"/>
      <c r="CQ2102" s="10"/>
      <c r="CR2102" s="10"/>
      <c r="CS2102" s="10"/>
      <c r="CT2102" s="10"/>
      <c r="CU2102" s="10"/>
      <c r="CV2102" s="9"/>
      <c r="CW2102" s="9"/>
      <c r="CX2102" s="9"/>
      <c r="CY2102" s="9"/>
    </row>
    <row r="2103" spans="31:103" ht="18" customHeight="1">
      <c r="AE2103" s="16"/>
      <c r="AF2103" s="16"/>
      <c r="AG2103" s="16"/>
      <c r="AH2103" s="16"/>
      <c r="AI2103" s="16"/>
      <c r="AJ2103" s="16"/>
      <c r="AK2103" s="16"/>
      <c r="AL2103" s="16"/>
      <c r="AM2103" s="16"/>
      <c r="AN2103" s="16"/>
      <c r="AO2103" s="16"/>
      <c r="AP2103" s="16"/>
      <c r="AQ2103" s="15"/>
      <c r="AV2103" s="9"/>
      <c r="AW2103" s="9"/>
      <c r="AX2103" s="9"/>
      <c r="AY2103" s="9"/>
      <c r="AZ2103" s="9"/>
      <c r="BA2103" s="9"/>
      <c r="BB2103" s="9"/>
      <c r="BC2103" s="9"/>
      <c r="BD2103" s="9"/>
      <c r="BE2103" s="9"/>
      <c r="BF2103" s="9"/>
      <c r="BG2103" s="9"/>
      <c r="BH2103" s="9"/>
      <c r="BI2103" s="9"/>
      <c r="BJ2103" s="9"/>
      <c r="BK2103" s="9"/>
      <c r="BL2103" s="9"/>
      <c r="BM2103" s="9"/>
      <c r="BN2103" s="9"/>
      <c r="BO2103" s="9"/>
      <c r="BP2103" s="9"/>
      <c r="BQ2103" s="9"/>
      <c r="BR2103" s="9"/>
      <c r="BS2103" s="9"/>
      <c r="BT2103" s="9"/>
      <c r="BU2103" s="9"/>
      <c r="BV2103" s="9"/>
      <c r="BW2103" s="9"/>
      <c r="CB2103" s="10"/>
      <c r="CC2103" s="10"/>
      <c r="CD2103" s="10"/>
      <c r="CE2103" s="10"/>
      <c r="CF2103" s="11"/>
      <c r="CG2103" s="11"/>
      <c r="CH2103" s="11"/>
      <c r="CI2103" s="11"/>
      <c r="CJ2103" s="10"/>
      <c r="CK2103" s="10"/>
      <c r="CL2103" s="10"/>
      <c r="CM2103" s="10"/>
      <c r="CN2103" s="10"/>
      <c r="CO2103" s="10"/>
      <c r="CP2103" s="10"/>
      <c r="CQ2103" s="10"/>
      <c r="CR2103" s="10"/>
      <c r="CS2103" s="10"/>
      <c r="CT2103" s="10"/>
      <c r="CU2103" s="10"/>
      <c r="CV2103" s="9"/>
      <c r="CW2103" s="9"/>
      <c r="CX2103" s="9"/>
      <c r="CY2103" s="9"/>
    </row>
    <row r="2104" spans="31:103" ht="18" customHeight="1">
      <c r="AE2104" s="16"/>
      <c r="AF2104" s="16"/>
      <c r="AG2104" s="16"/>
      <c r="AH2104" s="16"/>
      <c r="AI2104" s="16"/>
      <c r="AJ2104" s="16"/>
      <c r="AK2104" s="16"/>
      <c r="AL2104" s="16"/>
      <c r="AM2104" s="16"/>
      <c r="AN2104" s="16"/>
      <c r="AO2104" s="16"/>
      <c r="AP2104" s="16"/>
      <c r="AQ2104" s="15"/>
      <c r="AV2104" s="9"/>
      <c r="AW2104" s="9"/>
      <c r="AX2104" s="9"/>
      <c r="AY2104" s="9"/>
      <c r="AZ2104" s="9"/>
      <c r="BA2104" s="9"/>
      <c r="BB2104" s="9"/>
      <c r="BC2104" s="9"/>
      <c r="BD2104" s="9"/>
      <c r="BE2104" s="9"/>
      <c r="BF2104" s="9"/>
      <c r="BG2104" s="9"/>
      <c r="BH2104" s="9"/>
      <c r="BI2104" s="9"/>
      <c r="BJ2104" s="9"/>
      <c r="BK2104" s="9"/>
      <c r="BL2104" s="9"/>
      <c r="BM2104" s="9"/>
      <c r="BN2104" s="9"/>
      <c r="BO2104" s="9"/>
      <c r="BP2104" s="9"/>
      <c r="BQ2104" s="9"/>
      <c r="BR2104" s="9"/>
      <c r="BS2104" s="9"/>
      <c r="BT2104" s="9"/>
      <c r="BU2104" s="9"/>
      <c r="BV2104" s="9"/>
      <c r="BW2104" s="9"/>
      <c r="CB2104" s="10"/>
      <c r="CC2104" s="10"/>
      <c r="CD2104" s="10"/>
      <c r="CE2104" s="10"/>
      <c r="CF2104" s="11"/>
      <c r="CG2104" s="11"/>
      <c r="CH2104" s="11"/>
      <c r="CI2104" s="11"/>
      <c r="CJ2104" s="10"/>
      <c r="CK2104" s="10"/>
      <c r="CL2104" s="10"/>
      <c r="CM2104" s="10"/>
      <c r="CN2104" s="10"/>
      <c r="CO2104" s="10"/>
      <c r="CP2104" s="10"/>
      <c r="CQ2104" s="10"/>
      <c r="CR2104" s="10"/>
      <c r="CS2104" s="10"/>
      <c r="CT2104" s="10"/>
      <c r="CU2104" s="10"/>
      <c r="CV2104" s="9"/>
      <c r="CW2104" s="9"/>
      <c r="CX2104" s="9"/>
      <c r="CY2104" s="9"/>
    </row>
    <row r="2105" spans="31:103" ht="18" customHeight="1">
      <c r="AE2105" s="16"/>
      <c r="AF2105" s="16"/>
      <c r="AG2105" s="16"/>
      <c r="AH2105" s="16"/>
      <c r="AI2105" s="16"/>
      <c r="AJ2105" s="16"/>
      <c r="AK2105" s="16"/>
      <c r="AL2105" s="16"/>
      <c r="AM2105" s="16"/>
      <c r="AN2105" s="16"/>
      <c r="AO2105" s="16"/>
      <c r="AP2105" s="16"/>
      <c r="AQ2105" s="15"/>
      <c r="AV2105" s="9"/>
      <c r="AW2105" s="9"/>
      <c r="AX2105" s="9"/>
      <c r="AY2105" s="9"/>
      <c r="AZ2105" s="9"/>
      <c r="BA2105" s="9"/>
      <c r="BB2105" s="9"/>
      <c r="BC2105" s="9"/>
      <c r="BD2105" s="9"/>
      <c r="BE2105" s="9"/>
      <c r="BF2105" s="9"/>
      <c r="BG2105" s="9"/>
      <c r="BH2105" s="9"/>
      <c r="BI2105" s="9"/>
      <c r="BJ2105" s="9"/>
      <c r="BK2105" s="9"/>
      <c r="BL2105" s="9"/>
      <c r="BM2105" s="9"/>
      <c r="BN2105" s="9"/>
      <c r="BO2105" s="9"/>
      <c r="BP2105" s="9"/>
      <c r="BQ2105" s="9"/>
      <c r="BR2105" s="9"/>
      <c r="BS2105" s="9"/>
      <c r="BT2105" s="9"/>
      <c r="BU2105" s="9"/>
      <c r="BV2105" s="9"/>
      <c r="BW2105" s="9"/>
      <c r="CB2105" s="10"/>
      <c r="CC2105" s="10"/>
      <c r="CD2105" s="10"/>
      <c r="CE2105" s="10"/>
      <c r="CF2105" s="11"/>
      <c r="CG2105" s="11"/>
      <c r="CH2105" s="11"/>
      <c r="CI2105" s="11"/>
      <c r="CJ2105" s="10"/>
      <c r="CK2105" s="10"/>
      <c r="CL2105" s="10"/>
      <c r="CM2105" s="10"/>
      <c r="CN2105" s="10"/>
      <c r="CO2105" s="10"/>
      <c r="CP2105" s="10"/>
      <c r="CQ2105" s="10"/>
      <c r="CR2105" s="10"/>
      <c r="CS2105" s="10"/>
      <c r="CT2105" s="10"/>
      <c r="CU2105" s="10"/>
      <c r="CV2105" s="9"/>
      <c r="CW2105" s="9"/>
      <c r="CX2105" s="9"/>
      <c r="CY2105" s="9"/>
    </row>
    <row r="2106" spans="31:103" ht="18" customHeight="1">
      <c r="AE2106" s="16"/>
      <c r="AF2106" s="16"/>
      <c r="AG2106" s="16"/>
      <c r="AH2106" s="16"/>
      <c r="AI2106" s="16"/>
      <c r="AJ2106" s="16"/>
      <c r="AK2106" s="16"/>
      <c r="AL2106" s="16"/>
      <c r="AM2106" s="16"/>
      <c r="AN2106" s="16"/>
      <c r="AO2106" s="16"/>
      <c r="AP2106" s="16"/>
      <c r="AQ2106" s="15"/>
      <c r="AV2106" s="9"/>
      <c r="AW2106" s="9"/>
      <c r="AX2106" s="9"/>
      <c r="AY2106" s="9"/>
      <c r="AZ2106" s="9"/>
      <c r="BA2106" s="9"/>
      <c r="BB2106" s="9"/>
      <c r="BC2106" s="9"/>
      <c r="BD2106" s="9"/>
      <c r="BE2106" s="9"/>
      <c r="BF2106" s="9"/>
      <c r="BG2106" s="9"/>
      <c r="BH2106" s="9"/>
      <c r="BI2106" s="9"/>
      <c r="BJ2106" s="9"/>
      <c r="BK2106" s="9"/>
      <c r="BL2106" s="9"/>
      <c r="BM2106" s="9"/>
      <c r="BN2106" s="9"/>
      <c r="BO2106" s="9"/>
      <c r="BP2106" s="9"/>
      <c r="BQ2106" s="9"/>
      <c r="BR2106" s="9"/>
      <c r="BS2106" s="9"/>
      <c r="BT2106" s="9"/>
      <c r="BU2106" s="9"/>
      <c r="BV2106" s="9"/>
      <c r="BW2106" s="9"/>
      <c r="CB2106" s="10"/>
      <c r="CC2106" s="10"/>
      <c r="CD2106" s="10"/>
      <c r="CE2106" s="10"/>
      <c r="CF2106" s="11"/>
      <c r="CG2106" s="11"/>
      <c r="CH2106" s="11"/>
      <c r="CI2106" s="11"/>
      <c r="CJ2106" s="10"/>
      <c r="CK2106" s="10"/>
      <c r="CL2106" s="10"/>
      <c r="CM2106" s="10"/>
      <c r="CN2106" s="10"/>
      <c r="CO2106" s="10"/>
      <c r="CP2106" s="10"/>
      <c r="CQ2106" s="10"/>
      <c r="CR2106" s="10"/>
      <c r="CS2106" s="10"/>
      <c r="CT2106" s="10"/>
      <c r="CU2106" s="10"/>
      <c r="CV2106" s="9"/>
      <c r="CW2106" s="9"/>
      <c r="CX2106" s="9"/>
      <c r="CY2106" s="9"/>
    </row>
    <row r="2107" spans="31:103" ht="18" customHeight="1">
      <c r="AE2107" s="16"/>
      <c r="AF2107" s="16"/>
      <c r="AG2107" s="16"/>
      <c r="AH2107" s="16"/>
      <c r="AI2107" s="16"/>
      <c r="AJ2107" s="16"/>
      <c r="AK2107" s="16"/>
      <c r="AL2107" s="16"/>
      <c r="AM2107" s="16"/>
      <c r="AN2107" s="16"/>
      <c r="AO2107" s="16"/>
      <c r="AP2107" s="16"/>
      <c r="AQ2107" s="15"/>
      <c r="AV2107" s="9"/>
      <c r="AW2107" s="9"/>
      <c r="AX2107" s="9"/>
      <c r="AY2107" s="9"/>
      <c r="AZ2107" s="9"/>
      <c r="BA2107" s="9"/>
      <c r="BB2107" s="9"/>
      <c r="BC2107" s="9"/>
      <c r="BD2107" s="9"/>
      <c r="BE2107" s="9"/>
      <c r="BF2107" s="9"/>
      <c r="BG2107" s="9"/>
      <c r="BH2107" s="9"/>
      <c r="BI2107" s="9"/>
      <c r="BJ2107" s="9"/>
      <c r="BK2107" s="9"/>
      <c r="BL2107" s="9"/>
      <c r="BM2107" s="9"/>
      <c r="BN2107" s="9"/>
      <c r="BO2107" s="9"/>
      <c r="BP2107" s="9"/>
      <c r="BQ2107" s="9"/>
      <c r="BR2107" s="9"/>
      <c r="BS2107" s="9"/>
      <c r="BT2107" s="9"/>
      <c r="BU2107" s="9"/>
      <c r="BV2107" s="9"/>
      <c r="BW2107" s="9"/>
      <c r="CB2107" s="10"/>
      <c r="CC2107" s="10"/>
      <c r="CD2107" s="10"/>
      <c r="CE2107" s="10"/>
      <c r="CF2107" s="11"/>
      <c r="CG2107" s="11"/>
      <c r="CH2107" s="11"/>
      <c r="CI2107" s="11"/>
      <c r="CJ2107" s="10"/>
      <c r="CK2107" s="10"/>
      <c r="CL2107" s="10"/>
      <c r="CM2107" s="10"/>
      <c r="CN2107" s="10"/>
      <c r="CO2107" s="10"/>
      <c r="CP2107" s="10"/>
      <c r="CQ2107" s="10"/>
      <c r="CR2107" s="10"/>
      <c r="CS2107" s="10"/>
      <c r="CT2107" s="10"/>
      <c r="CU2107" s="10"/>
      <c r="CV2107" s="9"/>
      <c r="CW2107" s="9"/>
      <c r="CX2107" s="9"/>
      <c r="CY2107" s="9"/>
    </row>
    <row r="2108" spans="31:103" ht="18" customHeight="1">
      <c r="AE2108" s="16"/>
      <c r="AF2108" s="16"/>
      <c r="AG2108" s="16"/>
      <c r="AH2108" s="16"/>
      <c r="AI2108" s="16"/>
      <c r="AJ2108" s="16"/>
      <c r="AK2108" s="16"/>
      <c r="AL2108" s="16"/>
      <c r="AM2108" s="16"/>
      <c r="AN2108" s="16"/>
      <c r="AO2108" s="16"/>
      <c r="AP2108" s="16"/>
      <c r="AQ2108" s="15"/>
      <c r="AV2108" s="9"/>
      <c r="AW2108" s="9"/>
      <c r="AX2108" s="9"/>
      <c r="AY2108" s="9"/>
      <c r="AZ2108" s="9"/>
      <c r="BA2108" s="9"/>
      <c r="BB2108" s="9"/>
      <c r="BC2108" s="9"/>
      <c r="BD2108" s="9"/>
      <c r="BE2108" s="9"/>
      <c r="BF2108" s="9"/>
      <c r="BG2108" s="9"/>
      <c r="BH2108" s="9"/>
      <c r="BI2108" s="9"/>
      <c r="BJ2108" s="9"/>
      <c r="BK2108" s="9"/>
      <c r="BL2108" s="9"/>
      <c r="BM2108" s="9"/>
      <c r="BN2108" s="9"/>
      <c r="BO2108" s="9"/>
      <c r="BP2108" s="9"/>
      <c r="BQ2108" s="9"/>
      <c r="BR2108" s="9"/>
      <c r="BS2108" s="9"/>
      <c r="BT2108" s="9"/>
      <c r="BU2108" s="9"/>
      <c r="BV2108" s="9"/>
      <c r="BW2108" s="9"/>
      <c r="CB2108" s="10"/>
      <c r="CC2108" s="10"/>
      <c r="CD2108" s="10"/>
      <c r="CE2108" s="10"/>
      <c r="CF2108" s="11"/>
      <c r="CG2108" s="11"/>
      <c r="CH2108" s="11"/>
      <c r="CI2108" s="11"/>
      <c r="CJ2108" s="10"/>
      <c r="CK2108" s="10"/>
      <c r="CL2108" s="10"/>
      <c r="CM2108" s="10"/>
      <c r="CN2108" s="10"/>
      <c r="CO2108" s="10"/>
      <c r="CP2108" s="10"/>
      <c r="CQ2108" s="10"/>
      <c r="CR2108" s="10"/>
      <c r="CS2108" s="10"/>
      <c r="CT2108" s="10"/>
      <c r="CU2108" s="10"/>
      <c r="CV2108" s="9"/>
      <c r="CW2108" s="9"/>
      <c r="CX2108" s="9"/>
      <c r="CY2108" s="9"/>
    </row>
    <row r="2109" spans="31:103" ht="18" customHeight="1">
      <c r="AE2109" s="16"/>
      <c r="AF2109" s="16"/>
      <c r="AG2109" s="16"/>
      <c r="AH2109" s="16"/>
      <c r="AI2109" s="16"/>
      <c r="AJ2109" s="16"/>
      <c r="AK2109" s="16"/>
      <c r="AL2109" s="16"/>
      <c r="AM2109" s="16"/>
      <c r="AN2109" s="16"/>
      <c r="AO2109" s="16"/>
      <c r="AP2109" s="16"/>
      <c r="AQ2109" s="15"/>
      <c r="AV2109" s="9"/>
      <c r="AW2109" s="9"/>
      <c r="AX2109" s="9"/>
      <c r="AY2109" s="9"/>
      <c r="AZ2109" s="9"/>
      <c r="BA2109" s="9"/>
      <c r="BB2109" s="9"/>
      <c r="BC2109" s="9"/>
      <c r="BD2109" s="9"/>
      <c r="BE2109" s="9"/>
      <c r="BF2109" s="9"/>
      <c r="BG2109" s="9"/>
      <c r="BH2109" s="9"/>
      <c r="BI2109" s="9"/>
      <c r="BJ2109" s="9"/>
      <c r="BK2109" s="9"/>
      <c r="BL2109" s="9"/>
      <c r="BM2109" s="9"/>
      <c r="BN2109" s="9"/>
      <c r="BO2109" s="9"/>
      <c r="BP2109" s="9"/>
      <c r="BQ2109" s="9"/>
      <c r="BR2109" s="9"/>
      <c r="BS2109" s="9"/>
      <c r="BT2109" s="9"/>
      <c r="BU2109" s="9"/>
      <c r="BV2109" s="9"/>
      <c r="BW2109" s="9"/>
      <c r="CB2109" s="10"/>
      <c r="CC2109" s="10"/>
      <c r="CD2109" s="10"/>
      <c r="CE2109" s="10"/>
      <c r="CF2109" s="11"/>
      <c r="CG2109" s="11"/>
      <c r="CH2109" s="11"/>
      <c r="CI2109" s="11"/>
      <c r="CJ2109" s="10"/>
      <c r="CK2109" s="10"/>
      <c r="CL2109" s="10"/>
      <c r="CM2109" s="10"/>
      <c r="CN2109" s="10"/>
      <c r="CO2109" s="10"/>
      <c r="CP2109" s="10"/>
      <c r="CQ2109" s="10"/>
      <c r="CR2109" s="10"/>
      <c r="CS2109" s="10"/>
      <c r="CT2109" s="10"/>
      <c r="CU2109" s="10"/>
      <c r="CV2109" s="9"/>
      <c r="CW2109" s="9"/>
      <c r="CX2109" s="9"/>
      <c r="CY2109" s="9"/>
    </row>
    <row r="2110" spans="31:103" ht="18" customHeight="1">
      <c r="AE2110" s="16"/>
      <c r="AF2110" s="16"/>
      <c r="AG2110" s="16"/>
      <c r="AH2110" s="16"/>
      <c r="AI2110" s="16"/>
      <c r="AJ2110" s="16"/>
      <c r="AK2110" s="16"/>
      <c r="AL2110" s="16"/>
      <c r="AM2110" s="16"/>
      <c r="AN2110" s="16"/>
      <c r="AO2110" s="16"/>
      <c r="AP2110" s="16"/>
      <c r="AQ2110" s="15"/>
      <c r="AV2110" s="9"/>
      <c r="AW2110" s="9"/>
      <c r="AX2110" s="9"/>
      <c r="AY2110" s="9"/>
      <c r="AZ2110" s="9"/>
      <c r="BA2110" s="9"/>
      <c r="BB2110" s="9"/>
      <c r="BC2110" s="9"/>
      <c r="BD2110" s="9"/>
      <c r="BE2110" s="9"/>
      <c r="BF2110" s="9"/>
      <c r="BG2110" s="9"/>
      <c r="BH2110" s="9"/>
      <c r="BI2110" s="9"/>
      <c r="BJ2110" s="9"/>
      <c r="BK2110" s="9"/>
      <c r="BL2110" s="9"/>
      <c r="BM2110" s="9"/>
      <c r="BN2110" s="9"/>
      <c r="BO2110" s="9"/>
      <c r="BP2110" s="9"/>
      <c r="BQ2110" s="9"/>
      <c r="BR2110" s="9"/>
      <c r="BS2110" s="9"/>
      <c r="BT2110" s="9"/>
      <c r="BU2110" s="9"/>
      <c r="BV2110" s="9"/>
      <c r="BW2110" s="9"/>
      <c r="CB2110" s="10"/>
      <c r="CC2110" s="10"/>
      <c r="CD2110" s="10"/>
      <c r="CE2110" s="10"/>
      <c r="CF2110" s="11"/>
      <c r="CG2110" s="11"/>
      <c r="CH2110" s="11"/>
      <c r="CI2110" s="11"/>
      <c r="CJ2110" s="10"/>
      <c r="CK2110" s="10"/>
      <c r="CL2110" s="10"/>
      <c r="CM2110" s="10"/>
      <c r="CN2110" s="10"/>
      <c r="CO2110" s="10"/>
      <c r="CP2110" s="10"/>
      <c r="CQ2110" s="10"/>
      <c r="CR2110" s="10"/>
      <c r="CS2110" s="10"/>
      <c r="CT2110" s="10"/>
      <c r="CU2110" s="10"/>
      <c r="CV2110" s="9"/>
      <c r="CW2110" s="9"/>
      <c r="CX2110" s="9"/>
      <c r="CY2110" s="9"/>
    </row>
    <row r="2111" spans="31:103" ht="18" customHeight="1">
      <c r="AE2111" s="16"/>
      <c r="AF2111" s="16"/>
      <c r="AG2111" s="16"/>
      <c r="AH2111" s="16"/>
      <c r="AI2111" s="16"/>
      <c r="AJ2111" s="16"/>
      <c r="AK2111" s="16"/>
      <c r="AL2111" s="16"/>
      <c r="AM2111" s="16"/>
      <c r="AN2111" s="16"/>
      <c r="AO2111" s="16"/>
      <c r="AP2111" s="16"/>
      <c r="AQ2111" s="15"/>
      <c r="AV2111" s="9"/>
      <c r="AW2111" s="9"/>
      <c r="AX2111" s="9"/>
      <c r="AY2111" s="9"/>
      <c r="AZ2111" s="9"/>
      <c r="BA2111" s="9"/>
      <c r="BB2111" s="9"/>
      <c r="BC2111" s="9"/>
      <c r="BD2111" s="9"/>
      <c r="BE2111" s="9"/>
      <c r="BF2111" s="9"/>
      <c r="BG2111" s="9"/>
      <c r="BH2111" s="9"/>
      <c r="BI2111" s="9"/>
      <c r="BJ2111" s="9"/>
      <c r="BK2111" s="9"/>
      <c r="BL2111" s="9"/>
      <c r="BM2111" s="9"/>
      <c r="BN2111" s="9"/>
      <c r="BO2111" s="9"/>
      <c r="BP2111" s="9"/>
      <c r="BQ2111" s="9"/>
      <c r="BR2111" s="9"/>
      <c r="BS2111" s="9"/>
      <c r="BT2111" s="9"/>
      <c r="BU2111" s="9"/>
      <c r="BV2111" s="9"/>
      <c r="BW2111" s="9"/>
      <c r="CB2111" s="10"/>
      <c r="CC2111" s="10"/>
      <c r="CD2111" s="10"/>
      <c r="CE2111" s="10"/>
      <c r="CF2111" s="11"/>
      <c r="CG2111" s="11"/>
      <c r="CH2111" s="11"/>
      <c r="CI2111" s="11"/>
      <c r="CJ2111" s="10"/>
      <c r="CK2111" s="10"/>
      <c r="CL2111" s="10"/>
      <c r="CM2111" s="10"/>
      <c r="CN2111" s="10"/>
      <c r="CO2111" s="10"/>
      <c r="CP2111" s="10"/>
      <c r="CQ2111" s="10"/>
      <c r="CR2111" s="10"/>
      <c r="CS2111" s="10"/>
      <c r="CT2111" s="10"/>
      <c r="CU2111" s="10"/>
      <c r="CV2111" s="9"/>
      <c r="CW2111" s="9"/>
      <c r="CX2111" s="9"/>
      <c r="CY2111" s="9"/>
    </row>
    <row r="2112" spans="31:103" ht="18" customHeight="1">
      <c r="AE2112" s="16"/>
      <c r="AF2112" s="16"/>
      <c r="AG2112" s="16"/>
      <c r="AH2112" s="16"/>
      <c r="AI2112" s="16"/>
      <c r="AJ2112" s="16"/>
      <c r="AK2112" s="16"/>
      <c r="AL2112" s="16"/>
      <c r="AM2112" s="16"/>
      <c r="AN2112" s="16"/>
      <c r="AO2112" s="16"/>
      <c r="AP2112" s="16"/>
      <c r="AQ2112" s="15"/>
      <c r="AV2112" s="9"/>
      <c r="AW2112" s="9"/>
      <c r="AX2112" s="9"/>
      <c r="AY2112" s="9"/>
      <c r="AZ2112" s="9"/>
      <c r="BA2112" s="9"/>
      <c r="BB2112" s="9"/>
      <c r="BC2112" s="9"/>
      <c r="BD2112" s="9"/>
      <c r="BE2112" s="9"/>
      <c r="BF2112" s="9"/>
      <c r="BG2112" s="9"/>
      <c r="BH2112" s="9"/>
      <c r="BI2112" s="9"/>
      <c r="BJ2112" s="9"/>
      <c r="BK2112" s="9"/>
      <c r="BL2112" s="9"/>
      <c r="BM2112" s="9"/>
      <c r="BN2112" s="9"/>
      <c r="BO2112" s="9"/>
      <c r="BP2112" s="9"/>
      <c r="BQ2112" s="9"/>
      <c r="BR2112" s="9"/>
      <c r="BS2112" s="9"/>
      <c r="BT2112" s="9"/>
      <c r="BU2112" s="9"/>
      <c r="BV2112" s="9"/>
      <c r="BW2112" s="9"/>
      <c r="CB2112" s="10"/>
      <c r="CC2112" s="10"/>
      <c r="CD2112" s="10"/>
      <c r="CE2112" s="10"/>
      <c r="CF2112" s="11"/>
      <c r="CG2112" s="11"/>
      <c r="CH2112" s="11"/>
      <c r="CI2112" s="11"/>
      <c r="CJ2112" s="10"/>
      <c r="CK2112" s="10"/>
      <c r="CL2112" s="10"/>
      <c r="CM2112" s="10"/>
      <c r="CN2112" s="10"/>
      <c r="CO2112" s="10"/>
      <c r="CP2112" s="10"/>
      <c r="CQ2112" s="10"/>
      <c r="CR2112" s="10"/>
      <c r="CS2112" s="10"/>
      <c r="CT2112" s="10"/>
      <c r="CU2112" s="10"/>
      <c r="CV2112" s="9"/>
      <c r="CW2112" s="9"/>
      <c r="CX2112" s="9"/>
      <c r="CY2112" s="9"/>
    </row>
    <row r="2113" spans="31:103" ht="18" customHeight="1">
      <c r="AE2113" s="16"/>
      <c r="AF2113" s="16"/>
      <c r="AG2113" s="16"/>
      <c r="AH2113" s="16"/>
      <c r="AI2113" s="16"/>
      <c r="AJ2113" s="16"/>
      <c r="AK2113" s="16"/>
      <c r="AL2113" s="16"/>
      <c r="AM2113" s="16"/>
      <c r="AN2113" s="16"/>
      <c r="AO2113" s="16"/>
      <c r="AP2113" s="16"/>
      <c r="AQ2113" s="15"/>
      <c r="AV2113" s="9"/>
      <c r="AW2113" s="9"/>
      <c r="AX2113" s="9"/>
      <c r="AY2113" s="9"/>
      <c r="AZ2113" s="9"/>
      <c r="BA2113" s="9"/>
      <c r="BB2113" s="9"/>
      <c r="BC2113" s="9"/>
      <c r="BD2113" s="9"/>
      <c r="BE2113" s="9"/>
      <c r="BF2113" s="9"/>
      <c r="BG2113" s="9"/>
      <c r="BH2113" s="9"/>
      <c r="BI2113" s="9"/>
      <c r="BJ2113" s="9"/>
      <c r="BK2113" s="9"/>
      <c r="BL2113" s="9"/>
      <c r="BM2113" s="9"/>
      <c r="BN2113" s="9"/>
      <c r="BO2113" s="9"/>
      <c r="BP2113" s="9"/>
      <c r="BQ2113" s="9"/>
      <c r="BR2113" s="9"/>
      <c r="BS2113" s="9"/>
      <c r="BT2113" s="9"/>
      <c r="BU2113" s="9"/>
      <c r="BV2113" s="9"/>
      <c r="BW2113" s="9"/>
      <c r="CB2113" s="10"/>
      <c r="CC2113" s="10"/>
      <c r="CD2113" s="10"/>
      <c r="CE2113" s="10"/>
      <c r="CF2113" s="11"/>
      <c r="CG2113" s="11"/>
      <c r="CH2113" s="11"/>
      <c r="CI2113" s="11"/>
      <c r="CJ2113" s="10"/>
      <c r="CK2113" s="10"/>
      <c r="CL2113" s="10"/>
      <c r="CM2113" s="10"/>
      <c r="CN2113" s="10"/>
      <c r="CO2113" s="10"/>
      <c r="CP2113" s="10"/>
      <c r="CQ2113" s="10"/>
      <c r="CR2113" s="10"/>
      <c r="CS2113" s="10"/>
      <c r="CT2113" s="10"/>
      <c r="CU2113" s="10"/>
      <c r="CV2113" s="9"/>
      <c r="CW2113" s="9"/>
      <c r="CX2113" s="9"/>
      <c r="CY2113" s="9"/>
    </row>
    <row r="2114" spans="31:103" ht="18" customHeight="1">
      <c r="AE2114" s="16"/>
      <c r="AF2114" s="16"/>
      <c r="AG2114" s="16"/>
      <c r="AH2114" s="16"/>
      <c r="AI2114" s="16"/>
      <c r="AJ2114" s="16"/>
      <c r="AK2114" s="16"/>
      <c r="AL2114" s="16"/>
      <c r="AM2114" s="16"/>
      <c r="AN2114" s="16"/>
      <c r="AO2114" s="16"/>
      <c r="AP2114" s="16"/>
      <c r="AQ2114" s="15"/>
      <c r="AV2114" s="9"/>
      <c r="AW2114" s="9"/>
      <c r="AX2114" s="9"/>
      <c r="AY2114" s="9"/>
      <c r="AZ2114" s="9"/>
      <c r="BA2114" s="9"/>
      <c r="BB2114" s="9"/>
      <c r="BC2114" s="9"/>
      <c r="BD2114" s="9"/>
      <c r="BE2114" s="9"/>
      <c r="BF2114" s="9"/>
      <c r="BG2114" s="9"/>
      <c r="BH2114" s="9"/>
      <c r="BI2114" s="9"/>
      <c r="BJ2114" s="9"/>
      <c r="BK2114" s="9"/>
      <c r="BL2114" s="9"/>
      <c r="BM2114" s="9"/>
      <c r="BN2114" s="9"/>
      <c r="BO2114" s="9"/>
      <c r="BP2114" s="9"/>
      <c r="BQ2114" s="9"/>
      <c r="BR2114" s="9"/>
      <c r="BS2114" s="9"/>
      <c r="BT2114" s="9"/>
      <c r="BU2114" s="9"/>
      <c r="BV2114" s="9"/>
      <c r="BW2114" s="9"/>
      <c r="CB2114" s="10"/>
      <c r="CC2114" s="10"/>
      <c r="CD2114" s="10"/>
      <c r="CE2114" s="10"/>
      <c r="CF2114" s="11"/>
      <c r="CG2114" s="11"/>
      <c r="CH2114" s="11"/>
      <c r="CI2114" s="11"/>
      <c r="CJ2114" s="10"/>
      <c r="CK2114" s="10"/>
      <c r="CL2114" s="10"/>
      <c r="CM2114" s="10"/>
      <c r="CN2114" s="10"/>
      <c r="CO2114" s="10"/>
      <c r="CP2114" s="10"/>
      <c r="CQ2114" s="10"/>
      <c r="CR2114" s="10"/>
      <c r="CS2114" s="10"/>
      <c r="CT2114" s="10"/>
      <c r="CU2114" s="10"/>
      <c r="CV2114" s="9"/>
      <c r="CW2114" s="9"/>
      <c r="CX2114" s="9"/>
      <c r="CY2114" s="9"/>
    </row>
    <row r="2115" spans="31:103" ht="18" customHeight="1">
      <c r="AE2115" s="16"/>
      <c r="AF2115" s="16"/>
      <c r="AG2115" s="16"/>
      <c r="AH2115" s="16"/>
      <c r="AI2115" s="16"/>
      <c r="AJ2115" s="16"/>
      <c r="AK2115" s="16"/>
      <c r="AL2115" s="16"/>
      <c r="AM2115" s="16"/>
      <c r="AN2115" s="16"/>
      <c r="AO2115" s="16"/>
      <c r="AP2115" s="16"/>
      <c r="AQ2115" s="15"/>
      <c r="AV2115" s="9"/>
      <c r="AW2115" s="9"/>
      <c r="AX2115" s="9"/>
      <c r="AY2115" s="9"/>
      <c r="AZ2115" s="9"/>
      <c r="BA2115" s="9"/>
      <c r="BB2115" s="9"/>
      <c r="BC2115" s="9"/>
      <c r="BD2115" s="9"/>
      <c r="BE2115" s="9"/>
      <c r="BF2115" s="9"/>
      <c r="BG2115" s="9"/>
      <c r="BH2115" s="9"/>
      <c r="BI2115" s="9"/>
      <c r="BJ2115" s="9"/>
      <c r="BK2115" s="9"/>
      <c r="BL2115" s="9"/>
      <c r="BM2115" s="9"/>
      <c r="BN2115" s="9"/>
      <c r="BO2115" s="9"/>
      <c r="BP2115" s="9"/>
      <c r="BQ2115" s="9"/>
      <c r="BR2115" s="9"/>
      <c r="BS2115" s="9"/>
      <c r="BT2115" s="9"/>
      <c r="BU2115" s="9"/>
      <c r="BV2115" s="9"/>
      <c r="BW2115" s="9"/>
      <c r="CB2115" s="10"/>
      <c r="CC2115" s="10"/>
      <c r="CD2115" s="10"/>
      <c r="CE2115" s="10"/>
      <c r="CF2115" s="11"/>
      <c r="CG2115" s="11"/>
      <c r="CH2115" s="11"/>
      <c r="CI2115" s="11"/>
      <c r="CJ2115" s="10"/>
      <c r="CK2115" s="10"/>
      <c r="CL2115" s="10"/>
      <c r="CM2115" s="10"/>
      <c r="CN2115" s="10"/>
      <c r="CO2115" s="10"/>
      <c r="CP2115" s="10"/>
      <c r="CQ2115" s="10"/>
      <c r="CR2115" s="10"/>
      <c r="CS2115" s="10"/>
      <c r="CT2115" s="10"/>
      <c r="CU2115" s="10"/>
      <c r="CV2115" s="9"/>
      <c r="CW2115" s="9"/>
      <c r="CX2115" s="9"/>
      <c r="CY2115" s="9"/>
    </row>
    <row r="2116" spans="31:103" ht="18" customHeight="1">
      <c r="AE2116" s="16"/>
      <c r="AF2116" s="16"/>
      <c r="AG2116" s="16"/>
      <c r="AH2116" s="16"/>
      <c r="AI2116" s="16"/>
      <c r="AJ2116" s="16"/>
      <c r="AK2116" s="16"/>
      <c r="AL2116" s="16"/>
      <c r="AM2116" s="16"/>
      <c r="AN2116" s="16"/>
      <c r="AO2116" s="16"/>
      <c r="AP2116" s="16"/>
      <c r="AQ2116" s="15"/>
      <c r="AV2116" s="9"/>
      <c r="AW2116" s="9"/>
      <c r="AX2116" s="9"/>
      <c r="AY2116" s="9"/>
      <c r="AZ2116" s="9"/>
      <c r="BA2116" s="9"/>
      <c r="BB2116" s="9"/>
      <c r="BC2116" s="9"/>
      <c r="BD2116" s="9"/>
      <c r="BE2116" s="9"/>
      <c r="BF2116" s="9"/>
      <c r="BG2116" s="9"/>
      <c r="BH2116" s="9"/>
      <c r="BI2116" s="9"/>
      <c r="BJ2116" s="9"/>
      <c r="BK2116" s="9"/>
      <c r="BL2116" s="9"/>
      <c r="BM2116" s="9"/>
      <c r="BN2116" s="9"/>
      <c r="BO2116" s="9"/>
      <c r="BP2116" s="9"/>
      <c r="BQ2116" s="9"/>
      <c r="BR2116" s="9"/>
      <c r="BS2116" s="9"/>
      <c r="BT2116" s="9"/>
      <c r="BU2116" s="9"/>
      <c r="BV2116" s="9"/>
      <c r="BW2116" s="9"/>
      <c r="CB2116" s="10"/>
      <c r="CC2116" s="10"/>
      <c r="CD2116" s="10"/>
      <c r="CE2116" s="10"/>
      <c r="CF2116" s="11"/>
      <c r="CG2116" s="11"/>
      <c r="CH2116" s="11"/>
      <c r="CI2116" s="11"/>
      <c r="CJ2116" s="10"/>
      <c r="CK2116" s="10"/>
      <c r="CL2116" s="10"/>
      <c r="CM2116" s="10"/>
      <c r="CN2116" s="10"/>
      <c r="CO2116" s="10"/>
      <c r="CP2116" s="10"/>
      <c r="CQ2116" s="10"/>
      <c r="CR2116" s="10"/>
      <c r="CS2116" s="10"/>
      <c r="CT2116" s="10"/>
      <c r="CU2116" s="10"/>
      <c r="CV2116" s="9"/>
      <c r="CW2116" s="9"/>
      <c r="CX2116" s="9"/>
      <c r="CY2116" s="9"/>
    </row>
    <row r="2117" spans="31:103" ht="18" customHeight="1">
      <c r="AE2117" s="16"/>
      <c r="AF2117" s="16"/>
      <c r="AG2117" s="16"/>
      <c r="AH2117" s="16"/>
      <c r="AI2117" s="16"/>
      <c r="AJ2117" s="16"/>
      <c r="AK2117" s="16"/>
      <c r="AL2117" s="16"/>
      <c r="AM2117" s="16"/>
      <c r="AN2117" s="16"/>
      <c r="AO2117" s="16"/>
      <c r="AP2117" s="16"/>
      <c r="AQ2117" s="15"/>
      <c r="AV2117" s="9"/>
      <c r="AW2117" s="9"/>
      <c r="AX2117" s="9"/>
      <c r="AY2117" s="9"/>
      <c r="AZ2117" s="9"/>
      <c r="BA2117" s="9"/>
      <c r="BB2117" s="9"/>
      <c r="BC2117" s="9"/>
      <c r="BD2117" s="9"/>
      <c r="BE2117" s="9"/>
      <c r="BF2117" s="9"/>
      <c r="BG2117" s="9"/>
      <c r="BH2117" s="9"/>
      <c r="BI2117" s="9"/>
      <c r="BJ2117" s="9"/>
      <c r="BK2117" s="9"/>
      <c r="BL2117" s="9"/>
      <c r="BM2117" s="9"/>
      <c r="BN2117" s="9"/>
      <c r="BO2117" s="9"/>
      <c r="BP2117" s="9"/>
      <c r="BQ2117" s="9"/>
      <c r="BR2117" s="9"/>
      <c r="BS2117" s="9"/>
      <c r="BT2117" s="9"/>
      <c r="BU2117" s="9"/>
      <c r="BV2117" s="9"/>
      <c r="BW2117" s="9"/>
      <c r="CB2117" s="10"/>
      <c r="CC2117" s="10"/>
      <c r="CD2117" s="10"/>
      <c r="CE2117" s="10"/>
      <c r="CF2117" s="11"/>
      <c r="CG2117" s="11"/>
      <c r="CH2117" s="11"/>
      <c r="CI2117" s="11"/>
      <c r="CJ2117" s="10"/>
      <c r="CK2117" s="10"/>
      <c r="CL2117" s="10"/>
      <c r="CM2117" s="10"/>
      <c r="CN2117" s="10"/>
      <c r="CO2117" s="10"/>
      <c r="CP2117" s="10"/>
      <c r="CQ2117" s="10"/>
      <c r="CR2117" s="10"/>
      <c r="CS2117" s="10"/>
      <c r="CT2117" s="10"/>
      <c r="CU2117" s="10"/>
      <c r="CV2117" s="9"/>
      <c r="CW2117" s="9"/>
      <c r="CX2117" s="9"/>
      <c r="CY2117" s="9"/>
    </row>
    <row r="2118" spans="31:103" ht="18" customHeight="1">
      <c r="AE2118" s="16"/>
      <c r="AF2118" s="16"/>
      <c r="AG2118" s="16"/>
      <c r="AH2118" s="16"/>
      <c r="AI2118" s="16"/>
      <c r="AJ2118" s="16"/>
      <c r="AK2118" s="16"/>
      <c r="AL2118" s="16"/>
      <c r="AM2118" s="16"/>
      <c r="AN2118" s="16"/>
      <c r="AO2118" s="16"/>
      <c r="AP2118" s="16"/>
      <c r="AQ2118" s="15"/>
      <c r="AV2118" s="9"/>
      <c r="AW2118" s="9"/>
      <c r="AX2118" s="9"/>
      <c r="AY2118" s="9"/>
      <c r="AZ2118" s="9"/>
      <c r="BA2118" s="9"/>
      <c r="BB2118" s="9"/>
      <c r="BC2118" s="9"/>
      <c r="BD2118" s="9"/>
      <c r="BE2118" s="9"/>
      <c r="BF2118" s="9"/>
      <c r="BG2118" s="9"/>
      <c r="BH2118" s="9"/>
      <c r="BI2118" s="9"/>
      <c r="BJ2118" s="9"/>
      <c r="BK2118" s="9"/>
      <c r="BL2118" s="9"/>
      <c r="BM2118" s="9"/>
      <c r="BN2118" s="9"/>
      <c r="BO2118" s="9"/>
      <c r="BP2118" s="9"/>
      <c r="BQ2118" s="9"/>
      <c r="BR2118" s="9"/>
      <c r="BS2118" s="9"/>
      <c r="BT2118" s="9"/>
      <c r="BU2118" s="9"/>
      <c r="BV2118" s="9"/>
      <c r="BW2118" s="9"/>
      <c r="CB2118" s="10"/>
      <c r="CC2118" s="10"/>
      <c r="CD2118" s="10"/>
      <c r="CE2118" s="10"/>
      <c r="CF2118" s="11"/>
      <c r="CG2118" s="11"/>
      <c r="CH2118" s="11"/>
      <c r="CI2118" s="11"/>
      <c r="CJ2118" s="10"/>
      <c r="CK2118" s="10"/>
      <c r="CL2118" s="10"/>
      <c r="CM2118" s="10"/>
      <c r="CN2118" s="10"/>
      <c r="CO2118" s="10"/>
      <c r="CP2118" s="10"/>
      <c r="CQ2118" s="10"/>
      <c r="CR2118" s="10"/>
      <c r="CS2118" s="10"/>
      <c r="CT2118" s="10"/>
      <c r="CU2118" s="10"/>
      <c r="CV2118" s="9"/>
      <c r="CW2118" s="9"/>
      <c r="CX2118" s="9"/>
      <c r="CY2118" s="9"/>
    </row>
    <row r="2119" spans="31:103" ht="18" customHeight="1">
      <c r="AE2119" s="16"/>
      <c r="AF2119" s="16"/>
      <c r="AG2119" s="16"/>
      <c r="AH2119" s="16"/>
      <c r="AI2119" s="16"/>
      <c r="AJ2119" s="16"/>
      <c r="AK2119" s="16"/>
      <c r="AL2119" s="16"/>
      <c r="AM2119" s="16"/>
      <c r="AN2119" s="16"/>
      <c r="AO2119" s="16"/>
      <c r="AP2119" s="16"/>
      <c r="AQ2119" s="15"/>
      <c r="AV2119" s="9"/>
      <c r="AW2119" s="9"/>
      <c r="AX2119" s="9"/>
      <c r="AY2119" s="9"/>
      <c r="AZ2119" s="9"/>
      <c r="BA2119" s="9"/>
      <c r="BB2119" s="9"/>
      <c r="BC2119" s="9"/>
      <c r="BD2119" s="9"/>
      <c r="BE2119" s="9"/>
      <c r="BF2119" s="9"/>
      <c r="BG2119" s="9"/>
      <c r="BH2119" s="9"/>
      <c r="BI2119" s="9"/>
      <c r="BJ2119" s="9"/>
      <c r="BK2119" s="9"/>
      <c r="BL2119" s="9"/>
      <c r="BM2119" s="9"/>
      <c r="BN2119" s="9"/>
      <c r="BO2119" s="9"/>
      <c r="BP2119" s="9"/>
      <c r="BQ2119" s="9"/>
      <c r="BR2119" s="9"/>
      <c r="BS2119" s="9"/>
      <c r="BT2119" s="9"/>
      <c r="BU2119" s="9"/>
      <c r="BV2119" s="9"/>
      <c r="BW2119" s="9"/>
      <c r="CB2119" s="10"/>
      <c r="CC2119" s="10"/>
      <c r="CD2119" s="10"/>
      <c r="CE2119" s="10"/>
      <c r="CF2119" s="11"/>
      <c r="CG2119" s="11"/>
      <c r="CH2119" s="11"/>
      <c r="CI2119" s="11"/>
      <c r="CJ2119" s="10"/>
      <c r="CK2119" s="10"/>
      <c r="CL2119" s="10"/>
      <c r="CM2119" s="10"/>
      <c r="CN2119" s="10"/>
      <c r="CO2119" s="10"/>
      <c r="CP2119" s="10"/>
      <c r="CQ2119" s="10"/>
      <c r="CR2119" s="10"/>
      <c r="CS2119" s="10"/>
      <c r="CT2119" s="10"/>
      <c r="CU2119" s="10"/>
      <c r="CV2119" s="9"/>
      <c r="CW2119" s="9"/>
      <c r="CX2119" s="9"/>
      <c r="CY2119" s="9"/>
    </row>
    <row r="2120" spans="31:103" ht="18" customHeight="1">
      <c r="AE2120" s="16"/>
      <c r="AF2120" s="16"/>
      <c r="AG2120" s="16"/>
      <c r="AH2120" s="16"/>
      <c r="AI2120" s="16"/>
      <c r="AJ2120" s="16"/>
      <c r="AK2120" s="16"/>
      <c r="AL2120" s="16"/>
      <c r="AM2120" s="16"/>
      <c r="AN2120" s="16"/>
      <c r="AO2120" s="16"/>
      <c r="AP2120" s="16"/>
      <c r="AQ2120" s="15"/>
      <c r="AV2120" s="9"/>
      <c r="AW2120" s="9"/>
      <c r="AX2120" s="9"/>
      <c r="AY2120" s="9"/>
      <c r="AZ2120" s="9"/>
      <c r="BA2120" s="9"/>
      <c r="BB2120" s="9"/>
      <c r="BC2120" s="9"/>
      <c r="BD2120" s="9"/>
      <c r="BE2120" s="9"/>
      <c r="BF2120" s="9"/>
      <c r="BG2120" s="9"/>
      <c r="BH2120" s="9"/>
      <c r="BI2120" s="9"/>
      <c r="BJ2120" s="9"/>
      <c r="BK2120" s="9"/>
      <c r="BL2120" s="9"/>
      <c r="BM2120" s="9"/>
      <c r="BN2120" s="9"/>
      <c r="BO2120" s="9"/>
      <c r="BP2120" s="9"/>
      <c r="BQ2120" s="9"/>
      <c r="BR2120" s="9"/>
      <c r="BS2120" s="9"/>
      <c r="BT2120" s="9"/>
      <c r="BU2120" s="9"/>
      <c r="BV2120" s="9"/>
      <c r="BW2120" s="9"/>
      <c r="CB2120" s="10"/>
      <c r="CC2120" s="10"/>
      <c r="CD2120" s="10"/>
      <c r="CE2120" s="10"/>
      <c r="CF2120" s="11"/>
      <c r="CG2120" s="11"/>
      <c r="CH2120" s="11"/>
      <c r="CI2120" s="11"/>
      <c r="CJ2120" s="10"/>
      <c r="CK2120" s="10"/>
      <c r="CL2120" s="10"/>
      <c r="CM2120" s="10"/>
      <c r="CN2120" s="10"/>
      <c r="CO2120" s="10"/>
      <c r="CP2120" s="10"/>
      <c r="CQ2120" s="10"/>
      <c r="CR2120" s="10"/>
      <c r="CS2120" s="10"/>
      <c r="CT2120" s="10"/>
      <c r="CU2120" s="10"/>
      <c r="CV2120" s="9"/>
      <c r="CW2120" s="9"/>
      <c r="CX2120" s="9"/>
      <c r="CY2120" s="9"/>
    </row>
    <row r="2121" spans="31:103" ht="18" customHeight="1">
      <c r="AE2121" s="16"/>
      <c r="AF2121" s="16"/>
      <c r="AG2121" s="16"/>
      <c r="AH2121" s="16"/>
      <c r="AI2121" s="16"/>
      <c r="AJ2121" s="16"/>
      <c r="AK2121" s="16"/>
      <c r="AL2121" s="16"/>
      <c r="AM2121" s="16"/>
      <c r="AN2121" s="16"/>
      <c r="AO2121" s="16"/>
      <c r="AP2121" s="16"/>
      <c r="AQ2121" s="15"/>
      <c r="AV2121" s="9"/>
      <c r="AW2121" s="9"/>
      <c r="AX2121" s="9"/>
      <c r="AY2121" s="9"/>
      <c r="AZ2121" s="9"/>
      <c r="BA2121" s="9"/>
      <c r="BB2121" s="9"/>
      <c r="BC2121" s="9"/>
      <c r="BD2121" s="9"/>
      <c r="BE2121" s="9"/>
      <c r="BF2121" s="9"/>
      <c r="BG2121" s="9"/>
      <c r="BH2121" s="9"/>
      <c r="BI2121" s="9"/>
      <c r="BJ2121" s="9"/>
      <c r="BK2121" s="9"/>
      <c r="BL2121" s="9"/>
      <c r="BM2121" s="9"/>
      <c r="BN2121" s="9"/>
      <c r="BO2121" s="9"/>
      <c r="BP2121" s="9"/>
      <c r="BQ2121" s="9"/>
      <c r="BR2121" s="9"/>
      <c r="BS2121" s="9"/>
      <c r="BT2121" s="9"/>
      <c r="BU2121" s="9"/>
      <c r="BV2121" s="9"/>
      <c r="BW2121" s="9"/>
      <c r="CB2121" s="10"/>
      <c r="CC2121" s="10"/>
      <c r="CD2121" s="10"/>
      <c r="CE2121" s="10"/>
      <c r="CF2121" s="11"/>
      <c r="CG2121" s="11"/>
      <c r="CH2121" s="11"/>
      <c r="CI2121" s="11"/>
      <c r="CJ2121" s="10"/>
      <c r="CK2121" s="10"/>
      <c r="CL2121" s="10"/>
      <c r="CM2121" s="10"/>
      <c r="CN2121" s="10"/>
      <c r="CO2121" s="10"/>
      <c r="CP2121" s="10"/>
      <c r="CQ2121" s="10"/>
      <c r="CR2121" s="10"/>
      <c r="CS2121" s="10"/>
      <c r="CT2121" s="10"/>
      <c r="CU2121" s="10"/>
      <c r="CV2121" s="9"/>
      <c r="CW2121" s="9"/>
      <c r="CX2121" s="9"/>
      <c r="CY2121" s="9"/>
    </row>
    <row r="2122" spans="31:103" ht="18" customHeight="1">
      <c r="AE2122" s="16"/>
      <c r="AF2122" s="16"/>
      <c r="AG2122" s="16"/>
      <c r="AH2122" s="16"/>
      <c r="AI2122" s="16"/>
      <c r="AJ2122" s="16"/>
      <c r="AK2122" s="16"/>
      <c r="AL2122" s="16"/>
      <c r="AM2122" s="16"/>
      <c r="AN2122" s="16"/>
      <c r="AO2122" s="16"/>
      <c r="AP2122" s="16"/>
      <c r="AQ2122" s="15"/>
      <c r="AV2122" s="9"/>
      <c r="AW2122" s="9"/>
      <c r="AX2122" s="9"/>
      <c r="AY2122" s="9"/>
      <c r="AZ2122" s="9"/>
      <c r="BA2122" s="9"/>
      <c r="BB2122" s="9"/>
      <c r="BC2122" s="9"/>
      <c r="BD2122" s="9"/>
      <c r="BE2122" s="9"/>
      <c r="BF2122" s="9"/>
      <c r="BG2122" s="9"/>
      <c r="BH2122" s="9"/>
      <c r="BI2122" s="9"/>
      <c r="BJ2122" s="9"/>
      <c r="BK2122" s="9"/>
      <c r="BL2122" s="9"/>
      <c r="BM2122" s="9"/>
      <c r="BN2122" s="9"/>
      <c r="BO2122" s="9"/>
      <c r="BP2122" s="9"/>
      <c r="BQ2122" s="9"/>
      <c r="BR2122" s="9"/>
      <c r="BS2122" s="9"/>
      <c r="BT2122" s="9"/>
      <c r="BU2122" s="9"/>
      <c r="BV2122" s="9"/>
      <c r="BW2122" s="9"/>
      <c r="CB2122" s="10"/>
      <c r="CC2122" s="10"/>
      <c r="CD2122" s="10"/>
      <c r="CE2122" s="10"/>
      <c r="CF2122" s="11"/>
      <c r="CG2122" s="11"/>
      <c r="CH2122" s="11"/>
      <c r="CI2122" s="11"/>
      <c r="CJ2122" s="10"/>
      <c r="CK2122" s="10"/>
      <c r="CL2122" s="10"/>
      <c r="CM2122" s="10"/>
      <c r="CN2122" s="10"/>
      <c r="CO2122" s="10"/>
      <c r="CP2122" s="10"/>
      <c r="CQ2122" s="10"/>
      <c r="CR2122" s="10"/>
      <c r="CS2122" s="10"/>
      <c r="CT2122" s="10"/>
      <c r="CU2122" s="10"/>
      <c r="CV2122" s="9"/>
      <c r="CW2122" s="9"/>
      <c r="CX2122" s="9"/>
      <c r="CY2122" s="9"/>
    </row>
    <row r="2123" spans="31:103" ht="18" customHeight="1">
      <c r="AE2123" s="16"/>
      <c r="AF2123" s="16"/>
      <c r="AG2123" s="16"/>
      <c r="AH2123" s="16"/>
      <c r="AI2123" s="16"/>
      <c r="AJ2123" s="16"/>
      <c r="AK2123" s="16"/>
      <c r="AL2123" s="16"/>
      <c r="AM2123" s="16"/>
      <c r="AN2123" s="16"/>
      <c r="AO2123" s="16"/>
      <c r="AP2123" s="16"/>
      <c r="AQ2123" s="15"/>
      <c r="AV2123" s="9"/>
      <c r="AW2123" s="9"/>
      <c r="AX2123" s="9"/>
      <c r="AY2123" s="9"/>
      <c r="AZ2123" s="9"/>
      <c r="BA2123" s="9"/>
      <c r="BB2123" s="9"/>
      <c r="BC2123" s="9"/>
      <c r="BD2123" s="9"/>
      <c r="BE2123" s="9"/>
      <c r="BF2123" s="9"/>
      <c r="BG2123" s="9"/>
      <c r="BH2123" s="9"/>
      <c r="BI2123" s="9"/>
      <c r="BJ2123" s="9"/>
      <c r="BK2123" s="9"/>
      <c r="BL2123" s="9"/>
      <c r="BM2123" s="9"/>
      <c r="BN2123" s="9"/>
      <c r="BO2123" s="9"/>
      <c r="BP2123" s="9"/>
      <c r="BQ2123" s="9"/>
      <c r="BR2123" s="9"/>
      <c r="BS2123" s="9"/>
      <c r="BT2123" s="9"/>
      <c r="BU2123" s="9"/>
      <c r="BV2123" s="9"/>
      <c r="BW2123" s="9"/>
      <c r="CB2123" s="10"/>
      <c r="CC2123" s="10"/>
      <c r="CD2123" s="10"/>
      <c r="CE2123" s="10"/>
      <c r="CF2123" s="11"/>
      <c r="CG2123" s="11"/>
      <c r="CH2123" s="11"/>
      <c r="CI2123" s="11"/>
      <c r="CJ2123" s="10"/>
      <c r="CK2123" s="10"/>
      <c r="CL2123" s="10"/>
      <c r="CM2123" s="10"/>
      <c r="CN2123" s="10"/>
      <c r="CO2123" s="10"/>
      <c r="CP2123" s="10"/>
      <c r="CQ2123" s="10"/>
      <c r="CR2123" s="10"/>
      <c r="CS2123" s="10"/>
      <c r="CT2123" s="10"/>
      <c r="CU2123" s="10"/>
      <c r="CV2123" s="9"/>
      <c r="CW2123" s="9"/>
      <c r="CX2123" s="9"/>
      <c r="CY2123" s="9"/>
    </row>
    <row r="2124" spans="31:103" ht="18" customHeight="1">
      <c r="AE2124" s="16"/>
      <c r="AF2124" s="16"/>
      <c r="AG2124" s="16"/>
      <c r="AH2124" s="16"/>
      <c r="AI2124" s="16"/>
      <c r="AJ2124" s="16"/>
      <c r="AK2124" s="16"/>
      <c r="AL2124" s="16"/>
      <c r="AM2124" s="16"/>
      <c r="AN2124" s="16"/>
      <c r="AO2124" s="16"/>
      <c r="AP2124" s="16"/>
      <c r="AQ2124" s="15"/>
      <c r="AV2124" s="9"/>
      <c r="AW2124" s="9"/>
      <c r="AX2124" s="9"/>
      <c r="AY2124" s="9"/>
      <c r="AZ2124" s="9"/>
      <c r="BA2124" s="9"/>
      <c r="BB2124" s="9"/>
      <c r="BC2124" s="9"/>
      <c r="BD2124" s="9"/>
      <c r="BE2124" s="9"/>
      <c r="BF2124" s="9"/>
      <c r="BG2124" s="9"/>
      <c r="BH2124" s="9"/>
      <c r="BI2124" s="9"/>
      <c r="BJ2124" s="9"/>
      <c r="BK2124" s="9"/>
      <c r="BL2124" s="9"/>
      <c r="BM2124" s="9"/>
      <c r="BN2124" s="9"/>
      <c r="BO2124" s="9"/>
      <c r="BP2124" s="9"/>
      <c r="BQ2124" s="9"/>
      <c r="BR2124" s="9"/>
      <c r="BS2124" s="9"/>
      <c r="BT2124" s="9"/>
      <c r="BU2124" s="9"/>
      <c r="BV2124" s="9"/>
      <c r="BW2124" s="9"/>
      <c r="CB2124" s="10"/>
      <c r="CC2124" s="10"/>
      <c r="CD2124" s="10"/>
      <c r="CE2124" s="10"/>
      <c r="CF2124" s="11"/>
      <c r="CG2124" s="11"/>
      <c r="CH2124" s="11"/>
      <c r="CI2124" s="11"/>
      <c r="CJ2124" s="10"/>
      <c r="CK2124" s="10"/>
      <c r="CL2124" s="10"/>
      <c r="CM2124" s="10"/>
      <c r="CN2124" s="10"/>
      <c r="CO2124" s="10"/>
      <c r="CP2124" s="10"/>
      <c r="CQ2124" s="10"/>
      <c r="CR2124" s="10"/>
      <c r="CS2124" s="10"/>
      <c r="CT2124" s="10"/>
      <c r="CU2124" s="10"/>
      <c r="CV2124" s="9"/>
      <c r="CW2124" s="9"/>
      <c r="CX2124" s="9"/>
      <c r="CY2124" s="9"/>
    </row>
    <row r="2125" spans="31:103" ht="18" customHeight="1">
      <c r="AE2125" s="16"/>
      <c r="AF2125" s="16"/>
      <c r="AG2125" s="16"/>
      <c r="AH2125" s="16"/>
      <c r="AI2125" s="16"/>
      <c r="AJ2125" s="16"/>
      <c r="AK2125" s="16"/>
      <c r="AL2125" s="16"/>
      <c r="AM2125" s="16"/>
      <c r="AN2125" s="16"/>
      <c r="AO2125" s="16"/>
      <c r="AP2125" s="16"/>
      <c r="AQ2125" s="15"/>
      <c r="AV2125" s="9"/>
      <c r="AW2125" s="9"/>
      <c r="AX2125" s="9"/>
      <c r="AY2125" s="9"/>
      <c r="AZ2125" s="9"/>
      <c r="BA2125" s="9"/>
      <c r="BB2125" s="9"/>
      <c r="BC2125" s="9"/>
      <c r="BD2125" s="9"/>
      <c r="BE2125" s="9"/>
      <c r="BF2125" s="9"/>
      <c r="BG2125" s="9"/>
      <c r="BH2125" s="9"/>
      <c r="BI2125" s="9"/>
      <c r="BJ2125" s="9"/>
      <c r="BK2125" s="9"/>
      <c r="BL2125" s="9"/>
      <c r="BM2125" s="9"/>
      <c r="BN2125" s="9"/>
      <c r="BO2125" s="9"/>
      <c r="BP2125" s="9"/>
      <c r="BQ2125" s="9"/>
      <c r="BR2125" s="9"/>
      <c r="BS2125" s="9"/>
      <c r="BT2125" s="9"/>
      <c r="BU2125" s="9"/>
      <c r="BV2125" s="9"/>
      <c r="BW2125" s="9"/>
      <c r="CB2125" s="10"/>
      <c r="CC2125" s="10"/>
      <c r="CD2125" s="10"/>
      <c r="CE2125" s="10"/>
      <c r="CF2125" s="11"/>
      <c r="CG2125" s="11"/>
      <c r="CH2125" s="11"/>
      <c r="CI2125" s="11"/>
      <c r="CJ2125" s="10"/>
      <c r="CK2125" s="10"/>
      <c r="CL2125" s="10"/>
      <c r="CM2125" s="10"/>
      <c r="CN2125" s="10"/>
      <c r="CO2125" s="10"/>
      <c r="CP2125" s="10"/>
      <c r="CQ2125" s="10"/>
      <c r="CR2125" s="10"/>
      <c r="CS2125" s="10"/>
      <c r="CT2125" s="10"/>
      <c r="CU2125" s="10"/>
      <c r="CV2125" s="9"/>
      <c r="CW2125" s="9"/>
      <c r="CX2125" s="9"/>
      <c r="CY2125" s="9"/>
    </row>
    <row r="2126" spans="31:103" ht="18" customHeight="1">
      <c r="AE2126" s="16"/>
      <c r="AF2126" s="16"/>
      <c r="AG2126" s="16"/>
      <c r="AH2126" s="16"/>
      <c r="AI2126" s="16"/>
      <c r="AJ2126" s="16"/>
      <c r="AK2126" s="16"/>
      <c r="AL2126" s="16"/>
      <c r="AM2126" s="16"/>
      <c r="AN2126" s="16"/>
      <c r="AO2126" s="16"/>
      <c r="AP2126" s="16"/>
      <c r="AQ2126" s="15"/>
      <c r="AV2126" s="9"/>
      <c r="AW2126" s="9"/>
      <c r="AX2126" s="9"/>
      <c r="AY2126" s="9"/>
      <c r="AZ2126" s="9"/>
      <c r="BA2126" s="9"/>
      <c r="BB2126" s="9"/>
      <c r="BC2126" s="9"/>
      <c r="BD2126" s="9"/>
      <c r="BE2126" s="9"/>
      <c r="BF2126" s="9"/>
      <c r="BG2126" s="9"/>
      <c r="BH2126" s="9"/>
      <c r="BI2126" s="9"/>
      <c r="BJ2126" s="9"/>
      <c r="BK2126" s="9"/>
      <c r="BL2126" s="9"/>
      <c r="BM2126" s="9"/>
      <c r="BN2126" s="9"/>
      <c r="BO2126" s="9"/>
      <c r="BP2126" s="9"/>
      <c r="BQ2126" s="9"/>
      <c r="BR2126" s="9"/>
      <c r="BS2126" s="9"/>
      <c r="BT2126" s="9"/>
      <c r="BU2126" s="9"/>
      <c r="BV2126" s="9"/>
      <c r="BW2126" s="9"/>
      <c r="CB2126" s="10"/>
      <c r="CC2126" s="10"/>
      <c r="CD2126" s="10"/>
      <c r="CE2126" s="10"/>
      <c r="CF2126" s="11"/>
      <c r="CG2126" s="11"/>
      <c r="CH2126" s="11"/>
      <c r="CI2126" s="11"/>
      <c r="CJ2126" s="10"/>
      <c r="CK2126" s="10"/>
      <c r="CL2126" s="10"/>
      <c r="CM2126" s="10"/>
      <c r="CN2126" s="10"/>
      <c r="CO2126" s="10"/>
      <c r="CP2126" s="10"/>
      <c r="CQ2126" s="10"/>
      <c r="CR2126" s="10"/>
      <c r="CS2126" s="10"/>
      <c r="CT2126" s="10"/>
      <c r="CU2126" s="10"/>
      <c r="CV2126" s="9"/>
      <c r="CW2126" s="9"/>
      <c r="CX2126" s="9"/>
      <c r="CY2126" s="9"/>
    </row>
    <row r="2127" spans="31:103" ht="18" customHeight="1">
      <c r="AE2127" s="16"/>
      <c r="AF2127" s="16"/>
      <c r="AG2127" s="16"/>
      <c r="AH2127" s="16"/>
      <c r="AI2127" s="16"/>
      <c r="AJ2127" s="16"/>
      <c r="AK2127" s="16"/>
      <c r="AL2127" s="16"/>
      <c r="AM2127" s="16"/>
      <c r="AN2127" s="16"/>
      <c r="AO2127" s="16"/>
      <c r="AP2127" s="16"/>
      <c r="AQ2127" s="15"/>
      <c r="AV2127" s="9"/>
      <c r="AW2127" s="9"/>
      <c r="AX2127" s="9"/>
      <c r="AY2127" s="9"/>
      <c r="AZ2127" s="9"/>
      <c r="BA2127" s="9"/>
      <c r="BB2127" s="9"/>
      <c r="BC2127" s="9"/>
      <c r="BD2127" s="9"/>
      <c r="BE2127" s="9"/>
      <c r="BF2127" s="9"/>
      <c r="BG2127" s="9"/>
      <c r="BH2127" s="9"/>
      <c r="BI2127" s="9"/>
      <c r="BJ2127" s="9"/>
      <c r="BK2127" s="9"/>
      <c r="BL2127" s="9"/>
      <c r="BM2127" s="9"/>
      <c r="BN2127" s="9"/>
      <c r="BO2127" s="9"/>
      <c r="BP2127" s="9"/>
      <c r="BQ2127" s="9"/>
      <c r="BR2127" s="9"/>
      <c r="BS2127" s="9"/>
      <c r="BT2127" s="9"/>
      <c r="BU2127" s="9"/>
      <c r="BV2127" s="9"/>
      <c r="BW2127" s="9"/>
      <c r="CB2127" s="10"/>
      <c r="CC2127" s="10"/>
      <c r="CD2127" s="10"/>
      <c r="CE2127" s="10"/>
      <c r="CF2127" s="11"/>
      <c r="CG2127" s="11"/>
      <c r="CH2127" s="11"/>
      <c r="CI2127" s="11"/>
      <c r="CJ2127" s="10"/>
      <c r="CK2127" s="10"/>
      <c r="CL2127" s="10"/>
      <c r="CM2127" s="10"/>
      <c r="CN2127" s="10"/>
      <c r="CO2127" s="10"/>
      <c r="CP2127" s="10"/>
      <c r="CQ2127" s="10"/>
      <c r="CR2127" s="10"/>
      <c r="CS2127" s="10"/>
      <c r="CT2127" s="10"/>
      <c r="CU2127" s="10"/>
      <c r="CV2127" s="9"/>
      <c r="CW2127" s="9"/>
      <c r="CX2127" s="9"/>
      <c r="CY2127" s="9"/>
    </row>
    <row r="2128" spans="31:103" ht="18" customHeight="1">
      <c r="AE2128" s="16"/>
      <c r="AF2128" s="16"/>
      <c r="AG2128" s="16"/>
      <c r="AH2128" s="16"/>
      <c r="AI2128" s="16"/>
      <c r="AJ2128" s="16"/>
      <c r="AK2128" s="16"/>
      <c r="AL2128" s="16"/>
      <c r="AM2128" s="16"/>
      <c r="AN2128" s="16"/>
      <c r="AO2128" s="16"/>
      <c r="AP2128" s="16"/>
      <c r="AQ2128" s="15"/>
      <c r="AV2128" s="9"/>
      <c r="AW2128" s="9"/>
      <c r="AX2128" s="9"/>
      <c r="AY2128" s="9"/>
      <c r="AZ2128" s="9"/>
      <c r="BA2128" s="9"/>
      <c r="BB2128" s="9"/>
      <c r="BC2128" s="9"/>
      <c r="BD2128" s="9"/>
      <c r="BE2128" s="9"/>
      <c r="BF2128" s="9"/>
      <c r="BG2128" s="9"/>
      <c r="BH2128" s="9"/>
      <c r="BI2128" s="9"/>
      <c r="BJ2128" s="9"/>
      <c r="BK2128" s="9"/>
      <c r="BL2128" s="9"/>
      <c r="BM2128" s="9"/>
      <c r="BN2128" s="9"/>
      <c r="BO2128" s="9"/>
      <c r="BP2128" s="9"/>
      <c r="BQ2128" s="9"/>
      <c r="BR2128" s="9"/>
      <c r="BS2128" s="9"/>
      <c r="BT2128" s="9"/>
      <c r="BU2128" s="9"/>
      <c r="BV2128" s="9"/>
      <c r="BW2128" s="9"/>
      <c r="CB2128" s="10"/>
      <c r="CC2128" s="10"/>
      <c r="CD2128" s="10"/>
      <c r="CE2128" s="10"/>
      <c r="CF2128" s="11"/>
      <c r="CG2128" s="11"/>
      <c r="CH2128" s="11"/>
      <c r="CI2128" s="11"/>
      <c r="CJ2128" s="10"/>
      <c r="CK2128" s="10"/>
      <c r="CL2128" s="10"/>
      <c r="CM2128" s="10"/>
      <c r="CN2128" s="10"/>
      <c r="CO2128" s="10"/>
      <c r="CP2128" s="10"/>
      <c r="CQ2128" s="10"/>
      <c r="CR2128" s="10"/>
      <c r="CS2128" s="10"/>
      <c r="CT2128" s="10"/>
      <c r="CU2128" s="10"/>
      <c r="CV2128" s="9"/>
      <c r="CW2128" s="9"/>
      <c r="CX2128" s="9"/>
      <c r="CY2128" s="9"/>
    </row>
    <row r="2129" spans="31:103" ht="18" customHeight="1">
      <c r="AE2129" s="16"/>
      <c r="AF2129" s="16"/>
      <c r="AG2129" s="16"/>
      <c r="AH2129" s="16"/>
      <c r="AI2129" s="16"/>
      <c r="AJ2129" s="16"/>
      <c r="AK2129" s="16"/>
      <c r="AL2129" s="16"/>
      <c r="AM2129" s="16"/>
      <c r="AN2129" s="16"/>
      <c r="AO2129" s="16"/>
      <c r="AP2129" s="16"/>
      <c r="AQ2129" s="15"/>
      <c r="AV2129" s="9"/>
      <c r="AW2129" s="9"/>
      <c r="AX2129" s="9"/>
      <c r="AY2129" s="9"/>
      <c r="AZ2129" s="9"/>
      <c r="BA2129" s="9"/>
      <c r="BB2129" s="9"/>
      <c r="BC2129" s="9"/>
      <c r="BD2129" s="9"/>
      <c r="BE2129" s="9"/>
      <c r="BF2129" s="9"/>
      <c r="BG2129" s="9"/>
      <c r="BH2129" s="9"/>
      <c r="BI2129" s="9"/>
      <c r="BJ2129" s="9"/>
      <c r="BK2129" s="9"/>
      <c r="BL2129" s="9"/>
      <c r="BM2129" s="9"/>
      <c r="BN2129" s="9"/>
      <c r="BO2129" s="9"/>
      <c r="BP2129" s="9"/>
      <c r="BQ2129" s="9"/>
      <c r="BR2129" s="9"/>
      <c r="BS2129" s="9"/>
      <c r="BT2129" s="9"/>
      <c r="BU2129" s="9"/>
      <c r="BV2129" s="9"/>
      <c r="BW2129" s="9"/>
      <c r="CB2129" s="10"/>
      <c r="CC2129" s="10"/>
      <c r="CD2129" s="10"/>
      <c r="CE2129" s="10"/>
      <c r="CF2129" s="11"/>
      <c r="CG2129" s="11"/>
      <c r="CH2129" s="11"/>
      <c r="CI2129" s="11"/>
      <c r="CJ2129" s="10"/>
      <c r="CK2129" s="10"/>
      <c r="CL2129" s="10"/>
      <c r="CM2129" s="10"/>
      <c r="CN2129" s="10"/>
      <c r="CO2129" s="10"/>
      <c r="CP2129" s="10"/>
      <c r="CQ2129" s="10"/>
      <c r="CR2129" s="10"/>
      <c r="CS2129" s="10"/>
      <c r="CT2129" s="10"/>
      <c r="CU2129" s="10"/>
      <c r="CV2129" s="9"/>
      <c r="CW2129" s="9"/>
      <c r="CX2129" s="9"/>
      <c r="CY2129" s="9"/>
    </row>
    <row r="2130" spans="31:103" ht="18" customHeight="1">
      <c r="AE2130" s="16"/>
      <c r="AF2130" s="16"/>
      <c r="AG2130" s="16"/>
      <c r="AH2130" s="16"/>
      <c r="AI2130" s="16"/>
      <c r="AJ2130" s="16"/>
      <c r="AK2130" s="16"/>
      <c r="AL2130" s="16"/>
      <c r="AM2130" s="16"/>
      <c r="AN2130" s="16"/>
      <c r="AO2130" s="16"/>
      <c r="AP2130" s="16"/>
      <c r="AQ2130" s="15"/>
      <c r="AV2130" s="9"/>
      <c r="AW2130" s="9"/>
      <c r="AX2130" s="9"/>
      <c r="AY2130" s="9"/>
      <c r="AZ2130" s="9"/>
      <c r="BA2130" s="9"/>
      <c r="BB2130" s="9"/>
      <c r="BC2130" s="9"/>
      <c r="BD2130" s="9"/>
      <c r="BE2130" s="9"/>
      <c r="BF2130" s="9"/>
      <c r="BG2130" s="9"/>
      <c r="BH2130" s="9"/>
      <c r="BI2130" s="9"/>
      <c r="BJ2130" s="9"/>
      <c r="BK2130" s="9"/>
      <c r="BL2130" s="9"/>
      <c r="BM2130" s="9"/>
      <c r="BN2130" s="9"/>
      <c r="BO2130" s="9"/>
      <c r="BP2130" s="9"/>
      <c r="BQ2130" s="9"/>
      <c r="BR2130" s="9"/>
      <c r="BS2130" s="9"/>
      <c r="BT2130" s="9"/>
      <c r="BU2130" s="9"/>
      <c r="BV2130" s="9"/>
      <c r="BW2130" s="9"/>
      <c r="CB2130" s="10"/>
      <c r="CC2130" s="10"/>
      <c r="CD2130" s="10"/>
      <c r="CE2130" s="10"/>
      <c r="CF2130" s="11"/>
      <c r="CG2130" s="11"/>
      <c r="CH2130" s="11"/>
      <c r="CI2130" s="11"/>
      <c r="CJ2130" s="10"/>
      <c r="CK2130" s="10"/>
      <c r="CL2130" s="10"/>
      <c r="CM2130" s="10"/>
      <c r="CN2130" s="10"/>
      <c r="CO2130" s="10"/>
      <c r="CP2130" s="10"/>
      <c r="CQ2130" s="10"/>
      <c r="CR2130" s="10"/>
      <c r="CS2130" s="10"/>
      <c r="CT2130" s="10"/>
      <c r="CU2130" s="10"/>
      <c r="CV2130" s="9"/>
      <c r="CW2130" s="9"/>
      <c r="CX2130" s="9"/>
      <c r="CY2130" s="9"/>
    </row>
    <row r="2131" spans="31:103" ht="18" customHeight="1">
      <c r="AE2131" s="16"/>
      <c r="AF2131" s="16"/>
      <c r="AG2131" s="16"/>
      <c r="AH2131" s="16"/>
      <c r="AI2131" s="16"/>
      <c r="AJ2131" s="16"/>
      <c r="AK2131" s="16"/>
      <c r="AL2131" s="16"/>
      <c r="AM2131" s="16"/>
      <c r="AN2131" s="16"/>
      <c r="AO2131" s="16"/>
      <c r="AP2131" s="16"/>
      <c r="AQ2131" s="15"/>
      <c r="AV2131" s="9"/>
      <c r="AW2131" s="9"/>
      <c r="AX2131" s="9"/>
      <c r="AY2131" s="9"/>
      <c r="AZ2131" s="9"/>
      <c r="BA2131" s="9"/>
      <c r="BB2131" s="9"/>
      <c r="BC2131" s="9"/>
      <c r="BD2131" s="9"/>
      <c r="BE2131" s="9"/>
      <c r="BF2131" s="9"/>
      <c r="BG2131" s="9"/>
      <c r="BH2131" s="9"/>
      <c r="BI2131" s="9"/>
      <c r="BJ2131" s="9"/>
      <c r="BK2131" s="9"/>
      <c r="BL2131" s="9"/>
      <c r="BM2131" s="9"/>
      <c r="BN2131" s="9"/>
      <c r="BO2131" s="9"/>
      <c r="BP2131" s="9"/>
      <c r="BQ2131" s="9"/>
      <c r="BR2131" s="9"/>
      <c r="BS2131" s="9"/>
      <c r="BT2131" s="9"/>
      <c r="BU2131" s="9"/>
      <c r="BV2131" s="9"/>
      <c r="BW2131" s="9"/>
      <c r="CB2131" s="10"/>
      <c r="CC2131" s="10"/>
      <c r="CD2131" s="10"/>
      <c r="CE2131" s="10"/>
      <c r="CF2131" s="11"/>
      <c r="CG2131" s="11"/>
      <c r="CH2131" s="11"/>
      <c r="CI2131" s="11"/>
      <c r="CJ2131" s="10"/>
      <c r="CK2131" s="10"/>
      <c r="CL2131" s="10"/>
      <c r="CM2131" s="10"/>
      <c r="CN2131" s="10"/>
      <c r="CO2131" s="10"/>
      <c r="CP2131" s="10"/>
      <c r="CQ2131" s="10"/>
      <c r="CR2131" s="10"/>
      <c r="CS2131" s="10"/>
      <c r="CT2131" s="10"/>
      <c r="CU2131" s="10"/>
      <c r="CV2131" s="9"/>
      <c r="CW2131" s="9"/>
      <c r="CX2131" s="9"/>
      <c r="CY2131" s="9"/>
    </row>
    <row r="2132" spans="31:103" ht="18" customHeight="1">
      <c r="AE2132" s="16"/>
      <c r="AF2132" s="16"/>
      <c r="AG2132" s="16"/>
      <c r="AH2132" s="16"/>
      <c r="AI2132" s="16"/>
      <c r="AJ2132" s="16"/>
      <c r="AK2132" s="16"/>
      <c r="AL2132" s="16"/>
      <c r="AM2132" s="16"/>
      <c r="AN2132" s="16"/>
      <c r="AO2132" s="16"/>
      <c r="AP2132" s="16"/>
      <c r="AQ2132" s="15"/>
      <c r="AV2132" s="9"/>
      <c r="AW2132" s="9"/>
      <c r="AX2132" s="9"/>
      <c r="AY2132" s="9"/>
      <c r="AZ2132" s="9"/>
      <c r="BA2132" s="9"/>
      <c r="BB2132" s="9"/>
      <c r="BC2132" s="9"/>
      <c r="BD2132" s="9"/>
      <c r="BE2132" s="9"/>
      <c r="BF2132" s="9"/>
      <c r="BG2132" s="9"/>
      <c r="BH2132" s="9"/>
      <c r="BI2132" s="9"/>
      <c r="BJ2132" s="9"/>
      <c r="BK2132" s="9"/>
      <c r="BL2132" s="9"/>
      <c r="BM2132" s="9"/>
      <c r="BN2132" s="9"/>
      <c r="BO2132" s="9"/>
      <c r="BP2132" s="9"/>
      <c r="BQ2132" s="9"/>
      <c r="BR2132" s="9"/>
      <c r="BS2132" s="9"/>
      <c r="BT2132" s="9"/>
      <c r="BU2132" s="9"/>
      <c r="BV2132" s="9"/>
      <c r="BW2132" s="9"/>
      <c r="CB2132" s="10"/>
      <c r="CC2132" s="10"/>
      <c r="CD2132" s="10"/>
      <c r="CE2132" s="10"/>
      <c r="CF2132" s="11"/>
      <c r="CG2132" s="11"/>
      <c r="CH2132" s="11"/>
      <c r="CI2132" s="11"/>
      <c r="CJ2132" s="10"/>
      <c r="CK2132" s="10"/>
      <c r="CL2132" s="10"/>
      <c r="CM2132" s="10"/>
      <c r="CN2132" s="10"/>
      <c r="CO2132" s="10"/>
      <c r="CP2132" s="10"/>
      <c r="CQ2132" s="10"/>
      <c r="CR2132" s="10"/>
      <c r="CS2132" s="10"/>
      <c r="CT2132" s="10"/>
      <c r="CU2132" s="10"/>
      <c r="CV2132" s="9"/>
      <c r="CW2132" s="9"/>
      <c r="CX2132" s="9"/>
      <c r="CY2132" s="9"/>
    </row>
    <row r="2133" spans="31:103" ht="18" customHeight="1">
      <c r="AE2133" s="16"/>
      <c r="AF2133" s="16"/>
      <c r="AG2133" s="16"/>
      <c r="AH2133" s="16"/>
      <c r="AI2133" s="16"/>
      <c r="AJ2133" s="16"/>
      <c r="AK2133" s="16"/>
      <c r="AL2133" s="16"/>
      <c r="AM2133" s="16"/>
      <c r="AN2133" s="16"/>
      <c r="AO2133" s="16"/>
      <c r="AP2133" s="16"/>
      <c r="AQ2133" s="15"/>
      <c r="AV2133" s="9"/>
      <c r="AW2133" s="9"/>
      <c r="AX2133" s="9"/>
      <c r="AY2133" s="9"/>
      <c r="AZ2133" s="9"/>
      <c r="BA2133" s="9"/>
      <c r="BB2133" s="9"/>
      <c r="BC2133" s="9"/>
      <c r="BD2133" s="9"/>
      <c r="BE2133" s="9"/>
      <c r="BF2133" s="9"/>
      <c r="BG2133" s="9"/>
      <c r="BH2133" s="9"/>
      <c r="BI2133" s="9"/>
      <c r="BJ2133" s="9"/>
      <c r="BK2133" s="9"/>
      <c r="BL2133" s="9"/>
      <c r="BM2133" s="9"/>
      <c r="BN2133" s="9"/>
      <c r="BO2133" s="9"/>
      <c r="BP2133" s="9"/>
      <c r="BQ2133" s="9"/>
      <c r="BR2133" s="9"/>
      <c r="BS2133" s="9"/>
      <c r="BT2133" s="9"/>
      <c r="BU2133" s="9"/>
      <c r="BV2133" s="9"/>
      <c r="BW2133" s="9"/>
      <c r="CB2133" s="10"/>
      <c r="CC2133" s="10"/>
      <c r="CD2133" s="10"/>
      <c r="CE2133" s="10"/>
      <c r="CF2133" s="11"/>
      <c r="CG2133" s="11"/>
      <c r="CH2133" s="11"/>
      <c r="CI2133" s="11"/>
      <c r="CJ2133" s="10"/>
      <c r="CK2133" s="10"/>
      <c r="CL2133" s="10"/>
      <c r="CM2133" s="10"/>
      <c r="CN2133" s="10"/>
      <c r="CO2133" s="10"/>
      <c r="CP2133" s="10"/>
      <c r="CQ2133" s="10"/>
      <c r="CR2133" s="10"/>
      <c r="CS2133" s="10"/>
      <c r="CT2133" s="10"/>
      <c r="CU2133" s="10"/>
      <c r="CV2133" s="9"/>
      <c r="CW2133" s="9"/>
      <c r="CX2133" s="9"/>
      <c r="CY2133" s="9"/>
    </row>
    <row r="2134" spans="31:103" ht="18" customHeight="1">
      <c r="AE2134" s="16"/>
      <c r="AF2134" s="16"/>
      <c r="AG2134" s="16"/>
      <c r="AH2134" s="16"/>
      <c r="AI2134" s="16"/>
      <c r="AJ2134" s="16"/>
      <c r="AK2134" s="16"/>
      <c r="AL2134" s="16"/>
      <c r="AM2134" s="16"/>
      <c r="AN2134" s="16"/>
      <c r="AO2134" s="16"/>
      <c r="AP2134" s="16"/>
      <c r="AQ2134" s="15"/>
      <c r="AV2134" s="9"/>
      <c r="AW2134" s="9"/>
      <c r="AX2134" s="9"/>
      <c r="AY2134" s="9"/>
      <c r="AZ2134" s="9"/>
      <c r="BA2134" s="9"/>
      <c r="BB2134" s="9"/>
      <c r="BC2134" s="9"/>
      <c r="BD2134" s="9"/>
      <c r="BE2134" s="9"/>
      <c r="BF2134" s="9"/>
      <c r="BG2134" s="9"/>
      <c r="BH2134" s="9"/>
      <c r="BI2134" s="9"/>
      <c r="BJ2134" s="9"/>
      <c r="BK2134" s="9"/>
      <c r="BL2134" s="9"/>
      <c r="BM2134" s="9"/>
      <c r="BN2134" s="9"/>
      <c r="BO2134" s="9"/>
      <c r="BP2134" s="9"/>
      <c r="BQ2134" s="9"/>
      <c r="BR2134" s="9"/>
      <c r="BS2134" s="9"/>
      <c r="BT2134" s="9"/>
      <c r="BU2134" s="9"/>
      <c r="BV2134" s="9"/>
      <c r="BW2134" s="9"/>
      <c r="CB2134" s="10"/>
      <c r="CC2134" s="10"/>
      <c r="CD2134" s="10"/>
      <c r="CE2134" s="10"/>
      <c r="CF2134" s="11"/>
      <c r="CG2134" s="11"/>
      <c r="CH2134" s="11"/>
      <c r="CI2134" s="11"/>
      <c r="CJ2134" s="10"/>
      <c r="CK2134" s="10"/>
      <c r="CL2134" s="10"/>
      <c r="CM2134" s="10"/>
      <c r="CN2134" s="10"/>
      <c r="CO2134" s="10"/>
      <c r="CP2134" s="10"/>
      <c r="CQ2134" s="10"/>
      <c r="CR2134" s="10"/>
      <c r="CS2134" s="10"/>
      <c r="CT2134" s="10"/>
      <c r="CU2134" s="10"/>
      <c r="CV2134" s="9"/>
      <c r="CW2134" s="9"/>
      <c r="CX2134" s="9"/>
      <c r="CY2134" s="9"/>
    </row>
    <row r="2135" spans="31:103" ht="18" customHeight="1">
      <c r="AE2135" s="16"/>
      <c r="AF2135" s="16"/>
      <c r="AG2135" s="16"/>
      <c r="AH2135" s="16"/>
      <c r="AI2135" s="16"/>
      <c r="AJ2135" s="16"/>
      <c r="AK2135" s="16"/>
      <c r="AL2135" s="16"/>
      <c r="AM2135" s="16"/>
      <c r="AN2135" s="16"/>
      <c r="AO2135" s="16"/>
      <c r="AP2135" s="16"/>
      <c r="AQ2135" s="15"/>
      <c r="AV2135" s="9"/>
      <c r="AW2135" s="9"/>
      <c r="AX2135" s="9"/>
      <c r="AY2135" s="9"/>
      <c r="AZ2135" s="9"/>
      <c r="BA2135" s="9"/>
      <c r="BB2135" s="9"/>
      <c r="BC2135" s="9"/>
      <c r="BD2135" s="9"/>
      <c r="BE2135" s="9"/>
      <c r="BF2135" s="9"/>
      <c r="BG2135" s="9"/>
      <c r="BH2135" s="9"/>
      <c r="BI2135" s="9"/>
      <c r="BJ2135" s="9"/>
      <c r="BK2135" s="9"/>
      <c r="BL2135" s="9"/>
      <c r="BM2135" s="9"/>
      <c r="BN2135" s="9"/>
      <c r="BO2135" s="9"/>
      <c r="BP2135" s="9"/>
      <c r="BQ2135" s="9"/>
      <c r="BR2135" s="9"/>
      <c r="BS2135" s="9"/>
      <c r="BT2135" s="9"/>
      <c r="BU2135" s="9"/>
      <c r="BV2135" s="9"/>
      <c r="BW2135" s="9"/>
      <c r="CB2135" s="10"/>
      <c r="CC2135" s="10"/>
      <c r="CD2135" s="10"/>
      <c r="CE2135" s="10"/>
      <c r="CF2135" s="11"/>
      <c r="CG2135" s="11"/>
      <c r="CH2135" s="11"/>
      <c r="CI2135" s="11"/>
      <c r="CJ2135" s="10"/>
      <c r="CK2135" s="10"/>
      <c r="CL2135" s="10"/>
      <c r="CM2135" s="10"/>
      <c r="CN2135" s="10"/>
      <c r="CO2135" s="10"/>
      <c r="CP2135" s="10"/>
      <c r="CQ2135" s="10"/>
      <c r="CR2135" s="10"/>
      <c r="CS2135" s="10"/>
      <c r="CT2135" s="10"/>
      <c r="CU2135" s="10"/>
      <c r="CV2135" s="9"/>
      <c r="CW2135" s="9"/>
      <c r="CX2135" s="9"/>
      <c r="CY2135" s="9"/>
    </row>
    <row r="2136" spans="31:103" ht="18" customHeight="1">
      <c r="AE2136" s="16"/>
      <c r="AF2136" s="16"/>
      <c r="AG2136" s="16"/>
      <c r="AH2136" s="16"/>
      <c r="AI2136" s="16"/>
      <c r="AJ2136" s="16"/>
      <c r="AK2136" s="16"/>
      <c r="AL2136" s="16"/>
      <c r="AM2136" s="16"/>
      <c r="AN2136" s="16"/>
      <c r="AO2136" s="16"/>
      <c r="AP2136" s="16"/>
      <c r="AQ2136" s="15"/>
      <c r="AV2136" s="9"/>
      <c r="AW2136" s="9"/>
      <c r="AX2136" s="9"/>
      <c r="AY2136" s="9"/>
      <c r="AZ2136" s="9"/>
      <c r="BA2136" s="9"/>
      <c r="BB2136" s="9"/>
      <c r="BC2136" s="9"/>
      <c r="BD2136" s="9"/>
      <c r="BE2136" s="9"/>
      <c r="BF2136" s="9"/>
      <c r="BG2136" s="9"/>
      <c r="BH2136" s="9"/>
      <c r="BI2136" s="9"/>
      <c r="BJ2136" s="9"/>
      <c r="BK2136" s="9"/>
      <c r="BL2136" s="9"/>
      <c r="BM2136" s="9"/>
      <c r="BN2136" s="9"/>
      <c r="BO2136" s="9"/>
      <c r="BP2136" s="9"/>
      <c r="BQ2136" s="9"/>
      <c r="BR2136" s="9"/>
      <c r="BS2136" s="9"/>
      <c r="BT2136" s="9"/>
      <c r="BU2136" s="9"/>
      <c r="BV2136" s="9"/>
      <c r="BW2136" s="9"/>
      <c r="CB2136" s="10"/>
      <c r="CC2136" s="10"/>
      <c r="CD2136" s="10"/>
      <c r="CE2136" s="10"/>
      <c r="CF2136" s="11"/>
      <c r="CG2136" s="11"/>
      <c r="CH2136" s="11"/>
      <c r="CI2136" s="11"/>
      <c r="CJ2136" s="10"/>
      <c r="CK2136" s="10"/>
      <c r="CL2136" s="10"/>
      <c r="CM2136" s="10"/>
      <c r="CN2136" s="10"/>
      <c r="CO2136" s="10"/>
      <c r="CP2136" s="10"/>
      <c r="CQ2136" s="10"/>
      <c r="CR2136" s="10"/>
      <c r="CS2136" s="10"/>
      <c r="CT2136" s="10"/>
      <c r="CU2136" s="10"/>
      <c r="CV2136" s="9"/>
      <c r="CW2136" s="9"/>
      <c r="CX2136" s="9"/>
      <c r="CY2136" s="9"/>
    </row>
    <row r="2137" spans="31:103" ht="18" customHeight="1">
      <c r="AE2137" s="16"/>
      <c r="AF2137" s="16"/>
      <c r="AG2137" s="16"/>
      <c r="AH2137" s="16"/>
      <c r="AI2137" s="16"/>
      <c r="AJ2137" s="16"/>
      <c r="AK2137" s="16"/>
      <c r="AL2137" s="16"/>
      <c r="AM2137" s="16"/>
      <c r="AN2137" s="16"/>
      <c r="AO2137" s="16"/>
      <c r="AP2137" s="16"/>
      <c r="AQ2137" s="15"/>
      <c r="AV2137" s="9"/>
      <c r="AW2137" s="9"/>
      <c r="AX2137" s="9"/>
      <c r="AY2137" s="9"/>
      <c r="AZ2137" s="9"/>
      <c r="BA2137" s="9"/>
      <c r="BB2137" s="9"/>
      <c r="BC2137" s="9"/>
      <c r="BD2137" s="9"/>
      <c r="BE2137" s="9"/>
      <c r="BF2137" s="9"/>
      <c r="BG2137" s="9"/>
      <c r="BH2137" s="9"/>
      <c r="BI2137" s="9"/>
      <c r="BJ2137" s="9"/>
      <c r="BK2137" s="9"/>
      <c r="BL2137" s="9"/>
      <c r="BM2137" s="9"/>
      <c r="BN2137" s="9"/>
      <c r="BO2137" s="9"/>
      <c r="BP2137" s="9"/>
      <c r="BQ2137" s="9"/>
      <c r="BR2137" s="9"/>
      <c r="BS2137" s="9"/>
      <c r="BT2137" s="9"/>
      <c r="BU2137" s="9"/>
      <c r="BV2137" s="9"/>
      <c r="BW2137" s="9"/>
      <c r="CB2137" s="10"/>
      <c r="CC2137" s="10"/>
      <c r="CD2137" s="10"/>
      <c r="CE2137" s="10"/>
      <c r="CF2137" s="11"/>
      <c r="CG2137" s="11"/>
      <c r="CH2137" s="11"/>
      <c r="CI2137" s="11"/>
      <c r="CJ2137" s="10"/>
      <c r="CK2137" s="10"/>
      <c r="CL2137" s="10"/>
      <c r="CM2137" s="10"/>
      <c r="CN2137" s="10"/>
      <c r="CO2137" s="10"/>
      <c r="CP2137" s="10"/>
      <c r="CQ2137" s="10"/>
      <c r="CR2137" s="10"/>
      <c r="CS2137" s="10"/>
      <c r="CT2137" s="10"/>
      <c r="CU2137" s="10"/>
      <c r="CV2137" s="9"/>
      <c r="CW2137" s="9"/>
      <c r="CX2137" s="9"/>
      <c r="CY2137" s="9"/>
    </row>
    <row r="2138" spans="31:103" ht="18" customHeight="1">
      <c r="AE2138" s="16"/>
      <c r="AF2138" s="16"/>
      <c r="AG2138" s="16"/>
      <c r="AH2138" s="16"/>
      <c r="AI2138" s="16"/>
      <c r="AJ2138" s="16"/>
      <c r="AK2138" s="16"/>
      <c r="AL2138" s="16"/>
      <c r="AM2138" s="16"/>
      <c r="AN2138" s="16"/>
      <c r="AO2138" s="16"/>
      <c r="AP2138" s="16"/>
      <c r="AQ2138" s="15"/>
      <c r="AV2138" s="9"/>
      <c r="AW2138" s="9"/>
      <c r="AX2138" s="9"/>
      <c r="AY2138" s="9"/>
      <c r="AZ2138" s="9"/>
      <c r="BA2138" s="9"/>
      <c r="BB2138" s="9"/>
      <c r="BC2138" s="9"/>
      <c r="BD2138" s="9"/>
      <c r="BE2138" s="9"/>
      <c r="BF2138" s="9"/>
      <c r="BG2138" s="9"/>
      <c r="BH2138" s="9"/>
      <c r="BI2138" s="9"/>
      <c r="BJ2138" s="9"/>
      <c r="BK2138" s="9"/>
      <c r="BL2138" s="9"/>
      <c r="BM2138" s="9"/>
      <c r="BN2138" s="9"/>
      <c r="BO2138" s="9"/>
      <c r="BP2138" s="9"/>
      <c r="BQ2138" s="9"/>
      <c r="BR2138" s="9"/>
      <c r="BS2138" s="9"/>
      <c r="BT2138" s="9"/>
      <c r="BU2138" s="9"/>
      <c r="BV2138" s="9"/>
      <c r="BW2138" s="9"/>
      <c r="CB2138" s="10"/>
      <c r="CC2138" s="10"/>
      <c r="CD2138" s="10"/>
      <c r="CE2138" s="10"/>
      <c r="CF2138" s="11"/>
      <c r="CG2138" s="11"/>
      <c r="CH2138" s="11"/>
      <c r="CI2138" s="11"/>
      <c r="CJ2138" s="10"/>
      <c r="CK2138" s="10"/>
      <c r="CL2138" s="10"/>
      <c r="CM2138" s="10"/>
      <c r="CN2138" s="10"/>
      <c r="CO2138" s="10"/>
      <c r="CP2138" s="10"/>
      <c r="CQ2138" s="10"/>
      <c r="CR2138" s="10"/>
      <c r="CS2138" s="10"/>
      <c r="CT2138" s="10"/>
      <c r="CU2138" s="10"/>
      <c r="CV2138" s="9"/>
      <c r="CW2138" s="9"/>
      <c r="CX2138" s="9"/>
      <c r="CY2138" s="9"/>
    </row>
    <row r="2139" spans="31:103" ht="18" customHeight="1">
      <c r="AE2139" s="16"/>
      <c r="AF2139" s="16"/>
      <c r="AG2139" s="16"/>
      <c r="AH2139" s="16"/>
      <c r="AI2139" s="16"/>
      <c r="AJ2139" s="16"/>
      <c r="AK2139" s="16"/>
      <c r="AL2139" s="16"/>
      <c r="AM2139" s="16"/>
      <c r="AN2139" s="16"/>
      <c r="AO2139" s="16"/>
      <c r="AP2139" s="16"/>
      <c r="AQ2139" s="15"/>
      <c r="AV2139" s="9"/>
      <c r="AW2139" s="9"/>
      <c r="AX2139" s="9"/>
      <c r="AY2139" s="9"/>
      <c r="AZ2139" s="9"/>
      <c r="BA2139" s="9"/>
      <c r="BB2139" s="9"/>
      <c r="BC2139" s="9"/>
      <c r="BD2139" s="9"/>
      <c r="BE2139" s="9"/>
      <c r="BF2139" s="9"/>
      <c r="BG2139" s="9"/>
      <c r="BH2139" s="9"/>
      <c r="BI2139" s="9"/>
      <c r="BJ2139" s="9"/>
      <c r="BK2139" s="9"/>
      <c r="BL2139" s="9"/>
      <c r="BM2139" s="9"/>
      <c r="BN2139" s="9"/>
      <c r="BO2139" s="9"/>
      <c r="BP2139" s="9"/>
      <c r="BQ2139" s="9"/>
      <c r="BR2139" s="9"/>
      <c r="BS2139" s="9"/>
      <c r="BT2139" s="9"/>
      <c r="BU2139" s="9"/>
      <c r="BV2139" s="9"/>
      <c r="BW2139" s="9"/>
      <c r="CB2139" s="10"/>
      <c r="CC2139" s="10"/>
      <c r="CD2139" s="10"/>
      <c r="CE2139" s="10"/>
      <c r="CF2139" s="11"/>
      <c r="CG2139" s="11"/>
      <c r="CH2139" s="11"/>
      <c r="CI2139" s="11"/>
      <c r="CJ2139" s="10"/>
      <c r="CK2139" s="10"/>
      <c r="CL2139" s="10"/>
      <c r="CM2139" s="10"/>
      <c r="CN2139" s="10"/>
      <c r="CO2139" s="10"/>
      <c r="CP2139" s="10"/>
      <c r="CQ2139" s="10"/>
      <c r="CR2139" s="10"/>
      <c r="CS2139" s="10"/>
      <c r="CT2139" s="10"/>
      <c r="CU2139" s="10"/>
      <c r="CV2139" s="9"/>
      <c r="CW2139" s="9"/>
      <c r="CX2139" s="9"/>
      <c r="CY2139" s="9"/>
    </row>
    <row r="2140" spans="31:103" ht="18" customHeight="1">
      <c r="AE2140" s="16"/>
      <c r="AF2140" s="16"/>
      <c r="AG2140" s="16"/>
      <c r="AH2140" s="16"/>
      <c r="AI2140" s="16"/>
      <c r="AJ2140" s="16"/>
      <c r="AK2140" s="16"/>
      <c r="AL2140" s="16"/>
      <c r="AM2140" s="16"/>
      <c r="AN2140" s="16"/>
      <c r="AO2140" s="16"/>
      <c r="AP2140" s="16"/>
      <c r="AQ2140" s="15"/>
      <c r="AV2140" s="9"/>
      <c r="AW2140" s="9"/>
      <c r="AX2140" s="9"/>
      <c r="AY2140" s="9"/>
      <c r="AZ2140" s="9"/>
      <c r="BA2140" s="9"/>
      <c r="BB2140" s="9"/>
      <c r="BC2140" s="9"/>
      <c r="BD2140" s="9"/>
      <c r="BE2140" s="9"/>
      <c r="BF2140" s="9"/>
      <c r="BG2140" s="9"/>
      <c r="BH2140" s="9"/>
      <c r="BI2140" s="9"/>
      <c r="BJ2140" s="9"/>
      <c r="BK2140" s="9"/>
      <c r="BL2140" s="9"/>
      <c r="BM2140" s="9"/>
      <c r="BN2140" s="9"/>
      <c r="BO2140" s="9"/>
      <c r="BP2140" s="9"/>
      <c r="BQ2140" s="9"/>
      <c r="BR2140" s="9"/>
      <c r="BS2140" s="9"/>
      <c r="BT2140" s="9"/>
      <c r="BU2140" s="9"/>
      <c r="BV2140" s="9"/>
      <c r="BW2140" s="9"/>
      <c r="CB2140" s="10"/>
      <c r="CC2140" s="10"/>
      <c r="CD2140" s="10"/>
      <c r="CE2140" s="10"/>
      <c r="CF2140" s="11"/>
      <c r="CG2140" s="11"/>
      <c r="CH2140" s="11"/>
      <c r="CI2140" s="11"/>
      <c r="CJ2140" s="10"/>
      <c r="CK2140" s="10"/>
      <c r="CL2140" s="10"/>
      <c r="CM2140" s="10"/>
      <c r="CN2140" s="10"/>
      <c r="CO2140" s="10"/>
      <c r="CP2140" s="10"/>
      <c r="CQ2140" s="10"/>
      <c r="CR2140" s="10"/>
      <c r="CS2140" s="10"/>
      <c r="CT2140" s="10"/>
      <c r="CU2140" s="10"/>
      <c r="CV2140" s="9"/>
      <c r="CW2140" s="9"/>
      <c r="CX2140" s="9"/>
      <c r="CY2140" s="9"/>
    </row>
    <row r="2141" spans="31:103" ht="18" customHeight="1"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5"/>
      <c r="AV2141" s="9"/>
      <c r="AW2141" s="9"/>
      <c r="AX2141" s="9"/>
      <c r="AY2141" s="9"/>
      <c r="AZ2141" s="9"/>
      <c r="BA2141" s="9"/>
      <c r="BB2141" s="9"/>
      <c r="BC2141" s="9"/>
      <c r="BD2141" s="9"/>
      <c r="BE2141" s="9"/>
      <c r="BF2141" s="9"/>
      <c r="BG2141" s="9"/>
      <c r="BH2141" s="9"/>
      <c r="BI2141" s="9"/>
      <c r="BJ2141" s="9"/>
      <c r="BK2141" s="9"/>
      <c r="BL2141" s="9"/>
      <c r="BM2141" s="9"/>
      <c r="BN2141" s="9"/>
      <c r="BO2141" s="9"/>
      <c r="BP2141" s="9"/>
      <c r="BQ2141" s="9"/>
      <c r="BR2141" s="9"/>
      <c r="BS2141" s="9"/>
      <c r="BT2141" s="9"/>
      <c r="BU2141" s="9"/>
      <c r="BV2141" s="9"/>
      <c r="BW2141" s="9"/>
      <c r="CB2141" s="10"/>
      <c r="CC2141" s="10"/>
      <c r="CD2141" s="10"/>
      <c r="CE2141" s="10"/>
      <c r="CF2141" s="11"/>
      <c r="CG2141" s="11"/>
      <c r="CH2141" s="11"/>
      <c r="CI2141" s="11"/>
      <c r="CJ2141" s="10"/>
      <c r="CK2141" s="10"/>
      <c r="CL2141" s="10"/>
      <c r="CM2141" s="10"/>
      <c r="CN2141" s="10"/>
      <c r="CO2141" s="10"/>
      <c r="CP2141" s="10"/>
      <c r="CQ2141" s="10"/>
      <c r="CR2141" s="10"/>
      <c r="CS2141" s="10"/>
      <c r="CT2141" s="10"/>
      <c r="CU2141" s="10"/>
      <c r="CV2141" s="9"/>
      <c r="CW2141" s="9"/>
      <c r="CX2141" s="9"/>
      <c r="CY2141" s="9"/>
    </row>
    <row r="2142" spans="31:103" ht="18" customHeight="1"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5"/>
      <c r="AV2142" s="9"/>
      <c r="AW2142" s="9"/>
      <c r="AX2142" s="9"/>
      <c r="AY2142" s="9"/>
      <c r="AZ2142" s="9"/>
      <c r="BA2142" s="9"/>
      <c r="BB2142" s="9"/>
      <c r="BC2142" s="9"/>
      <c r="BD2142" s="9"/>
      <c r="BE2142" s="9"/>
      <c r="BF2142" s="9"/>
      <c r="BG2142" s="9"/>
      <c r="BH2142" s="9"/>
      <c r="BI2142" s="9"/>
      <c r="BJ2142" s="9"/>
      <c r="BK2142" s="9"/>
      <c r="BL2142" s="9"/>
      <c r="BM2142" s="9"/>
      <c r="BN2142" s="9"/>
      <c r="BO2142" s="9"/>
      <c r="BP2142" s="9"/>
      <c r="BQ2142" s="9"/>
      <c r="BR2142" s="9"/>
      <c r="BS2142" s="9"/>
      <c r="BT2142" s="9"/>
      <c r="BU2142" s="9"/>
      <c r="BV2142" s="9"/>
      <c r="BW2142" s="9"/>
      <c r="CB2142" s="10"/>
      <c r="CC2142" s="10"/>
      <c r="CD2142" s="10"/>
      <c r="CE2142" s="10"/>
      <c r="CF2142" s="11"/>
      <c r="CG2142" s="11"/>
      <c r="CH2142" s="11"/>
      <c r="CI2142" s="11"/>
      <c r="CJ2142" s="10"/>
      <c r="CK2142" s="10"/>
      <c r="CL2142" s="10"/>
      <c r="CM2142" s="10"/>
      <c r="CN2142" s="10"/>
      <c r="CO2142" s="10"/>
      <c r="CP2142" s="10"/>
      <c r="CQ2142" s="10"/>
      <c r="CR2142" s="10"/>
      <c r="CS2142" s="10"/>
      <c r="CT2142" s="10"/>
      <c r="CU2142" s="10"/>
      <c r="CV2142" s="9"/>
      <c r="CW2142" s="9"/>
      <c r="CX2142" s="9"/>
      <c r="CY2142" s="9"/>
    </row>
    <row r="2143" spans="31:103" ht="18" customHeight="1">
      <c r="AE2143" s="16"/>
      <c r="AF2143" s="16"/>
      <c r="AG2143" s="16"/>
      <c r="AH2143" s="16"/>
      <c r="AI2143" s="16"/>
      <c r="AJ2143" s="16"/>
      <c r="AK2143" s="16"/>
      <c r="AL2143" s="16"/>
      <c r="AM2143" s="16"/>
      <c r="AN2143" s="16"/>
      <c r="AO2143" s="16"/>
      <c r="AP2143" s="16"/>
      <c r="AQ2143" s="15"/>
      <c r="AV2143" s="9"/>
      <c r="AW2143" s="9"/>
      <c r="AX2143" s="9"/>
      <c r="AY2143" s="9"/>
      <c r="AZ2143" s="9"/>
      <c r="BA2143" s="9"/>
      <c r="BB2143" s="9"/>
      <c r="BC2143" s="9"/>
      <c r="BD2143" s="9"/>
      <c r="BE2143" s="9"/>
      <c r="BF2143" s="9"/>
      <c r="BG2143" s="9"/>
      <c r="BH2143" s="9"/>
      <c r="BI2143" s="9"/>
      <c r="BJ2143" s="9"/>
      <c r="BK2143" s="9"/>
      <c r="BL2143" s="9"/>
      <c r="BM2143" s="9"/>
      <c r="BN2143" s="9"/>
      <c r="BO2143" s="9"/>
      <c r="BP2143" s="9"/>
      <c r="BQ2143" s="9"/>
      <c r="BR2143" s="9"/>
      <c r="BS2143" s="9"/>
      <c r="BT2143" s="9"/>
      <c r="BU2143" s="9"/>
      <c r="BV2143" s="9"/>
      <c r="BW2143" s="9"/>
      <c r="CB2143" s="10"/>
      <c r="CC2143" s="10"/>
      <c r="CD2143" s="10"/>
      <c r="CE2143" s="10"/>
      <c r="CF2143" s="11"/>
      <c r="CG2143" s="11"/>
      <c r="CH2143" s="11"/>
      <c r="CI2143" s="11"/>
      <c r="CJ2143" s="10"/>
      <c r="CK2143" s="10"/>
      <c r="CL2143" s="10"/>
      <c r="CM2143" s="10"/>
      <c r="CN2143" s="10"/>
      <c r="CO2143" s="10"/>
      <c r="CP2143" s="10"/>
      <c r="CQ2143" s="10"/>
      <c r="CR2143" s="10"/>
      <c r="CS2143" s="10"/>
      <c r="CT2143" s="10"/>
      <c r="CU2143" s="10"/>
      <c r="CV2143" s="9"/>
      <c r="CW2143" s="9"/>
      <c r="CX2143" s="9"/>
      <c r="CY2143" s="9"/>
    </row>
    <row r="2144" spans="31:103" ht="18" customHeight="1">
      <c r="AE2144" s="16"/>
      <c r="AF2144" s="16"/>
      <c r="AG2144" s="16"/>
      <c r="AH2144" s="16"/>
      <c r="AI2144" s="16"/>
      <c r="AJ2144" s="16"/>
      <c r="AK2144" s="16"/>
      <c r="AL2144" s="16"/>
      <c r="AM2144" s="16"/>
      <c r="AN2144" s="16"/>
      <c r="AO2144" s="16"/>
      <c r="AP2144" s="16"/>
      <c r="AQ2144" s="15"/>
      <c r="AV2144" s="9"/>
      <c r="AW2144" s="9"/>
      <c r="AX2144" s="9"/>
      <c r="AY2144" s="9"/>
      <c r="AZ2144" s="9"/>
      <c r="BA2144" s="9"/>
      <c r="BB2144" s="9"/>
      <c r="BC2144" s="9"/>
      <c r="BD2144" s="9"/>
      <c r="BE2144" s="9"/>
      <c r="BF2144" s="9"/>
      <c r="BG2144" s="9"/>
      <c r="BH2144" s="9"/>
      <c r="BI2144" s="9"/>
      <c r="BJ2144" s="9"/>
      <c r="BK2144" s="9"/>
      <c r="BL2144" s="9"/>
      <c r="BM2144" s="9"/>
      <c r="BN2144" s="9"/>
      <c r="BO2144" s="9"/>
      <c r="BP2144" s="9"/>
      <c r="BQ2144" s="9"/>
      <c r="BR2144" s="9"/>
      <c r="BS2144" s="9"/>
      <c r="BT2144" s="9"/>
      <c r="BU2144" s="9"/>
      <c r="BV2144" s="9"/>
      <c r="BW2144" s="9"/>
      <c r="CB2144" s="10"/>
      <c r="CC2144" s="10"/>
      <c r="CD2144" s="10"/>
      <c r="CE2144" s="10"/>
      <c r="CF2144" s="11"/>
      <c r="CG2144" s="11"/>
      <c r="CH2144" s="11"/>
      <c r="CI2144" s="11"/>
      <c r="CJ2144" s="10"/>
      <c r="CK2144" s="10"/>
      <c r="CL2144" s="10"/>
      <c r="CM2144" s="10"/>
      <c r="CN2144" s="10"/>
      <c r="CO2144" s="10"/>
      <c r="CP2144" s="10"/>
      <c r="CQ2144" s="10"/>
      <c r="CR2144" s="10"/>
      <c r="CS2144" s="10"/>
      <c r="CT2144" s="10"/>
      <c r="CU2144" s="10"/>
      <c r="CV2144" s="9"/>
      <c r="CW2144" s="9"/>
      <c r="CX2144" s="9"/>
      <c r="CY2144" s="9"/>
    </row>
    <row r="2145" spans="31:103" ht="18" customHeight="1">
      <c r="AE2145" s="16"/>
      <c r="AF2145" s="16"/>
      <c r="AG2145" s="16"/>
      <c r="AH2145" s="16"/>
      <c r="AI2145" s="16"/>
      <c r="AJ2145" s="16"/>
      <c r="AK2145" s="16"/>
      <c r="AL2145" s="16"/>
      <c r="AM2145" s="16"/>
      <c r="AN2145" s="16"/>
      <c r="AO2145" s="16"/>
      <c r="AP2145" s="16"/>
      <c r="AQ2145" s="15"/>
      <c r="AV2145" s="9"/>
      <c r="AW2145" s="9"/>
      <c r="AX2145" s="9"/>
      <c r="AY2145" s="9"/>
      <c r="AZ2145" s="9"/>
      <c r="BA2145" s="9"/>
      <c r="BB2145" s="9"/>
      <c r="BC2145" s="9"/>
      <c r="BD2145" s="9"/>
      <c r="BE2145" s="9"/>
      <c r="BF2145" s="9"/>
      <c r="BG2145" s="9"/>
      <c r="BH2145" s="9"/>
      <c r="BI2145" s="9"/>
      <c r="BJ2145" s="9"/>
      <c r="BK2145" s="9"/>
      <c r="BL2145" s="9"/>
      <c r="BM2145" s="9"/>
      <c r="BN2145" s="9"/>
      <c r="BO2145" s="9"/>
      <c r="BP2145" s="9"/>
      <c r="BQ2145" s="9"/>
      <c r="BR2145" s="9"/>
      <c r="BS2145" s="9"/>
      <c r="BT2145" s="9"/>
      <c r="BU2145" s="9"/>
      <c r="BV2145" s="9"/>
      <c r="BW2145" s="9"/>
      <c r="CB2145" s="10"/>
      <c r="CC2145" s="10"/>
      <c r="CD2145" s="10"/>
      <c r="CE2145" s="10"/>
      <c r="CF2145" s="11"/>
      <c r="CG2145" s="11"/>
      <c r="CH2145" s="11"/>
      <c r="CI2145" s="11"/>
      <c r="CJ2145" s="10"/>
      <c r="CK2145" s="10"/>
      <c r="CL2145" s="10"/>
      <c r="CM2145" s="10"/>
      <c r="CN2145" s="10"/>
      <c r="CO2145" s="10"/>
      <c r="CP2145" s="10"/>
      <c r="CQ2145" s="10"/>
      <c r="CR2145" s="10"/>
      <c r="CS2145" s="10"/>
      <c r="CT2145" s="10"/>
      <c r="CU2145" s="10"/>
      <c r="CV2145" s="9"/>
      <c r="CW2145" s="9"/>
      <c r="CX2145" s="9"/>
      <c r="CY2145" s="9"/>
    </row>
    <row r="2146" spans="31:103" ht="18" customHeight="1">
      <c r="AE2146" s="16"/>
      <c r="AF2146" s="16"/>
      <c r="AG2146" s="16"/>
      <c r="AH2146" s="16"/>
      <c r="AI2146" s="16"/>
      <c r="AJ2146" s="16"/>
      <c r="AK2146" s="16"/>
      <c r="AL2146" s="16"/>
      <c r="AM2146" s="16"/>
      <c r="AN2146" s="16"/>
      <c r="AO2146" s="16"/>
      <c r="AP2146" s="16"/>
      <c r="AQ2146" s="15"/>
      <c r="AV2146" s="9"/>
      <c r="AW2146" s="9"/>
      <c r="AX2146" s="9"/>
      <c r="AY2146" s="9"/>
      <c r="AZ2146" s="9"/>
      <c r="BA2146" s="9"/>
      <c r="BB2146" s="9"/>
      <c r="BC2146" s="9"/>
      <c r="BD2146" s="9"/>
      <c r="BE2146" s="9"/>
      <c r="BF2146" s="9"/>
      <c r="BG2146" s="9"/>
      <c r="BH2146" s="9"/>
      <c r="BI2146" s="9"/>
      <c r="BJ2146" s="9"/>
      <c r="BK2146" s="9"/>
      <c r="BL2146" s="9"/>
      <c r="BM2146" s="9"/>
      <c r="BN2146" s="9"/>
      <c r="BO2146" s="9"/>
      <c r="BP2146" s="9"/>
      <c r="BQ2146" s="9"/>
      <c r="BR2146" s="9"/>
      <c r="BS2146" s="9"/>
      <c r="BT2146" s="9"/>
      <c r="BU2146" s="9"/>
      <c r="BV2146" s="9"/>
      <c r="BW2146" s="9"/>
      <c r="CB2146" s="10"/>
      <c r="CC2146" s="10"/>
      <c r="CD2146" s="10"/>
      <c r="CE2146" s="10"/>
      <c r="CF2146" s="11"/>
      <c r="CG2146" s="11"/>
      <c r="CH2146" s="11"/>
      <c r="CI2146" s="11"/>
      <c r="CJ2146" s="10"/>
      <c r="CK2146" s="10"/>
      <c r="CL2146" s="10"/>
      <c r="CM2146" s="10"/>
      <c r="CN2146" s="10"/>
      <c r="CO2146" s="10"/>
      <c r="CP2146" s="10"/>
      <c r="CQ2146" s="10"/>
      <c r="CR2146" s="10"/>
      <c r="CS2146" s="10"/>
      <c r="CT2146" s="10"/>
      <c r="CU2146" s="10"/>
      <c r="CV2146" s="9"/>
      <c r="CW2146" s="9"/>
      <c r="CX2146" s="9"/>
      <c r="CY2146" s="9"/>
    </row>
    <row r="2147" spans="31:103" ht="18" customHeight="1">
      <c r="AE2147" s="16"/>
      <c r="AF2147" s="16"/>
      <c r="AG2147" s="16"/>
      <c r="AH2147" s="16"/>
      <c r="AI2147" s="16"/>
      <c r="AJ2147" s="16"/>
      <c r="AK2147" s="16"/>
      <c r="AL2147" s="16"/>
      <c r="AM2147" s="16"/>
      <c r="AN2147" s="16"/>
      <c r="AO2147" s="16"/>
      <c r="AP2147" s="16"/>
      <c r="AQ2147" s="15"/>
      <c r="AV2147" s="9"/>
      <c r="AW2147" s="9"/>
      <c r="AX2147" s="9"/>
      <c r="AY2147" s="9"/>
      <c r="AZ2147" s="9"/>
      <c r="BA2147" s="9"/>
      <c r="BB2147" s="9"/>
      <c r="BC2147" s="9"/>
      <c r="BD2147" s="9"/>
      <c r="BE2147" s="9"/>
      <c r="BF2147" s="9"/>
      <c r="BG2147" s="9"/>
      <c r="BH2147" s="9"/>
      <c r="BI2147" s="9"/>
      <c r="BJ2147" s="9"/>
      <c r="BK2147" s="9"/>
      <c r="BL2147" s="9"/>
      <c r="BM2147" s="9"/>
      <c r="BN2147" s="9"/>
      <c r="BO2147" s="9"/>
      <c r="BP2147" s="9"/>
      <c r="BQ2147" s="9"/>
      <c r="BR2147" s="9"/>
      <c r="BS2147" s="9"/>
      <c r="BT2147" s="9"/>
      <c r="BU2147" s="9"/>
      <c r="BV2147" s="9"/>
      <c r="BW2147" s="9"/>
      <c r="CB2147" s="10"/>
      <c r="CC2147" s="10"/>
      <c r="CD2147" s="10"/>
      <c r="CE2147" s="10"/>
      <c r="CF2147" s="11"/>
      <c r="CG2147" s="11"/>
      <c r="CH2147" s="11"/>
      <c r="CI2147" s="11"/>
      <c r="CJ2147" s="10"/>
      <c r="CK2147" s="10"/>
      <c r="CL2147" s="10"/>
      <c r="CM2147" s="10"/>
      <c r="CN2147" s="10"/>
      <c r="CO2147" s="10"/>
      <c r="CP2147" s="10"/>
      <c r="CQ2147" s="10"/>
      <c r="CR2147" s="10"/>
      <c r="CS2147" s="10"/>
      <c r="CT2147" s="10"/>
      <c r="CU2147" s="10"/>
      <c r="CV2147" s="9"/>
      <c r="CW2147" s="9"/>
      <c r="CX2147" s="9"/>
      <c r="CY2147" s="9"/>
    </row>
    <row r="2148" spans="31:103" ht="18" customHeight="1">
      <c r="AE2148" s="16"/>
      <c r="AF2148" s="16"/>
      <c r="AG2148" s="16"/>
      <c r="AH2148" s="16"/>
      <c r="AI2148" s="16"/>
      <c r="AJ2148" s="16"/>
      <c r="AK2148" s="16"/>
      <c r="AL2148" s="16"/>
      <c r="AM2148" s="16"/>
      <c r="AN2148" s="16"/>
      <c r="AO2148" s="16"/>
      <c r="AP2148" s="16"/>
      <c r="AQ2148" s="15"/>
      <c r="AV2148" s="9"/>
      <c r="AW2148" s="9"/>
      <c r="AX2148" s="9"/>
      <c r="AY2148" s="9"/>
      <c r="AZ2148" s="9"/>
      <c r="BA2148" s="9"/>
      <c r="BB2148" s="9"/>
      <c r="BC2148" s="9"/>
      <c r="BD2148" s="9"/>
      <c r="BE2148" s="9"/>
      <c r="BF2148" s="9"/>
      <c r="BG2148" s="9"/>
      <c r="BH2148" s="9"/>
      <c r="BI2148" s="9"/>
      <c r="BJ2148" s="9"/>
      <c r="BK2148" s="9"/>
      <c r="BL2148" s="9"/>
      <c r="BM2148" s="9"/>
      <c r="BN2148" s="9"/>
      <c r="BO2148" s="9"/>
      <c r="BP2148" s="9"/>
      <c r="BQ2148" s="9"/>
      <c r="BR2148" s="9"/>
      <c r="BS2148" s="9"/>
      <c r="BT2148" s="9"/>
      <c r="BU2148" s="9"/>
      <c r="BV2148" s="9"/>
      <c r="BW2148" s="9"/>
      <c r="CB2148" s="10"/>
      <c r="CC2148" s="10"/>
      <c r="CD2148" s="10"/>
      <c r="CE2148" s="10"/>
      <c r="CF2148" s="11"/>
      <c r="CG2148" s="11"/>
      <c r="CH2148" s="11"/>
      <c r="CI2148" s="11"/>
      <c r="CJ2148" s="10"/>
      <c r="CK2148" s="10"/>
      <c r="CL2148" s="10"/>
      <c r="CM2148" s="10"/>
      <c r="CN2148" s="10"/>
      <c r="CO2148" s="10"/>
      <c r="CP2148" s="10"/>
      <c r="CQ2148" s="10"/>
      <c r="CR2148" s="10"/>
      <c r="CS2148" s="10"/>
      <c r="CT2148" s="10"/>
      <c r="CU2148" s="10"/>
      <c r="CV2148" s="9"/>
      <c r="CW2148" s="9"/>
      <c r="CX2148" s="9"/>
      <c r="CY2148" s="9"/>
    </row>
    <row r="2149" spans="31:103" ht="18" customHeight="1">
      <c r="AE2149" s="16"/>
      <c r="AF2149" s="16"/>
      <c r="AG2149" s="16"/>
      <c r="AH2149" s="16"/>
      <c r="AI2149" s="16"/>
      <c r="AJ2149" s="16"/>
      <c r="AK2149" s="16"/>
      <c r="AL2149" s="16"/>
      <c r="AM2149" s="16"/>
      <c r="AN2149" s="16"/>
      <c r="AO2149" s="16"/>
      <c r="AP2149" s="16"/>
      <c r="AQ2149" s="15"/>
      <c r="AV2149" s="9"/>
      <c r="AW2149" s="9"/>
      <c r="AX2149" s="9"/>
      <c r="AY2149" s="9"/>
      <c r="AZ2149" s="9"/>
      <c r="BA2149" s="9"/>
      <c r="BB2149" s="9"/>
      <c r="BC2149" s="9"/>
      <c r="BD2149" s="9"/>
      <c r="BE2149" s="9"/>
      <c r="BF2149" s="9"/>
      <c r="BG2149" s="9"/>
      <c r="BH2149" s="9"/>
      <c r="BI2149" s="9"/>
      <c r="BJ2149" s="9"/>
      <c r="BK2149" s="9"/>
      <c r="BL2149" s="9"/>
      <c r="BM2149" s="9"/>
      <c r="BN2149" s="9"/>
      <c r="BO2149" s="9"/>
      <c r="BP2149" s="9"/>
      <c r="BQ2149" s="9"/>
      <c r="BR2149" s="9"/>
      <c r="BS2149" s="9"/>
      <c r="BT2149" s="9"/>
      <c r="BU2149" s="9"/>
      <c r="BV2149" s="9"/>
      <c r="BW2149" s="9"/>
      <c r="CB2149" s="10"/>
      <c r="CC2149" s="10"/>
      <c r="CD2149" s="10"/>
      <c r="CE2149" s="10"/>
      <c r="CF2149" s="11"/>
      <c r="CG2149" s="11"/>
      <c r="CH2149" s="11"/>
      <c r="CI2149" s="11"/>
      <c r="CJ2149" s="10"/>
      <c r="CK2149" s="10"/>
      <c r="CL2149" s="10"/>
      <c r="CM2149" s="10"/>
      <c r="CN2149" s="10"/>
      <c r="CO2149" s="10"/>
      <c r="CP2149" s="10"/>
      <c r="CQ2149" s="10"/>
      <c r="CR2149" s="10"/>
      <c r="CS2149" s="10"/>
      <c r="CT2149" s="10"/>
      <c r="CU2149" s="10"/>
      <c r="CV2149" s="9"/>
      <c r="CW2149" s="9"/>
      <c r="CX2149" s="9"/>
      <c r="CY2149" s="9"/>
    </row>
    <row r="2150" spans="31:103" ht="18" customHeight="1">
      <c r="AE2150" s="16"/>
      <c r="AF2150" s="16"/>
      <c r="AG2150" s="16"/>
      <c r="AH2150" s="16"/>
      <c r="AI2150" s="16"/>
      <c r="AJ2150" s="16"/>
      <c r="AK2150" s="16"/>
      <c r="AL2150" s="16"/>
      <c r="AM2150" s="16"/>
      <c r="AN2150" s="16"/>
      <c r="AO2150" s="16"/>
      <c r="AP2150" s="16"/>
      <c r="AQ2150" s="15"/>
      <c r="AV2150" s="9"/>
      <c r="AW2150" s="9"/>
      <c r="AX2150" s="9"/>
      <c r="AY2150" s="9"/>
      <c r="AZ2150" s="9"/>
      <c r="BA2150" s="9"/>
      <c r="BB2150" s="9"/>
      <c r="BC2150" s="9"/>
      <c r="BD2150" s="9"/>
      <c r="BE2150" s="9"/>
      <c r="BF2150" s="9"/>
      <c r="BG2150" s="9"/>
      <c r="BH2150" s="9"/>
      <c r="BI2150" s="9"/>
      <c r="BJ2150" s="9"/>
      <c r="BK2150" s="9"/>
      <c r="BL2150" s="9"/>
      <c r="BM2150" s="9"/>
      <c r="BN2150" s="9"/>
      <c r="BO2150" s="9"/>
      <c r="BP2150" s="9"/>
      <c r="BQ2150" s="9"/>
      <c r="BR2150" s="9"/>
      <c r="BS2150" s="9"/>
      <c r="BT2150" s="9"/>
      <c r="BU2150" s="9"/>
      <c r="BV2150" s="9"/>
      <c r="BW2150" s="9"/>
      <c r="CB2150" s="10"/>
      <c r="CC2150" s="10"/>
      <c r="CD2150" s="10"/>
      <c r="CE2150" s="10"/>
      <c r="CF2150" s="11"/>
      <c r="CG2150" s="11"/>
      <c r="CH2150" s="11"/>
      <c r="CI2150" s="11"/>
      <c r="CJ2150" s="10"/>
      <c r="CK2150" s="10"/>
      <c r="CL2150" s="10"/>
      <c r="CM2150" s="10"/>
      <c r="CN2150" s="10"/>
      <c r="CO2150" s="10"/>
      <c r="CP2150" s="10"/>
      <c r="CQ2150" s="10"/>
      <c r="CR2150" s="10"/>
      <c r="CS2150" s="10"/>
      <c r="CT2150" s="10"/>
      <c r="CU2150" s="10"/>
      <c r="CV2150" s="9"/>
      <c r="CW2150" s="9"/>
      <c r="CX2150" s="9"/>
      <c r="CY2150" s="9"/>
    </row>
    <row r="2151" spans="31:103" ht="18" customHeight="1">
      <c r="AE2151" s="16"/>
      <c r="AF2151" s="16"/>
      <c r="AG2151" s="16"/>
      <c r="AH2151" s="16"/>
      <c r="AI2151" s="16"/>
      <c r="AJ2151" s="16"/>
      <c r="AK2151" s="16"/>
      <c r="AL2151" s="16"/>
      <c r="AM2151" s="16"/>
      <c r="AN2151" s="16"/>
      <c r="AO2151" s="16"/>
      <c r="AP2151" s="16"/>
      <c r="AQ2151" s="15"/>
      <c r="AV2151" s="9"/>
      <c r="AW2151" s="9"/>
      <c r="AX2151" s="9"/>
      <c r="AY2151" s="9"/>
      <c r="AZ2151" s="9"/>
      <c r="BA2151" s="9"/>
      <c r="BB2151" s="9"/>
      <c r="BC2151" s="9"/>
      <c r="BD2151" s="9"/>
      <c r="BE2151" s="9"/>
      <c r="BF2151" s="9"/>
      <c r="BG2151" s="9"/>
      <c r="BH2151" s="9"/>
      <c r="BI2151" s="9"/>
      <c r="BJ2151" s="9"/>
      <c r="BK2151" s="9"/>
      <c r="BL2151" s="9"/>
      <c r="BM2151" s="9"/>
      <c r="BN2151" s="9"/>
      <c r="BO2151" s="9"/>
      <c r="BP2151" s="9"/>
      <c r="BQ2151" s="9"/>
      <c r="BR2151" s="9"/>
      <c r="BS2151" s="9"/>
      <c r="BT2151" s="9"/>
      <c r="BU2151" s="9"/>
      <c r="BV2151" s="9"/>
      <c r="BW2151" s="9"/>
      <c r="CB2151" s="10"/>
      <c r="CC2151" s="10"/>
      <c r="CD2151" s="10"/>
      <c r="CE2151" s="10"/>
      <c r="CF2151" s="11"/>
      <c r="CG2151" s="11"/>
      <c r="CH2151" s="11"/>
      <c r="CI2151" s="11"/>
      <c r="CJ2151" s="10"/>
      <c r="CK2151" s="10"/>
      <c r="CL2151" s="10"/>
      <c r="CM2151" s="10"/>
      <c r="CN2151" s="10"/>
      <c r="CO2151" s="10"/>
      <c r="CP2151" s="10"/>
      <c r="CQ2151" s="10"/>
      <c r="CR2151" s="10"/>
      <c r="CS2151" s="10"/>
      <c r="CT2151" s="10"/>
      <c r="CU2151" s="10"/>
      <c r="CV2151" s="9"/>
      <c r="CW2151" s="9"/>
      <c r="CX2151" s="9"/>
      <c r="CY2151" s="9"/>
    </row>
    <row r="2152" spans="31:103" ht="18" customHeight="1">
      <c r="AE2152" s="16"/>
      <c r="AF2152" s="16"/>
      <c r="AG2152" s="16"/>
      <c r="AH2152" s="16"/>
      <c r="AI2152" s="16"/>
      <c r="AJ2152" s="16"/>
      <c r="AK2152" s="16"/>
      <c r="AL2152" s="16"/>
      <c r="AM2152" s="16"/>
      <c r="AN2152" s="16"/>
      <c r="AO2152" s="16"/>
      <c r="AP2152" s="16"/>
      <c r="AQ2152" s="15"/>
      <c r="AV2152" s="9"/>
      <c r="AW2152" s="9"/>
      <c r="AX2152" s="9"/>
      <c r="AY2152" s="9"/>
      <c r="AZ2152" s="9"/>
      <c r="BA2152" s="9"/>
      <c r="BB2152" s="9"/>
      <c r="BC2152" s="9"/>
      <c r="BD2152" s="9"/>
      <c r="BE2152" s="9"/>
      <c r="BF2152" s="9"/>
      <c r="BG2152" s="9"/>
      <c r="BH2152" s="9"/>
      <c r="BI2152" s="9"/>
      <c r="BJ2152" s="9"/>
      <c r="BK2152" s="9"/>
      <c r="BL2152" s="9"/>
      <c r="BM2152" s="9"/>
      <c r="BN2152" s="9"/>
      <c r="BO2152" s="9"/>
      <c r="BP2152" s="9"/>
      <c r="BQ2152" s="9"/>
      <c r="BR2152" s="9"/>
      <c r="BS2152" s="9"/>
      <c r="BT2152" s="9"/>
      <c r="BU2152" s="9"/>
      <c r="BV2152" s="9"/>
      <c r="BW2152" s="9"/>
      <c r="CB2152" s="10"/>
      <c r="CC2152" s="10"/>
      <c r="CD2152" s="10"/>
      <c r="CE2152" s="10"/>
      <c r="CF2152" s="11"/>
      <c r="CG2152" s="11"/>
      <c r="CH2152" s="11"/>
      <c r="CI2152" s="11"/>
      <c r="CJ2152" s="10"/>
      <c r="CK2152" s="10"/>
      <c r="CL2152" s="10"/>
      <c r="CM2152" s="10"/>
      <c r="CN2152" s="10"/>
      <c r="CO2152" s="10"/>
      <c r="CP2152" s="10"/>
      <c r="CQ2152" s="10"/>
      <c r="CR2152" s="10"/>
      <c r="CS2152" s="10"/>
      <c r="CT2152" s="10"/>
      <c r="CU2152" s="10"/>
      <c r="CV2152" s="9"/>
      <c r="CW2152" s="9"/>
      <c r="CX2152" s="9"/>
      <c r="CY2152" s="9"/>
    </row>
    <row r="2153" spans="31:103" ht="18" customHeight="1">
      <c r="AE2153" s="16"/>
      <c r="AF2153" s="16"/>
      <c r="AG2153" s="16"/>
      <c r="AH2153" s="16"/>
      <c r="AI2153" s="16"/>
      <c r="AJ2153" s="16"/>
      <c r="AK2153" s="16"/>
      <c r="AL2153" s="16"/>
      <c r="AM2153" s="16"/>
      <c r="AN2153" s="16"/>
      <c r="AO2153" s="16"/>
      <c r="AP2153" s="16"/>
      <c r="AQ2153" s="15"/>
      <c r="AV2153" s="9"/>
      <c r="AW2153" s="9"/>
      <c r="AX2153" s="9"/>
      <c r="AY2153" s="9"/>
      <c r="AZ2153" s="9"/>
      <c r="BA2153" s="9"/>
      <c r="BB2153" s="9"/>
      <c r="BC2153" s="9"/>
      <c r="BD2153" s="9"/>
      <c r="BE2153" s="9"/>
      <c r="BF2153" s="9"/>
      <c r="BG2153" s="9"/>
      <c r="BH2153" s="9"/>
      <c r="BI2153" s="9"/>
      <c r="BJ2153" s="9"/>
      <c r="BK2153" s="9"/>
      <c r="BL2153" s="9"/>
      <c r="BM2153" s="9"/>
      <c r="BN2153" s="9"/>
      <c r="BO2153" s="9"/>
      <c r="BP2153" s="9"/>
      <c r="BQ2153" s="9"/>
      <c r="BR2153" s="9"/>
      <c r="BS2153" s="9"/>
      <c r="BT2153" s="9"/>
      <c r="BU2153" s="9"/>
      <c r="BV2153" s="9"/>
      <c r="BW2153" s="9"/>
      <c r="CB2153" s="10"/>
      <c r="CC2153" s="10"/>
      <c r="CD2153" s="10"/>
      <c r="CE2153" s="10"/>
      <c r="CF2153" s="11"/>
      <c r="CG2153" s="11"/>
      <c r="CH2153" s="11"/>
      <c r="CI2153" s="11"/>
      <c r="CJ2153" s="10"/>
      <c r="CK2153" s="10"/>
      <c r="CL2153" s="10"/>
      <c r="CM2153" s="10"/>
      <c r="CN2153" s="10"/>
      <c r="CO2153" s="10"/>
      <c r="CP2153" s="10"/>
      <c r="CQ2153" s="10"/>
      <c r="CR2153" s="10"/>
      <c r="CS2153" s="10"/>
      <c r="CT2153" s="10"/>
      <c r="CU2153" s="10"/>
      <c r="CV2153" s="9"/>
      <c r="CW2153" s="9"/>
      <c r="CX2153" s="9"/>
      <c r="CY2153" s="9"/>
    </row>
    <row r="2154" spans="31:103" ht="18" customHeight="1">
      <c r="AE2154" s="16"/>
      <c r="AF2154" s="16"/>
      <c r="AG2154" s="16"/>
      <c r="AH2154" s="16"/>
      <c r="AI2154" s="16"/>
      <c r="AJ2154" s="16"/>
      <c r="AK2154" s="16"/>
      <c r="AL2154" s="16"/>
      <c r="AM2154" s="16"/>
      <c r="AN2154" s="16"/>
      <c r="AO2154" s="16"/>
      <c r="AP2154" s="16"/>
      <c r="AQ2154" s="15"/>
      <c r="AV2154" s="9"/>
      <c r="AW2154" s="9"/>
      <c r="AX2154" s="9"/>
      <c r="AY2154" s="9"/>
      <c r="AZ2154" s="9"/>
      <c r="BA2154" s="9"/>
      <c r="BB2154" s="9"/>
      <c r="BC2154" s="9"/>
      <c r="BD2154" s="9"/>
      <c r="BE2154" s="9"/>
      <c r="BF2154" s="9"/>
      <c r="BG2154" s="9"/>
      <c r="BH2154" s="9"/>
      <c r="BI2154" s="9"/>
      <c r="BJ2154" s="9"/>
      <c r="BK2154" s="9"/>
      <c r="BL2154" s="9"/>
      <c r="BM2154" s="9"/>
      <c r="BN2154" s="9"/>
      <c r="BO2154" s="9"/>
      <c r="BP2154" s="9"/>
      <c r="BQ2154" s="9"/>
      <c r="BR2154" s="9"/>
      <c r="BS2154" s="9"/>
      <c r="BT2154" s="9"/>
      <c r="BU2154" s="9"/>
      <c r="BV2154" s="9"/>
      <c r="BW2154" s="9"/>
      <c r="CB2154" s="10"/>
      <c r="CC2154" s="10"/>
      <c r="CD2154" s="10"/>
      <c r="CE2154" s="10"/>
      <c r="CF2154" s="11"/>
      <c r="CG2154" s="11"/>
      <c r="CH2154" s="11"/>
      <c r="CI2154" s="11"/>
      <c r="CJ2154" s="10"/>
      <c r="CK2154" s="10"/>
      <c r="CL2154" s="10"/>
      <c r="CM2154" s="10"/>
      <c r="CN2154" s="10"/>
      <c r="CO2154" s="10"/>
      <c r="CP2154" s="10"/>
      <c r="CQ2154" s="10"/>
      <c r="CR2154" s="10"/>
      <c r="CS2154" s="10"/>
      <c r="CT2154" s="10"/>
      <c r="CU2154" s="10"/>
      <c r="CV2154" s="9"/>
      <c r="CW2154" s="9"/>
      <c r="CX2154" s="9"/>
      <c r="CY2154" s="9"/>
    </row>
    <row r="2155" spans="31:103" ht="18" customHeight="1">
      <c r="AE2155" s="16"/>
      <c r="AF2155" s="16"/>
      <c r="AG2155" s="16"/>
      <c r="AH2155" s="16"/>
      <c r="AI2155" s="16"/>
      <c r="AJ2155" s="16"/>
      <c r="AK2155" s="16"/>
      <c r="AL2155" s="16"/>
      <c r="AM2155" s="16"/>
      <c r="AN2155" s="16"/>
      <c r="AO2155" s="16"/>
      <c r="AP2155" s="16"/>
      <c r="AQ2155" s="15"/>
      <c r="AV2155" s="9"/>
      <c r="AW2155" s="9"/>
      <c r="AX2155" s="9"/>
      <c r="AY2155" s="9"/>
      <c r="AZ2155" s="9"/>
      <c r="BA2155" s="9"/>
      <c r="BB2155" s="9"/>
      <c r="BC2155" s="9"/>
      <c r="BD2155" s="9"/>
      <c r="BE2155" s="9"/>
      <c r="BF2155" s="9"/>
      <c r="BG2155" s="9"/>
      <c r="BH2155" s="9"/>
      <c r="BI2155" s="9"/>
      <c r="BJ2155" s="9"/>
      <c r="BK2155" s="9"/>
      <c r="BL2155" s="9"/>
      <c r="BM2155" s="9"/>
      <c r="BN2155" s="9"/>
      <c r="BO2155" s="9"/>
      <c r="BP2155" s="9"/>
      <c r="BQ2155" s="9"/>
      <c r="BR2155" s="9"/>
      <c r="BS2155" s="9"/>
      <c r="BT2155" s="9"/>
      <c r="BU2155" s="9"/>
      <c r="BV2155" s="9"/>
      <c r="BW2155" s="9"/>
      <c r="CB2155" s="10"/>
      <c r="CC2155" s="10"/>
      <c r="CD2155" s="10"/>
      <c r="CE2155" s="10"/>
      <c r="CF2155" s="11"/>
      <c r="CG2155" s="11"/>
      <c r="CH2155" s="11"/>
      <c r="CI2155" s="11"/>
      <c r="CJ2155" s="10"/>
      <c r="CK2155" s="10"/>
      <c r="CL2155" s="10"/>
      <c r="CM2155" s="10"/>
      <c r="CN2155" s="10"/>
      <c r="CO2155" s="10"/>
      <c r="CP2155" s="10"/>
      <c r="CQ2155" s="10"/>
      <c r="CR2155" s="10"/>
      <c r="CS2155" s="10"/>
      <c r="CT2155" s="10"/>
      <c r="CU2155" s="10"/>
      <c r="CV2155" s="9"/>
      <c r="CW2155" s="9"/>
      <c r="CX2155" s="9"/>
      <c r="CY2155" s="9"/>
    </row>
    <row r="2156" spans="31:103" ht="18" customHeight="1">
      <c r="AE2156" s="16"/>
      <c r="AF2156" s="16"/>
      <c r="AG2156" s="16"/>
      <c r="AH2156" s="16"/>
      <c r="AI2156" s="16"/>
      <c r="AJ2156" s="16"/>
      <c r="AK2156" s="16"/>
      <c r="AL2156" s="16"/>
      <c r="AM2156" s="16"/>
      <c r="AN2156" s="16"/>
      <c r="AO2156" s="16"/>
      <c r="AP2156" s="16"/>
      <c r="AQ2156" s="15"/>
      <c r="AV2156" s="9"/>
      <c r="AW2156" s="9"/>
      <c r="AX2156" s="9"/>
      <c r="AY2156" s="9"/>
      <c r="AZ2156" s="9"/>
      <c r="BA2156" s="9"/>
      <c r="BB2156" s="9"/>
      <c r="BC2156" s="9"/>
      <c r="BD2156" s="9"/>
      <c r="BE2156" s="9"/>
      <c r="BF2156" s="9"/>
      <c r="BG2156" s="9"/>
      <c r="BH2156" s="9"/>
      <c r="BI2156" s="9"/>
      <c r="BJ2156" s="9"/>
      <c r="BK2156" s="9"/>
      <c r="BL2156" s="9"/>
      <c r="BM2156" s="9"/>
      <c r="BN2156" s="9"/>
      <c r="BO2156" s="9"/>
      <c r="BP2156" s="9"/>
      <c r="BQ2156" s="9"/>
      <c r="BR2156" s="9"/>
      <c r="BS2156" s="9"/>
      <c r="BT2156" s="9"/>
      <c r="BU2156" s="9"/>
      <c r="BV2156" s="9"/>
      <c r="BW2156" s="9"/>
      <c r="CB2156" s="10"/>
      <c r="CC2156" s="10"/>
      <c r="CD2156" s="10"/>
      <c r="CE2156" s="10"/>
      <c r="CF2156" s="11"/>
      <c r="CG2156" s="11"/>
      <c r="CH2156" s="11"/>
      <c r="CI2156" s="11"/>
      <c r="CJ2156" s="10"/>
      <c r="CK2156" s="10"/>
      <c r="CL2156" s="10"/>
      <c r="CM2156" s="10"/>
      <c r="CN2156" s="10"/>
      <c r="CO2156" s="10"/>
      <c r="CP2156" s="10"/>
      <c r="CQ2156" s="10"/>
      <c r="CR2156" s="10"/>
      <c r="CS2156" s="10"/>
      <c r="CT2156" s="10"/>
      <c r="CU2156" s="10"/>
      <c r="CV2156" s="9"/>
      <c r="CW2156" s="9"/>
      <c r="CX2156" s="9"/>
      <c r="CY2156" s="9"/>
    </row>
    <row r="2157" spans="31:103" ht="18" customHeight="1">
      <c r="AE2157" s="16"/>
      <c r="AF2157" s="16"/>
      <c r="AG2157" s="16"/>
      <c r="AH2157" s="16"/>
      <c r="AI2157" s="16"/>
      <c r="AJ2157" s="16"/>
      <c r="AK2157" s="16"/>
      <c r="AL2157" s="16"/>
      <c r="AM2157" s="16"/>
      <c r="AN2157" s="16"/>
      <c r="AO2157" s="16"/>
      <c r="AP2157" s="16"/>
      <c r="AQ2157" s="15"/>
      <c r="AV2157" s="9"/>
      <c r="AW2157" s="9"/>
      <c r="AX2157" s="9"/>
      <c r="AY2157" s="9"/>
      <c r="AZ2157" s="9"/>
      <c r="BA2157" s="9"/>
      <c r="BB2157" s="9"/>
      <c r="BC2157" s="9"/>
      <c r="BD2157" s="9"/>
      <c r="BE2157" s="9"/>
      <c r="BF2157" s="9"/>
      <c r="BG2157" s="9"/>
      <c r="BH2157" s="9"/>
      <c r="BI2157" s="9"/>
      <c r="BJ2157" s="9"/>
      <c r="BK2157" s="9"/>
      <c r="BL2157" s="9"/>
      <c r="BM2157" s="9"/>
      <c r="BN2157" s="9"/>
      <c r="BO2157" s="9"/>
      <c r="BP2157" s="9"/>
      <c r="BQ2157" s="9"/>
      <c r="BR2157" s="9"/>
      <c r="BS2157" s="9"/>
      <c r="BT2157" s="9"/>
      <c r="BU2157" s="9"/>
      <c r="BV2157" s="9"/>
      <c r="BW2157" s="9"/>
      <c r="CB2157" s="10"/>
      <c r="CC2157" s="10"/>
      <c r="CD2157" s="10"/>
      <c r="CE2157" s="10"/>
      <c r="CF2157" s="11"/>
      <c r="CG2157" s="11"/>
      <c r="CH2157" s="11"/>
      <c r="CI2157" s="11"/>
      <c r="CJ2157" s="10"/>
      <c r="CK2157" s="10"/>
      <c r="CL2157" s="10"/>
      <c r="CM2157" s="10"/>
      <c r="CN2157" s="10"/>
      <c r="CO2157" s="10"/>
      <c r="CP2157" s="10"/>
      <c r="CQ2157" s="10"/>
      <c r="CR2157" s="10"/>
      <c r="CS2157" s="10"/>
      <c r="CT2157" s="10"/>
      <c r="CU2157" s="10"/>
      <c r="CV2157" s="9"/>
      <c r="CW2157" s="9"/>
      <c r="CX2157" s="9"/>
      <c r="CY2157" s="9"/>
    </row>
    <row r="2158" spans="31:103" ht="18" customHeight="1">
      <c r="AE2158" s="16"/>
      <c r="AF2158" s="16"/>
      <c r="AG2158" s="16"/>
      <c r="AH2158" s="16"/>
      <c r="AI2158" s="16"/>
      <c r="AJ2158" s="16"/>
      <c r="AK2158" s="16"/>
      <c r="AL2158" s="16"/>
      <c r="AM2158" s="16"/>
      <c r="AN2158" s="16"/>
      <c r="AO2158" s="16"/>
      <c r="AP2158" s="16"/>
      <c r="AQ2158" s="15"/>
      <c r="AV2158" s="9"/>
      <c r="AW2158" s="9"/>
      <c r="AX2158" s="9"/>
      <c r="AY2158" s="9"/>
      <c r="AZ2158" s="9"/>
      <c r="BA2158" s="9"/>
      <c r="BB2158" s="9"/>
      <c r="BC2158" s="9"/>
      <c r="BD2158" s="9"/>
      <c r="BE2158" s="9"/>
      <c r="BF2158" s="9"/>
      <c r="BG2158" s="9"/>
      <c r="BH2158" s="9"/>
      <c r="BI2158" s="9"/>
      <c r="BJ2158" s="9"/>
      <c r="BK2158" s="9"/>
      <c r="BL2158" s="9"/>
      <c r="BM2158" s="9"/>
      <c r="BN2158" s="9"/>
      <c r="BO2158" s="9"/>
      <c r="BP2158" s="9"/>
      <c r="BQ2158" s="9"/>
      <c r="BR2158" s="9"/>
      <c r="BS2158" s="9"/>
      <c r="BT2158" s="9"/>
      <c r="BU2158" s="9"/>
      <c r="BV2158" s="9"/>
      <c r="BW2158" s="9"/>
      <c r="CB2158" s="10"/>
      <c r="CC2158" s="10"/>
      <c r="CD2158" s="10"/>
      <c r="CE2158" s="10"/>
      <c r="CF2158" s="11"/>
      <c r="CG2158" s="11"/>
      <c r="CH2158" s="11"/>
      <c r="CI2158" s="11"/>
      <c r="CJ2158" s="10"/>
      <c r="CK2158" s="10"/>
      <c r="CL2158" s="10"/>
      <c r="CM2158" s="10"/>
      <c r="CN2158" s="10"/>
      <c r="CO2158" s="10"/>
      <c r="CP2158" s="10"/>
      <c r="CQ2158" s="10"/>
      <c r="CR2158" s="10"/>
      <c r="CS2158" s="10"/>
      <c r="CT2158" s="10"/>
      <c r="CU2158" s="10"/>
      <c r="CV2158" s="9"/>
      <c r="CW2158" s="9"/>
      <c r="CX2158" s="9"/>
      <c r="CY2158" s="9"/>
    </row>
    <row r="2159" spans="31:103" ht="18" customHeight="1">
      <c r="AE2159" s="16"/>
      <c r="AF2159" s="16"/>
      <c r="AG2159" s="16"/>
      <c r="AH2159" s="16"/>
      <c r="AI2159" s="16"/>
      <c r="AJ2159" s="16"/>
      <c r="AK2159" s="16"/>
      <c r="AL2159" s="16"/>
      <c r="AM2159" s="16"/>
      <c r="AN2159" s="16"/>
      <c r="AO2159" s="16"/>
      <c r="AP2159" s="16"/>
      <c r="AQ2159" s="15"/>
      <c r="AV2159" s="9"/>
      <c r="AW2159" s="9"/>
      <c r="AX2159" s="9"/>
      <c r="AY2159" s="9"/>
      <c r="AZ2159" s="9"/>
      <c r="BA2159" s="9"/>
      <c r="BB2159" s="9"/>
      <c r="BC2159" s="9"/>
      <c r="BD2159" s="9"/>
      <c r="BE2159" s="9"/>
      <c r="BF2159" s="9"/>
      <c r="BG2159" s="9"/>
      <c r="BH2159" s="9"/>
      <c r="BI2159" s="9"/>
      <c r="BJ2159" s="9"/>
      <c r="BK2159" s="9"/>
      <c r="BL2159" s="9"/>
      <c r="BM2159" s="9"/>
      <c r="BN2159" s="9"/>
      <c r="BO2159" s="9"/>
      <c r="BP2159" s="9"/>
      <c r="BQ2159" s="9"/>
      <c r="BR2159" s="9"/>
      <c r="BS2159" s="9"/>
      <c r="BT2159" s="9"/>
      <c r="BU2159" s="9"/>
      <c r="BV2159" s="9"/>
      <c r="BW2159" s="9"/>
      <c r="CB2159" s="10"/>
      <c r="CC2159" s="10"/>
      <c r="CD2159" s="10"/>
      <c r="CE2159" s="10"/>
      <c r="CF2159" s="11"/>
      <c r="CG2159" s="11"/>
      <c r="CH2159" s="11"/>
      <c r="CI2159" s="11"/>
      <c r="CJ2159" s="10"/>
      <c r="CK2159" s="10"/>
      <c r="CL2159" s="10"/>
      <c r="CM2159" s="10"/>
      <c r="CN2159" s="10"/>
      <c r="CO2159" s="10"/>
      <c r="CP2159" s="10"/>
      <c r="CQ2159" s="10"/>
      <c r="CR2159" s="10"/>
      <c r="CS2159" s="10"/>
      <c r="CT2159" s="10"/>
      <c r="CU2159" s="10"/>
      <c r="CV2159" s="9"/>
      <c r="CW2159" s="9"/>
      <c r="CX2159" s="9"/>
      <c r="CY2159" s="9"/>
    </row>
    <row r="2160" spans="31:103" ht="18" customHeight="1">
      <c r="AE2160" s="16"/>
      <c r="AF2160" s="16"/>
      <c r="AG2160" s="16"/>
      <c r="AH2160" s="16"/>
      <c r="AI2160" s="16"/>
      <c r="AJ2160" s="16"/>
      <c r="AK2160" s="16"/>
      <c r="AL2160" s="16"/>
      <c r="AM2160" s="16"/>
      <c r="AN2160" s="16"/>
      <c r="AO2160" s="16"/>
      <c r="AP2160" s="16"/>
      <c r="AQ2160" s="15"/>
      <c r="AV2160" s="9"/>
      <c r="AW2160" s="9"/>
      <c r="AX2160" s="9"/>
      <c r="AY2160" s="9"/>
      <c r="AZ2160" s="9"/>
      <c r="BA2160" s="9"/>
      <c r="BB2160" s="9"/>
      <c r="BC2160" s="9"/>
      <c r="BD2160" s="9"/>
      <c r="BE2160" s="9"/>
      <c r="BF2160" s="9"/>
      <c r="BG2160" s="9"/>
      <c r="BH2160" s="9"/>
      <c r="BI2160" s="9"/>
      <c r="BJ2160" s="9"/>
      <c r="BK2160" s="9"/>
      <c r="BL2160" s="9"/>
      <c r="BM2160" s="9"/>
      <c r="BN2160" s="9"/>
      <c r="BO2160" s="9"/>
      <c r="BP2160" s="9"/>
      <c r="BQ2160" s="9"/>
      <c r="BR2160" s="9"/>
      <c r="BS2160" s="9"/>
      <c r="BT2160" s="9"/>
      <c r="BU2160" s="9"/>
      <c r="BV2160" s="9"/>
      <c r="BW2160" s="9"/>
      <c r="CB2160" s="10"/>
      <c r="CC2160" s="10"/>
      <c r="CD2160" s="10"/>
      <c r="CE2160" s="10"/>
      <c r="CF2160" s="11"/>
      <c r="CG2160" s="11"/>
      <c r="CH2160" s="11"/>
      <c r="CI2160" s="11"/>
      <c r="CJ2160" s="10"/>
      <c r="CK2160" s="10"/>
      <c r="CL2160" s="10"/>
      <c r="CM2160" s="10"/>
      <c r="CN2160" s="10"/>
      <c r="CO2160" s="10"/>
      <c r="CP2160" s="10"/>
      <c r="CQ2160" s="10"/>
      <c r="CR2160" s="10"/>
      <c r="CS2160" s="10"/>
      <c r="CT2160" s="10"/>
      <c r="CU2160" s="10"/>
      <c r="CV2160" s="9"/>
      <c r="CW2160" s="9"/>
      <c r="CX2160" s="9"/>
      <c r="CY2160" s="9"/>
    </row>
    <row r="2161" spans="31:103" ht="18" customHeight="1">
      <c r="AE2161" s="16"/>
      <c r="AF2161" s="16"/>
      <c r="AG2161" s="16"/>
      <c r="AH2161" s="16"/>
      <c r="AI2161" s="16"/>
      <c r="AJ2161" s="16"/>
      <c r="AK2161" s="16"/>
      <c r="AL2161" s="16"/>
      <c r="AM2161" s="16"/>
      <c r="AN2161" s="16"/>
      <c r="AO2161" s="16"/>
      <c r="AP2161" s="16"/>
      <c r="AQ2161" s="15"/>
      <c r="AV2161" s="9"/>
      <c r="AW2161" s="9"/>
      <c r="AX2161" s="9"/>
      <c r="AY2161" s="9"/>
      <c r="AZ2161" s="9"/>
      <c r="BA2161" s="9"/>
      <c r="BB2161" s="9"/>
      <c r="BC2161" s="9"/>
      <c r="BD2161" s="9"/>
      <c r="BE2161" s="9"/>
      <c r="BF2161" s="9"/>
      <c r="BG2161" s="9"/>
      <c r="BH2161" s="9"/>
      <c r="BI2161" s="9"/>
      <c r="BJ2161" s="9"/>
      <c r="BK2161" s="9"/>
      <c r="BL2161" s="9"/>
      <c r="BM2161" s="9"/>
      <c r="BN2161" s="9"/>
      <c r="BO2161" s="9"/>
      <c r="BP2161" s="9"/>
      <c r="BQ2161" s="9"/>
      <c r="BR2161" s="9"/>
      <c r="BS2161" s="9"/>
      <c r="BT2161" s="9"/>
      <c r="BU2161" s="9"/>
      <c r="BV2161" s="9"/>
      <c r="BW2161" s="9"/>
      <c r="CB2161" s="10"/>
      <c r="CC2161" s="10"/>
      <c r="CD2161" s="10"/>
      <c r="CE2161" s="10"/>
      <c r="CF2161" s="11"/>
      <c r="CG2161" s="11"/>
      <c r="CH2161" s="11"/>
      <c r="CI2161" s="11"/>
      <c r="CJ2161" s="10"/>
      <c r="CK2161" s="10"/>
      <c r="CL2161" s="10"/>
      <c r="CM2161" s="10"/>
      <c r="CN2161" s="10"/>
      <c r="CO2161" s="10"/>
      <c r="CP2161" s="10"/>
      <c r="CQ2161" s="10"/>
      <c r="CR2161" s="10"/>
      <c r="CS2161" s="10"/>
      <c r="CT2161" s="10"/>
      <c r="CU2161" s="10"/>
      <c r="CV2161" s="9"/>
      <c r="CW2161" s="9"/>
      <c r="CX2161" s="9"/>
      <c r="CY2161" s="9"/>
    </row>
    <row r="2162" spans="31:103" ht="18" customHeight="1">
      <c r="AE2162" s="16"/>
      <c r="AF2162" s="16"/>
      <c r="AG2162" s="16"/>
      <c r="AH2162" s="16"/>
      <c r="AI2162" s="16"/>
      <c r="AJ2162" s="16"/>
      <c r="AK2162" s="16"/>
      <c r="AL2162" s="16"/>
      <c r="AM2162" s="16"/>
      <c r="AN2162" s="16"/>
      <c r="AO2162" s="16"/>
      <c r="AP2162" s="16"/>
      <c r="AQ2162" s="15"/>
      <c r="AV2162" s="9"/>
      <c r="AW2162" s="9"/>
      <c r="AX2162" s="9"/>
      <c r="AY2162" s="9"/>
      <c r="AZ2162" s="9"/>
      <c r="BA2162" s="9"/>
      <c r="BB2162" s="9"/>
      <c r="BC2162" s="9"/>
      <c r="BD2162" s="9"/>
      <c r="BE2162" s="9"/>
      <c r="BF2162" s="9"/>
      <c r="BG2162" s="9"/>
      <c r="BH2162" s="9"/>
      <c r="BI2162" s="9"/>
      <c r="BJ2162" s="9"/>
      <c r="BK2162" s="9"/>
      <c r="BL2162" s="9"/>
      <c r="BM2162" s="9"/>
      <c r="BN2162" s="9"/>
      <c r="BO2162" s="9"/>
      <c r="BP2162" s="9"/>
      <c r="BQ2162" s="9"/>
      <c r="BR2162" s="9"/>
      <c r="BS2162" s="9"/>
      <c r="BT2162" s="9"/>
      <c r="BU2162" s="9"/>
      <c r="BV2162" s="9"/>
      <c r="BW2162" s="9"/>
      <c r="CB2162" s="10"/>
      <c r="CC2162" s="10"/>
      <c r="CD2162" s="10"/>
      <c r="CE2162" s="10"/>
      <c r="CF2162" s="11"/>
      <c r="CG2162" s="11"/>
      <c r="CH2162" s="11"/>
      <c r="CI2162" s="11"/>
      <c r="CJ2162" s="10"/>
      <c r="CK2162" s="10"/>
      <c r="CL2162" s="10"/>
      <c r="CM2162" s="10"/>
      <c r="CN2162" s="10"/>
      <c r="CO2162" s="10"/>
      <c r="CP2162" s="10"/>
      <c r="CQ2162" s="10"/>
      <c r="CR2162" s="10"/>
      <c r="CS2162" s="10"/>
      <c r="CT2162" s="10"/>
      <c r="CU2162" s="10"/>
      <c r="CV2162" s="9"/>
      <c r="CW2162" s="9"/>
      <c r="CX2162" s="9"/>
      <c r="CY2162" s="9"/>
    </row>
    <row r="2163" spans="31:103" ht="18" customHeight="1">
      <c r="AE2163" s="16"/>
      <c r="AF2163" s="16"/>
      <c r="AG2163" s="16"/>
      <c r="AH2163" s="16"/>
      <c r="AI2163" s="16"/>
      <c r="AJ2163" s="16"/>
      <c r="AK2163" s="16"/>
      <c r="AL2163" s="16"/>
      <c r="AM2163" s="16"/>
      <c r="AN2163" s="16"/>
      <c r="AO2163" s="16"/>
      <c r="AP2163" s="16"/>
      <c r="AQ2163" s="15"/>
      <c r="AV2163" s="9"/>
      <c r="AW2163" s="9"/>
      <c r="AX2163" s="9"/>
      <c r="AY2163" s="9"/>
      <c r="AZ2163" s="9"/>
      <c r="BA2163" s="9"/>
      <c r="BB2163" s="9"/>
      <c r="BC2163" s="9"/>
      <c r="BD2163" s="9"/>
      <c r="BE2163" s="9"/>
      <c r="BF2163" s="9"/>
      <c r="BG2163" s="9"/>
      <c r="BH2163" s="9"/>
      <c r="BI2163" s="9"/>
      <c r="BJ2163" s="9"/>
      <c r="BK2163" s="9"/>
      <c r="BL2163" s="9"/>
      <c r="BM2163" s="9"/>
      <c r="BN2163" s="9"/>
      <c r="BO2163" s="9"/>
      <c r="BP2163" s="9"/>
      <c r="BQ2163" s="9"/>
      <c r="BR2163" s="9"/>
      <c r="BS2163" s="9"/>
      <c r="BT2163" s="9"/>
      <c r="BU2163" s="9"/>
      <c r="BV2163" s="9"/>
      <c r="BW2163" s="9"/>
      <c r="CB2163" s="10"/>
      <c r="CC2163" s="10"/>
      <c r="CD2163" s="10"/>
      <c r="CE2163" s="10"/>
      <c r="CF2163" s="11"/>
      <c r="CG2163" s="11"/>
      <c r="CH2163" s="11"/>
      <c r="CI2163" s="11"/>
      <c r="CJ2163" s="10"/>
      <c r="CK2163" s="10"/>
      <c r="CL2163" s="10"/>
      <c r="CM2163" s="10"/>
      <c r="CN2163" s="10"/>
      <c r="CO2163" s="10"/>
      <c r="CP2163" s="10"/>
      <c r="CQ2163" s="10"/>
      <c r="CR2163" s="10"/>
      <c r="CS2163" s="10"/>
      <c r="CT2163" s="10"/>
      <c r="CU2163" s="10"/>
      <c r="CV2163" s="9"/>
      <c r="CW2163" s="9"/>
      <c r="CX2163" s="9"/>
      <c r="CY2163" s="9"/>
    </row>
    <row r="2164" spans="31:103" ht="18" customHeight="1">
      <c r="AE2164" s="16"/>
      <c r="AF2164" s="16"/>
      <c r="AG2164" s="16"/>
      <c r="AH2164" s="16"/>
      <c r="AI2164" s="16"/>
      <c r="AJ2164" s="16"/>
      <c r="AK2164" s="16"/>
      <c r="AL2164" s="16"/>
      <c r="AM2164" s="16"/>
      <c r="AN2164" s="16"/>
      <c r="AO2164" s="16"/>
      <c r="AP2164" s="16"/>
      <c r="AQ2164" s="15"/>
      <c r="AV2164" s="9"/>
      <c r="AW2164" s="9"/>
      <c r="AX2164" s="9"/>
      <c r="AY2164" s="9"/>
      <c r="AZ2164" s="9"/>
      <c r="BA2164" s="9"/>
      <c r="BB2164" s="9"/>
      <c r="BC2164" s="9"/>
      <c r="BD2164" s="9"/>
      <c r="BE2164" s="9"/>
      <c r="BF2164" s="9"/>
      <c r="BG2164" s="9"/>
      <c r="BH2164" s="9"/>
      <c r="BI2164" s="9"/>
      <c r="BJ2164" s="9"/>
      <c r="BK2164" s="9"/>
      <c r="BL2164" s="9"/>
      <c r="BM2164" s="9"/>
      <c r="BN2164" s="9"/>
      <c r="BO2164" s="9"/>
      <c r="BP2164" s="9"/>
      <c r="BQ2164" s="9"/>
      <c r="BR2164" s="9"/>
      <c r="BS2164" s="9"/>
      <c r="BT2164" s="9"/>
      <c r="BU2164" s="9"/>
      <c r="BV2164" s="9"/>
      <c r="BW2164" s="9"/>
      <c r="CB2164" s="10"/>
      <c r="CC2164" s="10"/>
      <c r="CD2164" s="10"/>
      <c r="CE2164" s="10"/>
      <c r="CF2164" s="11"/>
      <c r="CG2164" s="11"/>
      <c r="CH2164" s="11"/>
      <c r="CI2164" s="11"/>
      <c r="CJ2164" s="10"/>
      <c r="CK2164" s="10"/>
      <c r="CL2164" s="10"/>
      <c r="CM2164" s="10"/>
      <c r="CN2164" s="10"/>
      <c r="CO2164" s="10"/>
      <c r="CP2164" s="10"/>
      <c r="CQ2164" s="10"/>
      <c r="CR2164" s="10"/>
      <c r="CS2164" s="10"/>
      <c r="CT2164" s="10"/>
      <c r="CU2164" s="10"/>
      <c r="CV2164" s="9"/>
      <c r="CW2164" s="9"/>
      <c r="CX2164" s="9"/>
      <c r="CY2164" s="9"/>
    </row>
    <row r="2165" spans="31:103" ht="18" customHeight="1">
      <c r="AE2165" s="16"/>
      <c r="AF2165" s="16"/>
      <c r="AG2165" s="16"/>
      <c r="AH2165" s="16"/>
      <c r="AI2165" s="16"/>
      <c r="AJ2165" s="16"/>
      <c r="AK2165" s="16"/>
      <c r="AL2165" s="16"/>
      <c r="AM2165" s="16"/>
      <c r="AN2165" s="16"/>
      <c r="AO2165" s="16"/>
      <c r="AP2165" s="16"/>
      <c r="AQ2165" s="15"/>
      <c r="AV2165" s="9"/>
      <c r="AW2165" s="9"/>
      <c r="AX2165" s="9"/>
      <c r="AY2165" s="9"/>
      <c r="AZ2165" s="9"/>
      <c r="BA2165" s="9"/>
      <c r="BB2165" s="9"/>
      <c r="BC2165" s="9"/>
      <c r="BD2165" s="9"/>
      <c r="BE2165" s="9"/>
      <c r="BF2165" s="9"/>
      <c r="BG2165" s="9"/>
      <c r="BH2165" s="9"/>
      <c r="BI2165" s="9"/>
      <c r="BJ2165" s="9"/>
      <c r="BK2165" s="9"/>
      <c r="BL2165" s="9"/>
      <c r="BM2165" s="9"/>
      <c r="BN2165" s="9"/>
      <c r="BO2165" s="9"/>
      <c r="BP2165" s="9"/>
      <c r="BQ2165" s="9"/>
      <c r="BR2165" s="9"/>
      <c r="BS2165" s="9"/>
      <c r="BT2165" s="9"/>
      <c r="BU2165" s="9"/>
      <c r="BV2165" s="9"/>
      <c r="BW2165" s="9"/>
      <c r="CB2165" s="10"/>
      <c r="CC2165" s="10"/>
      <c r="CD2165" s="10"/>
      <c r="CE2165" s="10"/>
      <c r="CF2165" s="11"/>
      <c r="CG2165" s="11"/>
      <c r="CH2165" s="11"/>
      <c r="CI2165" s="11"/>
      <c r="CJ2165" s="10"/>
      <c r="CK2165" s="10"/>
      <c r="CL2165" s="10"/>
      <c r="CM2165" s="10"/>
      <c r="CN2165" s="10"/>
      <c r="CO2165" s="10"/>
      <c r="CP2165" s="10"/>
      <c r="CQ2165" s="10"/>
      <c r="CR2165" s="10"/>
      <c r="CS2165" s="10"/>
      <c r="CT2165" s="10"/>
      <c r="CU2165" s="10"/>
      <c r="CV2165" s="9"/>
      <c r="CW2165" s="9"/>
      <c r="CX2165" s="9"/>
      <c r="CY2165" s="9"/>
    </row>
    <row r="2166" spans="31:103" ht="18" customHeight="1">
      <c r="AE2166" s="16"/>
      <c r="AF2166" s="16"/>
      <c r="AG2166" s="16"/>
      <c r="AH2166" s="16"/>
      <c r="AI2166" s="16"/>
      <c r="AJ2166" s="16"/>
      <c r="AK2166" s="16"/>
      <c r="AL2166" s="16"/>
      <c r="AM2166" s="16"/>
      <c r="AN2166" s="16"/>
      <c r="AO2166" s="16"/>
      <c r="AP2166" s="16"/>
      <c r="AQ2166" s="15"/>
      <c r="AV2166" s="9"/>
      <c r="AW2166" s="9"/>
      <c r="AX2166" s="9"/>
      <c r="AY2166" s="9"/>
      <c r="AZ2166" s="9"/>
      <c r="BA2166" s="9"/>
      <c r="BB2166" s="9"/>
      <c r="BC2166" s="9"/>
      <c r="BD2166" s="9"/>
      <c r="BE2166" s="9"/>
      <c r="BF2166" s="9"/>
      <c r="BG2166" s="9"/>
      <c r="BH2166" s="9"/>
      <c r="BI2166" s="9"/>
      <c r="BJ2166" s="9"/>
      <c r="BK2166" s="9"/>
      <c r="BL2166" s="9"/>
      <c r="BM2166" s="9"/>
      <c r="BN2166" s="9"/>
      <c r="BO2166" s="9"/>
      <c r="BP2166" s="9"/>
      <c r="BQ2166" s="9"/>
      <c r="BR2166" s="9"/>
      <c r="BS2166" s="9"/>
      <c r="BT2166" s="9"/>
      <c r="BU2166" s="9"/>
      <c r="BV2166" s="9"/>
      <c r="BW2166" s="9"/>
      <c r="CB2166" s="10"/>
      <c r="CC2166" s="10"/>
      <c r="CD2166" s="10"/>
      <c r="CE2166" s="10"/>
      <c r="CF2166" s="11"/>
      <c r="CG2166" s="11"/>
      <c r="CH2166" s="11"/>
      <c r="CI2166" s="11"/>
      <c r="CJ2166" s="10"/>
      <c r="CK2166" s="10"/>
      <c r="CL2166" s="10"/>
      <c r="CM2166" s="10"/>
      <c r="CN2166" s="10"/>
      <c r="CO2166" s="10"/>
      <c r="CP2166" s="10"/>
      <c r="CQ2166" s="10"/>
      <c r="CR2166" s="10"/>
      <c r="CS2166" s="10"/>
      <c r="CT2166" s="10"/>
      <c r="CU2166" s="10"/>
      <c r="CV2166" s="9"/>
      <c r="CW2166" s="9"/>
      <c r="CX2166" s="9"/>
      <c r="CY2166" s="9"/>
    </row>
    <row r="2167" spans="31:103" ht="18" customHeight="1">
      <c r="AE2167" s="16"/>
      <c r="AF2167" s="16"/>
      <c r="AG2167" s="16"/>
      <c r="AH2167" s="16"/>
      <c r="AI2167" s="16"/>
      <c r="AJ2167" s="16"/>
      <c r="AK2167" s="16"/>
      <c r="AL2167" s="16"/>
      <c r="AM2167" s="16"/>
      <c r="AN2167" s="16"/>
      <c r="AO2167" s="16"/>
      <c r="AP2167" s="16"/>
      <c r="AQ2167" s="15"/>
      <c r="AV2167" s="9"/>
      <c r="AW2167" s="9"/>
      <c r="AX2167" s="9"/>
      <c r="AY2167" s="9"/>
      <c r="AZ2167" s="9"/>
      <c r="BA2167" s="9"/>
      <c r="BB2167" s="9"/>
      <c r="BC2167" s="9"/>
      <c r="BD2167" s="9"/>
      <c r="BE2167" s="9"/>
      <c r="BF2167" s="9"/>
      <c r="BG2167" s="9"/>
      <c r="BH2167" s="9"/>
      <c r="BI2167" s="9"/>
      <c r="BJ2167" s="9"/>
      <c r="BK2167" s="9"/>
      <c r="BL2167" s="9"/>
      <c r="BM2167" s="9"/>
      <c r="BN2167" s="9"/>
      <c r="BO2167" s="9"/>
      <c r="BP2167" s="9"/>
      <c r="BQ2167" s="9"/>
      <c r="BR2167" s="9"/>
      <c r="BS2167" s="9"/>
      <c r="BT2167" s="9"/>
      <c r="BU2167" s="9"/>
      <c r="BV2167" s="9"/>
      <c r="BW2167" s="9"/>
      <c r="CB2167" s="10"/>
      <c r="CC2167" s="10"/>
      <c r="CD2167" s="10"/>
      <c r="CE2167" s="10"/>
      <c r="CF2167" s="11"/>
      <c r="CG2167" s="11"/>
      <c r="CH2167" s="11"/>
      <c r="CI2167" s="11"/>
      <c r="CJ2167" s="10"/>
      <c r="CK2167" s="10"/>
      <c r="CL2167" s="10"/>
      <c r="CM2167" s="10"/>
      <c r="CN2167" s="10"/>
      <c r="CO2167" s="10"/>
      <c r="CP2167" s="10"/>
      <c r="CQ2167" s="10"/>
      <c r="CR2167" s="10"/>
      <c r="CS2167" s="10"/>
      <c r="CT2167" s="10"/>
      <c r="CU2167" s="10"/>
      <c r="CV2167" s="9"/>
      <c r="CW2167" s="9"/>
      <c r="CX2167" s="9"/>
      <c r="CY2167" s="9"/>
    </row>
    <row r="2168" spans="31:103" ht="18" customHeight="1">
      <c r="AE2168" s="16"/>
      <c r="AF2168" s="16"/>
      <c r="AG2168" s="16"/>
      <c r="AH2168" s="16"/>
      <c r="AI2168" s="16"/>
      <c r="AJ2168" s="16"/>
      <c r="AK2168" s="16"/>
      <c r="AL2168" s="16"/>
      <c r="AM2168" s="16"/>
      <c r="AN2168" s="16"/>
      <c r="AO2168" s="16"/>
      <c r="AP2168" s="16"/>
      <c r="AQ2168" s="15"/>
      <c r="AV2168" s="9"/>
      <c r="AW2168" s="9"/>
      <c r="AX2168" s="9"/>
      <c r="AY2168" s="9"/>
      <c r="AZ2168" s="9"/>
      <c r="BA2168" s="9"/>
      <c r="BB2168" s="9"/>
      <c r="BC2168" s="9"/>
      <c r="BD2168" s="9"/>
      <c r="BE2168" s="9"/>
      <c r="BF2168" s="9"/>
      <c r="BG2168" s="9"/>
      <c r="BH2168" s="9"/>
      <c r="BI2168" s="9"/>
      <c r="BJ2168" s="9"/>
      <c r="BK2168" s="9"/>
      <c r="BL2168" s="9"/>
      <c r="BM2168" s="9"/>
      <c r="BN2168" s="9"/>
      <c r="BO2168" s="9"/>
      <c r="BP2168" s="9"/>
      <c r="BQ2168" s="9"/>
      <c r="BR2168" s="9"/>
      <c r="BS2168" s="9"/>
      <c r="BT2168" s="9"/>
      <c r="BU2168" s="9"/>
      <c r="BV2168" s="9"/>
      <c r="BW2168" s="9"/>
      <c r="CB2168" s="10"/>
      <c r="CC2168" s="10"/>
      <c r="CD2168" s="10"/>
      <c r="CE2168" s="10"/>
      <c r="CF2168" s="11"/>
      <c r="CG2168" s="11"/>
      <c r="CH2168" s="11"/>
      <c r="CI2168" s="11"/>
      <c r="CJ2168" s="10"/>
      <c r="CK2168" s="10"/>
      <c r="CL2168" s="10"/>
      <c r="CM2168" s="10"/>
      <c r="CN2168" s="10"/>
      <c r="CO2168" s="10"/>
      <c r="CP2168" s="10"/>
      <c r="CQ2168" s="10"/>
      <c r="CR2168" s="10"/>
      <c r="CS2168" s="10"/>
      <c r="CT2168" s="10"/>
      <c r="CU2168" s="10"/>
      <c r="CV2168" s="9"/>
      <c r="CW2168" s="9"/>
      <c r="CX2168" s="9"/>
      <c r="CY2168" s="9"/>
    </row>
    <row r="2169" spans="31:103" ht="18" customHeight="1">
      <c r="AE2169" s="16"/>
      <c r="AF2169" s="16"/>
      <c r="AG2169" s="16"/>
      <c r="AH2169" s="16"/>
      <c r="AI2169" s="16"/>
      <c r="AJ2169" s="16"/>
      <c r="AK2169" s="16"/>
      <c r="AL2169" s="16"/>
      <c r="AM2169" s="16"/>
      <c r="AN2169" s="16"/>
      <c r="AO2169" s="16"/>
      <c r="AP2169" s="16"/>
      <c r="AQ2169" s="15"/>
      <c r="AV2169" s="9"/>
      <c r="AW2169" s="9"/>
      <c r="AX2169" s="9"/>
      <c r="AY2169" s="9"/>
      <c r="AZ2169" s="9"/>
      <c r="BA2169" s="9"/>
      <c r="BB2169" s="9"/>
      <c r="BC2169" s="9"/>
      <c r="BD2169" s="9"/>
      <c r="BE2169" s="9"/>
      <c r="BF2169" s="9"/>
      <c r="BG2169" s="9"/>
      <c r="BH2169" s="9"/>
      <c r="BI2169" s="9"/>
      <c r="BJ2169" s="9"/>
      <c r="BK2169" s="9"/>
      <c r="BL2169" s="9"/>
      <c r="BM2169" s="9"/>
      <c r="BN2169" s="9"/>
      <c r="BO2169" s="9"/>
      <c r="BP2169" s="9"/>
      <c r="BQ2169" s="9"/>
      <c r="BR2169" s="9"/>
      <c r="BS2169" s="9"/>
      <c r="BT2169" s="9"/>
      <c r="BU2169" s="9"/>
      <c r="BV2169" s="9"/>
      <c r="BW2169" s="9"/>
      <c r="CB2169" s="10"/>
      <c r="CC2169" s="10"/>
      <c r="CD2169" s="10"/>
      <c r="CE2169" s="10"/>
      <c r="CF2169" s="11"/>
      <c r="CG2169" s="11"/>
      <c r="CH2169" s="11"/>
      <c r="CI2169" s="11"/>
      <c r="CJ2169" s="10"/>
      <c r="CK2169" s="10"/>
      <c r="CL2169" s="10"/>
      <c r="CM2169" s="10"/>
      <c r="CN2169" s="10"/>
      <c r="CO2169" s="10"/>
      <c r="CP2169" s="10"/>
      <c r="CQ2169" s="10"/>
      <c r="CR2169" s="10"/>
      <c r="CS2169" s="10"/>
      <c r="CT2169" s="10"/>
      <c r="CU2169" s="10"/>
      <c r="CV2169" s="9"/>
      <c r="CW2169" s="9"/>
      <c r="CX2169" s="9"/>
      <c r="CY2169" s="9"/>
    </row>
    <row r="2170" spans="31:103" ht="18" customHeight="1">
      <c r="AE2170" s="16"/>
      <c r="AF2170" s="16"/>
      <c r="AG2170" s="16"/>
      <c r="AH2170" s="16"/>
      <c r="AI2170" s="16"/>
      <c r="AJ2170" s="16"/>
      <c r="AK2170" s="16"/>
      <c r="AL2170" s="16"/>
      <c r="AM2170" s="16"/>
      <c r="AN2170" s="16"/>
      <c r="AO2170" s="16"/>
      <c r="AP2170" s="16"/>
      <c r="AQ2170" s="15"/>
      <c r="AV2170" s="9"/>
      <c r="AW2170" s="9"/>
      <c r="AX2170" s="9"/>
      <c r="AY2170" s="9"/>
      <c r="AZ2170" s="9"/>
      <c r="BA2170" s="9"/>
      <c r="BB2170" s="9"/>
      <c r="BC2170" s="9"/>
      <c r="BD2170" s="9"/>
      <c r="BE2170" s="9"/>
      <c r="BF2170" s="9"/>
      <c r="BG2170" s="9"/>
      <c r="BH2170" s="9"/>
      <c r="BI2170" s="9"/>
      <c r="BJ2170" s="9"/>
      <c r="BK2170" s="9"/>
      <c r="BL2170" s="9"/>
      <c r="BM2170" s="9"/>
      <c r="BN2170" s="9"/>
      <c r="BO2170" s="9"/>
      <c r="BP2170" s="9"/>
      <c r="BQ2170" s="9"/>
      <c r="BR2170" s="9"/>
      <c r="BS2170" s="9"/>
      <c r="BT2170" s="9"/>
      <c r="BU2170" s="9"/>
      <c r="BV2170" s="9"/>
      <c r="BW2170" s="9"/>
      <c r="CB2170" s="10"/>
      <c r="CC2170" s="10"/>
      <c r="CD2170" s="10"/>
      <c r="CE2170" s="10"/>
      <c r="CF2170" s="11"/>
      <c r="CG2170" s="11"/>
      <c r="CH2170" s="11"/>
      <c r="CI2170" s="11"/>
      <c r="CJ2170" s="10"/>
      <c r="CK2170" s="10"/>
      <c r="CL2170" s="10"/>
      <c r="CM2170" s="10"/>
      <c r="CN2170" s="10"/>
      <c r="CO2170" s="10"/>
      <c r="CP2170" s="10"/>
      <c r="CQ2170" s="10"/>
      <c r="CR2170" s="10"/>
      <c r="CS2170" s="10"/>
      <c r="CT2170" s="10"/>
      <c r="CU2170" s="10"/>
      <c r="CV2170" s="9"/>
      <c r="CW2170" s="9"/>
      <c r="CX2170" s="9"/>
      <c r="CY2170" s="9"/>
    </row>
    <row r="2171" spans="31:103" ht="18" customHeight="1">
      <c r="AE2171" s="16"/>
      <c r="AF2171" s="16"/>
      <c r="AG2171" s="16"/>
      <c r="AH2171" s="16"/>
      <c r="AI2171" s="16"/>
      <c r="AJ2171" s="16"/>
      <c r="AK2171" s="16"/>
      <c r="AL2171" s="16"/>
      <c r="AM2171" s="16"/>
      <c r="AN2171" s="16"/>
      <c r="AO2171" s="16"/>
      <c r="AP2171" s="16"/>
      <c r="AQ2171" s="15"/>
      <c r="AV2171" s="9"/>
      <c r="AW2171" s="9"/>
      <c r="AX2171" s="9"/>
      <c r="AY2171" s="9"/>
      <c r="AZ2171" s="9"/>
      <c r="BA2171" s="9"/>
      <c r="BB2171" s="9"/>
      <c r="BC2171" s="9"/>
      <c r="BD2171" s="9"/>
      <c r="BE2171" s="9"/>
      <c r="BF2171" s="9"/>
      <c r="BG2171" s="9"/>
      <c r="BH2171" s="9"/>
      <c r="BI2171" s="9"/>
      <c r="BJ2171" s="9"/>
      <c r="BK2171" s="9"/>
      <c r="BL2171" s="9"/>
      <c r="BM2171" s="9"/>
      <c r="BN2171" s="9"/>
      <c r="BO2171" s="9"/>
      <c r="BP2171" s="9"/>
      <c r="BQ2171" s="9"/>
      <c r="BR2171" s="9"/>
      <c r="BS2171" s="9"/>
      <c r="BT2171" s="9"/>
      <c r="BU2171" s="9"/>
      <c r="BV2171" s="9"/>
      <c r="BW2171" s="9"/>
      <c r="CB2171" s="10"/>
      <c r="CC2171" s="10"/>
      <c r="CD2171" s="10"/>
      <c r="CE2171" s="10"/>
      <c r="CF2171" s="11"/>
      <c r="CG2171" s="11"/>
      <c r="CH2171" s="11"/>
      <c r="CI2171" s="11"/>
      <c r="CJ2171" s="10"/>
      <c r="CK2171" s="10"/>
      <c r="CL2171" s="10"/>
      <c r="CM2171" s="10"/>
      <c r="CN2171" s="10"/>
      <c r="CO2171" s="10"/>
      <c r="CP2171" s="10"/>
      <c r="CQ2171" s="10"/>
      <c r="CR2171" s="10"/>
      <c r="CS2171" s="10"/>
      <c r="CT2171" s="10"/>
      <c r="CU2171" s="10"/>
      <c r="CV2171" s="9"/>
      <c r="CW2171" s="9"/>
      <c r="CX2171" s="9"/>
      <c r="CY2171" s="9"/>
    </row>
    <row r="2172" spans="31:103" ht="18" customHeight="1">
      <c r="AE2172" s="16"/>
      <c r="AF2172" s="16"/>
      <c r="AG2172" s="16"/>
      <c r="AH2172" s="16"/>
      <c r="AI2172" s="16"/>
      <c r="AJ2172" s="16"/>
      <c r="AK2172" s="16"/>
      <c r="AL2172" s="16"/>
      <c r="AM2172" s="16"/>
      <c r="AN2172" s="16"/>
      <c r="AO2172" s="16"/>
      <c r="AP2172" s="16"/>
      <c r="AQ2172" s="15"/>
      <c r="AV2172" s="9"/>
      <c r="AW2172" s="9"/>
      <c r="AX2172" s="9"/>
      <c r="AY2172" s="9"/>
      <c r="AZ2172" s="9"/>
      <c r="BA2172" s="9"/>
      <c r="BB2172" s="9"/>
      <c r="BC2172" s="9"/>
      <c r="BD2172" s="9"/>
      <c r="BE2172" s="9"/>
      <c r="BF2172" s="9"/>
      <c r="BG2172" s="9"/>
      <c r="BH2172" s="9"/>
      <c r="BI2172" s="9"/>
      <c r="BJ2172" s="9"/>
      <c r="BK2172" s="9"/>
      <c r="BL2172" s="9"/>
      <c r="BM2172" s="9"/>
      <c r="BN2172" s="9"/>
      <c r="BO2172" s="9"/>
      <c r="BP2172" s="9"/>
      <c r="BQ2172" s="9"/>
      <c r="BR2172" s="9"/>
      <c r="BS2172" s="9"/>
      <c r="BT2172" s="9"/>
      <c r="BU2172" s="9"/>
      <c r="BV2172" s="9"/>
      <c r="BW2172" s="9"/>
      <c r="CB2172" s="10"/>
      <c r="CC2172" s="10"/>
      <c r="CD2172" s="10"/>
      <c r="CE2172" s="10"/>
      <c r="CF2172" s="11"/>
      <c r="CG2172" s="11"/>
      <c r="CH2172" s="11"/>
      <c r="CI2172" s="11"/>
      <c r="CJ2172" s="10"/>
      <c r="CK2172" s="10"/>
      <c r="CL2172" s="10"/>
      <c r="CM2172" s="10"/>
      <c r="CN2172" s="10"/>
      <c r="CO2172" s="10"/>
      <c r="CP2172" s="10"/>
      <c r="CQ2172" s="10"/>
      <c r="CR2172" s="10"/>
      <c r="CS2172" s="10"/>
      <c r="CT2172" s="10"/>
      <c r="CU2172" s="10"/>
      <c r="CV2172" s="9"/>
      <c r="CW2172" s="9"/>
      <c r="CX2172" s="9"/>
      <c r="CY2172" s="9"/>
    </row>
    <row r="2173" spans="31:103" ht="18" customHeight="1">
      <c r="AE2173" s="16"/>
      <c r="AF2173" s="16"/>
      <c r="AG2173" s="16"/>
      <c r="AH2173" s="16"/>
      <c r="AI2173" s="16"/>
      <c r="AJ2173" s="16"/>
      <c r="AK2173" s="16"/>
      <c r="AL2173" s="16"/>
      <c r="AM2173" s="16"/>
      <c r="AN2173" s="16"/>
      <c r="AO2173" s="16"/>
      <c r="AP2173" s="16"/>
      <c r="AQ2173" s="15"/>
      <c r="AV2173" s="9"/>
      <c r="AW2173" s="9"/>
      <c r="AX2173" s="9"/>
      <c r="AY2173" s="9"/>
      <c r="AZ2173" s="9"/>
      <c r="BA2173" s="9"/>
      <c r="BB2173" s="9"/>
      <c r="BC2173" s="9"/>
      <c r="BD2173" s="9"/>
      <c r="BE2173" s="9"/>
      <c r="BF2173" s="9"/>
      <c r="BG2173" s="9"/>
      <c r="BH2173" s="9"/>
      <c r="BI2173" s="9"/>
      <c r="BJ2173" s="9"/>
      <c r="BK2173" s="9"/>
      <c r="BL2173" s="9"/>
      <c r="BM2173" s="9"/>
      <c r="BN2173" s="9"/>
      <c r="BO2173" s="9"/>
      <c r="BP2173" s="9"/>
      <c r="BQ2173" s="9"/>
      <c r="BR2173" s="9"/>
      <c r="BS2173" s="9"/>
      <c r="BT2173" s="9"/>
      <c r="BU2173" s="9"/>
      <c r="BV2173" s="9"/>
      <c r="BW2173" s="9"/>
      <c r="CB2173" s="10"/>
      <c r="CC2173" s="10"/>
      <c r="CD2173" s="10"/>
      <c r="CE2173" s="10"/>
      <c r="CF2173" s="11"/>
      <c r="CG2173" s="11"/>
      <c r="CH2173" s="11"/>
      <c r="CI2173" s="11"/>
      <c r="CJ2173" s="10"/>
      <c r="CK2173" s="10"/>
      <c r="CL2173" s="10"/>
      <c r="CM2173" s="10"/>
      <c r="CN2173" s="10"/>
      <c r="CO2173" s="10"/>
      <c r="CP2173" s="10"/>
      <c r="CQ2173" s="10"/>
      <c r="CR2173" s="10"/>
      <c r="CS2173" s="10"/>
      <c r="CT2173" s="10"/>
      <c r="CU2173" s="10"/>
      <c r="CV2173" s="9"/>
      <c r="CW2173" s="9"/>
      <c r="CX2173" s="9"/>
      <c r="CY2173" s="9"/>
    </row>
    <row r="2174" spans="31:103" ht="18" customHeight="1">
      <c r="AE2174" s="16"/>
      <c r="AF2174" s="16"/>
      <c r="AG2174" s="16"/>
      <c r="AH2174" s="16"/>
      <c r="AI2174" s="16"/>
      <c r="AJ2174" s="16"/>
      <c r="AK2174" s="16"/>
      <c r="AL2174" s="16"/>
      <c r="AM2174" s="16"/>
      <c r="AN2174" s="16"/>
      <c r="AO2174" s="16"/>
      <c r="AP2174" s="16"/>
      <c r="AQ2174" s="15"/>
      <c r="AV2174" s="9"/>
      <c r="AW2174" s="9"/>
      <c r="AX2174" s="9"/>
      <c r="AY2174" s="9"/>
      <c r="AZ2174" s="9"/>
      <c r="BA2174" s="9"/>
      <c r="BB2174" s="9"/>
      <c r="BC2174" s="9"/>
      <c r="BD2174" s="9"/>
      <c r="BE2174" s="9"/>
      <c r="BF2174" s="9"/>
      <c r="BG2174" s="9"/>
      <c r="BH2174" s="9"/>
      <c r="BI2174" s="9"/>
      <c r="BJ2174" s="9"/>
      <c r="BK2174" s="9"/>
      <c r="BL2174" s="9"/>
      <c r="BM2174" s="9"/>
      <c r="BN2174" s="9"/>
      <c r="BO2174" s="9"/>
      <c r="BP2174" s="9"/>
      <c r="BQ2174" s="9"/>
      <c r="BR2174" s="9"/>
      <c r="BS2174" s="9"/>
      <c r="BT2174" s="9"/>
      <c r="BU2174" s="9"/>
      <c r="BV2174" s="9"/>
      <c r="BW2174" s="9"/>
      <c r="CB2174" s="10"/>
      <c r="CC2174" s="10"/>
      <c r="CD2174" s="10"/>
      <c r="CE2174" s="10"/>
      <c r="CF2174" s="11"/>
      <c r="CG2174" s="11"/>
      <c r="CH2174" s="11"/>
      <c r="CI2174" s="11"/>
      <c r="CJ2174" s="10"/>
      <c r="CK2174" s="10"/>
      <c r="CL2174" s="10"/>
      <c r="CM2174" s="10"/>
      <c r="CN2174" s="10"/>
      <c r="CO2174" s="10"/>
      <c r="CP2174" s="10"/>
      <c r="CQ2174" s="10"/>
      <c r="CR2174" s="10"/>
      <c r="CS2174" s="10"/>
      <c r="CT2174" s="10"/>
      <c r="CU2174" s="10"/>
      <c r="CV2174" s="9"/>
      <c r="CW2174" s="9"/>
      <c r="CX2174" s="9"/>
      <c r="CY2174" s="9"/>
    </row>
    <row r="2175" spans="31:103" ht="18" customHeight="1">
      <c r="AE2175" s="16"/>
      <c r="AF2175" s="16"/>
      <c r="AG2175" s="16"/>
      <c r="AH2175" s="16"/>
      <c r="AI2175" s="16"/>
      <c r="AJ2175" s="16"/>
      <c r="AK2175" s="16"/>
      <c r="AL2175" s="16"/>
      <c r="AM2175" s="16"/>
      <c r="AN2175" s="16"/>
      <c r="AO2175" s="16"/>
      <c r="AP2175" s="16"/>
      <c r="AQ2175" s="15"/>
      <c r="AV2175" s="9"/>
      <c r="AW2175" s="9"/>
      <c r="AX2175" s="9"/>
      <c r="AY2175" s="9"/>
      <c r="AZ2175" s="9"/>
      <c r="BA2175" s="9"/>
      <c r="BB2175" s="9"/>
      <c r="BC2175" s="9"/>
      <c r="BD2175" s="9"/>
      <c r="BE2175" s="9"/>
      <c r="BF2175" s="9"/>
      <c r="BG2175" s="9"/>
      <c r="BH2175" s="9"/>
      <c r="BI2175" s="9"/>
      <c r="BJ2175" s="9"/>
      <c r="BK2175" s="9"/>
      <c r="BL2175" s="9"/>
      <c r="BM2175" s="9"/>
      <c r="BN2175" s="9"/>
      <c r="BO2175" s="9"/>
      <c r="BP2175" s="9"/>
      <c r="BQ2175" s="9"/>
      <c r="BR2175" s="9"/>
      <c r="BS2175" s="9"/>
      <c r="BT2175" s="9"/>
      <c r="BU2175" s="9"/>
      <c r="BV2175" s="9"/>
      <c r="BW2175" s="9"/>
      <c r="CB2175" s="10"/>
      <c r="CC2175" s="10"/>
      <c r="CD2175" s="10"/>
      <c r="CE2175" s="10"/>
      <c r="CF2175" s="11"/>
      <c r="CG2175" s="11"/>
      <c r="CH2175" s="11"/>
      <c r="CI2175" s="11"/>
      <c r="CJ2175" s="10"/>
      <c r="CK2175" s="10"/>
      <c r="CL2175" s="10"/>
      <c r="CM2175" s="10"/>
      <c r="CN2175" s="10"/>
      <c r="CO2175" s="10"/>
      <c r="CP2175" s="10"/>
      <c r="CQ2175" s="10"/>
      <c r="CR2175" s="10"/>
      <c r="CS2175" s="10"/>
      <c r="CT2175" s="10"/>
      <c r="CU2175" s="10"/>
      <c r="CV2175" s="9"/>
      <c r="CW2175" s="9"/>
      <c r="CX2175" s="9"/>
      <c r="CY2175" s="9"/>
    </row>
    <row r="2176" spans="31:103" ht="18" customHeight="1">
      <c r="AE2176" s="16"/>
      <c r="AF2176" s="16"/>
      <c r="AG2176" s="16"/>
      <c r="AH2176" s="16"/>
      <c r="AI2176" s="16"/>
      <c r="AJ2176" s="16"/>
      <c r="AK2176" s="16"/>
      <c r="AL2176" s="16"/>
      <c r="AM2176" s="16"/>
      <c r="AN2176" s="16"/>
      <c r="AO2176" s="16"/>
      <c r="AP2176" s="16"/>
      <c r="AQ2176" s="15"/>
      <c r="AV2176" s="9"/>
      <c r="AW2176" s="9"/>
      <c r="AX2176" s="9"/>
      <c r="AY2176" s="9"/>
      <c r="AZ2176" s="9"/>
      <c r="BA2176" s="9"/>
      <c r="BB2176" s="9"/>
      <c r="BC2176" s="9"/>
      <c r="BD2176" s="9"/>
      <c r="BE2176" s="9"/>
      <c r="BF2176" s="9"/>
      <c r="BG2176" s="9"/>
      <c r="BH2176" s="9"/>
      <c r="BI2176" s="9"/>
      <c r="BJ2176" s="9"/>
      <c r="BK2176" s="9"/>
      <c r="BL2176" s="9"/>
      <c r="BM2176" s="9"/>
      <c r="BN2176" s="9"/>
      <c r="BO2176" s="9"/>
      <c r="BP2176" s="9"/>
      <c r="BQ2176" s="9"/>
      <c r="BR2176" s="9"/>
      <c r="BS2176" s="9"/>
      <c r="BT2176" s="9"/>
      <c r="BU2176" s="9"/>
      <c r="BV2176" s="9"/>
      <c r="BW2176" s="9"/>
      <c r="CB2176" s="10"/>
      <c r="CC2176" s="10"/>
      <c r="CD2176" s="10"/>
      <c r="CE2176" s="10"/>
      <c r="CF2176" s="11"/>
      <c r="CG2176" s="11"/>
      <c r="CH2176" s="11"/>
      <c r="CI2176" s="11"/>
      <c r="CJ2176" s="10"/>
      <c r="CK2176" s="10"/>
      <c r="CL2176" s="10"/>
      <c r="CM2176" s="10"/>
      <c r="CN2176" s="10"/>
      <c r="CO2176" s="10"/>
      <c r="CP2176" s="10"/>
      <c r="CQ2176" s="10"/>
      <c r="CR2176" s="10"/>
      <c r="CS2176" s="10"/>
      <c r="CT2176" s="10"/>
      <c r="CU2176" s="10"/>
      <c r="CV2176" s="9"/>
      <c r="CW2176" s="9"/>
      <c r="CX2176" s="9"/>
      <c r="CY2176" s="9"/>
    </row>
    <row r="2177" spans="31:103" ht="18" customHeight="1">
      <c r="AE2177" s="16"/>
      <c r="AF2177" s="16"/>
      <c r="AG2177" s="16"/>
      <c r="AH2177" s="16"/>
      <c r="AI2177" s="16"/>
      <c r="AJ2177" s="16"/>
      <c r="AK2177" s="16"/>
      <c r="AL2177" s="16"/>
      <c r="AM2177" s="16"/>
      <c r="AN2177" s="16"/>
      <c r="AO2177" s="16"/>
      <c r="AP2177" s="16"/>
      <c r="AQ2177" s="15"/>
      <c r="AV2177" s="9"/>
      <c r="AW2177" s="9"/>
      <c r="AX2177" s="9"/>
      <c r="AY2177" s="9"/>
      <c r="AZ2177" s="9"/>
      <c r="BA2177" s="9"/>
      <c r="BB2177" s="9"/>
      <c r="BC2177" s="9"/>
      <c r="BD2177" s="9"/>
      <c r="BE2177" s="9"/>
      <c r="BF2177" s="9"/>
      <c r="BG2177" s="9"/>
      <c r="BH2177" s="9"/>
      <c r="BI2177" s="9"/>
      <c r="BJ2177" s="9"/>
      <c r="BK2177" s="9"/>
      <c r="BL2177" s="9"/>
      <c r="BM2177" s="9"/>
      <c r="BN2177" s="9"/>
      <c r="BO2177" s="9"/>
      <c r="BP2177" s="9"/>
      <c r="BQ2177" s="9"/>
      <c r="BR2177" s="9"/>
      <c r="BS2177" s="9"/>
      <c r="BT2177" s="9"/>
      <c r="BU2177" s="9"/>
      <c r="BV2177" s="9"/>
      <c r="BW2177" s="9"/>
      <c r="CB2177" s="10"/>
      <c r="CC2177" s="10"/>
      <c r="CD2177" s="10"/>
      <c r="CE2177" s="10"/>
      <c r="CF2177" s="11"/>
      <c r="CG2177" s="11"/>
      <c r="CH2177" s="11"/>
      <c r="CI2177" s="11"/>
      <c r="CJ2177" s="10"/>
      <c r="CK2177" s="10"/>
      <c r="CL2177" s="10"/>
      <c r="CM2177" s="10"/>
      <c r="CN2177" s="10"/>
      <c r="CO2177" s="10"/>
      <c r="CP2177" s="10"/>
      <c r="CQ2177" s="10"/>
      <c r="CR2177" s="10"/>
      <c r="CS2177" s="10"/>
      <c r="CT2177" s="10"/>
      <c r="CU2177" s="10"/>
      <c r="CV2177" s="9"/>
      <c r="CW2177" s="9"/>
      <c r="CX2177" s="9"/>
      <c r="CY2177" s="9"/>
    </row>
    <row r="2178" spans="31:103" ht="18" customHeight="1">
      <c r="AE2178" s="16"/>
      <c r="AF2178" s="16"/>
      <c r="AG2178" s="16"/>
      <c r="AH2178" s="16"/>
      <c r="AI2178" s="16"/>
      <c r="AJ2178" s="16"/>
      <c r="AK2178" s="16"/>
      <c r="AL2178" s="16"/>
      <c r="AM2178" s="16"/>
      <c r="AN2178" s="16"/>
      <c r="AO2178" s="16"/>
      <c r="AP2178" s="16"/>
      <c r="AQ2178" s="15"/>
      <c r="AV2178" s="9"/>
      <c r="AW2178" s="9"/>
      <c r="AX2178" s="9"/>
      <c r="AY2178" s="9"/>
      <c r="AZ2178" s="9"/>
      <c r="BA2178" s="9"/>
      <c r="BB2178" s="9"/>
      <c r="BC2178" s="9"/>
      <c r="BD2178" s="9"/>
      <c r="BE2178" s="9"/>
      <c r="BF2178" s="9"/>
      <c r="BG2178" s="9"/>
      <c r="BH2178" s="9"/>
      <c r="BI2178" s="9"/>
      <c r="BJ2178" s="9"/>
      <c r="BK2178" s="9"/>
      <c r="BL2178" s="9"/>
      <c r="BM2178" s="9"/>
      <c r="BN2178" s="9"/>
      <c r="BO2178" s="9"/>
      <c r="BP2178" s="9"/>
      <c r="BQ2178" s="9"/>
      <c r="BR2178" s="9"/>
      <c r="BS2178" s="9"/>
      <c r="BT2178" s="9"/>
      <c r="BU2178" s="9"/>
      <c r="BV2178" s="9"/>
      <c r="BW2178" s="9"/>
      <c r="CB2178" s="10"/>
      <c r="CC2178" s="10"/>
      <c r="CD2178" s="10"/>
      <c r="CE2178" s="10"/>
      <c r="CF2178" s="11"/>
      <c r="CG2178" s="11"/>
      <c r="CH2178" s="11"/>
      <c r="CI2178" s="11"/>
      <c r="CJ2178" s="10"/>
      <c r="CK2178" s="10"/>
      <c r="CL2178" s="10"/>
      <c r="CM2178" s="10"/>
      <c r="CN2178" s="10"/>
      <c r="CO2178" s="10"/>
      <c r="CP2178" s="10"/>
      <c r="CQ2178" s="10"/>
      <c r="CR2178" s="10"/>
      <c r="CS2178" s="10"/>
      <c r="CT2178" s="10"/>
      <c r="CU2178" s="10"/>
      <c r="CV2178" s="9"/>
      <c r="CW2178" s="9"/>
      <c r="CX2178" s="9"/>
      <c r="CY2178" s="9"/>
    </row>
    <row r="2179" spans="31:103" ht="18" customHeight="1">
      <c r="AE2179" s="16"/>
      <c r="AF2179" s="16"/>
      <c r="AG2179" s="16"/>
      <c r="AH2179" s="16"/>
      <c r="AI2179" s="16"/>
      <c r="AJ2179" s="16"/>
      <c r="AK2179" s="16"/>
      <c r="AL2179" s="16"/>
      <c r="AM2179" s="16"/>
      <c r="AN2179" s="16"/>
      <c r="AO2179" s="16"/>
      <c r="AP2179" s="16"/>
      <c r="AQ2179" s="15"/>
      <c r="AV2179" s="9"/>
      <c r="AW2179" s="9"/>
      <c r="AX2179" s="9"/>
      <c r="AY2179" s="9"/>
      <c r="AZ2179" s="9"/>
      <c r="BA2179" s="9"/>
      <c r="BB2179" s="9"/>
      <c r="BC2179" s="9"/>
      <c r="BD2179" s="9"/>
      <c r="BE2179" s="9"/>
      <c r="BF2179" s="9"/>
      <c r="BG2179" s="9"/>
      <c r="BH2179" s="9"/>
      <c r="BI2179" s="9"/>
      <c r="BJ2179" s="9"/>
      <c r="BK2179" s="9"/>
      <c r="BL2179" s="9"/>
      <c r="BM2179" s="9"/>
      <c r="BN2179" s="9"/>
      <c r="BO2179" s="9"/>
      <c r="BP2179" s="9"/>
      <c r="BQ2179" s="9"/>
      <c r="BR2179" s="9"/>
      <c r="BS2179" s="9"/>
      <c r="BT2179" s="9"/>
      <c r="BU2179" s="9"/>
      <c r="BV2179" s="9"/>
      <c r="BW2179" s="9"/>
      <c r="CB2179" s="10"/>
      <c r="CC2179" s="10"/>
      <c r="CD2179" s="10"/>
      <c r="CE2179" s="10"/>
      <c r="CF2179" s="11"/>
      <c r="CG2179" s="11"/>
      <c r="CH2179" s="11"/>
      <c r="CI2179" s="11"/>
      <c r="CJ2179" s="10"/>
      <c r="CK2179" s="10"/>
      <c r="CL2179" s="10"/>
      <c r="CM2179" s="10"/>
      <c r="CN2179" s="10"/>
      <c r="CO2179" s="10"/>
      <c r="CP2179" s="10"/>
      <c r="CQ2179" s="10"/>
      <c r="CR2179" s="10"/>
      <c r="CS2179" s="10"/>
      <c r="CT2179" s="10"/>
      <c r="CU2179" s="10"/>
      <c r="CV2179" s="9"/>
      <c r="CW2179" s="9"/>
      <c r="CX2179" s="9"/>
      <c r="CY2179" s="9"/>
    </row>
    <row r="2180" spans="31:103" ht="18" customHeight="1">
      <c r="AE2180" s="16"/>
      <c r="AF2180" s="16"/>
      <c r="AG2180" s="16"/>
      <c r="AH2180" s="16"/>
      <c r="AI2180" s="16"/>
      <c r="AJ2180" s="16"/>
      <c r="AK2180" s="16"/>
      <c r="AL2180" s="16"/>
      <c r="AM2180" s="16"/>
      <c r="AN2180" s="16"/>
      <c r="AO2180" s="16"/>
      <c r="AP2180" s="16"/>
      <c r="AQ2180" s="15"/>
      <c r="AV2180" s="9"/>
      <c r="AW2180" s="9"/>
      <c r="AX2180" s="9"/>
      <c r="AY2180" s="9"/>
      <c r="AZ2180" s="9"/>
      <c r="BA2180" s="9"/>
      <c r="BB2180" s="9"/>
      <c r="BC2180" s="9"/>
      <c r="BD2180" s="9"/>
      <c r="BE2180" s="9"/>
      <c r="BF2180" s="9"/>
      <c r="BG2180" s="9"/>
      <c r="BH2180" s="9"/>
      <c r="BI2180" s="9"/>
      <c r="BJ2180" s="9"/>
      <c r="BK2180" s="9"/>
      <c r="BL2180" s="9"/>
      <c r="BM2180" s="9"/>
      <c r="BN2180" s="9"/>
      <c r="BO2180" s="9"/>
      <c r="BP2180" s="9"/>
      <c r="BQ2180" s="9"/>
      <c r="BR2180" s="9"/>
      <c r="BS2180" s="9"/>
      <c r="BT2180" s="9"/>
      <c r="BU2180" s="9"/>
      <c r="BV2180" s="9"/>
      <c r="BW2180" s="9"/>
      <c r="CB2180" s="10"/>
      <c r="CC2180" s="10"/>
      <c r="CD2180" s="10"/>
      <c r="CE2180" s="10"/>
      <c r="CF2180" s="11"/>
      <c r="CG2180" s="11"/>
      <c r="CH2180" s="11"/>
      <c r="CI2180" s="11"/>
      <c r="CJ2180" s="10"/>
      <c r="CK2180" s="10"/>
      <c r="CL2180" s="10"/>
      <c r="CM2180" s="10"/>
      <c r="CN2180" s="10"/>
      <c r="CO2180" s="10"/>
      <c r="CP2180" s="10"/>
      <c r="CQ2180" s="10"/>
      <c r="CR2180" s="10"/>
      <c r="CS2180" s="10"/>
      <c r="CT2180" s="10"/>
      <c r="CU2180" s="10"/>
      <c r="CV2180" s="9"/>
      <c r="CW2180" s="9"/>
      <c r="CX2180" s="9"/>
      <c r="CY2180" s="9"/>
    </row>
    <row r="2181" spans="31:103" ht="18" customHeight="1">
      <c r="AE2181" s="16"/>
      <c r="AF2181" s="16"/>
      <c r="AG2181" s="16"/>
      <c r="AH2181" s="16"/>
      <c r="AI2181" s="16"/>
      <c r="AJ2181" s="16"/>
      <c r="AK2181" s="16"/>
      <c r="AL2181" s="16"/>
      <c r="AM2181" s="16"/>
      <c r="AN2181" s="16"/>
      <c r="AO2181" s="16"/>
      <c r="AP2181" s="16"/>
      <c r="AQ2181" s="15"/>
      <c r="AV2181" s="9"/>
      <c r="AW2181" s="9"/>
      <c r="AX2181" s="9"/>
      <c r="AY2181" s="9"/>
      <c r="AZ2181" s="9"/>
      <c r="BA2181" s="9"/>
      <c r="BB2181" s="9"/>
      <c r="BC2181" s="9"/>
      <c r="BD2181" s="9"/>
      <c r="BE2181" s="9"/>
      <c r="BF2181" s="9"/>
      <c r="BG2181" s="9"/>
      <c r="BH2181" s="9"/>
      <c r="BI2181" s="9"/>
      <c r="BJ2181" s="9"/>
      <c r="BK2181" s="9"/>
      <c r="BL2181" s="9"/>
      <c r="BM2181" s="9"/>
      <c r="BN2181" s="9"/>
      <c r="BO2181" s="9"/>
      <c r="BP2181" s="9"/>
      <c r="BQ2181" s="9"/>
      <c r="BR2181" s="9"/>
      <c r="BS2181" s="9"/>
      <c r="BT2181" s="9"/>
      <c r="BU2181" s="9"/>
      <c r="BV2181" s="9"/>
      <c r="BW2181" s="9"/>
      <c r="CB2181" s="10"/>
      <c r="CC2181" s="10"/>
      <c r="CD2181" s="10"/>
      <c r="CE2181" s="10"/>
      <c r="CF2181" s="11"/>
      <c r="CG2181" s="11"/>
      <c r="CH2181" s="11"/>
      <c r="CI2181" s="11"/>
      <c r="CJ2181" s="10"/>
      <c r="CK2181" s="10"/>
      <c r="CL2181" s="10"/>
      <c r="CM2181" s="10"/>
      <c r="CN2181" s="10"/>
      <c r="CO2181" s="10"/>
      <c r="CP2181" s="10"/>
      <c r="CQ2181" s="10"/>
      <c r="CR2181" s="10"/>
      <c r="CS2181" s="10"/>
      <c r="CT2181" s="10"/>
      <c r="CU2181" s="10"/>
      <c r="CV2181" s="9"/>
      <c r="CW2181" s="9"/>
      <c r="CX2181" s="9"/>
      <c r="CY2181" s="9"/>
    </row>
    <row r="2182" spans="31:103" ht="18" customHeight="1">
      <c r="AE2182" s="16"/>
      <c r="AF2182" s="16"/>
      <c r="AG2182" s="16"/>
      <c r="AH2182" s="16"/>
      <c r="AI2182" s="16"/>
      <c r="AJ2182" s="16"/>
      <c r="AK2182" s="16"/>
      <c r="AL2182" s="16"/>
      <c r="AM2182" s="16"/>
      <c r="AN2182" s="16"/>
      <c r="AO2182" s="16"/>
      <c r="AP2182" s="16"/>
      <c r="AQ2182" s="15"/>
      <c r="AV2182" s="9"/>
      <c r="AW2182" s="9"/>
      <c r="AX2182" s="9"/>
      <c r="AY2182" s="9"/>
      <c r="AZ2182" s="9"/>
      <c r="BA2182" s="9"/>
      <c r="BB2182" s="9"/>
      <c r="BC2182" s="9"/>
      <c r="BD2182" s="9"/>
      <c r="BE2182" s="9"/>
      <c r="BF2182" s="9"/>
      <c r="BG2182" s="9"/>
      <c r="BH2182" s="9"/>
      <c r="BI2182" s="9"/>
      <c r="BJ2182" s="9"/>
      <c r="BK2182" s="9"/>
      <c r="BL2182" s="9"/>
      <c r="BM2182" s="9"/>
      <c r="BN2182" s="9"/>
      <c r="BO2182" s="9"/>
      <c r="BP2182" s="9"/>
      <c r="BQ2182" s="9"/>
      <c r="BR2182" s="9"/>
      <c r="BS2182" s="9"/>
      <c r="BT2182" s="9"/>
      <c r="BU2182" s="9"/>
      <c r="BV2182" s="9"/>
      <c r="BW2182" s="9"/>
      <c r="CB2182" s="10"/>
      <c r="CC2182" s="10"/>
      <c r="CD2182" s="10"/>
      <c r="CE2182" s="10"/>
      <c r="CF2182" s="11"/>
      <c r="CG2182" s="11"/>
      <c r="CH2182" s="11"/>
      <c r="CI2182" s="11"/>
      <c r="CJ2182" s="10"/>
      <c r="CK2182" s="10"/>
      <c r="CL2182" s="10"/>
      <c r="CM2182" s="10"/>
      <c r="CN2182" s="10"/>
      <c r="CO2182" s="10"/>
      <c r="CP2182" s="10"/>
      <c r="CQ2182" s="10"/>
      <c r="CR2182" s="10"/>
      <c r="CS2182" s="10"/>
      <c r="CT2182" s="10"/>
      <c r="CU2182" s="10"/>
      <c r="CV2182" s="9"/>
      <c r="CW2182" s="9"/>
      <c r="CX2182" s="9"/>
      <c r="CY2182" s="9"/>
    </row>
    <row r="2183" spans="31:103" ht="18" customHeight="1">
      <c r="AE2183" s="16"/>
      <c r="AF2183" s="16"/>
      <c r="AG2183" s="16"/>
      <c r="AH2183" s="16"/>
      <c r="AI2183" s="16"/>
      <c r="AJ2183" s="16"/>
      <c r="AK2183" s="16"/>
      <c r="AL2183" s="16"/>
      <c r="AM2183" s="16"/>
      <c r="AN2183" s="16"/>
      <c r="AO2183" s="16"/>
      <c r="AP2183" s="16"/>
      <c r="AQ2183" s="15"/>
      <c r="AV2183" s="9"/>
      <c r="AW2183" s="9"/>
      <c r="AX2183" s="9"/>
      <c r="AY2183" s="9"/>
      <c r="AZ2183" s="9"/>
      <c r="BA2183" s="9"/>
      <c r="BB2183" s="9"/>
      <c r="BC2183" s="9"/>
      <c r="BD2183" s="9"/>
      <c r="BE2183" s="9"/>
      <c r="BF2183" s="9"/>
      <c r="BG2183" s="9"/>
      <c r="BH2183" s="9"/>
      <c r="BI2183" s="9"/>
      <c r="BJ2183" s="9"/>
      <c r="BK2183" s="9"/>
      <c r="BL2183" s="9"/>
      <c r="BM2183" s="9"/>
      <c r="BN2183" s="9"/>
      <c r="BO2183" s="9"/>
      <c r="BP2183" s="9"/>
      <c r="BQ2183" s="9"/>
      <c r="BR2183" s="9"/>
      <c r="BS2183" s="9"/>
      <c r="BT2183" s="9"/>
      <c r="BU2183" s="9"/>
      <c r="BV2183" s="9"/>
      <c r="BW2183" s="9"/>
      <c r="CB2183" s="10"/>
      <c r="CC2183" s="10"/>
      <c r="CD2183" s="10"/>
      <c r="CE2183" s="10"/>
      <c r="CF2183" s="11"/>
      <c r="CG2183" s="11"/>
      <c r="CH2183" s="11"/>
      <c r="CI2183" s="11"/>
      <c r="CJ2183" s="10"/>
      <c r="CK2183" s="10"/>
      <c r="CL2183" s="10"/>
      <c r="CM2183" s="10"/>
      <c r="CN2183" s="10"/>
      <c r="CO2183" s="10"/>
      <c r="CP2183" s="10"/>
      <c r="CQ2183" s="10"/>
      <c r="CR2183" s="10"/>
      <c r="CS2183" s="10"/>
      <c r="CT2183" s="10"/>
      <c r="CU2183" s="10"/>
      <c r="CV2183" s="9"/>
      <c r="CW2183" s="9"/>
      <c r="CX2183" s="9"/>
      <c r="CY2183" s="9"/>
    </row>
    <row r="2184" spans="31:103" ht="18" customHeight="1">
      <c r="AE2184" s="16"/>
      <c r="AF2184" s="16"/>
      <c r="AG2184" s="16"/>
      <c r="AH2184" s="16"/>
      <c r="AI2184" s="16"/>
      <c r="AJ2184" s="16"/>
      <c r="AK2184" s="16"/>
      <c r="AL2184" s="16"/>
      <c r="AM2184" s="16"/>
      <c r="AN2184" s="16"/>
      <c r="AO2184" s="16"/>
      <c r="AP2184" s="16"/>
      <c r="AQ2184" s="15"/>
      <c r="AV2184" s="9"/>
      <c r="AW2184" s="9"/>
      <c r="AX2184" s="9"/>
      <c r="AY2184" s="9"/>
      <c r="AZ2184" s="9"/>
      <c r="BA2184" s="9"/>
      <c r="BB2184" s="9"/>
      <c r="BC2184" s="9"/>
      <c r="BD2184" s="9"/>
      <c r="BE2184" s="9"/>
      <c r="BF2184" s="9"/>
      <c r="BG2184" s="9"/>
      <c r="BH2184" s="9"/>
      <c r="BI2184" s="9"/>
      <c r="BJ2184" s="9"/>
      <c r="BK2184" s="9"/>
      <c r="BL2184" s="9"/>
      <c r="BM2184" s="9"/>
      <c r="BN2184" s="9"/>
      <c r="BO2184" s="9"/>
      <c r="BP2184" s="9"/>
      <c r="BQ2184" s="9"/>
      <c r="BR2184" s="9"/>
      <c r="BS2184" s="9"/>
      <c r="BT2184" s="9"/>
      <c r="BU2184" s="9"/>
      <c r="BV2184" s="9"/>
      <c r="BW2184" s="9"/>
      <c r="CB2184" s="10"/>
      <c r="CC2184" s="10"/>
      <c r="CD2184" s="10"/>
      <c r="CE2184" s="10"/>
      <c r="CF2184" s="11"/>
      <c r="CG2184" s="11"/>
      <c r="CH2184" s="11"/>
      <c r="CI2184" s="11"/>
      <c r="CJ2184" s="10"/>
      <c r="CK2184" s="10"/>
      <c r="CL2184" s="10"/>
      <c r="CM2184" s="10"/>
      <c r="CN2184" s="10"/>
      <c r="CO2184" s="10"/>
      <c r="CP2184" s="10"/>
      <c r="CQ2184" s="10"/>
      <c r="CR2184" s="10"/>
      <c r="CS2184" s="10"/>
      <c r="CT2184" s="10"/>
      <c r="CU2184" s="10"/>
      <c r="CV2184" s="9"/>
      <c r="CW2184" s="9"/>
      <c r="CX2184" s="9"/>
      <c r="CY2184" s="9"/>
    </row>
    <row r="2185" spans="31:103" ht="18" customHeight="1">
      <c r="AE2185" s="16"/>
      <c r="AF2185" s="16"/>
      <c r="AG2185" s="16"/>
      <c r="AH2185" s="16"/>
      <c r="AI2185" s="16"/>
      <c r="AJ2185" s="16"/>
      <c r="AK2185" s="16"/>
      <c r="AL2185" s="16"/>
      <c r="AM2185" s="16"/>
      <c r="AN2185" s="16"/>
      <c r="AO2185" s="16"/>
      <c r="AP2185" s="16"/>
      <c r="AQ2185" s="15"/>
      <c r="AV2185" s="9"/>
      <c r="AW2185" s="9"/>
      <c r="AX2185" s="9"/>
      <c r="AY2185" s="9"/>
      <c r="AZ2185" s="9"/>
      <c r="BA2185" s="9"/>
      <c r="BB2185" s="9"/>
      <c r="BC2185" s="9"/>
      <c r="BD2185" s="9"/>
      <c r="BE2185" s="9"/>
      <c r="BF2185" s="9"/>
      <c r="BG2185" s="9"/>
      <c r="BH2185" s="9"/>
      <c r="BI2185" s="9"/>
      <c r="BJ2185" s="9"/>
      <c r="BK2185" s="9"/>
      <c r="BL2185" s="9"/>
      <c r="BM2185" s="9"/>
      <c r="BN2185" s="9"/>
      <c r="BO2185" s="9"/>
      <c r="BP2185" s="9"/>
      <c r="BQ2185" s="9"/>
      <c r="BR2185" s="9"/>
      <c r="BS2185" s="9"/>
      <c r="BT2185" s="9"/>
      <c r="BU2185" s="9"/>
      <c r="BV2185" s="9"/>
      <c r="BW2185" s="9"/>
      <c r="CB2185" s="10"/>
      <c r="CC2185" s="10"/>
      <c r="CD2185" s="10"/>
      <c r="CE2185" s="10"/>
      <c r="CF2185" s="11"/>
      <c r="CG2185" s="11"/>
      <c r="CH2185" s="11"/>
      <c r="CI2185" s="11"/>
      <c r="CJ2185" s="10"/>
      <c r="CK2185" s="10"/>
      <c r="CL2185" s="10"/>
      <c r="CM2185" s="10"/>
      <c r="CN2185" s="10"/>
      <c r="CO2185" s="10"/>
      <c r="CP2185" s="10"/>
      <c r="CQ2185" s="10"/>
      <c r="CR2185" s="10"/>
      <c r="CS2185" s="10"/>
      <c r="CT2185" s="10"/>
      <c r="CU2185" s="10"/>
      <c r="CV2185" s="9"/>
      <c r="CW2185" s="9"/>
      <c r="CX2185" s="9"/>
      <c r="CY2185" s="9"/>
    </row>
    <row r="2186" spans="31:103" ht="18" customHeight="1">
      <c r="AE2186" s="16"/>
      <c r="AF2186" s="16"/>
      <c r="AG2186" s="16"/>
      <c r="AH2186" s="16"/>
      <c r="AI2186" s="16"/>
      <c r="AJ2186" s="16"/>
      <c r="AK2186" s="16"/>
      <c r="AL2186" s="16"/>
      <c r="AM2186" s="16"/>
      <c r="AN2186" s="16"/>
      <c r="AO2186" s="16"/>
      <c r="AP2186" s="16"/>
      <c r="AQ2186" s="15"/>
      <c r="AV2186" s="9"/>
      <c r="AW2186" s="9"/>
      <c r="AX2186" s="9"/>
      <c r="AY2186" s="9"/>
      <c r="AZ2186" s="9"/>
      <c r="BA2186" s="9"/>
      <c r="BB2186" s="9"/>
      <c r="BC2186" s="9"/>
      <c r="BD2186" s="9"/>
      <c r="BE2186" s="9"/>
      <c r="BF2186" s="9"/>
      <c r="BG2186" s="9"/>
      <c r="BH2186" s="9"/>
      <c r="BI2186" s="9"/>
      <c r="BJ2186" s="9"/>
      <c r="BK2186" s="9"/>
      <c r="BL2186" s="9"/>
      <c r="BM2186" s="9"/>
      <c r="BN2186" s="9"/>
      <c r="BO2186" s="9"/>
      <c r="BP2186" s="9"/>
      <c r="BQ2186" s="9"/>
      <c r="BR2186" s="9"/>
      <c r="BS2186" s="9"/>
      <c r="BT2186" s="9"/>
      <c r="BU2186" s="9"/>
      <c r="BV2186" s="9"/>
      <c r="BW2186" s="9"/>
      <c r="CB2186" s="10"/>
      <c r="CC2186" s="10"/>
      <c r="CD2186" s="10"/>
      <c r="CE2186" s="10"/>
      <c r="CF2186" s="11"/>
      <c r="CG2186" s="11"/>
      <c r="CH2186" s="11"/>
      <c r="CI2186" s="11"/>
      <c r="CJ2186" s="10"/>
      <c r="CK2186" s="10"/>
      <c r="CL2186" s="10"/>
      <c r="CM2186" s="10"/>
      <c r="CN2186" s="10"/>
      <c r="CO2186" s="10"/>
      <c r="CP2186" s="10"/>
      <c r="CQ2186" s="10"/>
      <c r="CR2186" s="10"/>
      <c r="CS2186" s="10"/>
      <c r="CT2186" s="10"/>
      <c r="CU2186" s="10"/>
      <c r="CV2186" s="9"/>
      <c r="CW2186" s="9"/>
      <c r="CX2186" s="9"/>
      <c r="CY2186" s="9"/>
    </row>
    <row r="2187" spans="31:103" ht="18" customHeight="1">
      <c r="AE2187" s="16"/>
      <c r="AF2187" s="16"/>
      <c r="AG2187" s="16"/>
      <c r="AH2187" s="16"/>
      <c r="AI2187" s="16"/>
      <c r="AJ2187" s="16"/>
      <c r="AK2187" s="16"/>
      <c r="AL2187" s="16"/>
      <c r="AM2187" s="16"/>
      <c r="AN2187" s="16"/>
      <c r="AO2187" s="16"/>
      <c r="AP2187" s="16"/>
      <c r="AQ2187" s="15"/>
      <c r="AV2187" s="9"/>
      <c r="AW2187" s="9"/>
      <c r="AX2187" s="9"/>
      <c r="AY2187" s="9"/>
      <c r="AZ2187" s="9"/>
      <c r="BA2187" s="9"/>
      <c r="BB2187" s="9"/>
      <c r="BC2187" s="9"/>
      <c r="BD2187" s="9"/>
      <c r="BE2187" s="9"/>
      <c r="BF2187" s="9"/>
      <c r="BG2187" s="9"/>
      <c r="BH2187" s="9"/>
      <c r="BI2187" s="9"/>
      <c r="BJ2187" s="9"/>
      <c r="BK2187" s="9"/>
      <c r="BL2187" s="9"/>
      <c r="BM2187" s="9"/>
      <c r="BN2187" s="9"/>
      <c r="BO2187" s="9"/>
      <c r="BP2187" s="9"/>
      <c r="BQ2187" s="9"/>
      <c r="BR2187" s="9"/>
      <c r="BS2187" s="9"/>
      <c r="BT2187" s="9"/>
      <c r="BU2187" s="9"/>
      <c r="BV2187" s="9"/>
      <c r="BW2187" s="9"/>
      <c r="CB2187" s="10"/>
      <c r="CC2187" s="10"/>
      <c r="CD2187" s="10"/>
      <c r="CE2187" s="10"/>
      <c r="CF2187" s="11"/>
      <c r="CG2187" s="11"/>
      <c r="CH2187" s="11"/>
      <c r="CI2187" s="11"/>
      <c r="CJ2187" s="10"/>
      <c r="CK2187" s="10"/>
      <c r="CL2187" s="10"/>
      <c r="CM2187" s="10"/>
      <c r="CN2187" s="10"/>
      <c r="CO2187" s="10"/>
      <c r="CP2187" s="10"/>
      <c r="CQ2187" s="10"/>
      <c r="CR2187" s="10"/>
      <c r="CS2187" s="10"/>
      <c r="CT2187" s="10"/>
      <c r="CU2187" s="10"/>
      <c r="CV2187" s="9"/>
      <c r="CW2187" s="9"/>
      <c r="CX2187" s="9"/>
      <c r="CY2187" s="9"/>
    </row>
    <row r="2188" spans="31:103" ht="18" customHeight="1">
      <c r="AE2188" s="16"/>
      <c r="AF2188" s="16"/>
      <c r="AG2188" s="16"/>
      <c r="AH2188" s="16"/>
      <c r="AI2188" s="16"/>
      <c r="AJ2188" s="16"/>
      <c r="AK2188" s="16"/>
      <c r="AL2188" s="16"/>
      <c r="AM2188" s="16"/>
      <c r="AN2188" s="16"/>
      <c r="AO2188" s="16"/>
      <c r="AP2188" s="16"/>
      <c r="AQ2188" s="15"/>
      <c r="AV2188" s="9"/>
      <c r="AW2188" s="9"/>
      <c r="AX2188" s="9"/>
      <c r="AY2188" s="9"/>
      <c r="AZ2188" s="9"/>
      <c r="BA2188" s="9"/>
      <c r="BB2188" s="9"/>
      <c r="BC2188" s="9"/>
      <c r="BD2188" s="9"/>
      <c r="BE2188" s="9"/>
      <c r="BF2188" s="9"/>
      <c r="BG2188" s="9"/>
      <c r="BH2188" s="9"/>
      <c r="BI2188" s="9"/>
      <c r="BJ2188" s="9"/>
      <c r="BK2188" s="9"/>
      <c r="BL2188" s="9"/>
      <c r="BM2188" s="9"/>
      <c r="BN2188" s="9"/>
      <c r="BO2188" s="9"/>
      <c r="BP2188" s="9"/>
      <c r="BQ2188" s="9"/>
      <c r="BR2188" s="9"/>
      <c r="BS2188" s="9"/>
      <c r="BT2188" s="9"/>
      <c r="BU2188" s="9"/>
      <c r="BV2188" s="9"/>
      <c r="BW2188" s="9"/>
      <c r="CB2188" s="10"/>
      <c r="CC2188" s="10"/>
      <c r="CD2188" s="10"/>
      <c r="CE2188" s="10"/>
      <c r="CF2188" s="11"/>
      <c r="CG2188" s="11"/>
      <c r="CH2188" s="11"/>
      <c r="CI2188" s="11"/>
      <c r="CJ2188" s="10"/>
      <c r="CK2188" s="10"/>
      <c r="CL2188" s="10"/>
      <c r="CM2188" s="10"/>
      <c r="CN2188" s="10"/>
      <c r="CO2188" s="10"/>
      <c r="CP2188" s="10"/>
      <c r="CQ2188" s="10"/>
      <c r="CR2188" s="10"/>
      <c r="CS2188" s="10"/>
      <c r="CT2188" s="10"/>
      <c r="CU2188" s="10"/>
      <c r="CV2188" s="9"/>
      <c r="CW2188" s="9"/>
      <c r="CX2188" s="9"/>
      <c r="CY2188" s="9"/>
    </row>
    <row r="2189" spans="31:103" ht="18" customHeight="1">
      <c r="AE2189" s="16"/>
      <c r="AF2189" s="16"/>
      <c r="AG2189" s="16"/>
      <c r="AH2189" s="16"/>
      <c r="AI2189" s="16"/>
      <c r="AJ2189" s="16"/>
      <c r="AK2189" s="16"/>
      <c r="AL2189" s="16"/>
      <c r="AM2189" s="16"/>
      <c r="AN2189" s="16"/>
      <c r="AO2189" s="16"/>
      <c r="AP2189" s="16"/>
      <c r="AQ2189" s="15"/>
      <c r="AV2189" s="9"/>
      <c r="AW2189" s="9"/>
      <c r="AX2189" s="9"/>
      <c r="AY2189" s="9"/>
      <c r="AZ2189" s="9"/>
      <c r="BA2189" s="9"/>
      <c r="BB2189" s="9"/>
      <c r="BC2189" s="9"/>
      <c r="BD2189" s="9"/>
      <c r="BE2189" s="9"/>
      <c r="BF2189" s="9"/>
      <c r="BG2189" s="9"/>
      <c r="BH2189" s="9"/>
      <c r="BI2189" s="9"/>
      <c r="BJ2189" s="9"/>
      <c r="BK2189" s="9"/>
      <c r="BL2189" s="9"/>
      <c r="BM2189" s="9"/>
      <c r="BN2189" s="9"/>
      <c r="BO2189" s="9"/>
      <c r="BP2189" s="9"/>
      <c r="BQ2189" s="9"/>
      <c r="BR2189" s="9"/>
      <c r="BS2189" s="9"/>
      <c r="BT2189" s="9"/>
      <c r="BU2189" s="9"/>
      <c r="BV2189" s="9"/>
      <c r="BW2189" s="9"/>
      <c r="CB2189" s="10"/>
      <c r="CC2189" s="10"/>
      <c r="CD2189" s="10"/>
      <c r="CE2189" s="10"/>
      <c r="CF2189" s="11"/>
      <c r="CG2189" s="11"/>
      <c r="CH2189" s="11"/>
      <c r="CI2189" s="11"/>
      <c r="CJ2189" s="10"/>
      <c r="CK2189" s="10"/>
      <c r="CL2189" s="10"/>
      <c r="CM2189" s="10"/>
      <c r="CN2189" s="10"/>
      <c r="CO2189" s="10"/>
      <c r="CP2189" s="10"/>
      <c r="CQ2189" s="10"/>
      <c r="CR2189" s="10"/>
      <c r="CS2189" s="10"/>
      <c r="CT2189" s="10"/>
      <c r="CU2189" s="10"/>
      <c r="CV2189" s="9"/>
      <c r="CW2189" s="9"/>
      <c r="CX2189" s="9"/>
      <c r="CY2189" s="9"/>
    </row>
    <row r="2190" spans="31:103" ht="18" customHeight="1">
      <c r="AE2190" s="16"/>
      <c r="AF2190" s="16"/>
      <c r="AG2190" s="16"/>
      <c r="AH2190" s="16"/>
      <c r="AI2190" s="16"/>
      <c r="AJ2190" s="16"/>
      <c r="AK2190" s="16"/>
      <c r="AL2190" s="16"/>
      <c r="AM2190" s="16"/>
      <c r="AN2190" s="16"/>
      <c r="AO2190" s="16"/>
      <c r="AP2190" s="16"/>
      <c r="AQ2190" s="15"/>
      <c r="AV2190" s="9"/>
      <c r="AW2190" s="9"/>
      <c r="AX2190" s="9"/>
      <c r="AY2190" s="9"/>
      <c r="AZ2190" s="9"/>
      <c r="BA2190" s="9"/>
      <c r="BB2190" s="9"/>
      <c r="BC2190" s="9"/>
      <c r="BD2190" s="9"/>
      <c r="BE2190" s="9"/>
      <c r="BF2190" s="9"/>
      <c r="BG2190" s="9"/>
      <c r="BH2190" s="9"/>
      <c r="BI2190" s="9"/>
      <c r="BJ2190" s="9"/>
      <c r="BK2190" s="9"/>
      <c r="BL2190" s="9"/>
      <c r="BM2190" s="9"/>
      <c r="BN2190" s="9"/>
      <c r="BO2190" s="9"/>
      <c r="BP2190" s="9"/>
      <c r="BQ2190" s="9"/>
      <c r="BR2190" s="9"/>
      <c r="BS2190" s="9"/>
      <c r="BT2190" s="9"/>
      <c r="BU2190" s="9"/>
      <c r="BV2190" s="9"/>
      <c r="BW2190" s="9"/>
      <c r="CB2190" s="10"/>
      <c r="CC2190" s="10"/>
      <c r="CD2190" s="10"/>
      <c r="CE2190" s="10"/>
      <c r="CF2190" s="11"/>
      <c r="CG2190" s="11"/>
      <c r="CH2190" s="11"/>
      <c r="CI2190" s="11"/>
      <c r="CJ2190" s="10"/>
      <c r="CK2190" s="10"/>
      <c r="CL2190" s="10"/>
      <c r="CM2190" s="10"/>
      <c r="CN2190" s="10"/>
      <c r="CO2190" s="10"/>
      <c r="CP2190" s="10"/>
      <c r="CQ2190" s="10"/>
      <c r="CR2190" s="10"/>
      <c r="CS2190" s="10"/>
      <c r="CT2190" s="10"/>
      <c r="CU2190" s="10"/>
      <c r="CV2190" s="9"/>
      <c r="CW2190" s="9"/>
      <c r="CX2190" s="9"/>
      <c r="CY2190" s="9"/>
    </row>
    <row r="2191" spans="31:103" ht="18" customHeight="1">
      <c r="AE2191" s="16"/>
      <c r="AF2191" s="16"/>
      <c r="AG2191" s="16"/>
      <c r="AH2191" s="16"/>
      <c r="AI2191" s="16"/>
      <c r="AJ2191" s="16"/>
      <c r="AK2191" s="16"/>
      <c r="AL2191" s="16"/>
      <c r="AM2191" s="16"/>
      <c r="AN2191" s="16"/>
      <c r="AO2191" s="16"/>
      <c r="AP2191" s="16"/>
      <c r="AQ2191" s="15"/>
      <c r="AV2191" s="9"/>
      <c r="AW2191" s="9"/>
      <c r="AX2191" s="9"/>
      <c r="AY2191" s="9"/>
      <c r="AZ2191" s="9"/>
      <c r="BA2191" s="9"/>
      <c r="BB2191" s="9"/>
      <c r="BC2191" s="9"/>
      <c r="BD2191" s="9"/>
      <c r="BE2191" s="9"/>
      <c r="BF2191" s="9"/>
      <c r="BG2191" s="9"/>
      <c r="BH2191" s="9"/>
      <c r="BI2191" s="9"/>
      <c r="BJ2191" s="9"/>
      <c r="BK2191" s="9"/>
      <c r="BL2191" s="9"/>
      <c r="BM2191" s="9"/>
      <c r="BN2191" s="9"/>
      <c r="BO2191" s="9"/>
      <c r="BP2191" s="9"/>
      <c r="BQ2191" s="9"/>
      <c r="BR2191" s="9"/>
      <c r="BS2191" s="9"/>
      <c r="BT2191" s="9"/>
      <c r="BU2191" s="9"/>
      <c r="BV2191" s="9"/>
      <c r="BW2191" s="9"/>
      <c r="CB2191" s="10"/>
      <c r="CC2191" s="10"/>
      <c r="CD2191" s="10"/>
      <c r="CE2191" s="10"/>
      <c r="CF2191" s="11"/>
      <c r="CG2191" s="11"/>
      <c r="CH2191" s="11"/>
      <c r="CI2191" s="11"/>
      <c r="CJ2191" s="10"/>
      <c r="CK2191" s="10"/>
      <c r="CL2191" s="10"/>
      <c r="CM2191" s="10"/>
      <c r="CN2191" s="10"/>
      <c r="CO2191" s="10"/>
      <c r="CP2191" s="10"/>
      <c r="CQ2191" s="10"/>
      <c r="CR2191" s="10"/>
      <c r="CS2191" s="10"/>
      <c r="CT2191" s="10"/>
      <c r="CU2191" s="10"/>
      <c r="CV2191" s="9"/>
      <c r="CW2191" s="9"/>
      <c r="CX2191" s="9"/>
      <c r="CY2191" s="9"/>
    </row>
    <row r="2192" spans="31:103" ht="18" customHeight="1">
      <c r="AE2192" s="16"/>
      <c r="AF2192" s="16"/>
      <c r="AG2192" s="16"/>
      <c r="AH2192" s="16"/>
      <c r="AI2192" s="16"/>
      <c r="AJ2192" s="16"/>
      <c r="AK2192" s="16"/>
      <c r="AL2192" s="16"/>
      <c r="AM2192" s="16"/>
      <c r="AN2192" s="16"/>
      <c r="AO2192" s="16"/>
      <c r="AP2192" s="16"/>
      <c r="AQ2192" s="15"/>
      <c r="AV2192" s="9"/>
      <c r="AW2192" s="9"/>
      <c r="AX2192" s="9"/>
      <c r="AY2192" s="9"/>
      <c r="AZ2192" s="9"/>
      <c r="BA2192" s="9"/>
      <c r="BB2192" s="9"/>
      <c r="BC2192" s="9"/>
      <c r="BD2192" s="9"/>
      <c r="BE2192" s="9"/>
      <c r="BF2192" s="9"/>
      <c r="BG2192" s="9"/>
      <c r="BH2192" s="9"/>
      <c r="BI2192" s="9"/>
      <c r="BJ2192" s="9"/>
      <c r="BK2192" s="9"/>
      <c r="BL2192" s="9"/>
      <c r="BM2192" s="9"/>
      <c r="BN2192" s="9"/>
      <c r="BO2192" s="9"/>
      <c r="BP2192" s="9"/>
      <c r="BQ2192" s="9"/>
      <c r="BR2192" s="9"/>
      <c r="BS2192" s="9"/>
      <c r="BT2192" s="9"/>
      <c r="BU2192" s="9"/>
      <c r="BV2192" s="9"/>
      <c r="BW2192" s="9"/>
      <c r="CB2192" s="10"/>
      <c r="CC2192" s="10"/>
      <c r="CD2192" s="10"/>
      <c r="CE2192" s="10"/>
      <c r="CF2192" s="11"/>
      <c r="CG2192" s="11"/>
      <c r="CH2192" s="11"/>
      <c r="CI2192" s="11"/>
      <c r="CJ2192" s="10"/>
      <c r="CK2192" s="10"/>
      <c r="CL2192" s="10"/>
      <c r="CM2192" s="10"/>
      <c r="CN2192" s="10"/>
      <c r="CO2192" s="10"/>
      <c r="CP2192" s="10"/>
      <c r="CQ2192" s="10"/>
      <c r="CR2192" s="10"/>
      <c r="CS2192" s="10"/>
      <c r="CT2192" s="10"/>
      <c r="CU2192" s="10"/>
      <c r="CV2192" s="9"/>
      <c r="CW2192" s="9"/>
      <c r="CX2192" s="9"/>
      <c r="CY2192" s="9"/>
    </row>
    <row r="2193" spans="31:103" ht="18" customHeight="1">
      <c r="AE2193" s="16"/>
      <c r="AF2193" s="16"/>
      <c r="AG2193" s="16"/>
      <c r="AH2193" s="16"/>
      <c r="AI2193" s="16"/>
      <c r="AJ2193" s="16"/>
      <c r="AK2193" s="16"/>
      <c r="AL2193" s="16"/>
      <c r="AM2193" s="16"/>
      <c r="AN2193" s="16"/>
      <c r="AO2193" s="16"/>
      <c r="AP2193" s="16"/>
      <c r="AQ2193" s="15"/>
      <c r="AV2193" s="9"/>
      <c r="AW2193" s="9"/>
      <c r="AX2193" s="9"/>
      <c r="AY2193" s="9"/>
      <c r="AZ2193" s="9"/>
      <c r="BA2193" s="9"/>
      <c r="BB2193" s="9"/>
      <c r="BC2193" s="9"/>
      <c r="BD2193" s="9"/>
      <c r="BE2193" s="9"/>
      <c r="BF2193" s="9"/>
      <c r="BG2193" s="9"/>
      <c r="BH2193" s="9"/>
      <c r="BI2193" s="9"/>
      <c r="BJ2193" s="9"/>
      <c r="BK2193" s="9"/>
      <c r="BL2193" s="9"/>
      <c r="BM2193" s="9"/>
      <c r="BN2193" s="9"/>
      <c r="BO2193" s="9"/>
      <c r="BP2193" s="9"/>
      <c r="BQ2193" s="9"/>
      <c r="BR2193" s="9"/>
      <c r="BS2193" s="9"/>
      <c r="BT2193" s="9"/>
      <c r="BU2193" s="9"/>
      <c r="BV2193" s="9"/>
      <c r="BW2193" s="9"/>
      <c r="CB2193" s="10"/>
      <c r="CC2193" s="10"/>
      <c r="CD2193" s="10"/>
      <c r="CE2193" s="10"/>
      <c r="CF2193" s="11"/>
      <c r="CG2193" s="11"/>
      <c r="CH2193" s="11"/>
      <c r="CI2193" s="11"/>
      <c r="CJ2193" s="10"/>
      <c r="CK2193" s="10"/>
      <c r="CL2193" s="10"/>
      <c r="CM2193" s="10"/>
      <c r="CN2193" s="10"/>
      <c r="CO2193" s="10"/>
      <c r="CP2193" s="10"/>
      <c r="CQ2193" s="10"/>
      <c r="CR2193" s="10"/>
      <c r="CS2193" s="10"/>
      <c r="CT2193" s="10"/>
      <c r="CU2193" s="10"/>
      <c r="CV2193" s="9"/>
      <c r="CW2193" s="9"/>
      <c r="CX2193" s="9"/>
      <c r="CY2193" s="9"/>
    </row>
    <row r="2194" spans="31:103" ht="18" customHeight="1">
      <c r="AE2194" s="16"/>
      <c r="AF2194" s="16"/>
      <c r="AG2194" s="16"/>
      <c r="AH2194" s="16"/>
      <c r="AI2194" s="16"/>
      <c r="AJ2194" s="16"/>
      <c r="AK2194" s="16"/>
      <c r="AL2194" s="16"/>
      <c r="AM2194" s="16"/>
      <c r="AN2194" s="16"/>
      <c r="AO2194" s="16"/>
      <c r="AP2194" s="16"/>
      <c r="AQ2194" s="15"/>
      <c r="AV2194" s="9"/>
      <c r="AW2194" s="9"/>
      <c r="AX2194" s="9"/>
      <c r="AY2194" s="9"/>
      <c r="AZ2194" s="9"/>
      <c r="BA2194" s="9"/>
      <c r="BB2194" s="9"/>
      <c r="BC2194" s="9"/>
      <c r="BD2194" s="9"/>
      <c r="BE2194" s="9"/>
      <c r="BF2194" s="9"/>
      <c r="BG2194" s="9"/>
      <c r="BH2194" s="9"/>
      <c r="BI2194" s="9"/>
      <c r="BJ2194" s="9"/>
      <c r="BK2194" s="9"/>
      <c r="BL2194" s="9"/>
      <c r="BM2194" s="9"/>
      <c r="BN2194" s="9"/>
      <c r="BO2194" s="9"/>
      <c r="BP2194" s="9"/>
      <c r="BQ2194" s="9"/>
      <c r="BR2194" s="9"/>
      <c r="BS2194" s="9"/>
      <c r="BT2194" s="9"/>
      <c r="BU2194" s="9"/>
      <c r="BV2194" s="9"/>
      <c r="BW2194" s="9"/>
      <c r="CB2194" s="10"/>
      <c r="CC2194" s="10"/>
      <c r="CD2194" s="10"/>
      <c r="CE2194" s="10"/>
      <c r="CF2194" s="11"/>
      <c r="CG2194" s="11"/>
      <c r="CH2194" s="11"/>
      <c r="CI2194" s="11"/>
      <c r="CJ2194" s="10"/>
      <c r="CK2194" s="10"/>
      <c r="CL2194" s="10"/>
      <c r="CM2194" s="10"/>
      <c r="CN2194" s="10"/>
      <c r="CO2194" s="10"/>
      <c r="CP2194" s="10"/>
      <c r="CQ2194" s="10"/>
      <c r="CR2194" s="10"/>
      <c r="CS2194" s="10"/>
      <c r="CT2194" s="10"/>
      <c r="CU2194" s="10"/>
      <c r="CV2194" s="9"/>
      <c r="CW2194" s="9"/>
      <c r="CX2194" s="9"/>
      <c r="CY2194" s="9"/>
    </row>
    <row r="2195" spans="31:103" ht="18" customHeight="1">
      <c r="AE2195" s="16"/>
      <c r="AF2195" s="16"/>
      <c r="AG2195" s="16"/>
      <c r="AH2195" s="16"/>
      <c r="AI2195" s="16"/>
      <c r="AJ2195" s="16"/>
      <c r="AK2195" s="16"/>
      <c r="AL2195" s="16"/>
      <c r="AM2195" s="16"/>
      <c r="AN2195" s="16"/>
      <c r="AO2195" s="16"/>
      <c r="AP2195" s="16"/>
      <c r="AQ2195" s="15"/>
      <c r="AV2195" s="9"/>
      <c r="AW2195" s="9"/>
      <c r="AX2195" s="9"/>
      <c r="AY2195" s="9"/>
      <c r="AZ2195" s="9"/>
      <c r="BA2195" s="9"/>
      <c r="BB2195" s="9"/>
      <c r="BC2195" s="9"/>
      <c r="BD2195" s="9"/>
      <c r="BE2195" s="9"/>
      <c r="BF2195" s="9"/>
      <c r="BG2195" s="9"/>
      <c r="BH2195" s="9"/>
      <c r="BI2195" s="9"/>
      <c r="BJ2195" s="9"/>
      <c r="BK2195" s="9"/>
      <c r="BL2195" s="9"/>
      <c r="BM2195" s="9"/>
      <c r="BN2195" s="9"/>
      <c r="BO2195" s="9"/>
      <c r="BP2195" s="9"/>
      <c r="BQ2195" s="9"/>
      <c r="BR2195" s="9"/>
      <c r="BS2195" s="9"/>
      <c r="BT2195" s="9"/>
      <c r="BU2195" s="9"/>
      <c r="BV2195" s="9"/>
      <c r="BW2195" s="9"/>
      <c r="CB2195" s="10"/>
      <c r="CC2195" s="10"/>
      <c r="CD2195" s="10"/>
      <c r="CE2195" s="10"/>
      <c r="CF2195" s="11"/>
      <c r="CG2195" s="11"/>
      <c r="CH2195" s="11"/>
      <c r="CI2195" s="11"/>
      <c r="CJ2195" s="10"/>
      <c r="CK2195" s="10"/>
      <c r="CL2195" s="10"/>
      <c r="CM2195" s="10"/>
      <c r="CN2195" s="10"/>
      <c r="CO2195" s="10"/>
      <c r="CP2195" s="10"/>
      <c r="CQ2195" s="10"/>
      <c r="CR2195" s="10"/>
      <c r="CS2195" s="10"/>
      <c r="CT2195" s="10"/>
      <c r="CU2195" s="10"/>
      <c r="CV2195" s="9"/>
      <c r="CW2195" s="9"/>
      <c r="CX2195" s="9"/>
      <c r="CY2195" s="9"/>
    </row>
    <row r="2196" spans="31:103" ht="18" customHeight="1">
      <c r="AE2196" s="16"/>
      <c r="AF2196" s="16"/>
      <c r="AG2196" s="16"/>
      <c r="AH2196" s="16"/>
      <c r="AI2196" s="16"/>
      <c r="AJ2196" s="16"/>
      <c r="AK2196" s="16"/>
      <c r="AL2196" s="16"/>
      <c r="AM2196" s="16"/>
      <c r="AN2196" s="16"/>
      <c r="AO2196" s="16"/>
      <c r="AP2196" s="16"/>
      <c r="AQ2196" s="15"/>
      <c r="AV2196" s="9"/>
      <c r="AW2196" s="9"/>
      <c r="AX2196" s="9"/>
      <c r="AY2196" s="9"/>
      <c r="AZ2196" s="9"/>
      <c r="BA2196" s="9"/>
      <c r="BB2196" s="9"/>
      <c r="BC2196" s="9"/>
      <c r="BD2196" s="9"/>
      <c r="BE2196" s="9"/>
      <c r="BF2196" s="9"/>
      <c r="BG2196" s="9"/>
      <c r="BH2196" s="9"/>
      <c r="BI2196" s="9"/>
      <c r="BJ2196" s="9"/>
      <c r="BK2196" s="9"/>
      <c r="BL2196" s="9"/>
      <c r="BM2196" s="9"/>
      <c r="BN2196" s="9"/>
      <c r="BO2196" s="9"/>
      <c r="BP2196" s="9"/>
      <c r="BQ2196" s="9"/>
      <c r="BR2196" s="9"/>
      <c r="BS2196" s="9"/>
      <c r="BT2196" s="9"/>
      <c r="BU2196" s="9"/>
      <c r="BV2196" s="9"/>
      <c r="BW2196" s="9"/>
      <c r="CB2196" s="10"/>
      <c r="CC2196" s="10"/>
      <c r="CD2196" s="10"/>
      <c r="CE2196" s="10"/>
      <c r="CF2196" s="11"/>
      <c r="CG2196" s="11"/>
      <c r="CH2196" s="11"/>
      <c r="CI2196" s="11"/>
      <c r="CJ2196" s="10"/>
      <c r="CK2196" s="10"/>
      <c r="CL2196" s="10"/>
      <c r="CM2196" s="10"/>
      <c r="CN2196" s="10"/>
      <c r="CO2196" s="10"/>
      <c r="CP2196" s="10"/>
      <c r="CQ2196" s="10"/>
      <c r="CR2196" s="10"/>
      <c r="CS2196" s="10"/>
      <c r="CT2196" s="10"/>
      <c r="CU2196" s="10"/>
      <c r="CV2196" s="9"/>
      <c r="CW2196" s="9"/>
      <c r="CX2196" s="9"/>
      <c r="CY2196" s="9"/>
    </row>
    <row r="2197" spans="31:103" ht="18" customHeight="1">
      <c r="AE2197" s="16"/>
      <c r="AF2197" s="16"/>
      <c r="AG2197" s="16"/>
      <c r="AH2197" s="16"/>
      <c r="AI2197" s="16"/>
      <c r="AJ2197" s="16"/>
      <c r="AK2197" s="16"/>
      <c r="AL2197" s="16"/>
      <c r="AM2197" s="16"/>
      <c r="AN2197" s="16"/>
      <c r="AO2197" s="16"/>
      <c r="AP2197" s="16"/>
      <c r="AQ2197" s="15"/>
      <c r="AV2197" s="9"/>
      <c r="AW2197" s="9"/>
      <c r="AX2197" s="9"/>
      <c r="AY2197" s="9"/>
      <c r="AZ2197" s="9"/>
      <c r="BA2197" s="9"/>
      <c r="BB2197" s="9"/>
      <c r="BC2197" s="9"/>
      <c r="BD2197" s="9"/>
      <c r="BE2197" s="9"/>
      <c r="BF2197" s="9"/>
      <c r="BG2197" s="9"/>
      <c r="BH2197" s="9"/>
      <c r="BI2197" s="9"/>
      <c r="BJ2197" s="9"/>
      <c r="BK2197" s="9"/>
      <c r="BL2197" s="9"/>
      <c r="BM2197" s="9"/>
      <c r="BN2197" s="9"/>
      <c r="BO2197" s="9"/>
      <c r="BP2197" s="9"/>
      <c r="BQ2197" s="9"/>
      <c r="BR2197" s="9"/>
      <c r="BS2197" s="9"/>
      <c r="BT2197" s="9"/>
      <c r="BU2197" s="9"/>
      <c r="BV2197" s="9"/>
      <c r="BW2197" s="9"/>
      <c r="CB2197" s="10"/>
      <c r="CC2197" s="10"/>
      <c r="CD2197" s="10"/>
      <c r="CE2197" s="10"/>
      <c r="CF2197" s="11"/>
      <c r="CG2197" s="11"/>
      <c r="CH2197" s="11"/>
      <c r="CI2197" s="11"/>
      <c r="CJ2197" s="10"/>
      <c r="CK2197" s="10"/>
      <c r="CL2197" s="10"/>
      <c r="CM2197" s="10"/>
      <c r="CN2197" s="10"/>
      <c r="CO2197" s="10"/>
      <c r="CP2197" s="10"/>
      <c r="CQ2197" s="10"/>
      <c r="CR2197" s="10"/>
      <c r="CS2197" s="10"/>
      <c r="CT2197" s="10"/>
      <c r="CU2197" s="10"/>
      <c r="CV2197" s="9"/>
      <c r="CW2197" s="9"/>
      <c r="CX2197" s="9"/>
      <c r="CY2197" s="9"/>
    </row>
    <row r="2198" spans="31:103" ht="18" customHeight="1">
      <c r="AE2198" s="16"/>
      <c r="AF2198" s="16"/>
      <c r="AG2198" s="16"/>
      <c r="AH2198" s="16"/>
      <c r="AI2198" s="16"/>
      <c r="AJ2198" s="16"/>
      <c r="AK2198" s="16"/>
      <c r="AL2198" s="16"/>
      <c r="AM2198" s="16"/>
      <c r="AN2198" s="16"/>
      <c r="AO2198" s="16"/>
      <c r="AP2198" s="16"/>
      <c r="AQ2198" s="15"/>
      <c r="AV2198" s="9"/>
      <c r="AW2198" s="9"/>
      <c r="AX2198" s="9"/>
      <c r="AY2198" s="9"/>
      <c r="AZ2198" s="9"/>
      <c r="BA2198" s="9"/>
      <c r="BB2198" s="9"/>
      <c r="BC2198" s="9"/>
      <c r="BD2198" s="9"/>
      <c r="BE2198" s="9"/>
      <c r="BF2198" s="9"/>
      <c r="BG2198" s="9"/>
      <c r="BH2198" s="9"/>
      <c r="BI2198" s="9"/>
      <c r="BJ2198" s="9"/>
      <c r="BK2198" s="9"/>
      <c r="BL2198" s="9"/>
      <c r="BM2198" s="9"/>
      <c r="BN2198" s="9"/>
      <c r="BO2198" s="9"/>
      <c r="BP2198" s="9"/>
      <c r="BQ2198" s="9"/>
      <c r="BR2198" s="9"/>
      <c r="BS2198" s="9"/>
      <c r="BT2198" s="9"/>
      <c r="BU2198" s="9"/>
      <c r="BV2198" s="9"/>
      <c r="BW2198" s="9"/>
      <c r="CB2198" s="10"/>
      <c r="CC2198" s="10"/>
      <c r="CD2198" s="10"/>
      <c r="CE2198" s="10"/>
      <c r="CF2198" s="11"/>
      <c r="CG2198" s="11"/>
      <c r="CH2198" s="11"/>
      <c r="CI2198" s="11"/>
      <c r="CJ2198" s="10"/>
      <c r="CK2198" s="10"/>
      <c r="CL2198" s="10"/>
      <c r="CM2198" s="10"/>
      <c r="CN2198" s="10"/>
      <c r="CO2198" s="10"/>
      <c r="CP2198" s="10"/>
      <c r="CQ2198" s="10"/>
      <c r="CR2198" s="10"/>
      <c r="CS2198" s="10"/>
      <c r="CT2198" s="10"/>
      <c r="CU2198" s="10"/>
      <c r="CV2198" s="9"/>
      <c r="CW2198" s="9"/>
      <c r="CX2198" s="9"/>
      <c r="CY2198" s="9"/>
    </row>
    <row r="2199" spans="31:103" ht="18" customHeight="1">
      <c r="AE2199" s="16"/>
      <c r="AF2199" s="16"/>
      <c r="AG2199" s="16"/>
      <c r="AH2199" s="16"/>
      <c r="AI2199" s="16"/>
      <c r="AJ2199" s="16"/>
      <c r="AK2199" s="16"/>
      <c r="AL2199" s="16"/>
      <c r="AM2199" s="16"/>
      <c r="AN2199" s="16"/>
      <c r="AO2199" s="16"/>
      <c r="AP2199" s="16"/>
      <c r="AQ2199" s="15"/>
      <c r="AV2199" s="9"/>
      <c r="AW2199" s="9"/>
      <c r="AX2199" s="9"/>
      <c r="AY2199" s="9"/>
      <c r="AZ2199" s="9"/>
      <c r="BA2199" s="9"/>
      <c r="BB2199" s="9"/>
      <c r="BC2199" s="9"/>
      <c r="BD2199" s="9"/>
      <c r="BE2199" s="9"/>
      <c r="BF2199" s="9"/>
      <c r="BG2199" s="9"/>
      <c r="BH2199" s="9"/>
      <c r="BI2199" s="9"/>
      <c r="BJ2199" s="9"/>
      <c r="BK2199" s="9"/>
      <c r="BL2199" s="9"/>
      <c r="BM2199" s="9"/>
      <c r="BN2199" s="9"/>
      <c r="BO2199" s="9"/>
      <c r="BP2199" s="9"/>
      <c r="BQ2199" s="9"/>
      <c r="BR2199" s="9"/>
      <c r="BS2199" s="9"/>
      <c r="BT2199" s="9"/>
      <c r="BU2199" s="9"/>
      <c r="BV2199" s="9"/>
      <c r="BW2199" s="9"/>
      <c r="CB2199" s="10"/>
      <c r="CC2199" s="10"/>
      <c r="CD2199" s="10"/>
      <c r="CE2199" s="10"/>
      <c r="CF2199" s="11"/>
      <c r="CG2199" s="11"/>
      <c r="CH2199" s="11"/>
      <c r="CI2199" s="11"/>
      <c r="CJ2199" s="10"/>
      <c r="CK2199" s="10"/>
      <c r="CL2199" s="10"/>
      <c r="CM2199" s="10"/>
      <c r="CN2199" s="10"/>
      <c r="CO2199" s="10"/>
      <c r="CP2199" s="10"/>
      <c r="CQ2199" s="10"/>
      <c r="CR2199" s="10"/>
      <c r="CS2199" s="10"/>
      <c r="CT2199" s="10"/>
      <c r="CU2199" s="10"/>
      <c r="CV2199" s="9"/>
      <c r="CW2199" s="9"/>
      <c r="CX2199" s="9"/>
      <c r="CY2199" s="9"/>
    </row>
    <row r="2200" spans="31:103" ht="18" customHeight="1">
      <c r="AE2200" s="16"/>
      <c r="AF2200" s="16"/>
      <c r="AG2200" s="16"/>
      <c r="AH2200" s="16"/>
      <c r="AI2200" s="16"/>
      <c r="AJ2200" s="16"/>
      <c r="AK2200" s="16"/>
      <c r="AL2200" s="16"/>
      <c r="AM2200" s="16"/>
      <c r="AN2200" s="16"/>
      <c r="AO2200" s="16"/>
      <c r="AP2200" s="16"/>
      <c r="AQ2200" s="15"/>
      <c r="AV2200" s="9"/>
      <c r="AW2200" s="9"/>
      <c r="AX2200" s="9"/>
      <c r="AY2200" s="9"/>
      <c r="AZ2200" s="9"/>
      <c r="BA2200" s="9"/>
      <c r="BB2200" s="9"/>
      <c r="BC2200" s="9"/>
      <c r="BD2200" s="9"/>
      <c r="BE2200" s="9"/>
      <c r="BF2200" s="9"/>
      <c r="BG2200" s="9"/>
      <c r="BH2200" s="9"/>
      <c r="BI2200" s="9"/>
      <c r="BJ2200" s="9"/>
      <c r="BK2200" s="9"/>
      <c r="BL2200" s="9"/>
      <c r="BM2200" s="9"/>
      <c r="BN2200" s="9"/>
      <c r="BO2200" s="9"/>
      <c r="BP2200" s="9"/>
      <c r="BQ2200" s="9"/>
      <c r="BR2200" s="9"/>
      <c r="BS2200" s="9"/>
      <c r="BT2200" s="9"/>
      <c r="BU2200" s="9"/>
      <c r="BV2200" s="9"/>
      <c r="BW2200" s="9"/>
      <c r="CB2200" s="10"/>
      <c r="CC2200" s="10"/>
      <c r="CD2200" s="10"/>
      <c r="CE2200" s="10"/>
      <c r="CF2200" s="11"/>
      <c r="CG2200" s="11"/>
      <c r="CH2200" s="11"/>
      <c r="CI2200" s="11"/>
      <c r="CJ2200" s="10"/>
      <c r="CK2200" s="10"/>
      <c r="CL2200" s="10"/>
      <c r="CM2200" s="10"/>
      <c r="CN2200" s="10"/>
      <c r="CO2200" s="10"/>
      <c r="CP2200" s="10"/>
      <c r="CQ2200" s="10"/>
      <c r="CR2200" s="10"/>
      <c r="CS2200" s="10"/>
      <c r="CT2200" s="10"/>
      <c r="CU2200" s="10"/>
      <c r="CV2200" s="9"/>
      <c r="CW2200" s="9"/>
      <c r="CX2200" s="9"/>
      <c r="CY2200" s="9"/>
    </row>
    <row r="2201" spans="31:103" ht="18" customHeight="1">
      <c r="AE2201" s="16"/>
      <c r="AF2201" s="16"/>
      <c r="AG2201" s="16"/>
      <c r="AH2201" s="16"/>
      <c r="AI2201" s="16"/>
      <c r="AJ2201" s="16"/>
      <c r="AK2201" s="16"/>
      <c r="AL2201" s="16"/>
      <c r="AM2201" s="16"/>
      <c r="AN2201" s="16"/>
      <c r="AO2201" s="16"/>
      <c r="AP2201" s="16"/>
      <c r="AQ2201" s="15"/>
      <c r="AV2201" s="9"/>
      <c r="AW2201" s="9"/>
      <c r="AX2201" s="9"/>
      <c r="AY2201" s="9"/>
      <c r="AZ2201" s="9"/>
      <c r="BA2201" s="9"/>
      <c r="BB2201" s="9"/>
      <c r="BC2201" s="9"/>
      <c r="BD2201" s="9"/>
      <c r="BE2201" s="9"/>
      <c r="BF2201" s="9"/>
      <c r="BG2201" s="9"/>
      <c r="BH2201" s="9"/>
      <c r="BI2201" s="9"/>
      <c r="BJ2201" s="9"/>
      <c r="BK2201" s="9"/>
      <c r="BL2201" s="9"/>
      <c r="BM2201" s="9"/>
      <c r="BN2201" s="9"/>
      <c r="BO2201" s="9"/>
      <c r="BP2201" s="9"/>
      <c r="BQ2201" s="9"/>
      <c r="BR2201" s="9"/>
      <c r="BS2201" s="9"/>
      <c r="BT2201" s="9"/>
      <c r="BU2201" s="9"/>
      <c r="BV2201" s="9"/>
      <c r="BW2201" s="9"/>
      <c r="CB2201" s="10"/>
      <c r="CC2201" s="10"/>
      <c r="CD2201" s="10"/>
      <c r="CE2201" s="10"/>
      <c r="CF2201" s="11"/>
      <c r="CG2201" s="11"/>
      <c r="CH2201" s="11"/>
      <c r="CI2201" s="11"/>
      <c r="CJ2201" s="10"/>
      <c r="CK2201" s="10"/>
      <c r="CL2201" s="10"/>
      <c r="CM2201" s="10"/>
      <c r="CN2201" s="10"/>
      <c r="CO2201" s="10"/>
      <c r="CP2201" s="10"/>
      <c r="CQ2201" s="10"/>
      <c r="CR2201" s="10"/>
      <c r="CS2201" s="10"/>
      <c r="CT2201" s="10"/>
      <c r="CU2201" s="10"/>
      <c r="CV2201" s="9"/>
      <c r="CW2201" s="9"/>
      <c r="CX2201" s="9"/>
      <c r="CY2201" s="9"/>
    </row>
    <row r="2202" spans="31:103" ht="18" customHeight="1">
      <c r="AE2202" s="16"/>
      <c r="AF2202" s="16"/>
      <c r="AG2202" s="16"/>
      <c r="AH2202" s="16"/>
      <c r="AI2202" s="16"/>
      <c r="AJ2202" s="16"/>
      <c r="AK2202" s="16"/>
      <c r="AL2202" s="16"/>
      <c r="AM2202" s="16"/>
      <c r="AN2202" s="16"/>
      <c r="AO2202" s="16"/>
      <c r="AP2202" s="16"/>
      <c r="AQ2202" s="15"/>
      <c r="AV2202" s="9"/>
      <c r="AW2202" s="9"/>
      <c r="AX2202" s="9"/>
      <c r="AY2202" s="9"/>
      <c r="AZ2202" s="9"/>
      <c r="BA2202" s="9"/>
      <c r="BB2202" s="9"/>
      <c r="BC2202" s="9"/>
      <c r="BD2202" s="9"/>
      <c r="BE2202" s="9"/>
      <c r="BF2202" s="9"/>
      <c r="BG2202" s="9"/>
      <c r="BH2202" s="9"/>
      <c r="BI2202" s="9"/>
      <c r="BJ2202" s="9"/>
      <c r="BK2202" s="9"/>
      <c r="BL2202" s="9"/>
      <c r="BM2202" s="9"/>
      <c r="BN2202" s="9"/>
      <c r="BO2202" s="9"/>
      <c r="BP2202" s="9"/>
      <c r="BQ2202" s="9"/>
      <c r="BR2202" s="9"/>
      <c r="BS2202" s="9"/>
      <c r="BT2202" s="9"/>
      <c r="BU2202" s="9"/>
      <c r="BV2202" s="9"/>
      <c r="BW2202" s="9"/>
      <c r="CB2202" s="10"/>
      <c r="CC2202" s="10"/>
      <c r="CD2202" s="10"/>
      <c r="CE2202" s="10"/>
      <c r="CF2202" s="11"/>
      <c r="CG2202" s="11"/>
      <c r="CH2202" s="11"/>
      <c r="CI2202" s="11"/>
      <c r="CJ2202" s="10"/>
      <c r="CK2202" s="10"/>
      <c r="CL2202" s="10"/>
      <c r="CM2202" s="10"/>
      <c r="CN2202" s="10"/>
      <c r="CO2202" s="10"/>
      <c r="CP2202" s="10"/>
      <c r="CQ2202" s="10"/>
      <c r="CR2202" s="10"/>
      <c r="CS2202" s="10"/>
      <c r="CT2202" s="10"/>
      <c r="CU2202" s="10"/>
      <c r="CV2202" s="9"/>
      <c r="CW2202" s="9"/>
      <c r="CX2202" s="9"/>
      <c r="CY2202" s="9"/>
    </row>
    <row r="2203" spans="31:103" ht="18" customHeight="1">
      <c r="AE2203" s="16"/>
      <c r="AF2203" s="16"/>
      <c r="AG2203" s="16"/>
      <c r="AH2203" s="16"/>
      <c r="AI2203" s="16"/>
      <c r="AJ2203" s="16"/>
      <c r="AK2203" s="16"/>
      <c r="AL2203" s="16"/>
      <c r="AM2203" s="16"/>
      <c r="AN2203" s="16"/>
      <c r="AO2203" s="16"/>
      <c r="AP2203" s="16"/>
      <c r="AQ2203" s="15"/>
      <c r="AV2203" s="9"/>
      <c r="AW2203" s="9"/>
      <c r="AX2203" s="9"/>
      <c r="AY2203" s="9"/>
      <c r="AZ2203" s="9"/>
      <c r="BA2203" s="9"/>
      <c r="BB2203" s="9"/>
      <c r="BC2203" s="9"/>
      <c r="BD2203" s="9"/>
      <c r="BE2203" s="9"/>
      <c r="BF2203" s="9"/>
      <c r="BG2203" s="9"/>
      <c r="BH2203" s="9"/>
      <c r="BI2203" s="9"/>
      <c r="BJ2203" s="9"/>
      <c r="BK2203" s="9"/>
      <c r="BL2203" s="9"/>
      <c r="BM2203" s="9"/>
      <c r="BN2203" s="9"/>
      <c r="BO2203" s="9"/>
      <c r="BP2203" s="9"/>
      <c r="BQ2203" s="9"/>
      <c r="BR2203" s="9"/>
      <c r="BS2203" s="9"/>
      <c r="BT2203" s="9"/>
      <c r="BU2203" s="9"/>
      <c r="BV2203" s="9"/>
      <c r="BW2203" s="9"/>
      <c r="CB2203" s="10"/>
      <c r="CC2203" s="10"/>
      <c r="CD2203" s="10"/>
      <c r="CE2203" s="10"/>
      <c r="CF2203" s="11"/>
      <c r="CG2203" s="11"/>
      <c r="CH2203" s="11"/>
      <c r="CI2203" s="11"/>
      <c r="CJ2203" s="10"/>
      <c r="CK2203" s="10"/>
      <c r="CL2203" s="10"/>
      <c r="CM2203" s="10"/>
      <c r="CN2203" s="10"/>
      <c r="CO2203" s="10"/>
      <c r="CP2203" s="10"/>
      <c r="CQ2203" s="10"/>
      <c r="CR2203" s="10"/>
      <c r="CS2203" s="10"/>
      <c r="CT2203" s="10"/>
      <c r="CU2203" s="10"/>
      <c r="CV2203" s="9"/>
      <c r="CW2203" s="9"/>
      <c r="CX2203" s="9"/>
      <c r="CY2203" s="9"/>
    </row>
    <row r="2204" spans="31:103" ht="18" customHeight="1">
      <c r="AE2204" s="16"/>
      <c r="AF2204" s="16"/>
      <c r="AG2204" s="16"/>
      <c r="AH2204" s="16"/>
      <c r="AI2204" s="16"/>
      <c r="AJ2204" s="16"/>
      <c r="AK2204" s="16"/>
      <c r="AL2204" s="16"/>
      <c r="AM2204" s="16"/>
      <c r="AN2204" s="16"/>
      <c r="AO2204" s="16"/>
      <c r="AP2204" s="16"/>
      <c r="AQ2204" s="15"/>
      <c r="AV2204" s="9"/>
      <c r="AW2204" s="9"/>
      <c r="AX2204" s="9"/>
      <c r="AY2204" s="9"/>
      <c r="AZ2204" s="9"/>
      <c r="BA2204" s="9"/>
      <c r="BB2204" s="9"/>
      <c r="BC2204" s="9"/>
      <c r="BD2204" s="9"/>
      <c r="BE2204" s="9"/>
      <c r="BF2204" s="9"/>
      <c r="BG2204" s="9"/>
      <c r="BH2204" s="9"/>
      <c r="BI2204" s="9"/>
      <c r="BJ2204" s="9"/>
      <c r="BK2204" s="9"/>
      <c r="BL2204" s="9"/>
      <c r="BM2204" s="9"/>
      <c r="BN2204" s="9"/>
      <c r="BO2204" s="9"/>
      <c r="BP2204" s="9"/>
      <c r="BQ2204" s="9"/>
      <c r="BR2204" s="9"/>
      <c r="BS2204" s="9"/>
      <c r="BT2204" s="9"/>
      <c r="BU2204" s="9"/>
      <c r="BV2204" s="9"/>
      <c r="BW2204" s="9"/>
      <c r="CB2204" s="10"/>
      <c r="CC2204" s="10"/>
      <c r="CD2204" s="10"/>
      <c r="CE2204" s="10"/>
      <c r="CF2204" s="11"/>
      <c r="CG2204" s="11"/>
      <c r="CH2204" s="11"/>
      <c r="CI2204" s="11"/>
      <c r="CJ2204" s="10"/>
      <c r="CK2204" s="10"/>
      <c r="CL2204" s="10"/>
      <c r="CM2204" s="10"/>
      <c r="CN2204" s="10"/>
      <c r="CO2204" s="10"/>
      <c r="CP2204" s="10"/>
      <c r="CQ2204" s="10"/>
      <c r="CR2204" s="10"/>
      <c r="CS2204" s="10"/>
      <c r="CT2204" s="10"/>
      <c r="CU2204" s="10"/>
      <c r="CV2204" s="9"/>
      <c r="CW2204" s="9"/>
      <c r="CX2204" s="9"/>
      <c r="CY2204" s="9"/>
    </row>
    <row r="2205" spans="31:103" ht="18" customHeight="1">
      <c r="AE2205" s="16"/>
      <c r="AF2205" s="16"/>
      <c r="AG2205" s="16"/>
      <c r="AH2205" s="16"/>
      <c r="AI2205" s="16"/>
      <c r="AJ2205" s="16"/>
      <c r="AK2205" s="16"/>
      <c r="AL2205" s="16"/>
      <c r="AM2205" s="16"/>
      <c r="AN2205" s="16"/>
      <c r="AO2205" s="16"/>
      <c r="AP2205" s="16"/>
      <c r="AQ2205" s="15"/>
      <c r="AV2205" s="9"/>
      <c r="AW2205" s="9"/>
      <c r="AX2205" s="9"/>
      <c r="AY2205" s="9"/>
      <c r="AZ2205" s="9"/>
      <c r="BA2205" s="9"/>
      <c r="BB2205" s="9"/>
      <c r="BC2205" s="9"/>
      <c r="BD2205" s="9"/>
      <c r="BE2205" s="9"/>
      <c r="BF2205" s="9"/>
      <c r="BG2205" s="9"/>
      <c r="BH2205" s="9"/>
      <c r="BI2205" s="9"/>
      <c r="BJ2205" s="9"/>
      <c r="BK2205" s="9"/>
      <c r="BL2205" s="9"/>
      <c r="BM2205" s="9"/>
      <c r="BN2205" s="9"/>
      <c r="BO2205" s="9"/>
      <c r="BP2205" s="9"/>
      <c r="BQ2205" s="9"/>
      <c r="BR2205" s="9"/>
      <c r="BS2205" s="9"/>
      <c r="BT2205" s="9"/>
      <c r="BU2205" s="9"/>
      <c r="BV2205" s="9"/>
      <c r="BW2205" s="9"/>
      <c r="CB2205" s="10"/>
      <c r="CC2205" s="10"/>
      <c r="CD2205" s="10"/>
      <c r="CE2205" s="10"/>
      <c r="CF2205" s="11"/>
      <c r="CG2205" s="11"/>
      <c r="CH2205" s="11"/>
      <c r="CI2205" s="11"/>
      <c r="CJ2205" s="10"/>
      <c r="CK2205" s="10"/>
      <c r="CL2205" s="10"/>
      <c r="CM2205" s="10"/>
      <c r="CN2205" s="10"/>
      <c r="CO2205" s="10"/>
      <c r="CP2205" s="10"/>
      <c r="CQ2205" s="10"/>
      <c r="CR2205" s="10"/>
      <c r="CS2205" s="10"/>
      <c r="CT2205" s="10"/>
      <c r="CU2205" s="10"/>
      <c r="CV2205" s="9"/>
      <c r="CW2205" s="9"/>
      <c r="CX2205" s="9"/>
      <c r="CY2205" s="9"/>
    </row>
    <row r="2206" spans="31:103" ht="18" customHeight="1">
      <c r="AE2206" s="16"/>
      <c r="AF2206" s="16"/>
      <c r="AG2206" s="16"/>
      <c r="AH2206" s="16"/>
      <c r="AI2206" s="16"/>
      <c r="AJ2206" s="16"/>
      <c r="AK2206" s="16"/>
      <c r="AL2206" s="16"/>
      <c r="AM2206" s="16"/>
      <c r="AN2206" s="16"/>
      <c r="AO2206" s="16"/>
      <c r="AP2206" s="16"/>
      <c r="AQ2206" s="15"/>
      <c r="AV2206" s="9"/>
      <c r="AW2206" s="9"/>
      <c r="AX2206" s="9"/>
      <c r="AY2206" s="9"/>
      <c r="AZ2206" s="9"/>
      <c r="BA2206" s="9"/>
      <c r="BB2206" s="9"/>
      <c r="BC2206" s="9"/>
      <c r="BD2206" s="9"/>
      <c r="BE2206" s="9"/>
      <c r="BF2206" s="9"/>
      <c r="BG2206" s="9"/>
      <c r="BH2206" s="9"/>
      <c r="BI2206" s="9"/>
      <c r="BJ2206" s="9"/>
      <c r="BK2206" s="9"/>
      <c r="BL2206" s="9"/>
      <c r="BM2206" s="9"/>
      <c r="BN2206" s="9"/>
      <c r="BO2206" s="9"/>
      <c r="BP2206" s="9"/>
      <c r="BQ2206" s="9"/>
      <c r="BR2206" s="9"/>
      <c r="BS2206" s="9"/>
      <c r="BT2206" s="9"/>
      <c r="BU2206" s="9"/>
      <c r="BV2206" s="9"/>
      <c r="BW2206" s="9"/>
      <c r="CB2206" s="10"/>
      <c r="CC2206" s="10"/>
      <c r="CD2206" s="10"/>
      <c r="CE2206" s="10"/>
      <c r="CF2206" s="11"/>
      <c r="CG2206" s="11"/>
      <c r="CH2206" s="11"/>
      <c r="CI2206" s="11"/>
      <c r="CJ2206" s="10"/>
      <c r="CK2206" s="10"/>
      <c r="CL2206" s="10"/>
      <c r="CM2206" s="10"/>
      <c r="CN2206" s="10"/>
      <c r="CO2206" s="10"/>
      <c r="CP2206" s="10"/>
      <c r="CQ2206" s="10"/>
      <c r="CR2206" s="10"/>
      <c r="CS2206" s="10"/>
      <c r="CT2206" s="10"/>
      <c r="CU2206" s="10"/>
      <c r="CV2206" s="9"/>
      <c r="CW2206" s="9"/>
      <c r="CX2206" s="9"/>
      <c r="CY2206" s="9"/>
    </row>
    <row r="2207" spans="31:103" ht="18" customHeight="1">
      <c r="AE2207" s="16"/>
      <c r="AF2207" s="16"/>
      <c r="AG2207" s="16"/>
      <c r="AH2207" s="16"/>
      <c r="AI2207" s="16"/>
      <c r="AJ2207" s="16"/>
      <c r="AK2207" s="16"/>
      <c r="AL2207" s="16"/>
      <c r="AM2207" s="16"/>
      <c r="AN2207" s="16"/>
      <c r="AO2207" s="16"/>
      <c r="AP2207" s="16"/>
      <c r="AQ2207" s="15"/>
      <c r="AV2207" s="9"/>
      <c r="AW2207" s="9"/>
      <c r="AX2207" s="9"/>
      <c r="AY2207" s="9"/>
      <c r="AZ2207" s="9"/>
      <c r="BA2207" s="9"/>
      <c r="BB2207" s="9"/>
      <c r="BC2207" s="9"/>
      <c r="BD2207" s="9"/>
      <c r="BE2207" s="9"/>
      <c r="BF2207" s="9"/>
      <c r="BG2207" s="9"/>
      <c r="BH2207" s="9"/>
      <c r="BI2207" s="9"/>
      <c r="BJ2207" s="9"/>
      <c r="BK2207" s="9"/>
      <c r="BL2207" s="9"/>
      <c r="BM2207" s="9"/>
      <c r="BN2207" s="9"/>
      <c r="BO2207" s="9"/>
      <c r="BP2207" s="9"/>
      <c r="BQ2207" s="9"/>
      <c r="BR2207" s="9"/>
      <c r="BS2207" s="9"/>
      <c r="BT2207" s="9"/>
      <c r="BU2207" s="9"/>
      <c r="BV2207" s="9"/>
      <c r="BW2207" s="9"/>
      <c r="CB2207" s="10"/>
      <c r="CC2207" s="10"/>
      <c r="CD2207" s="10"/>
      <c r="CE2207" s="10"/>
      <c r="CF2207" s="11"/>
      <c r="CG2207" s="11"/>
      <c r="CH2207" s="11"/>
      <c r="CI2207" s="11"/>
      <c r="CJ2207" s="10"/>
      <c r="CK2207" s="10"/>
      <c r="CL2207" s="10"/>
      <c r="CM2207" s="10"/>
      <c r="CN2207" s="10"/>
      <c r="CO2207" s="10"/>
      <c r="CP2207" s="10"/>
      <c r="CQ2207" s="10"/>
      <c r="CR2207" s="10"/>
      <c r="CS2207" s="10"/>
      <c r="CT2207" s="10"/>
      <c r="CU2207" s="10"/>
      <c r="CV2207" s="9"/>
      <c r="CW2207" s="9"/>
      <c r="CX2207" s="9"/>
      <c r="CY2207" s="9"/>
    </row>
    <row r="2208" spans="31:103" ht="18" customHeight="1">
      <c r="AE2208" s="16"/>
      <c r="AF2208" s="16"/>
      <c r="AG2208" s="16"/>
      <c r="AH2208" s="16"/>
      <c r="AI2208" s="16"/>
      <c r="AJ2208" s="16"/>
      <c r="AK2208" s="16"/>
      <c r="AL2208" s="16"/>
      <c r="AM2208" s="16"/>
      <c r="AN2208" s="16"/>
      <c r="AO2208" s="16"/>
      <c r="AP2208" s="16"/>
      <c r="AQ2208" s="15"/>
      <c r="AV2208" s="9"/>
      <c r="AW2208" s="9"/>
      <c r="AX2208" s="9"/>
      <c r="AY2208" s="9"/>
      <c r="AZ2208" s="9"/>
      <c r="BA2208" s="9"/>
      <c r="BB2208" s="9"/>
      <c r="BC2208" s="9"/>
      <c r="BD2208" s="9"/>
      <c r="BE2208" s="9"/>
      <c r="BF2208" s="9"/>
      <c r="BG2208" s="9"/>
      <c r="BH2208" s="9"/>
      <c r="BI2208" s="9"/>
      <c r="BJ2208" s="9"/>
      <c r="BK2208" s="9"/>
      <c r="BL2208" s="9"/>
      <c r="BM2208" s="9"/>
      <c r="BN2208" s="9"/>
      <c r="BO2208" s="9"/>
      <c r="BP2208" s="9"/>
      <c r="BQ2208" s="9"/>
      <c r="BR2208" s="9"/>
      <c r="BS2208" s="9"/>
      <c r="BT2208" s="9"/>
      <c r="BU2208" s="9"/>
      <c r="BV2208" s="9"/>
      <c r="BW2208" s="9"/>
      <c r="CB2208" s="10"/>
      <c r="CC2208" s="10"/>
      <c r="CD2208" s="10"/>
      <c r="CE2208" s="10"/>
      <c r="CF2208" s="11"/>
      <c r="CG2208" s="11"/>
      <c r="CH2208" s="11"/>
      <c r="CI2208" s="11"/>
      <c r="CJ2208" s="10"/>
      <c r="CK2208" s="10"/>
      <c r="CL2208" s="10"/>
      <c r="CM2208" s="10"/>
      <c r="CN2208" s="10"/>
      <c r="CO2208" s="10"/>
      <c r="CP2208" s="10"/>
      <c r="CQ2208" s="10"/>
      <c r="CR2208" s="10"/>
      <c r="CS2208" s="10"/>
      <c r="CT2208" s="10"/>
      <c r="CU2208" s="10"/>
      <c r="CV2208" s="9"/>
      <c r="CW2208" s="9"/>
      <c r="CX2208" s="9"/>
      <c r="CY2208" s="9"/>
    </row>
    <row r="2209" spans="31:103" ht="18" customHeight="1">
      <c r="AE2209" s="16"/>
      <c r="AF2209" s="16"/>
      <c r="AG2209" s="16"/>
      <c r="AH2209" s="16"/>
      <c r="AI2209" s="16"/>
      <c r="AJ2209" s="16"/>
      <c r="AK2209" s="16"/>
      <c r="AL2209" s="16"/>
      <c r="AM2209" s="16"/>
      <c r="AN2209" s="16"/>
      <c r="AO2209" s="16"/>
      <c r="AP2209" s="16"/>
      <c r="AQ2209" s="15"/>
      <c r="AV2209" s="9"/>
      <c r="AW2209" s="9"/>
      <c r="AX2209" s="9"/>
      <c r="AY2209" s="9"/>
      <c r="AZ2209" s="9"/>
      <c r="BA2209" s="9"/>
      <c r="BB2209" s="9"/>
      <c r="BC2209" s="9"/>
      <c r="BD2209" s="9"/>
      <c r="BE2209" s="9"/>
      <c r="BF2209" s="9"/>
      <c r="BG2209" s="9"/>
      <c r="BH2209" s="9"/>
      <c r="BI2209" s="9"/>
      <c r="BJ2209" s="9"/>
      <c r="BK2209" s="9"/>
      <c r="BL2209" s="9"/>
      <c r="BM2209" s="9"/>
      <c r="BN2209" s="9"/>
      <c r="BO2209" s="9"/>
      <c r="BP2209" s="9"/>
      <c r="BQ2209" s="9"/>
      <c r="BR2209" s="9"/>
      <c r="BS2209" s="9"/>
      <c r="BT2209" s="9"/>
      <c r="BU2209" s="9"/>
      <c r="BV2209" s="9"/>
      <c r="BW2209" s="9"/>
      <c r="CB2209" s="10"/>
      <c r="CC2209" s="10"/>
      <c r="CD2209" s="10"/>
      <c r="CE2209" s="10"/>
      <c r="CF2209" s="11"/>
      <c r="CG2209" s="11"/>
      <c r="CH2209" s="11"/>
      <c r="CI2209" s="11"/>
      <c r="CJ2209" s="10"/>
      <c r="CK2209" s="10"/>
      <c r="CL2209" s="10"/>
      <c r="CM2209" s="10"/>
      <c r="CN2209" s="10"/>
      <c r="CO2209" s="10"/>
      <c r="CP2209" s="10"/>
      <c r="CQ2209" s="10"/>
      <c r="CR2209" s="10"/>
      <c r="CS2209" s="10"/>
      <c r="CT2209" s="10"/>
      <c r="CU2209" s="10"/>
      <c r="CV2209" s="9"/>
      <c r="CW2209" s="9"/>
      <c r="CX2209" s="9"/>
      <c r="CY2209" s="9"/>
    </row>
    <row r="2210" spans="31:103" ht="18" customHeight="1">
      <c r="AE2210" s="16"/>
      <c r="AF2210" s="16"/>
      <c r="AG2210" s="16"/>
      <c r="AH2210" s="16"/>
      <c r="AI2210" s="16"/>
      <c r="AJ2210" s="16"/>
      <c r="AK2210" s="16"/>
      <c r="AL2210" s="16"/>
      <c r="AM2210" s="16"/>
      <c r="AN2210" s="16"/>
      <c r="AO2210" s="16"/>
      <c r="AP2210" s="16"/>
      <c r="AQ2210" s="15"/>
      <c r="AV2210" s="9"/>
      <c r="AW2210" s="9"/>
      <c r="AX2210" s="9"/>
      <c r="AY2210" s="9"/>
      <c r="AZ2210" s="9"/>
      <c r="BA2210" s="9"/>
      <c r="BB2210" s="9"/>
      <c r="BC2210" s="9"/>
      <c r="BD2210" s="9"/>
      <c r="BE2210" s="9"/>
      <c r="BF2210" s="9"/>
      <c r="BG2210" s="9"/>
      <c r="BH2210" s="9"/>
      <c r="BI2210" s="9"/>
      <c r="BJ2210" s="9"/>
      <c r="BK2210" s="9"/>
      <c r="BL2210" s="9"/>
      <c r="BM2210" s="9"/>
      <c r="BN2210" s="9"/>
      <c r="BO2210" s="9"/>
      <c r="BP2210" s="9"/>
      <c r="BQ2210" s="9"/>
      <c r="BR2210" s="9"/>
      <c r="BS2210" s="9"/>
      <c r="BT2210" s="9"/>
      <c r="BU2210" s="9"/>
      <c r="BV2210" s="9"/>
      <c r="BW2210" s="9"/>
      <c r="CB2210" s="10"/>
      <c r="CC2210" s="10"/>
      <c r="CD2210" s="10"/>
      <c r="CE2210" s="10"/>
      <c r="CF2210" s="11"/>
      <c r="CG2210" s="11"/>
      <c r="CH2210" s="11"/>
      <c r="CI2210" s="11"/>
      <c r="CJ2210" s="10"/>
      <c r="CK2210" s="10"/>
      <c r="CL2210" s="10"/>
      <c r="CM2210" s="10"/>
      <c r="CN2210" s="10"/>
      <c r="CO2210" s="10"/>
      <c r="CP2210" s="10"/>
      <c r="CQ2210" s="10"/>
      <c r="CR2210" s="10"/>
      <c r="CS2210" s="10"/>
      <c r="CT2210" s="10"/>
      <c r="CU2210" s="10"/>
      <c r="CV2210" s="9"/>
      <c r="CW2210" s="9"/>
      <c r="CX2210" s="9"/>
      <c r="CY2210" s="9"/>
    </row>
    <row r="2211" spans="31:103" ht="18" customHeight="1">
      <c r="AE2211" s="16"/>
      <c r="AF2211" s="16"/>
      <c r="AG2211" s="16"/>
      <c r="AH2211" s="16"/>
      <c r="AI2211" s="16"/>
      <c r="AJ2211" s="16"/>
      <c r="AK2211" s="16"/>
      <c r="AL2211" s="16"/>
      <c r="AM2211" s="16"/>
      <c r="AN2211" s="16"/>
      <c r="AO2211" s="16"/>
      <c r="AP2211" s="16"/>
      <c r="AQ2211" s="15"/>
      <c r="AV2211" s="9"/>
      <c r="AW2211" s="9"/>
      <c r="AX2211" s="9"/>
      <c r="AY2211" s="9"/>
      <c r="AZ2211" s="9"/>
      <c r="BA2211" s="9"/>
      <c r="BB2211" s="9"/>
      <c r="BC2211" s="9"/>
      <c r="BD2211" s="9"/>
      <c r="BE2211" s="9"/>
      <c r="BF2211" s="9"/>
      <c r="BG2211" s="9"/>
      <c r="BH2211" s="9"/>
      <c r="BI2211" s="9"/>
      <c r="BJ2211" s="9"/>
      <c r="BK2211" s="9"/>
      <c r="BL2211" s="9"/>
      <c r="BM2211" s="9"/>
      <c r="BN2211" s="9"/>
      <c r="BO2211" s="9"/>
      <c r="BP2211" s="9"/>
      <c r="BQ2211" s="9"/>
      <c r="BR2211" s="9"/>
      <c r="BS2211" s="9"/>
      <c r="BT2211" s="9"/>
      <c r="BU2211" s="9"/>
      <c r="BV2211" s="9"/>
      <c r="BW2211" s="9"/>
      <c r="CB2211" s="10"/>
      <c r="CC2211" s="10"/>
      <c r="CD2211" s="10"/>
      <c r="CE2211" s="10"/>
      <c r="CF2211" s="11"/>
      <c r="CG2211" s="11"/>
      <c r="CH2211" s="11"/>
      <c r="CI2211" s="11"/>
      <c r="CJ2211" s="10"/>
      <c r="CK2211" s="10"/>
      <c r="CL2211" s="10"/>
      <c r="CM2211" s="10"/>
      <c r="CN2211" s="10"/>
      <c r="CO2211" s="10"/>
      <c r="CP2211" s="10"/>
      <c r="CQ2211" s="10"/>
      <c r="CR2211" s="10"/>
      <c r="CS2211" s="10"/>
      <c r="CT2211" s="10"/>
      <c r="CU2211" s="10"/>
      <c r="CV2211" s="9"/>
      <c r="CW2211" s="9"/>
      <c r="CX2211" s="9"/>
      <c r="CY2211" s="9"/>
    </row>
    <row r="2212" spans="31:103" ht="18" customHeight="1">
      <c r="AE2212" s="16"/>
      <c r="AF2212" s="16"/>
      <c r="AG2212" s="16"/>
      <c r="AH2212" s="16"/>
      <c r="AI2212" s="16"/>
      <c r="AJ2212" s="16"/>
      <c r="AK2212" s="16"/>
      <c r="AL2212" s="16"/>
      <c r="AM2212" s="16"/>
      <c r="AN2212" s="16"/>
      <c r="AO2212" s="16"/>
      <c r="AP2212" s="16"/>
      <c r="AQ2212" s="15"/>
      <c r="AV2212" s="9"/>
      <c r="AW2212" s="9"/>
      <c r="AX2212" s="9"/>
      <c r="AY2212" s="9"/>
      <c r="AZ2212" s="9"/>
      <c r="BA2212" s="9"/>
      <c r="BB2212" s="9"/>
      <c r="BC2212" s="9"/>
      <c r="BD2212" s="9"/>
      <c r="BE2212" s="9"/>
      <c r="BF2212" s="9"/>
      <c r="BG2212" s="9"/>
      <c r="BH2212" s="9"/>
      <c r="BI2212" s="9"/>
      <c r="BJ2212" s="9"/>
      <c r="BK2212" s="9"/>
      <c r="BL2212" s="9"/>
      <c r="BM2212" s="9"/>
      <c r="BN2212" s="9"/>
      <c r="BO2212" s="9"/>
      <c r="BP2212" s="9"/>
      <c r="BQ2212" s="9"/>
      <c r="BR2212" s="9"/>
      <c r="BS2212" s="9"/>
      <c r="BT2212" s="9"/>
      <c r="BU2212" s="9"/>
      <c r="BV2212" s="9"/>
      <c r="BW2212" s="9"/>
      <c r="CB2212" s="10"/>
      <c r="CC2212" s="10"/>
      <c r="CD2212" s="10"/>
      <c r="CE2212" s="10"/>
      <c r="CF2212" s="11"/>
      <c r="CG2212" s="11"/>
      <c r="CH2212" s="11"/>
      <c r="CI2212" s="11"/>
      <c r="CJ2212" s="10"/>
      <c r="CK2212" s="10"/>
      <c r="CL2212" s="10"/>
      <c r="CM2212" s="10"/>
      <c r="CN2212" s="10"/>
      <c r="CO2212" s="10"/>
      <c r="CP2212" s="10"/>
      <c r="CQ2212" s="10"/>
      <c r="CR2212" s="10"/>
      <c r="CS2212" s="10"/>
      <c r="CT2212" s="10"/>
      <c r="CU2212" s="10"/>
      <c r="CV2212" s="9"/>
      <c r="CW2212" s="9"/>
      <c r="CX2212" s="9"/>
      <c r="CY2212" s="9"/>
    </row>
    <row r="2213" spans="31:103" ht="18" customHeight="1">
      <c r="AE2213" s="16"/>
      <c r="AF2213" s="16"/>
      <c r="AG2213" s="16"/>
      <c r="AH2213" s="16"/>
      <c r="AI2213" s="16"/>
      <c r="AJ2213" s="16"/>
      <c r="AK2213" s="16"/>
      <c r="AL2213" s="16"/>
      <c r="AM2213" s="16"/>
      <c r="AN2213" s="16"/>
      <c r="AO2213" s="16"/>
      <c r="AP2213" s="16"/>
      <c r="AQ2213" s="15"/>
      <c r="AV2213" s="9"/>
      <c r="AW2213" s="9"/>
      <c r="AX2213" s="9"/>
      <c r="AY2213" s="9"/>
      <c r="AZ2213" s="9"/>
      <c r="BA2213" s="9"/>
      <c r="BB2213" s="9"/>
      <c r="BC2213" s="9"/>
      <c r="BD2213" s="9"/>
      <c r="BE2213" s="9"/>
      <c r="BF2213" s="9"/>
      <c r="BG2213" s="9"/>
      <c r="BH2213" s="9"/>
      <c r="BI2213" s="9"/>
      <c r="BJ2213" s="9"/>
      <c r="BK2213" s="9"/>
      <c r="BL2213" s="9"/>
      <c r="BM2213" s="9"/>
      <c r="BN2213" s="9"/>
      <c r="BO2213" s="9"/>
      <c r="BP2213" s="9"/>
      <c r="BQ2213" s="9"/>
      <c r="BR2213" s="9"/>
      <c r="BS2213" s="9"/>
      <c r="BT2213" s="9"/>
      <c r="BU2213" s="9"/>
      <c r="BV2213" s="9"/>
      <c r="BW2213" s="9"/>
      <c r="CB2213" s="10"/>
      <c r="CC2213" s="10"/>
      <c r="CD2213" s="10"/>
      <c r="CE2213" s="10"/>
      <c r="CF2213" s="11"/>
      <c r="CG2213" s="11"/>
      <c r="CH2213" s="11"/>
      <c r="CI2213" s="11"/>
      <c r="CJ2213" s="10"/>
      <c r="CK2213" s="10"/>
      <c r="CL2213" s="10"/>
      <c r="CM2213" s="10"/>
      <c r="CN2213" s="10"/>
      <c r="CO2213" s="10"/>
      <c r="CP2213" s="10"/>
      <c r="CQ2213" s="10"/>
      <c r="CR2213" s="10"/>
      <c r="CS2213" s="10"/>
      <c r="CT2213" s="10"/>
      <c r="CU2213" s="10"/>
      <c r="CV2213" s="9"/>
      <c r="CW2213" s="9"/>
      <c r="CX2213" s="9"/>
      <c r="CY2213" s="9"/>
    </row>
    <row r="2214" spans="31:103" ht="18" customHeight="1">
      <c r="AE2214" s="16"/>
      <c r="AF2214" s="16"/>
      <c r="AG2214" s="16"/>
      <c r="AH2214" s="16"/>
      <c r="AI2214" s="16"/>
      <c r="AJ2214" s="16"/>
      <c r="AK2214" s="16"/>
      <c r="AL2214" s="16"/>
      <c r="AM2214" s="16"/>
      <c r="AN2214" s="16"/>
      <c r="AO2214" s="16"/>
      <c r="AP2214" s="16"/>
      <c r="AQ2214" s="15"/>
      <c r="AV2214" s="9"/>
      <c r="AW2214" s="9"/>
      <c r="AX2214" s="9"/>
      <c r="AY2214" s="9"/>
      <c r="AZ2214" s="9"/>
      <c r="BA2214" s="9"/>
      <c r="BB2214" s="9"/>
      <c r="BC2214" s="9"/>
      <c r="BD2214" s="9"/>
      <c r="BE2214" s="9"/>
      <c r="BF2214" s="9"/>
      <c r="BG2214" s="9"/>
      <c r="BH2214" s="9"/>
      <c r="BI2214" s="9"/>
      <c r="BJ2214" s="9"/>
      <c r="BK2214" s="9"/>
      <c r="BL2214" s="9"/>
      <c r="BM2214" s="9"/>
      <c r="BN2214" s="9"/>
      <c r="BO2214" s="9"/>
      <c r="BP2214" s="9"/>
      <c r="BQ2214" s="9"/>
      <c r="BR2214" s="9"/>
      <c r="BS2214" s="9"/>
      <c r="BT2214" s="9"/>
      <c r="BU2214" s="9"/>
      <c r="BV2214" s="9"/>
      <c r="BW2214" s="9"/>
      <c r="CB2214" s="10"/>
      <c r="CC2214" s="10"/>
      <c r="CD2214" s="10"/>
      <c r="CE2214" s="10"/>
      <c r="CF2214" s="11"/>
      <c r="CG2214" s="11"/>
      <c r="CH2214" s="11"/>
      <c r="CI2214" s="11"/>
      <c r="CJ2214" s="10"/>
      <c r="CK2214" s="10"/>
      <c r="CL2214" s="10"/>
      <c r="CM2214" s="10"/>
      <c r="CN2214" s="10"/>
      <c r="CO2214" s="10"/>
      <c r="CP2214" s="10"/>
      <c r="CQ2214" s="10"/>
      <c r="CR2214" s="10"/>
      <c r="CS2214" s="10"/>
      <c r="CT2214" s="10"/>
      <c r="CU2214" s="10"/>
      <c r="CV2214" s="9"/>
      <c r="CW2214" s="9"/>
      <c r="CX2214" s="9"/>
      <c r="CY2214" s="9"/>
    </row>
    <row r="2215" spans="31:103" ht="18" customHeight="1">
      <c r="AE2215" s="16"/>
      <c r="AF2215" s="16"/>
      <c r="AG2215" s="16"/>
      <c r="AH2215" s="16"/>
      <c r="AI2215" s="16"/>
      <c r="AJ2215" s="16"/>
      <c r="AK2215" s="16"/>
      <c r="AL2215" s="16"/>
      <c r="AM2215" s="16"/>
      <c r="AN2215" s="16"/>
      <c r="AO2215" s="16"/>
      <c r="AP2215" s="16"/>
      <c r="AQ2215" s="15"/>
      <c r="AV2215" s="9"/>
      <c r="AW2215" s="9"/>
      <c r="AX2215" s="9"/>
      <c r="AY2215" s="9"/>
      <c r="AZ2215" s="9"/>
      <c r="BA2215" s="9"/>
      <c r="BB2215" s="9"/>
      <c r="BC2215" s="9"/>
      <c r="BD2215" s="9"/>
      <c r="BE2215" s="9"/>
      <c r="BF2215" s="9"/>
      <c r="BG2215" s="9"/>
      <c r="BH2215" s="9"/>
      <c r="BI2215" s="9"/>
      <c r="BJ2215" s="9"/>
      <c r="BK2215" s="9"/>
      <c r="BL2215" s="9"/>
      <c r="BM2215" s="9"/>
      <c r="BN2215" s="9"/>
      <c r="BO2215" s="9"/>
      <c r="BP2215" s="9"/>
      <c r="BQ2215" s="9"/>
      <c r="BR2215" s="9"/>
      <c r="BS2215" s="9"/>
      <c r="BT2215" s="9"/>
      <c r="BU2215" s="9"/>
      <c r="BV2215" s="9"/>
      <c r="BW2215" s="9"/>
      <c r="CB2215" s="10"/>
      <c r="CC2215" s="10"/>
      <c r="CD2215" s="10"/>
      <c r="CE2215" s="10"/>
      <c r="CF2215" s="11"/>
      <c r="CG2215" s="11"/>
      <c r="CH2215" s="11"/>
      <c r="CI2215" s="11"/>
      <c r="CJ2215" s="10"/>
      <c r="CK2215" s="10"/>
      <c r="CL2215" s="10"/>
      <c r="CM2215" s="10"/>
      <c r="CN2215" s="10"/>
      <c r="CO2215" s="10"/>
      <c r="CP2215" s="10"/>
      <c r="CQ2215" s="10"/>
      <c r="CR2215" s="10"/>
      <c r="CS2215" s="10"/>
      <c r="CT2215" s="10"/>
      <c r="CU2215" s="10"/>
      <c r="CV2215" s="9"/>
      <c r="CW2215" s="9"/>
      <c r="CX2215" s="9"/>
      <c r="CY2215" s="9"/>
    </row>
    <row r="2216" spans="31:103" ht="18" customHeight="1">
      <c r="AE2216" s="16"/>
      <c r="AF2216" s="16"/>
      <c r="AG2216" s="16"/>
      <c r="AH2216" s="16"/>
      <c r="AI2216" s="16"/>
      <c r="AJ2216" s="16"/>
      <c r="AK2216" s="16"/>
      <c r="AL2216" s="16"/>
      <c r="AM2216" s="16"/>
      <c r="AN2216" s="16"/>
      <c r="AO2216" s="16"/>
      <c r="AP2216" s="16"/>
      <c r="AQ2216" s="15"/>
      <c r="AV2216" s="9"/>
      <c r="AW2216" s="9"/>
      <c r="AX2216" s="9"/>
      <c r="AY2216" s="9"/>
      <c r="AZ2216" s="9"/>
      <c r="BA2216" s="9"/>
      <c r="BB2216" s="9"/>
      <c r="BC2216" s="9"/>
      <c r="BD2216" s="9"/>
      <c r="BE2216" s="9"/>
      <c r="BF2216" s="9"/>
      <c r="BG2216" s="9"/>
      <c r="BH2216" s="9"/>
      <c r="BI2216" s="9"/>
      <c r="BJ2216" s="9"/>
      <c r="BK2216" s="9"/>
      <c r="BL2216" s="9"/>
      <c r="BM2216" s="9"/>
      <c r="BN2216" s="9"/>
      <c r="BO2216" s="9"/>
      <c r="BP2216" s="9"/>
      <c r="BQ2216" s="9"/>
      <c r="BR2216" s="9"/>
      <c r="BS2216" s="9"/>
      <c r="BT2216" s="9"/>
      <c r="BU2216" s="9"/>
      <c r="BV2216" s="9"/>
      <c r="BW2216" s="9"/>
      <c r="CB2216" s="10"/>
      <c r="CC2216" s="10"/>
      <c r="CD2216" s="10"/>
      <c r="CE2216" s="10"/>
      <c r="CF2216" s="11"/>
      <c r="CG2216" s="11"/>
      <c r="CH2216" s="11"/>
      <c r="CI2216" s="11"/>
      <c r="CJ2216" s="10"/>
      <c r="CK2216" s="10"/>
      <c r="CL2216" s="10"/>
      <c r="CM2216" s="10"/>
      <c r="CN2216" s="10"/>
      <c r="CO2216" s="10"/>
      <c r="CP2216" s="10"/>
      <c r="CQ2216" s="10"/>
      <c r="CR2216" s="10"/>
      <c r="CS2216" s="10"/>
      <c r="CT2216" s="10"/>
      <c r="CU2216" s="10"/>
      <c r="CV2216" s="9"/>
      <c r="CW2216" s="9"/>
      <c r="CX2216" s="9"/>
      <c r="CY2216" s="9"/>
    </row>
    <row r="2217" spans="31:103" ht="18" customHeight="1">
      <c r="AE2217" s="16"/>
      <c r="AF2217" s="16"/>
      <c r="AG2217" s="16"/>
      <c r="AH2217" s="16"/>
      <c r="AI2217" s="16"/>
      <c r="AJ2217" s="16"/>
      <c r="AK2217" s="16"/>
      <c r="AL2217" s="16"/>
      <c r="AM2217" s="16"/>
      <c r="AN2217" s="16"/>
      <c r="AO2217" s="16"/>
      <c r="AP2217" s="16"/>
      <c r="AQ2217" s="15"/>
      <c r="AV2217" s="9"/>
      <c r="AW2217" s="9"/>
      <c r="AX2217" s="9"/>
      <c r="AY2217" s="9"/>
      <c r="AZ2217" s="9"/>
      <c r="BA2217" s="9"/>
      <c r="BB2217" s="9"/>
      <c r="BC2217" s="9"/>
      <c r="BD2217" s="9"/>
      <c r="BE2217" s="9"/>
      <c r="BF2217" s="9"/>
      <c r="BG2217" s="9"/>
      <c r="BH2217" s="9"/>
      <c r="BI2217" s="9"/>
      <c r="BJ2217" s="9"/>
      <c r="BK2217" s="9"/>
      <c r="BL2217" s="9"/>
      <c r="BM2217" s="9"/>
      <c r="BN2217" s="9"/>
      <c r="BO2217" s="9"/>
      <c r="BP2217" s="9"/>
      <c r="BQ2217" s="9"/>
      <c r="BR2217" s="9"/>
      <c r="BS2217" s="9"/>
      <c r="BT2217" s="9"/>
      <c r="BU2217" s="9"/>
      <c r="BV2217" s="9"/>
      <c r="BW2217" s="9"/>
      <c r="CB2217" s="10"/>
      <c r="CC2217" s="10"/>
      <c r="CD2217" s="10"/>
      <c r="CE2217" s="10"/>
      <c r="CF2217" s="11"/>
      <c r="CG2217" s="11"/>
      <c r="CH2217" s="11"/>
      <c r="CI2217" s="11"/>
      <c r="CJ2217" s="10"/>
      <c r="CK2217" s="10"/>
      <c r="CL2217" s="10"/>
      <c r="CM2217" s="10"/>
      <c r="CN2217" s="10"/>
      <c r="CO2217" s="10"/>
      <c r="CP2217" s="10"/>
      <c r="CQ2217" s="10"/>
      <c r="CR2217" s="10"/>
      <c r="CS2217" s="10"/>
      <c r="CT2217" s="10"/>
      <c r="CU2217" s="10"/>
      <c r="CV2217" s="9"/>
      <c r="CW2217" s="9"/>
      <c r="CX2217" s="9"/>
      <c r="CY2217" s="9"/>
    </row>
    <row r="2218" spans="31:103" ht="18" customHeight="1">
      <c r="AE2218" s="16"/>
      <c r="AF2218" s="16"/>
      <c r="AG2218" s="16"/>
      <c r="AH2218" s="16"/>
      <c r="AI2218" s="16"/>
      <c r="AJ2218" s="16"/>
      <c r="AK2218" s="16"/>
      <c r="AL2218" s="16"/>
      <c r="AM2218" s="16"/>
      <c r="AN2218" s="16"/>
      <c r="AO2218" s="16"/>
      <c r="AP2218" s="16"/>
      <c r="AQ2218" s="15"/>
      <c r="AV2218" s="9"/>
      <c r="AW2218" s="9"/>
      <c r="AX2218" s="9"/>
      <c r="AY2218" s="9"/>
      <c r="AZ2218" s="9"/>
      <c r="BA2218" s="9"/>
      <c r="BB2218" s="9"/>
      <c r="BC2218" s="9"/>
      <c r="BD2218" s="9"/>
      <c r="BE2218" s="9"/>
      <c r="BF2218" s="9"/>
      <c r="BG2218" s="9"/>
      <c r="BH2218" s="9"/>
      <c r="BI2218" s="9"/>
      <c r="BJ2218" s="9"/>
      <c r="BK2218" s="9"/>
      <c r="BL2218" s="9"/>
      <c r="BM2218" s="9"/>
      <c r="BN2218" s="9"/>
      <c r="BO2218" s="9"/>
      <c r="BP2218" s="9"/>
      <c r="BQ2218" s="9"/>
      <c r="BR2218" s="9"/>
      <c r="BS2218" s="9"/>
      <c r="BT2218" s="9"/>
      <c r="BU2218" s="9"/>
      <c r="BV2218" s="9"/>
      <c r="BW2218" s="9"/>
      <c r="CB2218" s="10"/>
      <c r="CC2218" s="10"/>
      <c r="CD2218" s="10"/>
      <c r="CE2218" s="10"/>
      <c r="CF2218" s="11"/>
      <c r="CG2218" s="11"/>
      <c r="CH2218" s="11"/>
      <c r="CI2218" s="11"/>
      <c r="CJ2218" s="10"/>
      <c r="CK2218" s="10"/>
      <c r="CL2218" s="10"/>
      <c r="CM2218" s="10"/>
      <c r="CN2218" s="10"/>
      <c r="CO2218" s="10"/>
      <c r="CP2218" s="10"/>
      <c r="CQ2218" s="10"/>
      <c r="CR2218" s="10"/>
      <c r="CS2218" s="10"/>
      <c r="CT2218" s="10"/>
      <c r="CU2218" s="10"/>
      <c r="CV2218" s="9"/>
      <c r="CW2218" s="9"/>
      <c r="CX2218" s="9"/>
      <c r="CY2218" s="9"/>
    </row>
    <row r="2219" spans="31:103" ht="18" customHeight="1">
      <c r="AE2219" s="16"/>
      <c r="AF2219" s="16"/>
      <c r="AG2219" s="16"/>
      <c r="AH2219" s="16"/>
      <c r="AI2219" s="16"/>
      <c r="AJ2219" s="16"/>
      <c r="AK2219" s="16"/>
      <c r="AL2219" s="16"/>
      <c r="AM2219" s="16"/>
      <c r="AN2219" s="16"/>
      <c r="AO2219" s="16"/>
      <c r="AP2219" s="16"/>
      <c r="AQ2219" s="15"/>
      <c r="AV2219" s="9"/>
      <c r="AW2219" s="9"/>
      <c r="AX2219" s="9"/>
      <c r="AY2219" s="9"/>
      <c r="AZ2219" s="9"/>
      <c r="BA2219" s="9"/>
      <c r="BB2219" s="9"/>
      <c r="BC2219" s="9"/>
      <c r="BD2219" s="9"/>
      <c r="BE2219" s="9"/>
      <c r="BF2219" s="9"/>
      <c r="BG2219" s="9"/>
      <c r="BH2219" s="9"/>
      <c r="BI2219" s="9"/>
      <c r="BJ2219" s="9"/>
      <c r="BK2219" s="9"/>
      <c r="BL2219" s="9"/>
      <c r="BM2219" s="9"/>
      <c r="BN2219" s="9"/>
      <c r="BO2219" s="9"/>
      <c r="BP2219" s="9"/>
      <c r="BQ2219" s="9"/>
      <c r="BR2219" s="9"/>
      <c r="BS2219" s="9"/>
      <c r="BT2219" s="9"/>
      <c r="BU2219" s="9"/>
      <c r="BV2219" s="9"/>
      <c r="BW2219" s="9"/>
      <c r="CB2219" s="10"/>
      <c r="CC2219" s="10"/>
      <c r="CD2219" s="10"/>
      <c r="CE2219" s="10"/>
      <c r="CF2219" s="11"/>
      <c r="CG2219" s="11"/>
      <c r="CH2219" s="11"/>
      <c r="CI2219" s="11"/>
      <c r="CJ2219" s="10"/>
      <c r="CK2219" s="10"/>
      <c r="CL2219" s="10"/>
      <c r="CM2219" s="10"/>
      <c r="CN2219" s="10"/>
      <c r="CO2219" s="10"/>
      <c r="CP2219" s="10"/>
      <c r="CQ2219" s="10"/>
      <c r="CR2219" s="10"/>
      <c r="CS2219" s="10"/>
      <c r="CT2219" s="10"/>
      <c r="CU2219" s="10"/>
      <c r="CV2219" s="9"/>
      <c r="CW2219" s="9"/>
      <c r="CX2219" s="9"/>
      <c r="CY2219" s="9"/>
    </row>
    <row r="2220" spans="31:103" ht="18" customHeight="1">
      <c r="AE2220" s="16"/>
      <c r="AF2220" s="16"/>
      <c r="AG2220" s="16"/>
      <c r="AH2220" s="16"/>
      <c r="AI2220" s="16"/>
      <c r="AJ2220" s="16"/>
      <c r="AK2220" s="16"/>
      <c r="AL2220" s="16"/>
      <c r="AM2220" s="16"/>
      <c r="AN2220" s="16"/>
      <c r="AO2220" s="16"/>
      <c r="AP2220" s="16"/>
      <c r="AQ2220" s="15"/>
      <c r="AV2220" s="9"/>
      <c r="AW2220" s="9"/>
      <c r="AX2220" s="9"/>
      <c r="AY2220" s="9"/>
      <c r="AZ2220" s="9"/>
      <c r="BA2220" s="9"/>
      <c r="BB2220" s="9"/>
      <c r="BC2220" s="9"/>
      <c r="BD2220" s="9"/>
      <c r="BE2220" s="9"/>
      <c r="BF2220" s="9"/>
      <c r="BG2220" s="9"/>
      <c r="BH2220" s="9"/>
      <c r="BI2220" s="9"/>
      <c r="BJ2220" s="9"/>
      <c r="BK2220" s="9"/>
      <c r="BL2220" s="9"/>
      <c r="BM2220" s="9"/>
      <c r="BN2220" s="9"/>
      <c r="BO2220" s="9"/>
      <c r="BP2220" s="9"/>
      <c r="BQ2220" s="9"/>
      <c r="BR2220" s="9"/>
      <c r="BS2220" s="9"/>
      <c r="BT2220" s="9"/>
      <c r="BU2220" s="9"/>
      <c r="BV2220" s="9"/>
      <c r="BW2220" s="9"/>
      <c r="CB2220" s="10"/>
      <c r="CC2220" s="10"/>
      <c r="CD2220" s="10"/>
      <c r="CE2220" s="10"/>
      <c r="CF2220" s="11"/>
      <c r="CG2220" s="11"/>
      <c r="CH2220" s="11"/>
      <c r="CI2220" s="11"/>
      <c r="CJ2220" s="10"/>
      <c r="CK2220" s="10"/>
      <c r="CL2220" s="10"/>
      <c r="CM2220" s="10"/>
      <c r="CN2220" s="10"/>
      <c r="CO2220" s="10"/>
      <c r="CP2220" s="10"/>
      <c r="CQ2220" s="10"/>
      <c r="CR2220" s="10"/>
      <c r="CS2220" s="10"/>
      <c r="CT2220" s="10"/>
      <c r="CU2220" s="10"/>
      <c r="CV2220" s="9"/>
      <c r="CW2220" s="9"/>
      <c r="CX2220" s="9"/>
      <c r="CY2220" s="9"/>
    </row>
    <row r="2221" spans="31:103" ht="18" customHeight="1">
      <c r="AE2221" s="16"/>
      <c r="AF2221" s="16"/>
      <c r="AG2221" s="16"/>
      <c r="AH2221" s="16"/>
      <c r="AI2221" s="16"/>
      <c r="AJ2221" s="16"/>
      <c r="AK2221" s="16"/>
      <c r="AL2221" s="16"/>
      <c r="AM2221" s="16"/>
      <c r="AN2221" s="16"/>
      <c r="AO2221" s="16"/>
      <c r="AP2221" s="16"/>
      <c r="AQ2221" s="15"/>
      <c r="AV2221" s="9"/>
      <c r="AW2221" s="9"/>
      <c r="AX2221" s="9"/>
      <c r="AY2221" s="9"/>
      <c r="AZ2221" s="9"/>
      <c r="BA2221" s="9"/>
      <c r="BB2221" s="9"/>
      <c r="BC2221" s="9"/>
      <c r="BD2221" s="9"/>
      <c r="BE2221" s="9"/>
      <c r="BF2221" s="9"/>
      <c r="BG2221" s="9"/>
      <c r="BH2221" s="9"/>
      <c r="BI2221" s="9"/>
      <c r="BJ2221" s="9"/>
      <c r="BK2221" s="9"/>
      <c r="BL2221" s="9"/>
      <c r="BM2221" s="9"/>
      <c r="BN2221" s="9"/>
      <c r="BO2221" s="9"/>
      <c r="BP2221" s="9"/>
      <c r="BQ2221" s="9"/>
      <c r="BR2221" s="9"/>
      <c r="BS2221" s="9"/>
      <c r="BT2221" s="9"/>
      <c r="BU2221" s="9"/>
      <c r="BV2221" s="9"/>
      <c r="BW2221" s="9"/>
      <c r="CB2221" s="10"/>
      <c r="CC2221" s="10"/>
      <c r="CD2221" s="10"/>
      <c r="CE2221" s="10"/>
      <c r="CF2221" s="11"/>
      <c r="CG2221" s="11"/>
      <c r="CH2221" s="11"/>
      <c r="CI2221" s="11"/>
      <c r="CJ2221" s="10"/>
      <c r="CK2221" s="10"/>
      <c r="CL2221" s="10"/>
      <c r="CM2221" s="10"/>
      <c r="CN2221" s="10"/>
      <c r="CO2221" s="10"/>
      <c r="CP2221" s="10"/>
      <c r="CQ2221" s="10"/>
      <c r="CR2221" s="10"/>
      <c r="CS2221" s="10"/>
      <c r="CT2221" s="10"/>
      <c r="CU2221" s="10"/>
      <c r="CV2221" s="9"/>
      <c r="CW2221" s="9"/>
      <c r="CX2221" s="9"/>
      <c r="CY2221" s="9"/>
    </row>
    <row r="2222" spans="31:103" ht="18" customHeight="1">
      <c r="AE2222" s="16"/>
      <c r="AF2222" s="16"/>
      <c r="AG2222" s="16"/>
      <c r="AH2222" s="16"/>
      <c r="AI2222" s="16"/>
      <c r="AJ2222" s="16"/>
      <c r="AK2222" s="16"/>
      <c r="AL2222" s="16"/>
      <c r="AM2222" s="16"/>
      <c r="AN2222" s="16"/>
      <c r="AO2222" s="16"/>
      <c r="AP2222" s="16"/>
      <c r="AQ2222" s="15"/>
      <c r="AV2222" s="9"/>
      <c r="AW2222" s="9"/>
      <c r="AX2222" s="9"/>
      <c r="AY2222" s="9"/>
      <c r="AZ2222" s="9"/>
      <c r="BA2222" s="9"/>
      <c r="BB2222" s="9"/>
      <c r="BC2222" s="9"/>
      <c r="BD2222" s="9"/>
      <c r="BE2222" s="9"/>
      <c r="BF2222" s="9"/>
      <c r="BG2222" s="9"/>
      <c r="BH2222" s="9"/>
      <c r="BI2222" s="9"/>
      <c r="BJ2222" s="9"/>
      <c r="BK2222" s="9"/>
      <c r="BL2222" s="9"/>
      <c r="BM2222" s="9"/>
      <c r="BN2222" s="9"/>
      <c r="BO2222" s="9"/>
      <c r="BP2222" s="9"/>
      <c r="BQ2222" s="9"/>
      <c r="BR2222" s="9"/>
      <c r="BS2222" s="9"/>
      <c r="BT2222" s="9"/>
      <c r="BU2222" s="9"/>
      <c r="BV2222" s="9"/>
      <c r="BW2222" s="9"/>
      <c r="CB2222" s="10"/>
      <c r="CC2222" s="10"/>
      <c r="CD2222" s="10"/>
      <c r="CE2222" s="10"/>
      <c r="CF2222" s="11"/>
      <c r="CG2222" s="11"/>
      <c r="CH2222" s="11"/>
      <c r="CI2222" s="11"/>
      <c r="CJ2222" s="10"/>
      <c r="CK2222" s="10"/>
      <c r="CL2222" s="10"/>
      <c r="CM2222" s="10"/>
      <c r="CN2222" s="10"/>
      <c r="CO2222" s="10"/>
      <c r="CP2222" s="10"/>
      <c r="CQ2222" s="10"/>
      <c r="CR2222" s="10"/>
      <c r="CS2222" s="10"/>
      <c r="CT2222" s="10"/>
      <c r="CU2222" s="10"/>
      <c r="CV2222" s="9"/>
      <c r="CW2222" s="9"/>
      <c r="CX2222" s="9"/>
      <c r="CY2222" s="9"/>
    </row>
    <row r="2223" spans="31:103" ht="18" customHeight="1">
      <c r="AE2223" s="16"/>
      <c r="AF2223" s="16"/>
      <c r="AG2223" s="16"/>
      <c r="AH2223" s="16"/>
      <c r="AI2223" s="16"/>
      <c r="AJ2223" s="16"/>
      <c r="AK2223" s="16"/>
      <c r="AL2223" s="16"/>
      <c r="AM2223" s="16"/>
      <c r="AN2223" s="16"/>
      <c r="AO2223" s="16"/>
      <c r="AP2223" s="16"/>
      <c r="AQ2223" s="15"/>
      <c r="AV2223" s="9"/>
      <c r="AW2223" s="9"/>
      <c r="AX2223" s="9"/>
      <c r="AY2223" s="9"/>
      <c r="AZ2223" s="9"/>
      <c r="BA2223" s="9"/>
      <c r="BB2223" s="9"/>
      <c r="BC2223" s="9"/>
      <c r="BD2223" s="9"/>
      <c r="BE2223" s="9"/>
      <c r="BF2223" s="9"/>
      <c r="BG2223" s="9"/>
      <c r="BH2223" s="9"/>
      <c r="BI2223" s="9"/>
      <c r="BJ2223" s="9"/>
      <c r="BK2223" s="9"/>
      <c r="BL2223" s="9"/>
      <c r="BM2223" s="9"/>
      <c r="BN2223" s="9"/>
      <c r="BO2223" s="9"/>
      <c r="BP2223" s="9"/>
      <c r="BQ2223" s="9"/>
      <c r="BR2223" s="9"/>
      <c r="BS2223" s="9"/>
      <c r="BT2223" s="9"/>
      <c r="BU2223" s="9"/>
      <c r="BV2223" s="9"/>
      <c r="BW2223" s="9"/>
      <c r="CB2223" s="10"/>
      <c r="CC2223" s="10"/>
      <c r="CD2223" s="10"/>
      <c r="CE2223" s="10"/>
      <c r="CF2223" s="11"/>
      <c r="CG2223" s="11"/>
      <c r="CH2223" s="11"/>
      <c r="CI2223" s="11"/>
      <c r="CJ2223" s="10"/>
      <c r="CK2223" s="10"/>
      <c r="CL2223" s="10"/>
      <c r="CM2223" s="10"/>
      <c r="CN2223" s="10"/>
      <c r="CO2223" s="10"/>
      <c r="CP2223" s="10"/>
      <c r="CQ2223" s="10"/>
      <c r="CR2223" s="10"/>
      <c r="CS2223" s="10"/>
      <c r="CT2223" s="10"/>
      <c r="CU2223" s="10"/>
      <c r="CV2223" s="9"/>
      <c r="CW2223" s="9"/>
      <c r="CX2223" s="9"/>
      <c r="CY2223" s="9"/>
    </row>
    <row r="2224" spans="31:103" ht="18" customHeight="1">
      <c r="AE2224" s="16"/>
      <c r="AF2224" s="16"/>
      <c r="AG2224" s="16"/>
      <c r="AH2224" s="16"/>
      <c r="AI2224" s="16"/>
      <c r="AJ2224" s="16"/>
      <c r="AK2224" s="16"/>
      <c r="AL2224" s="16"/>
      <c r="AM2224" s="16"/>
      <c r="AN2224" s="16"/>
      <c r="AO2224" s="16"/>
      <c r="AP2224" s="16"/>
      <c r="AQ2224" s="15"/>
      <c r="AV2224" s="9"/>
      <c r="AW2224" s="9"/>
      <c r="AX2224" s="9"/>
      <c r="AY2224" s="9"/>
      <c r="AZ2224" s="9"/>
      <c r="BA2224" s="9"/>
      <c r="BB2224" s="9"/>
      <c r="BC2224" s="9"/>
      <c r="BD2224" s="9"/>
      <c r="BE2224" s="9"/>
      <c r="BF2224" s="9"/>
      <c r="BG2224" s="9"/>
      <c r="BH2224" s="9"/>
      <c r="BI2224" s="9"/>
      <c r="BJ2224" s="9"/>
      <c r="BK2224" s="9"/>
      <c r="BL2224" s="9"/>
      <c r="BM2224" s="9"/>
      <c r="BN2224" s="9"/>
      <c r="BO2224" s="9"/>
      <c r="BP2224" s="9"/>
      <c r="BQ2224" s="9"/>
      <c r="BR2224" s="9"/>
      <c r="BS2224" s="9"/>
      <c r="BT2224" s="9"/>
      <c r="BU2224" s="9"/>
      <c r="BV2224" s="9"/>
      <c r="BW2224" s="9"/>
      <c r="CB2224" s="10"/>
      <c r="CC2224" s="10"/>
      <c r="CD2224" s="10"/>
      <c r="CE2224" s="10"/>
      <c r="CF2224" s="11"/>
      <c r="CG2224" s="11"/>
      <c r="CH2224" s="11"/>
      <c r="CI2224" s="11"/>
      <c r="CJ2224" s="10"/>
      <c r="CK2224" s="10"/>
      <c r="CL2224" s="10"/>
      <c r="CM2224" s="10"/>
      <c r="CN2224" s="10"/>
      <c r="CO2224" s="10"/>
      <c r="CP2224" s="10"/>
      <c r="CQ2224" s="10"/>
      <c r="CR2224" s="10"/>
      <c r="CS2224" s="10"/>
      <c r="CT2224" s="10"/>
      <c r="CU2224" s="10"/>
      <c r="CV2224" s="9"/>
      <c r="CW2224" s="9"/>
      <c r="CX2224" s="9"/>
      <c r="CY2224" s="9"/>
    </row>
    <row r="2225" spans="31:103" ht="18" customHeight="1">
      <c r="AE2225" s="16"/>
      <c r="AF2225" s="16"/>
      <c r="AG2225" s="16"/>
      <c r="AH2225" s="16"/>
      <c r="AI2225" s="16"/>
      <c r="AJ2225" s="16"/>
      <c r="AK2225" s="16"/>
      <c r="AL2225" s="16"/>
      <c r="AM2225" s="16"/>
      <c r="AN2225" s="16"/>
      <c r="AO2225" s="16"/>
      <c r="AP2225" s="16"/>
      <c r="AQ2225" s="15"/>
      <c r="AV2225" s="9"/>
      <c r="AW2225" s="9"/>
      <c r="AX2225" s="9"/>
      <c r="AY2225" s="9"/>
      <c r="AZ2225" s="9"/>
      <c r="BA2225" s="9"/>
      <c r="BB2225" s="9"/>
      <c r="BC2225" s="9"/>
      <c r="BD2225" s="9"/>
      <c r="BE2225" s="9"/>
      <c r="BF2225" s="9"/>
      <c r="BG2225" s="9"/>
      <c r="BH2225" s="9"/>
      <c r="BI2225" s="9"/>
      <c r="BJ2225" s="9"/>
      <c r="BK2225" s="9"/>
      <c r="BL2225" s="9"/>
      <c r="BM2225" s="9"/>
      <c r="BN2225" s="9"/>
      <c r="BO2225" s="9"/>
      <c r="BP2225" s="9"/>
      <c r="BQ2225" s="9"/>
      <c r="BR2225" s="9"/>
      <c r="BS2225" s="9"/>
      <c r="BT2225" s="9"/>
      <c r="BU2225" s="9"/>
      <c r="BV2225" s="9"/>
      <c r="BW2225" s="9"/>
      <c r="CB2225" s="10"/>
      <c r="CC2225" s="10"/>
      <c r="CD2225" s="10"/>
      <c r="CE2225" s="10"/>
      <c r="CF2225" s="11"/>
      <c r="CG2225" s="11"/>
      <c r="CH2225" s="11"/>
      <c r="CI2225" s="11"/>
      <c r="CJ2225" s="10"/>
      <c r="CK2225" s="10"/>
      <c r="CL2225" s="10"/>
      <c r="CM2225" s="10"/>
      <c r="CN2225" s="10"/>
      <c r="CO2225" s="10"/>
      <c r="CP2225" s="10"/>
      <c r="CQ2225" s="10"/>
      <c r="CR2225" s="10"/>
      <c r="CS2225" s="10"/>
      <c r="CT2225" s="10"/>
      <c r="CU2225" s="10"/>
      <c r="CV2225" s="9"/>
      <c r="CW2225" s="9"/>
      <c r="CX2225" s="9"/>
      <c r="CY2225" s="9"/>
    </row>
    <row r="2226" spans="31:103" ht="18" customHeight="1">
      <c r="AE2226" s="16"/>
      <c r="AF2226" s="16"/>
      <c r="AG2226" s="16"/>
      <c r="AH2226" s="16"/>
      <c r="AI2226" s="16"/>
      <c r="AJ2226" s="16"/>
      <c r="AK2226" s="16"/>
      <c r="AL2226" s="16"/>
      <c r="AM2226" s="16"/>
      <c r="AN2226" s="16"/>
      <c r="AO2226" s="16"/>
      <c r="AP2226" s="16"/>
      <c r="AQ2226" s="15"/>
      <c r="AV2226" s="9"/>
      <c r="AW2226" s="9"/>
      <c r="AX2226" s="9"/>
      <c r="AY2226" s="9"/>
      <c r="AZ2226" s="9"/>
      <c r="BA2226" s="9"/>
      <c r="BB2226" s="9"/>
      <c r="BC2226" s="9"/>
      <c r="BD2226" s="9"/>
      <c r="BE2226" s="9"/>
      <c r="BF2226" s="9"/>
      <c r="BG2226" s="9"/>
      <c r="BH2226" s="9"/>
      <c r="BI2226" s="9"/>
      <c r="BJ2226" s="9"/>
      <c r="BK2226" s="9"/>
      <c r="BL2226" s="9"/>
      <c r="BM2226" s="9"/>
      <c r="BN2226" s="9"/>
      <c r="BO2226" s="9"/>
      <c r="BP2226" s="9"/>
      <c r="BQ2226" s="9"/>
      <c r="BR2226" s="9"/>
      <c r="BS2226" s="9"/>
      <c r="BT2226" s="9"/>
      <c r="BU2226" s="9"/>
      <c r="BV2226" s="9"/>
      <c r="BW2226" s="9"/>
      <c r="CB2226" s="10"/>
      <c r="CC2226" s="10"/>
      <c r="CD2226" s="10"/>
      <c r="CE2226" s="10"/>
      <c r="CF2226" s="11"/>
      <c r="CG2226" s="11"/>
      <c r="CH2226" s="11"/>
      <c r="CI2226" s="11"/>
      <c r="CJ2226" s="10"/>
      <c r="CK2226" s="10"/>
      <c r="CL2226" s="10"/>
      <c r="CM2226" s="10"/>
      <c r="CN2226" s="10"/>
      <c r="CO2226" s="10"/>
      <c r="CP2226" s="10"/>
      <c r="CQ2226" s="10"/>
      <c r="CR2226" s="10"/>
      <c r="CS2226" s="10"/>
      <c r="CT2226" s="10"/>
      <c r="CU2226" s="10"/>
      <c r="CV2226" s="9"/>
      <c r="CW2226" s="9"/>
      <c r="CX2226" s="9"/>
      <c r="CY2226" s="9"/>
    </row>
    <row r="2227" spans="31:103" ht="18" customHeight="1">
      <c r="AE2227" s="16"/>
      <c r="AF2227" s="16"/>
      <c r="AG2227" s="16"/>
      <c r="AH2227" s="16"/>
      <c r="AI2227" s="16"/>
      <c r="AJ2227" s="16"/>
      <c r="AK2227" s="16"/>
      <c r="AL2227" s="16"/>
      <c r="AM2227" s="16"/>
      <c r="AN2227" s="16"/>
      <c r="AO2227" s="16"/>
      <c r="AP2227" s="16"/>
      <c r="AQ2227" s="15"/>
      <c r="AV2227" s="9"/>
      <c r="AW2227" s="9"/>
      <c r="AX2227" s="9"/>
      <c r="AY2227" s="9"/>
      <c r="AZ2227" s="9"/>
      <c r="BA2227" s="9"/>
      <c r="BB2227" s="9"/>
      <c r="BC2227" s="9"/>
      <c r="BD2227" s="9"/>
      <c r="BE2227" s="9"/>
      <c r="BF2227" s="9"/>
      <c r="BG2227" s="9"/>
      <c r="BH2227" s="9"/>
      <c r="BI2227" s="9"/>
      <c r="BJ2227" s="9"/>
      <c r="BK2227" s="9"/>
      <c r="BL2227" s="9"/>
      <c r="BM2227" s="9"/>
      <c r="BN2227" s="9"/>
      <c r="BO2227" s="9"/>
      <c r="BP2227" s="9"/>
      <c r="BQ2227" s="9"/>
      <c r="BR2227" s="9"/>
      <c r="BS2227" s="9"/>
      <c r="BT2227" s="9"/>
      <c r="BU2227" s="9"/>
      <c r="BV2227" s="9"/>
      <c r="BW2227" s="9"/>
      <c r="CB2227" s="10"/>
      <c r="CC2227" s="10"/>
      <c r="CD2227" s="10"/>
      <c r="CE2227" s="10"/>
      <c r="CF2227" s="11"/>
      <c r="CG2227" s="11"/>
      <c r="CH2227" s="11"/>
      <c r="CI2227" s="11"/>
      <c r="CJ2227" s="10"/>
      <c r="CK2227" s="10"/>
      <c r="CL2227" s="10"/>
      <c r="CM2227" s="10"/>
      <c r="CN2227" s="10"/>
      <c r="CO2227" s="10"/>
      <c r="CP2227" s="10"/>
      <c r="CQ2227" s="10"/>
      <c r="CR2227" s="10"/>
      <c r="CS2227" s="10"/>
      <c r="CT2227" s="10"/>
      <c r="CU2227" s="10"/>
      <c r="CV2227" s="9"/>
      <c r="CW2227" s="9"/>
      <c r="CX2227" s="9"/>
      <c r="CY2227" s="9"/>
    </row>
    <row r="2228" spans="31:103" ht="18" customHeight="1">
      <c r="AE2228" s="16"/>
      <c r="AF2228" s="16"/>
      <c r="AG2228" s="16"/>
      <c r="AH2228" s="16"/>
      <c r="AI2228" s="16"/>
      <c r="AJ2228" s="16"/>
      <c r="AK2228" s="16"/>
      <c r="AL2228" s="16"/>
      <c r="AM2228" s="16"/>
      <c r="AN2228" s="16"/>
      <c r="AO2228" s="16"/>
      <c r="AP2228" s="16"/>
      <c r="AQ2228" s="15"/>
      <c r="AV2228" s="9"/>
      <c r="AW2228" s="9"/>
      <c r="AX2228" s="9"/>
      <c r="AY2228" s="9"/>
      <c r="AZ2228" s="9"/>
      <c r="BA2228" s="9"/>
      <c r="BB2228" s="9"/>
      <c r="BC2228" s="9"/>
      <c r="BD2228" s="9"/>
      <c r="BE2228" s="9"/>
      <c r="BF2228" s="9"/>
      <c r="BG2228" s="9"/>
      <c r="BH2228" s="9"/>
      <c r="BI2228" s="9"/>
      <c r="BJ2228" s="9"/>
      <c r="BK2228" s="9"/>
      <c r="BL2228" s="9"/>
      <c r="BM2228" s="9"/>
      <c r="BN2228" s="9"/>
      <c r="BO2228" s="9"/>
      <c r="BP2228" s="9"/>
      <c r="BQ2228" s="9"/>
      <c r="BR2228" s="9"/>
      <c r="BS2228" s="9"/>
      <c r="BT2228" s="9"/>
      <c r="BU2228" s="9"/>
      <c r="BV2228" s="9"/>
      <c r="BW2228" s="9"/>
      <c r="CB2228" s="10"/>
      <c r="CC2228" s="10"/>
      <c r="CD2228" s="10"/>
      <c r="CE2228" s="10"/>
      <c r="CF2228" s="11"/>
      <c r="CG2228" s="11"/>
      <c r="CH2228" s="11"/>
      <c r="CI2228" s="11"/>
      <c r="CJ2228" s="10"/>
      <c r="CK2228" s="10"/>
      <c r="CL2228" s="10"/>
      <c r="CM2228" s="10"/>
      <c r="CN2228" s="10"/>
      <c r="CO2228" s="10"/>
      <c r="CP2228" s="10"/>
      <c r="CQ2228" s="10"/>
      <c r="CR2228" s="10"/>
      <c r="CS2228" s="10"/>
      <c r="CT2228" s="10"/>
      <c r="CU2228" s="10"/>
      <c r="CV2228" s="9"/>
      <c r="CW2228" s="9"/>
      <c r="CX2228" s="9"/>
      <c r="CY2228" s="9"/>
    </row>
    <row r="2229" spans="31:103" ht="18" customHeight="1">
      <c r="AE2229" s="16"/>
      <c r="AF2229" s="16"/>
      <c r="AG2229" s="16"/>
      <c r="AH2229" s="16"/>
      <c r="AI2229" s="16"/>
      <c r="AJ2229" s="16"/>
      <c r="AK2229" s="16"/>
      <c r="AL2229" s="16"/>
      <c r="AM2229" s="16"/>
      <c r="AN2229" s="16"/>
      <c r="AO2229" s="16"/>
      <c r="AP2229" s="16"/>
      <c r="AQ2229" s="15"/>
      <c r="AV2229" s="9"/>
      <c r="AW2229" s="9"/>
      <c r="AX2229" s="9"/>
      <c r="AY2229" s="9"/>
      <c r="AZ2229" s="9"/>
      <c r="BA2229" s="9"/>
      <c r="BB2229" s="9"/>
      <c r="BC2229" s="9"/>
      <c r="BD2229" s="9"/>
      <c r="BE2229" s="9"/>
      <c r="BF2229" s="9"/>
      <c r="BG2229" s="9"/>
      <c r="BH2229" s="9"/>
      <c r="BI2229" s="9"/>
      <c r="BJ2229" s="9"/>
      <c r="BK2229" s="9"/>
      <c r="BL2229" s="9"/>
      <c r="BM2229" s="9"/>
      <c r="BN2229" s="9"/>
      <c r="BO2229" s="9"/>
      <c r="BP2229" s="9"/>
      <c r="BQ2229" s="9"/>
      <c r="BR2229" s="9"/>
      <c r="BS2229" s="9"/>
      <c r="BT2229" s="9"/>
      <c r="BU2229" s="9"/>
      <c r="BV2229" s="9"/>
      <c r="BW2229" s="9"/>
      <c r="CB2229" s="10"/>
      <c r="CC2229" s="10"/>
      <c r="CD2229" s="10"/>
      <c r="CE2229" s="10"/>
      <c r="CF2229" s="11"/>
      <c r="CG2229" s="11"/>
      <c r="CH2229" s="11"/>
      <c r="CI2229" s="11"/>
      <c r="CJ2229" s="10"/>
      <c r="CK2229" s="10"/>
      <c r="CL2229" s="10"/>
      <c r="CM2229" s="10"/>
      <c r="CN2229" s="10"/>
      <c r="CO2229" s="10"/>
      <c r="CP2229" s="10"/>
      <c r="CQ2229" s="10"/>
      <c r="CR2229" s="10"/>
      <c r="CS2229" s="10"/>
      <c r="CT2229" s="10"/>
      <c r="CU2229" s="10"/>
      <c r="CV2229" s="9"/>
      <c r="CW2229" s="9"/>
      <c r="CX2229" s="9"/>
      <c r="CY2229" s="9"/>
    </row>
    <row r="2230" spans="31:103" ht="18" customHeight="1">
      <c r="AE2230" s="16"/>
      <c r="AF2230" s="16"/>
      <c r="AG2230" s="16"/>
      <c r="AH2230" s="16"/>
      <c r="AI2230" s="16"/>
      <c r="AJ2230" s="16"/>
      <c r="AK2230" s="16"/>
      <c r="AL2230" s="16"/>
      <c r="AM2230" s="16"/>
      <c r="AN2230" s="16"/>
      <c r="AO2230" s="16"/>
      <c r="AP2230" s="16"/>
      <c r="AQ2230" s="15"/>
      <c r="AV2230" s="9"/>
      <c r="AW2230" s="9"/>
      <c r="AX2230" s="9"/>
      <c r="AY2230" s="9"/>
      <c r="AZ2230" s="9"/>
      <c r="BA2230" s="9"/>
      <c r="BB2230" s="9"/>
      <c r="BC2230" s="9"/>
      <c r="BD2230" s="9"/>
      <c r="BE2230" s="9"/>
      <c r="BF2230" s="9"/>
      <c r="BG2230" s="9"/>
      <c r="BH2230" s="9"/>
      <c r="BI2230" s="9"/>
      <c r="BJ2230" s="9"/>
      <c r="BK2230" s="9"/>
      <c r="BL2230" s="9"/>
      <c r="BM2230" s="9"/>
      <c r="BN2230" s="9"/>
      <c r="BO2230" s="9"/>
      <c r="BP2230" s="9"/>
      <c r="BQ2230" s="9"/>
      <c r="BR2230" s="9"/>
      <c r="BS2230" s="9"/>
      <c r="BT2230" s="9"/>
      <c r="BU2230" s="9"/>
      <c r="BV2230" s="9"/>
      <c r="BW2230" s="9"/>
      <c r="CB2230" s="10"/>
      <c r="CC2230" s="10"/>
      <c r="CD2230" s="10"/>
      <c r="CE2230" s="10"/>
      <c r="CF2230" s="11"/>
      <c r="CG2230" s="11"/>
      <c r="CH2230" s="11"/>
      <c r="CI2230" s="11"/>
      <c r="CJ2230" s="10"/>
      <c r="CK2230" s="10"/>
      <c r="CL2230" s="10"/>
      <c r="CM2230" s="10"/>
      <c r="CN2230" s="10"/>
      <c r="CO2230" s="10"/>
      <c r="CP2230" s="10"/>
      <c r="CQ2230" s="10"/>
      <c r="CR2230" s="10"/>
      <c r="CS2230" s="10"/>
      <c r="CT2230" s="10"/>
      <c r="CU2230" s="10"/>
      <c r="CV2230" s="9"/>
      <c r="CW2230" s="9"/>
      <c r="CX2230" s="9"/>
      <c r="CY2230" s="9"/>
    </row>
    <row r="2231" spans="31:103" ht="18" customHeight="1">
      <c r="AE2231" s="16"/>
      <c r="AF2231" s="16"/>
      <c r="AG2231" s="16"/>
      <c r="AH2231" s="16"/>
      <c r="AI2231" s="16"/>
      <c r="AJ2231" s="16"/>
      <c r="AK2231" s="16"/>
      <c r="AL2231" s="16"/>
      <c r="AM2231" s="16"/>
      <c r="AN2231" s="16"/>
      <c r="AO2231" s="16"/>
      <c r="AP2231" s="16"/>
      <c r="AQ2231" s="15"/>
      <c r="AV2231" s="9"/>
      <c r="AW2231" s="9"/>
      <c r="AX2231" s="9"/>
      <c r="AY2231" s="9"/>
      <c r="AZ2231" s="9"/>
      <c r="BA2231" s="9"/>
      <c r="BB2231" s="9"/>
      <c r="BC2231" s="9"/>
      <c r="BD2231" s="9"/>
      <c r="BE2231" s="9"/>
      <c r="BF2231" s="9"/>
      <c r="BG2231" s="9"/>
      <c r="BH2231" s="9"/>
      <c r="BI2231" s="9"/>
      <c r="BJ2231" s="9"/>
      <c r="BK2231" s="9"/>
      <c r="BL2231" s="9"/>
      <c r="BM2231" s="9"/>
      <c r="BN2231" s="9"/>
      <c r="BO2231" s="9"/>
      <c r="BP2231" s="9"/>
      <c r="BQ2231" s="9"/>
      <c r="BR2231" s="9"/>
      <c r="BS2231" s="9"/>
      <c r="BT2231" s="9"/>
      <c r="BU2231" s="9"/>
      <c r="BV2231" s="9"/>
      <c r="BW2231" s="9"/>
      <c r="CB2231" s="10"/>
      <c r="CC2231" s="10"/>
      <c r="CD2231" s="10"/>
      <c r="CE2231" s="10"/>
      <c r="CF2231" s="11"/>
      <c r="CG2231" s="11"/>
      <c r="CH2231" s="11"/>
      <c r="CI2231" s="11"/>
      <c r="CJ2231" s="10"/>
      <c r="CK2231" s="10"/>
      <c r="CL2231" s="10"/>
      <c r="CM2231" s="10"/>
      <c r="CN2231" s="10"/>
      <c r="CO2231" s="10"/>
      <c r="CP2231" s="10"/>
      <c r="CQ2231" s="10"/>
      <c r="CR2231" s="10"/>
      <c r="CS2231" s="10"/>
      <c r="CT2231" s="10"/>
      <c r="CU2231" s="10"/>
      <c r="CV2231" s="9"/>
      <c r="CW2231" s="9"/>
      <c r="CX2231" s="9"/>
      <c r="CY2231" s="9"/>
    </row>
    <row r="2232" spans="31:103" ht="18" customHeight="1">
      <c r="AE2232" s="16"/>
      <c r="AF2232" s="16"/>
      <c r="AG2232" s="16"/>
      <c r="AH2232" s="16"/>
      <c r="AI2232" s="16"/>
      <c r="AJ2232" s="16"/>
      <c r="AK2232" s="16"/>
      <c r="AL2232" s="16"/>
      <c r="AM2232" s="16"/>
      <c r="AN2232" s="16"/>
      <c r="AO2232" s="16"/>
      <c r="AP2232" s="16"/>
      <c r="AQ2232" s="15"/>
      <c r="AV2232" s="9"/>
      <c r="AW2232" s="9"/>
      <c r="AX2232" s="9"/>
      <c r="AY2232" s="9"/>
      <c r="AZ2232" s="9"/>
      <c r="BA2232" s="9"/>
      <c r="BB2232" s="9"/>
      <c r="BC2232" s="9"/>
      <c r="BD2232" s="9"/>
      <c r="BE2232" s="9"/>
      <c r="BF2232" s="9"/>
      <c r="BG2232" s="9"/>
      <c r="BH2232" s="9"/>
      <c r="BI2232" s="9"/>
      <c r="BJ2232" s="9"/>
      <c r="BK2232" s="9"/>
      <c r="BL2232" s="9"/>
      <c r="BM2232" s="9"/>
      <c r="BN2232" s="9"/>
      <c r="BO2232" s="9"/>
      <c r="BP2232" s="9"/>
      <c r="BQ2232" s="9"/>
      <c r="BR2232" s="9"/>
      <c r="BS2232" s="9"/>
      <c r="BT2232" s="9"/>
      <c r="BU2232" s="9"/>
      <c r="BV2232" s="9"/>
      <c r="BW2232" s="9"/>
      <c r="CB2232" s="10"/>
      <c r="CC2232" s="10"/>
      <c r="CD2232" s="10"/>
      <c r="CE2232" s="10"/>
      <c r="CF2232" s="11"/>
      <c r="CG2232" s="11"/>
      <c r="CH2232" s="11"/>
      <c r="CI2232" s="11"/>
      <c r="CJ2232" s="10"/>
      <c r="CK2232" s="10"/>
      <c r="CL2232" s="10"/>
      <c r="CM2232" s="10"/>
      <c r="CN2232" s="10"/>
      <c r="CO2232" s="10"/>
      <c r="CP2232" s="10"/>
      <c r="CQ2232" s="10"/>
      <c r="CR2232" s="10"/>
      <c r="CS2232" s="10"/>
      <c r="CT2232" s="10"/>
      <c r="CU2232" s="10"/>
      <c r="CV2232" s="9"/>
      <c r="CW2232" s="9"/>
      <c r="CX2232" s="9"/>
      <c r="CY2232" s="9"/>
    </row>
    <row r="2233" spans="31:103" ht="18" customHeight="1">
      <c r="AE2233" s="16"/>
      <c r="AF2233" s="16"/>
      <c r="AG2233" s="16"/>
      <c r="AH2233" s="16"/>
      <c r="AI2233" s="16"/>
      <c r="AJ2233" s="16"/>
      <c r="AK2233" s="16"/>
      <c r="AL2233" s="16"/>
      <c r="AM2233" s="16"/>
      <c r="AN2233" s="16"/>
      <c r="AO2233" s="16"/>
      <c r="AP2233" s="16"/>
      <c r="AQ2233" s="15"/>
      <c r="AV2233" s="9"/>
      <c r="AW2233" s="9"/>
      <c r="AX2233" s="9"/>
      <c r="AY2233" s="9"/>
      <c r="AZ2233" s="9"/>
      <c r="BA2233" s="9"/>
      <c r="BB2233" s="9"/>
      <c r="BC2233" s="9"/>
      <c r="BD2233" s="9"/>
      <c r="BE2233" s="9"/>
      <c r="BF2233" s="9"/>
      <c r="BG2233" s="9"/>
      <c r="BH2233" s="9"/>
      <c r="BI2233" s="9"/>
      <c r="BJ2233" s="9"/>
      <c r="BK2233" s="9"/>
      <c r="BL2233" s="9"/>
      <c r="BM2233" s="9"/>
      <c r="BN2233" s="9"/>
      <c r="BO2233" s="9"/>
      <c r="BP2233" s="9"/>
      <c r="BQ2233" s="9"/>
      <c r="BR2233" s="9"/>
      <c r="BS2233" s="9"/>
      <c r="BT2233" s="9"/>
      <c r="BU2233" s="9"/>
      <c r="BV2233" s="9"/>
      <c r="BW2233" s="9"/>
      <c r="CB2233" s="10"/>
      <c r="CC2233" s="10"/>
      <c r="CD2233" s="10"/>
      <c r="CE2233" s="10"/>
      <c r="CF2233" s="11"/>
      <c r="CG2233" s="11"/>
      <c r="CH2233" s="11"/>
      <c r="CI2233" s="11"/>
      <c r="CJ2233" s="10"/>
      <c r="CK2233" s="10"/>
      <c r="CL2233" s="10"/>
      <c r="CM2233" s="10"/>
      <c r="CN2233" s="10"/>
      <c r="CO2233" s="10"/>
      <c r="CP2233" s="10"/>
      <c r="CQ2233" s="10"/>
      <c r="CR2233" s="10"/>
      <c r="CS2233" s="10"/>
      <c r="CT2233" s="10"/>
      <c r="CU2233" s="10"/>
      <c r="CV2233" s="9"/>
      <c r="CW2233" s="9"/>
      <c r="CX2233" s="9"/>
      <c r="CY2233" s="9"/>
    </row>
    <row r="2234" spans="31:103" ht="18" customHeight="1">
      <c r="AE2234" s="16"/>
      <c r="AF2234" s="16"/>
      <c r="AG2234" s="16"/>
      <c r="AH2234" s="16"/>
      <c r="AI2234" s="16"/>
      <c r="AJ2234" s="16"/>
      <c r="AK2234" s="16"/>
      <c r="AL2234" s="16"/>
      <c r="AM2234" s="16"/>
      <c r="AN2234" s="16"/>
      <c r="AO2234" s="16"/>
      <c r="AP2234" s="16"/>
      <c r="AQ2234" s="15"/>
      <c r="AV2234" s="9"/>
      <c r="AW2234" s="9"/>
      <c r="AX2234" s="9"/>
      <c r="AY2234" s="9"/>
      <c r="AZ2234" s="9"/>
      <c r="BA2234" s="9"/>
      <c r="BB2234" s="9"/>
      <c r="BC2234" s="9"/>
      <c r="BD2234" s="9"/>
      <c r="BE2234" s="9"/>
      <c r="BF2234" s="9"/>
      <c r="BG2234" s="9"/>
      <c r="BH2234" s="9"/>
      <c r="BI2234" s="9"/>
      <c r="BJ2234" s="9"/>
      <c r="BK2234" s="9"/>
      <c r="BL2234" s="9"/>
      <c r="BM2234" s="9"/>
      <c r="BN2234" s="9"/>
      <c r="BO2234" s="9"/>
      <c r="BP2234" s="9"/>
      <c r="BQ2234" s="9"/>
      <c r="BR2234" s="9"/>
      <c r="BS2234" s="9"/>
      <c r="BT2234" s="9"/>
      <c r="BU2234" s="9"/>
      <c r="BV2234" s="9"/>
      <c r="BW2234" s="9"/>
      <c r="CB2234" s="10"/>
      <c r="CC2234" s="10"/>
      <c r="CD2234" s="10"/>
      <c r="CE2234" s="10"/>
      <c r="CF2234" s="11"/>
      <c r="CG2234" s="11"/>
      <c r="CH2234" s="11"/>
      <c r="CI2234" s="11"/>
      <c r="CJ2234" s="10"/>
      <c r="CK2234" s="10"/>
      <c r="CL2234" s="10"/>
      <c r="CM2234" s="10"/>
      <c r="CN2234" s="10"/>
      <c r="CO2234" s="10"/>
      <c r="CP2234" s="10"/>
      <c r="CQ2234" s="10"/>
      <c r="CR2234" s="10"/>
      <c r="CS2234" s="10"/>
      <c r="CT2234" s="10"/>
      <c r="CU2234" s="10"/>
      <c r="CV2234" s="9"/>
      <c r="CW2234" s="9"/>
      <c r="CX2234" s="9"/>
      <c r="CY2234" s="9"/>
    </row>
    <row r="2235" spans="31:103" ht="18" customHeight="1">
      <c r="AE2235" s="16"/>
      <c r="AF2235" s="16"/>
      <c r="AG2235" s="16"/>
      <c r="AH2235" s="16"/>
      <c r="AI2235" s="16"/>
      <c r="AJ2235" s="16"/>
      <c r="AK2235" s="16"/>
      <c r="AL2235" s="16"/>
      <c r="AM2235" s="16"/>
      <c r="AN2235" s="16"/>
      <c r="AO2235" s="16"/>
      <c r="AP2235" s="16"/>
      <c r="AQ2235" s="15"/>
      <c r="AV2235" s="9"/>
      <c r="AW2235" s="9"/>
      <c r="AX2235" s="9"/>
      <c r="AY2235" s="9"/>
      <c r="AZ2235" s="9"/>
      <c r="BA2235" s="9"/>
      <c r="BB2235" s="9"/>
      <c r="BC2235" s="9"/>
      <c r="BD2235" s="9"/>
      <c r="BE2235" s="9"/>
      <c r="BF2235" s="9"/>
      <c r="BG2235" s="9"/>
      <c r="BH2235" s="9"/>
      <c r="BI2235" s="9"/>
      <c r="BJ2235" s="9"/>
      <c r="BK2235" s="9"/>
      <c r="BL2235" s="9"/>
      <c r="BM2235" s="9"/>
      <c r="BN2235" s="9"/>
      <c r="BO2235" s="9"/>
      <c r="BP2235" s="9"/>
      <c r="BQ2235" s="9"/>
      <c r="BR2235" s="9"/>
      <c r="BS2235" s="9"/>
      <c r="BT2235" s="9"/>
      <c r="BU2235" s="9"/>
      <c r="BV2235" s="9"/>
      <c r="BW2235" s="9"/>
      <c r="CB2235" s="10"/>
      <c r="CC2235" s="10"/>
      <c r="CD2235" s="10"/>
      <c r="CE2235" s="10"/>
      <c r="CF2235" s="11"/>
      <c r="CG2235" s="11"/>
      <c r="CH2235" s="11"/>
      <c r="CI2235" s="11"/>
      <c r="CJ2235" s="10"/>
      <c r="CK2235" s="10"/>
      <c r="CL2235" s="10"/>
      <c r="CM2235" s="10"/>
      <c r="CN2235" s="10"/>
      <c r="CO2235" s="10"/>
      <c r="CP2235" s="10"/>
      <c r="CQ2235" s="10"/>
      <c r="CR2235" s="10"/>
      <c r="CS2235" s="10"/>
      <c r="CT2235" s="10"/>
      <c r="CU2235" s="10"/>
      <c r="CV2235" s="9"/>
      <c r="CW2235" s="9"/>
      <c r="CX2235" s="9"/>
      <c r="CY2235" s="9"/>
    </row>
    <row r="2236" spans="31:103" ht="18" customHeight="1">
      <c r="AE2236" s="16"/>
      <c r="AF2236" s="16"/>
      <c r="AG2236" s="16"/>
      <c r="AH2236" s="16"/>
      <c r="AI2236" s="16"/>
      <c r="AJ2236" s="16"/>
      <c r="AK2236" s="16"/>
      <c r="AL2236" s="16"/>
      <c r="AM2236" s="16"/>
      <c r="AN2236" s="16"/>
      <c r="AO2236" s="16"/>
      <c r="AP2236" s="16"/>
      <c r="AQ2236" s="15"/>
      <c r="AV2236" s="9"/>
      <c r="AW2236" s="9"/>
      <c r="AX2236" s="9"/>
      <c r="AY2236" s="9"/>
      <c r="AZ2236" s="9"/>
      <c r="BA2236" s="9"/>
      <c r="BB2236" s="9"/>
      <c r="BC2236" s="9"/>
      <c r="BD2236" s="9"/>
      <c r="BE2236" s="9"/>
      <c r="BF2236" s="9"/>
      <c r="BG2236" s="9"/>
      <c r="BH2236" s="9"/>
      <c r="BI2236" s="9"/>
      <c r="BJ2236" s="9"/>
      <c r="BK2236" s="9"/>
      <c r="BL2236" s="9"/>
      <c r="BM2236" s="9"/>
      <c r="BN2236" s="9"/>
      <c r="BO2236" s="9"/>
      <c r="BP2236" s="9"/>
      <c r="BQ2236" s="9"/>
      <c r="BR2236" s="9"/>
      <c r="BS2236" s="9"/>
      <c r="BT2236" s="9"/>
      <c r="BU2236" s="9"/>
      <c r="BV2236" s="9"/>
      <c r="BW2236" s="9"/>
      <c r="CB2236" s="10"/>
      <c r="CC2236" s="10"/>
      <c r="CD2236" s="10"/>
      <c r="CE2236" s="10"/>
      <c r="CF2236" s="11"/>
      <c r="CG2236" s="11"/>
      <c r="CH2236" s="11"/>
      <c r="CI2236" s="11"/>
      <c r="CJ2236" s="10"/>
      <c r="CK2236" s="10"/>
      <c r="CL2236" s="10"/>
      <c r="CM2236" s="10"/>
      <c r="CN2236" s="10"/>
      <c r="CO2236" s="10"/>
      <c r="CP2236" s="10"/>
      <c r="CQ2236" s="10"/>
      <c r="CR2236" s="10"/>
      <c r="CS2236" s="10"/>
      <c r="CT2236" s="10"/>
      <c r="CU2236" s="10"/>
      <c r="CV2236" s="9"/>
      <c r="CW2236" s="9"/>
      <c r="CX2236" s="9"/>
      <c r="CY2236" s="9"/>
    </row>
    <row r="2237" spans="31:103" ht="18" customHeight="1">
      <c r="AE2237" s="16"/>
      <c r="AF2237" s="16"/>
      <c r="AG2237" s="16"/>
      <c r="AH2237" s="16"/>
      <c r="AI2237" s="16"/>
      <c r="AJ2237" s="16"/>
      <c r="AK2237" s="16"/>
      <c r="AL2237" s="16"/>
      <c r="AM2237" s="16"/>
      <c r="AN2237" s="16"/>
      <c r="AO2237" s="16"/>
      <c r="AP2237" s="16"/>
      <c r="AQ2237" s="15"/>
      <c r="AV2237" s="9"/>
      <c r="AW2237" s="9"/>
      <c r="AX2237" s="9"/>
      <c r="AY2237" s="9"/>
      <c r="AZ2237" s="9"/>
      <c r="BA2237" s="9"/>
      <c r="BB2237" s="9"/>
      <c r="BC2237" s="9"/>
      <c r="BD2237" s="9"/>
      <c r="BE2237" s="9"/>
      <c r="BF2237" s="9"/>
      <c r="BG2237" s="9"/>
      <c r="BH2237" s="9"/>
      <c r="BI2237" s="9"/>
      <c r="BJ2237" s="9"/>
      <c r="BK2237" s="9"/>
      <c r="BL2237" s="9"/>
      <c r="BM2237" s="9"/>
      <c r="BN2237" s="9"/>
      <c r="BO2237" s="9"/>
      <c r="BP2237" s="9"/>
      <c r="BQ2237" s="9"/>
      <c r="BR2237" s="9"/>
      <c r="BS2237" s="9"/>
      <c r="BT2237" s="9"/>
      <c r="BU2237" s="9"/>
      <c r="BV2237" s="9"/>
      <c r="BW2237" s="9"/>
      <c r="CB2237" s="10"/>
      <c r="CC2237" s="10"/>
      <c r="CD2237" s="10"/>
      <c r="CE2237" s="10"/>
      <c r="CF2237" s="11"/>
      <c r="CG2237" s="11"/>
      <c r="CH2237" s="11"/>
      <c r="CI2237" s="11"/>
      <c r="CJ2237" s="10"/>
      <c r="CK2237" s="10"/>
      <c r="CL2237" s="10"/>
      <c r="CM2237" s="10"/>
      <c r="CN2237" s="10"/>
      <c r="CO2237" s="10"/>
      <c r="CP2237" s="10"/>
      <c r="CQ2237" s="10"/>
      <c r="CR2237" s="10"/>
      <c r="CS2237" s="10"/>
      <c r="CT2237" s="10"/>
      <c r="CU2237" s="10"/>
      <c r="CV2237" s="9"/>
      <c r="CW2237" s="9"/>
      <c r="CX2237" s="9"/>
      <c r="CY2237" s="9"/>
    </row>
    <row r="2238" spans="31:103" ht="18" customHeight="1">
      <c r="AE2238" s="16"/>
      <c r="AF2238" s="16"/>
      <c r="AG2238" s="16"/>
      <c r="AH2238" s="16"/>
      <c r="AI2238" s="16"/>
      <c r="AJ2238" s="16"/>
      <c r="AK2238" s="16"/>
      <c r="AL2238" s="16"/>
      <c r="AM2238" s="16"/>
      <c r="AN2238" s="16"/>
      <c r="AO2238" s="16"/>
      <c r="AP2238" s="16"/>
      <c r="AQ2238" s="15"/>
      <c r="AV2238" s="9"/>
      <c r="AW2238" s="9"/>
      <c r="AX2238" s="9"/>
      <c r="AY2238" s="9"/>
      <c r="AZ2238" s="9"/>
      <c r="BA2238" s="9"/>
      <c r="BB2238" s="9"/>
      <c r="BC2238" s="9"/>
      <c r="BD2238" s="9"/>
      <c r="BE2238" s="9"/>
      <c r="BF2238" s="9"/>
      <c r="BG2238" s="9"/>
      <c r="BH2238" s="9"/>
      <c r="BI2238" s="9"/>
      <c r="BJ2238" s="9"/>
      <c r="BK2238" s="9"/>
      <c r="BL2238" s="9"/>
      <c r="BM2238" s="9"/>
      <c r="BN2238" s="9"/>
      <c r="BO2238" s="9"/>
      <c r="BP2238" s="9"/>
      <c r="BQ2238" s="9"/>
      <c r="BR2238" s="9"/>
      <c r="BS2238" s="9"/>
      <c r="BT2238" s="9"/>
      <c r="BU2238" s="9"/>
      <c r="BV2238" s="9"/>
      <c r="BW2238" s="9"/>
      <c r="CB2238" s="10"/>
      <c r="CC2238" s="10"/>
      <c r="CD2238" s="10"/>
      <c r="CE2238" s="10"/>
      <c r="CF2238" s="11"/>
      <c r="CG2238" s="11"/>
      <c r="CH2238" s="11"/>
      <c r="CI2238" s="11"/>
      <c r="CJ2238" s="10"/>
      <c r="CK2238" s="10"/>
      <c r="CL2238" s="10"/>
      <c r="CM2238" s="10"/>
      <c r="CN2238" s="10"/>
      <c r="CO2238" s="10"/>
      <c r="CP2238" s="10"/>
      <c r="CQ2238" s="10"/>
      <c r="CR2238" s="10"/>
      <c r="CS2238" s="10"/>
      <c r="CT2238" s="10"/>
      <c r="CU2238" s="10"/>
      <c r="CV2238" s="9"/>
      <c r="CW2238" s="9"/>
      <c r="CX2238" s="9"/>
      <c r="CY2238" s="9"/>
    </row>
    <row r="2239" spans="31:103" ht="18" customHeight="1">
      <c r="AE2239" s="16"/>
      <c r="AF2239" s="16"/>
      <c r="AG2239" s="16"/>
      <c r="AH2239" s="16"/>
      <c r="AI2239" s="16"/>
      <c r="AJ2239" s="16"/>
      <c r="AK2239" s="16"/>
      <c r="AL2239" s="16"/>
      <c r="AM2239" s="16"/>
      <c r="AN2239" s="16"/>
      <c r="AO2239" s="16"/>
      <c r="AP2239" s="16"/>
      <c r="AQ2239" s="15"/>
      <c r="AV2239" s="9"/>
      <c r="AW2239" s="9"/>
      <c r="AX2239" s="9"/>
      <c r="AY2239" s="9"/>
      <c r="AZ2239" s="9"/>
      <c r="BA2239" s="9"/>
      <c r="BB2239" s="9"/>
      <c r="BC2239" s="9"/>
      <c r="BD2239" s="9"/>
      <c r="BE2239" s="9"/>
      <c r="BF2239" s="9"/>
      <c r="BG2239" s="9"/>
      <c r="BH2239" s="9"/>
      <c r="BI2239" s="9"/>
      <c r="BJ2239" s="9"/>
      <c r="BK2239" s="9"/>
      <c r="BL2239" s="9"/>
      <c r="BM2239" s="9"/>
      <c r="BN2239" s="9"/>
      <c r="BO2239" s="9"/>
      <c r="BP2239" s="9"/>
      <c r="BQ2239" s="9"/>
      <c r="BR2239" s="9"/>
      <c r="BS2239" s="9"/>
      <c r="BT2239" s="9"/>
      <c r="BU2239" s="9"/>
      <c r="BV2239" s="9"/>
      <c r="BW2239" s="9"/>
      <c r="CB2239" s="10"/>
      <c r="CC2239" s="10"/>
      <c r="CD2239" s="10"/>
      <c r="CE2239" s="10"/>
      <c r="CF2239" s="11"/>
      <c r="CG2239" s="11"/>
      <c r="CH2239" s="11"/>
      <c r="CI2239" s="11"/>
      <c r="CJ2239" s="10"/>
      <c r="CK2239" s="10"/>
      <c r="CL2239" s="10"/>
      <c r="CM2239" s="10"/>
      <c r="CN2239" s="10"/>
      <c r="CO2239" s="10"/>
      <c r="CP2239" s="10"/>
      <c r="CQ2239" s="10"/>
      <c r="CR2239" s="10"/>
      <c r="CS2239" s="10"/>
      <c r="CT2239" s="10"/>
      <c r="CU2239" s="10"/>
      <c r="CV2239" s="9"/>
      <c r="CW2239" s="9"/>
      <c r="CX2239" s="9"/>
      <c r="CY2239" s="9"/>
    </row>
    <row r="2240" spans="31:103" ht="18" customHeight="1">
      <c r="AE2240" s="16"/>
      <c r="AF2240" s="16"/>
      <c r="AG2240" s="16"/>
      <c r="AH2240" s="16"/>
      <c r="AI2240" s="16"/>
      <c r="AJ2240" s="16"/>
      <c r="AK2240" s="16"/>
      <c r="AL2240" s="16"/>
      <c r="AM2240" s="16"/>
      <c r="AN2240" s="16"/>
      <c r="AO2240" s="16"/>
      <c r="AP2240" s="16"/>
      <c r="AQ2240" s="15"/>
      <c r="AV2240" s="9"/>
      <c r="AW2240" s="9"/>
      <c r="AX2240" s="9"/>
      <c r="AY2240" s="9"/>
      <c r="AZ2240" s="9"/>
      <c r="BA2240" s="9"/>
      <c r="BB2240" s="9"/>
      <c r="BC2240" s="9"/>
      <c r="BD2240" s="9"/>
      <c r="BE2240" s="9"/>
      <c r="BF2240" s="9"/>
      <c r="BG2240" s="9"/>
      <c r="BH2240" s="9"/>
      <c r="BI2240" s="9"/>
      <c r="BJ2240" s="9"/>
      <c r="BK2240" s="9"/>
      <c r="BL2240" s="9"/>
      <c r="BM2240" s="9"/>
      <c r="BN2240" s="9"/>
      <c r="BO2240" s="9"/>
      <c r="BP2240" s="9"/>
      <c r="BQ2240" s="9"/>
      <c r="BR2240" s="9"/>
      <c r="BS2240" s="9"/>
      <c r="BT2240" s="9"/>
      <c r="BU2240" s="9"/>
      <c r="BV2240" s="9"/>
      <c r="BW2240" s="9"/>
      <c r="CB2240" s="10"/>
      <c r="CC2240" s="10"/>
      <c r="CD2240" s="10"/>
      <c r="CE2240" s="10"/>
      <c r="CF2240" s="11"/>
      <c r="CG2240" s="11"/>
      <c r="CH2240" s="11"/>
      <c r="CI2240" s="11"/>
      <c r="CJ2240" s="10"/>
      <c r="CK2240" s="10"/>
      <c r="CL2240" s="10"/>
      <c r="CM2240" s="10"/>
      <c r="CN2240" s="10"/>
      <c r="CO2240" s="10"/>
      <c r="CP2240" s="10"/>
      <c r="CQ2240" s="10"/>
      <c r="CR2240" s="10"/>
      <c r="CS2240" s="10"/>
      <c r="CT2240" s="10"/>
      <c r="CU2240" s="10"/>
      <c r="CV2240" s="9"/>
      <c r="CW2240" s="9"/>
      <c r="CX2240" s="9"/>
      <c r="CY2240" s="9"/>
    </row>
    <row r="2241" spans="31:103" ht="18" customHeight="1">
      <c r="AE2241" s="16"/>
      <c r="AF2241" s="16"/>
      <c r="AG2241" s="16"/>
      <c r="AH2241" s="16"/>
      <c r="AI2241" s="16"/>
      <c r="AJ2241" s="16"/>
      <c r="AK2241" s="16"/>
      <c r="AL2241" s="16"/>
      <c r="AM2241" s="16"/>
      <c r="AN2241" s="16"/>
      <c r="AO2241" s="16"/>
      <c r="AP2241" s="16"/>
      <c r="AQ2241" s="15"/>
      <c r="AV2241" s="9"/>
      <c r="AW2241" s="9"/>
      <c r="AX2241" s="9"/>
      <c r="AY2241" s="9"/>
      <c r="AZ2241" s="9"/>
      <c r="BA2241" s="9"/>
      <c r="BB2241" s="9"/>
      <c r="BC2241" s="9"/>
      <c r="BD2241" s="9"/>
      <c r="BE2241" s="9"/>
      <c r="BF2241" s="9"/>
      <c r="BG2241" s="9"/>
      <c r="BH2241" s="9"/>
      <c r="BI2241" s="9"/>
      <c r="BJ2241" s="9"/>
      <c r="BK2241" s="9"/>
      <c r="BL2241" s="9"/>
      <c r="BM2241" s="9"/>
      <c r="BN2241" s="9"/>
      <c r="BO2241" s="9"/>
      <c r="BP2241" s="9"/>
      <c r="BQ2241" s="9"/>
      <c r="BR2241" s="9"/>
      <c r="BS2241" s="9"/>
      <c r="BT2241" s="9"/>
      <c r="BU2241" s="9"/>
      <c r="BV2241" s="9"/>
      <c r="BW2241" s="9"/>
      <c r="CB2241" s="10"/>
      <c r="CC2241" s="10"/>
      <c r="CD2241" s="10"/>
      <c r="CE2241" s="10"/>
      <c r="CF2241" s="11"/>
      <c r="CG2241" s="11"/>
      <c r="CH2241" s="11"/>
      <c r="CI2241" s="11"/>
      <c r="CJ2241" s="10"/>
      <c r="CK2241" s="10"/>
      <c r="CL2241" s="10"/>
      <c r="CM2241" s="10"/>
      <c r="CN2241" s="10"/>
      <c r="CO2241" s="10"/>
      <c r="CP2241" s="10"/>
      <c r="CQ2241" s="10"/>
      <c r="CR2241" s="10"/>
      <c r="CS2241" s="10"/>
      <c r="CT2241" s="10"/>
      <c r="CU2241" s="10"/>
      <c r="CV2241" s="9"/>
      <c r="CW2241" s="9"/>
      <c r="CX2241" s="9"/>
      <c r="CY2241" s="9"/>
    </row>
    <row r="2242" spans="31:103" ht="18" customHeight="1">
      <c r="AE2242" s="16"/>
      <c r="AF2242" s="16"/>
      <c r="AG2242" s="16"/>
      <c r="AH2242" s="16"/>
      <c r="AI2242" s="16"/>
      <c r="AJ2242" s="16"/>
      <c r="AK2242" s="16"/>
      <c r="AL2242" s="16"/>
      <c r="AM2242" s="16"/>
      <c r="AN2242" s="16"/>
      <c r="AO2242" s="16"/>
      <c r="AP2242" s="16"/>
      <c r="AQ2242" s="15"/>
      <c r="AV2242" s="9"/>
      <c r="AW2242" s="9"/>
      <c r="AX2242" s="9"/>
      <c r="AY2242" s="9"/>
      <c r="AZ2242" s="9"/>
      <c r="BA2242" s="9"/>
      <c r="BB2242" s="9"/>
      <c r="BC2242" s="9"/>
      <c r="BD2242" s="9"/>
      <c r="BE2242" s="9"/>
      <c r="BF2242" s="9"/>
      <c r="BG2242" s="9"/>
      <c r="BH2242" s="9"/>
      <c r="BI2242" s="9"/>
      <c r="BJ2242" s="9"/>
      <c r="BK2242" s="9"/>
      <c r="BL2242" s="9"/>
      <c r="BM2242" s="9"/>
      <c r="BN2242" s="9"/>
      <c r="BO2242" s="9"/>
      <c r="BP2242" s="9"/>
      <c r="BQ2242" s="9"/>
      <c r="BR2242" s="9"/>
      <c r="BS2242" s="9"/>
      <c r="BT2242" s="9"/>
      <c r="BU2242" s="9"/>
      <c r="BV2242" s="9"/>
      <c r="BW2242" s="9"/>
      <c r="CB2242" s="10"/>
      <c r="CC2242" s="10"/>
      <c r="CD2242" s="10"/>
      <c r="CE2242" s="10"/>
      <c r="CF2242" s="11"/>
      <c r="CG2242" s="11"/>
      <c r="CH2242" s="11"/>
      <c r="CI2242" s="11"/>
      <c r="CJ2242" s="10"/>
      <c r="CK2242" s="10"/>
      <c r="CL2242" s="10"/>
      <c r="CM2242" s="10"/>
      <c r="CN2242" s="10"/>
      <c r="CO2242" s="10"/>
      <c r="CP2242" s="10"/>
      <c r="CQ2242" s="10"/>
      <c r="CR2242" s="10"/>
      <c r="CS2242" s="10"/>
      <c r="CT2242" s="10"/>
      <c r="CU2242" s="10"/>
      <c r="CV2242" s="9"/>
      <c r="CW2242" s="9"/>
      <c r="CX2242" s="9"/>
      <c r="CY2242" s="9"/>
    </row>
    <row r="2243" spans="31:103" ht="18" customHeight="1">
      <c r="AE2243" s="16"/>
      <c r="AF2243" s="16"/>
      <c r="AG2243" s="16"/>
      <c r="AH2243" s="16"/>
      <c r="AI2243" s="16"/>
      <c r="AJ2243" s="16"/>
      <c r="AK2243" s="16"/>
      <c r="AL2243" s="16"/>
      <c r="AM2243" s="16"/>
      <c r="AN2243" s="16"/>
      <c r="AO2243" s="16"/>
      <c r="AP2243" s="16"/>
      <c r="AQ2243" s="15"/>
      <c r="AV2243" s="9"/>
      <c r="AW2243" s="9"/>
      <c r="AX2243" s="9"/>
      <c r="AY2243" s="9"/>
      <c r="AZ2243" s="9"/>
      <c r="BA2243" s="9"/>
      <c r="BB2243" s="9"/>
      <c r="BC2243" s="9"/>
      <c r="BD2243" s="9"/>
      <c r="BE2243" s="9"/>
      <c r="BF2243" s="9"/>
      <c r="BG2243" s="9"/>
      <c r="BH2243" s="9"/>
      <c r="BI2243" s="9"/>
      <c r="BJ2243" s="9"/>
      <c r="BK2243" s="9"/>
      <c r="BL2243" s="9"/>
      <c r="BM2243" s="9"/>
      <c r="BN2243" s="9"/>
      <c r="BO2243" s="9"/>
      <c r="BP2243" s="9"/>
      <c r="BQ2243" s="9"/>
      <c r="BR2243" s="9"/>
      <c r="BS2243" s="9"/>
      <c r="BT2243" s="9"/>
      <c r="BU2243" s="9"/>
      <c r="BV2243" s="9"/>
      <c r="BW2243" s="9"/>
      <c r="CB2243" s="10"/>
      <c r="CC2243" s="10"/>
      <c r="CD2243" s="10"/>
      <c r="CE2243" s="10"/>
      <c r="CF2243" s="11"/>
      <c r="CG2243" s="11"/>
      <c r="CH2243" s="11"/>
      <c r="CI2243" s="11"/>
      <c r="CJ2243" s="10"/>
      <c r="CK2243" s="10"/>
      <c r="CL2243" s="10"/>
      <c r="CM2243" s="10"/>
      <c r="CN2243" s="10"/>
      <c r="CO2243" s="10"/>
      <c r="CP2243" s="10"/>
      <c r="CQ2243" s="10"/>
      <c r="CR2243" s="10"/>
      <c r="CS2243" s="10"/>
      <c r="CT2243" s="10"/>
      <c r="CU2243" s="10"/>
      <c r="CV2243" s="9"/>
      <c r="CW2243" s="9"/>
      <c r="CX2243" s="9"/>
      <c r="CY2243" s="9"/>
    </row>
    <row r="2244" spans="31:103" ht="18" customHeight="1">
      <c r="AE2244" s="16"/>
      <c r="AF2244" s="16"/>
      <c r="AG2244" s="16"/>
      <c r="AH2244" s="16"/>
      <c r="AI2244" s="16"/>
      <c r="AJ2244" s="16"/>
      <c r="AK2244" s="16"/>
      <c r="AL2244" s="16"/>
      <c r="AM2244" s="16"/>
      <c r="AN2244" s="16"/>
      <c r="AO2244" s="16"/>
      <c r="AP2244" s="16"/>
      <c r="AQ2244" s="15"/>
      <c r="AV2244" s="9"/>
      <c r="AW2244" s="9"/>
      <c r="AX2244" s="9"/>
      <c r="AY2244" s="9"/>
      <c r="AZ2244" s="9"/>
      <c r="BA2244" s="9"/>
      <c r="BB2244" s="9"/>
      <c r="BC2244" s="9"/>
      <c r="BD2244" s="9"/>
      <c r="BE2244" s="9"/>
      <c r="BF2244" s="9"/>
      <c r="BG2244" s="9"/>
      <c r="BH2244" s="9"/>
      <c r="BI2244" s="9"/>
      <c r="BJ2244" s="9"/>
      <c r="BK2244" s="9"/>
      <c r="BL2244" s="9"/>
      <c r="BM2244" s="9"/>
      <c r="BN2244" s="9"/>
      <c r="BO2244" s="9"/>
      <c r="BP2244" s="9"/>
      <c r="BQ2244" s="9"/>
      <c r="BR2244" s="9"/>
      <c r="BS2244" s="9"/>
      <c r="BT2244" s="9"/>
      <c r="BU2244" s="9"/>
      <c r="BV2244" s="9"/>
      <c r="BW2244" s="9"/>
      <c r="CB2244" s="10"/>
      <c r="CC2244" s="10"/>
      <c r="CD2244" s="10"/>
      <c r="CE2244" s="10"/>
      <c r="CF2244" s="11"/>
      <c r="CG2244" s="11"/>
      <c r="CH2244" s="11"/>
      <c r="CI2244" s="11"/>
      <c r="CJ2244" s="10"/>
      <c r="CK2244" s="10"/>
      <c r="CL2244" s="10"/>
      <c r="CM2244" s="10"/>
      <c r="CN2244" s="10"/>
      <c r="CO2244" s="10"/>
      <c r="CP2244" s="10"/>
      <c r="CQ2244" s="10"/>
      <c r="CR2244" s="10"/>
      <c r="CS2244" s="10"/>
      <c r="CT2244" s="10"/>
      <c r="CU2244" s="10"/>
      <c r="CV2244" s="9"/>
      <c r="CW2244" s="9"/>
      <c r="CX2244" s="9"/>
      <c r="CY2244" s="9"/>
    </row>
    <row r="2245" spans="31:103" ht="18" customHeight="1">
      <c r="AE2245" s="16"/>
      <c r="AF2245" s="16"/>
      <c r="AG2245" s="16"/>
      <c r="AH2245" s="16"/>
      <c r="AI2245" s="16"/>
      <c r="AJ2245" s="16"/>
      <c r="AK2245" s="16"/>
      <c r="AL2245" s="16"/>
      <c r="AM2245" s="16"/>
      <c r="AN2245" s="16"/>
      <c r="AO2245" s="16"/>
      <c r="AP2245" s="16"/>
      <c r="AQ2245" s="15"/>
      <c r="AV2245" s="9"/>
      <c r="AW2245" s="9"/>
      <c r="AX2245" s="9"/>
      <c r="AY2245" s="9"/>
      <c r="AZ2245" s="9"/>
      <c r="BA2245" s="9"/>
      <c r="BB2245" s="9"/>
      <c r="BC2245" s="9"/>
      <c r="BD2245" s="9"/>
      <c r="BE2245" s="9"/>
      <c r="BF2245" s="9"/>
      <c r="BG2245" s="9"/>
      <c r="BH2245" s="9"/>
      <c r="BI2245" s="9"/>
      <c r="BJ2245" s="9"/>
      <c r="BK2245" s="9"/>
      <c r="BL2245" s="9"/>
      <c r="BM2245" s="9"/>
      <c r="BN2245" s="9"/>
      <c r="BO2245" s="9"/>
      <c r="BP2245" s="9"/>
      <c r="BQ2245" s="9"/>
      <c r="BR2245" s="9"/>
      <c r="BS2245" s="9"/>
      <c r="BT2245" s="9"/>
      <c r="BU2245" s="9"/>
      <c r="BV2245" s="9"/>
      <c r="BW2245" s="9"/>
      <c r="CB2245" s="10"/>
      <c r="CC2245" s="10"/>
      <c r="CD2245" s="10"/>
      <c r="CE2245" s="10"/>
      <c r="CF2245" s="11"/>
      <c r="CG2245" s="11"/>
      <c r="CH2245" s="11"/>
      <c r="CI2245" s="11"/>
      <c r="CJ2245" s="10"/>
      <c r="CK2245" s="10"/>
      <c r="CL2245" s="10"/>
      <c r="CM2245" s="10"/>
      <c r="CN2245" s="10"/>
      <c r="CO2245" s="10"/>
      <c r="CP2245" s="10"/>
      <c r="CQ2245" s="10"/>
      <c r="CR2245" s="10"/>
      <c r="CS2245" s="10"/>
      <c r="CT2245" s="10"/>
      <c r="CU2245" s="10"/>
      <c r="CV2245" s="9"/>
      <c r="CW2245" s="9"/>
      <c r="CX2245" s="9"/>
      <c r="CY2245" s="9"/>
    </row>
    <row r="2246" spans="31:103" ht="18" customHeight="1">
      <c r="AE2246" s="16"/>
      <c r="AF2246" s="16"/>
      <c r="AG2246" s="16"/>
      <c r="AH2246" s="16"/>
      <c r="AI2246" s="16"/>
      <c r="AJ2246" s="16"/>
      <c r="AK2246" s="16"/>
      <c r="AL2246" s="16"/>
      <c r="AM2246" s="16"/>
      <c r="AN2246" s="16"/>
      <c r="AO2246" s="16"/>
      <c r="AP2246" s="16"/>
      <c r="AQ2246" s="15"/>
      <c r="AV2246" s="9"/>
      <c r="AW2246" s="9"/>
      <c r="AX2246" s="9"/>
      <c r="AY2246" s="9"/>
      <c r="AZ2246" s="9"/>
      <c r="BA2246" s="9"/>
      <c r="BB2246" s="9"/>
      <c r="BC2246" s="9"/>
      <c r="BD2246" s="9"/>
      <c r="BE2246" s="9"/>
      <c r="BF2246" s="9"/>
      <c r="BG2246" s="9"/>
      <c r="BH2246" s="9"/>
      <c r="BI2246" s="9"/>
      <c r="BJ2246" s="9"/>
      <c r="BK2246" s="9"/>
      <c r="BL2246" s="9"/>
      <c r="BM2246" s="9"/>
      <c r="BN2246" s="9"/>
      <c r="BO2246" s="9"/>
      <c r="BP2246" s="9"/>
      <c r="BQ2246" s="9"/>
      <c r="BR2246" s="9"/>
      <c r="BS2246" s="9"/>
      <c r="BT2246" s="9"/>
      <c r="BU2246" s="9"/>
      <c r="BV2246" s="9"/>
      <c r="BW2246" s="9"/>
      <c r="CB2246" s="10"/>
      <c r="CC2246" s="10"/>
      <c r="CD2246" s="10"/>
      <c r="CE2246" s="10"/>
      <c r="CF2246" s="11"/>
      <c r="CG2246" s="11"/>
      <c r="CH2246" s="11"/>
      <c r="CI2246" s="11"/>
      <c r="CJ2246" s="10"/>
      <c r="CK2246" s="10"/>
      <c r="CL2246" s="10"/>
      <c r="CM2246" s="10"/>
      <c r="CN2246" s="10"/>
      <c r="CO2246" s="10"/>
      <c r="CP2246" s="10"/>
      <c r="CQ2246" s="10"/>
      <c r="CR2246" s="10"/>
      <c r="CS2246" s="10"/>
      <c r="CT2246" s="10"/>
      <c r="CU2246" s="10"/>
      <c r="CV2246" s="9"/>
      <c r="CW2246" s="9"/>
      <c r="CX2246" s="9"/>
      <c r="CY2246" s="9"/>
    </row>
    <row r="2247" spans="31:103" ht="18" customHeight="1">
      <c r="AE2247" s="16"/>
      <c r="AF2247" s="16"/>
      <c r="AG2247" s="16"/>
      <c r="AH2247" s="16"/>
      <c r="AI2247" s="16"/>
      <c r="AJ2247" s="16"/>
      <c r="AK2247" s="16"/>
      <c r="AL2247" s="16"/>
      <c r="AM2247" s="16"/>
      <c r="AN2247" s="16"/>
      <c r="AO2247" s="16"/>
      <c r="AP2247" s="16"/>
      <c r="AQ2247" s="15"/>
      <c r="AV2247" s="9"/>
      <c r="AW2247" s="9"/>
      <c r="AX2247" s="9"/>
      <c r="AY2247" s="9"/>
      <c r="AZ2247" s="9"/>
      <c r="BA2247" s="9"/>
      <c r="BB2247" s="9"/>
      <c r="BC2247" s="9"/>
      <c r="BD2247" s="9"/>
      <c r="BE2247" s="9"/>
      <c r="BF2247" s="9"/>
      <c r="BG2247" s="9"/>
      <c r="BH2247" s="9"/>
      <c r="BI2247" s="9"/>
      <c r="BJ2247" s="9"/>
      <c r="BK2247" s="9"/>
      <c r="BL2247" s="9"/>
      <c r="BM2247" s="9"/>
      <c r="BN2247" s="9"/>
      <c r="BO2247" s="9"/>
      <c r="BP2247" s="9"/>
      <c r="BQ2247" s="9"/>
      <c r="BR2247" s="9"/>
      <c r="BS2247" s="9"/>
      <c r="BT2247" s="9"/>
      <c r="BU2247" s="9"/>
      <c r="BV2247" s="9"/>
      <c r="BW2247" s="9"/>
      <c r="CB2247" s="10"/>
      <c r="CC2247" s="10"/>
      <c r="CD2247" s="10"/>
      <c r="CE2247" s="10"/>
      <c r="CF2247" s="11"/>
      <c r="CG2247" s="11"/>
      <c r="CH2247" s="11"/>
      <c r="CI2247" s="11"/>
      <c r="CJ2247" s="10"/>
      <c r="CK2247" s="10"/>
      <c r="CL2247" s="10"/>
      <c r="CM2247" s="10"/>
      <c r="CN2247" s="10"/>
      <c r="CO2247" s="10"/>
      <c r="CP2247" s="10"/>
      <c r="CQ2247" s="10"/>
      <c r="CR2247" s="10"/>
      <c r="CS2247" s="10"/>
      <c r="CT2247" s="10"/>
      <c r="CU2247" s="10"/>
      <c r="CV2247" s="9"/>
      <c r="CW2247" s="9"/>
      <c r="CX2247" s="9"/>
      <c r="CY2247" s="9"/>
    </row>
    <row r="2248" spans="31:103" ht="18" customHeight="1">
      <c r="AE2248" s="16"/>
      <c r="AF2248" s="16"/>
      <c r="AG2248" s="16"/>
      <c r="AH2248" s="16"/>
      <c r="AI2248" s="16"/>
      <c r="AJ2248" s="16"/>
      <c r="AK2248" s="16"/>
      <c r="AL2248" s="16"/>
      <c r="AM2248" s="16"/>
      <c r="AN2248" s="16"/>
      <c r="AO2248" s="16"/>
      <c r="AP2248" s="16"/>
      <c r="AQ2248" s="15"/>
      <c r="AV2248" s="9"/>
      <c r="AW2248" s="9"/>
      <c r="AX2248" s="9"/>
      <c r="AY2248" s="9"/>
      <c r="AZ2248" s="9"/>
      <c r="BA2248" s="9"/>
      <c r="BB2248" s="9"/>
      <c r="BC2248" s="9"/>
      <c r="BD2248" s="9"/>
      <c r="BE2248" s="9"/>
      <c r="BF2248" s="9"/>
      <c r="BG2248" s="9"/>
      <c r="BH2248" s="9"/>
      <c r="BI2248" s="9"/>
      <c r="BJ2248" s="9"/>
      <c r="BK2248" s="9"/>
      <c r="BL2248" s="9"/>
      <c r="BM2248" s="9"/>
      <c r="BN2248" s="9"/>
      <c r="BO2248" s="9"/>
      <c r="BP2248" s="9"/>
      <c r="BQ2248" s="9"/>
      <c r="BR2248" s="9"/>
      <c r="BS2248" s="9"/>
      <c r="BT2248" s="9"/>
      <c r="BU2248" s="9"/>
      <c r="BV2248" s="9"/>
      <c r="BW2248" s="9"/>
      <c r="CB2248" s="10"/>
      <c r="CC2248" s="10"/>
      <c r="CD2248" s="10"/>
      <c r="CE2248" s="10"/>
      <c r="CF2248" s="11"/>
      <c r="CG2248" s="11"/>
      <c r="CH2248" s="11"/>
      <c r="CI2248" s="11"/>
      <c r="CJ2248" s="10"/>
      <c r="CK2248" s="10"/>
      <c r="CL2248" s="10"/>
      <c r="CM2248" s="10"/>
      <c r="CN2248" s="10"/>
      <c r="CO2248" s="10"/>
      <c r="CP2248" s="10"/>
      <c r="CQ2248" s="10"/>
      <c r="CR2248" s="10"/>
      <c r="CS2248" s="10"/>
      <c r="CT2248" s="10"/>
      <c r="CU2248" s="10"/>
      <c r="CV2248" s="9"/>
      <c r="CW2248" s="9"/>
      <c r="CX2248" s="9"/>
      <c r="CY2248" s="9"/>
    </row>
    <row r="2249" spans="31:103" ht="18" customHeight="1">
      <c r="AE2249" s="16"/>
      <c r="AF2249" s="16"/>
      <c r="AG2249" s="16"/>
      <c r="AH2249" s="16"/>
      <c r="AI2249" s="16"/>
      <c r="AJ2249" s="16"/>
      <c r="AK2249" s="16"/>
      <c r="AL2249" s="16"/>
      <c r="AM2249" s="16"/>
      <c r="AN2249" s="16"/>
      <c r="AO2249" s="16"/>
      <c r="AP2249" s="16"/>
      <c r="AQ2249" s="15"/>
      <c r="AV2249" s="9"/>
      <c r="AW2249" s="9"/>
      <c r="AX2249" s="9"/>
      <c r="AY2249" s="9"/>
      <c r="AZ2249" s="9"/>
      <c r="BA2249" s="9"/>
      <c r="BB2249" s="9"/>
      <c r="BC2249" s="9"/>
      <c r="BD2249" s="9"/>
      <c r="BE2249" s="9"/>
      <c r="BF2249" s="9"/>
      <c r="BG2249" s="9"/>
      <c r="BH2249" s="9"/>
      <c r="BI2249" s="9"/>
      <c r="BJ2249" s="9"/>
      <c r="BK2249" s="9"/>
      <c r="BL2249" s="9"/>
      <c r="BM2249" s="9"/>
      <c r="BN2249" s="9"/>
      <c r="BO2249" s="9"/>
      <c r="BP2249" s="9"/>
      <c r="BQ2249" s="9"/>
      <c r="BR2249" s="9"/>
      <c r="BS2249" s="9"/>
      <c r="BT2249" s="9"/>
      <c r="BU2249" s="9"/>
      <c r="BV2249" s="9"/>
      <c r="BW2249" s="9"/>
      <c r="CB2249" s="10"/>
      <c r="CC2249" s="10"/>
      <c r="CD2249" s="10"/>
      <c r="CE2249" s="10"/>
      <c r="CF2249" s="11"/>
      <c r="CG2249" s="11"/>
      <c r="CH2249" s="11"/>
      <c r="CI2249" s="11"/>
      <c r="CJ2249" s="10"/>
      <c r="CK2249" s="10"/>
      <c r="CL2249" s="10"/>
      <c r="CM2249" s="10"/>
      <c r="CN2249" s="10"/>
      <c r="CO2249" s="10"/>
      <c r="CP2249" s="10"/>
      <c r="CQ2249" s="10"/>
      <c r="CR2249" s="10"/>
      <c r="CS2249" s="10"/>
      <c r="CT2249" s="10"/>
      <c r="CU2249" s="10"/>
      <c r="CV2249" s="9"/>
      <c r="CW2249" s="9"/>
      <c r="CX2249" s="9"/>
      <c r="CY2249" s="9"/>
    </row>
    <row r="2250" spans="31:103" ht="18" customHeight="1">
      <c r="AE2250" s="16"/>
      <c r="AF2250" s="16"/>
      <c r="AG2250" s="16"/>
      <c r="AH2250" s="16"/>
      <c r="AI2250" s="16"/>
      <c r="AJ2250" s="16"/>
      <c r="AK2250" s="16"/>
      <c r="AL2250" s="16"/>
      <c r="AM2250" s="16"/>
      <c r="AN2250" s="16"/>
      <c r="AO2250" s="16"/>
      <c r="AP2250" s="16"/>
      <c r="AQ2250" s="15"/>
      <c r="AV2250" s="9"/>
      <c r="AW2250" s="9"/>
      <c r="AX2250" s="9"/>
      <c r="AY2250" s="9"/>
      <c r="AZ2250" s="9"/>
      <c r="BA2250" s="9"/>
      <c r="BB2250" s="9"/>
      <c r="BC2250" s="9"/>
      <c r="BD2250" s="9"/>
      <c r="BE2250" s="9"/>
      <c r="BF2250" s="9"/>
      <c r="BG2250" s="9"/>
      <c r="BH2250" s="9"/>
      <c r="BI2250" s="9"/>
      <c r="BJ2250" s="9"/>
      <c r="BK2250" s="9"/>
      <c r="BL2250" s="9"/>
      <c r="BM2250" s="9"/>
      <c r="BN2250" s="9"/>
      <c r="BO2250" s="9"/>
      <c r="BP2250" s="9"/>
      <c r="BQ2250" s="9"/>
      <c r="BR2250" s="9"/>
      <c r="BS2250" s="9"/>
      <c r="BT2250" s="9"/>
      <c r="BU2250" s="9"/>
      <c r="BV2250" s="9"/>
      <c r="BW2250" s="9"/>
      <c r="CB2250" s="10"/>
      <c r="CC2250" s="10"/>
      <c r="CD2250" s="10"/>
      <c r="CE2250" s="10"/>
      <c r="CF2250" s="11"/>
      <c r="CG2250" s="11"/>
      <c r="CH2250" s="11"/>
      <c r="CI2250" s="11"/>
      <c r="CJ2250" s="10"/>
      <c r="CK2250" s="10"/>
      <c r="CL2250" s="10"/>
      <c r="CM2250" s="10"/>
      <c r="CN2250" s="10"/>
      <c r="CO2250" s="10"/>
      <c r="CP2250" s="10"/>
      <c r="CQ2250" s="10"/>
      <c r="CR2250" s="10"/>
      <c r="CS2250" s="10"/>
      <c r="CT2250" s="10"/>
      <c r="CU2250" s="10"/>
      <c r="CV2250" s="9"/>
      <c r="CW2250" s="9"/>
      <c r="CX2250" s="9"/>
      <c r="CY2250" s="9"/>
    </row>
    <row r="2251" spans="31:103" ht="18" customHeight="1">
      <c r="AE2251" s="16"/>
      <c r="AF2251" s="16"/>
      <c r="AG2251" s="16"/>
      <c r="AH2251" s="16"/>
      <c r="AI2251" s="16"/>
      <c r="AJ2251" s="16"/>
      <c r="AK2251" s="16"/>
      <c r="AL2251" s="16"/>
      <c r="AM2251" s="16"/>
      <c r="AN2251" s="16"/>
      <c r="AO2251" s="16"/>
      <c r="AP2251" s="16"/>
      <c r="AQ2251" s="15"/>
      <c r="AV2251" s="9"/>
      <c r="AW2251" s="9"/>
      <c r="AX2251" s="9"/>
      <c r="AY2251" s="9"/>
      <c r="AZ2251" s="9"/>
      <c r="BA2251" s="9"/>
      <c r="BB2251" s="9"/>
      <c r="BC2251" s="9"/>
      <c r="BD2251" s="9"/>
      <c r="BE2251" s="9"/>
      <c r="BF2251" s="9"/>
      <c r="BG2251" s="9"/>
      <c r="BH2251" s="9"/>
      <c r="BI2251" s="9"/>
      <c r="BJ2251" s="9"/>
      <c r="BK2251" s="9"/>
      <c r="BL2251" s="9"/>
      <c r="BM2251" s="9"/>
      <c r="BN2251" s="9"/>
      <c r="BO2251" s="9"/>
      <c r="BP2251" s="9"/>
      <c r="BQ2251" s="9"/>
      <c r="BR2251" s="9"/>
      <c r="BS2251" s="9"/>
      <c r="BT2251" s="9"/>
      <c r="BU2251" s="9"/>
      <c r="BV2251" s="9"/>
      <c r="BW2251" s="9"/>
      <c r="CB2251" s="10"/>
      <c r="CC2251" s="10"/>
      <c r="CD2251" s="10"/>
      <c r="CE2251" s="10"/>
      <c r="CF2251" s="11"/>
      <c r="CG2251" s="11"/>
      <c r="CH2251" s="11"/>
      <c r="CI2251" s="11"/>
      <c r="CJ2251" s="10"/>
      <c r="CK2251" s="10"/>
      <c r="CL2251" s="10"/>
      <c r="CM2251" s="10"/>
      <c r="CN2251" s="10"/>
      <c r="CO2251" s="10"/>
      <c r="CP2251" s="10"/>
      <c r="CQ2251" s="10"/>
      <c r="CR2251" s="10"/>
      <c r="CS2251" s="10"/>
      <c r="CT2251" s="10"/>
      <c r="CU2251" s="10"/>
      <c r="CV2251" s="9"/>
      <c r="CW2251" s="9"/>
      <c r="CX2251" s="9"/>
      <c r="CY2251" s="9"/>
    </row>
    <row r="2252" spans="31:103" ht="18" customHeight="1">
      <c r="AE2252" s="16"/>
      <c r="AF2252" s="16"/>
      <c r="AG2252" s="16"/>
      <c r="AH2252" s="16"/>
      <c r="AI2252" s="16"/>
      <c r="AJ2252" s="16"/>
      <c r="AK2252" s="16"/>
      <c r="AL2252" s="16"/>
      <c r="AM2252" s="16"/>
      <c r="AN2252" s="16"/>
      <c r="AO2252" s="16"/>
      <c r="AP2252" s="16"/>
      <c r="AQ2252" s="15"/>
      <c r="AV2252" s="9"/>
      <c r="AW2252" s="9"/>
      <c r="AX2252" s="9"/>
      <c r="AY2252" s="9"/>
      <c r="AZ2252" s="9"/>
      <c r="BA2252" s="9"/>
      <c r="BB2252" s="9"/>
      <c r="BC2252" s="9"/>
      <c r="BD2252" s="9"/>
      <c r="BE2252" s="9"/>
      <c r="BF2252" s="9"/>
      <c r="BG2252" s="9"/>
      <c r="BH2252" s="9"/>
      <c r="BI2252" s="9"/>
      <c r="BJ2252" s="9"/>
      <c r="BK2252" s="9"/>
      <c r="BL2252" s="9"/>
      <c r="BM2252" s="9"/>
      <c r="BN2252" s="9"/>
      <c r="BO2252" s="9"/>
      <c r="BP2252" s="9"/>
      <c r="BQ2252" s="9"/>
      <c r="BR2252" s="9"/>
      <c r="BS2252" s="9"/>
      <c r="BT2252" s="9"/>
      <c r="BU2252" s="9"/>
      <c r="BV2252" s="9"/>
      <c r="BW2252" s="9"/>
      <c r="CB2252" s="10"/>
      <c r="CC2252" s="10"/>
      <c r="CD2252" s="10"/>
      <c r="CE2252" s="10"/>
      <c r="CF2252" s="11"/>
      <c r="CG2252" s="11"/>
      <c r="CH2252" s="11"/>
      <c r="CI2252" s="11"/>
      <c r="CJ2252" s="10"/>
      <c r="CK2252" s="10"/>
      <c r="CL2252" s="10"/>
      <c r="CM2252" s="10"/>
      <c r="CN2252" s="10"/>
      <c r="CO2252" s="10"/>
      <c r="CP2252" s="10"/>
      <c r="CQ2252" s="10"/>
      <c r="CR2252" s="10"/>
      <c r="CS2252" s="10"/>
      <c r="CT2252" s="10"/>
      <c r="CU2252" s="10"/>
      <c r="CV2252" s="9"/>
      <c r="CW2252" s="9"/>
      <c r="CX2252" s="9"/>
      <c r="CY2252" s="9"/>
    </row>
    <row r="2253" spans="31:103" ht="18" customHeight="1">
      <c r="AE2253" s="16"/>
      <c r="AF2253" s="16"/>
      <c r="AG2253" s="16"/>
      <c r="AH2253" s="16"/>
      <c r="AI2253" s="16"/>
      <c r="AJ2253" s="16"/>
      <c r="AK2253" s="16"/>
      <c r="AL2253" s="16"/>
      <c r="AM2253" s="16"/>
      <c r="AN2253" s="16"/>
      <c r="AO2253" s="16"/>
      <c r="AP2253" s="16"/>
      <c r="AQ2253" s="15"/>
      <c r="AV2253" s="9"/>
      <c r="AW2253" s="9"/>
      <c r="AX2253" s="9"/>
      <c r="AY2253" s="9"/>
      <c r="AZ2253" s="9"/>
      <c r="BA2253" s="9"/>
      <c r="BB2253" s="9"/>
      <c r="BC2253" s="9"/>
      <c r="BD2253" s="9"/>
      <c r="BE2253" s="9"/>
      <c r="BF2253" s="9"/>
      <c r="BG2253" s="9"/>
      <c r="BH2253" s="9"/>
      <c r="BI2253" s="9"/>
      <c r="BJ2253" s="9"/>
      <c r="BK2253" s="9"/>
      <c r="BL2253" s="9"/>
      <c r="BM2253" s="9"/>
      <c r="BN2253" s="9"/>
      <c r="BO2253" s="9"/>
      <c r="BP2253" s="9"/>
      <c r="BQ2253" s="9"/>
      <c r="BR2253" s="9"/>
      <c r="BS2253" s="9"/>
      <c r="BT2253" s="9"/>
      <c r="BU2253" s="9"/>
      <c r="BV2253" s="9"/>
      <c r="BW2253" s="9"/>
      <c r="CB2253" s="10"/>
      <c r="CC2253" s="10"/>
      <c r="CD2253" s="10"/>
      <c r="CE2253" s="10"/>
      <c r="CF2253" s="11"/>
      <c r="CG2253" s="11"/>
      <c r="CH2253" s="11"/>
      <c r="CI2253" s="11"/>
      <c r="CJ2253" s="10"/>
      <c r="CK2253" s="10"/>
      <c r="CL2253" s="10"/>
      <c r="CM2253" s="10"/>
      <c r="CN2253" s="10"/>
      <c r="CO2253" s="10"/>
      <c r="CP2253" s="10"/>
      <c r="CQ2253" s="10"/>
      <c r="CR2253" s="10"/>
      <c r="CS2253" s="10"/>
      <c r="CT2253" s="10"/>
      <c r="CU2253" s="10"/>
      <c r="CV2253" s="9"/>
      <c r="CW2253" s="9"/>
      <c r="CX2253" s="9"/>
      <c r="CY2253" s="9"/>
    </row>
    <row r="2254" spans="31:103" ht="18" customHeight="1">
      <c r="AE2254" s="16"/>
      <c r="AF2254" s="16"/>
      <c r="AG2254" s="16"/>
      <c r="AH2254" s="16"/>
      <c r="AI2254" s="16"/>
      <c r="AJ2254" s="16"/>
      <c r="AK2254" s="16"/>
      <c r="AL2254" s="16"/>
      <c r="AM2254" s="16"/>
      <c r="AN2254" s="16"/>
      <c r="AO2254" s="16"/>
      <c r="AP2254" s="16"/>
      <c r="AQ2254" s="15"/>
      <c r="AV2254" s="9"/>
      <c r="AW2254" s="9"/>
      <c r="AX2254" s="9"/>
      <c r="AY2254" s="9"/>
      <c r="AZ2254" s="9"/>
      <c r="BA2254" s="9"/>
      <c r="BB2254" s="9"/>
      <c r="BC2254" s="9"/>
      <c r="BD2254" s="9"/>
      <c r="BE2254" s="9"/>
      <c r="BF2254" s="9"/>
      <c r="BG2254" s="9"/>
      <c r="BH2254" s="9"/>
      <c r="BI2254" s="9"/>
      <c r="BJ2254" s="9"/>
      <c r="BK2254" s="9"/>
      <c r="BL2254" s="9"/>
      <c r="BM2254" s="9"/>
      <c r="BN2254" s="9"/>
      <c r="BO2254" s="9"/>
      <c r="BP2254" s="9"/>
      <c r="BQ2254" s="9"/>
      <c r="BR2254" s="9"/>
      <c r="BS2254" s="9"/>
      <c r="BT2254" s="9"/>
      <c r="BU2254" s="9"/>
      <c r="BV2254" s="9"/>
      <c r="BW2254" s="9"/>
      <c r="CB2254" s="10"/>
      <c r="CC2254" s="10"/>
      <c r="CD2254" s="10"/>
      <c r="CE2254" s="10"/>
      <c r="CF2254" s="11"/>
      <c r="CG2254" s="11"/>
      <c r="CH2254" s="11"/>
      <c r="CI2254" s="11"/>
      <c r="CJ2254" s="10"/>
      <c r="CK2254" s="10"/>
      <c r="CL2254" s="10"/>
      <c r="CM2254" s="10"/>
      <c r="CN2254" s="10"/>
      <c r="CO2254" s="10"/>
      <c r="CP2254" s="10"/>
      <c r="CQ2254" s="10"/>
      <c r="CR2254" s="10"/>
      <c r="CS2254" s="10"/>
      <c r="CT2254" s="10"/>
      <c r="CU2254" s="10"/>
      <c r="CV2254" s="9"/>
      <c r="CW2254" s="9"/>
      <c r="CX2254" s="9"/>
      <c r="CY2254" s="9"/>
    </row>
    <row r="2255" spans="31:103" ht="18" customHeight="1">
      <c r="AE2255" s="16"/>
      <c r="AF2255" s="16"/>
      <c r="AG2255" s="16"/>
      <c r="AH2255" s="16"/>
      <c r="AI2255" s="16"/>
      <c r="AJ2255" s="16"/>
      <c r="AK2255" s="16"/>
      <c r="AL2255" s="16"/>
      <c r="AM2255" s="16"/>
      <c r="AN2255" s="16"/>
      <c r="AO2255" s="16"/>
      <c r="AP2255" s="16"/>
      <c r="AQ2255" s="15"/>
      <c r="AV2255" s="9"/>
      <c r="AW2255" s="9"/>
      <c r="AX2255" s="9"/>
      <c r="AY2255" s="9"/>
      <c r="AZ2255" s="9"/>
      <c r="BA2255" s="9"/>
      <c r="BB2255" s="9"/>
      <c r="BC2255" s="9"/>
      <c r="BD2255" s="9"/>
      <c r="BE2255" s="9"/>
      <c r="BF2255" s="9"/>
      <c r="BG2255" s="9"/>
      <c r="BH2255" s="9"/>
      <c r="BI2255" s="9"/>
      <c r="BJ2255" s="9"/>
      <c r="BK2255" s="9"/>
      <c r="BL2255" s="9"/>
      <c r="BM2255" s="9"/>
      <c r="BN2255" s="9"/>
      <c r="BO2255" s="9"/>
      <c r="BP2255" s="9"/>
      <c r="BQ2255" s="9"/>
      <c r="BR2255" s="9"/>
      <c r="BS2255" s="9"/>
      <c r="BT2255" s="9"/>
      <c r="BU2255" s="9"/>
      <c r="BV2255" s="9"/>
      <c r="BW2255" s="9"/>
      <c r="CB2255" s="10"/>
      <c r="CC2255" s="10"/>
      <c r="CD2255" s="10"/>
      <c r="CE2255" s="10"/>
      <c r="CF2255" s="11"/>
      <c r="CG2255" s="11"/>
      <c r="CH2255" s="11"/>
      <c r="CI2255" s="11"/>
      <c r="CJ2255" s="10"/>
      <c r="CK2255" s="10"/>
      <c r="CL2255" s="10"/>
      <c r="CM2255" s="10"/>
      <c r="CN2255" s="10"/>
      <c r="CO2255" s="10"/>
      <c r="CP2255" s="10"/>
      <c r="CQ2255" s="10"/>
      <c r="CR2255" s="10"/>
      <c r="CS2255" s="10"/>
      <c r="CT2255" s="10"/>
      <c r="CU2255" s="10"/>
      <c r="CV2255" s="9"/>
      <c r="CW2255" s="9"/>
      <c r="CX2255" s="9"/>
      <c r="CY2255" s="9"/>
    </row>
    <row r="2256" spans="31:103" ht="18" customHeight="1">
      <c r="AE2256" s="16"/>
      <c r="AF2256" s="16"/>
      <c r="AG2256" s="16"/>
      <c r="AH2256" s="16"/>
      <c r="AI2256" s="16"/>
      <c r="AJ2256" s="16"/>
      <c r="AK2256" s="16"/>
      <c r="AL2256" s="16"/>
      <c r="AM2256" s="16"/>
      <c r="AN2256" s="16"/>
      <c r="AO2256" s="16"/>
      <c r="AP2256" s="16"/>
      <c r="AQ2256" s="15"/>
      <c r="AV2256" s="9"/>
      <c r="AW2256" s="9"/>
      <c r="AX2256" s="9"/>
      <c r="AY2256" s="9"/>
      <c r="AZ2256" s="9"/>
      <c r="BA2256" s="9"/>
      <c r="BB2256" s="9"/>
      <c r="BC2256" s="9"/>
      <c r="BD2256" s="9"/>
      <c r="BE2256" s="9"/>
      <c r="BF2256" s="9"/>
      <c r="BG2256" s="9"/>
      <c r="BH2256" s="9"/>
      <c r="BI2256" s="9"/>
      <c r="BJ2256" s="9"/>
      <c r="BK2256" s="9"/>
      <c r="BL2256" s="9"/>
      <c r="BM2256" s="9"/>
      <c r="BN2256" s="9"/>
      <c r="BO2256" s="9"/>
      <c r="BP2256" s="9"/>
      <c r="BQ2256" s="9"/>
      <c r="BR2256" s="9"/>
      <c r="BS2256" s="9"/>
      <c r="BT2256" s="9"/>
      <c r="BU2256" s="9"/>
      <c r="BV2256" s="9"/>
      <c r="BW2256" s="9"/>
      <c r="CB2256" s="10"/>
      <c r="CC2256" s="10"/>
      <c r="CD2256" s="10"/>
      <c r="CE2256" s="10"/>
      <c r="CF2256" s="11"/>
      <c r="CG2256" s="11"/>
      <c r="CH2256" s="11"/>
      <c r="CI2256" s="11"/>
      <c r="CJ2256" s="10"/>
      <c r="CK2256" s="10"/>
      <c r="CL2256" s="10"/>
      <c r="CM2256" s="10"/>
      <c r="CN2256" s="10"/>
      <c r="CO2256" s="10"/>
      <c r="CP2256" s="10"/>
      <c r="CQ2256" s="10"/>
      <c r="CR2256" s="10"/>
      <c r="CS2256" s="10"/>
      <c r="CT2256" s="10"/>
      <c r="CU2256" s="10"/>
      <c r="CV2256" s="9"/>
      <c r="CW2256" s="9"/>
      <c r="CX2256" s="9"/>
      <c r="CY2256" s="9"/>
    </row>
    <row r="2257" spans="31:103" ht="18" customHeight="1">
      <c r="AE2257" s="16"/>
      <c r="AF2257" s="16"/>
      <c r="AG2257" s="16"/>
      <c r="AH2257" s="16"/>
      <c r="AI2257" s="16"/>
      <c r="AJ2257" s="16"/>
      <c r="AK2257" s="16"/>
      <c r="AL2257" s="16"/>
      <c r="AM2257" s="16"/>
      <c r="AN2257" s="16"/>
      <c r="AO2257" s="16"/>
      <c r="AP2257" s="16"/>
      <c r="AQ2257" s="15"/>
      <c r="AV2257" s="9"/>
      <c r="AW2257" s="9"/>
      <c r="AX2257" s="9"/>
      <c r="AY2257" s="9"/>
      <c r="AZ2257" s="9"/>
      <c r="BA2257" s="9"/>
      <c r="BB2257" s="9"/>
      <c r="BC2257" s="9"/>
      <c r="BD2257" s="9"/>
      <c r="BE2257" s="9"/>
      <c r="BF2257" s="9"/>
      <c r="BG2257" s="9"/>
      <c r="BH2257" s="9"/>
      <c r="BI2257" s="9"/>
      <c r="BJ2257" s="9"/>
      <c r="BK2257" s="9"/>
      <c r="BL2257" s="9"/>
      <c r="BM2257" s="9"/>
      <c r="BN2257" s="9"/>
      <c r="BO2257" s="9"/>
      <c r="BP2257" s="9"/>
      <c r="BQ2257" s="9"/>
      <c r="BR2257" s="9"/>
      <c r="BS2257" s="9"/>
      <c r="BT2257" s="9"/>
      <c r="BU2257" s="9"/>
      <c r="BV2257" s="9"/>
      <c r="BW2257" s="9"/>
      <c r="CB2257" s="10"/>
      <c r="CC2257" s="10"/>
      <c r="CD2257" s="10"/>
      <c r="CE2257" s="10"/>
      <c r="CF2257" s="11"/>
      <c r="CG2257" s="11"/>
      <c r="CH2257" s="11"/>
      <c r="CI2257" s="11"/>
      <c r="CJ2257" s="10"/>
      <c r="CK2257" s="10"/>
      <c r="CL2257" s="10"/>
      <c r="CM2257" s="10"/>
      <c r="CN2257" s="10"/>
      <c r="CO2257" s="10"/>
      <c r="CP2257" s="10"/>
      <c r="CQ2257" s="10"/>
      <c r="CR2257" s="10"/>
      <c r="CS2257" s="10"/>
      <c r="CT2257" s="10"/>
      <c r="CU2257" s="10"/>
      <c r="CV2257" s="9"/>
      <c r="CW2257" s="9"/>
      <c r="CX2257" s="9"/>
      <c r="CY2257" s="9"/>
    </row>
    <row r="2258" spans="31:103" ht="18" customHeight="1">
      <c r="AE2258" s="16"/>
      <c r="AF2258" s="16"/>
      <c r="AG2258" s="16"/>
      <c r="AH2258" s="16"/>
      <c r="AI2258" s="16"/>
      <c r="AJ2258" s="16"/>
      <c r="AK2258" s="16"/>
      <c r="AL2258" s="16"/>
      <c r="AM2258" s="16"/>
      <c r="AN2258" s="16"/>
      <c r="AO2258" s="16"/>
      <c r="AP2258" s="16"/>
      <c r="AQ2258" s="15"/>
      <c r="AV2258" s="9"/>
      <c r="AW2258" s="9"/>
      <c r="AX2258" s="9"/>
      <c r="AY2258" s="9"/>
      <c r="AZ2258" s="9"/>
      <c r="BA2258" s="9"/>
      <c r="BB2258" s="9"/>
      <c r="BC2258" s="9"/>
      <c r="BD2258" s="9"/>
      <c r="BE2258" s="9"/>
      <c r="BF2258" s="9"/>
      <c r="BG2258" s="9"/>
      <c r="BH2258" s="9"/>
      <c r="BI2258" s="9"/>
      <c r="BJ2258" s="9"/>
      <c r="BK2258" s="9"/>
      <c r="BL2258" s="9"/>
      <c r="BM2258" s="9"/>
      <c r="BN2258" s="9"/>
      <c r="BO2258" s="9"/>
      <c r="BP2258" s="9"/>
      <c r="BQ2258" s="9"/>
      <c r="BR2258" s="9"/>
      <c r="BS2258" s="9"/>
      <c r="BT2258" s="9"/>
      <c r="BU2258" s="9"/>
      <c r="BV2258" s="9"/>
      <c r="BW2258" s="9"/>
      <c r="CB2258" s="10"/>
      <c r="CC2258" s="10"/>
      <c r="CD2258" s="10"/>
      <c r="CE2258" s="10"/>
      <c r="CF2258" s="11"/>
      <c r="CG2258" s="11"/>
      <c r="CH2258" s="11"/>
      <c r="CI2258" s="11"/>
      <c r="CJ2258" s="10"/>
      <c r="CK2258" s="10"/>
      <c r="CL2258" s="10"/>
      <c r="CM2258" s="10"/>
      <c r="CN2258" s="10"/>
      <c r="CO2258" s="10"/>
      <c r="CP2258" s="10"/>
      <c r="CQ2258" s="10"/>
      <c r="CR2258" s="10"/>
      <c r="CS2258" s="10"/>
      <c r="CT2258" s="10"/>
      <c r="CU2258" s="10"/>
      <c r="CV2258" s="9"/>
      <c r="CW2258" s="9"/>
      <c r="CX2258" s="9"/>
      <c r="CY2258" s="9"/>
    </row>
    <row r="2259" spans="31:103" ht="18" customHeight="1">
      <c r="AE2259" s="16"/>
      <c r="AF2259" s="16"/>
      <c r="AG2259" s="16"/>
      <c r="AH2259" s="16"/>
      <c r="AI2259" s="16"/>
      <c r="AJ2259" s="16"/>
      <c r="AK2259" s="16"/>
      <c r="AL2259" s="16"/>
      <c r="AM2259" s="16"/>
      <c r="AN2259" s="16"/>
      <c r="AO2259" s="16"/>
      <c r="AP2259" s="16"/>
      <c r="AQ2259" s="15"/>
      <c r="AV2259" s="9"/>
      <c r="AW2259" s="9"/>
      <c r="AX2259" s="9"/>
      <c r="AY2259" s="9"/>
      <c r="AZ2259" s="9"/>
      <c r="BA2259" s="9"/>
      <c r="BB2259" s="9"/>
      <c r="BC2259" s="9"/>
      <c r="BD2259" s="9"/>
      <c r="BE2259" s="9"/>
      <c r="BF2259" s="9"/>
      <c r="BG2259" s="9"/>
      <c r="BH2259" s="9"/>
      <c r="BI2259" s="9"/>
      <c r="BJ2259" s="9"/>
      <c r="BK2259" s="9"/>
      <c r="BL2259" s="9"/>
      <c r="BM2259" s="9"/>
      <c r="BN2259" s="9"/>
      <c r="BO2259" s="9"/>
      <c r="BP2259" s="9"/>
      <c r="BQ2259" s="9"/>
      <c r="BR2259" s="9"/>
      <c r="BS2259" s="9"/>
      <c r="BT2259" s="9"/>
      <c r="BU2259" s="9"/>
      <c r="BV2259" s="9"/>
      <c r="BW2259" s="9"/>
      <c r="CB2259" s="10"/>
      <c r="CC2259" s="10"/>
      <c r="CD2259" s="10"/>
      <c r="CE2259" s="10"/>
      <c r="CF2259" s="11"/>
      <c r="CG2259" s="11"/>
      <c r="CH2259" s="11"/>
      <c r="CI2259" s="11"/>
      <c r="CJ2259" s="10"/>
      <c r="CK2259" s="10"/>
      <c r="CL2259" s="10"/>
      <c r="CM2259" s="10"/>
      <c r="CN2259" s="10"/>
      <c r="CO2259" s="10"/>
      <c r="CP2259" s="10"/>
      <c r="CQ2259" s="10"/>
      <c r="CR2259" s="10"/>
      <c r="CS2259" s="10"/>
      <c r="CT2259" s="10"/>
      <c r="CU2259" s="10"/>
      <c r="CV2259" s="9"/>
      <c r="CW2259" s="9"/>
      <c r="CX2259" s="9"/>
      <c r="CY2259" s="9"/>
    </row>
    <row r="2260" spans="31:103" ht="18" customHeight="1">
      <c r="AE2260" s="16"/>
      <c r="AF2260" s="16"/>
      <c r="AG2260" s="16"/>
      <c r="AH2260" s="16"/>
      <c r="AI2260" s="16"/>
      <c r="AJ2260" s="16"/>
      <c r="AK2260" s="16"/>
      <c r="AL2260" s="16"/>
      <c r="AM2260" s="16"/>
      <c r="AN2260" s="16"/>
      <c r="AO2260" s="16"/>
      <c r="AP2260" s="16"/>
      <c r="AQ2260" s="15"/>
      <c r="AV2260" s="9"/>
      <c r="AW2260" s="9"/>
      <c r="AX2260" s="9"/>
      <c r="AY2260" s="9"/>
      <c r="AZ2260" s="9"/>
      <c r="BA2260" s="9"/>
      <c r="BB2260" s="9"/>
      <c r="BC2260" s="9"/>
      <c r="BD2260" s="9"/>
      <c r="BE2260" s="9"/>
      <c r="BF2260" s="9"/>
      <c r="BG2260" s="9"/>
      <c r="BH2260" s="9"/>
      <c r="BI2260" s="9"/>
      <c r="BJ2260" s="9"/>
      <c r="BK2260" s="9"/>
      <c r="BL2260" s="9"/>
      <c r="BM2260" s="9"/>
      <c r="BN2260" s="9"/>
      <c r="BO2260" s="9"/>
      <c r="BP2260" s="9"/>
      <c r="BQ2260" s="9"/>
      <c r="BR2260" s="9"/>
      <c r="BS2260" s="9"/>
      <c r="BT2260" s="9"/>
      <c r="BU2260" s="9"/>
      <c r="BV2260" s="9"/>
      <c r="BW2260" s="9"/>
      <c r="CB2260" s="10"/>
      <c r="CC2260" s="10"/>
      <c r="CD2260" s="10"/>
      <c r="CE2260" s="10"/>
      <c r="CF2260" s="11"/>
      <c r="CG2260" s="11"/>
      <c r="CH2260" s="11"/>
      <c r="CI2260" s="11"/>
      <c r="CJ2260" s="10"/>
      <c r="CK2260" s="10"/>
      <c r="CL2260" s="10"/>
      <c r="CM2260" s="10"/>
      <c r="CN2260" s="10"/>
      <c r="CO2260" s="10"/>
      <c r="CP2260" s="10"/>
      <c r="CQ2260" s="10"/>
      <c r="CR2260" s="10"/>
      <c r="CS2260" s="10"/>
      <c r="CT2260" s="10"/>
      <c r="CU2260" s="10"/>
      <c r="CV2260" s="9"/>
      <c r="CW2260" s="9"/>
      <c r="CX2260" s="9"/>
      <c r="CY2260" s="9"/>
    </row>
    <row r="2261" spans="31:103" ht="18" customHeight="1">
      <c r="AE2261" s="16"/>
      <c r="AF2261" s="16"/>
      <c r="AG2261" s="16"/>
      <c r="AH2261" s="16"/>
      <c r="AI2261" s="16"/>
      <c r="AJ2261" s="16"/>
      <c r="AK2261" s="16"/>
      <c r="AL2261" s="16"/>
      <c r="AM2261" s="16"/>
      <c r="AN2261" s="16"/>
      <c r="AO2261" s="16"/>
      <c r="AP2261" s="16"/>
      <c r="AQ2261" s="15"/>
      <c r="AV2261" s="9"/>
      <c r="AW2261" s="9"/>
      <c r="AX2261" s="9"/>
      <c r="AY2261" s="9"/>
      <c r="AZ2261" s="9"/>
      <c r="BA2261" s="9"/>
      <c r="BB2261" s="9"/>
      <c r="BC2261" s="9"/>
      <c r="BD2261" s="9"/>
      <c r="BE2261" s="9"/>
      <c r="BF2261" s="9"/>
      <c r="BG2261" s="9"/>
      <c r="BH2261" s="9"/>
      <c r="BI2261" s="9"/>
      <c r="BJ2261" s="9"/>
      <c r="BK2261" s="9"/>
      <c r="BL2261" s="9"/>
      <c r="BM2261" s="9"/>
      <c r="BN2261" s="9"/>
      <c r="BO2261" s="9"/>
      <c r="BP2261" s="9"/>
      <c r="BQ2261" s="9"/>
      <c r="BR2261" s="9"/>
      <c r="BS2261" s="9"/>
      <c r="BT2261" s="9"/>
      <c r="BU2261" s="9"/>
      <c r="BV2261" s="9"/>
      <c r="BW2261" s="9"/>
      <c r="CB2261" s="10"/>
      <c r="CC2261" s="10"/>
      <c r="CD2261" s="10"/>
      <c r="CE2261" s="10"/>
      <c r="CF2261" s="11"/>
      <c r="CG2261" s="11"/>
      <c r="CH2261" s="11"/>
      <c r="CI2261" s="11"/>
      <c r="CJ2261" s="10"/>
      <c r="CK2261" s="10"/>
      <c r="CL2261" s="10"/>
      <c r="CM2261" s="10"/>
      <c r="CN2261" s="10"/>
      <c r="CO2261" s="10"/>
      <c r="CP2261" s="10"/>
      <c r="CQ2261" s="10"/>
      <c r="CR2261" s="10"/>
      <c r="CS2261" s="10"/>
      <c r="CT2261" s="10"/>
      <c r="CU2261" s="10"/>
      <c r="CV2261" s="9"/>
      <c r="CW2261" s="9"/>
      <c r="CX2261" s="9"/>
      <c r="CY2261" s="9"/>
    </row>
    <row r="2262" spans="31:103" ht="18" customHeight="1">
      <c r="AE2262" s="16"/>
      <c r="AF2262" s="16"/>
      <c r="AG2262" s="16"/>
      <c r="AH2262" s="16"/>
      <c r="AI2262" s="16"/>
      <c r="AJ2262" s="16"/>
      <c r="AK2262" s="16"/>
      <c r="AL2262" s="16"/>
      <c r="AM2262" s="16"/>
      <c r="AN2262" s="16"/>
      <c r="AO2262" s="16"/>
      <c r="AP2262" s="16"/>
      <c r="AQ2262" s="15"/>
      <c r="AV2262" s="9"/>
      <c r="AW2262" s="9"/>
      <c r="AX2262" s="9"/>
      <c r="AY2262" s="9"/>
      <c r="AZ2262" s="9"/>
      <c r="BA2262" s="9"/>
      <c r="BB2262" s="9"/>
      <c r="BC2262" s="9"/>
      <c r="BD2262" s="9"/>
      <c r="BE2262" s="9"/>
      <c r="BF2262" s="9"/>
      <c r="BG2262" s="9"/>
      <c r="BH2262" s="9"/>
      <c r="BI2262" s="9"/>
      <c r="BJ2262" s="9"/>
      <c r="BK2262" s="9"/>
      <c r="BL2262" s="9"/>
      <c r="BM2262" s="9"/>
      <c r="BN2262" s="9"/>
      <c r="BO2262" s="9"/>
      <c r="BP2262" s="9"/>
      <c r="BQ2262" s="9"/>
      <c r="BR2262" s="9"/>
      <c r="BS2262" s="9"/>
      <c r="BT2262" s="9"/>
      <c r="BU2262" s="9"/>
      <c r="BV2262" s="9"/>
      <c r="BW2262" s="9"/>
      <c r="CB2262" s="10"/>
      <c r="CC2262" s="10"/>
      <c r="CD2262" s="10"/>
      <c r="CE2262" s="10"/>
      <c r="CF2262" s="11"/>
      <c r="CG2262" s="11"/>
      <c r="CH2262" s="11"/>
      <c r="CI2262" s="11"/>
      <c r="CJ2262" s="10"/>
      <c r="CK2262" s="10"/>
      <c r="CL2262" s="10"/>
      <c r="CM2262" s="10"/>
      <c r="CN2262" s="10"/>
      <c r="CO2262" s="10"/>
      <c r="CP2262" s="10"/>
      <c r="CQ2262" s="10"/>
      <c r="CR2262" s="10"/>
      <c r="CS2262" s="10"/>
      <c r="CT2262" s="10"/>
      <c r="CU2262" s="10"/>
      <c r="CV2262" s="9"/>
      <c r="CW2262" s="9"/>
      <c r="CX2262" s="9"/>
      <c r="CY2262" s="9"/>
    </row>
    <row r="2263" spans="31:103" ht="18" customHeight="1">
      <c r="AE2263" s="16"/>
      <c r="AF2263" s="16"/>
      <c r="AG2263" s="16"/>
      <c r="AH2263" s="16"/>
      <c r="AI2263" s="16"/>
      <c r="AJ2263" s="16"/>
      <c r="AK2263" s="16"/>
      <c r="AL2263" s="16"/>
      <c r="AM2263" s="16"/>
      <c r="AN2263" s="16"/>
      <c r="AO2263" s="16"/>
      <c r="AP2263" s="16"/>
      <c r="AQ2263" s="15"/>
      <c r="AV2263" s="9"/>
      <c r="AW2263" s="9"/>
      <c r="AX2263" s="9"/>
      <c r="AY2263" s="9"/>
      <c r="AZ2263" s="9"/>
      <c r="BA2263" s="9"/>
      <c r="BB2263" s="9"/>
      <c r="BC2263" s="9"/>
      <c r="BD2263" s="9"/>
      <c r="BE2263" s="9"/>
      <c r="BF2263" s="9"/>
      <c r="BG2263" s="9"/>
      <c r="BH2263" s="9"/>
      <c r="BI2263" s="9"/>
      <c r="BJ2263" s="9"/>
      <c r="BK2263" s="9"/>
      <c r="BL2263" s="9"/>
      <c r="BM2263" s="9"/>
      <c r="BN2263" s="9"/>
      <c r="BO2263" s="9"/>
      <c r="BP2263" s="9"/>
      <c r="BQ2263" s="9"/>
      <c r="BR2263" s="9"/>
      <c r="BS2263" s="9"/>
      <c r="BT2263" s="9"/>
      <c r="BU2263" s="9"/>
      <c r="BV2263" s="9"/>
      <c r="BW2263" s="9"/>
      <c r="CB2263" s="10"/>
      <c r="CC2263" s="10"/>
      <c r="CD2263" s="10"/>
      <c r="CE2263" s="10"/>
      <c r="CF2263" s="11"/>
      <c r="CG2263" s="11"/>
      <c r="CH2263" s="11"/>
      <c r="CI2263" s="11"/>
      <c r="CJ2263" s="10"/>
      <c r="CK2263" s="10"/>
      <c r="CL2263" s="10"/>
      <c r="CM2263" s="10"/>
      <c r="CN2263" s="10"/>
      <c r="CO2263" s="10"/>
      <c r="CP2263" s="10"/>
      <c r="CQ2263" s="10"/>
      <c r="CR2263" s="10"/>
      <c r="CS2263" s="10"/>
      <c r="CT2263" s="10"/>
      <c r="CU2263" s="10"/>
      <c r="CV2263" s="9"/>
      <c r="CW2263" s="9"/>
      <c r="CX2263" s="9"/>
      <c r="CY2263" s="9"/>
    </row>
    <row r="2264" spans="31:103" ht="18" customHeight="1">
      <c r="AE2264" s="16"/>
      <c r="AF2264" s="16"/>
      <c r="AG2264" s="16"/>
      <c r="AH2264" s="16"/>
      <c r="AI2264" s="16"/>
      <c r="AJ2264" s="16"/>
      <c r="AK2264" s="16"/>
      <c r="AL2264" s="16"/>
      <c r="AM2264" s="16"/>
      <c r="AN2264" s="16"/>
      <c r="AO2264" s="16"/>
      <c r="AP2264" s="16"/>
      <c r="AQ2264" s="15"/>
      <c r="AV2264" s="9"/>
      <c r="AW2264" s="9"/>
      <c r="AX2264" s="9"/>
      <c r="AY2264" s="9"/>
      <c r="AZ2264" s="9"/>
      <c r="BA2264" s="9"/>
      <c r="BB2264" s="9"/>
      <c r="BC2264" s="9"/>
      <c r="BD2264" s="9"/>
      <c r="BE2264" s="9"/>
      <c r="BF2264" s="9"/>
      <c r="BG2264" s="9"/>
      <c r="BH2264" s="9"/>
      <c r="BI2264" s="9"/>
      <c r="BJ2264" s="9"/>
      <c r="BK2264" s="9"/>
      <c r="BL2264" s="9"/>
      <c r="BM2264" s="9"/>
      <c r="BN2264" s="9"/>
      <c r="BO2264" s="9"/>
      <c r="BP2264" s="9"/>
      <c r="BQ2264" s="9"/>
      <c r="BR2264" s="9"/>
      <c r="BS2264" s="9"/>
      <c r="BT2264" s="9"/>
      <c r="BU2264" s="9"/>
      <c r="BV2264" s="9"/>
      <c r="BW2264" s="9"/>
      <c r="CB2264" s="10"/>
      <c r="CC2264" s="10"/>
      <c r="CD2264" s="10"/>
      <c r="CE2264" s="10"/>
      <c r="CF2264" s="11"/>
      <c r="CG2264" s="11"/>
      <c r="CH2264" s="11"/>
      <c r="CI2264" s="11"/>
      <c r="CJ2264" s="10"/>
      <c r="CK2264" s="10"/>
      <c r="CL2264" s="10"/>
      <c r="CM2264" s="10"/>
      <c r="CN2264" s="10"/>
      <c r="CO2264" s="10"/>
      <c r="CP2264" s="10"/>
      <c r="CQ2264" s="10"/>
      <c r="CR2264" s="10"/>
      <c r="CS2264" s="10"/>
      <c r="CT2264" s="10"/>
      <c r="CU2264" s="10"/>
      <c r="CV2264" s="9"/>
      <c r="CW2264" s="9"/>
      <c r="CX2264" s="9"/>
      <c r="CY2264" s="9"/>
    </row>
    <row r="2265" spans="31:103" ht="18" customHeight="1">
      <c r="AE2265" s="16"/>
      <c r="AF2265" s="16"/>
      <c r="AG2265" s="16"/>
      <c r="AH2265" s="16"/>
      <c r="AI2265" s="16"/>
      <c r="AJ2265" s="16"/>
      <c r="AK2265" s="16"/>
      <c r="AL2265" s="16"/>
      <c r="AM2265" s="16"/>
      <c r="AN2265" s="16"/>
      <c r="AO2265" s="16"/>
      <c r="AP2265" s="16"/>
      <c r="AQ2265" s="15"/>
      <c r="AV2265" s="9"/>
      <c r="AW2265" s="9"/>
      <c r="AX2265" s="9"/>
      <c r="AY2265" s="9"/>
      <c r="AZ2265" s="9"/>
      <c r="BA2265" s="9"/>
      <c r="BB2265" s="9"/>
      <c r="BC2265" s="9"/>
      <c r="BD2265" s="9"/>
      <c r="BE2265" s="9"/>
      <c r="BF2265" s="9"/>
      <c r="BG2265" s="9"/>
      <c r="BH2265" s="9"/>
      <c r="BI2265" s="9"/>
      <c r="BJ2265" s="9"/>
      <c r="BK2265" s="9"/>
      <c r="BL2265" s="9"/>
      <c r="BM2265" s="9"/>
      <c r="BN2265" s="9"/>
      <c r="BO2265" s="9"/>
      <c r="BP2265" s="9"/>
      <c r="BQ2265" s="9"/>
      <c r="BR2265" s="9"/>
      <c r="BS2265" s="9"/>
      <c r="BT2265" s="9"/>
      <c r="BU2265" s="9"/>
      <c r="BV2265" s="9"/>
      <c r="BW2265" s="9"/>
      <c r="CB2265" s="10"/>
      <c r="CC2265" s="10"/>
      <c r="CD2265" s="10"/>
      <c r="CE2265" s="10"/>
      <c r="CF2265" s="11"/>
      <c r="CG2265" s="11"/>
      <c r="CH2265" s="11"/>
      <c r="CI2265" s="11"/>
      <c r="CJ2265" s="10"/>
      <c r="CK2265" s="10"/>
      <c r="CL2265" s="10"/>
      <c r="CM2265" s="10"/>
      <c r="CN2265" s="10"/>
      <c r="CO2265" s="10"/>
      <c r="CP2265" s="10"/>
      <c r="CQ2265" s="10"/>
      <c r="CR2265" s="10"/>
      <c r="CS2265" s="10"/>
      <c r="CT2265" s="10"/>
      <c r="CU2265" s="10"/>
      <c r="CV2265" s="9"/>
      <c r="CW2265" s="9"/>
      <c r="CX2265" s="9"/>
      <c r="CY2265" s="9"/>
    </row>
    <row r="2266" spans="31:103" ht="18" customHeight="1">
      <c r="AE2266" s="16"/>
      <c r="AF2266" s="16"/>
      <c r="AG2266" s="16"/>
      <c r="AH2266" s="16"/>
      <c r="AI2266" s="16"/>
      <c r="AJ2266" s="16"/>
      <c r="AK2266" s="16"/>
      <c r="AL2266" s="16"/>
      <c r="AM2266" s="16"/>
      <c r="AN2266" s="16"/>
      <c r="AO2266" s="16"/>
      <c r="AP2266" s="16"/>
      <c r="AQ2266" s="15"/>
      <c r="AV2266" s="9"/>
      <c r="AW2266" s="9"/>
      <c r="AX2266" s="9"/>
      <c r="AY2266" s="9"/>
      <c r="AZ2266" s="9"/>
      <c r="BA2266" s="9"/>
      <c r="BB2266" s="9"/>
      <c r="BC2266" s="9"/>
      <c r="BD2266" s="9"/>
      <c r="BE2266" s="9"/>
      <c r="BF2266" s="9"/>
      <c r="BG2266" s="9"/>
      <c r="BH2266" s="9"/>
      <c r="BI2266" s="9"/>
      <c r="BJ2266" s="9"/>
      <c r="BK2266" s="9"/>
      <c r="BL2266" s="9"/>
      <c r="BM2266" s="9"/>
      <c r="BN2266" s="9"/>
      <c r="BO2266" s="9"/>
      <c r="BP2266" s="9"/>
      <c r="BQ2266" s="9"/>
      <c r="BR2266" s="9"/>
      <c r="BS2266" s="9"/>
      <c r="BT2266" s="9"/>
      <c r="BU2266" s="9"/>
      <c r="BV2266" s="9"/>
      <c r="BW2266" s="9"/>
      <c r="CB2266" s="10"/>
      <c r="CC2266" s="10"/>
      <c r="CD2266" s="10"/>
      <c r="CE2266" s="10"/>
      <c r="CF2266" s="11"/>
      <c r="CG2266" s="11"/>
      <c r="CH2266" s="11"/>
      <c r="CI2266" s="11"/>
      <c r="CJ2266" s="10"/>
      <c r="CK2266" s="10"/>
      <c r="CL2266" s="10"/>
      <c r="CM2266" s="10"/>
      <c r="CN2266" s="10"/>
      <c r="CO2266" s="10"/>
      <c r="CP2266" s="10"/>
      <c r="CQ2266" s="10"/>
      <c r="CR2266" s="10"/>
      <c r="CS2266" s="10"/>
      <c r="CT2266" s="10"/>
      <c r="CU2266" s="10"/>
      <c r="CV2266" s="9"/>
      <c r="CW2266" s="9"/>
      <c r="CX2266" s="9"/>
      <c r="CY2266" s="9"/>
    </row>
    <row r="2267" spans="31:103" ht="18" customHeight="1">
      <c r="AE2267" s="16"/>
      <c r="AF2267" s="16"/>
      <c r="AG2267" s="16"/>
      <c r="AH2267" s="16"/>
      <c r="AI2267" s="16"/>
      <c r="AJ2267" s="16"/>
      <c r="AK2267" s="16"/>
      <c r="AL2267" s="16"/>
      <c r="AM2267" s="16"/>
      <c r="AN2267" s="16"/>
      <c r="AO2267" s="16"/>
      <c r="AP2267" s="16"/>
      <c r="AQ2267" s="15"/>
      <c r="AV2267" s="9"/>
      <c r="AW2267" s="9"/>
      <c r="AX2267" s="9"/>
      <c r="AY2267" s="9"/>
      <c r="AZ2267" s="9"/>
      <c r="BA2267" s="9"/>
      <c r="BB2267" s="9"/>
      <c r="BC2267" s="9"/>
      <c r="BD2267" s="9"/>
      <c r="BE2267" s="9"/>
      <c r="BF2267" s="9"/>
      <c r="BG2267" s="9"/>
      <c r="BH2267" s="9"/>
      <c r="BI2267" s="9"/>
      <c r="BJ2267" s="9"/>
      <c r="BK2267" s="9"/>
      <c r="BL2267" s="9"/>
      <c r="BM2267" s="9"/>
      <c r="BN2267" s="9"/>
      <c r="BO2267" s="9"/>
      <c r="BP2267" s="9"/>
      <c r="BQ2267" s="9"/>
      <c r="BR2267" s="9"/>
      <c r="BS2267" s="9"/>
      <c r="BT2267" s="9"/>
      <c r="BU2267" s="9"/>
      <c r="BV2267" s="9"/>
      <c r="BW2267" s="9"/>
      <c r="CB2267" s="10"/>
      <c r="CC2267" s="10"/>
      <c r="CD2267" s="10"/>
      <c r="CE2267" s="10"/>
      <c r="CF2267" s="11"/>
      <c r="CG2267" s="11"/>
      <c r="CH2267" s="11"/>
      <c r="CI2267" s="11"/>
      <c r="CJ2267" s="10"/>
      <c r="CK2267" s="10"/>
      <c r="CL2267" s="10"/>
      <c r="CM2267" s="10"/>
      <c r="CN2267" s="10"/>
      <c r="CO2267" s="10"/>
      <c r="CP2267" s="10"/>
      <c r="CQ2267" s="10"/>
      <c r="CR2267" s="10"/>
      <c r="CS2267" s="10"/>
      <c r="CT2267" s="10"/>
      <c r="CU2267" s="10"/>
      <c r="CV2267" s="9"/>
      <c r="CW2267" s="9"/>
      <c r="CX2267" s="9"/>
      <c r="CY2267" s="9"/>
    </row>
    <row r="2268" spans="31:103" ht="18" customHeight="1">
      <c r="AE2268" s="16"/>
      <c r="AF2268" s="16"/>
      <c r="AG2268" s="16"/>
      <c r="AH2268" s="16"/>
      <c r="AI2268" s="16"/>
      <c r="AJ2268" s="16"/>
      <c r="AK2268" s="16"/>
      <c r="AL2268" s="16"/>
      <c r="AM2268" s="16"/>
      <c r="AN2268" s="16"/>
      <c r="AO2268" s="16"/>
      <c r="AP2268" s="16"/>
      <c r="AQ2268" s="15"/>
      <c r="AV2268" s="9"/>
      <c r="AW2268" s="9"/>
      <c r="AX2268" s="9"/>
      <c r="AY2268" s="9"/>
      <c r="AZ2268" s="9"/>
      <c r="BA2268" s="9"/>
      <c r="BB2268" s="9"/>
      <c r="BC2268" s="9"/>
      <c r="BD2268" s="9"/>
      <c r="BE2268" s="9"/>
      <c r="BF2268" s="9"/>
      <c r="BG2268" s="9"/>
      <c r="BH2268" s="9"/>
      <c r="BI2268" s="9"/>
      <c r="BJ2268" s="9"/>
      <c r="BK2268" s="9"/>
      <c r="BL2268" s="9"/>
      <c r="BM2268" s="9"/>
      <c r="BN2268" s="9"/>
      <c r="BO2268" s="9"/>
      <c r="BP2268" s="9"/>
      <c r="BQ2268" s="9"/>
      <c r="BR2268" s="9"/>
      <c r="BS2268" s="9"/>
      <c r="BT2268" s="9"/>
      <c r="BU2268" s="9"/>
      <c r="BV2268" s="9"/>
      <c r="BW2268" s="9"/>
      <c r="CB2268" s="10"/>
      <c r="CC2268" s="10"/>
      <c r="CD2268" s="10"/>
      <c r="CE2268" s="10"/>
      <c r="CF2268" s="11"/>
      <c r="CG2268" s="11"/>
      <c r="CH2268" s="11"/>
      <c r="CI2268" s="11"/>
      <c r="CJ2268" s="10"/>
      <c r="CK2268" s="10"/>
      <c r="CL2268" s="10"/>
      <c r="CM2268" s="10"/>
      <c r="CN2268" s="10"/>
      <c r="CO2268" s="10"/>
      <c r="CP2268" s="10"/>
      <c r="CQ2268" s="10"/>
      <c r="CR2268" s="10"/>
      <c r="CS2268" s="10"/>
      <c r="CT2268" s="10"/>
      <c r="CU2268" s="10"/>
      <c r="CV2268" s="9"/>
      <c r="CW2268" s="9"/>
      <c r="CX2268" s="9"/>
      <c r="CY2268" s="9"/>
    </row>
    <row r="2269" spans="31:103" ht="18" customHeight="1">
      <c r="AE2269" s="16"/>
      <c r="AF2269" s="16"/>
      <c r="AG2269" s="16"/>
      <c r="AH2269" s="16"/>
      <c r="AI2269" s="16"/>
      <c r="AJ2269" s="16"/>
      <c r="AK2269" s="16"/>
      <c r="AL2269" s="16"/>
      <c r="AM2269" s="16"/>
      <c r="AN2269" s="16"/>
      <c r="AO2269" s="16"/>
      <c r="AP2269" s="16"/>
      <c r="AQ2269" s="15"/>
      <c r="AV2269" s="9"/>
      <c r="AW2269" s="9"/>
      <c r="AX2269" s="9"/>
      <c r="AY2269" s="9"/>
      <c r="AZ2269" s="9"/>
      <c r="BA2269" s="9"/>
      <c r="BB2269" s="9"/>
      <c r="BC2269" s="9"/>
      <c r="BD2269" s="9"/>
      <c r="BE2269" s="9"/>
      <c r="BF2269" s="9"/>
      <c r="BG2269" s="9"/>
      <c r="BH2269" s="9"/>
      <c r="BI2269" s="9"/>
      <c r="BJ2269" s="9"/>
      <c r="BK2269" s="9"/>
      <c r="BL2269" s="9"/>
      <c r="BM2269" s="9"/>
      <c r="BN2269" s="9"/>
      <c r="BO2269" s="9"/>
      <c r="BP2269" s="9"/>
      <c r="BQ2269" s="9"/>
      <c r="BR2269" s="9"/>
      <c r="BS2269" s="9"/>
      <c r="BT2269" s="9"/>
      <c r="BU2269" s="9"/>
      <c r="BV2269" s="9"/>
      <c r="BW2269" s="9"/>
      <c r="CB2269" s="10"/>
      <c r="CC2269" s="10"/>
      <c r="CD2269" s="10"/>
      <c r="CE2269" s="10"/>
      <c r="CF2269" s="11"/>
      <c r="CG2269" s="11"/>
      <c r="CH2269" s="11"/>
      <c r="CI2269" s="11"/>
      <c r="CJ2269" s="10"/>
      <c r="CK2269" s="10"/>
      <c r="CL2269" s="10"/>
      <c r="CM2269" s="10"/>
      <c r="CN2269" s="10"/>
      <c r="CO2269" s="10"/>
      <c r="CP2269" s="10"/>
      <c r="CQ2269" s="10"/>
      <c r="CR2269" s="10"/>
      <c r="CS2269" s="10"/>
      <c r="CT2269" s="10"/>
      <c r="CU2269" s="10"/>
      <c r="CV2269" s="9"/>
      <c r="CW2269" s="9"/>
      <c r="CX2269" s="9"/>
      <c r="CY2269" s="9"/>
    </row>
    <row r="2270" spans="31:103" ht="18" customHeight="1">
      <c r="AE2270" s="16"/>
      <c r="AF2270" s="16"/>
      <c r="AG2270" s="16"/>
      <c r="AH2270" s="16"/>
      <c r="AI2270" s="16"/>
      <c r="AJ2270" s="16"/>
      <c r="AK2270" s="16"/>
      <c r="AL2270" s="16"/>
      <c r="AM2270" s="16"/>
      <c r="AN2270" s="16"/>
      <c r="AO2270" s="16"/>
      <c r="AP2270" s="16"/>
      <c r="AQ2270" s="15"/>
      <c r="AV2270" s="9"/>
      <c r="AW2270" s="9"/>
      <c r="AX2270" s="9"/>
      <c r="AY2270" s="9"/>
      <c r="AZ2270" s="9"/>
      <c r="BA2270" s="9"/>
      <c r="BB2270" s="9"/>
      <c r="BC2270" s="9"/>
      <c r="BD2270" s="9"/>
      <c r="BE2270" s="9"/>
      <c r="BF2270" s="9"/>
      <c r="BG2270" s="9"/>
      <c r="BH2270" s="9"/>
      <c r="BI2270" s="9"/>
      <c r="BJ2270" s="9"/>
      <c r="BK2270" s="9"/>
      <c r="BL2270" s="9"/>
      <c r="BM2270" s="9"/>
      <c r="BN2270" s="9"/>
      <c r="BO2270" s="9"/>
      <c r="BP2270" s="9"/>
      <c r="BQ2270" s="9"/>
      <c r="BR2270" s="9"/>
      <c r="BS2270" s="9"/>
      <c r="BT2270" s="9"/>
      <c r="BU2270" s="9"/>
      <c r="BV2270" s="9"/>
      <c r="BW2270" s="9"/>
      <c r="CB2270" s="10"/>
      <c r="CC2270" s="10"/>
      <c r="CD2270" s="10"/>
      <c r="CE2270" s="10"/>
      <c r="CF2270" s="11"/>
      <c r="CG2270" s="11"/>
      <c r="CH2270" s="11"/>
      <c r="CI2270" s="11"/>
      <c r="CJ2270" s="10"/>
      <c r="CK2270" s="10"/>
      <c r="CL2270" s="10"/>
      <c r="CM2270" s="10"/>
      <c r="CN2270" s="10"/>
      <c r="CO2270" s="10"/>
      <c r="CP2270" s="10"/>
      <c r="CQ2270" s="10"/>
      <c r="CR2270" s="10"/>
      <c r="CS2270" s="10"/>
      <c r="CT2270" s="10"/>
      <c r="CU2270" s="10"/>
      <c r="CV2270" s="9"/>
      <c r="CW2270" s="9"/>
      <c r="CX2270" s="9"/>
      <c r="CY2270" s="9"/>
    </row>
    <row r="2271" spans="31:103" ht="18" customHeight="1">
      <c r="AE2271" s="16"/>
      <c r="AF2271" s="16"/>
      <c r="AG2271" s="16"/>
      <c r="AH2271" s="16"/>
      <c r="AI2271" s="16"/>
      <c r="AJ2271" s="16"/>
      <c r="AK2271" s="16"/>
      <c r="AL2271" s="16"/>
      <c r="AM2271" s="16"/>
      <c r="AN2271" s="16"/>
      <c r="AO2271" s="16"/>
      <c r="AP2271" s="16"/>
      <c r="AQ2271" s="15"/>
      <c r="AV2271" s="9"/>
      <c r="AW2271" s="9"/>
      <c r="AX2271" s="9"/>
      <c r="AY2271" s="9"/>
      <c r="AZ2271" s="9"/>
      <c r="BA2271" s="9"/>
      <c r="BB2271" s="9"/>
      <c r="BC2271" s="9"/>
      <c r="BD2271" s="9"/>
      <c r="BE2271" s="9"/>
      <c r="BF2271" s="9"/>
      <c r="BG2271" s="9"/>
      <c r="BH2271" s="9"/>
      <c r="BI2271" s="9"/>
      <c r="BJ2271" s="9"/>
      <c r="BK2271" s="9"/>
      <c r="BL2271" s="9"/>
      <c r="BM2271" s="9"/>
      <c r="BN2271" s="9"/>
      <c r="BO2271" s="9"/>
      <c r="BP2271" s="9"/>
      <c r="BQ2271" s="9"/>
      <c r="BR2271" s="9"/>
      <c r="BS2271" s="9"/>
      <c r="BT2271" s="9"/>
      <c r="BU2271" s="9"/>
      <c r="BV2271" s="9"/>
      <c r="BW2271" s="9"/>
      <c r="CB2271" s="10"/>
      <c r="CC2271" s="10"/>
      <c r="CD2271" s="10"/>
      <c r="CE2271" s="10"/>
      <c r="CF2271" s="11"/>
      <c r="CG2271" s="11"/>
      <c r="CH2271" s="11"/>
      <c r="CI2271" s="11"/>
      <c r="CJ2271" s="10"/>
      <c r="CK2271" s="10"/>
      <c r="CL2271" s="10"/>
      <c r="CM2271" s="10"/>
      <c r="CN2271" s="10"/>
      <c r="CO2271" s="10"/>
      <c r="CP2271" s="10"/>
      <c r="CQ2271" s="10"/>
      <c r="CR2271" s="10"/>
      <c r="CS2271" s="10"/>
      <c r="CT2271" s="10"/>
      <c r="CU2271" s="10"/>
      <c r="CV2271" s="9"/>
      <c r="CW2271" s="9"/>
      <c r="CX2271" s="9"/>
      <c r="CY2271" s="9"/>
    </row>
    <row r="2272" spans="31:103" ht="18" customHeight="1">
      <c r="AE2272" s="16"/>
      <c r="AF2272" s="16"/>
      <c r="AG2272" s="16"/>
      <c r="AH2272" s="16"/>
      <c r="AI2272" s="16"/>
      <c r="AJ2272" s="16"/>
      <c r="AK2272" s="16"/>
      <c r="AL2272" s="16"/>
      <c r="AM2272" s="16"/>
      <c r="AN2272" s="16"/>
      <c r="AO2272" s="16"/>
      <c r="AP2272" s="16"/>
      <c r="AQ2272" s="15"/>
      <c r="AV2272" s="9"/>
      <c r="AW2272" s="9"/>
      <c r="AX2272" s="9"/>
      <c r="AY2272" s="9"/>
      <c r="AZ2272" s="9"/>
      <c r="BA2272" s="9"/>
      <c r="BB2272" s="9"/>
      <c r="BC2272" s="9"/>
      <c r="BD2272" s="9"/>
      <c r="BE2272" s="9"/>
      <c r="BF2272" s="9"/>
      <c r="BG2272" s="9"/>
      <c r="BH2272" s="9"/>
      <c r="BI2272" s="9"/>
      <c r="BJ2272" s="9"/>
      <c r="BK2272" s="9"/>
      <c r="BL2272" s="9"/>
      <c r="BM2272" s="9"/>
      <c r="BN2272" s="9"/>
      <c r="BO2272" s="9"/>
      <c r="BP2272" s="9"/>
      <c r="BQ2272" s="9"/>
      <c r="BR2272" s="9"/>
      <c r="BS2272" s="9"/>
      <c r="BT2272" s="9"/>
      <c r="BU2272" s="9"/>
      <c r="BV2272" s="9"/>
      <c r="BW2272" s="9"/>
      <c r="CB2272" s="10"/>
      <c r="CC2272" s="10"/>
      <c r="CD2272" s="10"/>
      <c r="CE2272" s="10"/>
      <c r="CF2272" s="11"/>
      <c r="CG2272" s="11"/>
      <c r="CH2272" s="11"/>
      <c r="CI2272" s="11"/>
      <c r="CJ2272" s="10"/>
      <c r="CK2272" s="10"/>
      <c r="CL2272" s="10"/>
      <c r="CM2272" s="10"/>
      <c r="CN2272" s="10"/>
      <c r="CO2272" s="10"/>
      <c r="CP2272" s="10"/>
      <c r="CQ2272" s="10"/>
      <c r="CR2272" s="10"/>
      <c r="CS2272" s="10"/>
      <c r="CT2272" s="10"/>
      <c r="CU2272" s="10"/>
      <c r="CV2272" s="9"/>
      <c r="CW2272" s="9"/>
      <c r="CX2272" s="9"/>
      <c r="CY2272" s="9"/>
    </row>
    <row r="2273" spans="31:103" ht="18" customHeight="1">
      <c r="AE2273" s="16"/>
      <c r="AF2273" s="16"/>
      <c r="AG2273" s="16"/>
      <c r="AH2273" s="16"/>
      <c r="AI2273" s="16"/>
      <c r="AJ2273" s="16"/>
      <c r="AK2273" s="16"/>
      <c r="AL2273" s="16"/>
      <c r="AM2273" s="16"/>
      <c r="AN2273" s="16"/>
      <c r="AO2273" s="16"/>
      <c r="AP2273" s="16"/>
      <c r="AQ2273" s="15"/>
      <c r="AV2273" s="9"/>
      <c r="AW2273" s="9"/>
      <c r="AX2273" s="9"/>
      <c r="AY2273" s="9"/>
      <c r="AZ2273" s="9"/>
      <c r="BA2273" s="9"/>
      <c r="BB2273" s="9"/>
      <c r="BC2273" s="9"/>
      <c r="BD2273" s="9"/>
      <c r="BE2273" s="9"/>
      <c r="BF2273" s="9"/>
      <c r="BG2273" s="9"/>
      <c r="BH2273" s="9"/>
      <c r="BI2273" s="9"/>
      <c r="BJ2273" s="9"/>
      <c r="BK2273" s="9"/>
      <c r="BL2273" s="9"/>
      <c r="BM2273" s="9"/>
      <c r="BN2273" s="9"/>
      <c r="BO2273" s="9"/>
      <c r="BP2273" s="9"/>
      <c r="BQ2273" s="9"/>
      <c r="BR2273" s="9"/>
      <c r="BS2273" s="9"/>
      <c r="BT2273" s="9"/>
      <c r="BU2273" s="9"/>
      <c r="BV2273" s="9"/>
      <c r="BW2273" s="9"/>
      <c r="CB2273" s="10"/>
      <c r="CC2273" s="10"/>
      <c r="CD2273" s="10"/>
      <c r="CE2273" s="10"/>
      <c r="CF2273" s="11"/>
      <c r="CG2273" s="11"/>
      <c r="CH2273" s="11"/>
      <c r="CI2273" s="11"/>
      <c r="CJ2273" s="10"/>
      <c r="CK2273" s="10"/>
      <c r="CL2273" s="10"/>
      <c r="CM2273" s="10"/>
      <c r="CN2273" s="10"/>
      <c r="CO2273" s="10"/>
      <c r="CP2273" s="10"/>
      <c r="CQ2273" s="10"/>
      <c r="CR2273" s="10"/>
      <c r="CS2273" s="10"/>
      <c r="CT2273" s="10"/>
      <c r="CU2273" s="10"/>
      <c r="CV2273" s="9"/>
      <c r="CW2273" s="9"/>
      <c r="CX2273" s="9"/>
      <c r="CY2273" s="9"/>
    </row>
    <row r="2274" spans="31:103" ht="18" customHeight="1">
      <c r="AE2274" s="16"/>
      <c r="AF2274" s="16"/>
      <c r="AG2274" s="16"/>
      <c r="AH2274" s="16"/>
      <c r="AI2274" s="16"/>
      <c r="AJ2274" s="16"/>
      <c r="AK2274" s="16"/>
      <c r="AL2274" s="16"/>
      <c r="AM2274" s="16"/>
      <c r="AN2274" s="16"/>
      <c r="AO2274" s="16"/>
      <c r="AP2274" s="16"/>
      <c r="AQ2274" s="15"/>
      <c r="AV2274" s="9"/>
      <c r="AW2274" s="9"/>
      <c r="AX2274" s="9"/>
      <c r="AY2274" s="9"/>
      <c r="AZ2274" s="9"/>
      <c r="BA2274" s="9"/>
      <c r="BB2274" s="9"/>
      <c r="BC2274" s="9"/>
      <c r="BD2274" s="9"/>
      <c r="BE2274" s="9"/>
      <c r="BF2274" s="9"/>
      <c r="BG2274" s="9"/>
      <c r="BH2274" s="9"/>
      <c r="BI2274" s="9"/>
      <c r="BJ2274" s="9"/>
      <c r="BK2274" s="9"/>
      <c r="BL2274" s="9"/>
      <c r="BM2274" s="9"/>
      <c r="BN2274" s="9"/>
      <c r="BO2274" s="9"/>
      <c r="BP2274" s="9"/>
      <c r="BQ2274" s="9"/>
      <c r="BR2274" s="9"/>
      <c r="BS2274" s="9"/>
      <c r="BT2274" s="9"/>
      <c r="BU2274" s="9"/>
      <c r="BV2274" s="9"/>
      <c r="BW2274" s="9"/>
      <c r="CB2274" s="10"/>
      <c r="CC2274" s="10"/>
      <c r="CD2274" s="10"/>
      <c r="CE2274" s="10"/>
      <c r="CF2274" s="11"/>
      <c r="CG2274" s="11"/>
      <c r="CH2274" s="11"/>
      <c r="CI2274" s="11"/>
      <c r="CJ2274" s="10"/>
      <c r="CK2274" s="10"/>
      <c r="CL2274" s="10"/>
      <c r="CM2274" s="10"/>
      <c r="CN2274" s="10"/>
      <c r="CO2274" s="10"/>
      <c r="CP2274" s="10"/>
      <c r="CQ2274" s="10"/>
      <c r="CR2274" s="10"/>
      <c r="CS2274" s="10"/>
      <c r="CT2274" s="10"/>
      <c r="CU2274" s="10"/>
      <c r="CV2274" s="9"/>
      <c r="CW2274" s="9"/>
      <c r="CX2274" s="9"/>
      <c r="CY2274" s="9"/>
    </row>
    <row r="2275" spans="31:103" ht="18" customHeight="1">
      <c r="AE2275" s="16"/>
      <c r="AF2275" s="16"/>
      <c r="AG2275" s="16"/>
      <c r="AH2275" s="16"/>
      <c r="AI2275" s="16"/>
      <c r="AJ2275" s="16"/>
      <c r="AK2275" s="16"/>
      <c r="AL2275" s="16"/>
      <c r="AM2275" s="16"/>
      <c r="AN2275" s="16"/>
      <c r="AO2275" s="16"/>
      <c r="AP2275" s="16"/>
      <c r="AQ2275" s="15"/>
      <c r="AV2275" s="9"/>
      <c r="AW2275" s="9"/>
      <c r="AX2275" s="9"/>
      <c r="AY2275" s="9"/>
      <c r="AZ2275" s="9"/>
      <c r="BA2275" s="9"/>
      <c r="BB2275" s="9"/>
      <c r="BC2275" s="9"/>
      <c r="BD2275" s="9"/>
      <c r="BE2275" s="9"/>
      <c r="BF2275" s="9"/>
      <c r="BG2275" s="9"/>
      <c r="BH2275" s="9"/>
      <c r="BI2275" s="9"/>
      <c r="BJ2275" s="9"/>
      <c r="BK2275" s="9"/>
      <c r="BL2275" s="9"/>
      <c r="BM2275" s="9"/>
      <c r="BN2275" s="9"/>
      <c r="BO2275" s="9"/>
      <c r="BP2275" s="9"/>
      <c r="BQ2275" s="9"/>
      <c r="BR2275" s="9"/>
      <c r="BS2275" s="9"/>
      <c r="BT2275" s="9"/>
      <c r="BU2275" s="9"/>
      <c r="BV2275" s="9"/>
      <c r="BW2275" s="9"/>
      <c r="CB2275" s="10"/>
      <c r="CC2275" s="10"/>
      <c r="CD2275" s="10"/>
      <c r="CE2275" s="10"/>
      <c r="CF2275" s="11"/>
      <c r="CG2275" s="11"/>
      <c r="CH2275" s="11"/>
      <c r="CI2275" s="11"/>
      <c r="CJ2275" s="10"/>
      <c r="CK2275" s="10"/>
      <c r="CL2275" s="10"/>
      <c r="CM2275" s="10"/>
      <c r="CN2275" s="10"/>
      <c r="CO2275" s="10"/>
      <c r="CP2275" s="10"/>
      <c r="CQ2275" s="10"/>
      <c r="CR2275" s="10"/>
      <c r="CS2275" s="10"/>
      <c r="CT2275" s="10"/>
      <c r="CU2275" s="10"/>
      <c r="CV2275" s="9"/>
      <c r="CW2275" s="9"/>
      <c r="CX2275" s="9"/>
      <c r="CY2275" s="9"/>
    </row>
    <row r="2276" spans="31:103" ht="18" customHeight="1">
      <c r="AE2276" s="16"/>
      <c r="AF2276" s="16"/>
      <c r="AG2276" s="16"/>
      <c r="AH2276" s="16"/>
      <c r="AI2276" s="16"/>
      <c r="AJ2276" s="16"/>
      <c r="AK2276" s="16"/>
      <c r="AL2276" s="16"/>
      <c r="AM2276" s="16"/>
      <c r="AN2276" s="16"/>
      <c r="AO2276" s="16"/>
      <c r="AP2276" s="16"/>
      <c r="AQ2276" s="15"/>
      <c r="AV2276" s="9"/>
      <c r="AW2276" s="9"/>
      <c r="AX2276" s="9"/>
      <c r="AY2276" s="9"/>
      <c r="AZ2276" s="9"/>
      <c r="BA2276" s="9"/>
      <c r="BB2276" s="9"/>
      <c r="BC2276" s="9"/>
      <c r="BD2276" s="9"/>
      <c r="BE2276" s="9"/>
      <c r="BF2276" s="9"/>
      <c r="BG2276" s="9"/>
      <c r="BH2276" s="9"/>
      <c r="BI2276" s="9"/>
      <c r="BJ2276" s="9"/>
      <c r="BK2276" s="9"/>
      <c r="BL2276" s="9"/>
      <c r="BM2276" s="9"/>
      <c r="BN2276" s="9"/>
      <c r="BO2276" s="9"/>
      <c r="BP2276" s="9"/>
      <c r="BQ2276" s="9"/>
      <c r="BR2276" s="9"/>
      <c r="BS2276" s="9"/>
      <c r="BT2276" s="9"/>
      <c r="BU2276" s="9"/>
      <c r="BV2276" s="9"/>
      <c r="BW2276" s="9"/>
      <c r="CB2276" s="10"/>
      <c r="CC2276" s="10"/>
      <c r="CD2276" s="10"/>
      <c r="CE2276" s="10"/>
      <c r="CF2276" s="11"/>
      <c r="CG2276" s="11"/>
      <c r="CH2276" s="11"/>
      <c r="CI2276" s="11"/>
      <c r="CJ2276" s="10"/>
      <c r="CK2276" s="10"/>
      <c r="CL2276" s="10"/>
      <c r="CM2276" s="10"/>
      <c r="CN2276" s="10"/>
      <c r="CO2276" s="10"/>
      <c r="CP2276" s="10"/>
      <c r="CQ2276" s="10"/>
      <c r="CR2276" s="10"/>
      <c r="CS2276" s="10"/>
      <c r="CT2276" s="10"/>
      <c r="CU2276" s="10"/>
      <c r="CV2276" s="9"/>
      <c r="CW2276" s="9"/>
      <c r="CX2276" s="9"/>
      <c r="CY2276" s="9"/>
    </row>
    <row r="2277" spans="31:103" ht="18" customHeight="1">
      <c r="AE2277" s="16"/>
      <c r="AF2277" s="16"/>
      <c r="AG2277" s="16"/>
      <c r="AH2277" s="16"/>
      <c r="AI2277" s="16"/>
      <c r="AJ2277" s="16"/>
      <c r="AK2277" s="16"/>
      <c r="AL2277" s="16"/>
      <c r="AM2277" s="16"/>
      <c r="AN2277" s="16"/>
      <c r="AO2277" s="16"/>
      <c r="AP2277" s="16"/>
      <c r="AQ2277" s="15"/>
      <c r="AV2277" s="9"/>
      <c r="AW2277" s="9"/>
      <c r="AX2277" s="9"/>
      <c r="AY2277" s="9"/>
      <c r="AZ2277" s="9"/>
      <c r="BA2277" s="9"/>
      <c r="BB2277" s="9"/>
      <c r="BC2277" s="9"/>
      <c r="BD2277" s="9"/>
      <c r="BE2277" s="9"/>
      <c r="BF2277" s="9"/>
      <c r="BG2277" s="9"/>
      <c r="BH2277" s="9"/>
      <c r="BI2277" s="9"/>
      <c r="BJ2277" s="9"/>
      <c r="BK2277" s="9"/>
      <c r="BL2277" s="9"/>
      <c r="BM2277" s="9"/>
      <c r="BN2277" s="9"/>
      <c r="BO2277" s="9"/>
      <c r="BP2277" s="9"/>
      <c r="BQ2277" s="9"/>
      <c r="BR2277" s="9"/>
      <c r="BS2277" s="9"/>
      <c r="BT2277" s="9"/>
      <c r="BU2277" s="9"/>
      <c r="BV2277" s="9"/>
      <c r="BW2277" s="9"/>
      <c r="CB2277" s="10"/>
      <c r="CC2277" s="10"/>
      <c r="CD2277" s="10"/>
      <c r="CE2277" s="10"/>
      <c r="CF2277" s="11"/>
      <c r="CG2277" s="11"/>
      <c r="CH2277" s="11"/>
      <c r="CI2277" s="11"/>
      <c r="CJ2277" s="10"/>
      <c r="CK2277" s="10"/>
      <c r="CL2277" s="10"/>
      <c r="CM2277" s="10"/>
      <c r="CN2277" s="10"/>
      <c r="CO2277" s="10"/>
      <c r="CP2277" s="10"/>
      <c r="CQ2277" s="10"/>
      <c r="CR2277" s="10"/>
      <c r="CS2277" s="10"/>
      <c r="CT2277" s="10"/>
      <c r="CU2277" s="10"/>
      <c r="CV2277" s="9"/>
      <c r="CW2277" s="9"/>
      <c r="CX2277" s="9"/>
      <c r="CY2277" s="9"/>
    </row>
    <row r="2278" spans="31:103" ht="18" customHeight="1">
      <c r="AE2278" s="16"/>
      <c r="AF2278" s="16"/>
      <c r="AG2278" s="16"/>
      <c r="AH2278" s="16"/>
      <c r="AI2278" s="16"/>
      <c r="AJ2278" s="16"/>
      <c r="AK2278" s="16"/>
      <c r="AL2278" s="16"/>
      <c r="AM2278" s="16"/>
      <c r="AN2278" s="16"/>
      <c r="AO2278" s="16"/>
      <c r="AP2278" s="16"/>
      <c r="AQ2278" s="15"/>
      <c r="AV2278" s="9"/>
      <c r="AW2278" s="9"/>
      <c r="AX2278" s="9"/>
      <c r="AY2278" s="9"/>
      <c r="AZ2278" s="9"/>
      <c r="BA2278" s="9"/>
      <c r="BB2278" s="9"/>
      <c r="BC2278" s="9"/>
      <c r="BD2278" s="9"/>
      <c r="BE2278" s="9"/>
      <c r="BF2278" s="9"/>
      <c r="BG2278" s="9"/>
      <c r="BH2278" s="9"/>
      <c r="BI2278" s="9"/>
      <c r="BJ2278" s="9"/>
      <c r="BK2278" s="9"/>
      <c r="BL2278" s="9"/>
      <c r="BM2278" s="9"/>
      <c r="BN2278" s="9"/>
      <c r="BO2278" s="9"/>
      <c r="BP2278" s="9"/>
      <c r="BQ2278" s="9"/>
      <c r="BR2278" s="9"/>
      <c r="BS2278" s="9"/>
      <c r="BT2278" s="9"/>
      <c r="BU2278" s="9"/>
      <c r="BV2278" s="9"/>
      <c r="BW2278" s="9"/>
      <c r="CB2278" s="10"/>
      <c r="CC2278" s="10"/>
      <c r="CD2278" s="10"/>
      <c r="CE2278" s="10"/>
      <c r="CF2278" s="11"/>
      <c r="CG2278" s="11"/>
      <c r="CH2278" s="11"/>
      <c r="CI2278" s="11"/>
      <c r="CJ2278" s="10"/>
      <c r="CK2278" s="10"/>
      <c r="CL2278" s="10"/>
      <c r="CM2278" s="10"/>
      <c r="CN2278" s="10"/>
      <c r="CO2278" s="10"/>
      <c r="CP2278" s="10"/>
      <c r="CQ2278" s="10"/>
      <c r="CR2278" s="10"/>
      <c r="CS2278" s="10"/>
      <c r="CT2278" s="10"/>
      <c r="CU2278" s="10"/>
      <c r="CV2278" s="9"/>
      <c r="CW2278" s="9"/>
      <c r="CX2278" s="9"/>
      <c r="CY2278" s="9"/>
    </row>
    <row r="2279" spans="31:103" ht="18" customHeight="1">
      <c r="AE2279" s="16"/>
      <c r="AF2279" s="16"/>
      <c r="AG2279" s="16"/>
      <c r="AH2279" s="16"/>
      <c r="AI2279" s="16"/>
      <c r="AJ2279" s="16"/>
      <c r="AK2279" s="16"/>
      <c r="AL2279" s="16"/>
      <c r="AM2279" s="16"/>
      <c r="AN2279" s="16"/>
      <c r="AO2279" s="16"/>
      <c r="AP2279" s="16"/>
      <c r="AQ2279" s="15"/>
      <c r="AV2279" s="9"/>
      <c r="AW2279" s="9"/>
      <c r="AX2279" s="9"/>
      <c r="AY2279" s="9"/>
      <c r="AZ2279" s="9"/>
      <c r="BA2279" s="9"/>
      <c r="BB2279" s="9"/>
      <c r="BC2279" s="9"/>
      <c r="BD2279" s="9"/>
      <c r="BE2279" s="9"/>
      <c r="BF2279" s="9"/>
      <c r="BG2279" s="9"/>
      <c r="BH2279" s="9"/>
      <c r="BI2279" s="9"/>
      <c r="BJ2279" s="9"/>
      <c r="BK2279" s="9"/>
      <c r="BL2279" s="9"/>
      <c r="BM2279" s="9"/>
      <c r="BN2279" s="9"/>
      <c r="BO2279" s="9"/>
      <c r="BP2279" s="9"/>
      <c r="BQ2279" s="9"/>
      <c r="BR2279" s="9"/>
      <c r="BS2279" s="9"/>
      <c r="BT2279" s="9"/>
      <c r="BU2279" s="9"/>
      <c r="BV2279" s="9"/>
      <c r="BW2279" s="9"/>
      <c r="CB2279" s="10"/>
      <c r="CC2279" s="10"/>
      <c r="CD2279" s="10"/>
      <c r="CE2279" s="10"/>
      <c r="CF2279" s="11"/>
      <c r="CG2279" s="11"/>
      <c r="CH2279" s="11"/>
      <c r="CI2279" s="11"/>
      <c r="CJ2279" s="10"/>
      <c r="CK2279" s="10"/>
      <c r="CL2279" s="10"/>
      <c r="CM2279" s="10"/>
      <c r="CN2279" s="10"/>
      <c r="CO2279" s="10"/>
      <c r="CP2279" s="10"/>
      <c r="CQ2279" s="10"/>
      <c r="CR2279" s="10"/>
      <c r="CS2279" s="10"/>
      <c r="CT2279" s="10"/>
      <c r="CU2279" s="10"/>
      <c r="CV2279" s="9"/>
      <c r="CW2279" s="9"/>
      <c r="CX2279" s="9"/>
      <c r="CY2279" s="9"/>
    </row>
    <row r="2280" spans="31:103" ht="18" customHeight="1">
      <c r="AE2280" s="16"/>
      <c r="AF2280" s="16"/>
      <c r="AG2280" s="16"/>
      <c r="AH2280" s="16"/>
      <c r="AI2280" s="16"/>
      <c r="AJ2280" s="16"/>
      <c r="AK2280" s="16"/>
      <c r="AL2280" s="16"/>
      <c r="AM2280" s="16"/>
      <c r="AN2280" s="16"/>
      <c r="AO2280" s="16"/>
      <c r="AP2280" s="16"/>
      <c r="AQ2280" s="15"/>
      <c r="AV2280" s="9"/>
      <c r="AW2280" s="9"/>
      <c r="AX2280" s="9"/>
      <c r="AY2280" s="9"/>
      <c r="AZ2280" s="9"/>
      <c r="BA2280" s="9"/>
      <c r="BB2280" s="9"/>
      <c r="BC2280" s="9"/>
      <c r="BD2280" s="9"/>
      <c r="BE2280" s="9"/>
      <c r="BF2280" s="9"/>
      <c r="BG2280" s="9"/>
      <c r="BH2280" s="9"/>
      <c r="BI2280" s="9"/>
      <c r="BJ2280" s="9"/>
      <c r="BK2280" s="9"/>
      <c r="BL2280" s="9"/>
      <c r="BM2280" s="9"/>
      <c r="BN2280" s="9"/>
      <c r="BO2280" s="9"/>
      <c r="BP2280" s="9"/>
      <c r="BQ2280" s="9"/>
      <c r="BR2280" s="9"/>
      <c r="BS2280" s="9"/>
      <c r="BT2280" s="9"/>
      <c r="BU2280" s="9"/>
      <c r="BV2280" s="9"/>
      <c r="BW2280" s="9"/>
      <c r="CB2280" s="10"/>
      <c r="CC2280" s="10"/>
      <c r="CD2280" s="10"/>
      <c r="CE2280" s="10"/>
      <c r="CF2280" s="11"/>
      <c r="CG2280" s="11"/>
      <c r="CH2280" s="11"/>
      <c r="CI2280" s="11"/>
      <c r="CJ2280" s="10"/>
      <c r="CK2280" s="10"/>
      <c r="CL2280" s="10"/>
      <c r="CM2280" s="10"/>
      <c r="CN2280" s="10"/>
      <c r="CO2280" s="10"/>
      <c r="CP2280" s="10"/>
      <c r="CQ2280" s="10"/>
      <c r="CR2280" s="10"/>
      <c r="CS2280" s="10"/>
      <c r="CT2280" s="10"/>
      <c r="CU2280" s="10"/>
      <c r="CV2280" s="9"/>
      <c r="CW2280" s="9"/>
      <c r="CX2280" s="9"/>
      <c r="CY2280" s="9"/>
    </row>
    <row r="2281" spans="31:103" ht="18" customHeight="1">
      <c r="AE2281" s="16"/>
      <c r="AF2281" s="16"/>
      <c r="AG2281" s="16"/>
      <c r="AH2281" s="16"/>
      <c r="AI2281" s="16"/>
      <c r="AJ2281" s="16"/>
      <c r="AK2281" s="16"/>
      <c r="AL2281" s="16"/>
      <c r="AM2281" s="16"/>
      <c r="AN2281" s="16"/>
      <c r="AO2281" s="16"/>
      <c r="AP2281" s="16"/>
      <c r="AQ2281" s="15"/>
      <c r="AV2281" s="9"/>
      <c r="AW2281" s="9"/>
      <c r="AX2281" s="9"/>
      <c r="AY2281" s="9"/>
      <c r="AZ2281" s="9"/>
      <c r="BA2281" s="9"/>
      <c r="BB2281" s="9"/>
      <c r="BC2281" s="9"/>
      <c r="BD2281" s="9"/>
      <c r="BE2281" s="9"/>
      <c r="BF2281" s="9"/>
      <c r="BG2281" s="9"/>
      <c r="BH2281" s="9"/>
      <c r="BI2281" s="9"/>
      <c r="BJ2281" s="9"/>
      <c r="BK2281" s="9"/>
      <c r="BL2281" s="9"/>
      <c r="BM2281" s="9"/>
      <c r="BN2281" s="9"/>
      <c r="BO2281" s="9"/>
      <c r="BP2281" s="9"/>
      <c r="BQ2281" s="9"/>
      <c r="BR2281" s="9"/>
      <c r="BS2281" s="9"/>
      <c r="BT2281" s="9"/>
      <c r="BU2281" s="9"/>
      <c r="BV2281" s="9"/>
      <c r="BW2281" s="9"/>
      <c r="CB2281" s="10"/>
      <c r="CC2281" s="10"/>
      <c r="CD2281" s="10"/>
      <c r="CE2281" s="10"/>
      <c r="CF2281" s="11"/>
      <c r="CG2281" s="11"/>
      <c r="CH2281" s="11"/>
      <c r="CI2281" s="11"/>
      <c r="CJ2281" s="10"/>
      <c r="CK2281" s="10"/>
      <c r="CL2281" s="10"/>
      <c r="CM2281" s="10"/>
      <c r="CN2281" s="10"/>
      <c r="CO2281" s="10"/>
      <c r="CP2281" s="10"/>
      <c r="CQ2281" s="10"/>
      <c r="CR2281" s="10"/>
      <c r="CS2281" s="10"/>
      <c r="CT2281" s="10"/>
      <c r="CU2281" s="10"/>
      <c r="CV2281" s="9"/>
      <c r="CW2281" s="9"/>
      <c r="CX2281" s="9"/>
      <c r="CY2281" s="9"/>
    </row>
    <row r="2282" spans="31:103" ht="18" customHeight="1">
      <c r="AE2282" s="16"/>
      <c r="AF2282" s="16"/>
      <c r="AG2282" s="16"/>
      <c r="AH2282" s="16"/>
      <c r="AI2282" s="16"/>
      <c r="AJ2282" s="16"/>
      <c r="AK2282" s="16"/>
      <c r="AL2282" s="16"/>
      <c r="AM2282" s="16"/>
      <c r="AN2282" s="16"/>
      <c r="AO2282" s="16"/>
      <c r="AP2282" s="16"/>
      <c r="AQ2282" s="15"/>
      <c r="AV2282" s="9"/>
      <c r="AW2282" s="9"/>
      <c r="AX2282" s="9"/>
      <c r="AY2282" s="9"/>
      <c r="AZ2282" s="9"/>
      <c r="BA2282" s="9"/>
      <c r="BB2282" s="9"/>
      <c r="BC2282" s="9"/>
      <c r="BD2282" s="9"/>
      <c r="BE2282" s="9"/>
      <c r="BF2282" s="9"/>
      <c r="BG2282" s="9"/>
      <c r="BH2282" s="9"/>
      <c r="BI2282" s="9"/>
      <c r="BJ2282" s="9"/>
      <c r="BK2282" s="9"/>
      <c r="BL2282" s="9"/>
      <c r="BM2282" s="9"/>
      <c r="BN2282" s="9"/>
      <c r="BO2282" s="9"/>
      <c r="BP2282" s="9"/>
      <c r="BQ2282" s="9"/>
      <c r="BR2282" s="9"/>
      <c r="BS2282" s="9"/>
      <c r="BT2282" s="9"/>
      <c r="BU2282" s="9"/>
      <c r="BV2282" s="9"/>
      <c r="BW2282" s="9"/>
      <c r="CB2282" s="10"/>
      <c r="CC2282" s="10"/>
      <c r="CD2282" s="10"/>
      <c r="CE2282" s="10"/>
      <c r="CF2282" s="11"/>
      <c r="CG2282" s="11"/>
      <c r="CH2282" s="11"/>
      <c r="CI2282" s="11"/>
      <c r="CJ2282" s="10"/>
      <c r="CK2282" s="10"/>
      <c r="CL2282" s="10"/>
      <c r="CM2282" s="10"/>
      <c r="CN2282" s="10"/>
      <c r="CO2282" s="10"/>
      <c r="CP2282" s="10"/>
      <c r="CQ2282" s="10"/>
      <c r="CR2282" s="10"/>
      <c r="CS2282" s="10"/>
      <c r="CT2282" s="10"/>
      <c r="CU2282" s="10"/>
      <c r="CV2282" s="9"/>
      <c r="CW2282" s="9"/>
      <c r="CX2282" s="9"/>
      <c r="CY2282" s="9"/>
    </row>
    <row r="2283" spans="31:103" ht="18" customHeight="1">
      <c r="AE2283" s="16"/>
      <c r="AF2283" s="16"/>
      <c r="AG2283" s="16"/>
      <c r="AH2283" s="16"/>
      <c r="AI2283" s="16"/>
      <c r="AJ2283" s="16"/>
      <c r="AK2283" s="16"/>
      <c r="AL2283" s="16"/>
      <c r="AM2283" s="16"/>
      <c r="AN2283" s="16"/>
      <c r="AO2283" s="16"/>
      <c r="AP2283" s="16"/>
      <c r="AQ2283" s="15"/>
      <c r="AV2283" s="9"/>
      <c r="AW2283" s="9"/>
      <c r="AX2283" s="9"/>
      <c r="AY2283" s="9"/>
      <c r="AZ2283" s="9"/>
      <c r="BA2283" s="9"/>
      <c r="BB2283" s="9"/>
      <c r="BC2283" s="9"/>
      <c r="BD2283" s="9"/>
      <c r="BE2283" s="9"/>
      <c r="BF2283" s="9"/>
      <c r="BG2283" s="9"/>
      <c r="BH2283" s="9"/>
      <c r="BI2283" s="9"/>
      <c r="BJ2283" s="9"/>
      <c r="BK2283" s="9"/>
      <c r="BL2283" s="9"/>
      <c r="BM2283" s="9"/>
      <c r="BN2283" s="9"/>
      <c r="BO2283" s="9"/>
      <c r="BP2283" s="9"/>
      <c r="BQ2283" s="9"/>
      <c r="BR2283" s="9"/>
      <c r="BS2283" s="9"/>
      <c r="BT2283" s="9"/>
      <c r="BU2283" s="9"/>
      <c r="BV2283" s="9"/>
      <c r="BW2283" s="9"/>
      <c r="CB2283" s="10"/>
      <c r="CC2283" s="10"/>
      <c r="CD2283" s="10"/>
      <c r="CE2283" s="10"/>
      <c r="CF2283" s="11"/>
      <c r="CG2283" s="11"/>
      <c r="CH2283" s="11"/>
      <c r="CI2283" s="11"/>
      <c r="CJ2283" s="10"/>
      <c r="CK2283" s="10"/>
      <c r="CL2283" s="10"/>
      <c r="CM2283" s="10"/>
      <c r="CN2283" s="10"/>
      <c r="CO2283" s="10"/>
      <c r="CP2283" s="10"/>
      <c r="CQ2283" s="10"/>
      <c r="CR2283" s="10"/>
      <c r="CS2283" s="10"/>
      <c r="CT2283" s="10"/>
      <c r="CU2283" s="10"/>
      <c r="CV2283" s="9"/>
      <c r="CW2283" s="9"/>
      <c r="CX2283" s="9"/>
      <c r="CY2283" s="9"/>
    </row>
    <row r="2284" spans="31:103" ht="18" customHeight="1">
      <c r="AE2284" s="16"/>
      <c r="AF2284" s="16"/>
      <c r="AG2284" s="16"/>
      <c r="AH2284" s="16"/>
      <c r="AI2284" s="16"/>
      <c r="AJ2284" s="16"/>
      <c r="AK2284" s="16"/>
      <c r="AL2284" s="16"/>
      <c r="AM2284" s="16"/>
      <c r="AN2284" s="16"/>
      <c r="AO2284" s="16"/>
      <c r="AP2284" s="16"/>
      <c r="AQ2284" s="15"/>
      <c r="AV2284" s="9"/>
      <c r="AW2284" s="9"/>
      <c r="AX2284" s="9"/>
      <c r="AY2284" s="9"/>
      <c r="AZ2284" s="9"/>
      <c r="BA2284" s="9"/>
      <c r="BB2284" s="9"/>
      <c r="BC2284" s="9"/>
      <c r="BD2284" s="9"/>
      <c r="BE2284" s="9"/>
      <c r="BF2284" s="9"/>
      <c r="BG2284" s="9"/>
      <c r="BH2284" s="9"/>
      <c r="BI2284" s="9"/>
      <c r="BJ2284" s="9"/>
      <c r="BK2284" s="9"/>
      <c r="BL2284" s="9"/>
      <c r="BM2284" s="9"/>
      <c r="BN2284" s="9"/>
      <c r="BO2284" s="9"/>
      <c r="BP2284" s="9"/>
      <c r="BQ2284" s="9"/>
      <c r="BR2284" s="9"/>
      <c r="BS2284" s="9"/>
      <c r="BT2284" s="9"/>
      <c r="BU2284" s="9"/>
      <c r="BV2284" s="9"/>
      <c r="BW2284" s="9"/>
      <c r="CB2284" s="10"/>
      <c r="CC2284" s="10"/>
      <c r="CD2284" s="10"/>
      <c r="CE2284" s="10"/>
      <c r="CF2284" s="11"/>
      <c r="CG2284" s="11"/>
      <c r="CH2284" s="11"/>
      <c r="CI2284" s="11"/>
      <c r="CJ2284" s="10"/>
      <c r="CK2284" s="10"/>
      <c r="CL2284" s="10"/>
      <c r="CM2284" s="10"/>
      <c r="CN2284" s="10"/>
      <c r="CO2284" s="10"/>
      <c r="CP2284" s="10"/>
      <c r="CQ2284" s="10"/>
      <c r="CR2284" s="10"/>
      <c r="CS2284" s="10"/>
      <c r="CT2284" s="10"/>
      <c r="CU2284" s="10"/>
      <c r="CV2284" s="9"/>
      <c r="CW2284" s="9"/>
      <c r="CX2284" s="9"/>
      <c r="CY2284" s="9"/>
    </row>
    <row r="2285" spans="31:103" ht="18" customHeight="1">
      <c r="AE2285" s="16"/>
      <c r="AF2285" s="16"/>
      <c r="AG2285" s="16"/>
      <c r="AH2285" s="16"/>
      <c r="AI2285" s="16"/>
      <c r="AJ2285" s="16"/>
      <c r="AK2285" s="16"/>
      <c r="AL2285" s="16"/>
      <c r="AM2285" s="16"/>
      <c r="AN2285" s="16"/>
      <c r="AO2285" s="16"/>
      <c r="AP2285" s="16"/>
      <c r="AQ2285" s="15"/>
      <c r="AV2285" s="9"/>
      <c r="AW2285" s="9"/>
      <c r="AX2285" s="9"/>
      <c r="AY2285" s="9"/>
      <c r="AZ2285" s="9"/>
      <c r="BA2285" s="9"/>
      <c r="BB2285" s="9"/>
      <c r="BC2285" s="9"/>
      <c r="BD2285" s="9"/>
      <c r="BE2285" s="9"/>
      <c r="BF2285" s="9"/>
      <c r="BG2285" s="9"/>
      <c r="BH2285" s="9"/>
      <c r="BI2285" s="9"/>
      <c r="BJ2285" s="9"/>
      <c r="BK2285" s="9"/>
      <c r="BL2285" s="9"/>
      <c r="BM2285" s="9"/>
      <c r="BN2285" s="9"/>
      <c r="BO2285" s="9"/>
      <c r="BP2285" s="9"/>
      <c r="BQ2285" s="9"/>
      <c r="BR2285" s="9"/>
      <c r="BS2285" s="9"/>
      <c r="BT2285" s="9"/>
      <c r="BU2285" s="9"/>
      <c r="BV2285" s="9"/>
      <c r="BW2285" s="9"/>
      <c r="CB2285" s="10"/>
      <c r="CC2285" s="10"/>
      <c r="CD2285" s="10"/>
      <c r="CE2285" s="10"/>
      <c r="CF2285" s="11"/>
      <c r="CG2285" s="11"/>
      <c r="CH2285" s="11"/>
      <c r="CI2285" s="11"/>
      <c r="CJ2285" s="10"/>
      <c r="CK2285" s="10"/>
      <c r="CL2285" s="10"/>
      <c r="CM2285" s="10"/>
      <c r="CN2285" s="10"/>
      <c r="CO2285" s="10"/>
      <c r="CP2285" s="10"/>
      <c r="CQ2285" s="10"/>
      <c r="CR2285" s="10"/>
      <c r="CS2285" s="10"/>
      <c r="CT2285" s="10"/>
      <c r="CU2285" s="10"/>
      <c r="CV2285" s="9"/>
      <c r="CW2285" s="9"/>
      <c r="CX2285" s="9"/>
      <c r="CY2285" s="9"/>
    </row>
    <row r="2286" spans="31:103" ht="18" customHeight="1">
      <c r="AE2286" s="16"/>
      <c r="AF2286" s="16"/>
      <c r="AG2286" s="16"/>
      <c r="AH2286" s="16"/>
      <c r="AI2286" s="16"/>
      <c r="AJ2286" s="16"/>
      <c r="AK2286" s="16"/>
      <c r="AL2286" s="16"/>
      <c r="AM2286" s="16"/>
      <c r="AN2286" s="16"/>
      <c r="AO2286" s="16"/>
      <c r="AP2286" s="16"/>
      <c r="AQ2286" s="15"/>
      <c r="AV2286" s="9"/>
      <c r="AW2286" s="9"/>
      <c r="AX2286" s="9"/>
      <c r="AY2286" s="9"/>
      <c r="AZ2286" s="9"/>
      <c r="BA2286" s="9"/>
      <c r="BB2286" s="9"/>
      <c r="BC2286" s="9"/>
      <c r="BD2286" s="9"/>
      <c r="BE2286" s="9"/>
      <c r="BF2286" s="9"/>
      <c r="BG2286" s="9"/>
      <c r="BH2286" s="9"/>
      <c r="BI2286" s="9"/>
      <c r="BJ2286" s="9"/>
      <c r="BK2286" s="9"/>
      <c r="BL2286" s="9"/>
      <c r="BM2286" s="9"/>
      <c r="BN2286" s="9"/>
      <c r="BO2286" s="9"/>
      <c r="BP2286" s="9"/>
      <c r="BQ2286" s="9"/>
      <c r="BR2286" s="9"/>
      <c r="BS2286" s="9"/>
      <c r="BT2286" s="9"/>
      <c r="BU2286" s="9"/>
      <c r="BV2286" s="9"/>
      <c r="BW2286" s="9"/>
      <c r="CB2286" s="10"/>
      <c r="CC2286" s="10"/>
      <c r="CD2286" s="10"/>
      <c r="CE2286" s="10"/>
      <c r="CF2286" s="11"/>
      <c r="CG2286" s="11"/>
      <c r="CH2286" s="11"/>
      <c r="CI2286" s="11"/>
      <c r="CJ2286" s="10"/>
      <c r="CK2286" s="10"/>
      <c r="CL2286" s="10"/>
      <c r="CM2286" s="10"/>
      <c r="CN2286" s="10"/>
      <c r="CO2286" s="10"/>
      <c r="CP2286" s="10"/>
      <c r="CQ2286" s="10"/>
      <c r="CR2286" s="10"/>
      <c r="CS2286" s="10"/>
      <c r="CT2286" s="10"/>
      <c r="CU2286" s="10"/>
      <c r="CV2286" s="9"/>
      <c r="CW2286" s="9"/>
      <c r="CX2286" s="9"/>
      <c r="CY2286" s="9"/>
    </row>
    <row r="2287" spans="31:103" ht="18" customHeight="1">
      <c r="AE2287" s="16"/>
      <c r="AF2287" s="16"/>
      <c r="AG2287" s="16"/>
      <c r="AH2287" s="16"/>
      <c r="AI2287" s="16"/>
      <c r="AJ2287" s="16"/>
      <c r="AK2287" s="16"/>
      <c r="AL2287" s="16"/>
      <c r="AM2287" s="16"/>
      <c r="AN2287" s="16"/>
      <c r="AO2287" s="16"/>
      <c r="AP2287" s="16"/>
      <c r="AQ2287" s="15"/>
      <c r="AV2287" s="9"/>
      <c r="AW2287" s="9"/>
      <c r="AX2287" s="9"/>
      <c r="AY2287" s="9"/>
      <c r="AZ2287" s="9"/>
      <c r="BA2287" s="9"/>
      <c r="BB2287" s="9"/>
      <c r="BC2287" s="9"/>
      <c r="BD2287" s="9"/>
      <c r="BE2287" s="9"/>
      <c r="BF2287" s="9"/>
      <c r="BG2287" s="9"/>
      <c r="BH2287" s="9"/>
      <c r="BI2287" s="9"/>
      <c r="BJ2287" s="9"/>
      <c r="BK2287" s="9"/>
      <c r="BL2287" s="9"/>
      <c r="BM2287" s="9"/>
      <c r="BN2287" s="9"/>
      <c r="BO2287" s="9"/>
      <c r="BP2287" s="9"/>
      <c r="BQ2287" s="9"/>
      <c r="BR2287" s="9"/>
      <c r="BS2287" s="9"/>
      <c r="BT2287" s="9"/>
      <c r="BU2287" s="9"/>
      <c r="BV2287" s="9"/>
      <c r="BW2287" s="9"/>
      <c r="CB2287" s="10"/>
      <c r="CC2287" s="10"/>
      <c r="CD2287" s="10"/>
      <c r="CE2287" s="10"/>
      <c r="CF2287" s="11"/>
      <c r="CG2287" s="11"/>
      <c r="CH2287" s="11"/>
      <c r="CI2287" s="11"/>
      <c r="CJ2287" s="10"/>
      <c r="CK2287" s="10"/>
      <c r="CL2287" s="10"/>
      <c r="CM2287" s="10"/>
      <c r="CN2287" s="10"/>
      <c r="CO2287" s="10"/>
      <c r="CP2287" s="10"/>
      <c r="CQ2287" s="10"/>
      <c r="CR2287" s="10"/>
      <c r="CS2287" s="10"/>
      <c r="CT2287" s="10"/>
      <c r="CU2287" s="10"/>
      <c r="CV2287" s="9"/>
      <c r="CW2287" s="9"/>
      <c r="CX2287" s="9"/>
      <c r="CY2287" s="9"/>
    </row>
    <row r="2288" spans="31:103" ht="18" customHeight="1">
      <c r="AE2288" s="16"/>
      <c r="AF2288" s="16"/>
      <c r="AG2288" s="16"/>
      <c r="AH2288" s="16"/>
      <c r="AI2288" s="16"/>
      <c r="AJ2288" s="16"/>
      <c r="AK2288" s="16"/>
      <c r="AL2288" s="16"/>
      <c r="AM2288" s="16"/>
      <c r="AN2288" s="16"/>
      <c r="AO2288" s="16"/>
      <c r="AP2288" s="16"/>
      <c r="AQ2288" s="15"/>
      <c r="AV2288" s="9"/>
      <c r="AW2288" s="9"/>
      <c r="AX2288" s="9"/>
      <c r="AY2288" s="9"/>
      <c r="AZ2288" s="9"/>
      <c r="BA2288" s="9"/>
      <c r="BB2288" s="9"/>
      <c r="BC2288" s="9"/>
      <c r="BD2288" s="9"/>
      <c r="BE2288" s="9"/>
      <c r="BF2288" s="9"/>
      <c r="BG2288" s="9"/>
      <c r="BH2288" s="9"/>
      <c r="BI2288" s="9"/>
      <c r="BJ2288" s="9"/>
      <c r="BK2288" s="9"/>
      <c r="BL2288" s="9"/>
      <c r="BM2288" s="9"/>
      <c r="BN2288" s="9"/>
      <c r="BO2288" s="9"/>
      <c r="BP2288" s="9"/>
      <c r="BQ2288" s="9"/>
      <c r="BR2288" s="9"/>
      <c r="BS2288" s="9"/>
      <c r="BT2288" s="9"/>
      <c r="BU2288" s="9"/>
      <c r="BV2288" s="9"/>
      <c r="BW2288" s="9"/>
      <c r="CB2288" s="10"/>
      <c r="CC2288" s="10"/>
      <c r="CD2288" s="10"/>
      <c r="CE2288" s="10"/>
      <c r="CF2288" s="11"/>
      <c r="CG2288" s="11"/>
      <c r="CH2288" s="11"/>
      <c r="CI2288" s="11"/>
      <c r="CJ2288" s="10"/>
      <c r="CK2288" s="10"/>
      <c r="CL2288" s="10"/>
      <c r="CM2288" s="10"/>
      <c r="CN2288" s="10"/>
      <c r="CO2288" s="10"/>
      <c r="CP2288" s="10"/>
      <c r="CQ2288" s="10"/>
      <c r="CR2288" s="10"/>
      <c r="CS2288" s="10"/>
      <c r="CT2288" s="10"/>
      <c r="CU2288" s="10"/>
      <c r="CV2288" s="9"/>
      <c r="CW2288" s="9"/>
      <c r="CX2288" s="9"/>
      <c r="CY2288" s="9"/>
    </row>
    <row r="2289" spans="31:103" ht="18" customHeight="1">
      <c r="AE2289" s="16"/>
      <c r="AF2289" s="16"/>
      <c r="AG2289" s="16"/>
      <c r="AH2289" s="16"/>
      <c r="AI2289" s="16"/>
      <c r="AJ2289" s="16"/>
      <c r="AK2289" s="16"/>
      <c r="AL2289" s="16"/>
      <c r="AM2289" s="16"/>
      <c r="AN2289" s="16"/>
      <c r="AO2289" s="16"/>
      <c r="AP2289" s="16"/>
      <c r="AQ2289" s="15"/>
      <c r="AV2289" s="9"/>
      <c r="AW2289" s="9"/>
      <c r="AX2289" s="9"/>
      <c r="AY2289" s="9"/>
      <c r="AZ2289" s="9"/>
      <c r="BA2289" s="9"/>
      <c r="BB2289" s="9"/>
      <c r="BC2289" s="9"/>
      <c r="BD2289" s="9"/>
      <c r="BE2289" s="9"/>
      <c r="BF2289" s="9"/>
      <c r="BG2289" s="9"/>
      <c r="BH2289" s="9"/>
      <c r="BI2289" s="9"/>
      <c r="BJ2289" s="9"/>
      <c r="BK2289" s="9"/>
      <c r="BL2289" s="9"/>
      <c r="BM2289" s="9"/>
      <c r="BN2289" s="9"/>
      <c r="BO2289" s="9"/>
      <c r="BP2289" s="9"/>
      <c r="BQ2289" s="9"/>
      <c r="BR2289" s="9"/>
      <c r="BS2289" s="9"/>
      <c r="BT2289" s="9"/>
      <c r="BU2289" s="9"/>
      <c r="BV2289" s="9"/>
      <c r="BW2289" s="9"/>
      <c r="CB2289" s="10"/>
      <c r="CC2289" s="10"/>
      <c r="CD2289" s="10"/>
      <c r="CE2289" s="10"/>
      <c r="CF2289" s="11"/>
      <c r="CG2289" s="11"/>
      <c r="CH2289" s="11"/>
      <c r="CI2289" s="11"/>
      <c r="CJ2289" s="10"/>
      <c r="CK2289" s="10"/>
      <c r="CL2289" s="10"/>
      <c r="CM2289" s="10"/>
      <c r="CN2289" s="10"/>
      <c r="CO2289" s="10"/>
      <c r="CP2289" s="10"/>
      <c r="CQ2289" s="10"/>
      <c r="CR2289" s="10"/>
      <c r="CS2289" s="10"/>
      <c r="CT2289" s="10"/>
      <c r="CU2289" s="10"/>
      <c r="CV2289" s="9"/>
      <c r="CW2289" s="9"/>
      <c r="CX2289" s="9"/>
      <c r="CY2289" s="9"/>
    </row>
    <row r="2290" spans="31:103" ht="18" customHeight="1">
      <c r="AE2290" s="16"/>
      <c r="AF2290" s="16"/>
      <c r="AG2290" s="16"/>
      <c r="AH2290" s="16"/>
      <c r="AI2290" s="16"/>
      <c r="AJ2290" s="16"/>
      <c r="AK2290" s="16"/>
      <c r="AL2290" s="16"/>
      <c r="AM2290" s="16"/>
      <c r="AN2290" s="16"/>
      <c r="AO2290" s="16"/>
      <c r="AP2290" s="16"/>
      <c r="AQ2290" s="15"/>
      <c r="AV2290" s="9"/>
      <c r="AW2290" s="9"/>
      <c r="AX2290" s="9"/>
      <c r="AY2290" s="9"/>
      <c r="AZ2290" s="9"/>
      <c r="BA2290" s="9"/>
      <c r="BB2290" s="9"/>
      <c r="BC2290" s="9"/>
      <c r="BD2290" s="9"/>
      <c r="BE2290" s="9"/>
      <c r="BF2290" s="9"/>
      <c r="BG2290" s="9"/>
      <c r="BH2290" s="9"/>
      <c r="BI2290" s="9"/>
      <c r="BJ2290" s="9"/>
      <c r="BK2290" s="9"/>
      <c r="BL2290" s="9"/>
      <c r="BM2290" s="9"/>
      <c r="BN2290" s="9"/>
      <c r="BO2290" s="9"/>
      <c r="BP2290" s="9"/>
      <c r="BQ2290" s="9"/>
      <c r="BR2290" s="9"/>
      <c r="BS2290" s="9"/>
      <c r="BT2290" s="9"/>
      <c r="BU2290" s="9"/>
      <c r="BV2290" s="9"/>
      <c r="BW2290" s="9"/>
      <c r="CB2290" s="10"/>
      <c r="CC2290" s="10"/>
      <c r="CD2290" s="10"/>
      <c r="CE2290" s="10"/>
      <c r="CF2290" s="11"/>
      <c r="CG2290" s="11"/>
      <c r="CH2290" s="11"/>
      <c r="CI2290" s="11"/>
      <c r="CJ2290" s="10"/>
      <c r="CK2290" s="10"/>
      <c r="CL2290" s="10"/>
      <c r="CM2290" s="10"/>
      <c r="CN2290" s="10"/>
      <c r="CO2290" s="10"/>
      <c r="CP2290" s="10"/>
      <c r="CQ2290" s="10"/>
      <c r="CR2290" s="10"/>
      <c r="CS2290" s="10"/>
      <c r="CT2290" s="10"/>
      <c r="CU2290" s="10"/>
      <c r="CV2290" s="9"/>
      <c r="CW2290" s="9"/>
      <c r="CX2290" s="9"/>
      <c r="CY2290" s="9"/>
    </row>
    <row r="2291" spans="31:103" ht="18" customHeight="1">
      <c r="AE2291" s="16"/>
      <c r="AF2291" s="16"/>
      <c r="AG2291" s="16"/>
      <c r="AH2291" s="16"/>
      <c r="AI2291" s="16"/>
      <c r="AJ2291" s="16"/>
      <c r="AK2291" s="16"/>
      <c r="AL2291" s="16"/>
      <c r="AM2291" s="16"/>
      <c r="AN2291" s="16"/>
      <c r="AO2291" s="16"/>
      <c r="AP2291" s="16"/>
      <c r="AQ2291" s="15"/>
      <c r="AV2291" s="9"/>
      <c r="AW2291" s="9"/>
      <c r="AX2291" s="9"/>
      <c r="AY2291" s="9"/>
      <c r="AZ2291" s="9"/>
      <c r="BA2291" s="9"/>
      <c r="BB2291" s="9"/>
      <c r="BC2291" s="9"/>
      <c r="BD2291" s="9"/>
      <c r="BE2291" s="9"/>
      <c r="BF2291" s="9"/>
      <c r="BG2291" s="9"/>
      <c r="BH2291" s="9"/>
      <c r="BI2291" s="9"/>
      <c r="BJ2291" s="9"/>
      <c r="BK2291" s="9"/>
      <c r="BL2291" s="9"/>
      <c r="BM2291" s="9"/>
      <c r="BN2291" s="9"/>
      <c r="BO2291" s="9"/>
      <c r="BP2291" s="9"/>
      <c r="BQ2291" s="9"/>
      <c r="BR2291" s="9"/>
      <c r="BS2291" s="9"/>
      <c r="BT2291" s="9"/>
      <c r="BU2291" s="9"/>
      <c r="BV2291" s="9"/>
      <c r="BW2291" s="9"/>
      <c r="CB2291" s="10"/>
      <c r="CC2291" s="10"/>
      <c r="CD2291" s="10"/>
      <c r="CE2291" s="10"/>
      <c r="CF2291" s="11"/>
      <c r="CG2291" s="11"/>
      <c r="CH2291" s="11"/>
      <c r="CI2291" s="11"/>
      <c r="CJ2291" s="10"/>
      <c r="CK2291" s="10"/>
      <c r="CL2291" s="10"/>
      <c r="CM2291" s="10"/>
      <c r="CN2291" s="10"/>
      <c r="CO2291" s="10"/>
      <c r="CP2291" s="10"/>
      <c r="CQ2291" s="10"/>
      <c r="CR2291" s="10"/>
      <c r="CS2291" s="10"/>
      <c r="CT2291" s="10"/>
      <c r="CU2291" s="10"/>
      <c r="CV2291" s="9"/>
      <c r="CW2291" s="9"/>
      <c r="CX2291" s="9"/>
      <c r="CY2291" s="9"/>
    </row>
    <row r="2292" spans="31:103" ht="18" customHeight="1">
      <c r="AE2292" s="16"/>
      <c r="AF2292" s="16"/>
      <c r="AG2292" s="16"/>
      <c r="AH2292" s="16"/>
      <c r="AI2292" s="16"/>
      <c r="AJ2292" s="16"/>
      <c r="AK2292" s="16"/>
      <c r="AL2292" s="16"/>
      <c r="AM2292" s="16"/>
      <c r="AN2292" s="16"/>
      <c r="AO2292" s="16"/>
      <c r="AP2292" s="16"/>
      <c r="AQ2292" s="15"/>
      <c r="AV2292" s="9"/>
      <c r="AW2292" s="9"/>
      <c r="AX2292" s="9"/>
      <c r="AY2292" s="9"/>
      <c r="AZ2292" s="9"/>
      <c r="BA2292" s="9"/>
      <c r="BB2292" s="9"/>
      <c r="BC2292" s="9"/>
      <c r="BD2292" s="9"/>
      <c r="BE2292" s="9"/>
      <c r="BF2292" s="9"/>
      <c r="BG2292" s="9"/>
      <c r="BH2292" s="9"/>
      <c r="BI2292" s="9"/>
      <c r="BJ2292" s="9"/>
      <c r="BK2292" s="9"/>
      <c r="BL2292" s="9"/>
      <c r="BM2292" s="9"/>
      <c r="BN2292" s="9"/>
      <c r="BO2292" s="9"/>
      <c r="BP2292" s="9"/>
      <c r="BQ2292" s="9"/>
      <c r="BR2292" s="9"/>
      <c r="BS2292" s="9"/>
      <c r="BT2292" s="9"/>
      <c r="BU2292" s="9"/>
      <c r="BV2292" s="9"/>
      <c r="BW2292" s="9"/>
      <c r="CB2292" s="10"/>
      <c r="CC2292" s="10"/>
      <c r="CD2292" s="10"/>
      <c r="CE2292" s="10"/>
      <c r="CF2292" s="11"/>
      <c r="CG2292" s="11"/>
      <c r="CH2292" s="11"/>
      <c r="CI2292" s="11"/>
      <c r="CJ2292" s="10"/>
      <c r="CK2292" s="10"/>
      <c r="CL2292" s="10"/>
      <c r="CM2292" s="10"/>
      <c r="CN2292" s="10"/>
      <c r="CO2292" s="10"/>
      <c r="CP2292" s="10"/>
      <c r="CQ2292" s="10"/>
      <c r="CR2292" s="10"/>
      <c r="CS2292" s="10"/>
      <c r="CT2292" s="10"/>
      <c r="CU2292" s="10"/>
      <c r="CV2292" s="9"/>
      <c r="CW2292" s="9"/>
      <c r="CX2292" s="9"/>
      <c r="CY2292" s="9"/>
    </row>
    <row r="2293" spans="31:103" ht="18" customHeight="1">
      <c r="AE2293" s="16"/>
      <c r="AF2293" s="16"/>
      <c r="AG2293" s="16"/>
      <c r="AH2293" s="16"/>
      <c r="AI2293" s="16"/>
      <c r="AJ2293" s="16"/>
      <c r="AK2293" s="16"/>
      <c r="AL2293" s="16"/>
      <c r="AM2293" s="16"/>
      <c r="AN2293" s="16"/>
      <c r="AO2293" s="16"/>
      <c r="AP2293" s="16"/>
      <c r="AQ2293" s="15"/>
      <c r="AV2293" s="9"/>
      <c r="AW2293" s="9"/>
      <c r="AX2293" s="9"/>
      <c r="AY2293" s="9"/>
      <c r="AZ2293" s="9"/>
      <c r="BA2293" s="9"/>
      <c r="BB2293" s="9"/>
      <c r="BC2293" s="9"/>
      <c r="BD2293" s="9"/>
      <c r="BE2293" s="9"/>
      <c r="BF2293" s="9"/>
      <c r="BG2293" s="9"/>
      <c r="BH2293" s="9"/>
      <c r="BI2293" s="9"/>
      <c r="BJ2293" s="9"/>
      <c r="BK2293" s="9"/>
      <c r="BL2293" s="9"/>
      <c r="BM2293" s="9"/>
      <c r="BN2293" s="9"/>
      <c r="BO2293" s="9"/>
      <c r="BP2293" s="9"/>
      <c r="BQ2293" s="9"/>
      <c r="BR2293" s="9"/>
      <c r="BS2293" s="9"/>
      <c r="BT2293" s="9"/>
      <c r="BU2293" s="9"/>
      <c r="BV2293" s="9"/>
      <c r="BW2293" s="9"/>
      <c r="CB2293" s="10"/>
      <c r="CC2293" s="10"/>
      <c r="CD2293" s="10"/>
      <c r="CE2293" s="10"/>
      <c r="CF2293" s="11"/>
      <c r="CG2293" s="11"/>
      <c r="CH2293" s="11"/>
      <c r="CI2293" s="11"/>
      <c r="CJ2293" s="10"/>
      <c r="CK2293" s="10"/>
      <c r="CL2293" s="10"/>
      <c r="CM2293" s="10"/>
      <c r="CN2293" s="10"/>
      <c r="CO2293" s="10"/>
      <c r="CP2293" s="10"/>
      <c r="CQ2293" s="10"/>
      <c r="CR2293" s="10"/>
      <c r="CS2293" s="10"/>
      <c r="CT2293" s="10"/>
      <c r="CU2293" s="10"/>
      <c r="CV2293" s="9"/>
      <c r="CW2293" s="9"/>
      <c r="CX2293" s="9"/>
      <c r="CY2293" s="9"/>
    </row>
    <row r="2294" spans="31:103" ht="18" customHeight="1">
      <c r="AE2294" s="16"/>
      <c r="AF2294" s="16"/>
      <c r="AG2294" s="16"/>
      <c r="AH2294" s="16"/>
      <c r="AI2294" s="16"/>
      <c r="AJ2294" s="16"/>
      <c r="AK2294" s="16"/>
      <c r="AL2294" s="16"/>
      <c r="AM2294" s="16"/>
      <c r="AN2294" s="16"/>
      <c r="AO2294" s="16"/>
      <c r="AP2294" s="16"/>
      <c r="AQ2294" s="15"/>
      <c r="AV2294" s="9"/>
      <c r="AW2294" s="9"/>
      <c r="AX2294" s="9"/>
      <c r="AY2294" s="9"/>
      <c r="AZ2294" s="9"/>
      <c r="BA2294" s="9"/>
      <c r="BB2294" s="9"/>
      <c r="BC2294" s="9"/>
      <c r="BD2294" s="9"/>
      <c r="BE2294" s="9"/>
      <c r="BF2294" s="9"/>
      <c r="BG2294" s="9"/>
      <c r="BH2294" s="9"/>
      <c r="BI2294" s="9"/>
      <c r="BJ2294" s="9"/>
      <c r="BK2294" s="9"/>
      <c r="BL2294" s="9"/>
      <c r="BM2294" s="9"/>
      <c r="BN2294" s="9"/>
      <c r="BO2294" s="9"/>
      <c r="BP2294" s="9"/>
      <c r="BQ2294" s="9"/>
      <c r="BR2294" s="9"/>
      <c r="BS2294" s="9"/>
      <c r="BT2294" s="9"/>
      <c r="BU2294" s="9"/>
      <c r="BV2294" s="9"/>
      <c r="BW2294" s="9"/>
      <c r="CB2294" s="10"/>
      <c r="CC2294" s="10"/>
      <c r="CD2294" s="10"/>
      <c r="CE2294" s="10"/>
      <c r="CF2294" s="11"/>
      <c r="CG2294" s="11"/>
      <c r="CH2294" s="11"/>
      <c r="CI2294" s="11"/>
      <c r="CJ2294" s="10"/>
      <c r="CK2294" s="10"/>
      <c r="CL2294" s="10"/>
      <c r="CM2294" s="10"/>
      <c r="CN2294" s="10"/>
      <c r="CO2294" s="10"/>
      <c r="CP2294" s="10"/>
      <c r="CQ2294" s="10"/>
      <c r="CR2294" s="10"/>
      <c r="CS2294" s="10"/>
      <c r="CT2294" s="10"/>
      <c r="CU2294" s="10"/>
      <c r="CV2294" s="9"/>
      <c r="CW2294" s="9"/>
      <c r="CX2294" s="9"/>
      <c r="CY2294" s="9"/>
    </row>
    <row r="2295" spans="31:103" ht="18" customHeight="1">
      <c r="AE2295" s="16"/>
      <c r="AF2295" s="16"/>
      <c r="AG2295" s="16"/>
      <c r="AH2295" s="16"/>
      <c r="AI2295" s="16"/>
      <c r="AJ2295" s="16"/>
      <c r="AK2295" s="16"/>
      <c r="AL2295" s="16"/>
      <c r="AM2295" s="16"/>
      <c r="AN2295" s="16"/>
      <c r="AO2295" s="16"/>
      <c r="AP2295" s="16"/>
      <c r="AQ2295" s="15"/>
      <c r="AV2295" s="9"/>
      <c r="AW2295" s="9"/>
      <c r="AX2295" s="9"/>
      <c r="AY2295" s="9"/>
      <c r="AZ2295" s="9"/>
      <c r="BA2295" s="9"/>
      <c r="BB2295" s="9"/>
      <c r="BC2295" s="9"/>
      <c r="BD2295" s="9"/>
      <c r="BE2295" s="9"/>
      <c r="BF2295" s="9"/>
      <c r="BG2295" s="9"/>
      <c r="BH2295" s="9"/>
      <c r="BI2295" s="9"/>
      <c r="BJ2295" s="9"/>
      <c r="BK2295" s="9"/>
      <c r="BL2295" s="9"/>
      <c r="BM2295" s="9"/>
      <c r="BN2295" s="9"/>
      <c r="BO2295" s="9"/>
      <c r="BP2295" s="9"/>
      <c r="BQ2295" s="9"/>
      <c r="BR2295" s="9"/>
      <c r="BS2295" s="9"/>
      <c r="BT2295" s="9"/>
      <c r="BU2295" s="9"/>
      <c r="BV2295" s="9"/>
      <c r="BW2295" s="9"/>
      <c r="CB2295" s="10"/>
      <c r="CC2295" s="10"/>
      <c r="CD2295" s="10"/>
      <c r="CE2295" s="10"/>
      <c r="CF2295" s="11"/>
      <c r="CG2295" s="11"/>
      <c r="CH2295" s="11"/>
      <c r="CI2295" s="11"/>
      <c r="CJ2295" s="10"/>
      <c r="CK2295" s="10"/>
      <c r="CL2295" s="10"/>
      <c r="CM2295" s="10"/>
      <c r="CN2295" s="10"/>
      <c r="CO2295" s="10"/>
      <c r="CP2295" s="10"/>
      <c r="CQ2295" s="10"/>
      <c r="CR2295" s="10"/>
      <c r="CS2295" s="10"/>
      <c r="CT2295" s="10"/>
      <c r="CU2295" s="10"/>
      <c r="CV2295" s="9"/>
      <c r="CW2295" s="9"/>
      <c r="CX2295" s="9"/>
      <c r="CY2295" s="9"/>
    </row>
    <row r="2296" spans="31:103" ht="18" customHeight="1">
      <c r="AE2296" s="16"/>
      <c r="AF2296" s="16"/>
      <c r="AG2296" s="16"/>
      <c r="AH2296" s="16"/>
      <c r="AI2296" s="16"/>
      <c r="AJ2296" s="16"/>
      <c r="AK2296" s="16"/>
      <c r="AL2296" s="16"/>
      <c r="AM2296" s="16"/>
      <c r="AN2296" s="16"/>
      <c r="AO2296" s="16"/>
      <c r="AP2296" s="16"/>
      <c r="AQ2296" s="15"/>
      <c r="AV2296" s="9"/>
      <c r="AW2296" s="9"/>
      <c r="AX2296" s="9"/>
      <c r="AY2296" s="9"/>
      <c r="AZ2296" s="9"/>
      <c r="BA2296" s="9"/>
      <c r="BB2296" s="9"/>
      <c r="BC2296" s="9"/>
      <c r="BD2296" s="9"/>
      <c r="BE2296" s="9"/>
      <c r="BF2296" s="9"/>
      <c r="BG2296" s="9"/>
      <c r="BH2296" s="9"/>
      <c r="BI2296" s="9"/>
      <c r="BJ2296" s="9"/>
      <c r="BK2296" s="9"/>
      <c r="BL2296" s="9"/>
      <c r="BM2296" s="9"/>
      <c r="BN2296" s="9"/>
      <c r="BO2296" s="9"/>
      <c r="BP2296" s="9"/>
      <c r="BQ2296" s="9"/>
      <c r="BR2296" s="9"/>
      <c r="BS2296" s="9"/>
      <c r="BT2296" s="9"/>
      <c r="BU2296" s="9"/>
      <c r="BV2296" s="9"/>
      <c r="BW2296" s="9"/>
      <c r="CB2296" s="10"/>
      <c r="CC2296" s="10"/>
      <c r="CD2296" s="10"/>
      <c r="CE2296" s="10"/>
      <c r="CF2296" s="11"/>
      <c r="CG2296" s="11"/>
      <c r="CH2296" s="11"/>
      <c r="CI2296" s="11"/>
      <c r="CJ2296" s="10"/>
      <c r="CK2296" s="10"/>
      <c r="CL2296" s="10"/>
      <c r="CM2296" s="10"/>
      <c r="CN2296" s="10"/>
      <c r="CO2296" s="10"/>
      <c r="CP2296" s="10"/>
      <c r="CQ2296" s="10"/>
      <c r="CR2296" s="10"/>
      <c r="CS2296" s="10"/>
      <c r="CT2296" s="10"/>
      <c r="CU2296" s="10"/>
      <c r="CV2296" s="9"/>
      <c r="CW2296" s="9"/>
      <c r="CX2296" s="9"/>
      <c r="CY2296" s="9"/>
    </row>
    <row r="2297" spans="31:103" ht="18" customHeight="1">
      <c r="AE2297" s="16"/>
      <c r="AF2297" s="16"/>
      <c r="AG2297" s="16"/>
      <c r="AH2297" s="16"/>
      <c r="AI2297" s="16"/>
      <c r="AJ2297" s="16"/>
      <c r="AK2297" s="16"/>
      <c r="AL2297" s="16"/>
      <c r="AM2297" s="16"/>
      <c r="AN2297" s="16"/>
      <c r="AO2297" s="16"/>
      <c r="AP2297" s="16"/>
      <c r="AQ2297" s="15"/>
      <c r="AV2297" s="9"/>
      <c r="AW2297" s="9"/>
      <c r="AX2297" s="9"/>
      <c r="AY2297" s="9"/>
      <c r="AZ2297" s="9"/>
      <c r="BA2297" s="9"/>
      <c r="BB2297" s="9"/>
      <c r="BC2297" s="9"/>
      <c r="BD2297" s="9"/>
      <c r="BE2297" s="9"/>
      <c r="BF2297" s="9"/>
      <c r="BG2297" s="9"/>
      <c r="BH2297" s="9"/>
      <c r="BI2297" s="9"/>
      <c r="BJ2297" s="9"/>
      <c r="BK2297" s="9"/>
      <c r="BL2297" s="9"/>
      <c r="BM2297" s="9"/>
      <c r="BN2297" s="9"/>
      <c r="BO2297" s="9"/>
      <c r="BP2297" s="9"/>
      <c r="BQ2297" s="9"/>
      <c r="BR2297" s="9"/>
      <c r="BS2297" s="9"/>
      <c r="BT2297" s="9"/>
      <c r="BU2297" s="9"/>
      <c r="BV2297" s="9"/>
      <c r="BW2297" s="9"/>
      <c r="CB2297" s="10"/>
      <c r="CC2297" s="10"/>
      <c r="CD2297" s="10"/>
      <c r="CE2297" s="10"/>
      <c r="CF2297" s="11"/>
      <c r="CG2297" s="11"/>
      <c r="CH2297" s="11"/>
      <c r="CI2297" s="11"/>
      <c r="CJ2297" s="10"/>
      <c r="CK2297" s="10"/>
      <c r="CL2297" s="10"/>
      <c r="CM2297" s="10"/>
      <c r="CN2297" s="10"/>
      <c r="CO2297" s="10"/>
      <c r="CP2297" s="10"/>
      <c r="CQ2297" s="10"/>
      <c r="CR2297" s="10"/>
      <c r="CS2297" s="10"/>
      <c r="CT2297" s="10"/>
      <c r="CU2297" s="10"/>
      <c r="CV2297" s="9"/>
      <c r="CW2297" s="9"/>
      <c r="CX2297" s="9"/>
      <c r="CY2297" s="9"/>
    </row>
    <row r="2298" spans="31:103" ht="18" customHeight="1">
      <c r="AE2298" s="16"/>
      <c r="AF2298" s="16"/>
      <c r="AG2298" s="16"/>
      <c r="AH2298" s="16"/>
      <c r="AI2298" s="16"/>
      <c r="AJ2298" s="16"/>
      <c r="AK2298" s="16"/>
      <c r="AL2298" s="16"/>
      <c r="AM2298" s="16"/>
      <c r="AN2298" s="16"/>
      <c r="AO2298" s="16"/>
      <c r="AP2298" s="16"/>
      <c r="AQ2298" s="15"/>
      <c r="AV2298" s="9"/>
      <c r="AW2298" s="9"/>
      <c r="AX2298" s="9"/>
      <c r="AY2298" s="9"/>
      <c r="AZ2298" s="9"/>
      <c r="BA2298" s="9"/>
      <c r="BB2298" s="9"/>
      <c r="BC2298" s="9"/>
      <c r="BD2298" s="9"/>
      <c r="BE2298" s="9"/>
      <c r="BF2298" s="9"/>
      <c r="BG2298" s="9"/>
      <c r="BH2298" s="9"/>
      <c r="BI2298" s="9"/>
      <c r="BJ2298" s="9"/>
      <c r="BK2298" s="9"/>
      <c r="BL2298" s="9"/>
      <c r="BM2298" s="9"/>
      <c r="BN2298" s="9"/>
      <c r="BO2298" s="9"/>
      <c r="BP2298" s="9"/>
      <c r="BQ2298" s="9"/>
      <c r="BR2298" s="9"/>
      <c r="BS2298" s="9"/>
      <c r="BT2298" s="9"/>
      <c r="BU2298" s="9"/>
      <c r="BV2298" s="9"/>
      <c r="BW2298" s="9"/>
      <c r="CB2298" s="10"/>
      <c r="CC2298" s="10"/>
      <c r="CD2298" s="10"/>
      <c r="CE2298" s="10"/>
      <c r="CF2298" s="11"/>
      <c r="CG2298" s="11"/>
      <c r="CH2298" s="11"/>
      <c r="CI2298" s="11"/>
      <c r="CJ2298" s="10"/>
      <c r="CK2298" s="10"/>
      <c r="CL2298" s="10"/>
      <c r="CM2298" s="10"/>
      <c r="CN2298" s="10"/>
      <c r="CO2298" s="10"/>
      <c r="CP2298" s="10"/>
      <c r="CQ2298" s="10"/>
      <c r="CR2298" s="10"/>
      <c r="CS2298" s="10"/>
      <c r="CT2298" s="10"/>
      <c r="CU2298" s="10"/>
      <c r="CV2298" s="9"/>
      <c r="CW2298" s="9"/>
      <c r="CX2298" s="9"/>
      <c r="CY2298" s="9"/>
    </row>
    <row r="2299" spans="31:103" ht="18" customHeight="1">
      <c r="AE2299" s="16"/>
      <c r="AF2299" s="16"/>
      <c r="AG2299" s="16"/>
      <c r="AH2299" s="16"/>
      <c r="AI2299" s="16"/>
      <c r="AJ2299" s="16"/>
      <c r="AK2299" s="16"/>
      <c r="AL2299" s="16"/>
      <c r="AM2299" s="16"/>
      <c r="AN2299" s="16"/>
      <c r="AO2299" s="16"/>
      <c r="AP2299" s="16"/>
      <c r="AQ2299" s="15"/>
      <c r="AV2299" s="9"/>
      <c r="AW2299" s="9"/>
      <c r="AX2299" s="9"/>
      <c r="AY2299" s="9"/>
      <c r="AZ2299" s="9"/>
      <c r="BA2299" s="9"/>
      <c r="BB2299" s="9"/>
      <c r="BC2299" s="9"/>
      <c r="BD2299" s="9"/>
      <c r="BE2299" s="9"/>
      <c r="BF2299" s="9"/>
      <c r="BG2299" s="9"/>
      <c r="BH2299" s="9"/>
      <c r="BI2299" s="9"/>
      <c r="BJ2299" s="9"/>
      <c r="BK2299" s="9"/>
      <c r="BL2299" s="9"/>
      <c r="BM2299" s="9"/>
      <c r="BN2299" s="9"/>
      <c r="BO2299" s="9"/>
      <c r="BP2299" s="9"/>
      <c r="BQ2299" s="9"/>
      <c r="BR2299" s="9"/>
      <c r="BS2299" s="9"/>
      <c r="BT2299" s="9"/>
      <c r="BU2299" s="9"/>
      <c r="BV2299" s="9"/>
      <c r="BW2299" s="9"/>
      <c r="CB2299" s="10"/>
      <c r="CC2299" s="10"/>
      <c r="CD2299" s="10"/>
      <c r="CE2299" s="10"/>
      <c r="CF2299" s="11"/>
      <c r="CG2299" s="11"/>
      <c r="CH2299" s="11"/>
      <c r="CI2299" s="11"/>
      <c r="CJ2299" s="10"/>
      <c r="CK2299" s="10"/>
      <c r="CL2299" s="10"/>
      <c r="CM2299" s="10"/>
      <c r="CN2299" s="10"/>
      <c r="CO2299" s="10"/>
      <c r="CP2299" s="10"/>
      <c r="CQ2299" s="10"/>
      <c r="CR2299" s="10"/>
      <c r="CS2299" s="10"/>
      <c r="CT2299" s="10"/>
      <c r="CU2299" s="10"/>
      <c r="CV2299" s="9"/>
      <c r="CW2299" s="9"/>
      <c r="CX2299" s="9"/>
      <c r="CY2299" s="9"/>
    </row>
    <row r="2300" spans="31:103" ht="18" customHeight="1">
      <c r="AE2300" s="16"/>
      <c r="AF2300" s="16"/>
      <c r="AG2300" s="16"/>
      <c r="AH2300" s="16"/>
      <c r="AI2300" s="16"/>
      <c r="AJ2300" s="16"/>
      <c r="AK2300" s="16"/>
      <c r="AL2300" s="16"/>
      <c r="AM2300" s="16"/>
      <c r="AN2300" s="16"/>
      <c r="AO2300" s="16"/>
      <c r="AP2300" s="16"/>
      <c r="AQ2300" s="15"/>
      <c r="AV2300" s="9"/>
      <c r="AW2300" s="9"/>
      <c r="AX2300" s="9"/>
      <c r="AY2300" s="9"/>
      <c r="AZ2300" s="9"/>
      <c r="BA2300" s="9"/>
      <c r="BB2300" s="9"/>
      <c r="BC2300" s="9"/>
      <c r="BD2300" s="9"/>
      <c r="BE2300" s="9"/>
      <c r="BF2300" s="9"/>
      <c r="BG2300" s="9"/>
      <c r="BH2300" s="9"/>
      <c r="BI2300" s="9"/>
      <c r="BJ2300" s="9"/>
      <c r="BK2300" s="9"/>
      <c r="BL2300" s="9"/>
      <c r="BM2300" s="9"/>
      <c r="BN2300" s="9"/>
      <c r="BO2300" s="9"/>
      <c r="BP2300" s="9"/>
      <c r="BQ2300" s="9"/>
      <c r="BR2300" s="9"/>
      <c r="BS2300" s="9"/>
      <c r="BT2300" s="9"/>
      <c r="BU2300" s="9"/>
      <c r="BV2300" s="9"/>
      <c r="BW2300" s="9"/>
      <c r="CB2300" s="10"/>
      <c r="CC2300" s="10"/>
      <c r="CD2300" s="10"/>
      <c r="CE2300" s="10"/>
      <c r="CF2300" s="11"/>
      <c r="CG2300" s="11"/>
      <c r="CH2300" s="11"/>
      <c r="CI2300" s="11"/>
      <c r="CJ2300" s="10"/>
      <c r="CK2300" s="10"/>
      <c r="CL2300" s="10"/>
      <c r="CM2300" s="10"/>
      <c r="CN2300" s="10"/>
      <c r="CO2300" s="10"/>
      <c r="CP2300" s="10"/>
      <c r="CQ2300" s="10"/>
      <c r="CR2300" s="10"/>
      <c r="CS2300" s="10"/>
      <c r="CT2300" s="10"/>
      <c r="CU2300" s="10"/>
      <c r="CV2300" s="9"/>
      <c r="CW2300" s="9"/>
      <c r="CX2300" s="9"/>
      <c r="CY2300" s="9"/>
    </row>
    <row r="2301" spans="31:103" ht="18" customHeight="1">
      <c r="AE2301" s="16"/>
      <c r="AF2301" s="16"/>
      <c r="AG2301" s="16"/>
      <c r="AH2301" s="16"/>
      <c r="AI2301" s="16"/>
      <c r="AJ2301" s="16"/>
      <c r="AK2301" s="16"/>
      <c r="AL2301" s="16"/>
      <c r="AM2301" s="16"/>
      <c r="AN2301" s="16"/>
      <c r="AO2301" s="16"/>
      <c r="AP2301" s="16"/>
      <c r="AQ2301" s="15"/>
      <c r="AV2301" s="9"/>
      <c r="AW2301" s="9"/>
      <c r="AX2301" s="9"/>
      <c r="AY2301" s="9"/>
      <c r="AZ2301" s="9"/>
      <c r="BA2301" s="9"/>
      <c r="BB2301" s="9"/>
      <c r="BC2301" s="9"/>
      <c r="BD2301" s="9"/>
      <c r="BE2301" s="9"/>
      <c r="BF2301" s="9"/>
      <c r="BG2301" s="9"/>
      <c r="BH2301" s="9"/>
      <c r="BI2301" s="9"/>
      <c r="BJ2301" s="9"/>
      <c r="BK2301" s="9"/>
      <c r="BL2301" s="9"/>
      <c r="BM2301" s="9"/>
      <c r="BN2301" s="9"/>
      <c r="BO2301" s="9"/>
      <c r="BP2301" s="9"/>
      <c r="BQ2301" s="9"/>
      <c r="BR2301" s="9"/>
      <c r="BS2301" s="9"/>
      <c r="BT2301" s="9"/>
      <c r="BU2301" s="9"/>
      <c r="BV2301" s="9"/>
      <c r="BW2301" s="9"/>
      <c r="CB2301" s="10"/>
      <c r="CC2301" s="10"/>
      <c r="CD2301" s="10"/>
      <c r="CE2301" s="10"/>
      <c r="CF2301" s="11"/>
      <c r="CG2301" s="11"/>
      <c r="CH2301" s="11"/>
      <c r="CI2301" s="11"/>
      <c r="CJ2301" s="10"/>
      <c r="CK2301" s="10"/>
      <c r="CL2301" s="10"/>
      <c r="CM2301" s="10"/>
      <c r="CN2301" s="10"/>
      <c r="CO2301" s="10"/>
      <c r="CP2301" s="10"/>
      <c r="CQ2301" s="10"/>
      <c r="CR2301" s="10"/>
      <c r="CS2301" s="10"/>
      <c r="CT2301" s="10"/>
      <c r="CU2301" s="10"/>
      <c r="CV2301" s="9"/>
      <c r="CW2301" s="9"/>
      <c r="CX2301" s="9"/>
      <c r="CY2301" s="9"/>
    </row>
    <row r="2302" spans="31:103" ht="18" customHeight="1">
      <c r="AE2302" s="16"/>
      <c r="AF2302" s="16"/>
      <c r="AG2302" s="16"/>
      <c r="AH2302" s="16"/>
      <c r="AI2302" s="16"/>
      <c r="AJ2302" s="16"/>
      <c r="AK2302" s="16"/>
      <c r="AL2302" s="16"/>
      <c r="AM2302" s="16"/>
      <c r="AN2302" s="16"/>
      <c r="AO2302" s="16"/>
      <c r="AP2302" s="16"/>
      <c r="AQ2302" s="15"/>
      <c r="AV2302" s="9"/>
      <c r="AW2302" s="9"/>
      <c r="AX2302" s="9"/>
      <c r="AY2302" s="9"/>
      <c r="AZ2302" s="9"/>
      <c r="BA2302" s="9"/>
      <c r="BB2302" s="9"/>
      <c r="BC2302" s="9"/>
      <c r="BD2302" s="9"/>
      <c r="BE2302" s="9"/>
      <c r="BF2302" s="9"/>
      <c r="BG2302" s="9"/>
      <c r="BH2302" s="9"/>
      <c r="BI2302" s="9"/>
      <c r="BJ2302" s="9"/>
      <c r="BK2302" s="9"/>
      <c r="BL2302" s="9"/>
      <c r="BM2302" s="9"/>
      <c r="BN2302" s="9"/>
      <c r="BO2302" s="9"/>
      <c r="BP2302" s="9"/>
      <c r="BQ2302" s="9"/>
      <c r="BR2302" s="9"/>
      <c r="BS2302" s="9"/>
      <c r="BT2302" s="9"/>
      <c r="BU2302" s="9"/>
      <c r="BV2302" s="9"/>
      <c r="BW2302" s="9"/>
      <c r="CB2302" s="10"/>
      <c r="CC2302" s="10"/>
      <c r="CD2302" s="10"/>
      <c r="CE2302" s="10"/>
      <c r="CF2302" s="11"/>
      <c r="CG2302" s="11"/>
      <c r="CH2302" s="11"/>
      <c r="CI2302" s="11"/>
      <c r="CJ2302" s="10"/>
      <c r="CK2302" s="10"/>
      <c r="CL2302" s="10"/>
      <c r="CM2302" s="10"/>
      <c r="CN2302" s="10"/>
      <c r="CO2302" s="10"/>
      <c r="CP2302" s="10"/>
      <c r="CQ2302" s="10"/>
      <c r="CR2302" s="10"/>
      <c r="CS2302" s="10"/>
      <c r="CT2302" s="10"/>
      <c r="CU2302" s="10"/>
      <c r="CV2302" s="9"/>
      <c r="CW2302" s="9"/>
      <c r="CX2302" s="9"/>
      <c r="CY2302" s="9"/>
    </row>
    <row r="2303" spans="31:103" ht="18" customHeight="1">
      <c r="AE2303" s="16"/>
      <c r="AF2303" s="16"/>
      <c r="AG2303" s="16"/>
      <c r="AH2303" s="16"/>
      <c r="AI2303" s="16"/>
      <c r="AJ2303" s="16"/>
      <c r="AK2303" s="16"/>
      <c r="AL2303" s="16"/>
      <c r="AM2303" s="16"/>
      <c r="AN2303" s="16"/>
      <c r="AO2303" s="16"/>
      <c r="AP2303" s="16"/>
      <c r="AQ2303" s="15"/>
      <c r="AV2303" s="9"/>
      <c r="AW2303" s="9"/>
      <c r="AX2303" s="9"/>
      <c r="AY2303" s="9"/>
      <c r="AZ2303" s="9"/>
      <c r="BA2303" s="9"/>
      <c r="BB2303" s="9"/>
      <c r="BC2303" s="9"/>
      <c r="BD2303" s="9"/>
      <c r="BE2303" s="9"/>
      <c r="BF2303" s="9"/>
      <c r="BG2303" s="9"/>
      <c r="BH2303" s="9"/>
      <c r="BI2303" s="9"/>
      <c r="BJ2303" s="9"/>
      <c r="BK2303" s="9"/>
      <c r="BL2303" s="9"/>
      <c r="BM2303" s="9"/>
      <c r="BN2303" s="9"/>
      <c r="BO2303" s="9"/>
      <c r="BP2303" s="9"/>
      <c r="BQ2303" s="9"/>
      <c r="BR2303" s="9"/>
      <c r="BS2303" s="9"/>
      <c r="BT2303" s="9"/>
      <c r="BU2303" s="9"/>
      <c r="BV2303" s="9"/>
      <c r="BW2303" s="9"/>
      <c r="CB2303" s="10"/>
      <c r="CC2303" s="10"/>
      <c r="CD2303" s="10"/>
      <c r="CE2303" s="10"/>
      <c r="CF2303" s="11"/>
      <c r="CG2303" s="11"/>
      <c r="CH2303" s="11"/>
      <c r="CI2303" s="11"/>
      <c r="CJ2303" s="10"/>
      <c r="CK2303" s="10"/>
      <c r="CL2303" s="10"/>
      <c r="CM2303" s="10"/>
      <c r="CN2303" s="10"/>
      <c r="CO2303" s="10"/>
      <c r="CP2303" s="10"/>
      <c r="CQ2303" s="10"/>
      <c r="CR2303" s="10"/>
      <c r="CS2303" s="10"/>
      <c r="CT2303" s="10"/>
      <c r="CU2303" s="10"/>
      <c r="CV2303" s="9"/>
      <c r="CW2303" s="9"/>
      <c r="CX2303" s="9"/>
      <c r="CY2303" s="9"/>
    </row>
    <row r="2304" spans="31:103" ht="18" customHeight="1">
      <c r="AE2304" s="16"/>
      <c r="AF2304" s="16"/>
      <c r="AG2304" s="16"/>
      <c r="AH2304" s="16"/>
      <c r="AI2304" s="16"/>
      <c r="AJ2304" s="16"/>
      <c r="AK2304" s="16"/>
      <c r="AL2304" s="16"/>
      <c r="AM2304" s="16"/>
      <c r="AN2304" s="16"/>
      <c r="AO2304" s="16"/>
      <c r="AP2304" s="16"/>
      <c r="AQ2304" s="15"/>
      <c r="AV2304" s="9"/>
      <c r="AW2304" s="9"/>
      <c r="AX2304" s="9"/>
      <c r="AY2304" s="9"/>
      <c r="AZ2304" s="9"/>
      <c r="BA2304" s="9"/>
      <c r="BB2304" s="9"/>
      <c r="BC2304" s="9"/>
      <c r="BD2304" s="9"/>
      <c r="BE2304" s="9"/>
      <c r="BF2304" s="9"/>
      <c r="BG2304" s="9"/>
      <c r="BH2304" s="9"/>
      <c r="BI2304" s="9"/>
      <c r="BJ2304" s="9"/>
      <c r="BK2304" s="9"/>
      <c r="BL2304" s="9"/>
      <c r="BM2304" s="9"/>
      <c r="BN2304" s="9"/>
      <c r="BO2304" s="9"/>
      <c r="BP2304" s="9"/>
      <c r="BQ2304" s="9"/>
      <c r="BR2304" s="9"/>
      <c r="BS2304" s="9"/>
      <c r="BT2304" s="9"/>
      <c r="BU2304" s="9"/>
      <c r="BV2304" s="9"/>
      <c r="BW2304" s="9"/>
      <c r="CB2304" s="10"/>
      <c r="CC2304" s="10"/>
      <c r="CD2304" s="10"/>
      <c r="CE2304" s="10"/>
      <c r="CF2304" s="11"/>
      <c r="CG2304" s="11"/>
      <c r="CH2304" s="11"/>
      <c r="CI2304" s="11"/>
      <c r="CJ2304" s="10"/>
      <c r="CK2304" s="10"/>
      <c r="CL2304" s="10"/>
      <c r="CM2304" s="10"/>
      <c r="CN2304" s="10"/>
      <c r="CO2304" s="10"/>
      <c r="CP2304" s="10"/>
      <c r="CQ2304" s="10"/>
      <c r="CR2304" s="10"/>
      <c r="CS2304" s="10"/>
      <c r="CT2304" s="10"/>
      <c r="CU2304" s="10"/>
      <c r="CV2304" s="9"/>
      <c r="CW2304" s="9"/>
      <c r="CX2304" s="9"/>
      <c r="CY2304" s="9"/>
    </row>
    <row r="2305" spans="31:103" ht="18" customHeight="1">
      <c r="AE2305" s="16"/>
      <c r="AF2305" s="16"/>
      <c r="AG2305" s="16"/>
      <c r="AH2305" s="16"/>
      <c r="AI2305" s="16"/>
      <c r="AJ2305" s="16"/>
      <c r="AK2305" s="16"/>
      <c r="AL2305" s="16"/>
      <c r="AM2305" s="16"/>
      <c r="AN2305" s="16"/>
      <c r="AO2305" s="16"/>
      <c r="AP2305" s="16"/>
      <c r="AQ2305" s="15"/>
      <c r="AV2305" s="9"/>
      <c r="AW2305" s="9"/>
      <c r="AX2305" s="9"/>
      <c r="AY2305" s="9"/>
      <c r="AZ2305" s="9"/>
      <c r="BA2305" s="9"/>
      <c r="BB2305" s="9"/>
      <c r="BC2305" s="9"/>
      <c r="BD2305" s="9"/>
      <c r="BE2305" s="9"/>
      <c r="BF2305" s="9"/>
      <c r="BG2305" s="9"/>
      <c r="BH2305" s="9"/>
      <c r="BI2305" s="9"/>
      <c r="BJ2305" s="9"/>
      <c r="BK2305" s="9"/>
      <c r="BL2305" s="9"/>
      <c r="BM2305" s="9"/>
      <c r="BN2305" s="9"/>
      <c r="BO2305" s="9"/>
      <c r="BP2305" s="9"/>
      <c r="BQ2305" s="9"/>
      <c r="BR2305" s="9"/>
      <c r="BS2305" s="9"/>
      <c r="BT2305" s="9"/>
      <c r="BU2305" s="9"/>
      <c r="BV2305" s="9"/>
      <c r="BW2305" s="9"/>
      <c r="CB2305" s="10"/>
      <c r="CC2305" s="10"/>
      <c r="CD2305" s="10"/>
      <c r="CE2305" s="10"/>
      <c r="CF2305" s="11"/>
      <c r="CG2305" s="11"/>
      <c r="CH2305" s="11"/>
      <c r="CI2305" s="11"/>
      <c r="CJ2305" s="10"/>
      <c r="CK2305" s="10"/>
      <c r="CL2305" s="10"/>
      <c r="CM2305" s="10"/>
      <c r="CN2305" s="10"/>
      <c r="CO2305" s="10"/>
      <c r="CP2305" s="10"/>
      <c r="CQ2305" s="10"/>
      <c r="CR2305" s="10"/>
      <c r="CS2305" s="10"/>
      <c r="CT2305" s="10"/>
      <c r="CU2305" s="10"/>
      <c r="CV2305" s="9"/>
      <c r="CW2305" s="9"/>
      <c r="CX2305" s="9"/>
      <c r="CY2305" s="9"/>
    </row>
    <row r="2306" spans="31:103" ht="18" customHeight="1">
      <c r="AE2306" s="16"/>
      <c r="AF2306" s="16"/>
      <c r="AG2306" s="16"/>
      <c r="AH2306" s="16"/>
      <c r="AI2306" s="16"/>
      <c r="AJ2306" s="16"/>
      <c r="AK2306" s="16"/>
      <c r="AL2306" s="16"/>
      <c r="AM2306" s="16"/>
      <c r="AN2306" s="16"/>
      <c r="AO2306" s="16"/>
      <c r="AP2306" s="16"/>
      <c r="AQ2306" s="15"/>
      <c r="AV2306" s="9"/>
      <c r="AW2306" s="9"/>
      <c r="AX2306" s="9"/>
      <c r="AY2306" s="9"/>
      <c r="AZ2306" s="9"/>
      <c r="BA2306" s="9"/>
      <c r="BB2306" s="9"/>
      <c r="BC2306" s="9"/>
      <c r="BD2306" s="9"/>
      <c r="BE2306" s="9"/>
      <c r="BF2306" s="9"/>
      <c r="BG2306" s="9"/>
      <c r="BH2306" s="9"/>
      <c r="BI2306" s="9"/>
      <c r="BJ2306" s="9"/>
      <c r="BK2306" s="9"/>
      <c r="BL2306" s="9"/>
      <c r="BM2306" s="9"/>
      <c r="BN2306" s="9"/>
      <c r="BO2306" s="9"/>
      <c r="BP2306" s="9"/>
      <c r="BQ2306" s="9"/>
      <c r="BR2306" s="9"/>
      <c r="BS2306" s="9"/>
      <c r="BT2306" s="9"/>
      <c r="BU2306" s="9"/>
      <c r="BV2306" s="9"/>
      <c r="BW2306" s="9"/>
      <c r="CB2306" s="10"/>
      <c r="CC2306" s="10"/>
      <c r="CD2306" s="10"/>
      <c r="CE2306" s="10"/>
      <c r="CF2306" s="11"/>
      <c r="CG2306" s="11"/>
      <c r="CH2306" s="11"/>
      <c r="CI2306" s="11"/>
      <c r="CJ2306" s="10"/>
      <c r="CK2306" s="10"/>
      <c r="CL2306" s="10"/>
      <c r="CM2306" s="10"/>
      <c r="CN2306" s="10"/>
      <c r="CO2306" s="10"/>
      <c r="CP2306" s="10"/>
      <c r="CQ2306" s="10"/>
      <c r="CR2306" s="10"/>
      <c r="CS2306" s="10"/>
      <c r="CT2306" s="10"/>
      <c r="CU2306" s="10"/>
      <c r="CV2306" s="9"/>
      <c r="CW2306" s="9"/>
      <c r="CX2306" s="9"/>
      <c r="CY2306" s="9"/>
    </row>
    <row r="2307" spans="31:103" ht="18" customHeight="1">
      <c r="AE2307" s="16"/>
      <c r="AF2307" s="16"/>
      <c r="AG2307" s="16"/>
      <c r="AH2307" s="16"/>
      <c r="AI2307" s="16"/>
      <c r="AJ2307" s="16"/>
      <c r="AK2307" s="16"/>
      <c r="AL2307" s="16"/>
      <c r="AM2307" s="16"/>
      <c r="AN2307" s="16"/>
      <c r="AO2307" s="16"/>
      <c r="AP2307" s="16"/>
      <c r="AQ2307" s="15"/>
      <c r="AV2307" s="9"/>
      <c r="AW2307" s="9"/>
      <c r="AX2307" s="9"/>
      <c r="AY2307" s="9"/>
      <c r="AZ2307" s="9"/>
      <c r="BA2307" s="9"/>
      <c r="BB2307" s="9"/>
      <c r="BC2307" s="9"/>
      <c r="BD2307" s="9"/>
      <c r="BE2307" s="9"/>
      <c r="BF2307" s="9"/>
      <c r="BG2307" s="9"/>
      <c r="BH2307" s="9"/>
      <c r="BI2307" s="9"/>
      <c r="BJ2307" s="9"/>
      <c r="BK2307" s="9"/>
      <c r="BL2307" s="9"/>
      <c r="BM2307" s="9"/>
      <c r="BN2307" s="9"/>
      <c r="BO2307" s="9"/>
      <c r="BP2307" s="9"/>
      <c r="BQ2307" s="9"/>
      <c r="BR2307" s="9"/>
      <c r="BS2307" s="9"/>
      <c r="BT2307" s="9"/>
      <c r="BU2307" s="9"/>
      <c r="BV2307" s="9"/>
      <c r="BW2307" s="9"/>
      <c r="CB2307" s="10"/>
      <c r="CC2307" s="10"/>
      <c r="CD2307" s="10"/>
      <c r="CE2307" s="10"/>
      <c r="CF2307" s="11"/>
      <c r="CG2307" s="11"/>
      <c r="CH2307" s="11"/>
      <c r="CI2307" s="11"/>
      <c r="CJ2307" s="10"/>
      <c r="CK2307" s="10"/>
      <c r="CL2307" s="10"/>
      <c r="CM2307" s="10"/>
      <c r="CN2307" s="10"/>
      <c r="CO2307" s="10"/>
      <c r="CP2307" s="10"/>
      <c r="CQ2307" s="10"/>
      <c r="CR2307" s="10"/>
      <c r="CS2307" s="10"/>
      <c r="CT2307" s="10"/>
      <c r="CU2307" s="10"/>
      <c r="CV2307" s="9"/>
      <c r="CW2307" s="9"/>
      <c r="CX2307" s="9"/>
      <c r="CY2307" s="9"/>
    </row>
    <row r="2308" spans="31:103" ht="18" customHeight="1">
      <c r="AE2308" s="16"/>
      <c r="AF2308" s="16"/>
      <c r="AG2308" s="16"/>
      <c r="AH2308" s="16"/>
      <c r="AI2308" s="16"/>
      <c r="AJ2308" s="16"/>
      <c r="AK2308" s="16"/>
      <c r="AL2308" s="16"/>
      <c r="AM2308" s="16"/>
      <c r="AN2308" s="16"/>
      <c r="AO2308" s="16"/>
      <c r="AP2308" s="16"/>
      <c r="AQ2308" s="15"/>
      <c r="AV2308" s="9"/>
      <c r="AW2308" s="9"/>
      <c r="AX2308" s="9"/>
      <c r="AY2308" s="9"/>
      <c r="AZ2308" s="9"/>
      <c r="BA2308" s="9"/>
      <c r="BB2308" s="9"/>
      <c r="BC2308" s="9"/>
      <c r="BD2308" s="9"/>
      <c r="BE2308" s="9"/>
      <c r="BF2308" s="9"/>
      <c r="BG2308" s="9"/>
      <c r="BH2308" s="9"/>
      <c r="BI2308" s="9"/>
      <c r="BJ2308" s="9"/>
      <c r="BK2308" s="9"/>
      <c r="BL2308" s="9"/>
      <c r="BM2308" s="9"/>
      <c r="BN2308" s="9"/>
      <c r="BO2308" s="9"/>
      <c r="BP2308" s="9"/>
      <c r="BQ2308" s="9"/>
      <c r="BR2308" s="9"/>
      <c r="BS2308" s="9"/>
      <c r="BT2308" s="9"/>
      <c r="BU2308" s="9"/>
      <c r="BV2308" s="9"/>
      <c r="BW2308" s="9"/>
      <c r="CB2308" s="10"/>
      <c r="CC2308" s="10"/>
      <c r="CD2308" s="10"/>
      <c r="CE2308" s="10"/>
      <c r="CF2308" s="11"/>
      <c r="CG2308" s="11"/>
      <c r="CH2308" s="11"/>
      <c r="CI2308" s="11"/>
      <c r="CJ2308" s="10"/>
      <c r="CK2308" s="10"/>
      <c r="CL2308" s="10"/>
      <c r="CM2308" s="10"/>
      <c r="CN2308" s="10"/>
      <c r="CO2308" s="10"/>
      <c r="CP2308" s="10"/>
      <c r="CQ2308" s="10"/>
      <c r="CR2308" s="10"/>
      <c r="CS2308" s="10"/>
      <c r="CT2308" s="10"/>
      <c r="CU2308" s="10"/>
      <c r="CV2308" s="9"/>
      <c r="CW2308" s="9"/>
      <c r="CX2308" s="9"/>
      <c r="CY2308" s="9"/>
    </row>
    <row r="2309" spans="31:103" ht="18" customHeight="1">
      <c r="AE2309" s="16"/>
      <c r="AF2309" s="16"/>
      <c r="AG2309" s="16"/>
      <c r="AH2309" s="16"/>
      <c r="AI2309" s="16"/>
      <c r="AJ2309" s="16"/>
      <c r="AK2309" s="16"/>
      <c r="AL2309" s="16"/>
      <c r="AM2309" s="16"/>
      <c r="AN2309" s="16"/>
      <c r="AO2309" s="16"/>
      <c r="AP2309" s="16"/>
      <c r="AQ2309" s="15"/>
      <c r="AV2309" s="9"/>
      <c r="AW2309" s="9"/>
      <c r="AX2309" s="9"/>
      <c r="AY2309" s="9"/>
      <c r="AZ2309" s="9"/>
      <c r="BA2309" s="9"/>
      <c r="BB2309" s="9"/>
      <c r="BC2309" s="9"/>
      <c r="BD2309" s="9"/>
      <c r="BE2309" s="9"/>
      <c r="BF2309" s="9"/>
      <c r="BG2309" s="9"/>
      <c r="BH2309" s="9"/>
      <c r="BI2309" s="9"/>
      <c r="BJ2309" s="9"/>
      <c r="BK2309" s="9"/>
      <c r="BL2309" s="9"/>
      <c r="BM2309" s="9"/>
      <c r="BN2309" s="9"/>
      <c r="BO2309" s="9"/>
      <c r="BP2309" s="9"/>
      <c r="BQ2309" s="9"/>
      <c r="BR2309" s="9"/>
      <c r="BS2309" s="9"/>
      <c r="BT2309" s="9"/>
      <c r="BU2309" s="9"/>
      <c r="BV2309" s="9"/>
      <c r="BW2309" s="9"/>
      <c r="CB2309" s="10"/>
      <c r="CC2309" s="10"/>
      <c r="CD2309" s="10"/>
      <c r="CE2309" s="10"/>
      <c r="CF2309" s="11"/>
      <c r="CG2309" s="11"/>
      <c r="CH2309" s="11"/>
      <c r="CI2309" s="11"/>
      <c r="CJ2309" s="10"/>
      <c r="CK2309" s="10"/>
      <c r="CL2309" s="10"/>
      <c r="CM2309" s="10"/>
      <c r="CN2309" s="10"/>
      <c r="CO2309" s="10"/>
      <c r="CP2309" s="10"/>
      <c r="CQ2309" s="10"/>
      <c r="CR2309" s="10"/>
      <c r="CS2309" s="10"/>
      <c r="CT2309" s="10"/>
      <c r="CU2309" s="10"/>
      <c r="CV2309" s="9"/>
      <c r="CW2309" s="9"/>
      <c r="CX2309" s="9"/>
      <c r="CY2309" s="9"/>
    </row>
    <row r="2310" spans="31:103" ht="18" customHeight="1">
      <c r="AE2310" s="16"/>
      <c r="AF2310" s="16"/>
      <c r="AG2310" s="16"/>
      <c r="AH2310" s="16"/>
      <c r="AI2310" s="16"/>
      <c r="AJ2310" s="16"/>
      <c r="AK2310" s="16"/>
      <c r="AL2310" s="16"/>
      <c r="AM2310" s="16"/>
      <c r="AN2310" s="16"/>
      <c r="AO2310" s="16"/>
      <c r="AP2310" s="16"/>
      <c r="AQ2310" s="15"/>
      <c r="AV2310" s="9"/>
      <c r="AW2310" s="9"/>
      <c r="AX2310" s="9"/>
      <c r="AY2310" s="9"/>
      <c r="AZ2310" s="9"/>
      <c r="BA2310" s="9"/>
      <c r="BB2310" s="9"/>
      <c r="BC2310" s="9"/>
      <c r="BD2310" s="9"/>
      <c r="BE2310" s="9"/>
      <c r="BF2310" s="9"/>
      <c r="BG2310" s="9"/>
      <c r="BH2310" s="9"/>
      <c r="BI2310" s="9"/>
      <c r="BJ2310" s="9"/>
      <c r="BK2310" s="9"/>
      <c r="BL2310" s="9"/>
      <c r="BM2310" s="9"/>
      <c r="BN2310" s="9"/>
      <c r="BO2310" s="9"/>
      <c r="BP2310" s="9"/>
      <c r="BQ2310" s="9"/>
      <c r="BR2310" s="9"/>
      <c r="BS2310" s="9"/>
      <c r="BT2310" s="9"/>
      <c r="BU2310" s="9"/>
      <c r="BV2310" s="9"/>
      <c r="BW2310" s="9"/>
      <c r="CB2310" s="10"/>
      <c r="CC2310" s="10"/>
      <c r="CD2310" s="10"/>
      <c r="CE2310" s="10"/>
      <c r="CF2310" s="11"/>
      <c r="CG2310" s="11"/>
      <c r="CH2310" s="11"/>
      <c r="CI2310" s="11"/>
      <c r="CJ2310" s="10"/>
      <c r="CK2310" s="10"/>
      <c r="CL2310" s="10"/>
      <c r="CM2310" s="10"/>
      <c r="CN2310" s="10"/>
      <c r="CO2310" s="10"/>
      <c r="CP2310" s="10"/>
      <c r="CQ2310" s="10"/>
      <c r="CR2310" s="10"/>
      <c r="CS2310" s="10"/>
      <c r="CT2310" s="10"/>
      <c r="CU2310" s="10"/>
      <c r="CV2310" s="9"/>
      <c r="CW2310" s="9"/>
      <c r="CX2310" s="9"/>
      <c r="CY2310" s="9"/>
    </row>
    <row r="2311" spans="31:103" ht="18" customHeight="1">
      <c r="AE2311" s="16"/>
      <c r="AF2311" s="16"/>
      <c r="AG2311" s="16"/>
      <c r="AH2311" s="16"/>
      <c r="AI2311" s="16"/>
      <c r="AJ2311" s="16"/>
      <c r="AK2311" s="16"/>
      <c r="AL2311" s="16"/>
      <c r="AM2311" s="16"/>
      <c r="AN2311" s="16"/>
      <c r="AO2311" s="16"/>
      <c r="AP2311" s="16"/>
      <c r="AQ2311" s="15"/>
      <c r="AV2311" s="9"/>
      <c r="AW2311" s="9"/>
      <c r="AX2311" s="9"/>
      <c r="AY2311" s="9"/>
      <c r="AZ2311" s="9"/>
      <c r="BA2311" s="9"/>
      <c r="BB2311" s="9"/>
      <c r="BC2311" s="9"/>
      <c r="BD2311" s="9"/>
      <c r="BE2311" s="9"/>
      <c r="BF2311" s="9"/>
      <c r="BG2311" s="9"/>
      <c r="BH2311" s="9"/>
      <c r="BI2311" s="9"/>
      <c r="BJ2311" s="9"/>
      <c r="BK2311" s="9"/>
      <c r="BL2311" s="9"/>
      <c r="BM2311" s="9"/>
      <c r="BN2311" s="9"/>
      <c r="BO2311" s="9"/>
      <c r="BP2311" s="9"/>
      <c r="BQ2311" s="9"/>
      <c r="BR2311" s="9"/>
      <c r="BS2311" s="9"/>
      <c r="BT2311" s="9"/>
      <c r="BU2311" s="9"/>
      <c r="BV2311" s="9"/>
      <c r="BW2311" s="9"/>
      <c r="CB2311" s="10"/>
      <c r="CC2311" s="10"/>
      <c r="CD2311" s="10"/>
      <c r="CE2311" s="10"/>
      <c r="CF2311" s="11"/>
      <c r="CG2311" s="11"/>
      <c r="CH2311" s="11"/>
      <c r="CI2311" s="11"/>
      <c r="CJ2311" s="10"/>
      <c r="CK2311" s="10"/>
      <c r="CL2311" s="10"/>
      <c r="CM2311" s="10"/>
      <c r="CN2311" s="10"/>
      <c r="CO2311" s="10"/>
      <c r="CP2311" s="10"/>
      <c r="CQ2311" s="10"/>
      <c r="CR2311" s="10"/>
      <c r="CS2311" s="10"/>
      <c r="CT2311" s="10"/>
      <c r="CU2311" s="10"/>
      <c r="CV2311" s="9"/>
      <c r="CW2311" s="9"/>
      <c r="CX2311" s="9"/>
      <c r="CY2311" s="9"/>
    </row>
    <row r="2312" spans="31:103" ht="18" customHeight="1">
      <c r="AE2312" s="16"/>
      <c r="AF2312" s="16"/>
      <c r="AG2312" s="16"/>
      <c r="AH2312" s="16"/>
      <c r="AI2312" s="16"/>
      <c r="AJ2312" s="16"/>
      <c r="AK2312" s="16"/>
      <c r="AL2312" s="16"/>
      <c r="AM2312" s="16"/>
      <c r="AN2312" s="16"/>
      <c r="AO2312" s="16"/>
      <c r="AP2312" s="16"/>
      <c r="AQ2312" s="15"/>
      <c r="AV2312" s="9"/>
      <c r="AW2312" s="9"/>
      <c r="AX2312" s="9"/>
      <c r="AY2312" s="9"/>
      <c r="AZ2312" s="9"/>
      <c r="BA2312" s="9"/>
      <c r="BB2312" s="9"/>
      <c r="BC2312" s="9"/>
      <c r="BD2312" s="9"/>
      <c r="BE2312" s="9"/>
      <c r="BF2312" s="9"/>
      <c r="BG2312" s="9"/>
      <c r="BH2312" s="9"/>
      <c r="BI2312" s="9"/>
      <c r="BJ2312" s="9"/>
      <c r="BK2312" s="9"/>
      <c r="BL2312" s="9"/>
      <c r="BM2312" s="9"/>
      <c r="BN2312" s="9"/>
      <c r="BO2312" s="9"/>
      <c r="BP2312" s="9"/>
      <c r="BQ2312" s="9"/>
      <c r="BR2312" s="9"/>
      <c r="BS2312" s="9"/>
      <c r="BT2312" s="9"/>
      <c r="BU2312" s="9"/>
      <c r="BV2312" s="9"/>
      <c r="BW2312" s="9"/>
      <c r="CB2312" s="10"/>
      <c r="CC2312" s="10"/>
      <c r="CD2312" s="10"/>
      <c r="CE2312" s="10"/>
      <c r="CF2312" s="11"/>
      <c r="CG2312" s="11"/>
      <c r="CH2312" s="11"/>
      <c r="CI2312" s="11"/>
      <c r="CJ2312" s="10"/>
      <c r="CK2312" s="10"/>
      <c r="CL2312" s="10"/>
      <c r="CM2312" s="10"/>
      <c r="CN2312" s="10"/>
      <c r="CO2312" s="10"/>
      <c r="CP2312" s="10"/>
      <c r="CQ2312" s="10"/>
      <c r="CR2312" s="10"/>
      <c r="CS2312" s="10"/>
      <c r="CT2312" s="10"/>
      <c r="CU2312" s="10"/>
      <c r="CV2312" s="9"/>
      <c r="CW2312" s="9"/>
      <c r="CX2312" s="9"/>
      <c r="CY2312" s="9"/>
    </row>
    <row r="2313" spans="31:103" ht="18" customHeight="1">
      <c r="AE2313" s="16"/>
      <c r="AF2313" s="16"/>
      <c r="AG2313" s="16"/>
      <c r="AH2313" s="16"/>
      <c r="AI2313" s="16"/>
      <c r="AJ2313" s="16"/>
      <c r="AK2313" s="16"/>
      <c r="AL2313" s="16"/>
      <c r="AM2313" s="16"/>
      <c r="AN2313" s="16"/>
      <c r="AO2313" s="16"/>
      <c r="AP2313" s="16"/>
      <c r="AQ2313" s="15"/>
      <c r="AV2313" s="9"/>
      <c r="AW2313" s="9"/>
      <c r="AX2313" s="9"/>
      <c r="AY2313" s="9"/>
      <c r="AZ2313" s="9"/>
      <c r="BA2313" s="9"/>
      <c r="BB2313" s="9"/>
      <c r="BC2313" s="9"/>
      <c r="BD2313" s="9"/>
      <c r="BE2313" s="9"/>
      <c r="BF2313" s="9"/>
      <c r="BG2313" s="9"/>
      <c r="BH2313" s="9"/>
      <c r="BI2313" s="9"/>
      <c r="BJ2313" s="9"/>
      <c r="BK2313" s="9"/>
      <c r="BL2313" s="9"/>
      <c r="BM2313" s="9"/>
      <c r="BN2313" s="9"/>
      <c r="BO2313" s="9"/>
      <c r="BP2313" s="9"/>
      <c r="BQ2313" s="9"/>
      <c r="BR2313" s="9"/>
      <c r="BS2313" s="9"/>
      <c r="BT2313" s="9"/>
      <c r="BU2313" s="9"/>
      <c r="BV2313" s="9"/>
      <c r="BW2313" s="9"/>
      <c r="CB2313" s="10"/>
      <c r="CC2313" s="10"/>
      <c r="CD2313" s="10"/>
      <c r="CE2313" s="10"/>
      <c r="CF2313" s="11"/>
      <c r="CG2313" s="11"/>
      <c r="CH2313" s="11"/>
      <c r="CI2313" s="11"/>
      <c r="CJ2313" s="10"/>
      <c r="CK2313" s="10"/>
      <c r="CL2313" s="10"/>
      <c r="CM2313" s="10"/>
      <c r="CN2313" s="10"/>
      <c r="CO2313" s="10"/>
      <c r="CP2313" s="10"/>
      <c r="CQ2313" s="10"/>
      <c r="CR2313" s="10"/>
      <c r="CS2313" s="10"/>
      <c r="CT2313" s="10"/>
      <c r="CU2313" s="10"/>
      <c r="CV2313" s="9"/>
      <c r="CW2313" s="9"/>
      <c r="CX2313" s="9"/>
      <c r="CY2313" s="9"/>
    </row>
    <row r="2314" spans="31:103" ht="18" customHeight="1">
      <c r="AE2314" s="16"/>
      <c r="AF2314" s="16"/>
      <c r="AG2314" s="16"/>
      <c r="AH2314" s="16"/>
      <c r="AI2314" s="16"/>
      <c r="AJ2314" s="16"/>
      <c r="AK2314" s="16"/>
      <c r="AL2314" s="16"/>
      <c r="AM2314" s="16"/>
      <c r="AN2314" s="16"/>
      <c r="AO2314" s="16"/>
      <c r="AP2314" s="16"/>
      <c r="AQ2314" s="15"/>
      <c r="AV2314" s="9"/>
      <c r="AW2314" s="9"/>
      <c r="AX2314" s="9"/>
      <c r="AY2314" s="9"/>
      <c r="AZ2314" s="9"/>
      <c r="BA2314" s="9"/>
      <c r="BB2314" s="9"/>
      <c r="BC2314" s="9"/>
      <c r="BD2314" s="9"/>
      <c r="BE2314" s="9"/>
      <c r="BF2314" s="9"/>
      <c r="BG2314" s="9"/>
      <c r="BH2314" s="9"/>
      <c r="BI2314" s="9"/>
      <c r="BJ2314" s="9"/>
      <c r="BK2314" s="9"/>
      <c r="BL2314" s="9"/>
      <c r="BM2314" s="9"/>
      <c r="BN2314" s="9"/>
      <c r="BO2314" s="9"/>
      <c r="BP2314" s="9"/>
      <c r="BQ2314" s="9"/>
      <c r="BR2314" s="9"/>
      <c r="BS2314" s="9"/>
      <c r="BT2314" s="9"/>
      <c r="BU2314" s="9"/>
      <c r="BV2314" s="9"/>
      <c r="BW2314" s="9"/>
      <c r="CB2314" s="10"/>
      <c r="CC2314" s="10"/>
      <c r="CD2314" s="10"/>
      <c r="CE2314" s="10"/>
      <c r="CF2314" s="11"/>
      <c r="CG2314" s="11"/>
      <c r="CH2314" s="11"/>
      <c r="CI2314" s="11"/>
      <c r="CJ2314" s="10"/>
      <c r="CK2314" s="10"/>
      <c r="CL2314" s="10"/>
      <c r="CM2314" s="10"/>
      <c r="CN2314" s="10"/>
      <c r="CO2314" s="10"/>
      <c r="CP2314" s="10"/>
      <c r="CQ2314" s="10"/>
      <c r="CR2314" s="10"/>
      <c r="CS2314" s="10"/>
      <c r="CT2314" s="10"/>
      <c r="CU2314" s="10"/>
      <c r="CV2314" s="9"/>
      <c r="CW2314" s="9"/>
      <c r="CX2314" s="9"/>
      <c r="CY2314" s="9"/>
    </row>
    <row r="2315" spans="31:103" ht="18" customHeight="1">
      <c r="AE2315" s="16"/>
      <c r="AF2315" s="16"/>
      <c r="AG2315" s="16"/>
      <c r="AH2315" s="16"/>
      <c r="AI2315" s="16"/>
      <c r="AJ2315" s="16"/>
      <c r="AK2315" s="16"/>
      <c r="AL2315" s="16"/>
      <c r="AM2315" s="16"/>
      <c r="AN2315" s="16"/>
      <c r="AO2315" s="16"/>
      <c r="AP2315" s="16"/>
      <c r="AQ2315" s="15"/>
      <c r="AV2315" s="9"/>
      <c r="AW2315" s="9"/>
      <c r="AX2315" s="9"/>
      <c r="AY2315" s="9"/>
      <c r="AZ2315" s="9"/>
      <c r="BA2315" s="9"/>
      <c r="BB2315" s="9"/>
      <c r="BC2315" s="9"/>
      <c r="BD2315" s="9"/>
      <c r="BE2315" s="9"/>
      <c r="BF2315" s="9"/>
      <c r="BG2315" s="9"/>
      <c r="BH2315" s="9"/>
      <c r="BI2315" s="9"/>
      <c r="BJ2315" s="9"/>
      <c r="BK2315" s="9"/>
      <c r="BL2315" s="9"/>
      <c r="BM2315" s="9"/>
      <c r="BN2315" s="9"/>
      <c r="BO2315" s="9"/>
      <c r="BP2315" s="9"/>
      <c r="BQ2315" s="9"/>
      <c r="BR2315" s="9"/>
      <c r="BS2315" s="9"/>
      <c r="BT2315" s="9"/>
      <c r="BU2315" s="9"/>
      <c r="BV2315" s="9"/>
      <c r="BW2315" s="9"/>
      <c r="CB2315" s="10"/>
      <c r="CC2315" s="10"/>
      <c r="CD2315" s="10"/>
      <c r="CE2315" s="10"/>
      <c r="CF2315" s="11"/>
      <c r="CG2315" s="11"/>
      <c r="CH2315" s="11"/>
      <c r="CI2315" s="11"/>
      <c r="CJ2315" s="10"/>
      <c r="CK2315" s="10"/>
      <c r="CL2315" s="10"/>
      <c r="CM2315" s="10"/>
      <c r="CN2315" s="10"/>
      <c r="CO2315" s="10"/>
      <c r="CP2315" s="10"/>
      <c r="CQ2315" s="10"/>
      <c r="CR2315" s="10"/>
      <c r="CS2315" s="10"/>
      <c r="CT2315" s="10"/>
      <c r="CU2315" s="10"/>
      <c r="CV2315" s="9"/>
      <c r="CW2315" s="9"/>
      <c r="CX2315" s="9"/>
      <c r="CY2315" s="9"/>
    </row>
    <row r="2316" spans="31:103" ht="18" customHeight="1">
      <c r="AE2316" s="16"/>
      <c r="AF2316" s="16"/>
      <c r="AG2316" s="16"/>
      <c r="AH2316" s="16"/>
      <c r="AI2316" s="16"/>
      <c r="AJ2316" s="16"/>
      <c r="AK2316" s="16"/>
      <c r="AL2316" s="16"/>
      <c r="AM2316" s="16"/>
      <c r="AN2316" s="16"/>
      <c r="AO2316" s="16"/>
      <c r="AP2316" s="16"/>
      <c r="AQ2316" s="15"/>
      <c r="AV2316" s="9"/>
      <c r="AW2316" s="9"/>
      <c r="AX2316" s="9"/>
      <c r="AY2316" s="9"/>
      <c r="AZ2316" s="9"/>
      <c r="BA2316" s="9"/>
      <c r="BB2316" s="9"/>
      <c r="BC2316" s="9"/>
      <c r="BD2316" s="9"/>
      <c r="BE2316" s="9"/>
      <c r="BF2316" s="9"/>
      <c r="BG2316" s="9"/>
      <c r="BH2316" s="9"/>
      <c r="BI2316" s="9"/>
      <c r="BJ2316" s="9"/>
      <c r="BK2316" s="9"/>
      <c r="BL2316" s="9"/>
      <c r="BM2316" s="9"/>
      <c r="BN2316" s="9"/>
      <c r="BO2316" s="9"/>
      <c r="BP2316" s="9"/>
      <c r="BQ2316" s="9"/>
      <c r="BR2316" s="9"/>
      <c r="BS2316" s="9"/>
      <c r="BT2316" s="9"/>
      <c r="BU2316" s="9"/>
      <c r="BV2316" s="9"/>
      <c r="BW2316" s="9"/>
      <c r="CB2316" s="10"/>
      <c r="CC2316" s="10"/>
      <c r="CD2316" s="10"/>
      <c r="CE2316" s="10"/>
      <c r="CF2316" s="11"/>
      <c r="CG2316" s="11"/>
      <c r="CH2316" s="11"/>
      <c r="CI2316" s="11"/>
      <c r="CJ2316" s="10"/>
      <c r="CK2316" s="10"/>
      <c r="CL2316" s="10"/>
      <c r="CM2316" s="10"/>
      <c r="CN2316" s="10"/>
      <c r="CO2316" s="10"/>
      <c r="CP2316" s="10"/>
      <c r="CQ2316" s="10"/>
      <c r="CR2316" s="10"/>
      <c r="CS2316" s="10"/>
      <c r="CT2316" s="10"/>
      <c r="CU2316" s="10"/>
      <c r="CV2316" s="9"/>
      <c r="CW2316" s="9"/>
      <c r="CX2316" s="9"/>
      <c r="CY2316" s="9"/>
    </row>
    <row r="2317" spans="31:103" ht="18" customHeight="1">
      <c r="AE2317" s="16"/>
      <c r="AF2317" s="16"/>
      <c r="AG2317" s="16"/>
      <c r="AH2317" s="16"/>
      <c r="AI2317" s="16"/>
      <c r="AJ2317" s="16"/>
      <c r="AK2317" s="16"/>
      <c r="AL2317" s="16"/>
      <c r="AM2317" s="16"/>
      <c r="AN2317" s="16"/>
      <c r="AO2317" s="16"/>
      <c r="AP2317" s="16"/>
      <c r="AQ2317" s="15"/>
      <c r="AV2317" s="9"/>
      <c r="AW2317" s="9"/>
      <c r="AX2317" s="9"/>
      <c r="AY2317" s="9"/>
      <c r="AZ2317" s="9"/>
      <c r="BA2317" s="9"/>
      <c r="BB2317" s="9"/>
      <c r="BC2317" s="9"/>
      <c r="BD2317" s="9"/>
      <c r="BE2317" s="9"/>
      <c r="BF2317" s="9"/>
      <c r="BG2317" s="9"/>
      <c r="BH2317" s="9"/>
      <c r="BI2317" s="9"/>
      <c r="BJ2317" s="9"/>
      <c r="BK2317" s="9"/>
      <c r="BL2317" s="9"/>
      <c r="BM2317" s="9"/>
      <c r="BN2317" s="9"/>
      <c r="BO2317" s="9"/>
      <c r="BP2317" s="9"/>
      <c r="BQ2317" s="9"/>
      <c r="BR2317" s="9"/>
      <c r="BS2317" s="9"/>
      <c r="BT2317" s="9"/>
      <c r="BU2317" s="9"/>
      <c r="BV2317" s="9"/>
      <c r="BW2317" s="9"/>
      <c r="CB2317" s="10"/>
      <c r="CC2317" s="10"/>
      <c r="CD2317" s="10"/>
      <c r="CE2317" s="10"/>
      <c r="CF2317" s="11"/>
      <c r="CG2317" s="11"/>
      <c r="CH2317" s="11"/>
      <c r="CI2317" s="11"/>
      <c r="CJ2317" s="10"/>
      <c r="CK2317" s="10"/>
      <c r="CL2317" s="10"/>
      <c r="CM2317" s="10"/>
      <c r="CN2317" s="10"/>
      <c r="CO2317" s="10"/>
      <c r="CP2317" s="10"/>
      <c r="CQ2317" s="10"/>
      <c r="CR2317" s="10"/>
      <c r="CS2317" s="10"/>
      <c r="CT2317" s="10"/>
      <c r="CU2317" s="10"/>
      <c r="CV2317" s="9"/>
      <c r="CW2317" s="9"/>
      <c r="CX2317" s="9"/>
      <c r="CY2317" s="9"/>
    </row>
    <row r="2318" spans="31:103" ht="18" customHeight="1">
      <c r="AE2318" s="16"/>
      <c r="AF2318" s="16"/>
      <c r="AG2318" s="16"/>
      <c r="AH2318" s="16"/>
      <c r="AI2318" s="16"/>
      <c r="AJ2318" s="16"/>
      <c r="AK2318" s="16"/>
      <c r="AL2318" s="16"/>
      <c r="AM2318" s="16"/>
      <c r="AN2318" s="16"/>
      <c r="AO2318" s="16"/>
      <c r="AP2318" s="16"/>
      <c r="AQ2318" s="15"/>
      <c r="AV2318" s="9"/>
      <c r="AW2318" s="9"/>
      <c r="AX2318" s="9"/>
      <c r="AY2318" s="9"/>
      <c r="AZ2318" s="9"/>
      <c r="BA2318" s="9"/>
      <c r="BB2318" s="9"/>
      <c r="BC2318" s="9"/>
      <c r="BD2318" s="9"/>
      <c r="BE2318" s="9"/>
      <c r="BF2318" s="9"/>
      <c r="BG2318" s="9"/>
      <c r="BH2318" s="9"/>
      <c r="BI2318" s="9"/>
      <c r="BJ2318" s="9"/>
      <c r="BK2318" s="9"/>
      <c r="BL2318" s="9"/>
      <c r="BM2318" s="9"/>
      <c r="BN2318" s="9"/>
      <c r="BO2318" s="9"/>
      <c r="BP2318" s="9"/>
      <c r="BQ2318" s="9"/>
      <c r="BR2318" s="9"/>
      <c r="BS2318" s="9"/>
      <c r="BT2318" s="9"/>
      <c r="BU2318" s="9"/>
      <c r="BV2318" s="9"/>
      <c r="BW2318" s="9"/>
      <c r="CB2318" s="10"/>
      <c r="CC2318" s="10"/>
      <c r="CD2318" s="10"/>
      <c r="CE2318" s="10"/>
      <c r="CF2318" s="11"/>
      <c r="CG2318" s="11"/>
      <c r="CH2318" s="11"/>
      <c r="CI2318" s="11"/>
      <c r="CJ2318" s="10"/>
      <c r="CK2318" s="10"/>
      <c r="CL2318" s="10"/>
      <c r="CM2318" s="10"/>
      <c r="CN2318" s="10"/>
      <c r="CO2318" s="10"/>
      <c r="CP2318" s="10"/>
      <c r="CQ2318" s="10"/>
      <c r="CR2318" s="10"/>
      <c r="CS2318" s="10"/>
      <c r="CT2318" s="10"/>
      <c r="CU2318" s="10"/>
      <c r="CV2318" s="9"/>
      <c r="CW2318" s="9"/>
      <c r="CX2318" s="9"/>
      <c r="CY2318" s="9"/>
    </row>
    <row r="2319" spans="31:103" ht="18" customHeight="1">
      <c r="AE2319" s="16"/>
      <c r="AF2319" s="16"/>
      <c r="AG2319" s="16"/>
      <c r="AH2319" s="16"/>
      <c r="AI2319" s="16"/>
      <c r="AJ2319" s="16"/>
      <c r="AK2319" s="16"/>
      <c r="AL2319" s="16"/>
      <c r="AM2319" s="16"/>
      <c r="AN2319" s="16"/>
      <c r="AO2319" s="16"/>
      <c r="AP2319" s="16"/>
      <c r="AQ2319" s="15"/>
      <c r="AV2319" s="9"/>
      <c r="AW2319" s="9"/>
      <c r="AX2319" s="9"/>
      <c r="AY2319" s="9"/>
      <c r="AZ2319" s="9"/>
      <c r="BA2319" s="9"/>
      <c r="BB2319" s="9"/>
      <c r="BC2319" s="9"/>
      <c r="BD2319" s="9"/>
      <c r="BE2319" s="9"/>
      <c r="BF2319" s="9"/>
      <c r="BG2319" s="9"/>
      <c r="BH2319" s="9"/>
      <c r="BI2319" s="9"/>
      <c r="BJ2319" s="9"/>
      <c r="BK2319" s="9"/>
      <c r="BL2319" s="9"/>
      <c r="BM2319" s="9"/>
      <c r="BN2319" s="9"/>
      <c r="BO2319" s="9"/>
      <c r="BP2319" s="9"/>
      <c r="BQ2319" s="9"/>
      <c r="BR2319" s="9"/>
      <c r="BS2319" s="9"/>
      <c r="BT2319" s="9"/>
      <c r="BU2319" s="9"/>
      <c r="BV2319" s="9"/>
      <c r="BW2319" s="9"/>
      <c r="CB2319" s="10"/>
      <c r="CC2319" s="10"/>
      <c r="CD2319" s="10"/>
      <c r="CE2319" s="10"/>
      <c r="CF2319" s="11"/>
      <c r="CG2319" s="11"/>
      <c r="CH2319" s="11"/>
      <c r="CI2319" s="11"/>
      <c r="CJ2319" s="10"/>
      <c r="CK2319" s="10"/>
      <c r="CL2319" s="10"/>
      <c r="CM2319" s="10"/>
      <c r="CN2319" s="10"/>
      <c r="CO2319" s="10"/>
      <c r="CP2319" s="10"/>
      <c r="CQ2319" s="10"/>
      <c r="CR2319" s="10"/>
      <c r="CS2319" s="10"/>
      <c r="CT2319" s="10"/>
      <c r="CU2319" s="10"/>
      <c r="CV2319" s="9"/>
      <c r="CW2319" s="9"/>
      <c r="CX2319" s="9"/>
      <c r="CY2319" s="9"/>
    </row>
    <row r="2320" spans="31:103" ht="18" customHeight="1">
      <c r="AE2320" s="16"/>
      <c r="AF2320" s="16"/>
      <c r="AG2320" s="16"/>
      <c r="AH2320" s="16"/>
      <c r="AI2320" s="16"/>
      <c r="AJ2320" s="16"/>
      <c r="AK2320" s="16"/>
      <c r="AL2320" s="16"/>
      <c r="AM2320" s="16"/>
      <c r="AN2320" s="16"/>
      <c r="AO2320" s="16"/>
      <c r="AP2320" s="16"/>
      <c r="AQ2320" s="15"/>
      <c r="AV2320" s="9"/>
      <c r="AW2320" s="9"/>
      <c r="AX2320" s="9"/>
      <c r="AY2320" s="9"/>
      <c r="AZ2320" s="9"/>
      <c r="BA2320" s="9"/>
      <c r="BB2320" s="9"/>
      <c r="BC2320" s="9"/>
      <c r="BD2320" s="9"/>
      <c r="BE2320" s="9"/>
      <c r="BF2320" s="9"/>
      <c r="BG2320" s="9"/>
      <c r="BH2320" s="9"/>
      <c r="BI2320" s="9"/>
      <c r="BJ2320" s="9"/>
      <c r="BK2320" s="9"/>
      <c r="BL2320" s="9"/>
      <c r="BM2320" s="9"/>
      <c r="BN2320" s="9"/>
      <c r="BO2320" s="9"/>
      <c r="BP2320" s="9"/>
      <c r="BQ2320" s="9"/>
      <c r="BR2320" s="9"/>
      <c r="BS2320" s="9"/>
      <c r="BT2320" s="9"/>
      <c r="BU2320" s="9"/>
      <c r="BV2320" s="9"/>
      <c r="BW2320" s="9"/>
      <c r="CB2320" s="10"/>
      <c r="CC2320" s="10"/>
      <c r="CD2320" s="10"/>
      <c r="CE2320" s="10"/>
      <c r="CF2320" s="11"/>
      <c r="CG2320" s="11"/>
      <c r="CH2320" s="11"/>
      <c r="CI2320" s="11"/>
      <c r="CJ2320" s="10"/>
      <c r="CK2320" s="10"/>
      <c r="CL2320" s="10"/>
      <c r="CM2320" s="10"/>
      <c r="CN2320" s="10"/>
      <c r="CO2320" s="10"/>
      <c r="CP2320" s="10"/>
      <c r="CQ2320" s="10"/>
      <c r="CR2320" s="10"/>
      <c r="CS2320" s="10"/>
      <c r="CT2320" s="10"/>
      <c r="CU2320" s="10"/>
      <c r="CV2320" s="9"/>
      <c r="CW2320" s="9"/>
      <c r="CX2320" s="9"/>
      <c r="CY2320" s="9"/>
    </row>
    <row r="2321" spans="31:103" ht="18" customHeight="1">
      <c r="AE2321" s="16"/>
      <c r="AF2321" s="16"/>
      <c r="AG2321" s="16"/>
      <c r="AH2321" s="16"/>
      <c r="AI2321" s="16"/>
      <c r="AJ2321" s="16"/>
      <c r="AK2321" s="16"/>
      <c r="AL2321" s="16"/>
      <c r="AM2321" s="16"/>
      <c r="AN2321" s="16"/>
      <c r="AO2321" s="16"/>
      <c r="AP2321" s="16"/>
      <c r="AQ2321" s="15"/>
      <c r="AV2321" s="9"/>
      <c r="AW2321" s="9"/>
      <c r="AX2321" s="9"/>
      <c r="AY2321" s="9"/>
      <c r="AZ2321" s="9"/>
      <c r="BA2321" s="9"/>
      <c r="BB2321" s="9"/>
      <c r="BC2321" s="9"/>
      <c r="BD2321" s="9"/>
      <c r="BE2321" s="9"/>
      <c r="BF2321" s="9"/>
      <c r="BG2321" s="9"/>
      <c r="BH2321" s="9"/>
      <c r="BI2321" s="9"/>
      <c r="BJ2321" s="9"/>
      <c r="BK2321" s="9"/>
      <c r="BL2321" s="9"/>
      <c r="BM2321" s="9"/>
      <c r="BN2321" s="9"/>
      <c r="BO2321" s="9"/>
      <c r="BP2321" s="9"/>
      <c r="BQ2321" s="9"/>
      <c r="BR2321" s="9"/>
      <c r="BS2321" s="9"/>
      <c r="BT2321" s="9"/>
      <c r="BU2321" s="9"/>
      <c r="BV2321" s="9"/>
      <c r="BW2321" s="9"/>
      <c r="CB2321" s="10"/>
      <c r="CC2321" s="10"/>
      <c r="CD2321" s="10"/>
      <c r="CE2321" s="10"/>
      <c r="CF2321" s="11"/>
      <c r="CG2321" s="11"/>
      <c r="CH2321" s="11"/>
      <c r="CI2321" s="11"/>
      <c r="CJ2321" s="10"/>
      <c r="CK2321" s="10"/>
      <c r="CL2321" s="10"/>
      <c r="CM2321" s="10"/>
      <c r="CN2321" s="10"/>
      <c r="CO2321" s="10"/>
      <c r="CP2321" s="10"/>
      <c r="CQ2321" s="10"/>
      <c r="CR2321" s="10"/>
      <c r="CS2321" s="10"/>
      <c r="CT2321" s="10"/>
      <c r="CU2321" s="10"/>
      <c r="CV2321" s="9"/>
      <c r="CW2321" s="9"/>
      <c r="CX2321" s="9"/>
      <c r="CY2321" s="9"/>
    </row>
    <row r="2322" spans="31:103" ht="18" customHeight="1">
      <c r="AE2322" s="16"/>
      <c r="AF2322" s="16"/>
      <c r="AG2322" s="16"/>
      <c r="AH2322" s="16"/>
      <c r="AI2322" s="16"/>
      <c r="AJ2322" s="16"/>
      <c r="AK2322" s="16"/>
      <c r="AL2322" s="16"/>
      <c r="AM2322" s="16"/>
      <c r="AN2322" s="16"/>
      <c r="AO2322" s="16"/>
      <c r="AP2322" s="16"/>
      <c r="AQ2322" s="15"/>
      <c r="AV2322" s="9"/>
      <c r="AW2322" s="9"/>
      <c r="AX2322" s="9"/>
      <c r="AY2322" s="9"/>
      <c r="AZ2322" s="9"/>
      <c r="BA2322" s="9"/>
      <c r="BB2322" s="9"/>
      <c r="BC2322" s="9"/>
      <c r="BD2322" s="9"/>
      <c r="BE2322" s="9"/>
      <c r="BF2322" s="9"/>
      <c r="BG2322" s="9"/>
      <c r="BH2322" s="9"/>
      <c r="BI2322" s="9"/>
      <c r="BJ2322" s="9"/>
      <c r="BK2322" s="9"/>
      <c r="BL2322" s="9"/>
      <c r="BM2322" s="9"/>
      <c r="BN2322" s="9"/>
      <c r="BO2322" s="9"/>
      <c r="BP2322" s="9"/>
      <c r="BQ2322" s="9"/>
      <c r="BR2322" s="9"/>
      <c r="BS2322" s="9"/>
      <c r="BT2322" s="9"/>
      <c r="BU2322" s="9"/>
      <c r="BV2322" s="9"/>
      <c r="BW2322" s="9"/>
      <c r="CB2322" s="10"/>
      <c r="CC2322" s="10"/>
      <c r="CD2322" s="10"/>
      <c r="CE2322" s="10"/>
      <c r="CF2322" s="11"/>
      <c r="CG2322" s="11"/>
      <c r="CH2322" s="11"/>
      <c r="CI2322" s="11"/>
      <c r="CJ2322" s="10"/>
      <c r="CK2322" s="10"/>
      <c r="CL2322" s="10"/>
      <c r="CM2322" s="10"/>
      <c r="CN2322" s="10"/>
      <c r="CO2322" s="10"/>
      <c r="CP2322" s="10"/>
      <c r="CQ2322" s="10"/>
      <c r="CR2322" s="10"/>
      <c r="CS2322" s="10"/>
      <c r="CT2322" s="10"/>
      <c r="CU2322" s="10"/>
      <c r="CV2322" s="9"/>
      <c r="CW2322" s="9"/>
      <c r="CX2322" s="9"/>
      <c r="CY2322" s="9"/>
    </row>
    <row r="2323" spans="31:103" ht="18" customHeight="1">
      <c r="AE2323" s="16"/>
      <c r="AF2323" s="16"/>
      <c r="AG2323" s="16"/>
      <c r="AH2323" s="16"/>
      <c r="AI2323" s="16"/>
      <c r="AJ2323" s="16"/>
      <c r="AK2323" s="16"/>
      <c r="AL2323" s="16"/>
      <c r="AM2323" s="16"/>
      <c r="AN2323" s="16"/>
      <c r="AO2323" s="16"/>
      <c r="AP2323" s="16"/>
      <c r="AQ2323" s="15"/>
      <c r="AV2323" s="9"/>
      <c r="AW2323" s="9"/>
      <c r="AX2323" s="9"/>
      <c r="AY2323" s="9"/>
      <c r="AZ2323" s="9"/>
      <c r="BA2323" s="9"/>
      <c r="BB2323" s="9"/>
      <c r="BC2323" s="9"/>
      <c r="BD2323" s="9"/>
      <c r="BE2323" s="9"/>
      <c r="BF2323" s="9"/>
      <c r="BG2323" s="9"/>
      <c r="BH2323" s="9"/>
      <c r="BI2323" s="9"/>
      <c r="BJ2323" s="9"/>
      <c r="BK2323" s="9"/>
      <c r="BL2323" s="9"/>
      <c r="BM2323" s="9"/>
      <c r="BN2323" s="9"/>
      <c r="BO2323" s="9"/>
      <c r="BP2323" s="9"/>
      <c r="BQ2323" s="9"/>
      <c r="BR2323" s="9"/>
      <c r="BS2323" s="9"/>
      <c r="BT2323" s="9"/>
      <c r="BU2323" s="9"/>
      <c r="BV2323" s="9"/>
      <c r="BW2323" s="9"/>
      <c r="CB2323" s="10"/>
      <c r="CC2323" s="10"/>
      <c r="CD2323" s="10"/>
      <c r="CE2323" s="10"/>
      <c r="CF2323" s="11"/>
      <c r="CG2323" s="11"/>
      <c r="CH2323" s="11"/>
      <c r="CI2323" s="11"/>
      <c r="CJ2323" s="10"/>
      <c r="CK2323" s="10"/>
      <c r="CL2323" s="10"/>
      <c r="CM2323" s="10"/>
      <c r="CN2323" s="10"/>
      <c r="CO2323" s="10"/>
      <c r="CP2323" s="10"/>
      <c r="CQ2323" s="10"/>
      <c r="CR2323" s="10"/>
      <c r="CS2323" s="10"/>
      <c r="CT2323" s="10"/>
      <c r="CU2323" s="10"/>
      <c r="CV2323" s="9"/>
      <c r="CW2323" s="9"/>
      <c r="CX2323" s="9"/>
      <c r="CY2323" s="9"/>
    </row>
    <row r="2324" spans="31:103" ht="18" customHeight="1">
      <c r="AE2324" s="16"/>
      <c r="AF2324" s="16"/>
      <c r="AG2324" s="16"/>
      <c r="AH2324" s="16"/>
      <c r="AI2324" s="16"/>
      <c r="AJ2324" s="16"/>
      <c r="AK2324" s="16"/>
      <c r="AL2324" s="16"/>
      <c r="AM2324" s="16"/>
      <c r="AN2324" s="16"/>
      <c r="AO2324" s="16"/>
      <c r="AP2324" s="16"/>
      <c r="AQ2324" s="15"/>
      <c r="AV2324" s="9"/>
      <c r="AW2324" s="9"/>
      <c r="AX2324" s="9"/>
      <c r="AY2324" s="9"/>
      <c r="AZ2324" s="9"/>
      <c r="BA2324" s="9"/>
      <c r="BB2324" s="9"/>
      <c r="BC2324" s="9"/>
      <c r="BD2324" s="9"/>
      <c r="BE2324" s="9"/>
      <c r="BF2324" s="9"/>
      <c r="BG2324" s="9"/>
      <c r="BH2324" s="9"/>
      <c r="BI2324" s="9"/>
      <c r="BJ2324" s="9"/>
      <c r="BK2324" s="9"/>
      <c r="BL2324" s="9"/>
      <c r="BM2324" s="9"/>
      <c r="BN2324" s="9"/>
      <c r="BO2324" s="9"/>
      <c r="BP2324" s="9"/>
      <c r="BQ2324" s="9"/>
      <c r="BR2324" s="9"/>
      <c r="BS2324" s="9"/>
      <c r="BT2324" s="9"/>
      <c r="BU2324" s="9"/>
      <c r="BV2324" s="9"/>
      <c r="BW2324" s="9"/>
      <c r="CB2324" s="10"/>
      <c r="CC2324" s="10"/>
      <c r="CD2324" s="10"/>
      <c r="CE2324" s="10"/>
      <c r="CF2324" s="11"/>
      <c r="CG2324" s="11"/>
      <c r="CH2324" s="11"/>
      <c r="CI2324" s="11"/>
      <c r="CJ2324" s="10"/>
      <c r="CK2324" s="10"/>
      <c r="CL2324" s="10"/>
      <c r="CM2324" s="10"/>
      <c r="CN2324" s="10"/>
      <c r="CO2324" s="10"/>
      <c r="CP2324" s="10"/>
      <c r="CQ2324" s="10"/>
      <c r="CR2324" s="10"/>
      <c r="CS2324" s="10"/>
      <c r="CT2324" s="10"/>
      <c r="CU2324" s="10"/>
      <c r="CV2324" s="9"/>
      <c r="CW2324" s="9"/>
      <c r="CX2324" s="9"/>
      <c r="CY2324" s="9"/>
    </row>
    <row r="2325" spans="31:103" ht="18" customHeight="1">
      <c r="AE2325" s="16"/>
      <c r="AF2325" s="16"/>
      <c r="AG2325" s="16"/>
      <c r="AH2325" s="16"/>
      <c r="AI2325" s="16"/>
      <c r="AJ2325" s="16"/>
      <c r="AK2325" s="16"/>
      <c r="AL2325" s="16"/>
      <c r="AM2325" s="16"/>
      <c r="AN2325" s="16"/>
      <c r="AO2325" s="16"/>
      <c r="AP2325" s="16"/>
      <c r="AQ2325" s="15"/>
      <c r="AV2325" s="9"/>
      <c r="AW2325" s="9"/>
      <c r="AX2325" s="9"/>
      <c r="AY2325" s="9"/>
      <c r="AZ2325" s="9"/>
      <c r="BA2325" s="9"/>
      <c r="BB2325" s="9"/>
      <c r="BC2325" s="9"/>
      <c r="BD2325" s="9"/>
      <c r="BE2325" s="9"/>
      <c r="BF2325" s="9"/>
      <c r="BG2325" s="9"/>
      <c r="BH2325" s="9"/>
      <c r="BI2325" s="9"/>
      <c r="BJ2325" s="9"/>
      <c r="BK2325" s="9"/>
      <c r="BL2325" s="9"/>
      <c r="BM2325" s="9"/>
      <c r="BN2325" s="9"/>
      <c r="BO2325" s="9"/>
      <c r="BP2325" s="9"/>
      <c r="BQ2325" s="9"/>
      <c r="BR2325" s="9"/>
      <c r="BS2325" s="9"/>
      <c r="BT2325" s="9"/>
      <c r="BU2325" s="9"/>
      <c r="BV2325" s="9"/>
      <c r="BW2325" s="9"/>
      <c r="CB2325" s="10"/>
      <c r="CC2325" s="10"/>
      <c r="CD2325" s="10"/>
      <c r="CE2325" s="10"/>
      <c r="CF2325" s="11"/>
      <c r="CG2325" s="11"/>
      <c r="CH2325" s="11"/>
      <c r="CI2325" s="11"/>
      <c r="CJ2325" s="10"/>
      <c r="CK2325" s="10"/>
      <c r="CL2325" s="10"/>
      <c r="CM2325" s="10"/>
      <c r="CN2325" s="10"/>
      <c r="CO2325" s="10"/>
      <c r="CP2325" s="10"/>
      <c r="CQ2325" s="10"/>
      <c r="CR2325" s="10"/>
      <c r="CS2325" s="10"/>
      <c r="CT2325" s="10"/>
      <c r="CU2325" s="10"/>
      <c r="CV2325" s="9"/>
      <c r="CW2325" s="9"/>
      <c r="CX2325" s="9"/>
      <c r="CY2325" s="9"/>
    </row>
    <row r="2326" spans="31:103" ht="18" customHeight="1">
      <c r="AE2326" s="16"/>
      <c r="AF2326" s="16"/>
      <c r="AG2326" s="16"/>
      <c r="AH2326" s="16"/>
      <c r="AI2326" s="16"/>
      <c r="AJ2326" s="16"/>
      <c r="AK2326" s="16"/>
      <c r="AL2326" s="16"/>
      <c r="AM2326" s="16"/>
      <c r="AN2326" s="16"/>
      <c r="AO2326" s="16"/>
      <c r="AP2326" s="16"/>
      <c r="AQ2326" s="15"/>
      <c r="AV2326" s="9"/>
      <c r="AW2326" s="9"/>
      <c r="AX2326" s="9"/>
      <c r="AY2326" s="9"/>
      <c r="AZ2326" s="9"/>
      <c r="BA2326" s="9"/>
      <c r="BB2326" s="9"/>
      <c r="BC2326" s="9"/>
      <c r="BD2326" s="9"/>
      <c r="BE2326" s="9"/>
      <c r="BF2326" s="9"/>
      <c r="BG2326" s="9"/>
      <c r="BH2326" s="9"/>
      <c r="BI2326" s="9"/>
      <c r="BJ2326" s="9"/>
      <c r="BK2326" s="9"/>
      <c r="BL2326" s="9"/>
      <c r="BM2326" s="9"/>
      <c r="BN2326" s="9"/>
      <c r="BO2326" s="9"/>
      <c r="BP2326" s="9"/>
      <c r="BQ2326" s="9"/>
      <c r="BR2326" s="9"/>
      <c r="BS2326" s="9"/>
      <c r="BT2326" s="9"/>
      <c r="BU2326" s="9"/>
      <c r="BV2326" s="9"/>
      <c r="BW2326" s="9"/>
      <c r="CB2326" s="10"/>
      <c r="CC2326" s="10"/>
      <c r="CD2326" s="10"/>
      <c r="CE2326" s="10"/>
      <c r="CF2326" s="11"/>
      <c r="CG2326" s="11"/>
      <c r="CH2326" s="11"/>
      <c r="CI2326" s="11"/>
      <c r="CJ2326" s="10"/>
      <c r="CK2326" s="10"/>
      <c r="CL2326" s="10"/>
      <c r="CM2326" s="10"/>
      <c r="CN2326" s="10"/>
      <c r="CO2326" s="10"/>
      <c r="CP2326" s="10"/>
      <c r="CQ2326" s="10"/>
      <c r="CR2326" s="10"/>
      <c r="CS2326" s="10"/>
      <c r="CT2326" s="10"/>
      <c r="CU2326" s="10"/>
      <c r="CV2326" s="9"/>
      <c r="CW2326" s="9"/>
      <c r="CX2326" s="9"/>
      <c r="CY2326" s="9"/>
    </row>
    <row r="2327" spans="31:103" ht="18" customHeight="1">
      <c r="AE2327" s="16"/>
      <c r="AF2327" s="16"/>
      <c r="AG2327" s="16"/>
      <c r="AH2327" s="16"/>
      <c r="AI2327" s="16"/>
      <c r="AJ2327" s="16"/>
      <c r="AK2327" s="16"/>
      <c r="AL2327" s="16"/>
      <c r="AM2327" s="16"/>
      <c r="AN2327" s="16"/>
      <c r="AO2327" s="16"/>
      <c r="AP2327" s="16"/>
      <c r="AQ2327" s="15"/>
      <c r="AV2327" s="9"/>
      <c r="AW2327" s="9"/>
      <c r="AX2327" s="9"/>
      <c r="AY2327" s="9"/>
      <c r="AZ2327" s="9"/>
      <c r="BA2327" s="9"/>
      <c r="BB2327" s="9"/>
      <c r="BC2327" s="9"/>
      <c r="BD2327" s="9"/>
      <c r="BE2327" s="9"/>
      <c r="BF2327" s="9"/>
      <c r="BG2327" s="9"/>
      <c r="BH2327" s="9"/>
      <c r="BI2327" s="9"/>
      <c r="BJ2327" s="9"/>
      <c r="BK2327" s="9"/>
      <c r="BL2327" s="9"/>
      <c r="BM2327" s="9"/>
      <c r="BN2327" s="9"/>
      <c r="BO2327" s="9"/>
      <c r="BP2327" s="9"/>
      <c r="BQ2327" s="9"/>
      <c r="BR2327" s="9"/>
      <c r="BS2327" s="9"/>
      <c r="BT2327" s="9"/>
      <c r="BU2327" s="9"/>
      <c r="BV2327" s="9"/>
      <c r="BW2327" s="9"/>
      <c r="CB2327" s="10"/>
      <c r="CC2327" s="10"/>
      <c r="CD2327" s="10"/>
      <c r="CE2327" s="10"/>
      <c r="CF2327" s="11"/>
      <c r="CG2327" s="11"/>
      <c r="CH2327" s="11"/>
      <c r="CI2327" s="11"/>
      <c r="CJ2327" s="10"/>
      <c r="CK2327" s="10"/>
      <c r="CL2327" s="10"/>
      <c r="CM2327" s="10"/>
      <c r="CN2327" s="10"/>
      <c r="CO2327" s="10"/>
      <c r="CP2327" s="10"/>
      <c r="CQ2327" s="10"/>
      <c r="CR2327" s="10"/>
      <c r="CS2327" s="10"/>
      <c r="CT2327" s="10"/>
      <c r="CU2327" s="10"/>
      <c r="CV2327" s="9"/>
      <c r="CW2327" s="9"/>
      <c r="CX2327" s="9"/>
      <c r="CY2327" s="9"/>
    </row>
    <row r="2328" spans="31:103" ht="18" customHeight="1">
      <c r="AE2328" s="16"/>
      <c r="AF2328" s="16"/>
      <c r="AG2328" s="16"/>
      <c r="AH2328" s="16"/>
      <c r="AI2328" s="16"/>
      <c r="AJ2328" s="16"/>
      <c r="AK2328" s="16"/>
      <c r="AL2328" s="16"/>
      <c r="AM2328" s="16"/>
      <c r="AN2328" s="16"/>
      <c r="AO2328" s="16"/>
      <c r="AP2328" s="16"/>
      <c r="AQ2328" s="15"/>
      <c r="AV2328" s="9"/>
      <c r="AW2328" s="9"/>
      <c r="AX2328" s="9"/>
      <c r="AY2328" s="9"/>
      <c r="AZ2328" s="9"/>
      <c r="BA2328" s="9"/>
      <c r="BB2328" s="9"/>
      <c r="BC2328" s="9"/>
      <c r="BD2328" s="9"/>
      <c r="BE2328" s="9"/>
      <c r="BF2328" s="9"/>
      <c r="BG2328" s="9"/>
      <c r="BH2328" s="9"/>
      <c r="BI2328" s="9"/>
      <c r="BJ2328" s="9"/>
      <c r="BK2328" s="9"/>
      <c r="BL2328" s="9"/>
      <c r="BM2328" s="9"/>
      <c r="BN2328" s="9"/>
      <c r="BO2328" s="9"/>
      <c r="BP2328" s="9"/>
      <c r="BQ2328" s="9"/>
      <c r="BR2328" s="9"/>
      <c r="BS2328" s="9"/>
      <c r="BT2328" s="9"/>
      <c r="BU2328" s="9"/>
      <c r="BV2328" s="9"/>
      <c r="BW2328" s="9"/>
      <c r="CB2328" s="10"/>
      <c r="CC2328" s="10"/>
      <c r="CD2328" s="10"/>
      <c r="CE2328" s="10"/>
      <c r="CF2328" s="11"/>
      <c r="CG2328" s="11"/>
      <c r="CH2328" s="11"/>
      <c r="CI2328" s="11"/>
      <c r="CJ2328" s="10"/>
      <c r="CK2328" s="10"/>
      <c r="CL2328" s="10"/>
      <c r="CM2328" s="10"/>
      <c r="CN2328" s="10"/>
      <c r="CO2328" s="10"/>
      <c r="CP2328" s="10"/>
      <c r="CQ2328" s="10"/>
      <c r="CR2328" s="10"/>
      <c r="CS2328" s="10"/>
      <c r="CT2328" s="10"/>
      <c r="CU2328" s="10"/>
      <c r="CV2328" s="9"/>
      <c r="CW2328" s="9"/>
      <c r="CX2328" s="9"/>
      <c r="CY2328" s="9"/>
    </row>
    <row r="2329" spans="31:103" ht="18" customHeight="1">
      <c r="AE2329" s="16"/>
      <c r="AF2329" s="16"/>
      <c r="AG2329" s="16"/>
      <c r="AH2329" s="16"/>
      <c r="AI2329" s="16"/>
      <c r="AJ2329" s="16"/>
      <c r="AK2329" s="16"/>
      <c r="AL2329" s="16"/>
      <c r="AM2329" s="16"/>
      <c r="AN2329" s="16"/>
      <c r="AO2329" s="16"/>
      <c r="AP2329" s="16"/>
      <c r="AQ2329" s="15"/>
      <c r="AV2329" s="9"/>
      <c r="AW2329" s="9"/>
      <c r="AX2329" s="9"/>
      <c r="AY2329" s="9"/>
      <c r="AZ2329" s="9"/>
      <c r="BA2329" s="9"/>
      <c r="BB2329" s="9"/>
      <c r="BC2329" s="9"/>
      <c r="BD2329" s="9"/>
      <c r="BE2329" s="9"/>
      <c r="BF2329" s="9"/>
      <c r="BG2329" s="9"/>
      <c r="BH2329" s="9"/>
      <c r="BI2329" s="9"/>
      <c r="BJ2329" s="9"/>
      <c r="BK2329" s="9"/>
      <c r="BL2329" s="9"/>
      <c r="BM2329" s="9"/>
      <c r="BN2329" s="9"/>
      <c r="BO2329" s="9"/>
      <c r="BP2329" s="9"/>
      <c r="BQ2329" s="9"/>
      <c r="BR2329" s="9"/>
      <c r="BS2329" s="9"/>
      <c r="BT2329" s="9"/>
      <c r="BU2329" s="9"/>
      <c r="BV2329" s="9"/>
      <c r="BW2329" s="9"/>
      <c r="CB2329" s="10"/>
      <c r="CC2329" s="10"/>
      <c r="CD2329" s="10"/>
      <c r="CE2329" s="10"/>
      <c r="CF2329" s="11"/>
      <c r="CG2329" s="11"/>
      <c r="CH2329" s="11"/>
      <c r="CI2329" s="11"/>
      <c r="CJ2329" s="10"/>
      <c r="CK2329" s="10"/>
      <c r="CL2329" s="10"/>
      <c r="CM2329" s="10"/>
      <c r="CN2329" s="10"/>
      <c r="CO2329" s="10"/>
      <c r="CP2329" s="10"/>
      <c r="CQ2329" s="10"/>
      <c r="CR2329" s="10"/>
      <c r="CS2329" s="10"/>
      <c r="CT2329" s="10"/>
      <c r="CU2329" s="10"/>
      <c r="CV2329" s="9"/>
      <c r="CW2329" s="9"/>
      <c r="CX2329" s="9"/>
      <c r="CY2329" s="9"/>
    </row>
    <row r="2330" spans="31:103" ht="18" customHeight="1">
      <c r="AE2330" s="16"/>
      <c r="AF2330" s="16"/>
      <c r="AG2330" s="16"/>
      <c r="AH2330" s="16"/>
      <c r="AI2330" s="16"/>
      <c r="AJ2330" s="16"/>
      <c r="AK2330" s="16"/>
      <c r="AL2330" s="16"/>
      <c r="AM2330" s="16"/>
      <c r="AN2330" s="16"/>
      <c r="AO2330" s="16"/>
      <c r="AP2330" s="16"/>
      <c r="AQ2330" s="15"/>
      <c r="AV2330" s="9"/>
      <c r="AW2330" s="9"/>
      <c r="AX2330" s="9"/>
      <c r="AY2330" s="9"/>
      <c r="AZ2330" s="9"/>
      <c r="BA2330" s="9"/>
      <c r="BB2330" s="9"/>
      <c r="BC2330" s="9"/>
      <c r="BD2330" s="9"/>
      <c r="BE2330" s="9"/>
      <c r="BF2330" s="9"/>
      <c r="BG2330" s="9"/>
      <c r="BH2330" s="9"/>
      <c r="BI2330" s="9"/>
      <c r="BJ2330" s="9"/>
      <c r="BK2330" s="9"/>
      <c r="BL2330" s="9"/>
      <c r="BM2330" s="9"/>
      <c r="BN2330" s="9"/>
      <c r="BO2330" s="9"/>
      <c r="BP2330" s="9"/>
      <c r="BQ2330" s="9"/>
      <c r="BR2330" s="9"/>
      <c r="BS2330" s="9"/>
      <c r="BT2330" s="9"/>
      <c r="BU2330" s="9"/>
      <c r="BV2330" s="9"/>
      <c r="BW2330" s="9"/>
      <c r="CB2330" s="10"/>
      <c r="CC2330" s="10"/>
      <c r="CD2330" s="10"/>
      <c r="CE2330" s="10"/>
      <c r="CF2330" s="11"/>
      <c r="CG2330" s="11"/>
      <c r="CH2330" s="11"/>
      <c r="CI2330" s="11"/>
      <c r="CJ2330" s="10"/>
      <c r="CK2330" s="10"/>
      <c r="CL2330" s="10"/>
      <c r="CM2330" s="10"/>
      <c r="CN2330" s="10"/>
      <c r="CO2330" s="10"/>
      <c r="CP2330" s="10"/>
      <c r="CQ2330" s="10"/>
      <c r="CR2330" s="10"/>
      <c r="CS2330" s="10"/>
      <c r="CT2330" s="10"/>
      <c r="CU2330" s="10"/>
      <c r="CV2330" s="9"/>
      <c r="CW2330" s="9"/>
      <c r="CX2330" s="9"/>
      <c r="CY2330" s="9"/>
    </row>
    <row r="2331" spans="31:103" ht="18" customHeight="1">
      <c r="AE2331" s="16"/>
      <c r="AF2331" s="16"/>
      <c r="AG2331" s="16"/>
      <c r="AH2331" s="16"/>
      <c r="AI2331" s="16"/>
      <c r="AJ2331" s="16"/>
      <c r="AK2331" s="16"/>
      <c r="AL2331" s="16"/>
      <c r="AM2331" s="16"/>
      <c r="AN2331" s="16"/>
      <c r="AO2331" s="16"/>
      <c r="AP2331" s="16"/>
      <c r="AQ2331" s="15"/>
      <c r="AV2331" s="9"/>
      <c r="AW2331" s="9"/>
      <c r="AX2331" s="9"/>
      <c r="AY2331" s="9"/>
      <c r="AZ2331" s="9"/>
      <c r="BA2331" s="9"/>
      <c r="BB2331" s="9"/>
      <c r="BC2331" s="9"/>
      <c r="BD2331" s="9"/>
      <c r="BE2331" s="9"/>
      <c r="BF2331" s="9"/>
      <c r="BG2331" s="9"/>
      <c r="BH2331" s="9"/>
      <c r="BI2331" s="9"/>
      <c r="BJ2331" s="9"/>
      <c r="BK2331" s="9"/>
      <c r="BL2331" s="9"/>
      <c r="BM2331" s="9"/>
      <c r="BN2331" s="9"/>
      <c r="BO2331" s="9"/>
      <c r="BP2331" s="9"/>
      <c r="BQ2331" s="9"/>
      <c r="BR2331" s="9"/>
      <c r="BS2331" s="9"/>
      <c r="BT2331" s="9"/>
      <c r="BU2331" s="9"/>
      <c r="BV2331" s="9"/>
      <c r="BW2331" s="9"/>
      <c r="CB2331" s="10"/>
      <c r="CC2331" s="10"/>
      <c r="CD2331" s="10"/>
      <c r="CE2331" s="10"/>
      <c r="CF2331" s="11"/>
      <c r="CG2331" s="11"/>
      <c r="CH2331" s="11"/>
      <c r="CI2331" s="11"/>
      <c r="CJ2331" s="10"/>
      <c r="CK2331" s="10"/>
      <c r="CL2331" s="10"/>
      <c r="CM2331" s="10"/>
      <c r="CN2331" s="10"/>
      <c r="CO2331" s="10"/>
      <c r="CP2331" s="10"/>
      <c r="CQ2331" s="10"/>
      <c r="CR2331" s="10"/>
      <c r="CS2331" s="10"/>
      <c r="CT2331" s="10"/>
      <c r="CU2331" s="10"/>
      <c r="CV2331" s="9"/>
      <c r="CW2331" s="9"/>
      <c r="CX2331" s="9"/>
      <c r="CY2331" s="9"/>
    </row>
    <row r="2332" spans="31:103" ht="18" customHeight="1">
      <c r="AE2332" s="16"/>
      <c r="AF2332" s="16"/>
      <c r="AG2332" s="16"/>
      <c r="AH2332" s="16"/>
      <c r="AI2332" s="16"/>
      <c r="AJ2332" s="16"/>
      <c r="AK2332" s="16"/>
      <c r="AL2332" s="16"/>
      <c r="AM2332" s="16"/>
      <c r="AN2332" s="16"/>
      <c r="AO2332" s="16"/>
      <c r="AP2332" s="16"/>
      <c r="AQ2332" s="15"/>
      <c r="AV2332" s="9"/>
      <c r="AW2332" s="9"/>
      <c r="AX2332" s="9"/>
      <c r="AY2332" s="9"/>
      <c r="AZ2332" s="9"/>
      <c r="BA2332" s="9"/>
      <c r="BB2332" s="9"/>
      <c r="BC2332" s="9"/>
      <c r="BD2332" s="9"/>
      <c r="BE2332" s="9"/>
      <c r="BF2332" s="9"/>
      <c r="BG2332" s="9"/>
      <c r="BH2332" s="9"/>
      <c r="BI2332" s="9"/>
      <c r="BJ2332" s="9"/>
      <c r="BK2332" s="9"/>
      <c r="BL2332" s="9"/>
      <c r="BM2332" s="9"/>
      <c r="BN2332" s="9"/>
      <c r="BO2332" s="9"/>
      <c r="BP2332" s="9"/>
      <c r="BQ2332" s="9"/>
      <c r="BR2332" s="9"/>
      <c r="BS2332" s="9"/>
      <c r="BT2332" s="9"/>
      <c r="BU2332" s="9"/>
      <c r="BV2332" s="9"/>
      <c r="BW2332" s="9"/>
      <c r="CB2332" s="10"/>
      <c r="CC2332" s="10"/>
      <c r="CD2332" s="10"/>
      <c r="CE2332" s="10"/>
      <c r="CF2332" s="11"/>
      <c r="CG2332" s="11"/>
      <c r="CH2332" s="11"/>
      <c r="CI2332" s="11"/>
      <c r="CJ2332" s="10"/>
      <c r="CK2332" s="10"/>
      <c r="CL2332" s="10"/>
      <c r="CM2332" s="10"/>
      <c r="CN2332" s="10"/>
      <c r="CO2332" s="10"/>
      <c r="CP2332" s="10"/>
      <c r="CQ2332" s="10"/>
      <c r="CR2332" s="10"/>
      <c r="CS2332" s="10"/>
      <c r="CT2332" s="10"/>
      <c r="CU2332" s="10"/>
      <c r="CV2332" s="9"/>
      <c r="CW2332" s="9"/>
      <c r="CX2332" s="9"/>
      <c r="CY2332" s="9"/>
    </row>
    <row r="2333" spans="31:103" ht="18" customHeight="1">
      <c r="AE2333" s="16"/>
      <c r="AF2333" s="16"/>
      <c r="AG2333" s="16"/>
      <c r="AH2333" s="16"/>
      <c r="AI2333" s="16"/>
      <c r="AJ2333" s="16"/>
      <c r="AK2333" s="16"/>
      <c r="AL2333" s="16"/>
      <c r="AM2333" s="16"/>
      <c r="AN2333" s="16"/>
      <c r="AO2333" s="16"/>
      <c r="AP2333" s="16"/>
      <c r="AQ2333" s="15"/>
      <c r="AV2333" s="9"/>
      <c r="AW2333" s="9"/>
      <c r="AX2333" s="9"/>
      <c r="AY2333" s="9"/>
      <c r="AZ2333" s="9"/>
      <c r="BA2333" s="9"/>
      <c r="BB2333" s="9"/>
      <c r="BC2333" s="9"/>
      <c r="BD2333" s="9"/>
      <c r="BE2333" s="9"/>
      <c r="BF2333" s="9"/>
      <c r="BG2333" s="9"/>
      <c r="BH2333" s="9"/>
      <c r="BI2333" s="9"/>
      <c r="BJ2333" s="9"/>
      <c r="BK2333" s="9"/>
      <c r="BL2333" s="9"/>
      <c r="BM2333" s="9"/>
      <c r="BN2333" s="9"/>
      <c r="BO2333" s="9"/>
      <c r="BP2333" s="9"/>
      <c r="BQ2333" s="9"/>
      <c r="BR2333" s="9"/>
      <c r="BS2333" s="9"/>
      <c r="BT2333" s="9"/>
      <c r="BU2333" s="9"/>
      <c r="BV2333" s="9"/>
      <c r="BW2333" s="9"/>
      <c r="CB2333" s="10"/>
      <c r="CC2333" s="10"/>
      <c r="CD2333" s="10"/>
      <c r="CE2333" s="10"/>
      <c r="CF2333" s="11"/>
      <c r="CG2333" s="11"/>
      <c r="CH2333" s="11"/>
      <c r="CI2333" s="11"/>
      <c r="CJ2333" s="10"/>
      <c r="CK2333" s="10"/>
      <c r="CL2333" s="10"/>
      <c r="CM2333" s="10"/>
      <c r="CN2333" s="10"/>
      <c r="CO2333" s="10"/>
      <c r="CP2333" s="10"/>
      <c r="CQ2333" s="10"/>
      <c r="CR2333" s="10"/>
      <c r="CS2333" s="10"/>
      <c r="CT2333" s="10"/>
      <c r="CU2333" s="10"/>
      <c r="CV2333" s="9"/>
      <c r="CW2333" s="9"/>
      <c r="CX2333" s="9"/>
      <c r="CY2333" s="9"/>
    </row>
    <row r="2334" spans="31:103" ht="18" customHeight="1">
      <c r="AE2334" s="16"/>
      <c r="AF2334" s="16"/>
      <c r="AG2334" s="16"/>
      <c r="AH2334" s="16"/>
      <c r="AI2334" s="16"/>
      <c r="AJ2334" s="16"/>
      <c r="AK2334" s="16"/>
      <c r="AL2334" s="16"/>
      <c r="AM2334" s="16"/>
      <c r="AN2334" s="16"/>
      <c r="AO2334" s="16"/>
      <c r="AP2334" s="16"/>
      <c r="AQ2334" s="15"/>
      <c r="AV2334" s="9"/>
      <c r="AW2334" s="9"/>
      <c r="AX2334" s="9"/>
      <c r="AY2334" s="9"/>
      <c r="AZ2334" s="9"/>
      <c r="BA2334" s="9"/>
      <c r="BB2334" s="9"/>
      <c r="BC2334" s="9"/>
      <c r="BD2334" s="9"/>
      <c r="BE2334" s="9"/>
      <c r="BF2334" s="9"/>
      <c r="BG2334" s="9"/>
      <c r="BH2334" s="9"/>
      <c r="BI2334" s="9"/>
      <c r="BJ2334" s="9"/>
      <c r="BK2334" s="9"/>
      <c r="BL2334" s="9"/>
      <c r="BM2334" s="9"/>
      <c r="BN2334" s="9"/>
      <c r="BO2334" s="9"/>
      <c r="BP2334" s="9"/>
      <c r="BQ2334" s="9"/>
      <c r="BR2334" s="9"/>
      <c r="BS2334" s="9"/>
      <c r="BT2334" s="9"/>
      <c r="BU2334" s="9"/>
      <c r="BV2334" s="9"/>
      <c r="BW2334" s="9"/>
      <c r="CB2334" s="10"/>
      <c r="CC2334" s="10"/>
      <c r="CD2334" s="10"/>
      <c r="CE2334" s="10"/>
      <c r="CF2334" s="11"/>
      <c r="CG2334" s="11"/>
      <c r="CH2334" s="11"/>
      <c r="CI2334" s="11"/>
      <c r="CJ2334" s="10"/>
      <c r="CK2334" s="10"/>
      <c r="CL2334" s="10"/>
      <c r="CM2334" s="10"/>
      <c r="CN2334" s="10"/>
      <c r="CO2334" s="10"/>
      <c r="CP2334" s="10"/>
      <c r="CQ2334" s="10"/>
      <c r="CR2334" s="10"/>
      <c r="CS2334" s="10"/>
      <c r="CT2334" s="10"/>
      <c r="CU2334" s="10"/>
      <c r="CV2334" s="9"/>
      <c r="CW2334" s="9"/>
      <c r="CX2334" s="9"/>
      <c r="CY2334" s="9"/>
    </row>
    <row r="2335" spans="31:103" ht="18" customHeight="1">
      <c r="AE2335" s="16"/>
      <c r="AF2335" s="16"/>
      <c r="AG2335" s="16"/>
      <c r="AH2335" s="16"/>
      <c r="AI2335" s="16"/>
      <c r="AJ2335" s="16"/>
      <c r="AK2335" s="16"/>
      <c r="AL2335" s="16"/>
      <c r="AM2335" s="16"/>
      <c r="AN2335" s="16"/>
      <c r="AO2335" s="16"/>
      <c r="AP2335" s="16"/>
      <c r="AQ2335" s="15"/>
      <c r="AV2335" s="9"/>
      <c r="AW2335" s="9"/>
      <c r="AX2335" s="9"/>
      <c r="AY2335" s="9"/>
      <c r="AZ2335" s="9"/>
      <c r="BA2335" s="9"/>
      <c r="BB2335" s="9"/>
      <c r="BC2335" s="9"/>
      <c r="BD2335" s="9"/>
      <c r="BE2335" s="9"/>
      <c r="BF2335" s="9"/>
      <c r="BG2335" s="9"/>
      <c r="BH2335" s="9"/>
      <c r="BI2335" s="9"/>
      <c r="BJ2335" s="9"/>
      <c r="BK2335" s="9"/>
      <c r="BL2335" s="9"/>
      <c r="BM2335" s="9"/>
      <c r="BN2335" s="9"/>
      <c r="BO2335" s="9"/>
      <c r="BP2335" s="9"/>
      <c r="BQ2335" s="9"/>
      <c r="BR2335" s="9"/>
      <c r="BS2335" s="9"/>
      <c r="BT2335" s="9"/>
      <c r="BU2335" s="9"/>
      <c r="BV2335" s="9"/>
      <c r="BW2335" s="9"/>
      <c r="CB2335" s="10"/>
      <c r="CC2335" s="10"/>
      <c r="CD2335" s="10"/>
      <c r="CE2335" s="10"/>
      <c r="CF2335" s="11"/>
      <c r="CG2335" s="11"/>
      <c r="CH2335" s="11"/>
      <c r="CI2335" s="11"/>
      <c r="CJ2335" s="10"/>
      <c r="CK2335" s="10"/>
      <c r="CL2335" s="10"/>
      <c r="CM2335" s="10"/>
      <c r="CN2335" s="10"/>
      <c r="CO2335" s="10"/>
      <c r="CP2335" s="10"/>
      <c r="CQ2335" s="10"/>
      <c r="CR2335" s="10"/>
      <c r="CS2335" s="10"/>
      <c r="CT2335" s="10"/>
      <c r="CU2335" s="10"/>
      <c r="CV2335" s="9"/>
      <c r="CW2335" s="9"/>
      <c r="CX2335" s="9"/>
      <c r="CY2335" s="9"/>
    </row>
    <row r="2336" spans="31:103" ht="18" customHeight="1">
      <c r="AE2336" s="16"/>
      <c r="AF2336" s="16"/>
      <c r="AG2336" s="16"/>
      <c r="AH2336" s="16"/>
      <c r="AI2336" s="16"/>
      <c r="AJ2336" s="16"/>
      <c r="AK2336" s="16"/>
      <c r="AL2336" s="16"/>
      <c r="AM2336" s="16"/>
      <c r="AN2336" s="16"/>
      <c r="AO2336" s="16"/>
      <c r="AP2336" s="16"/>
      <c r="AQ2336" s="15"/>
      <c r="AV2336" s="9"/>
      <c r="AW2336" s="9"/>
      <c r="AX2336" s="9"/>
      <c r="AY2336" s="9"/>
      <c r="AZ2336" s="9"/>
      <c r="BA2336" s="9"/>
      <c r="BB2336" s="9"/>
      <c r="BC2336" s="9"/>
      <c r="BD2336" s="9"/>
      <c r="BE2336" s="9"/>
      <c r="BF2336" s="9"/>
      <c r="BG2336" s="9"/>
      <c r="BH2336" s="9"/>
      <c r="BI2336" s="9"/>
      <c r="BJ2336" s="9"/>
      <c r="BK2336" s="9"/>
      <c r="BL2336" s="9"/>
      <c r="BM2336" s="9"/>
      <c r="BN2336" s="9"/>
      <c r="BO2336" s="9"/>
      <c r="BP2336" s="9"/>
      <c r="BQ2336" s="9"/>
      <c r="BR2336" s="9"/>
      <c r="BS2336" s="9"/>
      <c r="BT2336" s="9"/>
      <c r="BU2336" s="9"/>
      <c r="BV2336" s="9"/>
      <c r="BW2336" s="9"/>
      <c r="CB2336" s="10"/>
      <c r="CC2336" s="10"/>
      <c r="CD2336" s="10"/>
      <c r="CE2336" s="10"/>
      <c r="CF2336" s="11"/>
      <c r="CG2336" s="11"/>
      <c r="CH2336" s="11"/>
      <c r="CI2336" s="11"/>
      <c r="CJ2336" s="10"/>
      <c r="CK2336" s="10"/>
      <c r="CL2336" s="10"/>
      <c r="CM2336" s="10"/>
      <c r="CN2336" s="10"/>
      <c r="CO2336" s="10"/>
      <c r="CP2336" s="10"/>
      <c r="CQ2336" s="10"/>
      <c r="CR2336" s="10"/>
      <c r="CS2336" s="10"/>
      <c r="CT2336" s="10"/>
      <c r="CU2336" s="10"/>
      <c r="CV2336" s="9"/>
      <c r="CW2336" s="9"/>
      <c r="CX2336" s="9"/>
      <c r="CY2336" s="9"/>
    </row>
    <row r="2337" spans="31:103" ht="18" customHeight="1">
      <c r="AE2337" s="16"/>
      <c r="AF2337" s="16"/>
      <c r="AG2337" s="16"/>
      <c r="AH2337" s="16"/>
      <c r="AI2337" s="16"/>
      <c r="AJ2337" s="16"/>
      <c r="AK2337" s="16"/>
      <c r="AL2337" s="16"/>
      <c r="AM2337" s="16"/>
      <c r="AN2337" s="16"/>
      <c r="AO2337" s="16"/>
      <c r="AP2337" s="16"/>
      <c r="AQ2337" s="15"/>
      <c r="AV2337" s="9"/>
      <c r="AW2337" s="9"/>
      <c r="AX2337" s="9"/>
      <c r="AY2337" s="9"/>
      <c r="AZ2337" s="9"/>
      <c r="BA2337" s="9"/>
      <c r="BB2337" s="9"/>
      <c r="BC2337" s="9"/>
      <c r="BD2337" s="9"/>
      <c r="BE2337" s="9"/>
      <c r="BF2337" s="9"/>
      <c r="BG2337" s="9"/>
      <c r="BH2337" s="9"/>
      <c r="BI2337" s="9"/>
      <c r="BJ2337" s="9"/>
      <c r="BK2337" s="9"/>
      <c r="BL2337" s="9"/>
      <c r="BM2337" s="9"/>
      <c r="BN2337" s="9"/>
      <c r="BO2337" s="9"/>
      <c r="BP2337" s="9"/>
      <c r="BQ2337" s="9"/>
      <c r="BR2337" s="9"/>
      <c r="BS2337" s="9"/>
      <c r="BT2337" s="9"/>
      <c r="BU2337" s="9"/>
      <c r="BV2337" s="9"/>
      <c r="BW2337" s="9"/>
      <c r="CB2337" s="10"/>
      <c r="CC2337" s="10"/>
      <c r="CD2337" s="10"/>
      <c r="CE2337" s="10"/>
      <c r="CF2337" s="11"/>
      <c r="CG2337" s="11"/>
      <c r="CH2337" s="11"/>
      <c r="CI2337" s="11"/>
      <c r="CJ2337" s="10"/>
      <c r="CK2337" s="10"/>
      <c r="CL2337" s="10"/>
      <c r="CM2337" s="10"/>
      <c r="CN2337" s="10"/>
      <c r="CO2337" s="10"/>
      <c r="CP2337" s="10"/>
      <c r="CQ2337" s="10"/>
      <c r="CR2337" s="10"/>
      <c r="CS2337" s="10"/>
      <c r="CT2337" s="10"/>
      <c r="CU2337" s="10"/>
      <c r="CV2337" s="9"/>
      <c r="CW2337" s="9"/>
      <c r="CX2337" s="9"/>
      <c r="CY2337" s="9"/>
    </row>
    <row r="2338" spans="31:103" ht="18" customHeight="1">
      <c r="AE2338" s="16"/>
      <c r="AF2338" s="16"/>
      <c r="AG2338" s="16"/>
      <c r="AH2338" s="16"/>
      <c r="AI2338" s="16"/>
      <c r="AJ2338" s="16"/>
      <c r="AK2338" s="16"/>
      <c r="AL2338" s="16"/>
      <c r="AM2338" s="16"/>
      <c r="AN2338" s="16"/>
      <c r="AO2338" s="16"/>
      <c r="AP2338" s="16"/>
      <c r="AQ2338" s="15"/>
      <c r="AV2338" s="9"/>
      <c r="AW2338" s="9"/>
      <c r="AX2338" s="9"/>
      <c r="AY2338" s="9"/>
      <c r="AZ2338" s="9"/>
      <c r="BA2338" s="9"/>
      <c r="BB2338" s="9"/>
      <c r="BC2338" s="9"/>
      <c r="BD2338" s="9"/>
      <c r="BE2338" s="9"/>
      <c r="BF2338" s="9"/>
      <c r="BG2338" s="9"/>
      <c r="BH2338" s="9"/>
      <c r="BI2338" s="9"/>
      <c r="BJ2338" s="9"/>
      <c r="BK2338" s="9"/>
      <c r="BL2338" s="9"/>
      <c r="BM2338" s="9"/>
      <c r="BN2338" s="9"/>
      <c r="BO2338" s="9"/>
      <c r="BP2338" s="9"/>
      <c r="BQ2338" s="9"/>
      <c r="BR2338" s="9"/>
      <c r="BS2338" s="9"/>
      <c r="BT2338" s="9"/>
      <c r="BU2338" s="9"/>
      <c r="BV2338" s="9"/>
      <c r="BW2338" s="9"/>
      <c r="CB2338" s="10"/>
      <c r="CC2338" s="10"/>
      <c r="CD2338" s="10"/>
      <c r="CE2338" s="10"/>
      <c r="CF2338" s="11"/>
      <c r="CG2338" s="11"/>
      <c r="CH2338" s="11"/>
      <c r="CI2338" s="11"/>
      <c r="CJ2338" s="10"/>
      <c r="CK2338" s="10"/>
      <c r="CL2338" s="10"/>
      <c r="CM2338" s="10"/>
      <c r="CN2338" s="10"/>
      <c r="CO2338" s="10"/>
      <c r="CP2338" s="10"/>
      <c r="CQ2338" s="10"/>
      <c r="CR2338" s="10"/>
      <c r="CS2338" s="10"/>
      <c r="CT2338" s="10"/>
      <c r="CU2338" s="10"/>
      <c r="CV2338" s="9"/>
      <c r="CW2338" s="9"/>
      <c r="CX2338" s="9"/>
      <c r="CY2338" s="9"/>
    </row>
    <row r="2339" spans="31:103" ht="18" customHeight="1">
      <c r="AE2339" s="16"/>
      <c r="AF2339" s="16"/>
      <c r="AG2339" s="16"/>
      <c r="AH2339" s="16"/>
      <c r="AI2339" s="16"/>
      <c r="AJ2339" s="16"/>
      <c r="AK2339" s="16"/>
      <c r="AL2339" s="16"/>
      <c r="AM2339" s="16"/>
      <c r="AN2339" s="16"/>
      <c r="AO2339" s="16"/>
      <c r="AP2339" s="16"/>
      <c r="AQ2339" s="15"/>
      <c r="AV2339" s="9"/>
      <c r="AW2339" s="9"/>
      <c r="AX2339" s="9"/>
      <c r="AY2339" s="9"/>
      <c r="AZ2339" s="9"/>
      <c r="BA2339" s="9"/>
      <c r="BB2339" s="9"/>
      <c r="BC2339" s="9"/>
      <c r="BD2339" s="9"/>
      <c r="BE2339" s="9"/>
      <c r="BF2339" s="9"/>
      <c r="BG2339" s="9"/>
      <c r="BH2339" s="9"/>
      <c r="BI2339" s="9"/>
      <c r="BJ2339" s="9"/>
      <c r="BK2339" s="9"/>
      <c r="BL2339" s="9"/>
      <c r="BM2339" s="9"/>
      <c r="BN2339" s="9"/>
      <c r="BO2339" s="9"/>
      <c r="BP2339" s="9"/>
      <c r="BQ2339" s="9"/>
      <c r="BR2339" s="9"/>
      <c r="BS2339" s="9"/>
      <c r="BT2339" s="9"/>
      <c r="BU2339" s="9"/>
      <c r="BV2339" s="9"/>
      <c r="BW2339" s="9"/>
      <c r="CB2339" s="10"/>
      <c r="CC2339" s="10"/>
      <c r="CD2339" s="10"/>
      <c r="CE2339" s="10"/>
      <c r="CF2339" s="11"/>
      <c r="CG2339" s="11"/>
      <c r="CH2339" s="11"/>
      <c r="CI2339" s="11"/>
      <c r="CJ2339" s="10"/>
      <c r="CK2339" s="10"/>
      <c r="CL2339" s="10"/>
      <c r="CM2339" s="10"/>
      <c r="CN2339" s="10"/>
      <c r="CO2339" s="10"/>
      <c r="CP2339" s="10"/>
      <c r="CQ2339" s="10"/>
      <c r="CR2339" s="10"/>
      <c r="CS2339" s="10"/>
      <c r="CT2339" s="10"/>
      <c r="CU2339" s="10"/>
      <c r="CV2339" s="9"/>
      <c r="CW2339" s="9"/>
      <c r="CX2339" s="9"/>
      <c r="CY2339" s="9"/>
    </row>
    <row r="2340" spans="31:103" ht="18" customHeight="1">
      <c r="AE2340" s="16"/>
      <c r="AF2340" s="16"/>
      <c r="AG2340" s="16"/>
      <c r="AH2340" s="16"/>
      <c r="AI2340" s="16"/>
      <c r="AJ2340" s="16"/>
      <c r="AK2340" s="16"/>
      <c r="AL2340" s="16"/>
      <c r="AM2340" s="16"/>
      <c r="AN2340" s="16"/>
      <c r="AO2340" s="16"/>
      <c r="AP2340" s="16"/>
      <c r="AQ2340" s="15"/>
      <c r="AV2340" s="9"/>
      <c r="AW2340" s="9"/>
      <c r="AX2340" s="9"/>
      <c r="AY2340" s="9"/>
      <c r="AZ2340" s="9"/>
      <c r="BA2340" s="9"/>
      <c r="BB2340" s="9"/>
      <c r="BC2340" s="9"/>
      <c r="BD2340" s="9"/>
      <c r="BE2340" s="9"/>
      <c r="BF2340" s="9"/>
      <c r="BG2340" s="9"/>
      <c r="BH2340" s="9"/>
      <c r="BI2340" s="9"/>
      <c r="BJ2340" s="9"/>
      <c r="BK2340" s="9"/>
      <c r="BL2340" s="9"/>
      <c r="BM2340" s="9"/>
      <c r="BN2340" s="9"/>
      <c r="BO2340" s="9"/>
      <c r="BP2340" s="9"/>
      <c r="BQ2340" s="9"/>
      <c r="BR2340" s="9"/>
      <c r="BS2340" s="9"/>
      <c r="BT2340" s="9"/>
      <c r="BU2340" s="9"/>
      <c r="BV2340" s="9"/>
      <c r="BW2340" s="9"/>
      <c r="CB2340" s="10"/>
      <c r="CC2340" s="10"/>
      <c r="CD2340" s="10"/>
      <c r="CE2340" s="10"/>
      <c r="CF2340" s="11"/>
      <c r="CG2340" s="11"/>
      <c r="CH2340" s="11"/>
      <c r="CI2340" s="11"/>
      <c r="CJ2340" s="10"/>
      <c r="CK2340" s="10"/>
      <c r="CL2340" s="10"/>
      <c r="CM2340" s="10"/>
      <c r="CN2340" s="10"/>
      <c r="CO2340" s="10"/>
      <c r="CP2340" s="10"/>
      <c r="CQ2340" s="10"/>
      <c r="CR2340" s="10"/>
      <c r="CS2340" s="10"/>
      <c r="CT2340" s="10"/>
      <c r="CU2340" s="10"/>
      <c r="CV2340" s="9"/>
      <c r="CW2340" s="9"/>
      <c r="CX2340" s="9"/>
      <c r="CY2340" s="9"/>
    </row>
    <row r="2341" spans="31:103" ht="18" customHeight="1">
      <c r="AE2341" s="16"/>
      <c r="AF2341" s="16"/>
      <c r="AG2341" s="16"/>
      <c r="AH2341" s="16"/>
      <c r="AI2341" s="16"/>
      <c r="AJ2341" s="16"/>
      <c r="AK2341" s="16"/>
      <c r="AL2341" s="16"/>
      <c r="AM2341" s="16"/>
      <c r="AN2341" s="16"/>
      <c r="AO2341" s="16"/>
      <c r="AP2341" s="16"/>
      <c r="AQ2341" s="15"/>
      <c r="AV2341" s="9"/>
      <c r="AW2341" s="9"/>
      <c r="AX2341" s="9"/>
      <c r="AY2341" s="9"/>
      <c r="AZ2341" s="9"/>
      <c r="BA2341" s="9"/>
      <c r="BB2341" s="9"/>
      <c r="BC2341" s="9"/>
      <c r="BD2341" s="9"/>
      <c r="BE2341" s="9"/>
      <c r="BF2341" s="9"/>
      <c r="BG2341" s="9"/>
      <c r="BH2341" s="9"/>
      <c r="BI2341" s="9"/>
      <c r="BJ2341" s="9"/>
      <c r="BK2341" s="9"/>
      <c r="BL2341" s="9"/>
      <c r="BM2341" s="9"/>
      <c r="BN2341" s="9"/>
      <c r="BO2341" s="9"/>
      <c r="BP2341" s="9"/>
      <c r="BQ2341" s="9"/>
      <c r="BR2341" s="9"/>
      <c r="BS2341" s="9"/>
      <c r="BT2341" s="9"/>
      <c r="BU2341" s="9"/>
      <c r="BV2341" s="9"/>
      <c r="BW2341" s="9"/>
      <c r="CB2341" s="10"/>
      <c r="CC2341" s="10"/>
      <c r="CD2341" s="10"/>
      <c r="CE2341" s="10"/>
      <c r="CF2341" s="11"/>
      <c r="CG2341" s="11"/>
      <c r="CH2341" s="11"/>
      <c r="CI2341" s="11"/>
      <c r="CJ2341" s="10"/>
      <c r="CK2341" s="10"/>
      <c r="CL2341" s="10"/>
      <c r="CM2341" s="10"/>
      <c r="CN2341" s="10"/>
      <c r="CO2341" s="10"/>
      <c r="CP2341" s="10"/>
      <c r="CQ2341" s="10"/>
      <c r="CR2341" s="10"/>
      <c r="CS2341" s="10"/>
      <c r="CT2341" s="10"/>
      <c r="CU2341" s="10"/>
      <c r="CV2341" s="9"/>
      <c r="CW2341" s="9"/>
      <c r="CX2341" s="9"/>
      <c r="CY2341" s="9"/>
    </row>
    <row r="2342" spans="31:103" ht="18" customHeight="1">
      <c r="AE2342" s="16"/>
      <c r="AF2342" s="16"/>
      <c r="AG2342" s="16"/>
      <c r="AH2342" s="16"/>
      <c r="AI2342" s="16"/>
      <c r="AJ2342" s="16"/>
      <c r="AK2342" s="16"/>
      <c r="AL2342" s="16"/>
      <c r="AM2342" s="16"/>
      <c r="AN2342" s="16"/>
      <c r="AO2342" s="16"/>
      <c r="AP2342" s="16"/>
      <c r="AQ2342" s="15"/>
      <c r="AV2342" s="9"/>
      <c r="AW2342" s="9"/>
      <c r="AX2342" s="9"/>
      <c r="AY2342" s="9"/>
      <c r="AZ2342" s="9"/>
      <c r="BA2342" s="9"/>
      <c r="BB2342" s="9"/>
      <c r="BC2342" s="9"/>
      <c r="BD2342" s="9"/>
      <c r="BE2342" s="9"/>
      <c r="BF2342" s="9"/>
      <c r="BG2342" s="9"/>
      <c r="BH2342" s="9"/>
      <c r="BI2342" s="9"/>
      <c r="BJ2342" s="9"/>
      <c r="BK2342" s="9"/>
      <c r="BL2342" s="9"/>
      <c r="BM2342" s="9"/>
      <c r="BN2342" s="9"/>
      <c r="BO2342" s="9"/>
      <c r="BP2342" s="9"/>
      <c r="BQ2342" s="9"/>
      <c r="BR2342" s="9"/>
      <c r="BS2342" s="9"/>
      <c r="BT2342" s="9"/>
      <c r="BU2342" s="9"/>
      <c r="BV2342" s="9"/>
      <c r="BW2342" s="9"/>
      <c r="CB2342" s="10"/>
      <c r="CC2342" s="10"/>
      <c r="CD2342" s="10"/>
      <c r="CE2342" s="10"/>
      <c r="CF2342" s="11"/>
      <c r="CG2342" s="11"/>
      <c r="CH2342" s="11"/>
      <c r="CI2342" s="11"/>
      <c r="CJ2342" s="10"/>
      <c r="CK2342" s="10"/>
      <c r="CL2342" s="10"/>
      <c r="CM2342" s="10"/>
      <c r="CN2342" s="10"/>
      <c r="CO2342" s="10"/>
      <c r="CP2342" s="10"/>
      <c r="CQ2342" s="10"/>
      <c r="CR2342" s="10"/>
      <c r="CS2342" s="10"/>
      <c r="CT2342" s="10"/>
      <c r="CU2342" s="10"/>
      <c r="CV2342" s="9"/>
      <c r="CW2342" s="9"/>
      <c r="CX2342" s="9"/>
      <c r="CY2342" s="9"/>
    </row>
    <row r="2343" spans="31:103" ht="18" customHeight="1">
      <c r="AE2343" s="16"/>
      <c r="AF2343" s="16"/>
      <c r="AG2343" s="16"/>
      <c r="AH2343" s="16"/>
      <c r="AI2343" s="16"/>
      <c r="AJ2343" s="16"/>
      <c r="AK2343" s="16"/>
      <c r="AL2343" s="16"/>
      <c r="AM2343" s="16"/>
      <c r="AN2343" s="16"/>
      <c r="AO2343" s="16"/>
      <c r="AP2343" s="16"/>
      <c r="AQ2343" s="15"/>
      <c r="AV2343" s="9"/>
      <c r="AW2343" s="9"/>
      <c r="AX2343" s="9"/>
      <c r="AY2343" s="9"/>
      <c r="AZ2343" s="9"/>
      <c r="BA2343" s="9"/>
      <c r="BB2343" s="9"/>
      <c r="BC2343" s="9"/>
      <c r="BD2343" s="9"/>
      <c r="BE2343" s="9"/>
      <c r="BF2343" s="9"/>
      <c r="BG2343" s="9"/>
      <c r="BH2343" s="9"/>
      <c r="BI2343" s="9"/>
      <c r="BJ2343" s="9"/>
      <c r="BK2343" s="9"/>
      <c r="BL2343" s="9"/>
      <c r="BM2343" s="9"/>
      <c r="BN2343" s="9"/>
      <c r="BO2343" s="9"/>
      <c r="BP2343" s="9"/>
      <c r="BQ2343" s="9"/>
      <c r="BR2343" s="9"/>
      <c r="BS2343" s="9"/>
      <c r="BT2343" s="9"/>
      <c r="BU2343" s="9"/>
      <c r="BV2343" s="9"/>
      <c r="BW2343" s="9"/>
      <c r="CB2343" s="10"/>
      <c r="CC2343" s="10"/>
      <c r="CD2343" s="10"/>
      <c r="CE2343" s="10"/>
      <c r="CF2343" s="11"/>
      <c r="CG2343" s="11"/>
      <c r="CH2343" s="11"/>
      <c r="CI2343" s="11"/>
      <c r="CJ2343" s="10"/>
      <c r="CK2343" s="10"/>
      <c r="CL2343" s="10"/>
      <c r="CM2343" s="10"/>
      <c r="CN2343" s="10"/>
      <c r="CO2343" s="10"/>
      <c r="CP2343" s="10"/>
      <c r="CQ2343" s="10"/>
      <c r="CR2343" s="10"/>
      <c r="CS2343" s="10"/>
      <c r="CT2343" s="10"/>
      <c r="CU2343" s="10"/>
      <c r="CV2343" s="9"/>
      <c r="CW2343" s="9"/>
      <c r="CX2343" s="9"/>
      <c r="CY2343" s="9"/>
    </row>
    <row r="2344" spans="31:103" ht="18" customHeight="1">
      <c r="AE2344" s="16"/>
      <c r="AF2344" s="16"/>
      <c r="AG2344" s="16"/>
      <c r="AH2344" s="16"/>
      <c r="AI2344" s="16"/>
      <c r="AJ2344" s="16"/>
      <c r="AK2344" s="16"/>
      <c r="AL2344" s="16"/>
      <c r="AM2344" s="16"/>
      <c r="AN2344" s="16"/>
      <c r="AO2344" s="16"/>
      <c r="AP2344" s="16"/>
      <c r="AQ2344" s="15"/>
      <c r="AV2344" s="9"/>
      <c r="AW2344" s="9"/>
      <c r="AX2344" s="9"/>
      <c r="AY2344" s="9"/>
      <c r="AZ2344" s="9"/>
      <c r="BA2344" s="9"/>
      <c r="BB2344" s="9"/>
      <c r="BC2344" s="9"/>
      <c r="BD2344" s="9"/>
      <c r="BE2344" s="9"/>
      <c r="BF2344" s="9"/>
      <c r="BG2344" s="9"/>
      <c r="BH2344" s="9"/>
      <c r="BI2344" s="9"/>
      <c r="BJ2344" s="9"/>
      <c r="BK2344" s="9"/>
      <c r="BL2344" s="9"/>
      <c r="BM2344" s="9"/>
      <c r="BN2344" s="9"/>
      <c r="BO2344" s="9"/>
      <c r="BP2344" s="9"/>
      <c r="BQ2344" s="9"/>
      <c r="BR2344" s="9"/>
      <c r="BS2344" s="9"/>
      <c r="BT2344" s="9"/>
      <c r="BU2344" s="9"/>
      <c r="BV2344" s="9"/>
      <c r="BW2344" s="9"/>
      <c r="CB2344" s="10"/>
      <c r="CC2344" s="10"/>
      <c r="CD2344" s="10"/>
      <c r="CE2344" s="10"/>
      <c r="CF2344" s="11"/>
      <c r="CG2344" s="11"/>
      <c r="CH2344" s="11"/>
      <c r="CI2344" s="11"/>
      <c r="CJ2344" s="10"/>
      <c r="CK2344" s="10"/>
      <c r="CL2344" s="10"/>
      <c r="CM2344" s="10"/>
      <c r="CN2344" s="10"/>
      <c r="CO2344" s="10"/>
      <c r="CP2344" s="10"/>
      <c r="CQ2344" s="10"/>
      <c r="CR2344" s="10"/>
      <c r="CS2344" s="10"/>
      <c r="CT2344" s="10"/>
      <c r="CU2344" s="10"/>
      <c r="CV2344" s="9"/>
      <c r="CW2344" s="9"/>
      <c r="CX2344" s="9"/>
      <c r="CY2344" s="9"/>
    </row>
    <row r="2345" spans="31:103" ht="18" customHeight="1">
      <c r="AE2345" s="16"/>
      <c r="AF2345" s="16"/>
      <c r="AG2345" s="16"/>
      <c r="AH2345" s="16"/>
      <c r="AI2345" s="16"/>
      <c r="AJ2345" s="16"/>
      <c r="AK2345" s="16"/>
      <c r="AL2345" s="16"/>
      <c r="AM2345" s="16"/>
      <c r="AN2345" s="16"/>
      <c r="AO2345" s="16"/>
      <c r="AP2345" s="16"/>
      <c r="AQ2345" s="15"/>
      <c r="AV2345" s="9"/>
      <c r="AW2345" s="9"/>
      <c r="AX2345" s="9"/>
      <c r="AY2345" s="9"/>
      <c r="AZ2345" s="9"/>
      <c r="BA2345" s="9"/>
      <c r="BB2345" s="9"/>
      <c r="BC2345" s="9"/>
      <c r="BD2345" s="9"/>
      <c r="BE2345" s="9"/>
      <c r="BF2345" s="9"/>
      <c r="BG2345" s="9"/>
      <c r="BH2345" s="9"/>
      <c r="BI2345" s="9"/>
      <c r="BJ2345" s="9"/>
      <c r="BK2345" s="9"/>
      <c r="BL2345" s="9"/>
      <c r="BM2345" s="9"/>
      <c r="BN2345" s="9"/>
      <c r="BO2345" s="9"/>
      <c r="BP2345" s="9"/>
      <c r="BQ2345" s="9"/>
      <c r="BR2345" s="9"/>
      <c r="BS2345" s="9"/>
      <c r="BT2345" s="9"/>
      <c r="BU2345" s="9"/>
      <c r="BV2345" s="9"/>
      <c r="BW2345" s="9"/>
      <c r="CB2345" s="10"/>
      <c r="CC2345" s="10"/>
      <c r="CD2345" s="10"/>
      <c r="CE2345" s="10"/>
      <c r="CF2345" s="11"/>
      <c r="CG2345" s="11"/>
      <c r="CH2345" s="11"/>
      <c r="CI2345" s="11"/>
      <c r="CJ2345" s="10"/>
      <c r="CK2345" s="10"/>
      <c r="CL2345" s="10"/>
      <c r="CM2345" s="10"/>
      <c r="CN2345" s="10"/>
      <c r="CO2345" s="10"/>
      <c r="CP2345" s="10"/>
      <c r="CQ2345" s="10"/>
      <c r="CR2345" s="10"/>
      <c r="CS2345" s="10"/>
      <c r="CT2345" s="10"/>
      <c r="CU2345" s="10"/>
      <c r="CV2345" s="9"/>
      <c r="CW2345" s="9"/>
      <c r="CX2345" s="9"/>
      <c r="CY2345" s="9"/>
    </row>
    <row r="2346" spans="31:103" ht="18" customHeight="1">
      <c r="AE2346" s="16"/>
      <c r="AF2346" s="16"/>
      <c r="AG2346" s="16"/>
      <c r="AH2346" s="16"/>
      <c r="AI2346" s="16"/>
      <c r="AJ2346" s="16"/>
      <c r="AK2346" s="16"/>
      <c r="AL2346" s="16"/>
      <c r="AM2346" s="16"/>
      <c r="AN2346" s="16"/>
      <c r="AO2346" s="16"/>
      <c r="AP2346" s="16"/>
      <c r="AQ2346" s="15"/>
      <c r="AV2346" s="9"/>
      <c r="AW2346" s="9"/>
      <c r="AX2346" s="9"/>
      <c r="AY2346" s="9"/>
      <c r="AZ2346" s="9"/>
      <c r="BA2346" s="9"/>
      <c r="BB2346" s="9"/>
      <c r="BC2346" s="9"/>
      <c r="BD2346" s="9"/>
      <c r="BE2346" s="9"/>
      <c r="BF2346" s="9"/>
      <c r="BG2346" s="9"/>
      <c r="BH2346" s="9"/>
      <c r="BI2346" s="9"/>
      <c r="BJ2346" s="9"/>
      <c r="BK2346" s="9"/>
      <c r="BL2346" s="9"/>
      <c r="BM2346" s="9"/>
      <c r="BN2346" s="9"/>
      <c r="BO2346" s="9"/>
      <c r="BP2346" s="9"/>
      <c r="BQ2346" s="9"/>
      <c r="BR2346" s="9"/>
      <c r="BS2346" s="9"/>
      <c r="BT2346" s="9"/>
      <c r="BU2346" s="9"/>
      <c r="BV2346" s="9"/>
      <c r="BW2346" s="9"/>
      <c r="CB2346" s="10"/>
      <c r="CC2346" s="10"/>
      <c r="CD2346" s="10"/>
      <c r="CE2346" s="10"/>
      <c r="CF2346" s="11"/>
      <c r="CG2346" s="11"/>
      <c r="CH2346" s="11"/>
      <c r="CI2346" s="11"/>
      <c r="CJ2346" s="10"/>
      <c r="CK2346" s="10"/>
      <c r="CL2346" s="10"/>
      <c r="CM2346" s="10"/>
      <c r="CN2346" s="10"/>
      <c r="CO2346" s="10"/>
      <c r="CP2346" s="10"/>
      <c r="CQ2346" s="10"/>
      <c r="CR2346" s="10"/>
      <c r="CS2346" s="10"/>
      <c r="CT2346" s="10"/>
      <c r="CU2346" s="10"/>
      <c r="CV2346" s="9"/>
      <c r="CW2346" s="9"/>
      <c r="CX2346" s="9"/>
      <c r="CY2346" s="9"/>
    </row>
    <row r="2347" spans="31:103" ht="18" customHeight="1">
      <c r="AE2347" s="16"/>
      <c r="AF2347" s="16"/>
      <c r="AG2347" s="16"/>
      <c r="AH2347" s="16"/>
      <c r="AI2347" s="16"/>
      <c r="AJ2347" s="16"/>
      <c r="AK2347" s="16"/>
      <c r="AL2347" s="16"/>
      <c r="AM2347" s="16"/>
      <c r="AN2347" s="16"/>
      <c r="AO2347" s="16"/>
      <c r="AP2347" s="16"/>
      <c r="AQ2347" s="15"/>
      <c r="AV2347" s="9"/>
      <c r="AW2347" s="9"/>
      <c r="AX2347" s="9"/>
      <c r="AY2347" s="9"/>
      <c r="AZ2347" s="9"/>
      <c r="BA2347" s="9"/>
      <c r="BB2347" s="9"/>
      <c r="BC2347" s="9"/>
      <c r="BD2347" s="9"/>
      <c r="BE2347" s="9"/>
      <c r="BF2347" s="9"/>
      <c r="BG2347" s="9"/>
      <c r="BH2347" s="9"/>
      <c r="BI2347" s="9"/>
      <c r="BJ2347" s="9"/>
      <c r="BK2347" s="9"/>
      <c r="BL2347" s="9"/>
      <c r="BM2347" s="9"/>
      <c r="BN2347" s="9"/>
      <c r="BO2347" s="9"/>
      <c r="BP2347" s="9"/>
      <c r="BQ2347" s="9"/>
      <c r="BR2347" s="9"/>
      <c r="BS2347" s="9"/>
      <c r="BT2347" s="9"/>
      <c r="BU2347" s="9"/>
      <c r="BV2347" s="9"/>
      <c r="BW2347" s="9"/>
      <c r="CB2347" s="10"/>
      <c r="CC2347" s="10"/>
      <c r="CD2347" s="10"/>
      <c r="CE2347" s="10"/>
      <c r="CF2347" s="11"/>
      <c r="CG2347" s="11"/>
      <c r="CH2347" s="11"/>
      <c r="CI2347" s="11"/>
      <c r="CJ2347" s="10"/>
      <c r="CK2347" s="10"/>
      <c r="CL2347" s="10"/>
      <c r="CM2347" s="10"/>
      <c r="CN2347" s="10"/>
      <c r="CO2347" s="10"/>
      <c r="CP2347" s="10"/>
      <c r="CQ2347" s="10"/>
      <c r="CR2347" s="10"/>
      <c r="CS2347" s="10"/>
      <c r="CT2347" s="10"/>
      <c r="CU2347" s="10"/>
      <c r="CV2347" s="9"/>
      <c r="CW2347" s="9"/>
      <c r="CX2347" s="9"/>
      <c r="CY2347" s="9"/>
    </row>
    <row r="2348" spans="31:103" ht="18" customHeight="1">
      <c r="AE2348" s="16"/>
      <c r="AF2348" s="16"/>
      <c r="AG2348" s="16"/>
      <c r="AH2348" s="16"/>
      <c r="AI2348" s="16"/>
      <c r="AJ2348" s="16"/>
      <c r="AK2348" s="16"/>
      <c r="AL2348" s="16"/>
      <c r="AM2348" s="16"/>
      <c r="AN2348" s="16"/>
      <c r="AO2348" s="16"/>
      <c r="AP2348" s="16"/>
      <c r="AQ2348" s="15"/>
      <c r="AV2348" s="9"/>
      <c r="AW2348" s="9"/>
      <c r="AX2348" s="9"/>
      <c r="AY2348" s="9"/>
      <c r="AZ2348" s="9"/>
      <c r="BA2348" s="9"/>
      <c r="BB2348" s="9"/>
      <c r="BC2348" s="9"/>
      <c r="BD2348" s="9"/>
      <c r="BE2348" s="9"/>
      <c r="BF2348" s="9"/>
      <c r="BG2348" s="9"/>
      <c r="BH2348" s="9"/>
      <c r="BI2348" s="9"/>
      <c r="BJ2348" s="9"/>
      <c r="BK2348" s="9"/>
      <c r="BL2348" s="9"/>
      <c r="BM2348" s="9"/>
      <c r="BN2348" s="9"/>
      <c r="BO2348" s="9"/>
      <c r="BP2348" s="9"/>
      <c r="BQ2348" s="9"/>
      <c r="BR2348" s="9"/>
      <c r="BS2348" s="9"/>
      <c r="BT2348" s="9"/>
      <c r="BU2348" s="9"/>
      <c r="BV2348" s="9"/>
      <c r="BW2348" s="9"/>
      <c r="CB2348" s="10"/>
      <c r="CC2348" s="10"/>
      <c r="CD2348" s="10"/>
      <c r="CE2348" s="10"/>
      <c r="CF2348" s="11"/>
      <c r="CG2348" s="11"/>
      <c r="CH2348" s="11"/>
      <c r="CI2348" s="11"/>
      <c r="CJ2348" s="10"/>
      <c r="CK2348" s="10"/>
      <c r="CL2348" s="10"/>
      <c r="CM2348" s="10"/>
      <c r="CN2348" s="10"/>
      <c r="CO2348" s="10"/>
      <c r="CP2348" s="10"/>
      <c r="CQ2348" s="10"/>
      <c r="CR2348" s="10"/>
      <c r="CS2348" s="10"/>
      <c r="CT2348" s="10"/>
      <c r="CU2348" s="10"/>
      <c r="CV2348" s="9"/>
      <c r="CW2348" s="9"/>
      <c r="CX2348" s="9"/>
      <c r="CY2348" s="9"/>
    </row>
    <row r="2349" spans="31:103" ht="18" customHeight="1">
      <c r="AE2349" s="16"/>
      <c r="AF2349" s="16"/>
      <c r="AG2349" s="16"/>
      <c r="AH2349" s="16"/>
      <c r="AI2349" s="16"/>
      <c r="AJ2349" s="16"/>
      <c r="AK2349" s="16"/>
      <c r="AL2349" s="16"/>
      <c r="AM2349" s="16"/>
      <c r="AN2349" s="16"/>
      <c r="AO2349" s="16"/>
      <c r="AP2349" s="16"/>
      <c r="AQ2349" s="15"/>
      <c r="AV2349" s="9"/>
      <c r="AW2349" s="9"/>
      <c r="AX2349" s="9"/>
      <c r="AY2349" s="9"/>
      <c r="AZ2349" s="9"/>
      <c r="BA2349" s="9"/>
      <c r="BB2349" s="9"/>
      <c r="BC2349" s="9"/>
      <c r="BD2349" s="9"/>
      <c r="BE2349" s="9"/>
      <c r="BF2349" s="9"/>
      <c r="BG2349" s="9"/>
      <c r="BH2349" s="9"/>
      <c r="BI2349" s="9"/>
      <c r="BJ2349" s="9"/>
      <c r="BK2349" s="9"/>
      <c r="BL2349" s="9"/>
      <c r="BM2349" s="9"/>
      <c r="BN2349" s="9"/>
      <c r="BO2349" s="9"/>
      <c r="BP2349" s="9"/>
      <c r="BQ2349" s="9"/>
      <c r="BR2349" s="9"/>
      <c r="BS2349" s="9"/>
      <c r="BT2349" s="9"/>
      <c r="BU2349" s="9"/>
      <c r="BV2349" s="9"/>
      <c r="BW2349" s="9"/>
      <c r="CB2349" s="10"/>
      <c r="CC2349" s="10"/>
      <c r="CD2349" s="10"/>
      <c r="CE2349" s="10"/>
      <c r="CF2349" s="11"/>
      <c r="CG2349" s="11"/>
      <c r="CH2349" s="11"/>
      <c r="CI2349" s="11"/>
      <c r="CJ2349" s="10"/>
      <c r="CK2349" s="10"/>
      <c r="CL2349" s="10"/>
      <c r="CM2349" s="10"/>
      <c r="CN2349" s="10"/>
      <c r="CO2349" s="10"/>
      <c r="CP2349" s="10"/>
      <c r="CQ2349" s="10"/>
      <c r="CR2349" s="10"/>
      <c r="CS2349" s="10"/>
      <c r="CT2349" s="10"/>
      <c r="CU2349" s="10"/>
      <c r="CV2349" s="9"/>
      <c r="CW2349" s="9"/>
      <c r="CX2349" s="9"/>
      <c r="CY2349" s="9"/>
    </row>
    <row r="2350" spans="31:103" ht="18" customHeight="1">
      <c r="AE2350" s="16"/>
      <c r="AF2350" s="16"/>
      <c r="AG2350" s="16"/>
      <c r="AH2350" s="16"/>
      <c r="AI2350" s="16"/>
      <c r="AJ2350" s="16"/>
      <c r="AK2350" s="16"/>
      <c r="AL2350" s="16"/>
      <c r="AM2350" s="16"/>
      <c r="AN2350" s="16"/>
      <c r="AO2350" s="16"/>
      <c r="AP2350" s="16"/>
      <c r="AQ2350" s="15"/>
      <c r="AV2350" s="9"/>
      <c r="AW2350" s="9"/>
      <c r="AX2350" s="9"/>
      <c r="AY2350" s="9"/>
      <c r="AZ2350" s="9"/>
      <c r="BA2350" s="9"/>
      <c r="BB2350" s="9"/>
      <c r="BC2350" s="9"/>
      <c r="BD2350" s="9"/>
      <c r="BE2350" s="9"/>
      <c r="BF2350" s="9"/>
      <c r="BG2350" s="9"/>
      <c r="BH2350" s="9"/>
      <c r="BI2350" s="9"/>
      <c r="BJ2350" s="9"/>
      <c r="BK2350" s="9"/>
      <c r="BL2350" s="9"/>
      <c r="BM2350" s="9"/>
      <c r="BN2350" s="9"/>
      <c r="BO2350" s="9"/>
      <c r="BP2350" s="9"/>
      <c r="BQ2350" s="9"/>
      <c r="BR2350" s="9"/>
      <c r="BS2350" s="9"/>
      <c r="BT2350" s="9"/>
      <c r="BU2350" s="9"/>
      <c r="BV2350" s="9"/>
      <c r="BW2350" s="9"/>
      <c r="CB2350" s="10"/>
      <c r="CC2350" s="10"/>
      <c r="CD2350" s="10"/>
      <c r="CE2350" s="10"/>
      <c r="CF2350" s="11"/>
      <c r="CG2350" s="11"/>
      <c r="CH2350" s="11"/>
      <c r="CI2350" s="11"/>
      <c r="CJ2350" s="10"/>
      <c r="CK2350" s="10"/>
      <c r="CL2350" s="10"/>
      <c r="CM2350" s="10"/>
      <c r="CN2350" s="10"/>
      <c r="CO2350" s="10"/>
      <c r="CP2350" s="10"/>
      <c r="CQ2350" s="10"/>
      <c r="CR2350" s="10"/>
      <c r="CS2350" s="10"/>
      <c r="CT2350" s="10"/>
      <c r="CU2350" s="10"/>
      <c r="CV2350" s="9"/>
      <c r="CW2350" s="9"/>
      <c r="CX2350" s="9"/>
      <c r="CY2350" s="9"/>
    </row>
    <row r="2351" spans="31:103" ht="18" customHeight="1">
      <c r="AE2351" s="16"/>
      <c r="AF2351" s="16"/>
      <c r="AG2351" s="16"/>
      <c r="AH2351" s="16"/>
      <c r="AI2351" s="16"/>
      <c r="AJ2351" s="16"/>
      <c r="AK2351" s="16"/>
      <c r="AL2351" s="16"/>
      <c r="AM2351" s="16"/>
      <c r="AN2351" s="16"/>
      <c r="AO2351" s="16"/>
      <c r="AP2351" s="16"/>
      <c r="AQ2351" s="15"/>
      <c r="AV2351" s="9"/>
      <c r="AW2351" s="9"/>
      <c r="AX2351" s="9"/>
      <c r="AY2351" s="9"/>
      <c r="AZ2351" s="9"/>
      <c r="BA2351" s="9"/>
      <c r="BB2351" s="9"/>
      <c r="BC2351" s="9"/>
      <c r="BD2351" s="9"/>
      <c r="BE2351" s="9"/>
      <c r="BF2351" s="9"/>
      <c r="BG2351" s="9"/>
      <c r="BH2351" s="9"/>
      <c r="BI2351" s="9"/>
      <c r="BJ2351" s="9"/>
      <c r="BK2351" s="9"/>
      <c r="BL2351" s="9"/>
      <c r="BM2351" s="9"/>
      <c r="BN2351" s="9"/>
      <c r="BO2351" s="9"/>
      <c r="BP2351" s="9"/>
      <c r="BQ2351" s="9"/>
      <c r="BR2351" s="9"/>
      <c r="BS2351" s="9"/>
      <c r="BT2351" s="9"/>
      <c r="BU2351" s="9"/>
      <c r="BV2351" s="9"/>
      <c r="BW2351" s="9"/>
      <c r="CB2351" s="10"/>
      <c r="CC2351" s="10"/>
      <c r="CD2351" s="10"/>
      <c r="CE2351" s="10"/>
      <c r="CF2351" s="11"/>
      <c r="CG2351" s="11"/>
      <c r="CH2351" s="11"/>
      <c r="CI2351" s="11"/>
      <c r="CJ2351" s="10"/>
      <c r="CK2351" s="10"/>
      <c r="CL2351" s="10"/>
      <c r="CM2351" s="10"/>
      <c r="CN2351" s="10"/>
      <c r="CO2351" s="10"/>
      <c r="CP2351" s="10"/>
      <c r="CQ2351" s="10"/>
      <c r="CR2351" s="10"/>
      <c r="CS2351" s="10"/>
      <c r="CT2351" s="10"/>
      <c r="CU2351" s="10"/>
      <c r="CV2351" s="9"/>
      <c r="CW2351" s="9"/>
      <c r="CX2351" s="9"/>
      <c r="CY2351" s="9"/>
    </row>
    <row r="2352" spans="31:103" ht="18" customHeight="1">
      <c r="AE2352" s="16"/>
      <c r="AF2352" s="16"/>
      <c r="AG2352" s="16"/>
      <c r="AH2352" s="16"/>
      <c r="AI2352" s="16"/>
      <c r="AJ2352" s="16"/>
      <c r="AK2352" s="16"/>
      <c r="AL2352" s="16"/>
      <c r="AM2352" s="16"/>
      <c r="AN2352" s="16"/>
      <c r="AO2352" s="16"/>
      <c r="AP2352" s="16"/>
      <c r="AQ2352" s="15"/>
      <c r="AV2352" s="9"/>
      <c r="AW2352" s="9"/>
      <c r="AX2352" s="9"/>
      <c r="AY2352" s="9"/>
      <c r="AZ2352" s="9"/>
      <c r="BA2352" s="9"/>
      <c r="BB2352" s="9"/>
      <c r="BC2352" s="9"/>
      <c r="BD2352" s="9"/>
      <c r="BE2352" s="9"/>
      <c r="BF2352" s="9"/>
      <c r="BG2352" s="9"/>
      <c r="BH2352" s="9"/>
      <c r="BI2352" s="9"/>
      <c r="BJ2352" s="9"/>
      <c r="BK2352" s="9"/>
      <c r="BL2352" s="9"/>
      <c r="BM2352" s="9"/>
      <c r="BN2352" s="9"/>
      <c r="BO2352" s="9"/>
      <c r="BP2352" s="9"/>
      <c r="BQ2352" s="9"/>
      <c r="BR2352" s="9"/>
      <c r="BS2352" s="9"/>
      <c r="BT2352" s="9"/>
      <c r="BU2352" s="9"/>
      <c r="BV2352" s="9"/>
      <c r="BW2352" s="9"/>
      <c r="CB2352" s="10"/>
      <c r="CC2352" s="10"/>
      <c r="CD2352" s="10"/>
      <c r="CE2352" s="10"/>
      <c r="CF2352" s="11"/>
      <c r="CG2352" s="11"/>
      <c r="CH2352" s="11"/>
      <c r="CI2352" s="11"/>
      <c r="CJ2352" s="10"/>
      <c r="CK2352" s="10"/>
      <c r="CL2352" s="10"/>
      <c r="CM2352" s="10"/>
      <c r="CN2352" s="10"/>
      <c r="CO2352" s="10"/>
      <c r="CP2352" s="10"/>
      <c r="CQ2352" s="10"/>
      <c r="CR2352" s="10"/>
      <c r="CS2352" s="10"/>
      <c r="CT2352" s="10"/>
      <c r="CU2352" s="10"/>
      <c r="CV2352" s="9"/>
      <c r="CW2352" s="9"/>
      <c r="CX2352" s="9"/>
      <c r="CY2352" s="9"/>
    </row>
    <row r="2353" spans="31:103" ht="18" customHeight="1">
      <c r="AE2353" s="16"/>
      <c r="AF2353" s="16"/>
      <c r="AG2353" s="16"/>
      <c r="AH2353" s="16"/>
      <c r="AI2353" s="16"/>
      <c r="AJ2353" s="16"/>
      <c r="AK2353" s="16"/>
      <c r="AL2353" s="16"/>
      <c r="AM2353" s="16"/>
      <c r="AN2353" s="16"/>
      <c r="AO2353" s="16"/>
      <c r="AP2353" s="16"/>
      <c r="AQ2353" s="15"/>
      <c r="AV2353" s="9"/>
      <c r="AW2353" s="9"/>
      <c r="AX2353" s="9"/>
      <c r="AY2353" s="9"/>
      <c r="AZ2353" s="9"/>
      <c r="BA2353" s="9"/>
      <c r="BB2353" s="9"/>
      <c r="BC2353" s="9"/>
      <c r="BD2353" s="9"/>
      <c r="BE2353" s="9"/>
      <c r="BF2353" s="9"/>
      <c r="BG2353" s="9"/>
      <c r="BH2353" s="9"/>
      <c r="BI2353" s="9"/>
      <c r="BJ2353" s="9"/>
      <c r="BK2353" s="9"/>
      <c r="BL2353" s="9"/>
      <c r="BM2353" s="9"/>
      <c r="BN2353" s="9"/>
      <c r="BO2353" s="9"/>
      <c r="BP2353" s="9"/>
      <c r="BQ2353" s="9"/>
      <c r="BR2353" s="9"/>
      <c r="BS2353" s="9"/>
      <c r="BT2353" s="9"/>
      <c r="BU2353" s="9"/>
      <c r="BV2353" s="9"/>
      <c r="BW2353" s="9"/>
      <c r="CB2353" s="10"/>
      <c r="CC2353" s="10"/>
      <c r="CD2353" s="10"/>
      <c r="CE2353" s="10"/>
      <c r="CF2353" s="11"/>
      <c r="CG2353" s="11"/>
      <c r="CH2353" s="11"/>
      <c r="CI2353" s="11"/>
      <c r="CJ2353" s="10"/>
      <c r="CK2353" s="10"/>
      <c r="CL2353" s="10"/>
      <c r="CM2353" s="10"/>
      <c r="CN2353" s="10"/>
      <c r="CO2353" s="10"/>
      <c r="CP2353" s="10"/>
      <c r="CQ2353" s="10"/>
      <c r="CR2353" s="10"/>
      <c r="CS2353" s="10"/>
      <c r="CT2353" s="10"/>
      <c r="CU2353" s="10"/>
      <c r="CV2353" s="9"/>
      <c r="CW2353" s="9"/>
      <c r="CX2353" s="9"/>
      <c r="CY2353" s="9"/>
    </row>
    <row r="2354" spans="31:103" ht="18" customHeight="1">
      <c r="AE2354" s="16"/>
      <c r="AF2354" s="16"/>
      <c r="AG2354" s="16"/>
      <c r="AH2354" s="16"/>
      <c r="AI2354" s="16"/>
      <c r="AJ2354" s="16"/>
      <c r="AK2354" s="16"/>
      <c r="AL2354" s="16"/>
      <c r="AM2354" s="16"/>
      <c r="AN2354" s="16"/>
      <c r="AO2354" s="16"/>
      <c r="AP2354" s="16"/>
      <c r="AQ2354" s="15"/>
      <c r="AV2354" s="9"/>
      <c r="AW2354" s="9"/>
      <c r="AX2354" s="9"/>
      <c r="AY2354" s="9"/>
      <c r="AZ2354" s="9"/>
      <c r="BA2354" s="9"/>
      <c r="BB2354" s="9"/>
      <c r="BC2354" s="9"/>
      <c r="BD2354" s="9"/>
      <c r="BE2354" s="9"/>
      <c r="BF2354" s="9"/>
      <c r="BG2354" s="9"/>
      <c r="BH2354" s="9"/>
      <c r="BI2354" s="9"/>
      <c r="BJ2354" s="9"/>
      <c r="BK2354" s="9"/>
      <c r="BL2354" s="9"/>
      <c r="BM2354" s="9"/>
      <c r="BN2354" s="9"/>
      <c r="BO2354" s="9"/>
      <c r="BP2354" s="9"/>
      <c r="BQ2354" s="9"/>
      <c r="BR2354" s="9"/>
      <c r="BS2354" s="9"/>
      <c r="BT2354" s="9"/>
      <c r="BU2354" s="9"/>
      <c r="BV2354" s="9"/>
      <c r="BW2354" s="9"/>
      <c r="CB2354" s="10"/>
      <c r="CC2354" s="10"/>
      <c r="CD2354" s="10"/>
      <c r="CE2354" s="10"/>
      <c r="CF2354" s="11"/>
      <c r="CG2354" s="11"/>
      <c r="CH2354" s="11"/>
      <c r="CI2354" s="11"/>
      <c r="CJ2354" s="10"/>
      <c r="CK2354" s="10"/>
      <c r="CL2354" s="10"/>
      <c r="CM2354" s="10"/>
      <c r="CN2354" s="10"/>
      <c r="CO2354" s="10"/>
      <c r="CP2354" s="10"/>
      <c r="CQ2354" s="10"/>
      <c r="CR2354" s="10"/>
      <c r="CS2354" s="10"/>
      <c r="CT2354" s="10"/>
      <c r="CU2354" s="10"/>
      <c r="CV2354" s="9"/>
      <c r="CW2354" s="9"/>
      <c r="CX2354" s="9"/>
      <c r="CY2354" s="9"/>
    </row>
    <row r="2355" spans="31:103" ht="18" customHeight="1">
      <c r="AE2355" s="16"/>
      <c r="AF2355" s="16"/>
      <c r="AG2355" s="16"/>
      <c r="AH2355" s="16"/>
      <c r="AI2355" s="16"/>
      <c r="AJ2355" s="16"/>
      <c r="AK2355" s="16"/>
      <c r="AL2355" s="16"/>
      <c r="AM2355" s="16"/>
      <c r="AN2355" s="16"/>
      <c r="AO2355" s="16"/>
      <c r="AP2355" s="16"/>
      <c r="AQ2355" s="15"/>
      <c r="AV2355" s="9"/>
      <c r="AW2355" s="9"/>
      <c r="AX2355" s="9"/>
      <c r="AY2355" s="9"/>
      <c r="AZ2355" s="9"/>
      <c r="BA2355" s="9"/>
      <c r="BB2355" s="9"/>
      <c r="BC2355" s="9"/>
      <c r="BD2355" s="9"/>
      <c r="BE2355" s="9"/>
      <c r="BF2355" s="9"/>
      <c r="BG2355" s="9"/>
      <c r="BH2355" s="9"/>
      <c r="BI2355" s="9"/>
      <c r="BJ2355" s="9"/>
      <c r="BK2355" s="9"/>
      <c r="BL2355" s="9"/>
      <c r="BM2355" s="9"/>
      <c r="BN2355" s="9"/>
      <c r="BO2355" s="9"/>
      <c r="BP2355" s="9"/>
      <c r="BQ2355" s="9"/>
      <c r="BR2355" s="9"/>
      <c r="BS2355" s="9"/>
      <c r="BT2355" s="9"/>
      <c r="BU2355" s="9"/>
      <c r="BV2355" s="9"/>
      <c r="BW2355" s="9"/>
      <c r="CB2355" s="10"/>
      <c r="CC2355" s="10"/>
      <c r="CD2355" s="10"/>
      <c r="CE2355" s="10"/>
      <c r="CF2355" s="11"/>
      <c r="CG2355" s="11"/>
      <c r="CH2355" s="11"/>
      <c r="CI2355" s="11"/>
      <c r="CJ2355" s="10"/>
      <c r="CK2355" s="10"/>
      <c r="CL2355" s="10"/>
      <c r="CM2355" s="10"/>
      <c r="CN2355" s="10"/>
      <c r="CO2355" s="10"/>
      <c r="CP2355" s="10"/>
      <c r="CQ2355" s="10"/>
      <c r="CR2355" s="10"/>
      <c r="CS2355" s="10"/>
      <c r="CT2355" s="10"/>
      <c r="CU2355" s="10"/>
      <c r="CV2355" s="9"/>
      <c r="CW2355" s="9"/>
      <c r="CX2355" s="9"/>
      <c r="CY2355" s="9"/>
    </row>
    <row r="2356" spans="31:103" ht="18" customHeight="1">
      <c r="AE2356" s="16"/>
      <c r="AF2356" s="16"/>
      <c r="AG2356" s="16"/>
      <c r="AH2356" s="16"/>
      <c r="AI2356" s="16"/>
      <c r="AJ2356" s="16"/>
      <c r="AK2356" s="16"/>
      <c r="AL2356" s="16"/>
      <c r="AM2356" s="16"/>
      <c r="AN2356" s="16"/>
      <c r="AO2356" s="16"/>
      <c r="AP2356" s="16"/>
      <c r="AQ2356" s="15"/>
      <c r="AV2356" s="9"/>
      <c r="AW2356" s="9"/>
      <c r="AX2356" s="9"/>
      <c r="AY2356" s="9"/>
      <c r="AZ2356" s="9"/>
      <c r="BA2356" s="9"/>
      <c r="BB2356" s="9"/>
      <c r="BC2356" s="9"/>
      <c r="BD2356" s="9"/>
      <c r="BE2356" s="9"/>
      <c r="BF2356" s="9"/>
      <c r="BG2356" s="9"/>
      <c r="BH2356" s="9"/>
      <c r="BI2356" s="9"/>
      <c r="BJ2356" s="9"/>
      <c r="BK2356" s="9"/>
      <c r="BL2356" s="9"/>
      <c r="BM2356" s="9"/>
      <c r="BN2356" s="9"/>
      <c r="BO2356" s="9"/>
      <c r="BP2356" s="9"/>
      <c r="BQ2356" s="9"/>
      <c r="BR2356" s="9"/>
      <c r="BS2356" s="9"/>
      <c r="BT2356" s="9"/>
      <c r="BU2356" s="9"/>
      <c r="BV2356" s="9"/>
      <c r="BW2356" s="9"/>
      <c r="CB2356" s="10"/>
      <c r="CC2356" s="10"/>
      <c r="CD2356" s="10"/>
      <c r="CE2356" s="10"/>
      <c r="CF2356" s="11"/>
      <c r="CG2356" s="11"/>
      <c r="CH2356" s="11"/>
      <c r="CI2356" s="11"/>
      <c r="CJ2356" s="10"/>
      <c r="CK2356" s="10"/>
      <c r="CL2356" s="10"/>
      <c r="CM2356" s="10"/>
      <c r="CN2356" s="10"/>
      <c r="CO2356" s="10"/>
      <c r="CP2356" s="10"/>
      <c r="CQ2356" s="10"/>
      <c r="CR2356" s="10"/>
      <c r="CS2356" s="10"/>
      <c r="CT2356" s="10"/>
      <c r="CU2356" s="10"/>
      <c r="CV2356" s="9"/>
      <c r="CW2356" s="9"/>
      <c r="CX2356" s="9"/>
      <c r="CY2356" s="9"/>
    </row>
    <row r="2357" spans="31:103" ht="18" customHeight="1">
      <c r="AE2357" s="16"/>
      <c r="AF2357" s="16"/>
      <c r="AG2357" s="16"/>
      <c r="AH2357" s="16"/>
      <c r="AI2357" s="16"/>
      <c r="AJ2357" s="16"/>
      <c r="AK2357" s="16"/>
      <c r="AL2357" s="16"/>
      <c r="AM2357" s="16"/>
      <c r="AN2357" s="16"/>
      <c r="AO2357" s="16"/>
      <c r="AP2357" s="16"/>
      <c r="AQ2357" s="15"/>
      <c r="AV2357" s="9"/>
      <c r="AW2357" s="9"/>
      <c r="AX2357" s="9"/>
      <c r="AY2357" s="9"/>
      <c r="AZ2357" s="9"/>
      <c r="BA2357" s="9"/>
      <c r="BB2357" s="9"/>
      <c r="BC2357" s="9"/>
      <c r="BD2357" s="9"/>
      <c r="BE2357" s="9"/>
      <c r="BF2357" s="9"/>
      <c r="BG2357" s="9"/>
      <c r="BH2357" s="9"/>
      <c r="BI2357" s="9"/>
      <c r="BJ2357" s="9"/>
      <c r="BK2357" s="9"/>
      <c r="BL2357" s="9"/>
      <c r="BM2357" s="9"/>
      <c r="BN2357" s="9"/>
      <c r="BO2357" s="9"/>
      <c r="BP2357" s="9"/>
      <c r="BQ2357" s="9"/>
      <c r="BR2357" s="9"/>
      <c r="BS2357" s="9"/>
      <c r="BT2357" s="9"/>
      <c r="BU2357" s="9"/>
      <c r="BV2357" s="9"/>
      <c r="BW2357" s="9"/>
      <c r="CB2357" s="10"/>
      <c r="CC2357" s="10"/>
      <c r="CD2357" s="10"/>
      <c r="CE2357" s="10"/>
      <c r="CF2357" s="11"/>
      <c r="CG2357" s="11"/>
      <c r="CH2357" s="11"/>
      <c r="CI2357" s="11"/>
      <c r="CJ2357" s="10"/>
      <c r="CK2357" s="10"/>
      <c r="CL2357" s="10"/>
      <c r="CM2357" s="10"/>
      <c r="CN2357" s="10"/>
      <c r="CO2357" s="10"/>
      <c r="CP2357" s="10"/>
      <c r="CQ2357" s="10"/>
      <c r="CR2357" s="10"/>
      <c r="CS2357" s="10"/>
      <c r="CT2357" s="10"/>
      <c r="CU2357" s="10"/>
      <c r="CV2357" s="9"/>
      <c r="CW2357" s="9"/>
      <c r="CX2357" s="9"/>
      <c r="CY2357" s="9"/>
    </row>
    <row r="2358" spans="31:103" ht="18" customHeight="1">
      <c r="AE2358" s="16"/>
      <c r="AF2358" s="16"/>
      <c r="AG2358" s="16"/>
      <c r="AH2358" s="16"/>
      <c r="AI2358" s="16"/>
      <c r="AJ2358" s="16"/>
      <c r="AK2358" s="16"/>
      <c r="AL2358" s="16"/>
      <c r="AM2358" s="16"/>
      <c r="AN2358" s="16"/>
      <c r="AO2358" s="16"/>
      <c r="AP2358" s="16"/>
      <c r="AQ2358" s="15"/>
      <c r="AV2358" s="9"/>
      <c r="AW2358" s="9"/>
      <c r="AX2358" s="9"/>
      <c r="AY2358" s="9"/>
      <c r="AZ2358" s="9"/>
      <c r="BA2358" s="9"/>
      <c r="BB2358" s="9"/>
      <c r="BC2358" s="9"/>
      <c r="BD2358" s="9"/>
      <c r="BE2358" s="9"/>
      <c r="BF2358" s="9"/>
      <c r="BG2358" s="9"/>
      <c r="BH2358" s="9"/>
      <c r="BI2358" s="9"/>
      <c r="BJ2358" s="9"/>
      <c r="BK2358" s="9"/>
      <c r="BL2358" s="9"/>
      <c r="BM2358" s="9"/>
      <c r="BN2358" s="9"/>
      <c r="BO2358" s="9"/>
      <c r="BP2358" s="9"/>
      <c r="BQ2358" s="9"/>
      <c r="BR2358" s="9"/>
      <c r="BS2358" s="9"/>
      <c r="BT2358" s="9"/>
      <c r="BU2358" s="9"/>
      <c r="BV2358" s="9"/>
      <c r="BW2358" s="9"/>
      <c r="CB2358" s="10"/>
      <c r="CC2358" s="10"/>
      <c r="CD2358" s="10"/>
      <c r="CE2358" s="10"/>
      <c r="CF2358" s="11"/>
      <c r="CG2358" s="11"/>
      <c r="CH2358" s="11"/>
      <c r="CI2358" s="11"/>
      <c r="CJ2358" s="10"/>
      <c r="CK2358" s="10"/>
      <c r="CL2358" s="10"/>
      <c r="CM2358" s="10"/>
      <c r="CN2358" s="10"/>
      <c r="CO2358" s="10"/>
      <c r="CP2358" s="10"/>
      <c r="CQ2358" s="10"/>
      <c r="CR2358" s="10"/>
      <c r="CS2358" s="10"/>
      <c r="CT2358" s="10"/>
      <c r="CU2358" s="10"/>
      <c r="CV2358" s="9"/>
      <c r="CW2358" s="9"/>
      <c r="CX2358" s="9"/>
      <c r="CY2358" s="9"/>
    </row>
    <row r="2359" spans="31:103" ht="18" customHeight="1">
      <c r="AE2359" s="16"/>
      <c r="AF2359" s="16"/>
      <c r="AG2359" s="16"/>
      <c r="AH2359" s="16"/>
      <c r="AI2359" s="16"/>
      <c r="AJ2359" s="16"/>
      <c r="AK2359" s="16"/>
      <c r="AL2359" s="16"/>
      <c r="AM2359" s="16"/>
      <c r="AN2359" s="16"/>
      <c r="AO2359" s="16"/>
      <c r="AP2359" s="16"/>
      <c r="AQ2359" s="15"/>
      <c r="AV2359" s="9"/>
      <c r="AW2359" s="9"/>
      <c r="AX2359" s="9"/>
      <c r="AY2359" s="9"/>
      <c r="AZ2359" s="9"/>
      <c r="BA2359" s="9"/>
      <c r="BB2359" s="9"/>
      <c r="BC2359" s="9"/>
      <c r="BD2359" s="9"/>
      <c r="BE2359" s="9"/>
      <c r="BF2359" s="9"/>
      <c r="BG2359" s="9"/>
      <c r="BH2359" s="9"/>
      <c r="BI2359" s="9"/>
      <c r="BJ2359" s="9"/>
      <c r="BK2359" s="9"/>
      <c r="BL2359" s="9"/>
      <c r="BM2359" s="9"/>
      <c r="BN2359" s="9"/>
      <c r="BO2359" s="9"/>
      <c r="BP2359" s="9"/>
      <c r="BQ2359" s="9"/>
      <c r="BR2359" s="9"/>
      <c r="BS2359" s="9"/>
      <c r="BT2359" s="9"/>
      <c r="BU2359" s="9"/>
      <c r="BV2359" s="9"/>
      <c r="BW2359" s="9"/>
      <c r="CB2359" s="10"/>
      <c r="CC2359" s="10"/>
      <c r="CD2359" s="10"/>
      <c r="CE2359" s="10"/>
      <c r="CF2359" s="11"/>
      <c r="CG2359" s="11"/>
      <c r="CH2359" s="11"/>
      <c r="CI2359" s="11"/>
      <c r="CJ2359" s="10"/>
      <c r="CK2359" s="10"/>
      <c r="CL2359" s="10"/>
      <c r="CM2359" s="10"/>
      <c r="CN2359" s="10"/>
      <c r="CO2359" s="10"/>
      <c r="CP2359" s="10"/>
      <c r="CQ2359" s="10"/>
      <c r="CR2359" s="10"/>
      <c r="CS2359" s="10"/>
      <c r="CT2359" s="10"/>
      <c r="CU2359" s="10"/>
      <c r="CV2359" s="9"/>
      <c r="CW2359" s="9"/>
      <c r="CX2359" s="9"/>
      <c r="CY2359" s="9"/>
    </row>
    <row r="2360" spans="31:103" ht="18" customHeight="1">
      <c r="AE2360" s="16"/>
      <c r="AF2360" s="16"/>
      <c r="AG2360" s="16"/>
      <c r="AH2360" s="16"/>
      <c r="AI2360" s="16"/>
      <c r="AJ2360" s="16"/>
      <c r="AK2360" s="16"/>
      <c r="AL2360" s="16"/>
      <c r="AM2360" s="16"/>
      <c r="AN2360" s="16"/>
      <c r="AO2360" s="16"/>
      <c r="AP2360" s="16"/>
      <c r="AQ2360" s="15"/>
      <c r="AV2360" s="9"/>
      <c r="AW2360" s="9"/>
      <c r="AX2360" s="9"/>
      <c r="AY2360" s="9"/>
      <c r="AZ2360" s="9"/>
      <c r="BA2360" s="9"/>
      <c r="BB2360" s="9"/>
      <c r="BC2360" s="9"/>
      <c r="BD2360" s="9"/>
      <c r="BE2360" s="9"/>
      <c r="BF2360" s="9"/>
      <c r="BG2360" s="9"/>
      <c r="BH2360" s="9"/>
      <c r="BI2360" s="9"/>
      <c r="BJ2360" s="9"/>
      <c r="BK2360" s="9"/>
      <c r="BL2360" s="9"/>
      <c r="BM2360" s="9"/>
      <c r="BN2360" s="9"/>
      <c r="BO2360" s="9"/>
      <c r="BP2360" s="9"/>
      <c r="BQ2360" s="9"/>
      <c r="BR2360" s="9"/>
      <c r="BS2360" s="9"/>
      <c r="BT2360" s="9"/>
      <c r="BU2360" s="9"/>
      <c r="BV2360" s="9"/>
      <c r="BW2360" s="9"/>
      <c r="CB2360" s="10"/>
      <c r="CC2360" s="10"/>
      <c r="CD2360" s="10"/>
      <c r="CE2360" s="10"/>
      <c r="CF2360" s="11"/>
      <c r="CG2360" s="11"/>
      <c r="CH2360" s="11"/>
      <c r="CI2360" s="11"/>
      <c r="CJ2360" s="10"/>
      <c r="CK2360" s="10"/>
      <c r="CL2360" s="10"/>
      <c r="CM2360" s="10"/>
      <c r="CN2360" s="10"/>
      <c r="CO2360" s="10"/>
      <c r="CP2360" s="10"/>
      <c r="CQ2360" s="10"/>
      <c r="CR2360" s="10"/>
      <c r="CS2360" s="10"/>
      <c r="CT2360" s="10"/>
      <c r="CU2360" s="10"/>
      <c r="CV2360" s="9"/>
      <c r="CW2360" s="9"/>
      <c r="CX2360" s="9"/>
      <c r="CY2360" s="9"/>
    </row>
    <row r="2361" spans="31:103" ht="18" customHeight="1">
      <c r="AE2361" s="16"/>
      <c r="AF2361" s="16"/>
      <c r="AG2361" s="16"/>
      <c r="AH2361" s="16"/>
      <c r="AI2361" s="16"/>
      <c r="AJ2361" s="16"/>
      <c r="AK2361" s="16"/>
      <c r="AL2361" s="16"/>
      <c r="AM2361" s="16"/>
      <c r="AN2361" s="16"/>
      <c r="AO2361" s="16"/>
      <c r="AP2361" s="16"/>
      <c r="AQ2361" s="15"/>
      <c r="AV2361" s="9"/>
      <c r="AW2361" s="9"/>
      <c r="AX2361" s="9"/>
      <c r="AY2361" s="9"/>
      <c r="AZ2361" s="9"/>
      <c r="BA2361" s="9"/>
      <c r="BB2361" s="9"/>
      <c r="BC2361" s="9"/>
      <c r="BD2361" s="9"/>
      <c r="BE2361" s="9"/>
      <c r="BF2361" s="9"/>
      <c r="BG2361" s="9"/>
      <c r="BH2361" s="9"/>
      <c r="BI2361" s="9"/>
      <c r="BJ2361" s="9"/>
      <c r="BK2361" s="9"/>
      <c r="BL2361" s="9"/>
      <c r="BM2361" s="9"/>
      <c r="BN2361" s="9"/>
      <c r="BO2361" s="9"/>
      <c r="BP2361" s="9"/>
      <c r="BQ2361" s="9"/>
      <c r="BR2361" s="9"/>
      <c r="BS2361" s="9"/>
      <c r="BT2361" s="9"/>
      <c r="BU2361" s="9"/>
      <c r="BV2361" s="9"/>
      <c r="BW2361" s="9"/>
      <c r="CB2361" s="10"/>
      <c r="CC2361" s="10"/>
      <c r="CD2361" s="10"/>
      <c r="CE2361" s="10"/>
      <c r="CF2361" s="11"/>
      <c r="CG2361" s="11"/>
      <c r="CH2361" s="11"/>
      <c r="CI2361" s="11"/>
      <c r="CJ2361" s="10"/>
      <c r="CK2361" s="10"/>
      <c r="CL2361" s="10"/>
      <c r="CM2361" s="10"/>
      <c r="CN2361" s="10"/>
      <c r="CO2361" s="10"/>
      <c r="CP2361" s="10"/>
      <c r="CQ2361" s="10"/>
      <c r="CR2361" s="10"/>
      <c r="CS2361" s="10"/>
      <c r="CT2361" s="10"/>
      <c r="CU2361" s="10"/>
      <c r="CV2361" s="9"/>
      <c r="CW2361" s="9"/>
      <c r="CX2361" s="9"/>
      <c r="CY2361" s="9"/>
    </row>
    <row r="2362" spans="31:103" ht="18" customHeight="1">
      <c r="AE2362" s="16"/>
      <c r="AF2362" s="16"/>
      <c r="AG2362" s="16"/>
      <c r="AH2362" s="16"/>
      <c r="AI2362" s="16"/>
      <c r="AJ2362" s="16"/>
      <c r="AK2362" s="16"/>
      <c r="AL2362" s="16"/>
      <c r="AM2362" s="16"/>
      <c r="AN2362" s="16"/>
      <c r="AO2362" s="16"/>
      <c r="AP2362" s="16"/>
      <c r="AQ2362" s="15"/>
      <c r="AV2362" s="9"/>
      <c r="AW2362" s="9"/>
      <c r="AX2362" s="9"/>
      <c r="AY2362" s="9"/>
      <c r="AZ2362" s="9"/>
      <c r="BA2362" s="9"/>
      <c r="BB2362" s="9"/>
      <c r="BC2362" s="9"/>
      <c r="BD2362" s="9"/>
      <c r="BE2362" s="9"/>
      <c r="BF2362" s="9"/>
      <c r="BG2362" s="9"/>
      <c r="BH2362" s="9"/>
      <c r="BI2362" s="9"/>
      <c r="BJ2362" s="9"/>
      <c r="BK2362" s="9"/>
      <c r="BL2362" s="9"/>
      <c r="BM2362" s="9"/>
      <c r="BN2362" s="9"/>
      <c r="BO2362" s="9"/>
      <c r="BP2362" s="9"/>
      <c r="BQ2362" s="9"/>
      <c r="BR2362" s="9"/>
      <c r="BS2362" s="9"/>
      <c r="BT2362" s="9"/>
      <c r="BU2362" s="9"/>
      <c r="BV2362" s="9"/>
      <c r="BW2362" s="9"/>
      <c r="CB2362" s="10"/>
      <c r="CC2362" s="10"/>
      <c r="CD2362" s="10"/>
      <c r="CE2362" s="10"/>
      <c r="CF2362" s="11"/>
      <c r="CG2362" s="11"/>
      <c r="CH2362" s="11"/>
      <c r="CI2362" s="11"/>
      <c r="CJ2362" s="10"/>
      <c r="CK2362" s="10"/>
      <c r="CL2362" s="10"/>
      <c r="CM2362" s="10"/>
      <c r="CN2362" s="10"/>
      <c r="CO2362" s="10"/>
      <c r="CP2362" s="10"/>
      <c r="CQ2362" s="10"/>
      <c r="CR2362" s="10"/>
      <c r="CS2362" s="10"/>
      <c r="CT2362" s="10"/>
      <c r="CU2362" s="10"/>
      <c r="CV2362" s="9"/>
      <c r="CW2362" s="9"/>
      <c r="CX2362" s="9"/>
      <c r="CY2362" s="9"/>
    </row>
    <row r="2363" spans="31:103" ht="18" customHeight="1">
      <c r="AE2363" s="16"/>
      <c r="AF2363" s="16"/>
      <c r="AG2363" s="16"/>
      <c r="AH2363" s="16"/>
      <c r="AI2363" s="16"/>
      <c r="AJ2363" s="16"/>
      <c r="AK2363" s="16"/>
      <c r="AL2363" s="16"/>
      <c r="AM2363" s="16"/>
      <c r="AN2363" s="16"/>
      <c r="AO2363" s="16"/>
      <c r="AP2363" s="16"/>
      <c r="AQ2363" s="15"/>
      <c r="AV2363" s="9"/>
      <c r="AW2363" s="9"/>
      <c r="AX2363" s="9"/>
      <c r="AY2363" s="9"/>
      <c r="AZ2363" s="9"/>
      <c r="BA2363" s="9"/>
      <c r="BB2363" s="9"/>
      <c r="BC2363" s="9"/>
      <c r="BD2363" s="9"/>
      <c r="BE2363" s="9"/>
      <c r="BF2363" s="9"/>
      <c r="BG2363" s="9"/>
      <c r="BH2363" s="9"/>
      <c r="BI2363" s="9"/>
      <c r="BJ2363" s="9"/>
      <c r="BK2363" s="9"/>
      <c r="BL2363" s="9"/>
      <c r="BM2363" s="9"/>
      <c r="BN2363" s="9"/>
      <c r="BO2363" s="9"/>
      <c r="BP2363" s="9"/>
      <c r="BQ2363" s="9"/>
      <c r="BR2363" s="9"/>
      <c r="BS2363" s="9"/>
      <c r="BT2363" s="9"/>
      <c r="BU2363" s="9"/>
      <c r="BV2363" s="9"/>
      <c r="BW2363" s="9"/>
      <c r="CB2363" s="10"/>
      <c r="CC2363" s="10"/>
      <c r="CD2363" s="10"/>
      <c r="CE2363" s="10"/>
      <c r="CF2363" s="11"/>
      <c r="CG2363" s="11"/>
      <c r="CH2363" s="11"/>
      <c r="CI2363" s="11"/>
      <c r="CJ2363" s="10"/>
      <c r="CK2363" s="10"/>
      <c r="CL2363" s="10"/>
      <c r="CM2363" s="10"/>
      <c r="CN2363" s="10"/>
      <c r="CO2363" s="10"/>
      <c r="CP2363" s="10"/>
      <c r="CQ2363" s="10"/>
      <c r="CR2363" s="10"/>
      <c r="CS2363" s="10"/>
      <c r="CT2363" s="10"/>
      <c r="CU2363" s="10"/>
      <c r="CV2363" s="9"/>
      <c r="CW2363" s="9"/>
      <c r="CX2363" s="9"/>
      <c r="CY2363" s="9"/>
    </row>
    <row r="2364" spans="31:103" ht="18" customHeight="1">
      <c r="AE2364" s="16"/>
      <c r="AF2364" s="16"/>
      <c r="AG2364" s="16"/>
      <c r="AH2364" s="16"/>
      <c r="AI2364" s="16"/>
      <c r="AJ2364" s="16"/>
      <c r="AK2364" s="16"/>
      <c r="AL2364" s="16"/>
      <c r="AM2364" s="16"/>
      <c r="AN2364" s="16"/>
      <c r="AO2364" s="16"/>
      <c r="AP2364" s="16"/>
      <c r="AQ2364" s="15"/>
      <c r="AV2364" s="9"/>
      <c r="AW2364" s="9"/>
      <c r="AX2364" s="9"/>
      <c r="AY2364" s="9"/>
      <c r="AZ2364" s="9"/>
      <c r="BA2364" s="9"/>
      <c r="BB2364" s="9"/>
      <c r="BC2364" s="9"/>
      <c r="BD2364" s="9"/>
      <c r="BE2364" s="9"/>
      <c r="BF2364" s="9"/>
      <c r="BG2364" s="9"/>
      <c r="BH2364" s="9"/>
      <c r="BI2364" s="9"/>
      <c r="BJ2364" s="9"/>
      <c r="BK2364" s="9"/>
      <c r="BL2364" s="9"/>
      <c r="BM2364" s="9"/>
      <c r="BN2364" s="9"/>
      <c r="BO2364" s="9"/>
      <c r="BP2364" s="9"/>
      <c r="BQ2364" s="9"/>
      <c r="BR2364" s="9"/>
      <c r="BS2364" s="9"/>
      <c r="BT2364" s="9"/>
      <c r="BU2364" s="9"/>
      <c r="BV2364" s="9"/>
      <c r="BW2364" s="9"/>
      <c r="CB2364" s="10"/>
      <c r="CC2364" s="10"/>
      <c r="CD2364" s="10"/>
      <c r="CE2364" s="10"/>
      <c r="CF2364" s="11"/>
      <c r="CG2364" s="11"/>
      <c r="CH2364" s="11"/>
      <c r="CI2364" s="11"/>
      <c r="CJ2364" s="10"/>
      <c r="CK2364" s="10"/>
      <c r="CL2364" s="10"/>
      <c r="CM2364" s="10"/>
      <c r="CN2364" s="10"/>
      <c r="CO2364" s="10"/>
      <c r="CP2364" s="10"/>
      <c r="CQ2364" s="10"/>
      <c r="CR2364" s="10"/>
      <c r="CS2364" s="10"/>
      <c r="CT2364" s="10"/>
      <c r="CU2364" s="10"/>
      <c r="CV2364" s="9"/>
      <c r="CW2364" s="9"/>
      <c r="CX2364" s="9"/>
      <c r="CY2364" s="9"/>
    </row>
    <row r="2365" spans="31:103" ht="18" customHeight="1">
      <c r="AE2365" s="16"/>
      <c r="AF2365" s="16"/>
      <c r="AG2365" s="16"/>
      <c r="AH2365" s="16"/>
      <c r="AI2365" s="16"/>
      <c r="AJ2365" s="16"/>
      <c r="AK2365" s="16"/>
      <c r="AL2365" s="16"/>
      <c r="AM2365" s="16"/>
      <c r="AN2365" s="16"/>
      <c r="AO2365" s="16"/>
      <c r="AP2365" s="16"/>
      <c r="AQ2365" s="15"/>
      <c r="AV2365" s="9"/>
      <c r="AW2365" s="9"/>
      <c r="AX2365" s="9"/>
      <c r="AY2365" s="9"/>
      <c r="AZ2365" s="9"/>
      <c r="BA2365" s="9"/>
      <c r="BB2365" s="9"/>
      <c r="BC2365" s="9"/>
      <c r="BD2365" s="9"/>
      <c r="BE2365" s="9"/>
      <c r="BF2365" s="9"/>
      <c r="BG2365" s="9"/>
      <c r="BH2365" s="9"/>
      <c r="BI2365" s="9"/>
      <c r="BJ2365" s="9"/>
      <c r="BK2365" s="9"/>
      <c r="BL2365" s="9"/>
      <c r="BM2365" s="9"/>
      <c r="BN2365" s="9"/>
      <c r="BO2365" s="9"/>
      <c r="BP2365" s="9"/>
      <c r="BQ2365" s="9"/>
      <c r="BR2365" s="9"/>
      <c r="BS2365" s="9"/>
      <c r="BT2365" s="9"/>
      <c r="BU2365" s="9"/>
      <c r="BV2365" s="9"/>
      <c r="BW2365" s="9"/>
      <c r="CB2365" s="10"/>
      <c r="CC2365" s="10"/>
      <c r="CD2365" s="10"/>
      <c r="CE2365" s="10"/>
      <c r="CF2365" s="11"/>
      <c r="CG2365" s="11"/>
      <c r="CH2365" s="11"/>
      <c r="CI2365" s="11"/>
      <c r="CJ2365" s="10"/>
      <c r="CK2365" s="10"/>
      <c r="CL2365" s="10"/>
      <c r="CM2365" s="10"/>
      <c r="CN2365" s="10"/>
      <c r="CO2365" s="10"/>
      <c r="CP2365" s="10"/>
      <c r="CQ2365" s="10"/>
      <c r="CR2365" s="10"/>
      <c r="CS2365" s="10"/>
      <c r="CT2365" s="10"/>
      <c r="CU2365" s="10"/>
      <c r="CV2365" s="9"/>
      <c r="CW2365" s="9"/>
      <c r="CX2365" s="9"/>
      <c r="CY2365" s="9"/>
    </row>
    <row r="2366" spans="31:103" ht="18" customHeight="1">
      <c r="AE2366" s="16"/>
      <c r="AF2366" s="16"/>
      <c r="AG2366" s="16"/>
      <c r="AH2366" s="16"/>
      <c r="AI2366" s="16"/>
      <c r="AJ2366" s="16"/>
      <c r="AK2366" s="16"/>
      <c r="AL2366" s="16"/>
      <c r="AM2366" s="16"/>
      <c r="AN2366" s="16"/>
      <c r="AO2366" s="16"/>
      <c r="AP2366" s="16"/>
      <c r="AQ2366" s="15"/>
      <c r="AV2366" s="9"/>
      <c r="AW2366" s="9"/>
      <c r="AX2366" s="9"/>
      <c r="AY2366" s="9"/>
      <c r="AZ2366" s="9"/>
      <c r="BA2366" s="9"/>
      <c r="BB2366" s="9"/>
      <c r="BC2366" s="9"/>
      <c r="BD2366" s="9"/>
      <c r="BE2366" s="9"/>
      <c r="BF2366" s="9"/>
      <c r="BG2366" s="9"/>
      <c r="BH2366" s="9"/>
      <c r="BI2366" s="9"/>
      <c r="BJ2366" s="9"/>
      <c r="BK2366" s="9"/>
      <c r="BL2366" s="9"/>
      <c r="BM2366" s="9"/>
      <c r="BN2366" s="9"/>
      <c r="BO2366" s="9"/>
      <c r="BP2366" s="9"/>
      <c r="BQ2366" s="9"/>
      <c r="BR2366" s="9"/>
      <c r="BS2366" s="9"/>
      <c r="BT2366" s="9"/>
      <c r="BU2366" s="9"/>
      <c r="BV2366" s="9"/>
      <c r="BW2366" s="9"/>
      <c r="CB2366" s="10"/>
      <c r="CC2366" s="10"/>
      <c r="CD2366" s="10"/>
      <c r="CE2366" s="10"/>
      <c r="CF2366" s="11"/>
      <c r="CG2366" s="11"/>
      <c r="CH2366" s="11"/>
      <c r="CI2366" s="11"/>
      <c r="CJ2366" s="10"/>
      <c r="CK2366" s="10"/>
      <c r="CL2366" s="10"/>
      <c r="CM2366" s="10"/>
      <c r="CN2366" s="10"/>
      <c r="CO2366" s="10"/>
      <c r="CP2366" s="10"/>
      <c r="CQ2366" s="10"/>
      <c r="CR2366" s="10"/>
      <c r="CS2366" s="10"/>
      <c r="CT2366" s="10"/>
      <c r="CU2366" s="10"/>
      <c r="CV2366" s="9"/>
      <c r="CW2366" s="9"/>
      <c r="CX2366" s="9"/>
      <c r="CY2366" s="9"/>
    </row>
    <row r="2367" spans="31:103" ht="18" customHeight="1">
      <c r="AE2367" s="16"/>
      <c r="AF2367" s="16"/>
      <c r="AG2367" s="16"/>
      <c r="AH2367" s="16"/>
      <c r="AI2367" s="16"/>
      <c r="AJ2367" s="16"/>
      <c r="AK2367" s="16"/>
      <c r="AL2367" s="16"/>
      <c r="AM2367" s="16"/>
      <c r="AN2367" s="16"/>
      <c r="AO2367" s="16"/>
      <c r="AP2367" s="16"/>
      <c r="AQ2367" s="15"/>
      <c r="AV2367" s="9"/>
      <c r="AW2367" s="9"/>
      <c r="AX2367" s="9"/>
      <c r="AY2367" s="9"/>
      <c r="AZ2367" s="9"/>
      <c r="BA2367" s="9"/>
      <c r="BB2367" s="9"/>
      <c r="BC2367" s="9"/>
      <c r="BD2367" s="9"/>
      <c r="BE2367" s="9"/>
      <c r="BF2367" s="9"/>
      <c r="BG2367" s="9"/>
      <c r="BH2367" s="9"/>
      <c r="BI2367" s="9"/>
      <c r="BJ2367" s="9"/>
      <c r="BK2367" s="9"/>
      <c r="BL2367" s="9"/>
      <c r="BM2367" s="9"/>
      <c r="BN2367" s="9"/>
      <c r="BO2367" s="9"/>
      <c r="BP2367" s="9"/>
      <c r="BQ2367" s="9"/>
      <c r="BR2367" s="9"/>
      <c r="BS2367" s="9"/>
      <c r="BT2367" s="9"/>
      <c r="BU2367" s="9"/>
      <c r="BV2367" s="9"/>
      <c r="BW2367" s="9"/>
      <c r="CB2367" s="10"/>
      <c r="CC2367" s="10"/>
      <c r="CD2367" s="10"/>
      <c r="CE2367" s="10"/>
      <c r="CF2367" s="11"/>
      <c r="CG2367" s="11"/>
      <c r="CH2367" s="11"/>
      <c r="CI2367" s="11"/>
      <c r="CJ2367" s="10"/>
      <c r="CK2367" s="10"/>
      <c r="CL2367" s="10"/>
      <c r="CM2367" s="10"/>
      <c r="CN2367" s="10"/>
      <c r="CO2367" s="10"/>
      <c r="CP2367" s="10"/>
      <c r="CQ2367" s="10"/>
      <c r="CR2367" s="10"/>
      <c r="CS2367" s="10"/>
      <c r="CT2367" s="10"/>
      <c r="CU2367" s="10"/>
      <c r="CV2367" s="9"/>
      <c r="CW2367" s="9"/>
      <c r="CX2367" s="9"/>
      <c r="CY2367" s="9"/>
    </row>
    <row r="2368" spans="31:103" ht="18" customHeight="1">
      <c r="AE2368" s="16"/>
      <c r="AF2368" s="16"/>
      <c r="AG2368" s="16"/>
      <c r="AH2368" s="16"/>
      <c r="AI2368" s="16"/>
      <c r="AJ2368" s="16"/>
      <c r="AK2368" s="16"/>
      <c r="AL2368" s="16"/>
      <c r="AM2368" s="16"/>
      <c r="AN2368" s="16"/>
      <c r="AO2368" s="16"/>
      <c r="AP2368" s="16"/>
      <c r="AQ2368" s="15"/>
      <c r="AV2368" s="9"/>
      <c r="AW2368" s="9"/>
      <c r="AX2368" s="9"/>
      <c r="AY2368" s="9"/>
      <c r="AZ2368" s="9"/>
      <c r="BA2368" s="9"/>
      <c r="BB2368" s="9"/>
      <c r="BC2368" s="9"/>
      <c r="BD2368" s="9"/>
      <c r="BE2368" s="9"/>
      <c r="BF2368" s="9"/>
      <c r="BG2368" s="9"/>
      <c r="BH2368" s="9"/>
      <c r="BI2368" s="9"/>
      <c r="BJ2368" s="9"/>
      <c r="BK2368" s="9"/>
      <c r="BL2368" s="9"/>
      <c r="BM2368" s="9"/>
      <c r="BN2368" s="9"/>
      <c r="BO2368" s="9"/>
      <c r="BP2368" s="9"/>
      <c r="BQ2368" s="9"/>
      <c r="BR2368" s="9"/>
      <c r="BS2368" s="9"/>
      <c r="BT2368" s="9"/>
      <c r="BU2368" s="9"/>
      <c r="BV2368" s="9"/>
      <c r="BW2368" s="9"/>
      <c r="CB2368" s="10"/>
      <c r="CC2368" s="10"/>
      <c r="CD2368" s="10"/>
      <c r="CE2368" s="10"/>
      <c r="CF2368" s="11"/>
      <c r="CG2368" s="11"/>
      <c r="CH2368" s="11"/>
      <c r="CI2368" s="11"/>
      <c r="CJ2368" s="10"/>
      <c r="CK2368" s="10"/>
      <c r="CL2368" s="10"/>
      <c r="CM2368" s="10"/>
      <c r="CN2368" s="10"/>
      <c r="CO2368" s="10"/>
      <c r="CP2368" s="10"/>
      <c r="CQ2368" s="10"/>
      <c r="CR2368" s="10"/>
      <c r="CS2368" s="10"/>
      <c r="CT2368" s="10"/>
      <c r="CU2368" s="10"/>
      <c r="CV2368" s="9"/>
      <c r="CW2368" s="9"/>
      <c r="CX2368" s="9"/>
      <c r="CY2368" s="9"/>
    </row>
    <row r="2369" spans="31:103" ht="18" customHeight="1">
      <c r="AE2369" s="16"/>
      <c r="AF2369" s="16"/>
      <c r="AG2369" s="16"/>
      <c r="AH2369" s="16"/>
      <c r="AI2369" s="16"/>
      <c r="AJ2369" s="16"/>
      <c r="AK2369" s="16"/>
      <c r="AL2369" s="16"/>
      <c r="AM2369" s="16"/>
      <c r="AN2369" s="16"/>
      <c r="AO2369" s="16"/>
      <c r="AP2369" s="16"/>
      <c r="AQ2369" s="15"/>
      <c r="AV2369" s="9"/>
      <c r="AW2369" s="9"/>
      <c r="AX2369" s="9"/>
      <c r="AY2369" s="9"/>
      <c r="AZ2369" s="9"/>
      <c r="BA2369" s="9"/>
      <c r="BB2369" s="9"/>
      <c r="BC2369" s="9"/>
      <c r="BD2369" s="9"/>
      <c r="BE2369" s="9"/>
      <c r="BF2369" s="9"/>
      <c r="BG2369" s="9"/>
      <c r="BH2369" s="9"/>
      <c r="BI2369" s="9"/>
      <c r="BJ2369" s="9"/>
      <c r="BK2369" s="9"/>
      <c r="BL2369" s="9"/>
      <c r="BM2369" s="9"/>
      <c r="BN2369" s="9"/>
      <c r="BO2369" s="9"/>
      <c r="BP2369" s="9"/>
      <c r="BQ2369" s="9"/>
      <c r="BR2369" s="9"/>
      <c r="BS2369" s="9"/>
      <c r="BT2369" s="9"/>
      <c r="BU2369" s="9"/>
      <c r="BV2369" s="9"/>
      <c r="BW2369" s="9"/>
      <c r="CB2369" s="10"/>
      <c r="CC2369" s="10"/>
      <c r="CD2369" s="10"/>
      <c r="CE2369" s="10"/>
      <c r="CF2369" s="11"/>
      <c r="CG2369" s="11"/>
      <c r="CH2369" s="11"/>
      <c r="CI2369" s="11"/>
      <c r="CJ2369" s="10"/>
      <c r="CK2369" s="10"/>
      <c r="CL2369" s="10"/>
      <c r="CM2369" s="10"/>
      <c r="CN2369" s="10"/>
      <c r="CO2369" s="10"/>
      <c r="CP2369" s="10"/>
      <c r="CQ2369" s="10"/>
      <c r="CR2369" s="10"/>
      <c r="CS2369" s="10"/>
      <c r="CT2369" s="10"/>
      <c r="CU2369" s="10"/>
      <c r="CV2369" s="9"/>
      <c r="CW2369" s="9"/>
      <c r="CX2369" s="9"/>
      <c r="CY2369" s="9"/>
    </row>
    <row r="2370" spans="31:103" ht="18" customHeight="1">
      <c r="AE2370" s="16"/>
      <c r="AF2370" s="16"/>
      <c r="AG2370" s="16"/>
      <c r="AH2370" s="16"/>
      <c r="AI2370" s="16"/>
      <c r="AJ2370" s="16"/>
      <c r="AK2370" s="16"/>
      <c r="AL2370" s="16"/>
      <c r="AM2370" s="16"/>
      <c r="AN2370" s="16"/>
      <c r="AO2370" s="16"/>
      <c r="AP2370" s="16"/>
      <c r="AQ2370" s="15"/>
      <c r="AV2370" s="9"/>
      <c r="AW2370" s="9"/>
      <c r="AX2370" s="9"/>
      <c r="AY2370" s="9"/>
      <c r="AZ2370" s="9"/>
      <c r="BA2370" s="9"/>
      <c r="BB2370" s="9"/>
      <c r="BC2370" s="9"/>
      <c r="BD2370" s="9"/>
      <c r="BE2370" s="9"/>
      <c r="BF2370" s="9"/>
      <c r="BG2370" s="9"/>
      <c r="BH2370" s="9"/>
      <c r="BI2370" s="9"/>
      <c r="BJ2370" s="9"/>
      <c r="BK2370" s="9"/>
      <c r="BL2370" s="9"/>
      <c r="BM2370" s="9"/>
      <c r="BN2370" s="9"/>
      <c r="BO2370" s="9"/>
      <c r="BP2370" s="9"/>
      <c r="BQ2370" s="9"/>
      <c r="BR2370" s="9"/>
      <c r="BS2370" s="9"/>
      <c r="BT2370" s="9"/>
      <c r="BU2370" s="9"/>
      <c r="BV2370" s="9"/>
      <c r="BW2370" s="9"/>
      <c r="CB2370" s="10"/>
      <c r="CC2370" s="10"/>
      <c r="CD2370" s="10"/>
      <c r="CE2370" s="10"/>
      <c r="CF2370" s="11"/>
      <c r="CG2370" s="11"/>
      <c r="CH2370" s="11"/>
      <c r="CI2370" s="11"/>
      <c r="CJ2370" s="10"/>
      <c r="CK2370" s="10"/>
      <c r="CL2370" s="10"/>
      <c r="CM2370" s="10"/>
      <c r="CN2370" s="10"/>
      <c r="CO2370" s="10"/>
      <c r="CP2370" s="10"/>
      <c r="CQ2370" s="10"/>
      <c r="CR2370" s="10"/>
      <c r="CS2370" s="10"/>
      <c r="CT2370" s="10"/>
      <c r="CU2370" s="10"/>
      <c r="CV2370" s="9"/>
      <c r="CW2370" s="9"/>
      <c r="CX2370" s="9"/>
      <c r="CY2370" s="9"/>
    </row>
    <row r="2371" spans="31:103" ht="18" customHeight="1">
      <c r="AE2371" s="16"/>
      <c r="AF2371" s="16"/>
      <c r="AG2371" s="16"/>
      <c r="AH2371" s="16"/>
      <c r="AI2371" s="16"/>
      <c r="AJ2371" s="16"/>
      <c r="AK2371" s="16"/>
      <c r="AL2371" s="16"/>
      <c r="AM2371" s="16"/>
      <c r="AN2371" s="16"/>
      <c r="AO2371" s="16"/>
      <c r="AP2371" s="16"/>
      <c r="AQ2371" s="15"/>
      <c r="AV2371" s="9"/>
      <c r="AW2371" s="9"/>
      <c r="AX2371" s="9"/>
      <c r="AY2371" s="9"/>
      <c r="AZ2371" s="9"/>
      <c r="BA2371" s="9"/>
      <c r="BB2371" s="9"/>
      <c r="BC2371" s="9"/>
      <c r="BD2371" s="9"/>
      <c r="BE2371" s="9"/>
      <c r="BF2371" s="9"/>
      <c r="BG2371" s="9"/>
      <c r="BH2371" s="9"/>
      <c r="BI2371" s="9"/>
      <c r="BJ2371" s="9"/>
      <c r="BK2371" s="9"/>
      <c r="BL2371" s="9"/>
      <c r="BM2371" s="9"/>
      <c r="BN2371" s="9"/>
      <c r="BO2371" s="9"/>
      <c r="BP2371" s="9"/>
      <c r="BQ2371" s="9"/>
      <c r="BR2371" s="9"/>
      <c r="BS2371" s="9"/>
      <c r="BT2371" s="9"/>
      <c r="BU2371" s="9"/>
      <c r="BV2371" s="9"/>
      <c r="BW2371" s="9"/>
      <c r="CB2371" s="10"/>
      <c r="CC2371" s="10"/>
      <c r="CD2371" s="10"/>
      <c r="CE2371" s="10"/>
      <c r="CF2371" s="11"/>
      <c r="CG2371" s="11"/>
      <c r="CH2371" s="11"/>
      <c r="CI2371" s="11"/>
      <c r="CJ2371" s="10"/>
      <c r="CK2371" s="10"/>
      <c r="CL2371" s="10"/>
      <c r="CM2371" s="10"/>
      <c r="CN2371" s="10"/>
      <c r="CO2371" s="10"/>
      <c r="CP2371" s="10"/>
      <c r="CQ2371" s="10"/>
      <c r="CR2371" s="10"/>
      <c r="CS2371" s="10"/>
      <c r="CT2371" s="10"/>
      <c r="CU2371" s="10"/>
      <c r="CV2371" s="9"/>
      <c r="CW2371" s="9"/>
      <c r="CX2371" s="9"/>
      <c r="CY2371" s="9"/>
    </row>
    <row r="2372" spans="31:103" ht="18" customHeight="1">
      <c r="AE2372" s="16"/>
      <c r="AF2372" s="16"/>
      <c r="AG2372" s="16"/>
      <c r="AH2372" s="16"/>
      <c r="AI2372" s="16"/>
      <c r="AJ2372" s="16"/>
      <c r="AK2372" s="16"/>
      <c r="AL2372" s="16"/>
      <c r="AM2372" s="16"/>
      <c r="AN2372" s="16"/>
      <c r="AO2372" s="16"/>
      <c r="AP2372" s="16"/>
      <c r="AQ2372" s="15"/>
      <c r="AV2372" s="9"/>
      <c r="AW2372" s="9"/>
      <c r="AX2372" s="9"/>
      <c r="AY2372" s="9"/>
      <c r="AZ2372" s="9"/>
      <c r="BA2372" s="9"/>
      <c r="BB2372" s="9"/>
      <c r="BC2372" s="9"/>
      <c r="BD2372" s="9"/>
      <c r="BE2372" s="9"/>
      <c r="BF2372" s="9"/>
      <c r="BG2372" s="9"/>
      <c r="BH2372" s="9"/>
      <c r="BI2372" s="9"/>
      <c r="BJ2372" s="9"/>
      <c r="BK2372" s="9"/>
      <c r="BL2372" s="9"/>
      <c r="BM2372" s="9"/>
      <c r="BN2372" s="9"/>
      <c r="BO2372" s="9"/>
      <c r="BP2372" s="9"/>
      <c r="BQ2372" s="9"/>
      <c r="BR2372" s="9"/>
      <c r="BS2372" s="9"/>
      <c r="BT2372" s="9"/>
      <c r="BU2372" s="9"/>
      <c r="BV2372" s="9"/>
      <c r="BW2372" s="9"/>
      <c r="CB2372" s="10"/>
      <c r="CC2372" s="10"/>
      <c r="CD2372" s="10"/>
      <c r="CE2372" s="10"/>
      <c r="CF2372" s="11"/>
      <c r="CG2372" s="11"/>
      <c r="CH2372" s="11"/>
      <c r="CI2372" s="11"/>
      <c r="CJ2372" s="10"/>
      <c r="CK2372" s="10"/>
      <c r="CL2372" s="10"/>
      <c r="CM2372" s="10"/>
      <c r="CN2372" s="10"/>
      <c r="CO2372" s="10"/>
      <c r="CP2372" s="10"/>
      <c r="CQ2372" s="10"/>
      <c r="CR2372" s="10"/>
      <c r="CS2372" s="10"/>
      <c r="CT2372" s="10"/>
      <c r="CU2372" s="10"/>
      <c r="CV2372" s="9"/>
      <c r="CW2372" s="9"/>
      <c r="CX2372" s="9"/>
      <c r="CY2372" s="9"/>
    </row>
    <row r="2373" spans="31:103" ht="18" customHeight="1">
      <c r="AE2373" s="16"/>
      <c r="AF2373" s="16"/>
      <c r="AG2373" s="16"/>
      <c r="AH2373" s="16"/>
      <c r="AI2373" s="16"/>
      <c r="AJ2373" s="16"/>
      <c r="AK2373" s="16"/>
      <c r="AL2373" s="16"/>
      <c r="AM2373" s="16"/>
      <c r="AN2373" s="16"/>
      <c r="AO2373" s="16"/>
      <c r="AP2373" s="16"/>
      <c r="AQ2373" s="15"/>
      <c r="AV2373" s="9"/>
      <c r="AW2373" s="9"/>
      <c r="AX2373" s="9"/>
      <c r="AY2373" s="9"/>
      <c r="AZ2373" s="9"/>
      <c r="BA2373" s="9"/>
      <c r="BB2373" s="9"/>
      <c r="BC2373" s="9"/>
      <c r="BD2373" s="9"/>
      <c r="BE2373" s="9"/>
      <c r="BF2373" s="9"/>
      <c r="BG2373" s="9"/>
      <c r="BH2373" s="9"/>
      <c r="BI2373" s="9"/>
      <c r="BJ2373" s="9"/>
      <c r="BK2373" s="9"/>
      <c r="BL2373" s="9"/>
      <c r="BM2373" s="9"/>
      <c r="BN2373" s="9"/>
      <c r="BO2373" s="9"/>
      <c r="BP2373" s="9"/>
      <c r="BQ2373" s="9"/>
      <c r="BR2373" s="9"/>
      <c r="BS2373" s="9"/>
      <c r="BT2373" s="9"/>
      <c r="BU2373" s="9"/>
      <c r="BV2373" s="9"/>
      <c r="BW2373" s="9"/>
      <c r="CB2373" s="10"/>
      <c r="CC2373" s="10"/>
      <c r="CD2373" s="10"/>
      <c r="CE2373" s="10"/>
      <c r="CF2373" s="11"/>
      <c r="CG2373" s="11"/>
      <c r="CH2373" s="11"/>
      <c r="CI2373" s="11"/>
      <c r="CJ2373" s="10"/>
      <c r="CK2373" s="10"/>
      <c r="CL2373" s="10"/>
      <c r="CM2373" s="10"/>
      <c r="CN2373" s="10"/>
      <c r="CO2373" s="10"/>
      <c r="CP2373" s="10"/>
      <c r="CQ2373" s="10"/>
      <c r="CR2373" s="10"/>
      <c r="CS2373" s="10"/>
      <c r="CT2373" s="10"/>
      <c r="CU2373" s="10"/>
      <c r="CV2373" s="9"/>
      <c r="CW2373" s="9"/>
      <c r="CX2373" s="9"/>
      <c r="CY2373" s="9"/>
    </row>
    <row r="2374" spans="31:103" ht="18" customHeight="1">
      <c r="AE2374" s="16"/>
      <c r="AF2374" s="16"/>
      <c r="AG2374" s="16"/>
      <c r="AH2374" s="16"/>
      <c r="AI2374" s="16"/>
      <c r="AJ2374" s="16"/>
      <c r="AK2374" s="16"/>
      <c r="AL2374" s="16"/>
      <c r="AM2374" s="16"/>
      <c r="AN2374" s="16"/>
      <c r="AO2374" s="16"/>
      <c r="AP2374" s="16"/>
      <c r="AQ2374" s="15"/>
      <c r="AV2374" s="9"/>
      <c r="AW2374" s="9"/>
      <c r="AX2374" s="9"/>
      <c r="AY2374" s="9"/>
      <c r="AZ2374" s="9"/>
      <c r="BA2374" s="9"/>
      <c r="BB2374" s="9"/>
      <c r="BC2374" s="9"/>
      <c r="BD2374" s="9"/>
      <c r="BE2374" s="9"/>
      <c r="BF2374" s="9"/>
      <c r="BG2374" s="9"/>
      <c r="BH2374" s="9"/>
      <c r="BI2374" s="9"/>
      <c r="BJ2374" s="9"/>
      <c r="BK2374" s="9"/>
      <c r="BL2374" s="9"/>
      <c r="BM2374" s="9"/>
      <c r="BN2374" s="9"/>
      <c r="BO2374" s="9"/>
      <c r="BP2374" s="9"/>
      <c r="BQ2374" s="9"/>
      <c r="BR2374" s="9"/>
      <c r="BS2374" s="9"/>
      <c r="BT2374" s="9"/>
      <c r="BU2374" s="9"/>
      <c r="BV2374" s="9"/>
      <c r="BW2374" s="9"/>
      <c r="CB2374" s="10"/>
      <c r="CC2374" s="10"/>
      <c r="CD2374" s="10"/>
      <c r="CE2374" s="10"/>
      <c r="CF2374" s="11"/>
      <c r="CG2374" s="11"/>
      <c r="CH2374" s="11"/>
      <c r="CI2374" s="11"/>
      <c r="CJ2374" s="10"/>
      <c r="CK2374" s="10"/>
      <c r="CL2374" s="10"/>
      <c r="CM2374" s="10"/>
      <c r="CN2374" s="10"/>
      <c r="CO2374" s="10"/>
      <c r="CP2374" s="10"/>
      <c r="CQ2374" s="10"/>
      <c r="CR2374" s="10"/>
      <c r="CS2374" s="10"/>
      <c r="CT2374" s="10"/>
      <c r="CU2374" s="10"/>
      <c r="CV2374" s="9"/>
      <c r="CW2374" s="9"/>
      <c r="CX2374" s="9"/>
      <c r="CY2374" s="9"/>
    </row>
    <row r="2375" spans="31:103" ht="18" customHeight="1">
      <c r="AE2375" s="16"/>
      <c r="AF2375" s="16"/>
      <c r="AG2375" s="16"/>
      <c r="AH2375" s="16"/>
      <c r="AI2375" s="16"/>
      <c r="AJ2375" s="16"/>
      <c r="AK2375" s="16"/>
      <c r="AL2375" s="16"/>
      <c r="AM2375" s="16"/>
      <c r="AN2375" s="16"/>
      <c r="AO2375" s="16"/>
      <c r="AP2375" s="16"/>
      <c r="AQ2375" s="15"/>
      <c r="AV2375" s="9"/>
      <c r="AW2375" s="9"/>
      <c r="AX2375" s="9"/>
      <c r="AY2375" s="9"/>
      <c r="AZ2375" s="9"/>
      <c r="BA2375" s="9"/>
      <c r="BB2375" s="9"/>
      <c r="BC2375" s="9"/>
      <c r="BD2375" s="9"/>
      <c r="BE2375" s="9"/>
      <c r="BF2375" s="9"/>
      <c r="BG2375" s="9"/>
      <c r="BH2375" s="9"/>
      <c r="BI2375" s="9"/>
      <c r="BJ2375" s="9"/>
      <c r="BK2375" s="9"/>
      <c r="BL2375" s="9"/>
      <c r="BM2375" s="9"/>
      <c r="BN2375" s="9"/>
      <c r="BO2375" s="9"/>
      <c r="BP2375" s="9"/>
      <c r="BQ2375" s="9"/>
      <c r="BR2375" s="9"/>
      <c r="BS2375" s="9"/>
      <c r="BT2375" s="9"/>
      <c r="BU2375" s="9"/>
      <c r="BV2375" s="9"/>
      <c r="BW2375" s="9"/>
      <c r="CB2375" s="10"/>
      <c r="CC2375" s="10"/>
      <c r="CD2375" s="10"/>
      <c r="CE2375" s="10"/>
      <c r="CF2375" s="11"/>
      <c r="CG2375" s="11"/>
      <c r="CH2375" s="11"/>
      <c r="CI2375" s="11"/>
      <c r="CJ2375" s="10"/>
      <c r="CK2375" s="10"/>
      <c r="CL2375" s="10"/>
      <c r="CM2375" s="10"/>
      <c r="CN2375" s="10"/>
      <c r="CO2375" s="10"/>
      <c r="CP2375" s="10"/>
      <c r="CQ2375" s="10"/>
      <c r="CR2375" s="10"/>
      <c r="CS2375" s="10"/>
      <c r="CT2375" s="10"/>
      <c r="CU2375" s="10"/>
      <c r="CV2375" s="9"/>
      <c r="CW2375" s="9"/>
      <c r="CX2375" s="9"/>
      <c r="CY2375" s="9"/>
    </row>
    <row r="2376" spans="31:103" ht="18" customHeight="1">
      <c r="AE2376" s="16"/>
      <c r="AF2376" s="16"/>
      <c r="AG2376" s="16"/>
      <c r="AH2376" s="16"/>
      <c r="AI2376" s="16"/>
      <c r="AJ2376" s="16"/>
      <c r="AK2376" s="16"/>
      <c r="AL2376" s="16"/>
      <c r="AM2376" s="16"/>
      <c r="AN2376" s="16"/>
      <c r="AO2376" s="16"/>
      <c r="AP2376" s="16"/>
      <c r="AQ2376" s="15"/>
      <c r="AV2376" s="9"/>
      <c r="AW2376" s="9"/>
      <c r="AX2376" s="9"/>
      <c r="AY2376" s="9"/>
      <c r="AZ2376" s="9"/>
      <c r="BA2376" s="9"/>
      <c r="BB2376" s="9"/>
      <c r="BC2376" s="9"/>
      <c r="BD2376" s="9"/>
      <c r="BE2376" s="9"/>
      <c r="BF2376" s="9"/>
      <c r="BG2376" s="9"/>
      <c r="BH2376" s="9"/>
      <c r="BI2376" s="9"/>
      <c r="BJ2376" s="9"/>
      <c r="BK2376" s="9"/>
      <c r="BL2376" s="9"/>
      <c r="BM2376" s="9"/>
      <c r="BN2376" s="9"/>
      <c r="BO2376" s="9"/>
      <c r="BP2376" s="9"/>
      <c r="BQ2376" s="9"/>
      <c r="BR2376" s="9"/>
      <c r="BS2376" s="9"/>
      <c r="BT2376" s="9"/>
      <c r="BU2376" s="9"/>
      <c r="BV2376" s="9"/>
      <c r="BW2376" s="9"/>
      <c r="CB2376" s="10"/>
      <c r="CC2376" s="10"/>
      <c r="CD2376" s="10"/>
      <c r="CE2376" s="10"/>
      <c r="CF2376" s="11"/>
      <c r="CG2376" s="11"/>
      <c r="CH2376" s="11"/>
      <c r="CI2376" s="11"/>
      <c r="CJ2376" s="10"/>
      <c r="CK2376" s="10"/>
      <c r="CL2376" s="10"/>
      <c r="CM2376" s="10"/>
      <c r="CN2376" s="10"/>
      <c r="CO2376" s="10"/>
      <c r="CP2376" s="10"/>
      <c r="CQ2376" s="10"/>
      <c r="CR2376" s="10"/>
      <c r="CS2376" s="10"/>
      <c r="CT2376" s="10"/>
      <c r="CU2376" s="10"/>
      <c r="CV2376" s="9"/>
      <c r="CW2376" s="9"/>
      <c r="CX2376" s="9"/>
      <c r="CY2376" s="9"/>
    </row>
    <row r="2377" spans="31:103" ht="18" customHeight="1">
      <c r="AE2377" s="16"/>
      <c r="AF2377" s="16"/>
      <c r="AG2377" s="16"/>
      <c r="AH2377" s="16"/>
      <c r="AI2377" s="16"/>
      <c r="AJ2377" s="16"/>
      <c r="AK2377" s="16"/>
      <c r="AL2377" s="16"/>
      <c r="AM2377" s="16"/>
      <c r="AN2377" s="16"/>
      <c r="AO2377" s="16"/>
      <c r="AP2377" s="16"/>
      <c r="AQ2377" s="15"/>
      <c r="AV2377" s="9"/>
      <c r="AW2377" s="9"/>
      <c r="AX2377" s="9"/>
      <c r="AY2377" s="9"/>
      <c r="AZ2377" s="9"/>
      <c r="BA2377" s="9"/>
      <c r="BB2377" s="9"/>
      <c r="BC2377" s="9"/>
      <c r="BD2377" s="9"/>
      <c r="BE2377" s="9"/>
      <c r="BF2377" s="9"/>
      <c r="BG2377" s="9"/>
      <c r="BH2377" s="9"/>
      <c r="BI2377" s="9"/>
      <c r="BJ2377" s="9"/>
      <c r="BK2377" s="9"/>
      <c r="BL2377" s="9"/>
      <c r="BM2377" s="9"/>
      <c r="BN2377" s="9"/>
      <c r="BO2377" s="9"/>
      <c r="BP2377" s="9"/>
      <c r="BQ2377" s="9"/>
      <c r="BR2377" s="9"/>
      <c r="BS2377" s="9"/>
      <c r="BT2377" s="9"/>
      <c r="BU2377" s="9"/>
      <c r="BV2377" s="9"/>
      <c r="BW2377" s="9"/>
      <c r="CB2377" s="10"/>
      <c r="CC2377" s="10"/>
      <c r="CD2377" s="10"/>
      <c r="CE2377" s="10"/>
      <c r="CF2377" s="11"/>
      <c r="CG2377" s="11"/>
      <c r="CH2377" s="11"/>
      <c r="CI2377" s="11"/>
      <c r="CJ2377" s="10"/>
      <c r="CK2377" s="10"/>
      <c r="CL2377" s="10"/>
      <c r="CM2377" s="10"/>
      <c r="CN2377" s="10"/>
      <c r="CO2377" s="10"/>
      <c r="CP2377" s="10"/>
      <c r="CQ2377" s="10"/>
      <c r="CR2377" s="10"/>
      <c r="CS2377" s="10"/>
      <c r="CT2377" s="10"/>
      <c r="CU2377" s="10"/>
      <c r="CV2377" s="9"/>
      <c r="CW2377" s="9"/>
      <c r="CX2377" s="9"/>
      <c r="CY2377" s="9"/>
    </row>
    <row r="2378" spans="31:103" ht="18" customHeight="1">
      <c r="AE2378" s="16"/>
      <c r="AF2378" s="16"/>
      <c r="AG2378" s="16"/>
      <c r="AH2378" s="16"/>
      <c r="AI2378" s="16"/>
      <c r="AJ2378" s="16"/>
      <c r="AK2378" s="16"/>
      <c r="AL2378" s="16"/>
      <c r="AM2378" s="16"/>
      <c r="AN2378" s="16"/>
      <c r="AO2378" s="16"/>
      <c r="AP2378" s="16"/>
      <c r="AQ2378" s="15"/>
      <c r="AV2378" s="9"/>
      <c r="AW2378" s="9"/>
      <c r="AX2378" s="9"/>
      <c r="AY2378" s="9"/>
      <c r="AZ2378" s="9"/>
      <c r="BA2378" s="9"/>
      <c r="BB2378" s="9"/>
      <c r="BC2378" s="9"/>
      <c r="BD2378" s="9"/>
      <c r="BE2378" s="9"/>
      <c r="BF2378" s="9"/>
      <c r="BG2378" s="9"/>
      <c r="BH2378" s="9"/>
      <c r="BI2378" s="9"/>
      <c r="BJ2378" s="9"/>
      <c r="BK2378" s="9"/>
      <c r="BL2378" s="9"/>
      <c r="BM2378" s="9"/>
      <c r="BN2378" s="9"/>
      <c r="BO2378" s="9"/>
      <c r="BP2378" s="9"/>
      <c r="BQ2378" s="9"/>
      <c r="BR2378" s="9"/>
      <c r="BS2378" s="9"/>
      <c r="BT2378" s="9"/>
      <c r="BU2378" s="9"/>
      <c r="BV2378" s="9"/>
      <c r="BW2378" s="9"/>
      <c r="CB2378" s="10"/>
      <c r="CC2378" s="10"/>
      <c r="CD2378" s="10"/>
      <c r="CE2378" s="10"/>
      <c r="CF2378" s="11"/>
      <c r="CG2378" s="11"/>
      <c r="CH2378" s="11"/>
      <c r="CI2378" s="11"/>
      <c r="CJ2378" s="10"/>
      <c r="CK2378" s="10"/>
      <c r="CL2378" s="10"/>
      <c r="CM2378" s="10"/>
      <c r="CN2378" s="10"/>
      <c r="CO2378" s="10"/>
      <c r="CP2378" s="10"/>
      <c r="CQ2378" s="10"/>
      <c r="CR2378" s="10"/>
      <c r="CS2378" s="10"/>
      <c r="CT2378" s="10"/>
      <c r="CU2378" s="10"/>
      <c r="CV2378" s="9"/>
      <c r="CW2378" s="9"/>
      <c r="CX2378" s="9"/>
      <c r="CY2378" s="9"/>
    </row>
    <row r="2379" spans="31:103" ht="18" customHeight="1">
      <c r="AE2379" s="16"/>
      <c r="AF2379" s="16"/>
      <c r="AG2379" s="16"/>
      <c r="AH2379" s="16"/>
      <c r="AI2379" s="16"/>
      <c r="AJ2379" s="16"/>
      <c r="AK2379" s="16"/>
      <c r="AL2379" s="16"/>
      <c r="AM2379" s="16"/>
      <c r="AN2379" s="16"/>
      <c r="AO2379" s="16"/>
      <c r="AP2379" s="16"/>
      <c r="AQ2379" s="15"/>
      <c r="AV2379" s="9"/>
      <c r="AW2379" s="9"/>
      <c r="AX2379" s="9"/>
      <c r="AY2379" s="9"/>
      <c r="AZ2379" s="9"/>
      <c r="BA2379" s="9"/>
      <c r="BB2379" s="9"/>
      <c r="BC2379" s="9"/>
      <c r="BD2379" s="9"/>
      <c r="BE2379" s="9"/>
      <c r="BF2379" s="9"/>
      <c r="BG2379" s="9"/>
      <c r="BH2379" s="9"/>
      <c r="BI2379" s="9"/>
      <c r="BJ2379" s="9"/>
      <c r="BK2379" s="9"/>
      <c r="BL2379" s="9"/>
      <c r="BM2379" s="9"/>
      <c r="BN2379" s="9"/>
      <c r="BO2379" s="9"/>
      <c r="BP2379" s="9"/>
      <c r="BQ2379" s="9"/>
      <c r="BR2379" s="9"/>
      <c r="BS2379" s="9"/>
      <c r="BT2379" s="9"/>
      <c r="BU2379" s="9"/>
      <c r="BV2379" s="9"/>
      <c r="BW2379" s="9"/>
      <c r="CB2379" s="10"/>
      <c r="CC2379" s="10"/>
      <c r="CD2379" s="10"/>
      <c r="CE2379" s="10"/>
      <c r="CF2379" s="11"/>
      <c r="CG2379" s="11"/>
      <c r="CH2379" s="11"/>
      <c r="CI2379" s="11"/>
      <c r="CJ2379" s="10"/>
      <c r="CK2379" s="10"/>
      <c r="CL2379" s="10"/>
      <c r="CM2379" s="10"/>
      <c r="CN2379" s="10"/>
      <c r="CO2379" s="10"/>
      <c r="CP2379" s="10"/>
      <c r="CQ2379" s="10"/>
      <c r="CR2379" s="10"/>
      <c r="CS2379" s="10"/>
      <c r="CT2379" s="10"/>
      <c r="CU2379" s="10"/>
      <c r="CV2379" s="9"/>
      <c r="CW2379" s="9"/>
      <c r="CX2379" s="9"/>
      <c r="CY2379" s="9"/>
    </row>
    <row r="2380" spans="31:103" ht="18" customHeight="1">
      <c r="AE2380" s="16"/>
      <c r="AF2380" s="16"/>
      <c r="AG2380" s="16"/>
      <c r="AH2380" s="16"/>
      <c r="AI2380" s="16"/>
      <c r="AJ2380" s="16"/>
      <c r="AK2380" s="16"/>
      <c r="AL2380" s="16"/>
      <c r="AM2380" s="16"/>
      <c r="AN2380" s="16"/>
      <c r="AO2380" s="16"/>
      <c r="AP2380" s="16"/>
      <c r="AQ2380" s="15"/>
      <c r="AV2380" s="9"/>
      <c r="AW2380" s="9"/>
      <c r="AX2380" s="9"/>
      <c r="AY2380" s="9"/>
      <c r="AZ2380" s="9"/>
      <c r="BA2380" s="9"/>
      <c r="BB2380" s="9"/>
      <c r="BC2380" s="9"/>
      <c r="BD2380" s="9"/>
      <c r="BE2380" s="9"/>
      <c r="BF2380" s="9"/>
      <c r="BG2380" s="9"/>
      <c r="BH2380" s="9"/>
      <c r="BI2380" s="9"/>
      <c r="BJ2380" s="9"/>
      <c r="BK2380" s="9"/>
      <c r="BL2380" s="9"/>
      <c r="BM2380" s="9"/>
      <c r="BN2380" s="9"/>
      <c r="BO2380" s="9"/>
      <c r="BP2380" s="9"/>
      <c r="BQ2380" s="9"/>
      <c r="BR2380" s="9"/>
      <c r="BS2380" s="9"/>
      <c r="BT2380" s="9"/>
      <c r="BU2380" s="9"/>
      <c r="BV2380" s="9"/>
      <c r="BW2380" s="9"/>
      <c r="CB2380" s="10"/>
      <c r="CC2380" s="10"/>
      <c r="CD2380" s="10"/>
      <c r="CE2380" s="10"/>
      <c r="CF2380" s="11"/>
      <c r="CG2380" s="11"/>
      <c r="CH2380" s="11"/>
      <c r="CI2380" s="11"/>
      <c r="CJ2380" s="10"/>
      <c r="CK2380" s="10"/>
      <c r="CL2380" s="10"/>
      <c r="CM2380" s="10"/>
      <c r="CN2380" s="10"/>
      <c r="CO2380" s="10"/>
      <c r="CP2380" s="10"/>
      <c r="CQ2380" s="10"/>
      <c r="CR2380" s="10"/>
      <c r="CS2380" s="10"/>
      <c r="CT2380" s="10"/>
      <c r="CU2380" s="10"/>
      <c r="CV2380" s="9"/>
      <c r="CW2380" s="9"/>
      <c r="CX2380" s="9"/>
      <c r="CY2380" s="9"/>
    </row>
    <row r="2381" spans="31:103" ht="18" customHeight="1">
      <c r="AE2381" s="16"/>
      <c r="AF2381" s="16"/>
      <c r="AG2381" s="16"/>
      <c r="AH2381" s="16"/>
      <c r="AI2381" s="16"/>
      <c r="AJ2381" s="16"/>
      <c r="AK2381" s="16"/>
      <c r="AL2381" s="16"/>
      <c r="AM2381" s="16"/>
      <c r="AN2381" s="16"/>
      <c r="AO2381" s="16"/>
      <c r="AP2381" s="16"/>
      <c r="AQ2381" s="15"/>
      <c r="AV2381" s="9"/>
      <c r="AW2381" s="9"/>
      <c r="AX2381" s="9"/>
      <c r="AY2381" s="9"/>
      <c r="AZ2381" s="9"/>
      <c r="BA2381" s="9"/>
      <c r="BB2381" s="9"/>
      <c r="BC2381" s="9"/>
      <c r="BD2381" s="9"/>
      <c r="BE2381" s="9"/>
      <c r="BF2381" s="9"/>
      <c r="BG2381" s="9"/>
      <c r="BH2381" s="9"/>
      <c r="BI2381" s="9"/>
      <c r="BJ2381" s="9"/>
      <c r="BK2381" s="9"/>
      <c r="BL2381" s="9"/>
      <c r="BM2381" s="9"/>
      <c r="BN2381" s="9"/>
      <c r="BO2381" s="9"/>
      <c r="BP2381" s="9"/>
      <c r="BQ2381" s="9"/>
      <c r="BR2381" s="9"/>
      <c r="BS2381" s="9"/>
      <c r="BT2381" s="9"/>
      <c r="BU2381" s="9"/>
      <c r="BV2381" s="9"/>
      <c r="BW2381" s="9"/>
      <c r="CB2381" s="10"/>
      <c r="CC2381" s="10"/>
      <c r="CD2381" s="10"/>
      <c r="CE2381" s="10"/>
      <c r="CF2381" s="11"/>
      <c r="CG2381" s="11"/>
      <c r="CH2381" s="11"/>
      <c r="CI2381" s="11"/>
      <c r="CJ2381" s="10"/>
      <c r="CK2381" s="10"/>
      <c r="CL2381" s="10"/>
      <c r="CM2381" s="10"/>
      <c r="CN2381" s="10"/>
      <c r="CO2381" s="10"/>
      <c r="CP2381" s="10"/>
      <c r="CQ2381" s="10"/>
      <c r="CR2381" s="10"/>
      <c r="CS2381" s="10"/>
      <c r="CT2381" s="10"/>
      <c r="CU2381" s="10"/>
      <c r="CV2381" s="9"/>
      <c r="CW2381" s="9"/>
      <c r="CX2381" s="9"/>
      <c r="CY2381" s="9"/>
    </row>
    <row r="2382" spans="31:103" ht="18" customHeight="1">
      <c r="AE2382" s="16"/>
      <c r="AF2382" s="16"/>
      <c r="AG2382" s="16"/>
      <c r="AH2382" s="16"/>
      <c r="AI2382" s="16"/>
      <c r="AJ2382" s="16"/>
      <c r="AK2382" s="16"/>
      <c r="AL2382" s="16"/>
      <c r="AM2382" s="16"/>
      <c r="AN2382" s="16"/>
      <c r="AO2382" s="16"/>
      <c r="AP2382" s="16"/>
      <c r="AQ2382" s="15"/>
      <c r="AV2382" s="9"/>
      <c r="AW2382" s="9"/>
      <c r="AX2382" s="9"/>
      <c r="AY2382" s="9"/>
      <c r="AZ2382" s="9"/>
      <c r="BA2382" s="9"/>
      <c r="BB2382" s="9"/>
      <c r="BC2382" s="9"/>
      <c r="BD2382" s="9"/>
      <c r="BE2382" s="9"/>
      <c r="BF2382" s="9"/>
      <c r="BG2382" s="9"/>
      <c r="BH2382" s="9"/>
      <c r="BI2382" s="9"/>
      <c r="BJ2382" s="9"/>
      <c r="BK2382" s="9"/>
      <c r="BL2382" s="9"/>
      <c r="BM2382" s="9"/>
      <c r="BN2382" s="9"/>
      <c r="BO2382" s="9"/>
      <c r="BP2382" s="9"/>
      <c r="BQ2382" s="9"/>
      <c r="BR2382" s="9"/>
      <c r="BS2382" s="9"/>
      <c r="BT2382" s="9"/>
      <c r="BU2382" s="9"/>
      <c r="BV2382" s="9"/>
      <c r="BW2382" s="9"/>
      <c r="CB2382" s="10"/>
      <c r="CC2382" s="10"/>
      <c r="CD2382" s="10"/>
      <c r="CE2382" s="10"/>
      <c r="CF2382" s="11"/>
      <c r="CG2382" s="11"/>
      <c r="CH2382" s="11"/>
      <c r="CI2382" s="11"/>
      <c r="CJ2382" s="10"/>
      <c r="CK2382" s="10"/>
      <c r="CL2382" s="10"/>
      <c r="CM2382" s="10"/>
      <c r="CN2382" s="10"/>
      <c r="CO2382" s="10"/>
      <c r="CP2382" s="10"/>
      <c r="CQ2382" s="10"/>
      <c r="CR2382" s="10"/>
      <c r="CS2382" s="10"/>
      <c r="CT2382" s="10"/>
      <c r="CU2382" s="10"/>
      <c r="CV2382" s="9"/>
      <c r="CW2382" s="9"/>
      <c r="CX2382" s="9"/>
      <c r="CY2382" s="9"/>
    </row>
    <row r="2383" spans="31:103" ht="18" customHeight="1">
      <c r="AE2383" s="16"/>
      <c r="AF2383" s="16"/>
      <c r="AG2383" s="16"/>
      <c r="AH2383" s="16"/>
      <c r="AI2383" s="16"/>
      <c r="AJ2383" s="16"/>
      <c r="AK2383" s="16"/>
      <c r="AL2383" s="16"/>
      <c r="AM2383" s="16"/>
      <c r="AN2383" s="16"/>
      <c r="AO2383" s="16"/>
      <c r="AP2383" s="16"/>
      <c r="AQ2383" s="15"/>
      <c r="AV2383" s="9"/>
      <c r="AW2383" s="9"/>
      <c r="AX2383" s="9"/>
      <c r="AY2383" s="9"/>
      <c r="AZ2383" s="9"/>
      <c r="BA2383" s="9"/>
      <c r="BB2383" s="9"/>
      <c r="BC2383" s="9"/>
      <c r="BD2383" s="9"/>
      <c r="BE2383" s="9"/>
      <c r="BF2383" s="9"/>
      <c r="BG2383" s="9"/>
      <c r="BH2383" s="9"/>
      <c r="BI2383" s="9"/>
      <c r="BJ2383" s="9"/>
      <c r="BK2383" s="9"/>
      <c r="BL2383" s="9"/>
      <c r="BM2383" s="9"/>
      <c r="BN2383" s="9"/>
      <c r="BO2383" s="9"/>
      <c r="BP2383" s="9"/>
      <c r="BQ2383" s="9"/>
      <c r="BR2383" s="9"/>
      <c r="BS2383" s="9"/>
      <c r="BT2383" s="9"/>
      <c r="BU2383" s="9"/>
      <c r="BV2383" s="9"/>
      <c r="BW2383" s="9"/>
      <c r="CB2383" s="10"/>
      <c r="CC2383" s="10"/>
      <c r="CD2383" s="10"/>
      <c r="CE2383" s="10"/>
      <c r="CF2383" s="11"/>
      <c r="CG2383" s="11"/>
      <c r="CH2383" s="11"/>
      <c r="CI2383" s="11"/>
      <c r="CJ2383" s="10"/>
      <c r="CK2383" s="10"/>
      <c r="CL2383" s="10"/>
      <c r="CM2383" s="10"/>
      <c r="CN2383" s="10"/>
      <c r="CO2383" s="10"/>
      <c r="CP2383" s="10"/>
      <c r="CQ2383" s="10"/>
      <c r="CR2383" s="10"/>
      <c r="CS2383" s="10"/>
      <c r="CT2383" s="10"/>
      <c r="CU2383" s="10"/>
      <c r="CV2383" s="9"/>
      <c r="CW2383" s="9"/>
      <c r="CX2383" s="9"/>
      <c r="CY2383" s="9"/>
    </row>
    <row r="2384" spans="31:103" ht="18" customHeight="1">
      <c r="AE2384" s="16"/>
      <c r="AF2384" s="16"/>
      <c r="AG2384" s="16"/>
      <c r="AH2384" s="16"/>
      <c r="AI2384" s="16"/>
      <c r="AJ2384" s="16"/>
      <c r="AK2384" s="16"/>
      <c r="AL2384" s="16"/>
      <c r="AM2384" s="16"/>
      <c r="AN2384" s="16"/>
      <c r="AO2384" s="16"/>
      <c r="AP2384" s="16"/>
      <c r="AQ2384" s="15"/>
      <c r="AV2384" s="9"/>
      <c r="AW2384" s="9"/>
      <c r="AX2384" s="9"/>
      <c r="AY2384" s="9"/>
      <c r="AZ2384" s="9"/>
      <c r="BA2384" s="9"/>
      <c r="BB2384" s="9"/>
      <c r="BC2384" s="9"/>
      <c r="BD2384" s="9"/>
      <c r="BE2384" s="9"/>
      <c r="BF2384" s="9"/>
      <c r="BG2384" s="9"/>
      <c r="BH2384" s="9"/>
      <c r="BI2384" s="9"/>
      <c r="BJ2384" s="9"/>
      <c r="BK2384" s="9"/>
      <c r="BL2384" s="9"/>
      <c r="BM2384" s="9"/>
      <c r="BN2384" s="9"/>
      <c r="BO2384" s="9"/>
      <c r="BP2384" s="9"/>
      <c r="BQ2384" s="9"/>
      <c r="BR2384" s="9"/>
      <c r="BS2384" s="9"/>
      <c r="BT2384" s="9"/>
      <c r="BU2384" s="9"/>
      <c r="BV2384" s="9"/>
      <c r="BW2384" s="9"/>
      <c r="CB2384" s="10"/>
      <c r="CC2384" s="10"/>
      <c r="CD2384" s="10"/>
      <c r="CE2384" s="10"/>
      <c r="CF2384" s="11"/>
      <c r="CG2384" s="11"/>
      <c r="CH2384" s="11"/>
      <c r="CI2384" s="11"/>
      <c r="CJ2384" s="10"/>
      <c r="CK2384" s="10"/>
      <c r="CL2384" s="10"/>
      <c r="CM2384" s="10"/>
      <c r="CN2384" s="10"/>
      <c r="CO2384" s="10"/>
      <c r="CP2384" s="10"/>
      <c r="CQ2384" s="10"/>
      <c r="CR2384" s="10"/>
      <c r="CS2384" s="10"/>
      <c r="CT2384" s="10"/>
      <c r="CU2384" s="10"/>
      <c r="CV2384" s="9"/>
      <c r="CW2384" s="9"/>
      <c r="CX2384" s="9"/>
      <c r="CY2384" s="9"/>
    </row>
    <row r="2385" spans="31:103" ht="18" customHeight="1">
      <c r="AE2385" s="16"/>
      <c r="AF2385" s="16"/>
      <c r="AG2385" s="16"/>
      <c r="AH2385" s="16"/>
      <c r="AI2385" s="16"/>
      <c r="AJ2385" s="16"/>
      <c r="AK2385" s="16"/>
      <c r="AL2385" s="16"/>
      <c r="AM2385" s="16"/>
      <c r="AN2385" s="16"/>
      <c r="AO2385" s="16"/>
      <c r="AP2385" s="16"/>
      <c r="AQ2385" s="15"/>
      <c r="AV2385" s="9"/>
      <c r="AW2385" s="9"/>
      <c r="AX2385" s="9"/>
      <c r="AY2385" s="9"/>
      <c r="AZ2385" s="9"/>
      <c r="BA2385" s="9"/>
      <c r="BB2385" s="9"/>
      <c r="BC2385" s="9"/>
      <c r="BD2385" s="9"/>
      <c r="BE2385" s="9"/>
      <c r="BF2385" s="9"/>
      <c r="BG2385" s="9"/>
      <c r="BH2385" s="9"/>
      <c r="BI2385" s="9"/>
      <c r="BJ2385" s="9"/>
      <c r="BK2385" s="9"/>
      <c r="BL2385" s="9"/>
      <c r="BM2385" s="9"/>
      <c r="BN2385" s="9"/>
      <c r="BO2385" s="9"/>
      <c r="BP2385" s="9"/>
      <c r="BQ2385" s="9"/>
      <c r="BR2385" s="9"/>
      <c r="BS2385" s="9"/>
      <c r="BT2385" s="9"/>
      <c r="BU2385" s="9"/>
      <c r="BV2385" s="9"/>
      <c r="BW2385" s="9"/>
      <c r="CB2385" s="10"/>
      <c r="CC2385" s="10"/>
      <c r="CD2385" s="10"/>
      <c r="CE2385" s="10"/>
      <c r="CF2385" s="11"/>
      <c r="CG2385" s="11"/>
      <c r="CH2385" s="11"/>
      <c r="CI2385" s="11"/>
      <c r="CJ2385" s="10"/>
      <c r="CK2385" s="10"/>
      <c r="CL2385" s="10"/>
      <c r="CM2385" s="10"/>
      <c r="CN2385" s="10"/>
      <c r="CO2385" s="10"/>
      <c r="CP2385" s="10"/>
      <c r="CQ2385" s="10"/>
      <c r="CR2385" s="10"/>
      <c r="CS2385" s="10"/>
      <c r="CT2385" s="10"/>
      <c r="CU2385" s="10"/>
      <c r="CV2385" s="9"/>
      <c r="CW2385" s="9"/>
      <c r="CX2385" s="9"/>
      <c r="CY2385" s="9"/>
    </row>
    <row r="2386" spans="31:103" ht="18" customHeight="1">
      <c r="AE2386" s="16"/>
      <c r="AF2386" s="16"/>
      <c r="AG2386" s="16"/>
      <c r="AH2386" s="16"/>
      <c r="AI2386" s="16"/>
      <c r="AJ2386" s="16"/>
      <c r="AK2386" s="16"/>
      <c r="AL2386" s="16"/>
      <c r="AM2386" s="16"/>
      <c r="AN2386" s="16"/>
      <c r="AO2386" s="16"/>
      <c r="AP2386" s="16"/>
      <c r="AQ2386" s="15"/>
      <c r="AV2386" s="9"/>
      <c r="AW2386" s="9"/>
      <c r="AX2386" s="9"/>
      <c r="AY2386" s="9"/>
      <c r="AZ2386" s="9"/>
      <c r="BA2386" s="9"/>
      <c r="BB2386" s="9"/>
      <c r="BC2386" s="9"/>
      <c r="BD2386" s="9"/>
      <c r="BE2386" s="9"/>
      <c r="BF2386" s="9"/>
      <c r="BG2386" s="9"/>
      <c r="BH2386" s="9"/>
      <c r="BI2386" s="9"/>
      <c r="BJ2386" s="9"/>
      <c r="BK2386" s="9"/>
      <c r="BL2386" s="9"/>
      <c r="BM2386" s="9"/>
      <c r="BN2386" s="9"/>
      <c r="BO2386" s="9"/>
      <c r="BP2386" s="9"/>
      <c r="BQ2386" s="9"/>
      <c r="BR2386" s="9"/>
      <c r="BS2386" s="9"/>
      <c r="BT2386" s="9"/>
      <c r="BU2386" s="9"/>
      <c r="BV2386" s="9"/>
      <c r="BW2386" s="9"/>
      <c r="CB2386" s="10"/>
      <c r="CC2386" s="10"/>
      <c r="CD2386" s="10"/>
      <c r="CE2386" s="10"/>
      <c r="CF2386" s="11"/>
      <c r="CG2386" s="11"/>
      <c r="CH2386" s="11"/>
      <c r="CI2386" s="11"/>
      <c r="CJ2386" s="10"/>
      <c r="CK2386" s="10"/>
      <c r="CL2386" s="10"/>
      <c r="CM2386" s="10"/>
      <c r="CN2386" s="10"/>
      <c r="CO2386" s="10"/>
      <c r="CP2386" s="10"/>
      <c r="CQ2386" s="10"/>
      <c r="CR2386" s="10"/>
      <c r="CS2386" s="10"/>
      <c r="CT2386" s="10"/>
      <c r="CU2386" s="10"/>
      <c r="CV2386" s="9"/>
      <c r="CW2386" s="9"/>
      <c r="CX2386" s="9"/>
      <c r="CY2386" s="9"/>
    </row>
    <row r="2387" spans="31:103" ht="18" customHeight="1">
      <c r="AE2387" s="16"/>
      <c r="AF2387" s="16"/>
      <c r="AG2387" s="16"/>
      <c r="AH2387" s="16"/>
      <c r="AI2387" s="16"/>
      <c r="AJ2387" s="16"/>
      <c r="AK2387" s="16"/>
      <c r="AL2387" s="16"/>
      <c r="AM2387" s="16"/>
      <c r="AN2387" s="16"/>
      <c r="AO2387" s="16"/>
      <c r="AP2387" s="16"/>
      <c r="AQ2387" s="15"/>
      <c r="AV2387" s="9"/>
      <c r="AW2387" s="9"/>
      <c r="AX2387" s="9"/>
      <c r="AY2387" s="9"/>
      <c r="AZ2387" s="9"/>
      <c r="BA2387" s="9"/>
      <c r="BB2387" s="9"/>
      <c r="BC2387" s="9"/>
      <c r="BD2387" s="9"/>
      <c r="BE2387" s="9"/>
      <c r="BF2387" s="9"/>
      <c r="BG2387" s="9"/>
      <c r="BH2387" s="9"/>
      <c r="BI2387" s="9"/>
      <c r="BJ2387" s="9"/>
      <c r="BK2387" s="9"/>
      <c r="BL2387" s="9"/>
      <c r="BM2387" s="9"/>
      <c r="BN2387" s="9"/>
      <c r="BO2387" s="9"/>
      <c r="BP2387" s="9"/>
      <c r="BQ2387" s="9"/>
      <c r="BR2387" s="9"/>
      <c r="BS2387" s="9"/>
      <c r="BT2387" s="9"/>
      <c r="BU2387" s="9"/>
      <c r="BV2387" s="9"/>
      <c r="BW2387" s="9"/>
      <c r="CB2387" s="10"/>
      <c r="CC2387" s="10"/>
      <c r="CD2387" s="10"/>
      <c r="CE2387" s="10"/>
      <c r="CF2387" s="11"/>
      <c r="CG2387" s="11"/>
      <c r="CH2387" s="11"/>
      <c r="CI2387" s="11"/>
      <c r="CJ2387" s="10"/>
      <c r="CK2387" s="10"/>
      <c r="CL2387" s="10"/>
      <c r="CM2387" s="10"/>
      <c r="CN2387" s="10"/>
      <c r="CO2387" s="10"/>
      <c r="CP2387" s="10"/>
      <c r="CQ2387" s="10"/>
      <c r="CR2387" s="10"/>
      <c r="CS2387" s="10"/>
      <c r="CT2387" s="10"/>
      <c r="CU2387" s="10"/>
      <c r="CV2387" s="9"/>
      <c r="CW2387" s="9"/>
      <c r="CX2387" s="9"/>
      <c r="CY2387" s="9"/>
    </row>
    <row r="2388" spans="31:103" ht="18" customHeight="1">
      <c r="AE2388" s="16"/>
      <c r="AF2388" s="16"/>
      <c r="AG2388" s="16"/>
      <c r="AH2388" s="16"/>
      <c r="AI2388" s="16"/>
      <c r="AJ2388" s="16"/>
      <c r="AK2388" s="16"/>
      <c r="AL2388" s="16"/>
      <c r="AM2388" s="16"/>
      <c r="AN2388" s="16"/>
      <c r="AO2388" s="16"/>
      <c r="AP2388" s="16"/>
      <c r="AQ2388" s="15"/>
      <c r="AV2388" s="9"/>
      <c r="AW2388" s="9"/>
      <c r="AX2388" s="9"/>
      <c r="AY2388" s="9"/>
      <c r="AZ2388" s="9"/>
      <c r="BA2388" s="9"/>
      <c r="BB2388" s="9"/>
      <c r="BC2388" s="9"/>
      <c r="BD2388" s="9"/>
      <c r="BE2388" s="9"/>
      <c r="BF2388" s="9"/>
      <c r="BG2388" s="9"/>
      <c r="BH2388" s="9"/>
      <c r="BI2388" s="9"/>
      <c r="BJ2388" s="9"/>
      <c r="BK2388" s="9"/>
      <c r="BL2388" s="9"/>
      <c r="BM2388" s="9"/>
      <c r="BN2388" s="9"/>
      <c r="BO2388" s="9"/>
      <c r="BP2388" s="9"/>
      <c r="BQ2388" s="9"/>
      <c r="BR2388" s="9"/>
      <c r="BS2388" s="9"/>
      <c r="BT2388" s="9"/>
      <c r="BU2388" s="9"/>
      <c r="BV2388" s="9"/>
      <c r="BW2388" s="9"/>
      <c r="CB2388" s="10"/>
      <c r="CC2388" s="10"/>
      <c r="CD2388" s="10"/>
      <c r="CE2388" s="10"/>
      <c r="CF2388" s="11"/>
      <c r="CG2388" s="11"/>
      <c r="CH2388" s="11"/>
      <c r="CI2388" s="11"/>
      <c r="CJ2388" s="10"/>
      <c r="CK2388" s="10"/>
      <c r="CL2388" s="10"/>
      <c r="CM2388" s="10"/>
      <c r="CN2388" s="10"/>
      <c r="CO2388" s="10"/>
      <c r="CP2388" s="10"/>
      <c r="CQ2388" s="10"/>
      <c r="CR2388" s="10"/>
      <c r="CS2388" s="10"/>
      <c r="CT2388" s="10"/>
      <c r="CU2388" s="10"/>
      <c r="CV2388" s="9"/>
      <c r="CW2388" s="9"/>
      <c r="CX2388" s="9"/>
      <c r="CY2388" s="9"/>
    </row>
    <row r="2389" spans="31:103" ht="18" customHeight="1">
      <c r="AE2389" s="16"/>
      <c r="AF2389" s="16"/>
      <c r="AG2389" s="16"/>
      <c r="AH2389" s="16"/>
      <c r="AI2389" s="16"/>
      <c r="AJ2389" s="16"/>
      <c r="AK2389" s="16"/>
      <c r="AL2389" s="16"/>
      <c r="AM2389" s="16"/>
      <c r="AN2389" s="16"/>
      <c r="AO2389" s="16"/>
      <c r="AP2389" s="16"/>
      <c r="AQ2389" s="15"/>
      <c r="AV2389" s="9"/>
      <c r="AW2389" s="9"/>
      <c r="AX2389" s="9"/>
      <c r="AY2389" s="9"/>
      <c r="AZ2389" s="9"/>
      <c r="BA2389" s="9"/>
      <c r="BB2389" s="9"/>
      <c r="BC2389" s="9"/>
      <c r="BD2389" s="9"/>
      <c r="BE2389" s="9"/>
      <c r="BF2389" s="9"/>
      <c r="BG2389" s="9"/>
      <c r="BH2389" s="9"/>
      <c r="BI2389" s="9"/>
      <c r="BJ2389" s="9"/>
      <c r="BK2389" s="9"/>
      <c r="BL2389" s="9"/>
      <c r="BM2389" s="9"/>
      <c r="BN2389" s="9"/>
      <c r="BO2389" s="9"/>
      <c r="BP2389" s="9"/>
      <c r="BQ2389" s="9"/>
      <c r="BR2389" s="9"/>
      <c r="BS2389" s="9"/>
      <c r="BT2389" s="9"/>
      <c r="BU2389" s="9"/>
      <c r="BV2389" s="9"/>
      <c r="BW2389" s="9"/>
      <c r="CB2389" s="10"/>
      <c r="CC2389" s="10"/>
      <c r="CD2389" s="10"/>
      <c r="CE2389" s="10"/>
      <c r="CF2389" s="11"/>
      <c r="CG2389" s="11"/>
      <c r="CH2389" s="11"/>
      <c r="CI2389" s="11"/>
      <c r="CJ2389" s="10"/>
      <c r="CK2389" s="10"/>
      <c r="CL2389" s="10"/>
      <c r="CM2389" s="10"/>
      <c r="CN2389" s="10"/>
      <c r="CO2389" s="10"/>
      <c r="CP2389" s="10"/>
      <c r="CQ2389" s="10"/>
      <c r="CR2389" s="10"/>
      <c r="CS2389" s="10"/>
      <c r="CT2389" s="10"/>
      <c r="CU2389" s="10"/>
      <c r="CV2389" s="9"/>
      <c r="CW2389" s="9"/>
      <c r="CX2389" s="9"/>
      <c r="CY2389" s="9"/>
    </row>
    <row r="2390" spans="31:103" ht="18" customHeight="1">
      <c r="AE2390" s="16"/>
      <c r="AF2390" s="16"/>
      <c r="AG2390" s="16"/>
      <c r="AH2390" s="16"/>
      <c r="AI2390" s="16"/>
      <c r="AJ2390" s="16"/>
      <c r="AK2390" s="16"/>
      <c r="AL2390" s="16"/>
      <c r="AM2390" s="16"/>
      <c r="AN2390" s="16"/>
      <c r="AO2390" s="16"/>
      <c r="AP2390" s="16"/>
      <c r="AQ2390" s="15"/>
      <c r="AV2390" s="9"/>
      <c r="AW2390" s="9"/>
      <c r="AX2390" s="9"/>
      <c r="AY2390" s="9"/>
      <c r="AZ2390" s="9"/>
      <c r="BA2390" s="9"/>
      <c r="BB2390" s="9"/>
      <c r="BC2390" s="9"/>
      <c r="BD2390" s="9"/>
      <c r="BE2390" s="9"/>
      <c r="BF2390" s="9"/>
      <c r="BG2390" s="9"/>
      <c r="BH2390" s="9"/>
      <c r="BI2390" s="9"/>
      <c r="BJ2390" s="9"/>
      <c r="BK2390" s="9"/>
      <c r="BL2390" s="9"/>
      <c r="BM2390" s="9"/>
      <c r="BN2390" s="9"/>
      <c r="BO2390" s="9"/>
      <c r="BP2390" s="9"/>
      <c r="BQ2390" s="9"/>
      <c r="BR2390" s="9"/>
      <c r="BS2390" s="9"/>
      <c r="BT2390" s="9"/>
      <c r="BU2390" s="9"/>
      <c r="BV2390" s="9"/>
      <c r="BW2390" s="9"/>
      <c r="CB2390" s="10"/>
      <c r="CC2390" s="10"/>
      <c r="CD2390" s="10"/>
      <c r="CE2390" s="10"/>
      <c r="CF2390" s="11"/>
      <c r="CG2390" s="11"/>
      <c r="CH2390" s="11"/>
      <c r="CI2390" s="11"/>
      <c r="CJ2390" s="10"/>
      <c r="CK2390" s="10"/>
      <c r="CL2390" s="10"/>
      <c r="CM2390" s="10"/>
      <c r="CN2390" s="10"/>
      <c r="CO2390" s="10"/>
      <c r="CP2390" s="10"/>
      <c r="CQ2390" s="10"/>
      <c r="CR2390" s="10"/>
      <c r="CS2390" s="10"/>
      <c r="CT2390" s="10"/>
      <c r="CU2390" s="10"/>
      <c r="CV2390" s="9"/>
      <c r="CW2390" s="9"/>
      <c r="CX2390" s="9"/>
      <c r="CY2390" s="9"/>
    </row>
    <row r="2391" spans="31:103" ht="18" customHeight="1">
      <c r="AE2391" s="16"/>
      <c r="AF2391" s="16"/>
      <c r="AG2391" s="16"/>
      <c r="AH2391" s="16"/>
      <c r="AI2391" s="16"/>
      <c r="AJ2391" s="16"/>
      <c r="AK2391" s="16"/>
      <c r="AL2391" s="16"/>
      <c r="AM2391" s="16"/>
      <c r="AN2391" s="16"/>
      <c r="AO2391" s="16"/>
      <c r="AP2391" s="16"/>
      <c r="AQ2391" s="15"/>
      <c r="AV2391" s="9"/>
      <c r="AW2391" s="9"/>
      <c r="AX2391" s="9"/>
      <c r="AY2391" s="9"/>
      <c r="AZ2391" s="9"/>
      <c r="BA2391" s="9"/>
      <c r="BB2391" s="9"/>
      <c r="BC2391" s="9"/>
      <c r="BD2391" s="9"/>
      <c r="BE2391" s="9"/>
      <c r="BF2391" s="9"/>
      <c r="BG2391" s="9"/>
      <c r="BH2391" s="9"/>
      <c r="BI2391" s="9"/>
      <c r="BJ2391" s="9"/>
      <c r="BK2391" s="9"/>
      <c r="BL2391" s="9"/>
      <c r="BM2391" s="9"/>
      <c r="BN2391" s="9"/>
      <c r="BO2391" s="9"/>
      <c r="BP2391" s="9"/>
      <c r="BQ2391" s="9"/>
      <c r="BR2391" s="9"/>
      <c r="BS2391" s="9"/>
      <c r="BT2391" s="9"/>
      <c r="BU2391" s="9"/>
      <c r="BV2391" s="9"/>
      <c r="BW2391" s="9"/>
      <c r="CB2391" s="10"/>
      <c r="CC2391" s="10"/>
      <c r="CD2391" s="10"/>
      <c r="CE2391" s="10"/>
      <c r="CF2391" s="11"/>
      <c r="CG2391" s="11"/>
      <c r="CH2391" s="11"/>
      <c r="CI2391" s="11"/>
      <c r="CJ2391" s="10"/>
      <c r="CK2391" s="10"/>
      <c r="CL2391" s="10"/>
      <c r="CM2391" s="10"/>
      <c r="CN2391" s="10"/>
      <c r="CO2391" s="10"/>
      <c r="CP2391" s="10"/>
      <c r="CQ2391" s="10"/>
      <c r="CR2391" s="10"/>
      <c r="CS2391" s="10"/>
      <c r="CT2391" s="10"/>
      <c r="CU2391" s="10"/>
      <c r="CV2391" s="9"/>
      <c r="CW2391" s="9"/>
      <c r="CX2391" s="9"/>
      <c r="CY2391" s="9"/>
    </row>
    <row r="2392" spans="31:103" ht="18" customHeight="1">
      <c r="AE2392" s="16"/>
      <c r="AF2392" s="16"/>
      <c r="AG2392" s="16"/>
      <c r="AH2392" s="16"/>
      <c r="AI2392" s="16"/>
      <c r="AJ2392" s="16"/>
      <c r="AK2392" s="16"/>
      <c r="AL2392" s="16"/>
      <c r="AM2392" s="16"/>
      <c r="AN2392" s="16"/>
      <c r="AO2392" s="16"/>
      <c r="AP2392" s="16"/>
      <c r="AQ2392" s="15"/>
      <c r="AV2392" s="9"/>
      <c r="AW2392" s="9"/>
      <c r="AX2392" s="9"/>
      <c r="AY2392" s="9"/>
      <c r="AZ2392" s="9"/>
      <c r="BA2392" s="9"/>
      <c r="BB2392" s="9"/>
      <c r="BC2392" s="9"/>
      <c r="BD2392" s="9"/>
      <c r="BE2392" s="9"/>
      <c r="BF2392" s="9"/>
      <c r="BG2392" s="9"/>
      <c r="BH2392" s="9"/>
      <c r="BI2392" s="9"/>
      <c r="BJ2392" s="9"/>
      <c r="BK2392" s="9"/>
      <c r="BL2392" s="9"/>
      <c r="BM2392" s="9"/>
      <c r="BN2392" s="9"/>
      <c r="BO2392" s="9"/>
      <c r="BP2392" s="9"/>
      <c r="BQ2392" s="9"/>
      <c r="BR2392" s="9"/>
      <c r="BS2392" s="9"/>
      <c r="BT2392" s="9"/>
      <c r="BU2392" s="9"/>
      <c r="BV2392" s="9"/>
      <c r="BW2392" s="9"/>
      <c r="CB2392" s="10"/>
      <c r="CC2392" s="10"/>
      <c r="CD2392" s="10"/>
      <c r="CE2392" s="10"/>
      <c r="CF2392" s="11"/>
      <c r="CG2392" s="11"/>
      <c r="CH2392" s="11"/>
      <c r="CI2392" s="11"/>
      <c r="CJ2392" s="10"/>
      <c r="CK2392" s="10"/>
      <c r="CL2392" s="10"/>
      <c r="CM2392" s="10"/>
      <c r="CN2392" s="10"/>
      <c r="CO2392" s="10"/>
      <c r="CP2392" s="10"/>
      <c r="CQ2392" s="10"/>
      <c r="CR2392" s="10"/>
      <c r="CS2392" s="10"/>
      <c r="CT2392" s="10"/>
      <c r="CU2392" s="10"/>
      <c r="CV2392" s="9"/>
      <c r="CW2392" s="9"/>
      <c r="CX2392" s="9"/>
      <c r="CY2392" s="9"/>
    </row>
    <row r="2393" spans="31:103" ht="18" customHeight="1">
      <c r="AE2393" s="16"/>
      <c r="AF2393" s="16"/>
      <c r="AG2393" s="16"/>
      <c r="AH2393" s="16"/>
      <c r="AI2393" s="16"/>
      <c r="AJ2393" s="16"/>
      <c r="AK2393" s="16"/>
      <c r="AL2393" s="16"/>
      <c r="AM2393" s="16"/>
      <c r="AN2393" s="16"/>
      <c r="AO2393" s="16"/>
      <c r="AP2393" s="16"/>
      <c r="AQ2393" s="15"/>
      <c r="AV2393" s="9"/>
      <c r="AW2393" s="9"/>
      <c r="AX2393" s="9"/>
      <c r="AY2393" s="9"/>
      <c r="AZ2393" s="9"/>
      <c r="BA2393" s="9"/>
      <c r="BB2393" s="9"/>
      <c r="BC2393" s="9"/>
      <c r="BD2393" s="9"/>
      <c r="BE2393" s="9"/>
      <c r="BF2393" s="9"/>
      <c r="BG2393" s="9"/>
      <c r="BH2393" s="9"/>
      <c r="BI2393" s="9"/>
      <c r="BJ2393" s="9"/>
      <c r="BK2393" s="9"/>
      <c r="BL2393" s="9"/>
      <c r="BM2393" s="9"/>
      <c r="BN2393" s="9"/>
      <c r="BO2393" s="9"/>
      <c r="BP2393" s="9"/>
      <c r="BQ2393" s="9"/>
      <c r="BR2393" s="9"/>
      <c r="BS2393" s="9"/>
      <c r="BT2393" s="9"/>
      <c r="BU2393" s="9"/>
      <c r="BV2393" s="9"/>
      <c r="BW2393" s="9"/>
      <c r="CB2393" s="10"/>
      <c r="CC2393" s="10"/>
      <c r="CD2393" s="10"/>
      <c r="CE2393" s="10"/>
      <c r="CF2393" s="11"/>
      <c r="CG2393" s="11"/>
      <c r="CH2393" s="11"/>
      <c r="CI2393" s="11"/>
      <c r="CJ2393" s="10"/>
      <c r="CK2393" s="10"/>
      <c r="CL2393" s="10"/>
      <c r="CM2393" s="10"/>
      <c r="CN2393" s="10"/>
      <c r="CO2393" s="10"/>
      <c r="CP2393" s="10"/>
      <c r="CQ2393" s="10"/>
      <c r="CR2393" s="10"/>
      <c r="CS2393" s="10"/>
      <c r="CT2393" s="10"/>
      <c r="CU2393" s="10"/>
      <c r="CV2393" s="9"/>
      <c r="CW2393" s="9"/>
      <c r="CX2393" s="9"/>
      <c r="CY2393" s="9"/>
    </row>
    <row r="2394" spans="31:103" ht="18" customHeight="1">
      <c r="AE2394" s="16"/>
      <c r="AF2394" s="16"/>
      <c r="AG2394" s="16"/>
      <c r="AH2394" s="16"/>
      <c r="AI2394" s="16"/>
      <c r="AJ2394" s="16"/>
      <c r="AK2394" s="16"/>
      <c r="AL2394" s="16"/>
      <c r="AM2394" s="16"/>
      <c r="AN2394" s="16"/>
      <c r="AO2394" s="16"/>
      <c r="AP2394" s="16"/>
      <c r="AQ2394" s="15"/>
      <c r="AV2394" s="9"/>
      <c r="AW2394" s="9"/>
      <c r="AX2394" s="9"/>
      <c r="AY2394" s="9"/>
      <c r="AZ2394" s="9"/>
      <c r="BA2394" s="9"/>
      <c r="BB2394" s="9"/>
      <c r="BC2394" s="9"/>
      <c r="BD2394" s="9"/>
      <c r="BE2394" s="9"/>
      <c r="BF2394" s="9"/>
      <c r="BG2394" s="9"/>
      <c r="BH2394" s="9"/>
      <c r="BI2394" s="9"/>
      <c r="BJ2394" s="9"/>
      <c r="BK2394" s="9"/>
      <c r="BL2394" s="9"/>
      <c r="BM2394" s="9"/>
      <c r="BN2394" s="9"/>
      <c r="BO2394" s="9"/>
      <c r="BP2394" s="9"/>
      <c r="BQ2394" s="9"/>
      <c r="BR2394" s="9"/>
      <c r="BS2394" s="9"/>
      <c r="BT2394" s="9"/>
      <c r="BU2394" s="9"/>
      <c r="BV2394" s="9"/>
      <c r="BW2394" s="9"/>
      <c r="CB2394" s="10"/>
      <c r="CC2394" s="10"/>
      <c r="CD2394" s="10"/>
      <c r="CE2394" s="10"/>
      <c r="CF2394" s="11"/>
      <c r="CG2394" s="11"/>
      <c r="CH2394" s="11"/>
      <c r="CI2394" s="11"/>
      <c r="CJ2394" s="10"/>
      <c r="CK2394" s="10"/>
      <c r="CL2394" s="10"/>
      <c r="CM2394" s="10"/>
      <c r="CN2394" s="10"/>
      <c r="CO2394" s="10"/>
      <c r="CP2394" s="10"/>
      <c r="CQ2394" s="10"/>
      <c r="CR2394" s="10"/>
      <c r="CS2394" s="10"/>
      <c r="CT2394" s="10"/>
      <c r="CU2394" s="10"/>
      <c r="CV2394" s="9"/>
      <c r="CW2394" s="9"/>
      <c r="CX2394" s="9"/>
      <c r="CY2394" s="9"/>
    </row>
    <row r="2395" spans="31:103" ht="18" customHeight="1">
      <c r="AE2395" s="16"/>
      <c r="AF2395" s="16"/>
      <c r="AG2395" s="16"/>
      <c r="AH2395" s="16"/>
      <c r="AI2395" s="16"/>
      <c r="AJ2395" s="16"/>
      <c r="AK2395" s="16"/>
      <c r="AL2395" s="16"/>
      <c r="AM2395" s="16"/>
      <c r="AN2395" s="16"/>
      <c r="AO2395" s="16"/>
      <c r="AP2395" s="16"/>
      <c r="AQ2395" s="15"/>
      <c r="AV2395" s="9"/>
      <c r="AW2395" s="9"/>
      <c r="AX2395" s="9"/>
      <c r="AY2395" s="9"/>
      <c r="AZ2395" s="9"/>
      <c r="BA2395" s="9"/>
      <c r="BB2395" s="9"/>
      <c r="BC2395" s="9"/>
      <c r="BD2395" s="9"/>
      <c r="BE2395" s="9"/>
      <c r="BF2395" s="9"/>
      <c r="BG2395" s="9"/>
      <c r="BH2395" s="9"/>
      <c r="BI2395" s="9"/>
      <c r="BJ2395" s="9"/>
      <c r="BK2395" s="9"/>
      <c r="BL2395" s="9"/>
      <c r="BM2395" s="9"/>
      <c r="BN2395" s="9"/>
      <c r="BO2395" s="9"/>
      <c r="BP2395" s="9"/>
      <c r="BQ2395" s="9"/>
      <c r="BR2395" s="9"/>
      <c r="BS2395" s="9"/>
      <c r="BT2395" s="9"/>
      <c r="BU2395" s="9"/>
      <c r="BV2395" s="9"/>
      <c r="BW2395" s="9"/>
      <c r="CB2395" s="10"/>
      <c r="CC2395" s="10"/>
      <c r="CD2395" s="10"/>
      <c r="CE2395" s="10"/>
      <c r="CF2395" s="11"/>
      <c r="CG2395" s="11"/>
      <c r="CH2395" s="11"/>
      <c r="CI2395" s="11"/>
      <c r="CJ2395" s="10"/>
      <c r="CK2395" s="10"/>
      <c r="CL2395" s="10"/>
      <c r="CM2395" s="10"/>
      <c r="CN2395" s="10"/>
      <c r="CO2395" s="10"/>
      <c r="CP2395" s="10"/>
      <c r="CQ2395" s="10"/>
      <c r="CR2395" s="10"/>
      <c r="CS2395" s="10"/>
      <c r="CT2395" s="10"/>
      <c r="CU2395" s="10"/>
      <c r="CV2395" s="9"/>
      <c r="CW2395" s="9"/>
      <c r="CX2395" s="9"/>
      <c r="CY2395" s="9"/>
    </row>
    <row r="2396" spans="31:103" ht="18" customHeight="1">
      <c r="AE2396" s="16"/>
      <c r="AF2396" s="16"/>
      <c r="AG2396" s="16"/>
      <c r="AH2396" s="16"/>
      <c r="AI2396" s="16"/>
      <c r="AJ2396" s="16"/>
      <c r="AK2396" s="16"/>
      <c r="AL2396" s="16"/>
      <c r="AM2396" s="16"/>
      <c r="AN2396" s="16"/>
      <c r="AO2396" s="16"/>
      <c r="AP2396" s="16"/>
      <c r="AQ2396" s="15"/>
      <c r="AV2396" s="9"/>
      <c r="AW2396" s="9"/>
      <c r="AX2396" s="9"/>
      <c r="AY2396" s="9"/>
      <c r="AZ2396" s="9"/>
      <c r="BA2396" s="9"/>
      <c r="BB2396" s="9"/>
      <c r="BC2396" s="9"/>
      <c r="BD2396" s="9"/>
      <c r="BE2396" s="9"/>
      <c r="BF2396" s="9"/>
      <c r="BG2396" s="9"/>
      <c r="BH2396" s="9"/>
      <c r="BI2396" s="9"/>
      <c r="BJ2396" s="9"/>
      <c r="BK2396" s="9"/>
      <c r="BL2396" s="9"/>
      <c r="BM2396" s="9"/>
      <c r="BN2396" s="9"/>
      <c r="BO2396" s="9"/>
      <c r="BP2396" s="9"/>
      <c r="BQ2396" s="9"/>
      <c r="BR2396" s="9"/>
      <c r="BS2396" s="9"/>
      <c r="BT2396" s="9"/>
      <c r="BU2396" s="9"/>
      <c r="BV2396" s="9"/>
      <c r="BW2396" s="9"/>
      <c r="CB2396" s="10"/>
      <c r="CC2396" s="10"/>
      <c r="CD2396" s="10"/>
      <c r="CE2396" s="10"/>
      <c r="CF2396" s="11"/>
      <c r="CG2396" s="11"/>
      <c r="CH2396" s="11"/>
      <c r="CI2396" s="11"/>
      <c r="CJ2396" s="10"/>
      <c r="CK2396" s="10"/>
      <c r="CL2396" s="10"/>
      <c r="CM2396" s="10"/>
      <c r="CN2396" s="10"/>
      <c r="CO2396" s="10"/>
      <c r="CP2396" s="10"/>
      <c r="CQ2396" s="10"/>
      <c r="CR2396" s="10"/>
      <c r="CS2396" s="10"/>
      <c r="CT2396" s="10"/>
      <c r="CU2396" s="10"/>
      <c r="CV2396" s="9"/>
      <c r="CW2396" s="9"/>
      <c r="CX2396" s="9"/>
      <c r="CY2396" s="9"/>
    </row>
    <row r="2397" spans="31:103" ht="18" customHeight="1">
      <c r="AE2397" s="16"/>
      <c r="AF2397" s="16"/>
      <c r="AG2397" s="16"/>
      <c r="AH2397" s="16"/>
      <c r="AI2397" s="16"/>
      <c r="AJ2397" s="16"/>
      <c r="AK2397" s="16"/>
      <c r="AL2397" s="16"/>
      <c r="AM2397" s="16"/>
      <c r="AN2397" s="16"/>
      <c r="AO2397" s="16"/>
      <c r="AP2397" s="16"/>
      <c r="AQ2397" s="15"/>
      <c r="AV2397" s="9"/>
      <c r="AW2397" s="9"/>
      <c r="AX2397" s="9"/>
      <c r="AY2397" s="9"/>
      <c r="AZ2397" s="9"/>
      <c r="BA2397" s="9"/>
      <c r="BB2397" s="9"/>
      <c r="BC2397" s="9"/>
      <c r="BD2397" s="9"/>
      <c r="BE2397" s="9"/>
      <c r="BF2397" s="9"/>
      <c r="BG2397" s="9"/>
      <c r="BH2397" s="9"/>
      <c r="BI2397" s="9"/>
      <c r="BJ2397" s="9"/>
      <c r="BK2397" s="9"/>
      <c r="BL2397" s="9"/>
      <c r="BM2397" s="9"/>
      <c r="BN2397" s="9"/>
      <c r="BO2397" s="9"/>
      <c r="BP2397" s="9"/>
      <c r="BQ2397" s="9"/>
      <c r="BR2397" s="9"/>
      <c r="BS2397" s="9"/>
      <c r="BT2397" s="9"/>
      <c r="BU2397" s="9"/>
      <c r="BV2397" s="9"/>
      <c r="BW2397" s="9"/>
      <c r="CB2397" s="10"/>
      <c r="CC2397" s="10"/>
      <c r="CD2397" s="10"/>
      <c r="CE2397" s="10"/>
      <c r="CF2397" s="11"/>
      <c r="CG2397" s="11"/>
      <c r="CH2397" s="11"/>
      <c r="CI2397" s="11"/>
      <c r="CJ2397" s="10"/>
      <c r="CK2397" s="10"/>
      <c r="CL2397" s="10"/>
      <c r="CM2397" s="10"/>
      <c r="CN2397" s="10"/>
      <c r="CO2397" s="10"/>
      <c r="CP2397" s="10"/>
      <c r="CQ2397" s="10"/>
      <c r="CR2397" s="10"/>
      <c r="CS2397" s="10"/>
      <c r="CT2397" s="10"/>
      <c r="CU2397" s="10"/>
      <c r="CV2397" s="9"/>
      <c r="CW2397" s="9"/>
      <c r="CX2397" s="9"/>
      <c r="CY2397" s="9"/>
    </row>
    <row r="2398" spans="31:103" ht="18" customHeight="1">
      <c r="AE2398" s="16"/>
      <c r="AF2398" s="16"/>
      <c r="AG2398" s="16"/>
      <c r="AH2398" s="16"/>
      <c r="AI2398" s="16"/>
      <c r="AJ2398" s="16"/>
      <c r="AK2398" s="16"/>
      <c r="AL2398" s="16"/>
      <c r="AM2398" s="16"/>
      <c r="AN2398" s="16"/>
      <c r="AO2398" s="16"/>
      <c r="AP2398" s="16"/>
      <c r="AQ2398" s="15"/>
      <c r="AV2398" s="9"/>
      <c r="AW2398" s="9"/>
      <c r="AX2398" s="9"/>
      <c r="AY2398" s="9"/>
      <c r="AZ2398" s="9"/>
      <c r="BA2398" s="9"/>
      <c r="BB2398" s="9"/>
      <c r="BC2398" s="9"/>
      <c r="BD2398" s="9"/>
      <c r="BE2398" s="9"/>
      <c r="BF2398" s="9"/>
      <c r="BG2398" s="9"/>
      <c r="BH2398" s="9"/>
      <c r="BI2398" s="9"/>
      <c r="BJ2398" s="9"/>
      <c r="BK2398" s="9"/>
      <c r="BL2398" s="9"/>
      <c r="BM2398" s="9"/>
      <c r="BN2398" s="9"/>
      <c r="BO2398" s="9"/>
      <c r="BP2398" s="9"/>
      <c r="BQ2398" s="9"/>
      <c r="BR2398" s="9"/>
      <c r="BS2398" s="9"/>
      <c r="BT2398" s="9"/>
      <c r="BU2398" s="9"/>
      <c r="BV2398" s="9"/>
      <c r="BW2398" s="9"/>
      <c r="CB2398" s="10"/>
      <c r="CC2398" s="10"/>
      <c r="CD2398" s="10"/>
      <c r="CE2398" s="10"/>
      <c r="CF2398" s="11"/>
      <c r="CG2398" s="11"/>
      <c r="CH2398" s="11"/>
      <c r="CI2398" s="11"/>
      <c r="CJ2398" s="10"/>
      <c r="CK2398" s="10"/>
      <c r="CL2398" s="10"/>
      <c r="CM2398" s="10"/>
      <c r="CN2398" s="10"/>
      <c r="CO2398" s="10"/>
      <c r="CP2398" s="10"/>
      <c r="CQ2398" s="10"/>
      <c r="CR2398" s="10"/>
      <c r="CS2398" s="10"/>
      <c r="CT2398" s="10"/>
      <c r="CU2398" s="10"/>
      <c r="CV2398" s="9"/>
      <c r="CW2398" s="9"/>
      <c r="CX2398" s="9"/>
      <c r="CY2398" s="9"/>
    </row>
    <row r="2399" spans="31:103" ht="18" customHeight="1">
      <c r="AE2399" s="16"/>
      <c r="AF2399" s="16"/>
      <c r="AG2399" s="16"/>
      <c r="AH2399" s="16"/>
      <c r="AI2399" s="16"/>
      <c r="AJ2399" s="16"/>
      <c r="AK2399" s="16"/>
      <c r="AL2399" s="16"/>
      <c r="AM2399" s="16"/>
      <c r="AN2399" s="16"/>
      <c r="AO2399" s="16"/>
      <c r="AP2399" s="16"/>
      <c r="AQ2399" s="15"/>
      <c r="AV2399" s="9"/>
      <c r="AW2399" s="9"/>
      <c r="AX2399" s="9"/>
      <c r="AY2399" s="9"/>
      <c r="AZ2399" s="9"/>
      <c r="BA2399" s="9"/>
      <c r="BB2399" s="9"/>
      <c r="BC2399" s="9"/>
      <c r="BD2399" s="9"/>
      <c r="BE2399" s="9"/>
      <c r="BF2399" s="9"/>
      <c r="BG2399" s="9"/>
      <c r="BH2399" s="9"/>
      <c r="BI2399" s="9"/>
      <c r="BJ2399" s="9"/>
      <c r="BK2399" s="9"/>
      <c r="BL2399" s="9"/>
      <c r="BM2399" s="9"/>
      <c r="BN2399" s="9"/>
      <c r="BO2399" s="9"/>
      <c r="BP2399" s="9"/>
      <c r="BQ2399" s="9"/>
      <c r="BR2399" s="9"/>
      <c r="BS2399" s="9"/>
      <c r="BT2399" s="9"/>
      <c r="BU2399" s="9"/>
      <c r="BV2399" s="9"/>
      <c r="BW2399" s="9"/>
      <c r="CB2399" s="10"/>
      <c r="CC2399" s="10"/>
      <c r="CD2399" s="10"/>
      <c r="CE2399" s="10"/>
      <c r="CF2399" s="11"/>
      <c r="CG2399" s="11"/>
      <c r="CH2399" s="11"/>
      <c r="CI2399" s="11"/>
      <c r="CJ2399" s="10"/>
      <c r="CK2399" s="10"/>
      <c r="CL2399" s="10"/>
      <c r="CM2399" s="10"/>
      <c r="CN2399" s="10"/>
      <c r="CO2399" s="10"/>
      <c r="CP2399" s="10"/>
      <c r="CQ2399" s="10"/>
      <c r="CR2399" s="10"/>
      <c r="CS2399" s="10"/>
      <c r="CT2399" s="10"/>
      <c r="CU2399" s="10"/>
      <c r="CV2399" s="9"/>
      <c r="CW2399" s="9"/>
      <c r="CX2399" s="9"/>
      <c r="CY2399" s="9"/>
    </row>
    <row r="2400" spans="31:103" ht="18" customHeight="1">
      <c r="AE2400" s="16"/>
      <c r="AF2400" s="16"/>
      <c r="AG2400" s="16"/>
      <c r="AH2400" s="16"/>
      <c r="AI2400" s="16"/>
      <c r="AJ2400" s="16"/>
      <c r="AK2400" s="16"/>
      <c r="AL2400" s="16"/>
      <c r="AM2400" s="16"/>
      <c r="AN2400" s="16"/>
      <c r="AO2400" s="16"/>
      <c r="AP2400" s="16"/>
      <c r="AQ2400" s="15"/>
      <c r="AV2400" s="9"/>
      <c r="AW2400" s="9"/>
      <c r="AX2400" s="9"/>
      <c r="AY2400" s="9"/>
      <c r="AZ2400" s="9"/>
      <c r="BA2400" s="9"/>
      <c r="BB2400" s="9"/>
      <c r="BC2400" s="9"/>
      <c r="BD2400" s="9"/>
      <c r="BE2400" s="9"/>
      <c r="BF2400" s="9"/>
      <c r="BG2400" s="9"/>
      <c r="BH2400" s="9"/>
      <c r="BI2400" s="9"/>
      <c r="BJ2400" s="9"/>
      <c r="BK2400" s="9"/>
      <c r="BL2400" s="9"/>
      <c r="BM2400" s="9"/>
      <c r="BN2400" s="9"/>
      <c r="BO2400" s="9"/>
      <c r="BP2400" s="9"/>
      <c r="BQ2400" s="9"/>
      <c r="BR2400" s="9"/>
      <c r="BS2400" s="9"/>
      <c r="BT2400" s="9"/>
      <c r="BU2400" s="9"/>
      <c r="BV2400" s="9"/>
      <c r="BW2400" s="9"/>
      <c r="CB2400" s="10"/>
      <c r="CC2400" s="10"/>
      <c r="CD2400" s="10"/>
      <c r="CE2400" s="10"/>
      <c r="CF2400" s="11"/>
      <c r="CG2400" s="11"/>
      <c r="CH2400" s="11"/>
      <c r="CI2400" s="11"/>
      <c r="CJ2400" s="10"/>
      <c r="CK2400" s="10"/>
      <c r="CL2400" s="10"/>
      <c r="CM2400" s="10"/>
      <c r="CN2400" s="10"/>
      <c r="CO2400" s="10"/>
      <c r="CP2400" s="10"/>
      <c r="CQ2400" s="10"/>
      <c r="CR2400" s="10"/>
      <c r="CS2400" s="10"/>
      <c r="CT2400" s="10"/>
      <c r="CU2400" s="10"/>
      <c r="CV2400" s="9"/>
      <c r="CW2400" s="9"/>
      <c r="CX2400" s="9"/>
      <c r="CY2400" s="9"/>
    </row>
    <row r="2401" spans="31:103" ht="18" customHeight="1">
      <c r="AE2401" s="16"/>
      <c r="AF2401" s="16"/>
      <c r="AG2401" s="16"/>
      <c r="AH2401" s="16"/>
      <c r="AI2401" s="16"/>
      <c r="AJ2401" s="16"/>
      <c r="AK2401" s="16"/>
      <c r="AL2401" s="16"/>
      <c r="AM2401" s="16"/>
      <c r="AN2401" s="16"/>
      <c r="AO2401" s="16"/>
      <c r="AP2401" s="16"/>
      <c r="AQ2401" s="15"/>
      <c r="AV2401" s="9"/>
      <c r="AW2401" s="9"/>
      <c r="AX2401" s="9"/>
      <c r="AY2401" s="9"/>
      <c r="AZ2401" s="9"/>
      <c r="BA2401" s="9"/>
      <c r="BB2401" s="9"/>
      <c r="BC2401" s="9"/>
      <c r="BD2401" s="9"/>
      <c r="BE2401" s="9"/>
      <c r="BF2401" s="9"/>
      <c r="BG2401" s="9"/>
      <c r="BH2401" s="9"/>
      <c r="BI2401" s="9"/>
      <c r="BJ2401" s="9"/>
      <c r="BK2401" s="9"/>
      <c r="BL2401" s="9"/>
      <c r="BM2401" s="9"/>
      <c r="BN2401" s="9"/>
      <c r="BO2401" s="9"/>
      <c r="BP2401" s="9"/>
      <c r="BQ2401" s="9"/>
      <c r="BR2401" s="9"/>
      <c r="BS2401" s="9"/>
      <c r="BT2401" s="9"/>
      <c r="BU2401" s="9"/>
      <c r="BV2401" s="9"/>
      <c r="BW2401" s="9"/>
      <c r="CB2401" s="10"/>
      <c r="CC2401" s="10"/>
      <c r="CD2401" s="10"/>
      <c r="CE2401" s="10"/>
      <c r="CF2401" s="11"/>
      <c r="CG2401" s="11"/>
      <c r="CH2401" s="11"/>
      <c r="CI2401" s="11"/>
      <c r="CJ2401" s="10"/>
      <c r="CK2401" s="10"/>
      <c r="CL2401" s="10"/>
      <c r="CM2401" s="10"/>
      <c r="CN2401" s="10"/>
      <c r="CO2401" s="10"/>
      <c r="CP2401" s="10"/>
      <c r="CQ2401" s="10"/>
      <c r="CR2401" s="10"/>
      <c r="CS2401" s="10"/>
      <c r="CT2401" s="10"/>
      <c r="CU2401" s="10"/>
      <c r="CV2401" s="9"/>
      <c r="CW2401" s="9"/>
      <c r="CX2401" s="9"/>
      <c r="CY2401" s="9"/>
    </row>
    <row r="2402" spans="31:103" ht="18" customHeight="1">
      <c r="AE2402" s="16"/>
      <c r="AF2402" s="16"/>
      <c r="AG2402" s="16"/>
      <c r="AH2402" s="16"/>
      <c r="AI2402" s="16"/>
      <c r="AJ2402" s="16"/>
      <c r="AK2402" s="16"/>
      <c r="AL2402" s="16"/>
      <c r="AM2402" s="16"/>
      <c r="AN2402" s="16"/>
      <c r="AO2402" s="16"/>
      <c r="AP2402" s="16"/>
      <c r="AQ2402" s="15"/>
      <c r="AV2402" s="9"/>
      <c r="AW2402" s="9"/>
      <c r="AX2402" s="9"/>
      <c r="AY2402" s="9"/>
      <c r="AZ2402" s="9"/>
      <c r="BA2402" s="9"/>
      <c r="BB2402" s="9"/>
      <c r="BC2402" s="9"/>
      <c r="BD2402" s="9"/>
      <c r="BE2402" s="9"/>
      <c r="BF2402" s="9"/>
      <c r="BG2402" s="9"/>
      <c r="BH2402" s="9"/>
      <c r="BI2402" s="9"/>
      <c r="BJ2402" s="9"/>
      <c r="BK2402" s="9"/>
      <c r="BL2402" s="9"/>
      <c r="BM2402" s="9"/>
      <c r="BN2402" s="9"/>
      <c r="BO2402" s="9"/>
      <c r="BP2402" s="9"/>
      <c r="BQ2402" s="9"/>
      <c r="BR2402" s="9"/>
      <c r="BS2402" s="9"/>
      <c r="BT2402" s="9"/>
      <c r="BU2402" s="9"/>
      <c r="BV2402" s="9"/>
      <c r="BW2402" s="9"/>
      <c r="CB2402" s="10"/>
      <c r="CC2402" s="10"/>
      <c r="CD2402" s="10"/>
      <c r="CE2402" s="10"/>
      <c r="CF2402" s="11"/>
      <c r="CG2402" s="11"/>
      <c r="CH2402" s="11"/>
      <c r="CI2402" s="11"/>
      <c r="CJ2402" s="10"/>
      <c r="CK2402" s="10"/>
      <c r="CL2402" s="10"/>
      <c r="CM2402" s="10"/>
      <c r="CN2402" s="10"/>
      <c r="CO2402" s="10"/>
      <c r="CP2402" s="10"/>
      <c r="CQ2402" s="10"/>
      <c r="CR2402" s="10"/>
      <c r="CS2402" s="10"/>
      <c r="CT2402" s="10"/>
      <c r="CU2402" s="10"/>
      <c r="CV2402" s="9"/>
      <c r="CW2402" s="9"/>
      <c r="CX2402" s="9"/>
      <c r="CY2402" s="9"/>
    </row>
    <row r="2403" spans="31:103" ht="18" customHeight="1">
      <c r="AE2403" s="16"/>
      <c r="AF2403" s="16"/>
      <c r="AG2403" s="16"/>
      <c r="AH2403" s="16"/>
      <c r="AI2403" s="16"/>
      <c r="AJ2403" s="16"/>
      <c r="AK2403" s="16"/>
      <c r="AL2403" s="16"/>
      <c r="AM2403" s="16"/>
      <c r="AN2403" s="16"/>
      <c r="AO2403" s="16"/>
      <c r="AP2403" s="16"/>
      <c r="AQ2403" s="15"/>
      <c r="AV2403" s="9"/>
      <c r="AW2403" s="9"/>
      <c r="AX2403" s="9"/>
      <c r="AY2403" s="9"/>
      <c r="AZ2403" s="9"/>
      <c r="BA2403" s="9"/>
      <c r="BB2403" s="9"/>
      <c r="BC2403" s="9"/>
      <c r="BD2403" s="9"/>
      <c r="BE2403" s="9"/>
      <c r="BF2403" s="9"/>
      <c r="BG2403" s="9"/>
      <c r="BH2403" s="9"/>
      <c r="BI2403" s="9"/>
      <c r="BJ2403" s="9"/>
      <c r="BK2403" s="9"/>
      <c r="BL2403" s="9"/>
      <c r="BM2403" s="9"/>
      <c r="BN2403" s="9"/>
      <c r="BO2403" s="9"/>
      <c r="BP2403" s="9"/>
      <c r="BQ2403" s="9"/>
      <c r="BR2403" s="9"/>
      <c r="BS2403" s="9"/>
      <c r="BT2403" s="9"/>
      <c r="BU2403" s="9"/>
      <c r="BV2403" s="9"/>
      <c r="BW2403" s="9"/>
      <c r="CB2403" s="10"/>
      <c r="CC2403" s="10"/>
      <c r="CD2403" s="10"/>
      <c r="CE2403" s="10"/>
      <c r="CF2403" s="11"/>
      <c r="CG2403" s="11"/>
      <c r="CH2403" s="11"/>
      <c r="CI2403" s="11"/>
      <c r="CJ2403" s="10"/>
      <c r="CK2403" s="10"/>
      <c r="CL2403" s="10"/>
      <c r="CM2403" s="10"/>
      <c r="CN2403" s="10"/>
      <c r="CO2403" s="10"/>
      <c r="CP2403" s="10"/>
      <c r="CQ2403" s="10"/>
      <c r="CR2403" s="10"/>
      <c r="CS2403" s="10"/>
      <c r="CT2403" s="10"/>
      <c r="CU2403" s="10"/>
      <c r="CV2403" s="9"/>
      <c r="CW2403" s="9"/>
      <c r="CX2403" s="9"/>
      <c r="CY2403" s="9"/>
    </row>
    <row r="2404" spans="31:103" ht="18" customHeight="1">
      <c r="AE2404" s="16"/>
      <c r="AF2404" s="16"/>
      <c r="AG2404" s="16"/>
      <c r="AH2404" s="16"/>
      <c r="AI2404" s="16"/>
      <c r="AJ2404" s="16"/>
      <c r="AK2404" s="16"/>
      <c r="AL2404" s="16"/>
      <c r="AM2404" s="16"/>
      <c r="AN2404" s="16"/>
      <c r="AO2404" s="16"/>
      <c r="AP2404" s="16"/>
      <c r="AQ2404" s="15"/>
      <c r="AV2404" s="9"/>
      <c r="AW2404" s="9"/>
      <c r="AX2404" s="9"/>
      <c r="AY2404" s="9"/>
      <c r="AZ2404" s="9"/>
      <c r="BA2404" s="9"/>
      <c r="BB2404" s="9"/>
      <c r="BC2404" s="9"/>
      <c r="BD2404" s="9"/>
      <c r="BE2404" s="9"/>
      <c r="BF2404" s="9"/>
      <c r="BG2404" s="9"/>
      <c r="BH2404" s="9"/>
      <c r="BI2404" s="9"/>
      <c r="BJ2404" s="9"/>
      <c r="BK2404" s="9"/>
      <c r="BL2404" s="9"/>
      <c r="BM2404" s="9"/>
      <c r="BN2404" s="9"/>
      <c r="BO2404" s="9"/>
      <c r="BP2404" s="9"/>
      <c r="BQ2404" s="9"/>
      <c r="BR2404" s="9"/>
      <c r="BS2404" s="9"/>
      <c r="BT2404" s="9"/>
      <c r="BU2404" s="9"/>
      <c r="BV2404" s="9"/>
      <c r="BW2404" s="9"/>
      <c r="CB2404" s="10"/>
      <c r="CC2404" s="10"/>
      <c r="CD2404" s="10"/>
      <c r="CE2404" s="10"/>
      <c r="CF2404" s="11"/>
      <c r="CG2404" s="11"/>
      <c r="CH2404" s="11"/>
      <c r="CI2404" s="11"/>
      <c r="CJ2404" s="10"/>
      <c r="CK2404" s="10"/>
      <c r="CL2404" s="10"/>
      <c r="CM2404" s="10"/>
      <c r="CN2404" s="10"/>
      <c r="CO2404" s="10"/>
      <c r="CP2404" s="10"/>
      <c r="CQ2404" s="10"/>
      <c r="CR2404" s="10"/>
      <c r="CS2404" s="10"/>
      <c r="CT2404" s="10"/>
      <c r="CU2404" s="10"/>
      <c r="CV2404" s="9"/>
      <c r="CW2404" s="9"/>
      <c r="CX2404" s="9"/>
      <c r="CY2404" s="9"/>
    </row>
    <row r="2405" spans="31:103" ht="18" customHeight="1">
      <c r="AE2405" s="16"/>
      <c r="AF2405" s="16"/>
      <c r="AG2405" s="16"/>
      <c r="AH2405" s="16"/>
      <c r="AI2405" s="16"/>
      <c r="AJ2405" s="16"/>
      <c r="AK2405" s="16"/>
      <c r="AL2405" s="16"/>
      <c r="AM2405" s="16"/>
      <c r="AN2405" s="16"/>
      <c r="AO2405" s="16"/>
      <c r="AP2405" s="16"/>
      <c r="AQ2405" s="15"/>
      <c r="AV2405" s="9"/>
      <c r="AW2405" s="9"/>
      <c r="AX2405" s="9"/>
      <c r="AY2405" s="9"/>
      <c r="AZ2405" s="9"/>
      <c r="BA2405" s="9"/>
      <c r="BB2405" s="9"/>
      <c r="BC2405" s="9"/>
      <c r="BD2405" s="9"/>
      <c r="BE2405" s="9"/>
      <c r="BF2405" s="9"/>
      <c r="BG2405" s="9"/>
      <c r="BH2405" s="9"/>
      <c r="BI2405" s="9"/>
      <c r="BJ2405" s="9"/>
      <c r="BK2405" s="9"/>
      <c r="BL2405" s="9"/>
      <c r="BM2405" s="9"/>
      <c r="BN2405" s="9"/>
      <c r="BO2405" s="9"/>
      <c r="BP2405" s="9"/>
      <c r="BQ2405" s="9"/>
      <c r="BR2405" s="9"/>
      <c r="BS2405" s="9"/>
      <c r="BT2405" s="9"/>
      <c r="BU2405" s="9"/>
      <c r="BV2405" s="9"/>
      <c r="BW2405" s="9"/>
      <c r="CB2405" s="10"/>
      <c r="CC2405" s="10"/>
      <c r="CD2405" s="10"/>
      <c r="CE2405" s="10"/>
      <c r="CF2405" s="11"/>
      <c r="CG2405" s="11"/>
      <c r="CH2405" s="11"/>
      <c r="CI2405" s="11"/>
      <c r="CJ2405" s="10"/>
      <c r="CK2405" s="10"/>
      <c r="CL2405" s="10"/>
      <c r="CM2405" s="10"/>
      <c r="CN2405" s="10"/>
      <c r="CO2405" s="10"/>
      <c r="CP2405" s="10"/>
      <c r="CQ2405" s="10"/>
      <c r="CR2405" s="10"/>
      <c r="CS2405" s="10"/>
      <c r="CT2405" s="10"/>
      <c r="CU2405" s="10"/>
      <c r="CV2405" s="9"/>
      <c r="CW2405" s="9"/>
      <c r="CX2405" s="9"/>
      <c r="CY2405" s="9"/>
    </row>
    <row r="2406" spans="31:103" ht="18" customHeight="1">
      <c r="AE2406" s="16"/>
      <c r="AF2406" s="16"/>
      <c r="AG2406" s="16"/>
      <c r="AH2406" s="16"/>
      <c r="AI2406" s="16"/>
      <c r="AJ2406" s="16"/>
      <c r="AK2406" s="16"/>
      <c r="AL2406" s="16"/>
      <c r="AM2406" s="16"/>
      <c r="AN2406" s="16"/>
      <c r="AO2406" s="16"/>
      <c r="AP2406" s="16"/>
      <c r="AQ2406" s="15"/>
      <c r="AV2406" s="9"/>
      <c r="AW2406" s="9"/>
      <c r="AX2406" s="9"/>
      <c r="AY2406" s="9"/>
      <c r="AZ2406" s="9"/>
      <c r="BA2406" s="9"/>
      <c r="BB2406" s="9"/>
      <c r="BC2406" s="9"/>
      <c r="BD2406" s="9"/>
      <c r="BE2406" s="9"/>
      <c r="BF2406" s="9"/>
      <c r="BG2406" s="9"/>
      <c r="BH2406" s="9"/>
      <c r="BI2406" s="9"/>
      <c r="BJ2406" s="9"/>
      <c r="BK2406" s="9"/>
      <c r="BL2406" s="9"/>
      <c r="BM2406" s="9"/>
      <c r="BN2406" s="9"/>
      <c r="BO2406" s="9"/>
      <c r="BP2406" s="9"/>
      <c r="BQ2406" s="9"/>
      <c r="BR2406" s="9"/>
      <c r="BS2406" s="9"/>
      <c r="BT2406" s="9"/>
      <c r="BU2406" s="9"/>
      <c r="BV2406" s="9"/>
      <c r="BW2406" s="9"/>
      <c r="CB2406" s="10"/>
      <c r="CC2406" s="10"/>
      <c r="CD2406" s="10"/>
      <c r="CE2406" s="10"/>
      <c r="CF2406" s="11"/>
      <c r="CG2406" s="11"/>
      <c r="CH2406" s="11"/>
      <c r="CI2406" s="11"/>
      <c r="CJ2406" s="10"/>
      <c r="CK2406" s="10"/>
      <c r="CL2406" s="10"/>
      <c r="CM2406" s="10"/>
      <c r="CN2406" s="10"/>
      <c r="CO2406" s="10"/>
      <c r="CP2406" s="10"/>
      <c r="CQ2406" s="10"/>
      <c r="CR2406" s="10"/>
      <c r="CS2406" s="10"/>
      <c r="CT2406" s="10"/>
      <c r="CU2406" s="10"/>
      <c r="CV2406" s="9"/>
      <c r="CW2406" s="9"/>
      <c r="CX2406" s="9"/>
      <c r="CY2406" s="9"/>
    </row>
    <row r="2407" spans="31:103" ht="18" customHeight="1">
      <c r="AE2407" s="16"/>
      <c r="AF2407" s="16"/>
      <c r="AG2407" s="16"/>
      <c r="AH2407" s="16"/>
      <c r="AI2407" s="16"/>
      <c r="AJ2407" s="16"/>
      <c r="AK2407" s="16"/>
      <c r="AL2407" s="16"/>
      <c r="AM2407" s="16"/>
      <c r="AN2407" s="16"/>
      <c r="AO2407" s="16"/>
      <c r="AP2407" s="16"/>
      <c r="AQ2407" s="15"/>
      <c r="AV2407" s="9"/>
      <c r="AW2407" s="9"/>
      <c r="AX2407" s="9"/>
      <c r="AY2407" s="9"/>
      <c r="AZ2407" s="9"/>
      <c r="BA2407" s="9"/>
      <c r="BB2407" s="9"/>
      <c r="BC2407" s="9"/>
      <c r="BD2407" s="9"/>
      <c r="BE2407" s="9"/>
      <c r="BF2407" s="9"/>
      <c r="BG2407" s="9"/>
      <c r="BH2407" s="9"/>
      <c r="BI2407" s="9"/>
      <c r="BJ2407" s="9"/>
      <c r="BK2407" s="9"/>
      <c r="BL2407" s="9"/>
      <c r="BM2407" s="9"/>
      <c r="BN2407" s="9"/>
      <c r="BO2407" s="9"/>
      <c r="BP2407" s="9"/>
      <c r="BQ2407" s="9"/>
      <c r="BR2407" s="9"/>
      <c r="BS2407" s="9"/>
      <c r="BT2407" s="9"/>
      <c r="BU2407" s="9"/>
      <c r="BV2407" s="9"/>
      <c r="BW2407" s="9"/>
      <c r="CB2407" s="10"/>
      <c r="CC2407" s="10"/>
      <c r="CD2407" s="10"/>
      <c r="CE2407" s="10"/>
      <c r="CF2407" s="11"/>
      <c r="CG2407" s="11"/>
      <c r="CH2407" s="11"/>
      <c r="CI2407" s="11"/>
      <c r="CJ2407" s="10"/>
      <c r="CK2407" s="10"/>
      <c r="CL2407" s="10"/>
      <c r="CM2407" s="10"/>
      <c r="CN2407" s="10"/>
      <c r="CO2407" s="10"/>
      <c r="CP2407" s="10"/>
      <c r="CQ2407" s="10"/>
      <c r="CR2407" s="10"/>
      <c r="CS2407" s="10"/>
      <c r="CT2407" s="10"/>
      <c r="CU2407" s="10"/>
      <c r="CV2407" s="9"/>
      <c r="CW2407" s="9"/>
      <c r="CX2407" s="9"/>
      <c r="CY2407" s="9"/>
    </row>
    <row r="2408" spans="31:103" ht="18" customHeight="1">
      <c r="AE2408" s="16"/>
      <c r="AF2408" s="16"/>
      <c r="AG2408" s="16"/>
      <c r="AH2408" s="16"/>
      <c r="AI2408" s="16"/>
      <c r="AJ2408" s="16"/>
      <c r="AK2408" s="16"/>
      <c r="AL2408" s="16"/>
      <c r="AM2408" s="16"/>
      <c r="AN2408" s="16"/>
      <c r="AO2408" s="16"/>
      <c r="AP2408" s="16"/>
      <c r="AQ2408" s="15"/>
      <c r="AV2408" s="9"/>
      <c r="AW2408" s="9"/>
      <c r="AX2408" s="9"/>
      <c r="AY2408" s="9"/>
      <c r="AZ2408" s="9"/>
      <c r="BA2408" s="9"/>
      <c r="BB2408" s="9"/>
      <c r="BC2408" s="9"/>
      <c r="BD2408" s="9"/>
      <c r="BE2408" s="9"/>
      <c r="BF2408" s="9"/>
      <c r="BG2408" s="9"/>
      <c r="BH2408" s="9"/>
      <c r="BI2408" s="9"/>
      <c r="BJ2408" s="9"/>
      <c r="BK2408" s="9"/>
      <c r="BL2408" s="9"/>
      <c r="BM2408" s="9"/>
      <c r="BN2408" s="9"/>
      <c r="BO2408" s="9"/>
      <c r="BP2408" s="9"/>
      <c r="BQ2408" s="9"/>
      <c r="BR2408" s="9"/>
      <c r="BS2408" s="9"/>
      <c r="BT2408" s="9"/>
      <c r="BU2408" s="9"/>
      <c r="BV2408" s="9"/>
      <c r="BW2408" s="9"/>
      <c r="CB2408" s="10"/>
      <c r="CC2408" s="10"/>
      <c r="CD2408" s="10"/>
      <c r="CE2408" s="10"/>
      <c r="CF2408" s="11"/>
      <c r="CG2408" s="11"/>
      <c r="CH2408" s="11"/>
      <c r="CI2408" s="11"/>
      <c r="CJ2408" s="10"/>
      <c r="CK2408" s="10"/>
      <c r="CL2408" s="10"/>
      <c r="CM2408" s="10"/>
      <c r="CN2408" s="10"/>
      <c r="CO2408" s="10"/>
      <c r="CP2408" s="10"/>
      <c r="CQ2408" s="10"/>
      <c r="CR2408" s="10"/>
      <c r="CS2408" s="10"/>
      <c r="CT2408" s="10"/>
      <c r="CU2408" s="10"/>
      <c r="CV2408" s="9"/>
      <c r="CW2408" s="9"/>
      <c r="CX2408" s="9"/>
      <c r="CY2408" s="9"/>
    </row>
    <row r="2409" spans="31:103" ht="18" customHeight="1">
      <c r="AE2409" s="16"/>
      <c r="AF2409" s="16"/>
      <c r="AG2409" s="16"/>
      <c r="AH2409" s="16"/>
      <c r="AI2409" s="16"/>
      <c r="AJ2409" s="16"/>
      <c r="AK2409" s="16"/>
      <c r="AL2409" s="16"/>
      <c r="AM2409" s="16"/>
      <c r="AN2409" s="16"/>
      <c r="AO2409" s="16"/>
      <c r="AP2409" s="16"/>
      <c r="AQ2409" s="15"/>
      <c r="AV2409" s="9"/>
      <c r="AW2409" s="9"/>
      <c r="AX2409" s="9"/>
      <c r="AY2409" s="9"/>
      <c r="AZ2409" s="9"/>
      <c r="BA2409" s="9"/>
      <c r="BB2409" s="9"/>
      <c r="BC2409" s="9"/>
      <c r="BD2409" s="9"/>
      <c r="BE2409" s="9"/>
      <c r="BF2409" s="9"/>
      <c r="BG2409" s="9"/>
      <c r="BH2409" s="9"/>
      <c r="BI2409" s="9"/>
      <c r="BJ2409" s="9"/>
      <c r="BK2409" s="9"/>
      <c r="BL2409" s="9"/>
      <c r="BM2409" s="9"/>
      <c r="BN2409" s="9"/>
      <c r="BO2409" s="9"/>
      <c r="BP2409" s="9"/>
      <c r="BQ2409" s="9"/>
      <c r="BR2409" s="9"/>
      <c r="BS2409" s="9"/>
      <c r="BT2409" s="9"/>
      <c r="BU2409" s="9"/>
      <c r="BV2409" s="9"/>
      <c r="BW2409" s="9"/>
      <c r="CB2409" s="10"/>
      <c r="CC2409" s="10"/>
      <c r="CD2409" s="10"/>
      <c r="CE2409" s="10"/>
      <c r="CF2409" s="11"/>
      <c r="CG2409" s="11"/>
      <c r="CH2409" s="11"/>
      <c r="CI2409" s="11"/>
      <c r="CJ2409" s="10"/>
      <c r="CK2409" s="10"/>
      <c r="CL2409" s="10"/>
      <c r="CM2409" s="10"/>
      <c r="CN2409" s="10"/>
      <c r="CO2409" s="10"/>
      <c r="CP2409" s="10"/>
      <c r="CQ2409" s="10"/>
      <c r="CR2409" s="10"/>
      <c r="CS2409" s="10"/>
      <c r="CT2409" s="10"/>
      <c r="CU2409" s="10"/>
      <c r="CV2409" s="9"/>
      <c r="CW2409" s="9"/>
      <c r="CX2409" s="9"/>
      <c r="CY2409" s="9"/>
    </row>
    <row r="2410" spans="31:103" ht="18" customHeight="1">
      <c r="AE2410" s="16"/>
      <c r="AF2410" s="16"/>
      <c r="AG2410" s="16"/>
      <c r="AH2410" s="16"/>
      <c r="AI2410" s="16"/>
      <c r="AJ2410" s="16"/>
      <c r="AK2410" s="16"/>
      <c r="AL2410" s="16"/>
      <c r="AM2410" s="16"/>
      <c r="AN2410" s="16"/>
      <c r="AO2410" s="16"/>
      <c r="AP2410" s="16"/>
      <c r="AQ2410" s="15"/>
      <c r="AV2410" s="9"/>
      <c r="AW2410" s="9"/>
      <c r="AX2410" s="9"/>
      <c r="AY2410" s="9"/>
      <c r="AZ2410" s="9"/>
      <c r="BA2410" s="9"/>
      <c r="BB2410" s="9"/>
      <c r="BC2410" s="9"/>
      <c r="BD2410" s="9"/>
      <c r="BE2410" s="9"/>
      <c r="BF2410" s="9"/>
      <c r="BG2410" s="9"/>
      <c r="BH2410" s="9"/>
      <c r="BI2410" s="9"/>
      <c r="BJ2410" s="9"/>
      <c r="BK2410" s="9"/>
      <c r="BL2410" s="9"/>
      <c r="BM2410" s="9"/>
      <c r="BN2410" s="9"/>
      <c r="BO2410" s="9"/>
      <c r="BP2410" s="9"/>
      <c r="BQ2410" s="9"/>
      <c r="BR2410" s="9"/>
      <c r="BS2410" s="9"/>
      <c r="BT2410" s="9"/>
      <c r="BU2410" s="9"/>
      <c r="BV2410" s="9"/>
      <c r="BW2410" s="9"/>
      <c r="CB2410" s="10"/>
      <c r="CC2410" s="10"/>
      <c r="CD2410" s="10"/>
      <c r="CE2410" s="10"/>
      <c r="CF2410" s="11"/>
      <c r="CG2410" s="11"/>
      <c r="CH2410" s="11"/>
      <c r="CI2410" s="11"/>
      <c r="CJ2410" s="10"/>
      <c r="CK2410" s="10"/>
      <c r="CL2410" s="10"/>
      <c r="CM2410" s="10"/>
      <c r="CN2410" s="10"/>
      <c r="CO2410" s="10"/>
      <c r="CP2410" s="10"/>
      <c r="CQ2410" s="10"/>
      <c r="CR2410" s="10"/>
      <c r="CS2410" s="10"/>
      <c r="CT2410" s="10"/>
      <c r="CU2410" s="10"/>
      <c r="CV2410" s="9"/>
      <c r="CW2410" s="9"/>
      <c r="CX2410" s="9"/>
      <c r="CY2410" s="9"/>
    </row>
    <row r="2411" spans="31:103" ht="18" customHeight="1">
      <c r="AE2411" s="16"/>
      <c r="AF2411" s="16"/>
      <c r="AG2411" s="16"/>
      <c r="AH2411" s="16"/>
      <c r="AI2411" s="16"/>
      <c r="AJ2411" s="16"/>
      <c r="AK2411" s="16"/>
      <c r="AL2411" s="16"/>
      <c r="AM2411" s="16"/>
      <c r="AN2411" s="16"/>
      <c r="AO2411" s="16"/>
      <c r="AP2411" s="16"/>
      <c r="AQ2411" s="15"/>
      <c r="AV2411" s="9"/>
      <c r="AW2411" s="9"/>
      <c r="AX2411" s="9"/>
      <c r="AY2411" s="9"/>
      <c r="AZ2411" s="9"/>
      <c r="BA2411" s="9"/>
      <c r="BB2411" s="9"/>
      <c r="BC2411" s="9"/>
      <c r="BD2411" s="9"/>
      <c r="BE2411" s="9"/>
      <c r="BF2411" s="9"/>
      <c r="BG2411" s="9"/>
      <c r="BH2411" s="9"/>
      <c r="BI2411" s="9"/>
      <c r="BJ2411" s="9"/>
      <c r="BK2411" s="9"/>
      <c r="BL2411" s="9"/>
      <c r="BM2411" s="9"/>
      <c r="BN2411" s="9"/>
      <c r="BO2411" s="9"/>
      <c r="BP2411" s="9"/>
      <c r="BQ2411" s="9"/>
      <c r="BR2411" s="9"/>
      <c r="BS2411" s="9"/>
      <c r="BT2411" s="9"/>
      <c r="BU2411" s="9"/>
      <c r="BV2411" s="9"/>
      <c r="BW2411" s="9"/>
      <c r="CB2411" s="10"/>
      <c r="CC2411" s="10"/>
      <c r="CD2411" s="10"/>
      <c r="CE2411" s="10"/>
      <c r="CF2411" s="11"/>
      <c r="CG2411" s="11"/>
      <c r="CH2411" s="11"/>
      <c r="CI2411" s="11"/>
      <c r="CJ2411" s="10"/>
      <c r="CK2411" s="10"/>
      <c r="CL2411" s="10"/>
      <c r="CM2411" s="10"/>
      <c r="CN2411" s="10"/>
      <c r="CO2411" s="10"/>
      <c r="CP2411" s="10"/>
      <c r="CQ2411" s="10"/>
      <c r="CR2411" s="10"/>
      <c r="CS2411" s="10"/>
      <c r="CT2411" s="10"/>
      <c r="CU2411" s="10"/>
      <c r="CV2411" s="9"/>
      <c r="CW2411" s="9"/>
      <c r="CX2411" s="9"/>
      <c r="CY2411" s="9"/>
    </row>
    <row r="2412" spans="31:103" ht="18" customHeight="1">
      <c r="AE2412" s="16"/>
      <c r="AF2412" s="16"/>
      <c r="AG2412" s="16"/>
      <c r="AH2412" s="16"/>
      <c r="AI2412" s="16"/>
      <c r="AJ2412" s="16"/>
      <c r="AK2412" s="16"/>
      <c r="AL2412" s="16"/>
      <c r="AM2412" s="16"/>
      <c r="AN2412" s="16"/>
      <c r="AO2412" s="16"/>
      <c r="AP2412" s="16"/>
      <c r="AQ2412" s="15"/>
      <c r="AV2412" s="9"/>
      <c r="AW2412" s="9"/>
      <c r="AX2412" s="9"/>
      <c r="AY2412" s="9"/>
      <c r="AZ2412" s="9"/>
      <c r="BA2412" s="9"/>
      <c r="BB2412" s="9"/>
      <c r="BC2412" s="9"/>
      <c r="BD2412" s="9"/>
      <c r="BE2412" s="9"/>
      <c r="BF2412" s="9"/>
      <c r="BG2412" s="9"/>
      <c r="BH2412" s="9"/>
      <c r="BI2412" s="9"/>
      <c r="BJ2412" s="9"/>
      <c r="BK2412" s="9"/>
      <c r="BL2412" s="9"/>
      <c r="BM2412" s="9"/>
      <c r="BN2412" s="9"/>
      <c r="BO2412" s="9"/>
      <c r="BP2412" s="9"/>
      <c r="BQ2412" s="9"/>
      <c r="BR2412" s="9"/>
      <c r="BS2412" s="9"/>
      <c r="BT2412" s="9"/>
      <c r="BU2412" s="9"/>
      <c r="BV2412" s="9"/>
      <c r="BW2412" s="9"/>
      <c r="CB2412" s="10"/>
      <c r="CC2412" s="10"/>
      <c r="CD2412" s="10"/>
      <c r="CE2412" s="10"/>
      <c r="CF2412" s="11"/>
      <c r="CG2412" s="11"/>
      <c r="CH2412" s="11"/>
      <c r="CI2412" s="11"/>
      <c r="CJ2412" s="10"/>
      <c r="CK2412" s="10"/>
      <c r="CL2412" s="10"/>
      <c r="CM2412" s="10"/>
      <c r="CN2412" s="10"/>
      <c r="CO2412" s="10"/>
      <c r="CP2412" s="10"/>
      <c r="CQ2412" s="10"/>
      <c r="CR2412" s="10"/>
      <c r="CS2412" s="10"/>
      <c r="CT2412" s="10"/>
      <c r="CU2412" s="10"/>
      <c r="CV2412" s="9"/>
      <c r="CW2412" s="9"/>
      <c r="CX2412" s="9"/>
      <c r="CY2412" s="9"/>
    </row>
    <row r="2413" spans="31:103" ht="18" customHeight="1">
      <c r="AE2413" s="16"/>
      <c r="AF2413" s="16"/>
      <c r="AG2413" s="16"/>
      <c r="AH2413" s="16"/>
      <c r="AI2413" s="16"/>
      <c r="AJ2413" s="16"/>
      <c r="AK2413" s="16"/>
      <c r="AL2413" s="16"/>
      <c r="AM2413" s="16"/>
      <c r="AN2413" s="16"/>
      <c r="AO2413" s="16"/>
      <c r="AP2413" s="16"/>
      <c r="AQ2413" s="15"/>
      <c r="AV2413" s="9"/>
      <c r="AW2413" s="9"/>
      <c r="AX2413" s="9"/>
      <c r="AY2413" s="9"/>
      <c r="AZ2413" s="9"/>
      <c r="BA2413" s="9"/>
      <c r="BB2413" s="9"/>
      <c r="BC2413" s="9"/>
      <c r="BD2413" s="9"/>
      <c r="BE2413" s="9"/>
      <c r="BF2413" s="9"/>
      <c r="BG2413" s="9"/>
      <c r="BH2413" s="9"/>
      <c r="BI2413" s="9"/>
      <c r="BJ2413" s="9"/>
      <c r="BK2413" s="9"/>
      <c r="BL2413" s="9"/>
      <c r="BM2413" s="9"/>
      <c r="BN2413" s="9"/>
      <c r="BO2413" s="9"/>
      <c r="BP2413" s="9"/>
      <c r="BQ2413" s="9"/>
      <c r="BR2413" s="9"/>
      <c r="BS2413" s="9"/>
      <c r="BT2413" s="9"/>
      <c r="BU2413" s="9"/>
      <c r="BV2413" s="9"/>
      <c r="BW2413" s="9"/>
      <c r="CB2413" s="10"/>
      <c r="CC2413" s="10"/>
      <c r="CD2413" s="10"/>
      <c r="CE2413" s="10"/>
      <c r="CF2413" s="11"/>
      <c r="CG2413" s="11"/>
      <c r="CH2413" s="11"/>
      <c r="CI2413" s="11"/>
      <c r="CJ2413" s="10"/>
      <c r="CK2413" s="10"/>
      <c r="CL2413" s="10"/>
      <c r="CM2413" s="10"/>
      <c r="CN2413" s="10"/>
      <c r="CO2413" s="10"/>
      <c r="CP2413" s="10"/>
      <c r="CQ2413" s="10"/>
      <c r="CR2413" s="10"/>
      <c r="CS2413" s="10"/>
      <c r="CT2413" s="10"/>
      <c r="CU2413" s="10"/>
      <c r="CV2413" s="9"/>
      <c r="CW2413" s="9"/>
      <c r="CX2413" s="9"/>
      <c r="CY2413" s="9"/>
    </row>
    <row r="2414" spans="31:103" ht="18" customHeight="1">
      <c r="AE2414" s="16"/>
      <c r="AF2414" s="16"/>
      <c r="AG2414" s="16"/>
      <c r="AH2414" s="16"/>
      <c r="AI2414" s="16"/>
      <c r="AJ2414" s="16"/>
      <c r="AK2414" s="16"/>
      <c r="AL2414" s="16"/>
      <c r="AM2414" s="16"/>
      <c r="AN2414" s="16"/>
      <c r="AO2414" s="16"/>
      <c r="AP2414" s="16"/>
      <c r="AQ2414" s="15"/>
      <c r="AV2414" s="9"/>
      <c r="AW2414" s="9"/>
      <c r="AX2414" s="9"/>
      <c r="AY2414" s="9"/>
      <c r="AZ2414" s="9"/>
      <c r="BA2414" s="9"/>
      <c r="BB2414" s="9"/>
      <c r="BC2414" s="9"/>
      <c r="BD2414" s="9"/>
      <c r="BE2414" s="9"/>
      <c r="BF2414" s="9"/>
      <c r="BG2414" s="9"/>
      <c r="BH2414" s="9"/>
      <c r="BI2414" s="9"/>
      <c r="BJ2414" s="9"/>
      <c r="BK2414" s="9"/>
      <c r="BL2414" s="9"/>
      <c r="BM2414" s="9"/>
      <c r="BN2414" s="9"/>
      <c r="BO2414" s="9"/>
      <c r="BP2414" s="9"/>
      <c r="BQ2414" s="9"/>
      <c r="BR2414" s="9"/>
      <c r="BS2414" s="9"/>
      <c r="BT2414" s="9"/>
      <c r="BU2414" s="9"/>
      <c r="BV2414" s="9"/>
      <c r="BW2414" s="9"/>
      <c r="CB2414" s="10"/>
      <c r="CC2414" s="10"/>
      <c r="CD2414" s="10"/>
      <c r="CE2414" s="10"/>
      <c r="CF2414" s="11"/>
      <c r="CG2414" s="11"/>
      <c r="CH2414" s="11"/>
      <c r="CI2414" s="11"/>
      <c r="CJ2414" s="10"/>
      <c r="CK2414" s="10"/>
      <c r="CL2414" s="10"/>
      <c r="CM2414" s="10"/>
      <c r="CN2414" s="10"/>
      <c r="CO2414" s="10"/>
      <c r="CP2414" s="10"/>
      <c r="CQ2414" s="10"/>
      <c r="CR2414" s="10"/>
      <c r="CS2414" s="10"/>
      <c r="CT2414" s="10"/>
      <c r="CU2414" s="10"/>
      <c r="CV2414" s="9"/>
      <c r="CW2414" s="9"/>
      <c r="CX2414" s="9"/>
      <c r="CY2414" s="9"/>
    </row>
    <row r="2415" spans="31:103" ht="18" customHeight="1">
      <c r="AE2415" s="16"/>
      <c r="AF2415" s="16"/>
      <c r="AG2415" s="16"/>
      <c r="AH2415" s="16"/>
      <c r="AI2415" s="16"/>
      <c r="AJ2415" s="16"/>
      <c r="AK2415" s="16"/>
      <c r="AL2415" s="16"/>
      <c r="AM2415" s="16"/>
      <c r="AN2415" s="16"/>
      <c r="AO2415" s="16"/>
      <c r="AP2415" s="16"/>
      <c r="AQ2415" s="15"/>
      <c r="AV2415" s="9"/>
      <c r="AW2415" s="9"/>
      <c r="AX2415" s="9"/>
      <c r="AY2415" s="9"/>
      <c r="AZ2415" s="9"/>
      <c r="BA2415" s="9"/>
      <c r="BB2415" s="9"/>
      <c r="BC2415" s="9"/>
      <c r="BD2415" s="9"/>
      <c r="BE2415" s="9"/>
      <c r="BF2415" s="9"/>
      <c r="BG2415" s="9"/>
      <c r="BH2415" s="9"/>
      <c r="BI2415" s="9"/>
      <c r="BJ2415" s="9"/>
      <c r="BK2415" s="9"/>
      <c r="BL2415" s="9"/>
      <c r="BM2415" s="9"/>
      <c r="BN2415" s="9"/>
      <c r="BO2415" s="9"/>
      <c r="BP2415" s="9"/>
      <c r="BQ2415" s="9"/>
      <c r="BR2415" s="9"/>
      <c r="BS2415" s="9"/>
      <c r="BT2415" s="9"/>
      <c r="BU2415" s="9"/>
      <c r="BV2415" s="9"/>
      <c r="BW2415" s="9"/>
      <c r="CB2415" s="10"/>
      <c r="CC2415" s="10"/>
      <c r="CD2415" s="10"/>
      <c r="CE2415" s="10"/>
      <c r="CF2415" s="11"/>
      <c r="CG2415" s="11"/>
      <c r="CH2415" s="11"/>
      <c r="CI2415" s="11"/>
      <c r="CJ2415" s="10"/>
      <c r="CK2415" s="10"/>
      <c r="CL2415" s="10"/>
      <c r="CM2415" s="10"/>
      <c r="CN2415" s="10"/>
      <c r="CO2415" s="10"/>
      <c r="CP2415" s="10"/>
      <c r="CQ2415" s="10"/>
      <c r="CR2415" s="10"/>
      <c r="CS2415" s="10"/>
      <c r="CT2415" s="10"/>
      <c r="CU2415" s="10"/>
      <c r="CV2415" s="9"/>
      <c r="CW2415" s="9"/>
      <c r="CX2415" s="9"/>
      <c r="CY2415" s="9"/>
    </row>
    <row r="2416" spans="31:103" ht="18" customHeight="1">
      <c r="AE2416" s="16"/>
      <c r="AF2416" s="16"/>
      <c r="AG2416" s="16"/>
      <c r="AH2416" s="16"/>
      <c r="AI2416" s="16"/>
      <c r="AJ2416" s="16"/>
      <c r="AK2416" s="16"/>
      <c r="AL2416" s="16"/>
      <c r="AM2416" s="16"/>
      <c r="AN2416" s="16"/>
      <c r="AO2416" s="16"/>
      <c r="AP2416" s="16"/>
      <c r="AQ2416" s="15"/>
      <c r="AV2416" s="9"/>
      <c r="AW2416" s="9"/>
      <c r="AX2416" s="9"/>
      <c r="AY2416" s="9"/>
      <c r="AZ2416" s="9"/>
      <c r="BA2416" s="9"/>
      <c r="BB2416" s="9"/>
      <c r="BC2416" s="9"/>
      <c r="BD2416" s="9"/>
      <c r="BE2416" s="9"/>
      <c r="BF2416" s="9"/>
      <c r="BG2416" s="9"/>
      <c r="BH2416" s="9"/>
      <c r="BI2416" s="9"/>
      <c r="BJ2416" s="9"/>
      <c r="BK2416" s="9"/>
      <c r="BL2416" s="9"/>
      <c r="BM2416" s="9"/>
      <c r="BN2416" s="9"/>
      <c r="BO2416" s="9"/>
      <c r="BP2416" s="9"/>
      <c r="BQ2416" s="9"/>
      <c r="BR2416" s="9"/>
      <c r="BS2416" s="9"/>
      <c r="BT2416" s="9"/>
      <c r="BU2416" s="9"/>
      <c r="BV2416" s="9"/>
      <c r="BW2416" s="9"/>
      <c r="CB2416" s="10"/>
      <c r="CC2416" s="10"/>
      <c r="CD2416" s="10"/>
      <c r="CE2416" s="10"/>
      <c r="CF2416" s="11"/>
      <c r="CG2416" s="11"/>
      <c r="CH2416" s="11"/>
      <c r="CI2416" s="11"/>
      <c r="CJ2416" s="10"/>
      <c r="CK2416" s="10"/>
      <c r="CL2416" s="10"/>
      <c r="CM2416" s="10"/>
      <c r="CN2416" s="10"/>
      <c r="CO2416" s="10"/>
      <c r="CP2416" s="10"/>
      <c r="CQ2416" s="10"/>
      <c r="CR2416" s="10"/>
      <c r="CS2416" s="10"/>
      <c r="CT2416" s="10"/>
      <c r="CU2416" s="10"/>
      <c r="CV2416" s="9"/>
      <c r="CW2416" s="9"/>
      <c r="CX2416" s="9"/>
      <c r="CY2416" s="9"/>
    </row>
    <row r="2417" spans="31:103" ht="18" customHeight="1">
      <c r="AE2417" s="16"/>
      <c r="AF2417" s="16"/>
      <c r="AG2417" s="16"/>
      <c r="AH2417" s="16"/>
      <c r="AI2417" s="16"/>
      <c r="AJ2417" s="16"/>
      <c r="AK2417" s="16"/>
      <c r="AL2417" s="16"/>
      <c r="AM2417" s="16"/>
      <c r="AN2417" s="16"/>
      <c r="AO2417" s="16"/>
      <c r="AP2417" s="16"/>
      <c r="AQ2417" s="15"/>
      <c r="AV2417" s="9"/>
      <c r="AW2417" s="9"/>
      <c r="AX2417" s="9"/>
      <c r="AY2417" s="9"/>
      <c r="AZ2417" s="9"/>
      <c r="BA2417" s="9"/>
      <c r="BB2417" s="9"/>
      <c r="BC2417" s="9"/>
      <c r="BD2417" s="9"/>
      <c r="BE2417" s="9"/>
      <c r="BF2417" s="9"/>
      <c r="BG2417" s="9"/>
      <c r="BH2417" s="9"/>
      <c r="BI2417" s="9"/>
      <c r="BJ2417" s="9"/>
      <c r="BK2417" s="9"/>
      <c r="BL2417" s="9"/>
      <c r="BM2417" s="9"/>
      <c r="BN2417" s="9"/>
      <c r="BO2417" s="9"/>
      <c r="BP2417" s="9"/>
      <c r="BQ2417" s="9"/>
      <c r="BR2417" s="9"/>
      <c r="BS2417" s="9"/>
      <c r="BT2417" s="9"/>
      <c r="BU2417" s="9"/>
      <c r="BV2417" s="9"/>
      <c r="BW2417" s="9"/>
      <c r="CB2417" s="10"/>
      <c r="CC2417" s="10"/>
      <c r="CD2417" s="10"/>
      <c r="CE2417" s="10"/>
      <c r="CF2417" s="11"/>
      <c r="CG2417" s="11"/>
      <c r="CH2417" s="11"/>
      <c r="CI2417" s="11"/>
      <c r="CJ2417" s="10"/>
      <c r="CK2417" s="10"/>
      <c r="CL2417" s="10"/>
      <c r="CM2417" s="10"/>
      <c r="CN2417" s="10"/>
      <c r="CO2417" s="10"/>
      <c r="CP2417" s="10"/>
      <c r="CQ2417" s="10"/>
      <c r="CR2417" s="10"/>
      <c r="CS2417" s="10"/>
      <c r="CT2417" s="10"/>
      <c r="CU2417" s="10"/>
      <c r="CV2417" s="9"/>
      <c r="CW2417" s="9"/>
      <c r="CX2417" s="9"/>
      <c r="CY2417" s="9"/>
    </row>
    <row r="2418" spans="31:103" ht="18" customHeight="1">
      <c r="AE2418" s="16"/>
      <c r="AF2418" s="16"/>
      <c r="AG2418" s="16"/>
      <c r="AH2418" s="16"/>
      <c r="AI2418" s="16"/>
      <c r="AJ2418" s="16"/>
      <c r="AK2418" s="16"/>
      <c r="AL2418" s="16"/>
      <c r="AM2418" s="16"/>
      <c r="AN2418" s="16"/>
      <c r="AO2418" s="16"/>
      <c r="AP2418" s="16"/>
      <c r="AQ2418" s="15"/>
      <c r="AV2418" s="9"/>
      <c r="AW2418" s="9"/>
      <c r="AX2418" s="9"/>
      <c r="AY2418" s="9"/>
      <c r="AZ2418" s="9"/>
      <c r="BA2418" s="9"/>
      <c r="BB2418" s="9"/>
      <c r="BC2418" s="9"/>
      <c r="BD2418" s="9"/>
      <c r="BE2418" s="9"/>
      <c r="BF2418" s="9"/>
      <c r="BG2418" s="9"/>
      <c r="BH2418" s="9"/>
      <c r="BI2418" s="9"/>
      <c r="BJ2418" s="9"/>
      <c r="BK2418" s="9"/>
      <c r="BL2418" s="9"/>
      <c r="BM2418" s="9"/>
      <c r="BN2418" s="9"/>
      <c r="BO2418" s="9"/>
      <c r="BP2418" s="9"/>
      <c r="BQ2418" s="9"/>
      <c r="BR2418" s="9"/>
      <c r="BS2418" s="9"/>
      <c r="BT2418" s="9"/>
      <c r="BU2418" s="9"/>
      <c r="BV2418" s="9"/>
      <c r="BW2418" s="9"/>
      <c r="CB2418" s="10"/>
      <c r="CC2418" s="10"/>
      <c r="CD2418" s="10"/>
      <c r="CE2418" s="10"/>
      <c r="CF2418" s="11"/>
      <c r="CG2418" s="11"/>
      <c r="CH2418" s="11"/>
      <c r="CI2418" s="11"/>
      <c r="CJ2418" s="10"/>
      <c r="CK2418" s="10"/>
      <c r="CL2418" s="10"/>
      <c r="CM2418" s="10"/>
      <c r="CN2418" s="10"/>
      <c r="CO2418" s="10"/>
      <c r="CP2418" s="10"/>
      <c r="CQ2418" s="10"/>
      <c r="CR2418" s="10"/>
      <c r="CS2418" s="10"/>
      <c r="CT2418" s="10"/>
      <c r="CU2418" s="10"/>
      <c r="CV2418" s="9"/>
      <c r="CW2418" s="9"/>
      <c r="CX2418" s="9"/>
      <c r="CY2418" s="9"/>
    </row>
    <row r="2419" spans="31:103" ht="18" customHeight="1">
      <c r="AE2419" s="16"/>
      <c r="AF2419" s="16"/>
      <c r="AG2419" s="16"/>
      <c r="AH2419" s="16"/>
      <c r="AI2419" s="16"/>
      <c r="AJ2419" s="16"/>
      <c r="AK2419" s="16"/>
      <c r="AL2419" s="16"/>
      <c r="AM2419" s="16"/>
      <c r="AN2419" s="16"/>
      <c r="AO2419" s="16"/>
      <c r="AP2419" s="16"/>
      <c r="AQ2419" s="15"/>
      <c r="AV2419" s="9"/>
      <c r="AW2419" s="9"/>
      <c r="AX2419" s="9"/>
      <c r="AY2419" s="9"/>
      <c r="AZ2419" s="9"/>
      <c r="BA2419" s="9"/>
      <c r="BB2419" s="9"/>
      <c r="BC2419" s="9"/>
      <c r="BD2419" s="9"/>
      <c r="BE2419" s="9"/>
      <c r="BF2419" s="9"/>
      <c r="BG2419" s="9"/>
      <c r="BH2419" s="9"/>
      <c r="BI2419" s="9"/>
      <c r="BJ2419" s="9"/>
      <c r="BK2419" s="9"/>
      <c r="BL2419" s="9"/>
      <c r="BM2419" s="9"/>
      <c r="BN2419" s="9"/>
      <c r="BO2419" s="9"/>
      <c r="BP2419" s="9"/>
      <c r="BQ2419" s="9"/>
      <c r="BR2419" s="9"/>
      <c r="BS2419" s="9"/>
      <c r="BT2419" s="9"/>
      <c r="BU2419" s="9"/>
      <c r="BV2419" s="9"/>
      <c r="BW2419" s="9"/>
      <c r="CB2419" s="10"/>
      <c r="CC2419" s="10"/>
      <c r="CD2419" s="10"/>
      <c r="CE2419" s="10"/>
      <c r="CF2419" s="11"/>
      <c r="CG2419" s="11"/>
      <c r="CH2419" s="11"/>
      <c r="CI2419" s="11"/>
      <c r="CJ2419" s="10"/>
      <c r="CK2419" s="10"/>
      <c r="CL2419" s="10"/>
      <c r="CM2419" s="10"/>
      <c r="CN2419" s="10"/>
      <c r="CO2419" s="10"/>
      <c r="CP2419" s="10"/>
      <c r="CQ2419" s="10"/>
      <c r="CR2419" s="10"/>
      <c r="CS2419" s="10"/>
      <c r="CT2419" s="10"/>
      <c r="CU2419" s="10"/>
      <c r="CV2419" s="9"/>
      <c r="CW2419" s="9"/>
      <c r="CX2419" s="9"/>
      <c r="CY2419" s="9"/>
    </row>
    <row r="2420" spans="31:103" ht="18" customHeight="1">
      <c r="AE2420" s="16"/>
      <c r="AF2420" s="16"/>
      <c r="AG2420" s="16"/>
      <c r="AH2420" s="16"/>
      <c r="AI2420" s="16"/>
      <c r="AJ2420" s="16"/>
      <c r="AK2420" s="16"/>
      <c r="AL2420" s="16"/>
      <c r="AM2420" s="16"/>
      <c r="AN2420" s="16"/>
      <c r="AO2420" s="16"/>
      <c r="AP2420" s="16"/>
      <c r="AQ2420" s="15"/>
      <c r="AV2420" s="9"/>
      <c r="AW2420" s="9"/>
      <c r="AX2420" s="9"/>
      <c r="AY2420" s="9"/>
      <c r="AZ2420" s="9"/>
      <c r="BA2420" s="9"/>
      <c r="BB2420" s="9"/>
      <c r="BC2420" s="9"/>
      <c r="BD2420" s="9"/>
      <c r="BE2420" s="9"/>
      <c r="BF2420" s="9"/>
      <c r="BG2420" s="9"/>
      <c r="BH2420" s="9"/>
      <c r="BI2420" s="9"/>
      <c r="BJ2420" s="9"/>
      <c r="BK2420" s="9"/>
      <c r="BL2420" s="9"/>
      <c r="BM2420" s="9"/>
      <c r="BN2420" s="9"/>
      <c r="BO2420" s="9"/>
      <c r="BP2420" s="9"/>
      <c r="BQ2420" s="9"/>
      <c r="BR2420" s="9"/>
      <c r="BS2420" s="9"/>
      <c r="BT2420" s="9"/>
      <c r="BU2420" s="9"/>
      <c r="BV2420" s="9"/>
      <c r="BW2420" s="9"/>
      <c r="CB2420" s="10"/>
      <c r="CC2420" s="10"/>
      <c r="CD2420" s="10"/>
      <c r="CE2420" s="10"/>
      <c r="CF2420" s="11"/>
      <c r="CG2420" s="11"/>
      <c r="CH2420" s="11"/>
      <c r="CI2420" s="11"/>
      <c r="CJ2420" s="10"/>
      <c r="CK2420" s="10"/>
      <c r="CL2420" s="10"/>
      <c r="CM2420" s="10"/>
      <c r="CN2420" s="10"/>
      <c r="CO2420" s="10"/>
      <c r="CP2420" s="10"/>
      <c r="CQ2420" s="10"/>
      <c r="CR2420" s="10"/>
      <c r="CS2420" s="10"/>
      <c r="CT2420" s="10"/>
      <c r="CU2420" s="10"/>
      <c r="CV2420" s="9"/>
      <c r="CW2420" s="9"/>
      <c r="CX2420" s="9"/>
      <c r="CY2420" s="9"/>
    </row>
    <row r="2421" spans="31:103" ht="18" customHeight="1">
      <c r="AE2421" s="16"/>
      <c r="AF2421" s="16"/>
      <c r="AG2421" s="16"/>
      <c r="AH2421" s="16"/>
      <c r="AI2421" s="16"/>
      <c r="AJ2421" s="16"/>
      <c r="AK2421" s="16"/>
      <c r="AL2421" s="16"/>
      <c r="AM2421" s="16"/>
      <c r="AN2421" s="16"/>
      <c r="AO2421" s="16"/>
      <c r="AP2421" s="16"/>
      <c r="AQ2421" s="15"/>
      <c r="AV2421" s="9"/>
      <c r="AW2421" s="9"/>
      <c r="AX2421" s="9"/>
      <c r="AY2421" s="9"/>
      <c r="AZ2421" s="9"/>
      <c r="BA2421" s="9"/>
      <c r="BB2421" s="9"/>
      <c r="BC2421" s="9"/>
      <c r="BD2421" s="9"/>
      <c r="BE2421" s="9"/>
      <c r="BF2421" s="9"/>
      <c r="BG2421" s="9"/>
      <c r="BH2421" s="9"/>
      <c r="BI2421" s="9"/>
      <c r="BJ2421" s="9"/>
      <c r="BK2421" s="9"/>
      <c r="BL2421" s="9"/>
      <c r="BM2421" s="9"/>
      <c r="BN2421" s="9"/>
      <c r="BO2421" s="9"/>
      <c r="BP2421" s="9"/>
      <c r="BQ2421" s="9"/>
      <c r="BR2421" s="9"/>
      <c r="BS2421" s="9"/>
      <c r="BT2421" s="9"/>
      <c r="BU2421" s="9"/>
      <c r="BV2421" s="9"/>
      <c r="BW2421" s="9"/>
      <c r="CB2421" s="10"/>
      <c r="CC2421" s="10"/>
      <c r="CD2421" s="10"/>
      <c r="CE2421" s="10"/>
      <c r="CF2421" s="11"/>
      <c r="CG2421" s="11"/>
      <c r="CH2421" s="11"/>
      <c r="CI2421" s="11"/>
      <c r="CJ2421" s="10"/>
      <c r="CK2421" s="10"/>
      <c r="CL2421" s="10"/>
      <c r="CM2421" s="10"/>
      <c r="CN2421" s="10"/>
      <c r="CO2421" s="10"/>
      <c r="CP2421" s="10"/>
      <c r="CQ2421" s="10"/>
      <c r="CR2421" s="10"/>
      <c r="CS2421" s="10"/>
      <c r="CT2421" s="10"/>
      <c r="CU2421" s="10"/>
      <c r="CV2421" s="9"/>
      <c r="CW2421" s="9"/>
      <c r="CX2421" s="9"/>
      <c r="CY2421" s="9"/>
    </row>
    <row r="2422" spans="31:103" ht="18" customHeight="1">
      <c r="AE2422" s="16"/>
      <c r="AF2422" s="16"/>
      <c r="AG2422" s="16"/>
      <c r="AH2422" s="16"/>
      <c r="AI2422" s="16"/>
      <c r="AJ2422" s="16"/>
      <c r="AK2422" s="16"/>
      <c r="AL2422" s="16"/>
      <c r="AM2422" s="16"/>
      <c r="AN2422" s="16"/>
      <c r="AO2422" s="16"/>
      <c r="AP2422" s="16"/>
      <c r="AQ2422" s="15"/>
      <c r="AV2422" s="9"/>
      <c r="AW2422" s="9"/>
      <c r="AX2422" s="9"/>
      <c r="AY2422" s="9"/>
      <c r="AZ2422" s="9"/>
      <c r="BA2422" s="9"/>
      <c r="BB2422" s="9"/>
      <c r="BC2422" s="9"/>
      <c r="BD2422" s="9"/>
      <c r="BE2422" s="9"/>
      <c r="BF2422" s="9"/>
      <c r="BG2422" s="9"/>
      <c r="BH2422" s="9"/>
      <c r="BI2422" s="9"/>
      <c r="BJ2422" s="9"/>
      <c r="BK2422" s="9"/>
      <c r="BL2422" s="9"/>
      <c r="BM2422" s="9"/>
      <c r="BN2422" s="9"/>
      <c r="BO2422" s="9"/>
      <c r="BP2422" s="9"/>
      <c r="BQ2422" s="9"/>
      <c r="BR2422" s="9"/>
      <c r="BS2422" s="9"/>
      <c r="BT2422" s="9"/>
      <c r="BU2422" s="9"/>
      <c r="BV2422" s="9"/>
      <c r="BW2422" s="9"/>
      <c r="CB2422" s="10"/>
      <c r="CC2422" s="10"/>
      <c r="CD2422" s="10"/>
      <c r="CE2422" s="10"/>
      <c r="CF2422" s="11"/>
      <c r="CG2422" s="11"/>
      <c r="CH2422" s="11"/>
      <c r="CI2422" s="11"/>
      <c r="CJ2422" s="10"/>
      <c r="CK2422" s="10"/>
      <c r="CL2422" s="10"/>
      <c r="CM2422" s="10"/>
      <c r="CN2422" s="10"/>
      <c r="CO2422" s="10"/>
      <c r="CP2422" s="10"/>
      <c r="CQ2422" s="10"/>
      <c r="CR2422" s="10"/>
      <c r="CS2422" s="10"/>
      <c r="CT2422" s="10"/>
      <c r="CU2422" s="10"/>
      <c r="CV2422" s="9"/>
      <c r="CW2422" s="9"/>
      <c r="CX2422" s="9"/>
      <c r="CY2422" s="9"/>
    </row>
    <row r="2423" spans="31:103" ht="18" customHeight="1">
      <c r="AE2423" s="16"/>
      <c r="AF2423" s="16"/>
      <c r="AG2423" s="16"/>
      <c r="AH2423" s="16"/>
      <c r="AI2423" s="16"/>
      <c r="AJ2423" s="16"/>
      <c r="AK2423" s="16"/>
      <c r="AL2423" s="16"/>
      <c r="AM2423" s="16"/>
      <c r="AN2423" s="16"/>
      <c r="AO2423" s="16"/>
      <c r="AP2423" s="16"/>
      <c r="AQ2423" s="15"/>
      <c r="AV2423" s="9"/>
      <c r="AW2423" s="9"/>
      <c r="AX2423" s="9"/>
      <c r="AY2423" s="9"/>
      <c r="AZ2423" s="9"/>
      <c r="BA2423" s="9"/>
      <c r="BB2423" s="9"/>
      <c r="BC2423" s="9"/>
      <c r="BD2423" s="9"/>
      <c r="BE2423" s="9"/>
      <c r="BF2423" s="9"/>
      <c r="BG2423" s="9"/>
      <c r="BH2423" s="9"/>
      <c r="BI2423" s="9"/>
      <c r="BJ2423" s="9"/>
      <c r="BK2423" s="9"/>
      <c r="BL2423" s="9"/>
      <c r="BM2423" s="9"/>
      <c r="BN2423" s="9"/>
      <c r="BO2423" s="9"/>
      <c r="BP2423" s="9"/>
      <c r="BQ2423" s="9"/>
      <c r="BR2423" s="9"/>
      <c r="BS2423" s="9"/>
      <c r="BT2423" s="9"/>
      <c r="BU2423" s="9"/>
      <c r="BV2423" s="9"/>
      <c r="BW2423" s="9"/>
      <c r="CB2423" s="10"/>
      <c r="CC2423" s="10"/>
      <c r="CD2423" s="10"/>
      <c r="CE2423" s="10"/>
      <c r="CF2423" s="11"/>
      <c r="CG2423" s="11"/>
      <c r="CH2423" s="11"/>
      <c r="CI2423" s="11"/>
      <c r="CJ2423" s="10"/>
      <c r="CK2423" s="10"/>
      <c r="CL2423" s="10"/>
      <c r="CM2423" s="10"/>
      <c r="CN2423" s="10"/>
      <c r="CO2423" s="10"/>
      <c r="CP2423" s="10"/>
      <c r="CQ2423" s="10"/>
      <c r="CR2423" s="10"/>
      <c r="CS2423" s="10"/>
      <c r="CT2423" s="10"/>
      <c r="CU2423" s="10"/>
      <c r="CV2423" s="9"/>
      <c r="CW2423" s="9"/>
      <c r="CX2423" s="9"/>
      <c r="CY2423" s="9"/>
    </row>
    <row r="2424" spans="31:103" ht="18" customHeight="1">
      <c r="AE2424" s="16"/>
      <c r="AF2424" s="16"/>
      <c r="AG2424" s="16"/>
      <c r="AH2424" s="16"/>
      <c r="AI2424" s="16"/>
      <c r="AJ2424" s="16"/>
      <c r="AK2424" s="16"/>
      <c r="AL2424" s="16"/>
      <c r="AM2424" s="16"/>
      <c r="AN2424" s="16"/>
      <c r="AO2424" s="16"/>
      <c r="AP2424" s="16"/>
      <c r="AQ2424" s="15"/>
      <c r="AV2424" s="9"/>
      <c r="AW2424" s="9"/>
      <c r="AX2424" s="9"/>
      <c r="AY2424" s="9"/>
      <c r="AZ2424" s="9"/>
      <c r="BA2424" s="9"/>
      <c r="BB2424" s="9"/>
      <c r="BC2424" s="9"/>
      <c r="BD2424" s="9"/>
      <c r="BE2424" s="9"/>
      <c r="BF2424" s="9"/>
      <c r="BG2424" s="9"/>
      <c r="BH2424" s="9"/>
      <c r="BI2424" s="9"/>
      <c r="BJ2424" s="9"/>
      <c r="BK2424" s="9"/>
      <c r="BL2424" s="9"/>
      <c r="BM2424" s="9"/>
      <c r="BN2424" s="9"/>
      <c r="BO2424" s="9"/>
      <c r="BP2424" s="9"/>
      <c r="BQ2424" s="9"/>
      <c r="BR2424" s="9"/>
      <c r="BS2424" s="9"/>
      <c r="BT2424" s="9"/>
      <c r="BU2424" s="9"/>
      <c r="BV2424" s="9"/>
      <c r="BW2424" s="9"/>
      <c r="CB2424" s="10"/>
      <c r="CC2424" s="10"/>
      <c r="CD2424" s="10"/>
      <c r="CE2424" s="10"/>
      <c r="CF2424" s="11"/>
      <c r="CG2424" s="11"/>
      <c r="CH2424" s="11"/>
      <c r="CI2424" s="11"/>
      <c r="CJ2424" s="10"/>
      <c r="CK2424" s="10"/>
      <c r="CL2424" s="10"/>
      <c r="CM2424" s="10"/>
      <c r="CN2424" s="10"/>
      <c r="CO2424" s="10"/>
      <c r="CP2424" s="10"/>
      <c r="CQ2424" s="10"/>
      <c r="CR2424" s="10"/>
      <c r="CS2424" s="10"/>
      <c r="CT2424" s="10"/>
      <c r="CU2424" s="10"/>
      <c r="CV2424" s="9"/>
      <c r="CW2424" s="9"/>
      <c r="CX2424" s="9"/>
      <c r="CY2424" s="9"/>
    </row>
    <row r="2425" spans="31:103" ht="18" customHeight="1">
      <c r="AE2425" s="16"/>
      <c r="AF2425" s="16"/>
      <c r="AG2425" s="16"/>
      <c r="AH2425" s="16"/>
      <c r="AI2425" s="16"/>
      <c r="AJ2425" s="16"/>
      <c r="AK2425" s="16"/>
      <c r="AL2425" s="16"/>
      <c r="AM2425" s="16"/>
      <c r="AN2425" s="16"/>
      <c r="AO2425" s="16"/>
      <c r="AP2425" s="16"/>
      <c r="AQ2425" s="15"/>
      <c r="AV2425" s="9"/>
      <c r="AW2425" s="9"/>
      <c r="AX2425" s="9"/>
      <c r="AY2425" s="9"/>
      <c r="AZ2425" s="9"/>
      <c r="BA2425" s="9"/>
      <c r="BB2425" s="9"/>
      <c r="BC2425" s="9"/>
      <c r="BD2425" s="9"/>
      <c r="BE2425" s="9"/>
      <c r="BF2425" s="9"/>
      <c r="BG2425" s="9"/>
      <c r="BH2425" s="9"/>
      <c r="BI2425" s="9"/>
      <c r="BJ2425" s="9"/>
      <c r="BK2425" s="9"/>
      <c r="BL2425" s="9"/>
      <c r="BM2425" s="9"/>
      <c r="BN2425" s="9"/>
      <c r="BO2425" s="9"/>
      <c r="BP2425" s="9"/>
      <c r="BQ2425" s="9"/>
      <c r="BR2425" s="9"/>
      <c r="BS2425" s="9"/>
      <c r="BT2425" s="9"/>
      <c r="BU2425" s="9"/>
      <c r="BV2425" s="9"/>
      <c r="BW2425" s="9"/>
      <c r="CB2425" s="10"/>
      <c r="CC2425" s="10"/>
      <c r="CD2425" s="10"/>
      <c r="CE2425" s="10"/>
      <c r="CF2425" s="11"/>
      <c r="CG2425" s="11"/>
      <c r="CH2425" s="11"/>
      <c r="CI2425" s="11"/>
      <c r="CJ2425" s="10"/>
      <c r="CK2425" s="10"/>
      <c r="CL2425" s="10"/>
      <c r="CM2425" s="10"/>
      <c r="CN2425" s="10"/>
      <c r="CO2425" s="10"/>
      <c r="CP2425" s="10"/>
      <c r="CQ2425" s="10"/>
      <c r="CR2425" s="10"/>
      <c r="CS2425" s="10"/>
      <c r="CT2425" s="10"/>
      <c r="CU2425" s="10"/>
      <c r="CV2425" s="9"/>
      <c r="CW2425" s="9"/>
      <c r="CX2425" s="9"/>
      <c r="CY2425" s="9"/>
    </row>
    <row r="2426" spans="31:103" ht="18" customHeight="1">
      <c r="AE2426" s="16"/>
      <c r="AF2426" s="16"/>
      <c r="AG2426" s="16"/>
      <c r="AH2426" s="16"/>
      <c r="AI2426" s="16"/>
      <c r="AJ2426" s="16"/>
      <c r="AK2426" s="16"/>
      <c r="AL2426" s="16"/>
      <c r="AM2426" s="16"/>
      <c r="AN2426" s="16"/>
      <c r="AO2426" s="16"/>
      <c r="AP2426" s="16"/>
      <c r="AQ2426" s="15"/>
      <c r="AV2426" s="9"/>
      <c r="AW2426" s="9"/>
      <c r="AX2426" s="9"/>
      <c r="AY2426" s="9"/>
      <c r="AZ2426" s="9"/>
      <c r="BA2426" s="9"/>
      <c r="BB2426" s="9"/>
      <c r="BC2426" s="9"/>
      <c r="BD2426" s="9"/>
      <c r="BE2426" s="9"/>
      <c r="BF2426" s="9"/>
      <c r="BG2426" s="9"/>
      <c r="BH2426" s="9"/>
      <c r="BI2426" s="9"/>
      <c r="BJ2426" s="9"/>
      <c r="BK2426" s="9"/>
      <c r="BL2426" s="9"/>
      <c r="BM2426" s="9"/>
      <c r="BN2426" s="9"/>
      <c r="BO2426" s="9"/>
      <c r="BP2426" s="9"/>
      <c r="BQ2426" s="9"/>
      <c r="BR2426" s="9"/>
      <c r="BS2426" s="9"/>
      <c r="BT2426" s="9"/>
      <c r="BU2426" s="9"/>
      <c r="BV2426" s="9"/>
      <c r="BW2426" s="9"/>
      <c r="CB2426" s="10"/>
      <c r="CC2426" s="10"/>
      <c r="CD2426" s="10"/>
      <c r="CE2426" s="10"/>
      <c r="CF2426" s="11"/>
      <c r="CG2426" s="11"/>
      <c r="CH2426" s="11"/>
      <c r="CI2426" s="11"/>
      <c r="CJ2426" s="10"/>
      <c r="CK2426" s="10"/>
      <c r="CL2426" s="10"/>
      <c r="CM2426" s="10"/>
      <c r="CN2426" s="10"/>
      <c r="CO2426" s="10"/>
      <c r="CP2426" s="10"/>
      <c r="CQ2426" s="10"/>
      <c r="CR2426" s="10"/>
      <c r="CS2426" s="10"/>
      <c r="CT2426" s="10"/>
      <c r="CU2426" s="10"/>
      <c r="CV2426" s="9"/>
      <c r="CW2426" s="9"/>
      <c r="CX2426" s="9"/>
      <c r="CY2426" s="9"/>
    </row>
    <row r="2427" spans="31:103" ht="18" customHeight="1">
      <c r="AE2427" s="16"/>
      <c r="AF2427" s="16"/>
      <c r="AG2427" s="16"/>
      <c r="AH2427" s="16"/>
      <c r="AI2427" s="16"/>
      <c r="AJ2427" s="16"/>
      <c r="AK2427" s="16"/>
      <c r="AL2427" s="16"/>
      <c r="AM2427" s="16"/>
      <c r="AN2427" s="16"/>
      <c r="AO2427" s="16"/>
      <c r="AP2427" s="16"/>
      <c r="AQ2427" s="15"/>
      <c r="AV2427" s="9"/>
      <c r="AW2427" s="9"/>
      <c r="AX2427" s="9"/>
      <c r="AY2427" s="9"/>
      <c r="AZ2427" s="9"/>
      <c r="BA2427" s="9"/>
      <c r="BB2427" s="9"/>
      <c r="BC2427" s="9"/>
      <c r="BD2427" s="9"/>
      <c r="BE2427" s="9"/>
      <c r="BF2427" s="9"/>
      <c r="BG2427" s="9"/>
      <c r="BH2427" s="9"/>
      <c r="BI2427" s="9"/>
      <c r="BJ2427" s="9"/>
      <c r="BK2427" s="9"/>
      <c r="BL2427" s="9"/>
      <c r="BM2427" s="9"/>
      <c r="BN2427" s="9"/>
      <c r="BO2427" s="9"/>
      <c r="BP2427" s="9"/>
      <c r="BQ2427" s="9"/>
      <c r="BR2427" s="9"/>
      <c r="BS2427" s="9"/>
      <c r="BT2427" s="9"/>
      <c r="BU2427" s="9"/>
      <c r="BV2427" s="9"/>
      <c r="BW2427" s="9"/>
      <c r="CB2427" s="10"/>
      <c r="CC2427" s="10"/>
      <c r="CD2427" s="10"/>
      <c r="CE2427" s="10"/>
      <c r="CF2427" s="11"/>
      <c r="CG2427" s="11"/>
      <c r="CH2427" s="11"/>
      <c r="CI2427" s="11"/>
      <c r="CJ2427" s="10"/>
      <c r="CK2427" s="10"/>
      <c r="CL2427" s="10"/>
      <c r="CM2427" s="10"/>
      <c r="CN2427" s="10"/>
      <c r="CO2427" s="10"/>
      <c r="CP2427" s="10"/>
      <c r="CQ2427" s="10"/>
      <c r="CR2427" s="10"/>
      <c r="CS2427" s="10"/>
      <c r="CT2427" s="10"/>
      <c r="CU2427" s="10"/>
      <c r="CV2427" s="9"/>
      <c r="CW2427" s="9"/>
      <c r="CX2427" s="9"/>
      <c r="CY2427" s="9"/>
    </row>
    <row r="2428" spans="31:103" ht="18" customHeight="1">
      <c r="AE2428" s="16"/>
      <c r="AF2428" s="16"/>
      <c r="AG2428" s="16"/>
      <c r="AH2428" s="16"/>
      <c r="AI2428" s="16"/>
      <c r="AJ2428" s="16"/>
      <c r="AK2428" s="16"/>
      <c r="AL2428" s="16"/>
      <c r="AM2428" s="16"/>
      <c r="AN2428" s="16"/>
      <c r="AO2428" s="16"/>
      <c r="AP2428" s="16"/>
      <c r="AQ2428" s="15"/>
      <c r="AV2428" s="9"/>
      <c r="AW2428" s="9"/>
      <c r="AX2428" s="9"/>
      <c r="AY2428" s="9"/>
      <c r="AZ2428" s="9"/>
      <c r="BA2428" s="9"/>
      <c r="BB2428" s="9"/>
      <c r="BC2428" s="9"/>
      <c r="BD2428" s="9"/>
      <c r="BE2428" s="9"/>
      <c r="BF2428" s="9"/>
      <c r="BG2428" s="9"/>
      <c r="BH2428" s="9"/>
      <c r="BI2428" s="9"/>
      <c r="BJ2428" s="9"/>
      <c r="BK2428" s="9"/>
      <c r="BL2428" s="9"/>
      <c r="BM2428" s="9"/>
      <c r="BN2428" s="9"/>
      <c r="BO2428" s="9"/>
      <c r="BP2428" s="9"/>
      <c r="BQ2428" s="9"/>
      <c r="BR2428" s="9"/>
      <c r="BS2428" s="9"/>
      <c r="BT2428" s="9"/>
      <c r="BU2428" s="9"/>
      <c r="BV2428" s="9"/>
      <c r="BW2428" s="9"/>
      <c r="CB2428" s="10"/>
      <c r="CC2428" s="10"/>
      <c r="CD2428" s="10"/>
      <c r="CE2428" s="10"/>
      <c r="CF2428" s="11"/>
      <c r="CG2428" s="11"/>
      <c r="CH2428" s="11"/>
      <c r="CI2428" s="11"/>
      <c r="CJ2428" s="10"/>
      <c r="CK2428" s="10"/>
      <c r="CL2428" s="10"/>
      <c r="CM2428" s="10"/>
      <c r="CN2428" s="10"/>
      <c r="CO2428" s="10"/>
      <c r="CP2428" s="10"/>
      <c r="CQ2428" s="10"/>
      <c r="CR2428" s="10"/>
      <c r="CS2428" s="10"/>
      <c r="CT2428" s="10"/>
      <c r="CU2428" s="10"/>
      <c r="CV2428" s="9"/>
      <c r="CW2428" s="9"/>
      <c r="CX2428" s="9"/>
      <c r="CY2428" s="9"/>
    </row>
    <row r="2429" spans="31:103" ht="18" customHeight="1">
      <c r="AE2429" s="16"/>
      <c r="AF2429" s="16"/>
      <c r="AG2429" s="16"/>
      <c r="AH2429" s="16"/>
      <c r="AI2429" s="16"/>
      <c r="AJ2429" s="16"/>
      <c r="AK2429" s="16"/>
      <c r="AL2429" s="16"/>
      <c r="AM2429" s="16"/>
      <c r="AN2429" s="16"/>
      <c r="AO2429" s="16"/>
      <c r="AP2429" s="16"/>
      <c r="AQ2429" s="15"/>
      <c r="AV2429" s="9"/>
      <c r="AW2429" s="9"/>
      <c r="AX2429" s="9"/>
      <c r="AY2429" s="9"/>
      <c r="AZ2429" s="9"/>
      <c r="BA2429" s="9"/>
      <c r="BB2429" s="9"/>
      <c r="BC2429" s="9"/>
      <c r="BD2429" s="9"/>
      <c r="BE2429" s="9"/>
      <c r="BF2429" s="9"/>
      <c r="BG2429" s="9"/>
      <c r="BH2429" s="9"/>
      <c r="BI2429" s="9"/>
      <c r="BJ2429" s="9"/>
      <c r="BK2429" s="9"/>
      <c r="BL2429" s="9"/>
      <c r="BM2429" s="9"/>
      <c r="BN2429" s="9"/>
      <c r="BO2429" s="9"/>
      <c r="BP2429" s="9"/>
      <c r="BQ2429" s="9"/>
      <c r="BR2429" s="9"/>
      <c r="BS2429" s="9"/>
      <c r="BT2429" s="9"/>
      <c r="BU2429" s="9"/>
      <c r="BV2429" s="9"/>
      <c r="BW2429" s="9"/>
      <c r="CB2429" s="10"/>
      <c r="CC2429" s="10"/>
      <c r="CD2429" s="10"/>
      <c r="CE2429" s="10"/>
      <c r="CF2429" s="11"/>
      <c r="CG2429" s="11"/>
      <c r="CH2429" s="11"/>
      <c r="CI2429" s="11"/>
      <c r="CJ2429" s="10"/>
      <c r="CK2429" s="10"/>
      <c r="CL2429" s="10"/>
      <c r="CM2429" s="10"/>
      <c r="CN2429" s="10"/>
      <c r="CO2429" s="10"/>
      <c r="CP2429" s="10"/>
      <c r="CQ2429" s="10"/>
      <c r="CR2429" s="10"/>
      <c r="CS2429" s="10"/>
      <c r="CT2429" s="10"/>
      <c r="CU2429" s="10"/>
      <c r="CV2429" s="9"/>
      <c r="CW2429" s="9"/>
      <c r="CX2429" s="9"/>
      <c r="CY2429" s="9"/>
    </row>
    <row r="2430" spans="31:103" ht="18" customHeight="1">
      <c r="AE2430" s="16"/>
      <c r="AF2430" s="16"/>
      <c r="AG2430" s="16"/>
      <c r="AH2430" s="16"/>
      <c r="AI2430" s="16"/>
      <c r="AJ2430" s="16"/>
      <c r="AK2430" s="16"/>
      <c r="AL2430" s="16"/>
      <c r="AM2430" s="16"/>
      <c r="AN2430" s="16"/>
      <c r="AO2430" s="16"/>
      <c r="AP2430" s="16"/>
      <c r="AQ2430" s="15"/>
      <c r="AV2430" s="9"/>
      <c r="AW2430" s="9"/>
      <c r="AX2430" s="9"/>
      <c r="AY2430" s="9"/>
      <c r="AZ2430" s="9"/>
      <c r="BA2430" s="9"/>
      <c r="BB2430" s="9"/>
      <c r="BC2430" s="9"/>
      <c r="BD2430" s="9"/>
      <c r="BE2430" s="9"/>
      <c r="BF2430" s="9"/>
      <c r="BG2430" s="9"/>
      <c r="BH2430" s="9"/>
      <c r="BI2430" s="9"/>
      <c r="BJ2430" s="9"/>
      <c r="BK2430" s="9"/>
      <c r="BL2430" s="9"/>
      <c r="BM2430" s="9"/>
      <c r="BN2430" s="9"/>
      <c r="BO2430" s="9"/>
      <c r="BP2430" s="9"/>
      <c r="BQ2430" s="9"/>
      <c r="BR2430" s="9"/>
      <c r="BS2430" s="9"/>
      <c r="BT2430" s="9"/>
      <c r="BU2430" s="9"/>
      <c r="BV2430" s="9"/>
      <c r="BW2430" s="9"/>
      <c r="CB2430" s="10"/>
      <c r="CC2430" s="10"/>
      <c r="CD2430" s="10"/>
      <c r="CE2430" s="10"/>
      <c r="CF2430" s="11"/>
      <c r="CG2430" s="11"/>
      <c r="CH2430" s="11"/>
      <c r="CI2430" s="11"/>
      <c r="CJ2430" s="10"/>
      <c r="CK2430" s="10"/>
      <c r="CL2430" s="10"/>
      <c r="CM2430" s="10"/>
      <c r="CN2430" s="10"/>
      <c r="CO2430" s="10"/>
      <c r="CP2430" s="10"/>
      <c r="CQ2430" s="10"/>
      <c r="CR2430" s="10"/>
      <c r="CS2430" s="10"/>
      <c r="CT2430" s="10"/>
      <c r="CU2430" s="10"/>
      <c r="CV2430" s="9"/>
      <c r="CW2430" s="9"/>
      <c r="CX2430" s="9"/>
      <c r="CY2430" s="9"/>
    </row>
    <row r="2431" spans="31:103" ht="18" customHeight="1">
      <c r="AE2431" s="16"/>
      <c r="AF2431" s="16"/>
      <c r="AG2431" s="16"/>
      <c r="AH2431" s="16"/>
      <c r="AI2431" s="16"/>
      <c r="AJ2431" s="16"/>
      <c r="AK2431" s="16"/>
      <c r="AL2431" s="16"/>
      <c r="AM2431" s="16"/>
      <c r="AN2431" s="16"/>
      <c r="AO2431" s="16"/>
      <c r="AP2431" s="16"/>
      <c r="AQ2431" s="15"/>
      <c r="AV2431" s="9"/>
      <c r="AW2431" s="9"/>
      <c r="AX2431" s="9"/>
      <c r="AY2431" s="9"/>
      <c r="AZ2431" s="9"/>
      <c r="BA2431" s="9"/>
      <c r="BB2431" s="9"/>
      <c r="BC2431" s="9"/>
      <c r="BD2431" s="9"/>
      <c r="BE2431" s="9"/>
      <c r="BF2431" s="9"/>
      <c r="BG2431" s="9"/>
      <c r="BH2431" s="9"/>
      <c r="BI2431" s="9"/>
      <c r="BJ2431" s="9"/>
      <c r="BK2431" s="9"/>
      <c r="BL2431" s="9"/>
      <c r="BM2431" s="9"/>
      <c r="BN2431" s="9"/>
      <c r="BO2431" s="9"/>
      <c r="BP2431" s="9"/>
      <c r="BQ2431" s="9"/>
      <c r="BR2431" s="9"/>
      <c r="BS2431" s="9"/>
      <c r="BT2431" s="9"/>
      <c r="BU2431" s="9"/>
      <c r="BV2431" s="9"/>
      <c r="BW2431" s="9"/>
      <c r="CB2431" s="10"/>
      <c r="CC2431" s="10"/>
      <c r="CD2431" s="10"/>
      <c r="CE2431" s="10"/>
      <c r="CF2431" s="11"/>
      <c r="CG2431" s="11"/>
      <c r="CH2431" s="11"/>
      <c r="CI2431" s="11"/>
      <c r="CJ2431" s="10"/>
      <c r="CK2431" s="10"/>
      <c r="CL2431" s="10"/>
      <c r="CM2431" s="10"/>
      <c r="CN2431" s="10"/>
      <c r="CO2431" s="10"/>
      <c r="CP2431" s="10"/>
      <c r="CQ2431" s="10"/>
      <c r="CR2431" s="10"/>
      <c r="CS2431" s="10"/>
      <c r="CT2431" s="10"/>
      <c r="CU2431" s="10"/>
      <c r="CV2431" s="9"/>
      <c r="CW2431" s="9"/>
      <c r="CX2431" s="9"/>
      <c r="CY2431" s="9"/>
    </row>
    <row r="2432" spans="31:103" ht="18" customHeight="1">
      <c r="AE2432" s="16"/>
      <c r="AF2432" s="16"/>
      <c r="AG2432" s="16"/>
      <c r="AH2432" s="16"/>
      <c r="AI2432" s="16"/>
      <c r="AJ2432" s="16"/>
      <c r="AK2432" s="16"/>
      <c r="AL2432" s="16"/>
      <c r="AM2432" s="16"/>
      <c r="AN2432" s="16"/>
      <c r="AO2432" s="16"/>
      <c r="AP2432" s="16"/>
      <c r="AQ2432" s="15"/>
      <c r="AV2432" s="9"/>
      <c r="AW2432" s="9"/>
      <c r="AX2432" s="9"/>
      <c r="AY2432" s="9"/>
      <c r="AZ2432" s="9"/>
      <c r="BA2432" s="9"/>
      <c r="BB2432" s="9"/>
      <c r="BC2432" s="9"/>
      <c r="BD2432" s="9"/>
      <c r="BE2432" s="9"/>
      <c r="BF2432" s="9"/>
      <c r="BG2432" s="9"/>
      <c r="BH2432" s="9"/>
      <c r="BI2432" s="9"/>
      <c r="BJ2432" s="9"/>
      <c r="BK2432" s="9"/>
      <c r="BL2432" s="9"/>
      <c r="BM2432" s="9"/>
      <c r="BN2432" s="9"/>
      <c r="BO2432" s="9"/>
      <c r="BP2432" s="9"/>
      <c r="BQ2432" s="9"/>
      <c r="BR2432" s="9"/>
      <c r="BS2432" s="9"/>
      <c r="BT2432" s="9"/>
      <c r="BU2432" s="9"/>
      <c r="BV2432" s="9"/>
      <c r="BW2432" s="9"/>
      <c r="CB2432" s="10"/>
      <c r="CC2432" s="10"/>
      <c r="CD2432" s="10"/>
      <c r="CE2432" s="10"/>
      <c r="CF2432" s="11"/>
      <c r="CG2432" s="11"/>
      <c r="CH2432" s="11"/>
      <c r="CI2432" s="11"/>
      <c r="CJ2432" s="10"/>
      <c r="CK2432" s="10"/>
      <c r="CL2432" s="10"/>
      <c r="CM2432" s="10"/>
      <c r="CN2432" s="10"/>
      <c r="CO2432" s="10"/>
      <c r="CP2432" s="10"/>
      <c r="CQ2432" s="10"/>
      <c r="CR2432" s="10"/>
      <c r="CS2432" s="10"/>
      <c r="CT2432" s="10"/>
      <c r="CU2432" s="10"/>
      <c r="CV2432" s="9"/>
      <c r="CW2432" s="9"/>
      <c r="CX2432" s="9"/>
      <c r="CY2432" s="9"/>
    </row>
    <row r="2433" spans="31:103" ht="18" customHeight="1">
      <c r="AE2433" s="16"/>
      <c r="AF2433" s="16"/>
      <c r="AG2433" s="16"/>
      <c r="AH2433" s="16"/>
      <c r="AI2433" s="16"/>
      <c r="AJ2433" s="16"/>
      <c r="AK2433" s="16"/>
      <c r="AL2433" s="16"/>
      <c r="AM2433" s="16"/>
      <c r="AN2433" s="16"/>
      <c r="AO2433" s="16"/>
      <c r="AP2433" s="16"/>
      <c r="AQ2433" s="15"/>
      <c r="AV2433" s="9"/>
      <c r="AW2433" s="9"/>
      <c r="AX2433" s="9"/>
      <c r="AY2433" s="9"/>
      <c r="AZ2433" s="9"/>
      <c r="BA2433" s="9"/>
      <c r="BB2433" s="9"/>
      <c r="BC2433" s="9"/>
      <c r="BD2433" s="9"/>
      <c r="BE2433" s="9"/>
      <c r="BF2433" s="9"/>
      <c r="BG2433" s="9"/>
      <c r="BH2433" s="9"/>
      <c r="BI2433" s="9"/>
      <c r="BJ2433" s="9"/>
      <c r="BK2433" s="9"/>
      <c r="BL2433" s="9"/>
      <c r="BM2433" s="9"/>
      <c r="BN2433" s="9"/>
      <c r="BO2433" s="9"/>
      <c r="BP2433" s="9"/>
      <c r="BQ2433" s="9"/>
      <c r="BR2433" s="9"/>
      <c r="BS2433" s="9"/>
      <c r="BT2433" s="9"/>
      <c r="BU2433" s="9"/>
      <c r="BV2433" s="9"/>
      <c r="BW2433" s="9"/>
      <c r="CB2433" s="10"/>
      <c r="CC2433" s="10"/>
      <c r="CD2433" s="10"/>
      <c r="CE2433" s="10"/>
      <c r="CF2433" s="11"/>
      <c r="CG2433" s="11"/>
      <c r="CH2433" s="11"/>
      <c r="CI2433" s="11"/>
      <c r="CJ2433" s="10"/>
      <c r="CK2433" s="10"/>
      <c r="CL2433" s="10"/>
      <c r="CM2433" s="10"/>
      <c r="CN2433" s="10"/>
      <c r="CO2433" s="10"/>
      <c r="CP2433" s="10"/>
      <c r="CQ2433" s="10"/>
      <c r="CR2433" s="10"/>
      <c r="CS2433" s="10"/>
      <c r="CT2433" s="10"/>
      <c r="CU2433" s="10"/>
      <c r="CV2433" s="9"/>
      <c r="CW2433" s="9"/>
      <c r="CX2433" s="9"/>
      <c r="CY2433" s="9"/>
    </row>
    <row r="2434" spans="31:103" ht="18" customHeight="1">
      <c r="AE2434" s="16"/>
      <c r="AF2434" s="16"/>
      <c r="AG2434" s="16"/>
      <c r="AH2434" s="16"/>
      <c r="AI2434" s="16"/>
      <c r="AJ2434" s="16"/>
      <c r="AK2434" s="16"/>
      <c r="AL2434" s="16"/>
      <c r="AM2434" s="16"/>
      <c r="AN2434" s="16"/>
      <c r="AO2434" s="16"/>
      <c r="AP2434" s="16"/>
      <c r="AQ2434" s="15"/>
      <c r="AV2434" s="9"/>
      <c r="AW2434" s="9"/>
      <c r="AX2434" s="9"/>
      <c r="AY2434" s="9"/>
      <c r="AZ2434" s="9"/>
      <c r="BA2434" s="9"/>
      <c r="BB2434" s="9"/>
      <c r="BC2434" s="9"/>
      <c r="BD2434" s="9"/>
      <c r="BE2434" s="9"/>
      <c r="BF2434" s="9"/>
      <c r="BG2434" s="9"/>
      <c r="BH2434" s="9"/>
      <c r="BI2434" s="9"/>
      <c r="BJ2434" s="9"/>
      <c r="BK2434" s="9"/>
      <c r="BL2434" s="9"/>
      <c r="BM2434" s="9"/>
      <c r="BN2434" s="9"/>
      <c r="BO2434" s="9"/>
      <c r="BP2434" s="9"/>
      <c r="BQ2434" s="9"/>
      <c r="BR2434" s="9"/>
      <c r="BS2434" s="9"/>
      <c r="BT2434" s="9"/>
      <c r="BU2434" s="9"/>
      <c r="BV2434" s="9"/>
      <c r="BW2434" s="9"/>
      <c r="CB2434" s="10"/>
      <c r="CC2434" s="10"/>
      <c r="CD2434" s="10"/>
      <c r="CE2434" s="10"/>
      <c r="CF2434" s="11"/>
      <c r="CG2434" s="11"/>
      <c r="CH2434" s="11"/>
      <c r="CI2434" s="11"/>
      <c r="CJ2434" s="10"/>
      <c r="CK2434" s="10"/>
      <c r="CL2434" s="10"/>
      <c r="CM2434" s="10"/>
      <c r="CN2434" s="10"/>
      <c r="CO2434" s="10"/>
      <c r="CP2434" s="10"/>
      <c r="CQ2434" s="10"/>
      <c r="CR2434" s="10"/>
      <c r="CS2434" s="10"/>
      <c r="CT2434" s="10"/>
      <c r="CU2434" s="10"/>
      <c r="CV2434" s="9"/>
      <c r="CW2434" s="9"/>
      <c r="CX2434" s="9"/>
      <c r="CY2434" s="9"/>
    </row>
    <row r="2435" spans="31:103" ht="18" customHeight="1">
      <c r="AE2435" s="16"/>
      <c r="AF2435" s="16"/>
      <c r="AG2435" s="16"/>
      <c r="AH2435" s="16"/>
      <c r="AI2435" s="16"/>
      <c r="AJ2435" s="16"/>
      <c r="AK2435" s="16"/>
      <c r="AL2435" s="16"/>
      <c r="AM2435" s="16"/>
      <c r="AN2435" s="16"/>
      <c r="AO2435" s="16"/>
      <c r="AP2435" s="16"/>
      <c r="AQ2435" s="15"/>
      <c r="AV2435" s="9"/>
      <c r="AW2435" s="9"/>
      <c r="AX2435" s="9"/>
      <c r="AY2435" s="9"/>
      <c r="AZ2435" s="9"/>
      <c r="BA2435" s="9"/>
      <c r="BB2435" s="9"/>
      <c r="BC2435" s="9"/>
      <c r="BD2435" s="9"/>
      <c r="BE2435" s="9"/>
      <c r="BF2435" s="9"/>
      <c r="BG2435" s="9"/>
      <c r="BH2435" s="9"/>
      <c r="BI2435" s="9"/>
      <c r="BJ2435" s="9"/>
      <c r="BK2435" s="9"/>
      <c r="BL2435" s="9"/>
      <c r="BM2435" s="9"/>
      <c r="BN2435" s="9"/>
      <c r="BO2435" s="9"/>
      <c r="BP2435" s="9"/>
      <c r="BQ2435" s="9"/>
      <c r="BR2435" s="9"/>
      <c r="BS2435" s="9"/>
      <c r="BT2435" s="9"/>
      <c r="BU2435" s="9"/>
      <c r="BV2435" s="9"/>
      <c r="BW2435" s="9"/>
      <c r="CB2435" s="10"/>
      <c r="CC2435" s="10"/>
      <c r="CD2435" s="10"/>
      <c r="CE2435" s="10"/>
      <c r="CF2435" s="11"/>
      <c r="CG2435" s="11"/>
      <c r="CH2435" s="11"/>
      <c r="CI2435" s="11"/>
      <c r="CJ2435" s="10"/>
      <c r="CK2435" s="10"/>
      <c r="CL2435" s="10"/>
      <c r="CM2435" s="10"/>
      <c r="CN2435" s="10"/>
      <c r="CO2435" s="10"/>
      <c r="CP2435" s="10"/>
      <c r="CQ2435" s="10"/>
      <c r="CR2435" s="10"/>
      <c r="CS2435" s="10"/>
      <c r="CT2435" s="10"/>
      <c r="CU2435" s="10"/>
      <c r="CV2435" s="9"/>
      <c r="CW2435" s="9"/>
      <c r="CX2435" s="9"/>
      <c r="CY2435" s="9"/>
    </row>
    <row r="2436" spans="31:103" ht="18" customHeight="1">
      <c r="AE2436" s="16"/>
      <c r="AF2436" s="16"/>
      <c r="AG2436" s="16"/>
      <c r="AH2436" s="16"/>
      <c r="AI2436" s="16"/>
      <c r="AJ2436" s="16"/>
      <c r="AK2436" s="16"/>
      <c r="AL2436" s="16"/>
      <c r="AM2436" s="16"/>
      <c r="AN2436" s="16"/>
      <c r="AO2436" s="16"/>
      <c r="AP2436" s="16"/>
      <c r="AQ2436" s="15"/>
      <c r="AV2436" s="9"/>
      <c r="AW2436" s="9"/>
      <c r="AX2436" s="9"/>
      <c r="AY2436" s="9"/>
      <c r="AZ2436" s="9"/>
      <c r="BA2436" s="9"/>
      <c r="BB2436" s="9"/>
      <c r="BC2436" s="9"/>
      <c r="BD2436" s="9"/>
      <c r="BE2436" s="9"/>
      <c r="BF2436" s="9"/>
      <c r="BG2436" s="9"/>
      <c r="BH2436" s="9"/>
      <c r="BI2436" s="9"/>
      <c r="BJ2436" s="9"/>
      <c r="BK2436" s="9"/>
      <c r="BL2436" s="9"/>
      <c r="BM2436" s="9"/>
      <c r="BN2436" s="9"/>
      <c r="BO2436" s="9"/>
      <c r="BP2436" s="9"/>
      <c r="BQ2436" s="9"/>
      <c r="BR2436" s="9"/>
      <c r="BS2436" s="9"/>
      <c r="BT2436" s="9"/>
      <c r="BU2436" s="9"/>
      <c r="BV2436" s="9"/>
      <c r="BW2436" s="9"/>
      <c r="CB2436" s="10"/>
      <c r="CC2436" s="10"/>
      <c r="CD2436" s="10"/>
      <c r="CE2436" s="10"/>
      <c r="CF2436" s="11"/>
      <c r="CG2436" s="11"/>
      <c r="CH2436" s="11"/>
      <c r="CI2436" s="11"/>
      <c r="CJ2436" s="10"/>
      <c r="CK2436" s="10"/>
      <c r="CL2436" s="10"/>
      <c r="CM2436" s="10"/>
      <c r="CN2436" s="10"/>
      <c r="CO2436" s="10"/>
      <c r="CP2436" s="10"/>
      <c r="CQ2436" s="10"/>
      <c r="CR2436" s="10"/>
      <c r="CS2436" s="10"/>
      <c r="CT2436" s="10"/>
      <c r="CU2436" s="10"/>
      <c r="CV2436" s="9"/>
      <c r="CW2436" s="9"/>
      <c r="CX2436" s="9"/>
      <c r="CY2436" s="9"/>
    </row>
    <row r="2437" spans="31:103" ht="18" customHeight="1">
      <c r="AE2437" s="16"/>
      <c r="AF2437" s="16"/>
      <c r="AG2437" s="16"/>
      <c r="AH2437" s="16"/>
      <c r="AI2437" s="16"/>
      <c r="AJ2437" s="16"/>
      <c r="AK2437" s="16"/>
      <c r="AL2437" s="16"/>
      <c r="AM2437" s="16"/>
      <c r="AN2437" s="16"/>
      <c r="AO2437" s="16"/>
      <c r="AP2437" s="16"/>
      <c r="AQ2437" s="15"/>
      <c r="AV2437" s="9"/>
      <c r="AW2437" s="9"/>
      <c r="AX2437" s="9"/>
      <c r="AY2437" s="9"/>
      <c r="AZ2437" s="9"/>
      <c r="BA2437" s="9"/>
      <c r="BB2437" s="9"/>
      <c r="BC2437" s="9"/>
      <c r="BD2437" s="9"/>
      <c r="BE2437" s="9"/>
      <c r="BF2437" s="9"/>
      <c r="BG2437" s="9"/>
      <c r="BH2437" s="9"/>
      <c r="BI2437" s="9"/>
      <c r="BJ2437" s="9"/>
      <c r="BK2437" s="9"/>
      <c r="BL2437" s="9"/>
      <c r="BM2437" s="9"/>
      <c r="BN2437" s="9"/>
      <c r="BO2437" s="9"/>
      <c r="BP2437" s="9"/>
      <c r="BQ2437" s="9"/>
      <c r="BR2437" s="9"/>
      <c r="BS2437" s="9"/>
      <c r="BT2437" s="9"/>
      <c r="BU2437" s="9"/>
      <c r="BV2437" s="9"/>
      <c r="BW2437" s="9"/>
      <c r="CB2437" s="10"/>
      <c r="CC2437" s="10"/>
      <c r="CD2437" s="10"/>
      <c r="CE2437" s="10"/>
      <c r="CF2437" s="11"/>
      <c r="CG2437" s="11"/>
      <c r="CH2437" s="11"/>
      <c r="CI2437" s="11"/>
      <c r="CJ2437" s="10"/>
      <c r="CK2437" s="10"/>
      <c r="CL2437" s="10"/>
      <c r="CM2437" s="10"/>
      <c r="CN2437" s="10"/>
      <c r="CO2437" s="10"/>
      <c r="CP2437" s="10"/>
      <c r="CQ2437" s="10"/>
      <c r="CR2437" s="10"/>
      <c r="CS2437" s="10"/>
      <c r="CT2437" s="10"/>
      <c r="CU2437" s="10"/>
      <c r="CV2437" s="9"/>
      <c r="CW2437" s="9"/>
      <c r="CX2437" s="9"/>
      <c r="CY2437" s="9"/>
    </row>
    <row r="2438" spans="31:103" ht="18" customHeight="1">
      <c r="AE2438" s="16"/>
      <c r="AF2438" s="16"/>
      <c r="AG2438" s="16"/>
      <c r="AH2438" s="16"/>
      <c r="AI2438" s="16"/>
      <c r="AJ2438" s="16"/>
      <c r="AK2438" s="16"/>
      <c r="AL2438" s="16"/>
      <c r="AM2438" s="16"/>
      <c r="AN2438" s="16"/>
      <c r="AO2438" s="16"/>
      <c r="AP2438" s="16"/>
      <c r="AQ2438" s="15"/>
      <c r="AV2438" s="9"/>
      <c r="AW2438" s="9"/>
      <c r="AX2438" s="9"/>
      <c r="AY2438" s="9"/>
      <c r="AZ2438" s="9"/>
      <c r="BA2438" s="9"/>
      <c r="BB2438" s="9"/>
      <c r="BC2438" s="9"/>
      <c r="BD2438" s="9"/>
      <c r="BE2438" s="9"/>
      <c r="BF2438" s="9"/>
      <c r="BG2438" s="9"/>
      <c r="BH2438" s="9"/>
      <c r="BI2438" s="9"/>
      <c r="BJ2438" s="9"/>
      <c r="BK2438" s="9"/>
      <c r="BL2438" s="9"/>
      <c r="BM2438" s="9"/>
      <c r="BN2438" s="9"/>
      <c r="BO2438" s="9"/>
      <c r="BP2438" s="9"/>
      <c r="BQ2438" s="9"/>
      <c r="BR2438" s="9"/>
      <c r="BS2438" s="9"/>
      <c r="BT2438" s="9"/>
      <c r="BU2438" s="9"/>
      <c r="BV2438" s="9"/>
      <c r="BW2438" s="9"/>
      <c r="CB2438" s="10"/>
      <c r="CC2438" s="10"/>
      <c r="CD2438" s="10"/>
      <c r="CE2438" s="10"/>
      <c r="CF2438" s="11"/>
      <c r="CG2438" s="11"/>
      <c r="CH2438" s="11"/>
      <c r="CI2438" s="11"/>
      <c r="CJ2438" s="10"/>
      <c r="CK2438" s="10"/>
      <c r="CL2438" s="10"/>
      <c r="CM2438" s="10"/>
      <c r="CN2438" s="10"/>
      <c r="CO2438" s="10"/>
      <c r="CP2438" s="10"/>
      <c r="CQ2438" s="10"/>
      <c r="CR2438" s="10"/>
      <c r="CS2438" s="10"/>
      <c r="CT2438" s="10"/>
      <c r="CU2438" s="10"/>
      <c r="CV2438" s="9"/>
      <c r="CW2438" s="9"/>
      <c r="CX2438" s="9"/>
      <c r="CY2438" s="9"/>
    </row>
    <row r="2439" spans="31:103" ht="18" customHeight="1">
      <c r="AE2439" s="16"/>
      <c r="AF2439" s="16"/>
      <c r="AG2439" s="16"/>
      <c r="AH2439" s="16"/>
      <c r="AI2439" s="16"/>
      <c r="AJ2439" s="16"/>
      <c r="AK2439" s="16"/>
      <c r="AL2439" s="16"/>
      <c r="AM2439" s="16"/>
      <c r="AN2439" s="16"/>
      <c r="AO2439" s="16"/>
      <c r="AP2439" s="16"/>
      <c r="AQ2439" s="15"/>
      <c r="AV2439" s="9"/>
      <c r="AW2439" s="9"/>
      <c r="AX2439" s="9"/>
      <c r="AY2439" s="9"/>
      <c r="AZ2439" s="9"/>
      <c r="BA2439" s="9"/>
      <c r="BB2439" s="9"/>
      <c r="BC2439" s="9"/>
      <c r="BD2439" s="9"/>
      <c r="BE2439" s="9"/>
      <c r="BF2439" s="9"/>
      <c r="BG2439" s="9"/>
      <c r="BH2439" s="9"/>
      <c r="BI2439" s="9"/>
      <c r="BJ2439" s="9"/>
      <c r="BK2439" s="9"/>
      <c r="BL2439" s="9"/>
      <c r="BM2439" s="9"/>
      <c r="BN2439" s="9"/>
      <c r="BO2439" s="9"/>
      <c r="BP2439" s="9"/>
      <c r="BQ2439" s="9"/>
      <c r="BR2439" s="9"/>
      <c r="BS2439" s="9"/>
      <c r="BT2439" s="9"/>
      <c r="BU2439" s="9"/>
      <c r="BV2439" s="9"/>
      <c r="BW2439" s="9"/>
      <c r="CB2439" s="10"/>
      <c r="CC2439" s="10"/>
      <c r="CD2439" s="10"/>
      <c r="CE2439" s="10"/>
      <c r="CF2439" s="11"/>
      <c r="CG2439" s="11"/>
      <c r="CH2439" s="11"/>
      <c r="CI2439" s="11"/>
      <c r="CJ2439" s="10"/>
      <c r="CK2439" s="10"/>
      <c r="CL2439" s="10"/>
      <c r="CM2439" s="10"/>
      <c r="CN2439" s="10"/>
      <c r="CO2439" s="10"/>
      <c r="CP2439" s="10"/>
      <c r="CQ2439" s="10"/>
      <c r="CR2439" s="10"/>
      <c r="CS2439" s="10"/>
      <c r="CT2439" s="10"/>
      <c r="CU2439" s="10"/>
      <c r="CV2439" s="9"/>
      <c r="CW2439" s="9"/>
      <c r="CX2439" s="9"/>
      <c r="CY2439" s="9"/>
    </row>
    <row r="2440" spans="31:103" ht="18" customHeight="1">
      <c r="AE2440" s="16"/>
      <c r="AF2440" s="16"/>
      <c r="AG2440" s="16"/>
      <c r="AH2440" s="16"/>
      <c r="AI2440" s="16"/>
      <c r="AJ2440" s="16"/>
      <c r="AK2440" s="16"/>
      <c r="AL2440" s="16"/>
      <c r="AM2440" s="16"/>
      <c r="AN2440" s="16"/>
      <c r="AO2440" s="16"/>
      <c r="AP2440" s="16"/>
      <c r="AQ2440" s="15"/>
      <c r="AV2440" s="9"/>
      <c r="AW2440" s="9"/>
      <c r="AX2440" s="9"/>
      <c r="AY2440" s="9"/>
      <c r="AZ2440" s="9"/>
      <c r="BA2440" s="9"/>
      <c r="BB2440" s="9"/>
      <c r="BC2440" s="9"/>
      <c r="BD2440" s="9"/>
      <c r="BE2440" s="9"/>
      <c r="BF2440" s="9"/>
      <c r="BG2440" s="9"/>
      <c r="BH2440" s="9"/>
      <c r="BI2440" s="9"/>
      <c r="BJ2440" s="9"/>
      <c r="BK2440" s="9"/>
      <c r="BL2440" s="9"/>
      <c r="BM2440" s="9"/>
      <c r="BN2440" s="9"/>
      <c r="BO2440" s="9"/>
      <c r="BP2440" s="9"/>
      <c r="BQ2440" s="9"/>
      <c r="BR2440" s="9"/>
      <c r="BS2440" s="9"/>
      <c r="BT2440" s="9"/>
      <c r="BU2440" s="9"/>
      <c r="BV2440" s="9"/>
      <c r="BW2440" s="9"/>
      <c r="CB2440" s="10"/>
      <c r="CC2440" s="10"/>
      <c r="CD2440" s="10"/>
      <c r="CE2440" s="10"/>
      <c r="CF2440" s="11"/>
      <c r="CG2440" s="11"/>
      <c r="CH2440" s="11"/>
      <c r="CI2440" s="11"/>
      <c r="CJ2440" s="10"/>
      <c r="CK2440" s="10"/>
      <c r="CL2440" s="10"/>
      <c r="CM2440" s="10"/>
      <c r="CN2440" s="10"/>
      <c r="CO2440" s="10"/>
      <c r="CP2440" s="10"/>
      <c r="CQ2440" s="10"/>
      <c r="CR2440" s="10"/>
      <c r="CS2440" s="10"/>
      <c r="CT2440" s="10"/>
      <c r="CU2440" s="10"/>
      <c r="CV2440" s="9"/>
      <c r="CW2440" s="9"/>
      <c r="CX2440" s="9"/>
      <c r="CY2440" s="9"/>
    </row>
    <row r="2441" spans="31:103" ht="18" customHeight="1">
      <c r="AE2441" s="16"/>
      <c r="AF2441" s="16"/>
      <c r="AG2441" s="16"/>
      <c r="AH2441" s="16"/>
      <c r="AI2441" s="16"/>
      <c r="AJ2441" s="16"/>
      <c r="AK2441" s="16"/>
      <c r="AL2441" s="16"/>
      <c r="AM2441" s="16"/>
      <c r="AN2441" s="16"/>
      <c r="AO2441" s="16"/>
      <c r="AP2441" s="16"/>
      <c r="AQ2441" s="15"/>
      <c r="AV2441" s="9"/>
      <c r="AW2441" s="9"/>
      <c r="AX2441" s="9"/>
      <c r="AY2441" s="9"/>
      <c r="AZ2441" s="9"/>
      <c r="BA2441" s="9"/>
      <c r="BB2441" s="9"/>
      <c r="BC2441" s="9"/>
      <c r="BD2441" s="9"/>
      <c r="BE2441" s="9"/>
      <c r="BF2441" s="9"/>
      <c r="BG2441" s="9"/>
      <c r="BH2441" s="9"/>
      <c r="BI2441" s="9"/>
      <c r="BJ2441" s="9"/>
      <c r="BK2441" s="9"/>
      <c r="BL2441" s="9"/>
      <c r="BM2441" s="9"/>
      <c r="BN2441" s="9"/>
      <c r="BO2441" s="9"/>
      <c r="BP2441" s="9"/>
      <c r="BQ2441" s="9"/>
      <c r="BR2441" s="9"/>
      <c r="BS2441" s="9"/>
      <c r="BT2441" s="9"/>
      <c r="BU2441" s="9"/>
      <c r="BV2441" s="9"/>
      <c r="BW2441" s="9"/>
      <c r="CB2441" s="10"/>
      <c r="CC2441" s="10"/>
      <c r="CD2441" s="10"/>
      <c r="CE2441" s="10"/>
      <c r="CF2441" s="11"/>
      <c r="CG2441" s="11"/>
      <c r="CH2441" s="11"/>
      <c r="CI2441" s="11"/>
      <c r="CJ2441" s="10"/>
      <c r="CK2441" s="10"/>
      <c r="CL2441" s="10"/>
      <c r="CM2441" s="10"/>
      <c r="CN2441" s="10"/>
      <c r="CO2441" s="10"/>
      <c r="CP2441" s="10"/>
      <c r="CQ2441" s="10"/>
      <c r="CR2441" s="10"/>
      <c r="CS2441" s="10"/>
      <c r="CT2441" s="10"/>
      <c r="CU2441" s="10"/>
      <c r="CV2441" s="9"/>
      <c r="CW2441" s="9"/>
      <c r="CX2441" s="9"/>
      <c r="CY2441" s="9"/>
    </row>
    <row r="2442" spans="31:103" ht="18" customHeight="1">
      <c r="AE2442" s="16"/>
      <c r="AF2442" s="16"/>
      <c r="AG2442" s="16"/>
      <c r="AH2442" s="16"/>
      <c r="AI2442" s="16"/>
      <c r="AJ2442" s="16"/>
      <c r="AK2442" s="16"/>
      <c r="AL2442" s="16"/>
      <c r="AM2442" s="16"/>
      <c r="AN2442" s="16"/>
      <c r="AO2442" s="16"/>
      <c r="AP2442" s="16"/>
      <c r="AQ2442" s="15"/>
      <c r="AV2442" s="9"/>
      <c r="AW2442" s="9"/>
      <c r="AX2442" s="9"/>
      <c r="AY2442" s="9"/>
      <c r="AZ2442" s="9"/>
      <c r="BA2442" s="9"/>
      <c r="BB2442" s="9"/>
      <c r="BC2442" s="9"/>
      <c r="BD2442" s="9"/>
      <c r="BE2442" s="9"/>
      <c r="BF2442" s="9"/>
      <c r="BG2442" s="9"/>
      <c r="BH2442" s="9"/>
      <c r="BI2442" s="9"/>
      <c r="BJ2442" s="9"/>
      <c r="BK2442" s="9"/>
      <c r="BL2442" s="9"/>
      <c r="BM2442" s="9"/>
      <c r="BN2442" s="9"/>
      <c r="BO2442" s="9"/>
      <c r="BP2442" s="9"/>
      <c r="BQ2442" s="9"/>
      <c r="BR2442" s="9"/>
      <c r="BS2442" s="9"/>
      <c r="BT2442" s="9"/>
      <c r="BU2442" s="9"/>
      <c r="BV2442" s="9"/>
      <c r="BW2442" s="9"/>
      <c r="CB2442" s="10"/>
      <c r="CC2442" s="10"/>
      <c r="CD2442" s="10"/>
      <c r="CE2442" s="10"/>
      <c r="CF2442" s="11"/>
      <c r="CG2442" s="11"/>
      <c r="CH2442" s="11"/>
      <c r="CI2442" s="11"/>
      <c r="CJ2442" s="10"/>
      <c r="CK2442" s="10"/>
      <c r="CL2442" s="10"/>
      <c r="CM2442" s="10"/>
      <c r="CN2442" s="10"/>
      <c r="CO2442" s="10"/>
      <c r="CP2442" s="10"/>
      <c r="CQ2442" s="10"/>
      <c r="CR2442" s="10"/>
      <c r="CS2442" s="10"/>
      <c r="CT2442" s="10"/>
      <c r="CU2442" s="10"/>
      <c r="CV2442" s="9"/>
      <c r="CW2442" s="9"/>
      <c r="CX2442" s="9"/>
      <c r="CY2442" s="9"/>
    </row>
    <row r="2443" spans="31:103" ht="18" customHeight="1">
      <c r="AE2443" s="16"/>
      <c r="AF2443" s="16"/>
      <c r="AG2443" s="16"/>
      <c r="AH2443" s="16"/>
      <c r="AI2443" s="16"/>
      <c r="AJ2443" s="16"/>
      <c r="AK2443" s="16"/>
      <c r="AL2443" s="16"/>
      <c r="AM2443" s="16"/>
      <c r="AN2443" s="16"/>
      <c r="AO2443" s="16"/>
      <c r="AP2443" s="16"/>
      <c r="AQ2443" s="15"/>
      <c r="AV2443" s="9"/>
      <c r="AW2443" s="9"/>
      <c r="AX2443" s="9"/>
      <c r="AY2443" s="9"/>
      <c r="AZ2443" s="9"/>
      <c r="BA2443" s="9"/>
      <c r="BB2443" s="9"/>
      <c r="BC2443" s="9"/>
      <c r="BD2443" s="9"/>
      <c r="BE2443" s="9"/>
      <c r="BF2443" s="9"/>
      <c r="BG2443" s="9"/>
      <c r="BH2443" s="9"/>
      <c r="BI2443" s="9"/>
      <c r="BJ2443" s="9"/>
      <c r="BK2443" s="9"/>
      <c r="BL2443" s="9"/>
      <c r="BM2443" s="9"/>
      <c r="BN2443" s="9"/>
      <c r="BO2443" s="9"/>
      <c r="BP2443" s="9"/>
      <c r="BQ2443" s="9"/>
      <c r="BR2443" s="9"/>
      <c r="BS2443" s="9"/>
      <c r="BT2443" s="9"/>
      <c r="BU2443" s="9"/>
      <c r="BV2443" s="9"/>
      <c r="BW2443" s="9"/>
      <c r="CB2443" s="10"/>
      <c r="CC2443" s="10"/>
      <c r="CD2443" s="10"/>
      <c r="CE2443" s="10"/>
      <c r="CF2443" s="11"/>
      <c r="CG2443" s="11"/>
      <c r="CH2443" s="11"/>
      <c r="CI2443" s="11"/>
      <c r="CJ2443" s="10"/>
      <c r="CK2443" s="10"/>
      <c r="CL2443" s="10"/>
      <c r="CM2443" s="10"/>
      <c r="CN2443" s="10"/>
      <c r="CO2443" s="10"/>
      <c r="CP2443" s="10"/>
      <c r="CQ2443" s="10"/>
      <c r="CR2443" s="10"/>
      <c r="CS2443" s="10"/>
      <c r="CT2443" s="10"/>
      <c r="CU2443" s="10"/>
      <c r="CV2443" s="9"/>
      <c r="CW2443" s="9"/>
      <c r="CX2443" s="9"/>
      <c r="CY2443" s="9"/>
    </row>
    <row r="2444" spans="31:103" ht="18" customHeight="1">
      <c r="AE2444" s="16"/>
      <c r="AF2444" s="16"/>
      <c r="AG2444" s="16"/>
      <c r="AH2444" s="16"/>
      <c r="AI2444" s="16"/>
      <c r="AJ2444" s="16"/>
      <c r="AK2444" s="16"/>
      <c r="AL2444" s="16"/>
      <c r="AM2444" s="16"/>
      <c r="AN2444" s="16"/>
      <c r="AO2444" s="16"/>
      <c r="AP2444" s="16"/>
      <c r="AQ2444" s="15"/>
      <c r="AV2444" s="9"/>
      <c r="AW2444" s="9"/>
      <c r="AX2444" s="9"/>
      <c r="AY2444" s="9"/>
      <c r="AZ2444" s="9"/>
      <c r="BA2444" s="9"/>
      <c r="BB2444" s="9"/>
      <c r="BC2444" s="9"/>
      <c r="BD2444" s="9"/>
      <c r="BE2444" s="9"/>
      <c r="BF2444" s="9"/>
      <c r="BG2444" s="9"/>
      <c r="BH2444" s="9"/>
      <c r="BI2444" s="9"/>
      <c r="BJ2444" s="9"/>
      <c r="BK2444" s="9"/>
      <c r="BL2444" s="9"/>
      <c r="BM2444" s="9"/>
      <c r="BN2444" s="9"/>
      <c r="BO2444" s="9"/>
      <c r="BP2444" s="9"/>
      <c r="BQ2444" s="9"/>
      <c r="BR2444" s="9"/>
      <c r="BS2444" s="9"/>
      <c r="BT2444" s="9"/>
      <c r="BU2444" s="9"/>
      <c r="BV2444" s="9"/>
      <c r="BW2444" s="9"/>
      <c r="CB2444" s="10"/>
      <c r="CC2444" s="10"/>
      <c r="CD2444" s="10"/>
      <c r="CE2444" s="10"/>
      <c r="CF2444" s="11"/>
      <c r="CG2444" s="11"/>
      <c r="CH2444" s="11"/>
      <c r="CI2444" s="11"/>
      <c r="CJ2444" s="10"/>
      <c r="CK2444" s="10"/>
      <c r="CL2444" s="10"/>
      <c r="CM2444" s="10"/>
      <c r="CN2444" s="10"/>
      <c r="CO2444" s="10"/>
      <c r="CP2444" s="10"/>
      <c r="CQ2444" s="10"/>
      <c r="CR2444" s="10"/>
      <c r="CS2444" s="10"/>
      <c r="CT2444" s="10"/>
      <c r="CU2444" s="10"/>
      <c r="CV2444" s="9"/>
      <c r="CW2444" s="9"/>
      <c r="CX2444" s="9"/>
      <c r="CY2444" s="9"/>
    </row>
    <row r="2445" spans="31:103" ht="18" customHeight="1">
      <c r="AE2445" s="16"/>
      <c r="AF2445" s="16"/>
      <c r="AG2445" s="16"/>
      <c r="AH2445" s="16"/>
      <c r="AI2445" s="16"/>
      <c r="AJ2445" s="16"/>
      <c r="AK2445" s="16"/>
      <c r="AL2445" s="16"/>
      <c r="AM2445" s="16"/>
      <c r="AN2445" s="16"/>
      <c r="AO2445" s="16"/>
      <c r="AP2445" s="16"/>
      <c r="AQ2445" s="15"/>
      <c r="AV2445" s="9"/>
      <c r="AW2445" s="9"/>
      <c r="AX2445" s="9"/>
      <c r="AY2445" s="9"/>
      <c r="AZ2445" s="9"/>
      <c r="BA2445" s="9"/>
      <c r="BB2445" s="9"/>
      <c r="BC2445" s="9"/>
      <c r="BD2445" s="9"/>
      <c r="BE2445" s="9"/>
      <c r="BF2445" s="9"/>
      <c r="BG2445" s="9"/>
      <c r="BH2445" s="9"/>
      <c r="BI2445" s="9"/>
      <c r="BJ2445" s="9"/>
      <c r="BK2445" s="9"/>
      <c r="BL2445" s="9"/>
      <c r="BM2445" s="9"/>
      <c r="BN2445" s="9"/>
      <c r="BO2445" s="9"/>
      <c r="BP2445" s="9"/>
      <c r="BQ2445" s="9"/>
      <c r="BR2445" s="9"/>
      <c r="BS2445" s="9"/>
      <c r="BT2445" s="9"/>
      <c r="BU2445" s="9"/>
      <c r="BV2445" s="9"/>
      <c r="BW2445" s="9"/>
      <c r="CB2445" s="10"/>
      <c r="CC2445" s="10"/>
      <c r="CD2445" s="10"/>
      <c r="CE2445" s="10"/>
      <c r="CF2445" s="11"/>
      <c r="CG2445" s="11"/>
      <c r="CH2445" s="11"/>
      <c r="CI2445" s="11"/>
      <c r="CJ2445" s="10"/>
      <c r="CK2445" s="10"/>
      <c r="CL2445" s="10"/>
      <c r="CM2445" s="10"/>
      <c r="CN2445" s="10"/>
      <c r="CO2445" s="10"/>
      <c r="CP2445" s="10"/>
      <c r="CQ2445" s="10"/>
      <c r="CR2445" s="10"/>
      <c r="CS2445" s="10"/>
      <c r="CT2445" s="10"/>
      <c r="CU2445" s="10"/>
      <c r="CV2445" s="9"/>
      <c r="CW2445" s="9"/>
      <c r="CX2445" s="9"/>
      <c r="CY2445" s="9"/>
    </row>
    <row r="2446" spans="31:103" ht="18" customHeight="1">
      <c r="AE2446" s="16"/>
      <c r="AF2446" s="16"/>
      <c r="AG2446" s="16"/>
      <c r="AH2446" s="16"/>
      <c r="AI2446" s="16"/>
      <c r="AJ2446" s="16"/>
      <c r="AK2446" s="16"/>
      <c r="AL2446" s="16"/>
      <c r="AM2446" s="16"/>
      <c r="AN2446" s="16"/>
      <c r="AO2446" s="16"/>
      <c r="AP2446" s="16"/>
      <c r="AQ2446" s="15"/>
      <c r="AV2446" s="9"/>
      <c r="AW2446" s="9"/>
      <c r="AX2446" s="9"/>
      <c r="AY2446" s="9"/>
      <c r="AZ2446" s="9"/>
      <c r="BA2446" s="9"/>
      <c r="BB2446" s="9"/>
      <c r="BC2446" s="9"/>
      <c r="BD2446" s="9"/>
      <c r="BE2446" s="9"/>
      <c r="BF2446" s="9"/>
      <c r="BG2446" s="9"/>
      <c r="BH2446" s="9"/>
      <c r="BI2446" s="9"/>
      <c r="BJ2446" s="9"/>
      <c r="BK2446" s="9"/>
      <c r="BL2446" s="9"/>
      <c r="BM2446" s="9"/>
      <c r="BN2446" s="9"/>
      <c r="BO2446" s="9"/>
      <c r="BP2446" s="9"/>
      <c r="BQ2446" s="9"/>
      <c r="BR2446" s="9"/>
      <c r="BS2446" s="9"/>
      <c r="BT2446" s="9"/>
      <c r="BU2446" s="9"/>
      <c r="BV2446" s="9"/>
      <c r="BW2446" s="9"/>
      <c r="CB2446" s="10"/>
      <c r="CC2446" s="10"/>
      <c r="CD2446" s="10"/>
      <c r="CE2446" s="10"/>
      <c r="CF2446" s="11"/>
      <c r="CG2446" s="11"/>
      <c r="CH2446" s="11"/>
      <c r="CI2446" s="11"/>
      <c r="CJ2446" s="10"/>
      <c r="CK2446" s="10"/>
      <c r="CL2446" s="10"/>
      <c r="CM2446" s="10"/>
      <c r="CN2446" s="10"/>
      <c r="CO2446" s="10"/>
      <c r="CP2446" s="10"/>
      <c r="CQ2446" s="10"/>
      <c r="CR2446" s="10"/>
      <c r="CS2446" s="10"/>
      <c r="CT2446" s="10"/>
      <c r="CU2446" s="10"/>
      <c r="CV2446" s="9"/>
      <c r="CW2446" s="9"/>
      <c r="CX2446" s="9"/>
      <c r="CY2446" s="9"/>
    </row>
    <row r="2447" spans="31:103" ht="18" customHeight="1">
      <c r="AE2447" s="16"/>
      <c r="AF2447" s="16"/>
      <c r="AG2447" s="16"/>
      <c r="AH2447" s="16"/>
      <c r="AI2447" s="16"/>
      <c r="AJ2447" s="16"/>
      <c r="AK2447" s="16"/>
      <c r="AL2447" s="16"/>
      <c r="AM2447" s="16"/>
      <c r="AN2447" s="16"/>
      <c r="AO2447" s="16"/>
      <c r="AP2447" s="16"/>
      <c r="AQ2447" s="15"/>
      <c r="AV2447" s="9"/>
      <c r="AW2447" s="9"/>
      <c r="AX2447" s="9"/>
      <c r="AY2447" s="9"/>
      <c r="AZ2447" s="9"/>
      <c r="BA2447" s="9"/>
      <c r="BB2447" s="9"/>
      <c r="BC2447" s="9"/>
      <c r="BD2447" s="9"/>
      <c r="BE2447" s="9"/>
      <c r="BF2447" s="9"/>
      <c r="BG2447" s="9"/>
      <c r="BH2447" s="9"/>
      <c r="BI2447" s="9"/>
      <c r="BJ2447" s="9"/>
      <c r="BK2447" s="9"/>
      <c r="BL2447" s="9"/>
      <c r="BM2447" s="9"/>
      <c r="BN2447" s="9"/>
      <c r="BO2447" s="9"/>
      <c r="BP2447" s="9"/>
      <c r="BQ2447" s="9"/>
      <c r="BR2447" s="9"/>
      <c r="BS2447" s="9"/>
      <c r="BT2447" s="9"/>
      <c r="BU2447" s="9"/>
      <c r="BV2447" s="9"/>
      <c r="BW2447" s="9"/>
      <c r="CB2447" s="10"/>
      <c r="CC2447" s="10"/>
      <c r="CD2447" s="10"/>
      <c r="CE2447" s="10"/>
      <c r="CF2447" s="11"/>
      <c r="CG2447" s="11"/>
      <c r="CH2447" s="11"/>
      <c r="CI2447" s="11"/>
      <c r="CJ2447" s="10"/>
      <c r="CK2447" s="10"/>
      <c r="CL2447" s="10"/>
      <c r="CM2447" s="10"/>
      <c r="CN2447" s="10"/>
      <c r="CO2447" s="10"/>
      <c r="CP2447" s="10"/>
      <c r="CQ2447" s="10"/>
      <c r="CR2447" s="10"/>
      <c r="CS2447" s="10"/>
      <c r="CT2447" s="10"/>
      <c r="CU2447" s="10"/>
      <c r="CV2447" s="9"/>
      <c r="CW2447" s="9"/>
      <c r="CX2447" s="9"/>
      <c r="CY2447" s="9"/>
    </row>
    <row r="2448" spans="31:103" ht="18" customHeight="1">
      <c r="AE2448" s="16"/>
      <c r="AF2448" s="16"/>
      <c r="AG2448" s="16"/>
      <c r="AH2448" s="16"/>
      <c r="AI2448" s="16"/>
      <c r="AJ2448" s="16"/>
      <c r="AK2448" s="16"/>
      <c r="AL2448" s="16"/>
      <c r="AM2448" s="16"/>
      <c r="AN2448" s="16"/>
      <c r="AO2448" s="16"/>
      <c r="AP2448" s="16"/>
      <c r="AQ2448" s="15"/>
      <c r="AV2448" s="9"/>
      <c r="AW2448" s="9"/>
      <c r="AX2448" s="9"/>
      <c r="AY2448" s="9"/>
      <c r="AZ2448" s="9"/>
      <c r="BA2448" s="9"/>
      <c r="BB2448" s="9"/>
      <c r="BC2448" s="9"/>
      <c r="BD2448" s="9"/>
      <c r="BE2448" s="9"/>
      <c r="BF2448" s="9"/>
      <c r="BG2448" s="9"/>
      <c r="BH2448" s="9"/>
      <c r="BI2448" s="9"/>
      <c r="BJ2448" s="9"/>
      <c r="BK2448" s="9"/>
      <c r="BL2448" s="9"/>
      <c r="BM2448" s="9"/>
      <c r="BN2448" s="9"/>
      <c r="BO2448" s="9"/>
      <c r="BP2448" s="9"/>
      <c r="BQ2448" s="9"/>
      <c r="BR2448" s="9"/>
      <c r="BS2448" s="9"/>
      <c r="BT2448" s="9"/>
      <c r="BU2448" s="9"/>
      <c r="BV2448" s="9"/>
      <c r="BW2448" s="9"/>
      <c r="CB2448" s="10"/>
      <c r="CC2448" s="10"/>
      <c r="CD2448" s="10"/>
      <c r="CE2448" s="10"/>
      <c r="CF2448" s="11"/>
      <c r="CG2448" s="11"/>
      <c r="CH2448" s="11"/>
      <c r="CI2448" s="11"/>
      <c r="CJ2448" s="10"/>
      <c r="CK2448" s="10"/>
      <c r="CL2448" s="10"/>
      <c r="CM2448" s="10"/>
      <c r="CN2448" s="10"/>
      <c r="CO2448" s="10"/>
      <c r="CP2448" s="10"/>
      <c r="CQ2448" s="10"/>
      <c r="CR2448" s="10"/>
      <c r="CS2448" s="10"/>
      <c r="CT2448" s="10"/>
      <c r="CU2448" s="10"/>
      <c r="CV2448" s="9"/>
      <c r="CW2448" s="9"/>
      <c r="CX2448" s="9"/>
      <c r="CY2448" s="9"/>
    </row>
    <row r="2449" spans="31:103" ht="18" customHeight="1">
      <c r="AE2449" s="16"/>
      <c r="AF2449" s="16"/>
      <c r="AG2449" s="16"/>
      <c r="AH2449" s="16"/>
      <c r="AI2449" s="16"/>
      <c r="AJ2449" s="16"/>
      <c r="AK2449" s="16"/>
      <c r="AL2449" s="16"/>
      <c r="AM2449" s="16"/>
      <c r="AN2449" s="16"/>
      <c r="AO2449" s="16"/>
      <c r="AP2449" s="16"/>
      <c r="AQ2449" s="15"/>
      <c r="AV2449" s="9"/>
      <c r="AW2449" s="9"/>
      <c r="AX2449" s="9"/>
      <c r="AY2449" s="9"/>
      <c r="AZ2449" s="9"/>
      <c r="BA2449" s="9"/>
      <c r="BB2449" s="9"/>
      <c r="BC2449" s="9"/>
      <c r="BD2449" s="9"/>
      <c r="BE2449" s="9"/>
      <c r="BF2449" s="9"/>
      <c r="BG2449" s="9"/>
      <c r="BH2449" s="9"/>
      <c r="BI2449" s="9"/>
      <c r="BJ2449" s="9"/>
      <c r="BK2449" s="9"/>
      <c r="BL2449" s="9"/>
      <c r="BM2449" s="9"/>
      <c r="BN2449" s="9"/>
      <c r="BO2449" s="9"/>
      <c r="BP2449" s="9"/>
      <c r="BQ2449" s="9"/>
      <c r="BR2449" s="9"/>
      <c r="BS2449" s="9"/>
      <c r="BT2449" s="9"/>
      <c r="BU2449" s="9"/>
      <c r="BV2449" s="9"/>
      <c r="BW2449" s="9"/>
      <c r="CB2449" s="10"/>
      <c r="CC2449" s="10"/>
      <c r="CD2449" s="10"/>
      <c r="CE2449" s="10"/>
      <c r="CF2449" s="11"/>
      <c r="CG2449" s="11"/>
      <c r="CH2449" s="11"/>
      <c r="CI2449" s="11"/>
      <c r="CJ2449" s="10"/>
      <c r="CK2449" s="10"/>
      <c r="CL2449" s="10"/>
      <c r="CM2449" s="10"/>
      <c r="CN2449" s="10"/>
      <c r="CO2449" s="10"/>
      <c r="CP2449" s="10"/>
      <c r="CQ2449" s="10"/>
      <c r="CR2449" s="10"/>
      <c r="CS2449" s="10"/>
      <c r="CT2449" s="10"/>
      <c r="CU2449" s="10"/>
      <c r="CV2449" s="9"/>
      <c r="CW2449" s="9"/>
      <c r="CX2449" s="9"/>
      <c r="CY2449" s="9"/>
    </row>
    <row r="2450" spans="31:103" ht="18" customHeight="1">
      <c r="AE2450" s="16"/>
      <c r="AF2450" s="16"/>
      <c r="AG2450" s="16"/>
      <c r="AH2450" s="16"/>
      <c r="AI2450" s="16"/>
      <c r="AJ2450" s="16"/>
      <c r="AK2450" s="16"/>
      <c r="AL2450" s="16"/>
      <c r="AM2450" s="16"/>
      <c r="AN2450" s="16"/>
      <c r="AO2450" s="16"/>
      <c r="AP2450" s="16"/>
      <c r="AQ2450" s="15"/>
      <c r="AV2450" s="9"/>
      <c r="AW2450" s="9"/>
      <c r="AX2450" s="9"/>
      <c r="AY2450" s="9"/>
      <c r="AZ2450" s="9"/>
      <c r="BA2450" s="9"/>
      <c r="BB2450" s="9"/>
      <c r="BC2450" s="9"/>
      <c r="BD2450" s="9"/>
      <c r="BE2450" s="9"/>
      <c r="BF2450" s="9"/>
      <c r="BG2450" s="9"/>
      <c r="BH2450" s="9"/>
      <c r="BI2450" s="9"/>
      <c r="BJ2450" s="9"/>
      <c r="BK2450" s="9"/>
      <c r="BL2450" s="9"/>
      <c r="BM2450" s="9"/>
      <c r="BN2450" s="9"/>
      <c r="BO2450" s="9"/>
      <c r="BP2450" s="9"/>
      <c r="BQ2450" s="9"/>
      <c r="BR2450" s="9"/>
      <c r="BS2450" s="9"/>
      <c r="BT2450" s="9"/>
      <c r="BU2450" s="9"/>
      <c r="BV2450" s="9"/>
      <c r="BW2450" s="9"/>
      <c r="CB2450" s="10"/>
      <c r="CC2450" s="10"/>
      <c r="CD2450" s="10"/>
      <c r="CE2450" s="10"/>
      <c r="CF2450" s="11"/>
      <c r="CG2450" s="11"/>
      <c r="CH2450" s="11"/>
      <c r="CI2450" s="11"/>
      <c r="CJ2450" s="10"/>
      <c r="CK2450" s="10"/>
      <c r="CL2450" s="10"/>
      <c r="CM2450" s="10"/>
      <c r="CN2450" s="10"/>
      <c r="CO2450" s="10"/>
      <c r="CP2450" s="10"/>
      <c r="CQ2450" s="10"/>
      <c r="CR2450" s="10"/>
      <c r="CS2450" s="10"/>
      <c r="CT2450" s="10"/>
      <c r="CU2450" s="10"/>
      <c r="CV2450" s="9"/>
      <c r="CW2450" s="9"/>
      <c r="CX2450" s="9"/>
      <c r="CY2450" s="9"/>
    </row>
    <row r="2451" spans="31:103" ht="18" customHeight="1">
      <c r="AE2451" s="16"/>
      <c r="AF2451" s="16"/>
      <c r="AG2451" s="16"/>
      <c r="AH2451" s="16"/>
      <c r="AI2451" s="16"/>
      <c r="AJ2451" s="16"/>
      <c r="AK2451" s="16"/>
      <c r="AL2451" s="16"/>
      <c r="AM2451" s="16"/>
      <c r="AN2451" s="16"/>
      <c r="AO2451" s="16"/>
      <c r="AP2451" s="16"/>
      <c r="AQ2451" s="15"/>
      <c r="AV2451" s="9"/>
      <c r="AW2451" s="9"/>
      <c r="AX2451" s="9"/>
      <c r="AY2451" s="9"/>
      <c r="AZ2451" s="9"/>
      <c r="BA2451" s="9"/>
      <c r="BB2451" s="9"/>
      <c r="BC2451" s="9"/>
      <c r="BD2451" s="9"/>
      <c r="BE2451" s="9"/>
      <c r="BF2451" s="9"/>
      <c r="BG2451" s="9"/>
      <c r="BH2451" s="9"/>
      <c r="BI2451" s="9"/>
      <c r="BJ2451" s="9"/>
      <c r="BK2451" s="9"/>
      <c r="BL2451" s="9"/>
      <c r="BM2451" s="9"/>
      <c r="BN2451" s="9"/>
      <c r="BO2451" s="9"/>
      <c r="BP2451" s="9"/>
      <c r="BQ2451" s="9"/>
      <c r="BR2451" s="9"/>
      <c r="BS2451" s="9"/>
      <c r="BT2451" s="9"/>
      <c r="BU2451" s="9"/>
      <c r="BV2451" s="9"/>
      <c r="BW2451" s="9"/>
      <c r="CB2451" s="10"/>
      <c r="CC2451" s="10"/>
      <c r="CD2451" s="10"/>
      <c r="CE2451" s="10"/>
      <c r="CF2451" s="11"/>
      <c r="CG2451" s="11"/>
      <c r="CH2451" s="11"/>
      <c r="CI2451" s="11"/>
      <c r="CJ2451" s="10"/>
      <c r="CK2451" s="10"/>
      <c r="CL2451" s="10"/>
      <c r="CM2451" s="10"/>
      <c r="CN2451" s="10"/>
      <c r="CO2451" s="10"/>
      <c r="CP2451" s="10"/>
      <c r="CQ2451" s="10"/>
      <c r="CR2451" s="10"/>
      <c r="CS2451" s="10"/>
      <c r="CT2451" s="10"/>
      <c r="CU2451" s="10"/>
      <c r="CV2451" s="9"/>
      <c r="CW2451" s="9"/>
      <c r="CX2451" s="9"/>
      <c r="CY2451" s="9"/>
    </row>
    <row r="2452" spans="31:103" ht="18" customHeight="1">
      <c r="AE2452" s="16"/>
      <c r="AF2452" s="16"/>
      <c r="AG2452" s="16"/>
      <c r="AH2452" s="16"/>
      <c r="AI2452" s="16"/>
      <c r="AJ2452" s="16"/>
      <c r="AK2452" s="16"/>
      <c r="AL2452" s="16"/>
      <c r="AM2452" s="16"/>
      <c r="AN2452" s="16"/>
      <c r="AO2452" s="16"/>
      <c r="AP2452" s="16"/>
      <c r="AQ2452" s="15"/>
      <c r="AV2452" s="9"/>
      <c r="AW2452" s="9"/>
      <c r="AX2452" s="9"/>
      <c r="AY2452" s="9"/>
      <c r="AZ2452" s="9"/>
      <c r="BA2452" s="9"/>
      <c r="BB2452" s="9"/>
      <c r="BC2452" s="9"/>
      <c r="BD2452" s="9"/>
      <c r="BE2452" s="9"/>
      <c r="BF2452" s="9"/>
      <c r="BG2452" s="9"/>
      <c r="BH2452" s="9"/>
      <c r="BI2452" s="9"/>
      <c r="BJ2452" s="9"/>
      <c r="BK2452" s="9"/>
      <c r="BL2452" s="9"/>
      <c r="BM2452" s="9"/>
      <c r="BN2452" s="9"/>
      <c r="BO2452" s="9"/>
      <c r="BP2452" s="9"/>
      <c r="BQ2452" s="9"/>
      <c r="BR2452" s="9"/>
      <c r="BS2452" s="9"/>
      <c r="BT2452" s="9"/>
      <c r="BU2452" s="9"/>
      <c r="BV2452" s="9"/>
      <c r="BW2452" s="9"/>
      <c r="CB2452" s="10"/>
      <c r="CC2452" s="10"/>
      <c r="CD2452" s="10"/>
      <c r="CE2452" s="10"/>
      <c r="CF2452" s="11"/>
      <c r="CG2452" s="11"/>
      <c r="CH2452" s="11"/>
      <c r="CI2452" s="11"/>
      <c r="CJ2452" s="10"/>
      <c r="CK2452" s="10"/>
      <c r="CL2452" s="10"/>
      <c r="CM2452" s="10"/>
      <c r="CN2452" s="10"/>
      <c r="CO2452" s="10"/>
      <c r="CP2452" s="10"/>
      <c r="CQ2452" s="10"/>
      <c r="CR2452" s="10"/>
      <c r="CS2452" s="10"/>
      <c r="CT2452" s="10"/>
      <c r="CU2452" s="10"/>
      <c r="CV2452" s="9"/>
      <c r="CW2452" s="9"/>
      <c r="CX2452" s="9"/>
      <c r="CY2452" s="9"/>
    </row>
    <row r="2453" spans="31:103" ht="18" customHeight="1">
      <c r="AE2453" s="16"/>
      <c r="AF2453" s="16"/>
      <c r="AG2453" s="16"/>
      <c r="AH2453" s="16"/>
      <c r="AI2453" s="16"/>
      <c r="AJ2453" s="16"/>
      <c r="AK2453" s="16"/>
      <c r="AL2453" s="16"/>
      <c r="AM2453" s="16"/>
      <c r="AN2453" s="16"/>
      <c r="AO2453" s="16"/>
      <c r="AP2453" s="16"/>
      <c r="AQ2453" s="15"/>
      <c r="AV2453" s="9"/>
      <c r="AW2453" s="9"/>
      <c r="AX2453" s="9"/>
      <c r="AY2453" s="9"/>
      <c r="AZ2453" s="9"/>
      <c r="BA2453" s="9"/>
      <c r="BB2453" s="9"/>
      <c r="BC2453" s="9"/>
      <c r="BD2453" s="9"/>
      <c r="BE2453" s="9"/>
      <c r="BF2453" s="9"/>
      <c r="BG2453" s="9"/>
      <c r="BH2453" s="9"/>
      <c r="BI2453" s="9"/>
      <c r="BJ2453" s="9"/>
      <c r="BK2453" s="9"/>
      <c r="BL2453" s="9"/>
      <c r="BM2453" s="9"/>
      <c r="BN2453" s="9"/>
      <c r="BO2453" s="9"/>
      <c r="BP2453" s="9"/>
      <c r="BQ2453" s="9"/>
      <c r="BR2453" s="9"/>
      <c r="BS2453" s="9"/>
      <c r="BT2453" s="9"/>
      <c r="BU2453" s="9"/>
      <c r="BV2453" s="9"/>
      <c r="BW2453" s="9"/>
      <c r="CB2453" s="10"/>
      <c r="CC2453" s="10"/>
      <c r="CD2453" s="10"/>
      <c r="CE2453" s="10"/>
      <c r="CF2453" s="11"/>
      <c r="CG2453" s="11"/>
      <c r="CH2453" s="11"/>
      <c r="CI2453" s="11"/>
      <c r="CJ2453" s="10"/>
      <c r="CK2453" s="10"/>
      <c r="CL2453" s="10"/>
      <c r="CM2453" s="10"/>
      <c r="CN2453" s="10"/>
      <c r="CO2453" s="10"/>
      <c r="CP2453" s="10"/>
      <c r="CQ2453" s="10"/>
      <c r="CR2453" s="10"/>
      <c r="CS2453" s="10"/>
      <c r="CT2453" s="10"/>
      <c r="CU2453" s="10"/>
      <c r="CV2453" s="9"/>
      <c r="CW2453" s="9"/>
      <c r="CX2453" s="9"/>
      <c r="CY2453" s="9"/>
    </row>
    <row r="2454" spans="31:103" ht="18" customHeight="1">
      <c r="AE2454" s="16"/>
      <c r="AF2454" s="16"/>
      <c r="AG2454" s="16"/>
      <c r="AH2454" s="16"/>
      <c r="AI2454" s="16"/>
      <c r="AJ2454" s="16"/>
      <c r="AK2454" s="16"/>
      <c r="AL2454" s="16"/>
      <c r="AM2454" s="16"/>
      <c r="AN2454" s="16"/>
      <c r="AO2454" s="16"/>
      <c r="AP2454" s="16"/>
      <c r="AQ2454" s="15"/>
      <c r="AV2454" s="9"/>
      <c r="AW2454" s="9"/>
      <c r="AX2454" s="9"/>
      <c r="AY2454" s="9"/>
      <c r="AZ2454" s="9"/>
      <c r="BA2454" s="9"/>
      <c r="BB2454" s="9"/>
      <c r="BC2454" s="9"/>
      <c r="BD2454" s="9"/>
      <c r="BE2454" s="9"/>
      <c r="BF2454" s="9"/>
      <c r="BG2454" s="9"/>
      <c r="BH2454" s="9"/>
      <c r="BI2454" s="9"/>
      <c r="BJ2454" s="9"/>
      <c r="BK2454" s="9"/>
      <c r="BL2454" s="9"/>
      <c r="BM2454" s="9"/>
      <c r="BN2454" s="9"/>
      <c r="BO2454" s="9"/>
      <c r="BP2454" s="9"/>
      <c r="BQ2454" s="9"/>
      <c r="BR2454" s="9"/>
      <c r="BS2454" s="9"/>
      <c r="BT2454" s="9"/>
      <c r="BU2454" s="9"/>
      <c r="BV2454" s="9"/>
      <c r="BW2454" s="9"/>
      <c r="CB2454" s="10"/>
      <c r="CC2454" s="10"/>
      <c r="CD2454" s="10"/>
      <c r="CE2454" s="10"/>
      <c r="CF2454" s="11"/>
      <c r="CG2454" s="11"/>
      <c r="CH2454" s="11"/>
      <c r="CI2454" s="11"/>
      <c r="CJ2454" s="10"/>
      <c r="CK2454" s="10"/>
      <c r="CL2454" s="10"/>
      <c r="CM2454" s="10"/>
      <c r="CN2454" s="10"/>
      <c r="CO2454" s="10"/>
      <c r="CP2454" s="10"/>
      <c r="CQ2454" s="10"/>
      <c r="CR2454" s="10"/>
      <c r="CS2454" s="10"/>
      <c r="CT2454" s="10"/>
      <c r="CU2454" s="10"/>
      <c r="CV2454" s="9"/>
      <c r="CW2454" s="9"/>
      <c r="CX2454" s="9"/>
      <c r="CY2454" s="9"/>
    </row>
    <row r="2455" spans="31:103" ht="18" customHeight="1">
      <c r="AE2455" s="16"/>
      <c r="AF2455" s="16"/>
      <c r="AG2455" s="16"/>
      <c r="AH2455" s="16"/>
      <c r="AI2455" s="16"/>
      <c r="AJ2455" s="16"/>
      <c r="AK2455" s="16"/>
      <c r="AL2455" s="16"/>
      <c r="AM2455" s="16"/>
      <c r="AN2455" s="16"/>
      <c r="AO2455" s="16"/>
      <c r="AP2455" s="16"/>
      <c r="AQ2455" s="15"/>
      <c r="AV2455" s="9"/>
      <c r="AW2455" s="9"/>
      <c r="AX2455" s="9"/>
      <c r="AY2455" s="9"/>
      <c r="AZ2455" s="9"/>
      <c r="BA2455" s="9"/>
      <c r="BB2455" s="9"/>
      <c r="BC2455" s="9"/>
      <c r="BD2455" s="9"/>
      <c r="BE2455" s="9"/>
      <c r="BF2455" s="9"/>
      <c r="BG2455" s="9"/>
      <c r="BH2455" s="9"/>
      <c r="BI2455" s="9"/>
      <c r="BJ2455" s="9"/>
      <c r="BK2455" s="9"/>
      <c r="BL2455" s="9"/>
      <c r="BM2455" s="9"/>
      <c r="BN2455" s="9"/>
      <c r="BO2455" s="9"/>
      <c r="BP2455" s="9"/>
      <c r="BQ2455" s="9"/>
      <c r="BR2455" s="9"/>
      <c r="BS2455" s="9"/>
      <c r="BT2455" s="9"/>
      <c r="BU2455" s="9"/>
      <c r="BV2455" s="9"/>
      <c r="BW2455" s="9"/>
      <c r="CB2455" s="10"/>
      <c r="CC2455" s="10"/>
      <c r="CD2455" s="10"/>
      <c r="CE2455" s="10"/>
      <c r="CF2455" s="11"/>
      <c r="CG2455" s="11"/>
      <c r="CH2455" s="11"/>
      <c r="CI2455" s="11"/>
      <c r="CJ2455" s="10"/>
      <c r="CK2455" s="10"/>
      <c r="CL2455" s="10"/>
      <c r="CM2455" s="10"/>
      <c r="CN2455" s="10"/>
      <c r="CO2455" s="10"/>
      <c r="CP2455" s="10"/>
      <c r="CQ2455" s="10"/>
      <c r="CR2455" s="10"/>
      <c r="CS2455" s="10"/>
      <c r="CT2455" s="10"/>
      <c r="CU2455" s="10"/>
      <c r="CV2455" s="9"/>
      <c r="CW2455" s="9"/>
      <c r="CX2455" s="9"/>
      <c r="CY2455" s="9"/>
    </row>
    <row r="2456" spans="31:103" ht="18" customHeight="1">
      <c r="AE2456" s="16"/>
      <c r="AF2456" s="16"/>
      <c r="AG2456" s="16"/>
      <c r="AH2456" s="16"/>
      <c r="AI2456" s="16"/>
      <c r="AJ2456" s="16"/>
      <c r="AK2456" s="16"/>
      <c r="AL2456" s="16"/>
      <c r="AM2456" s="16"/>
      <c r="AN2456" s="16"/>
      <c r="AO2456" s="16"/>
      <c r="AP2456" s="16"/>
      <c r="AQ2456" s="15"/>
      <c r="AV2456" s="9"/>
      <c r="AW2456" s="9"/>
      <c r="AX2456" s="9"/>
      <c r="AY2456" s="9"/>
      <c r="AZ2456" s="9"/>
      <c r="BA2456" s="9"/>
      <c r="BB2456" s="9"/>
      <c r="BC2456" s="9"/>
      <c r="BD2456" s="9"/>
      <c r="BE2456" s="9"/>
      <c r="BF2456" s="9"/>
      <c r="BG2456" s="9"/>
      <c r="BH2456" s="9"/>
      <c r="BI2456" s="9"/>
      <c r="BJ2456" s="9"/>
      <c r="BK2456" s="9"/>
      <c r="BL2456" s="9"/>
      <c r="BM2456" s="9"/>
      <c r="BN2456" s="9"/>
      <c r="BO2456" s="9"/>
      <c r="BP2456" s="9"/>
      <c r="BQ2456" s="9"/>
      <c r="BR2456" s="9"/>
      <c r="BS2456" s="9"/>
      <c r="BT2456" s="9"/>
      <c r="BU2456" s="9"/>
      <c r="BV2456" s="9"/>
      <c r="BW2456" s="9"/>
      <c r="CB2456" s="10"/>
      <c r="CC2456" s="10"/>
      <c r="CD2456" s="10"/>
      <c r="CE2456" s="10"/>
      <c r="CF2456" s="11"/>
      <c r="CG2456" s="11"/>
      <c r="CH2456" s="11"/>
      <c r="CI2456" s="11"/>
      <c r="CJ2456" s="10"/>
      <c r="CK2456" s="10"/>
      <c r="CL2456" s="10"/>
      <c r="CM2456" s="10"/>
      <c r="CN2456" s="10"/>
      <c r="CO2456" s="10"/>
      <c r="CP2456" s="10"/>
      <c r="CQ2456" s="10"/>
      <c r="CR2456" s="10"/>
      <c r="CS2456" s="10"/>
      <c r="CT2456" s="10"/>
      <c r="CU2456" s="10"/>
      <c r="CV2456" s="9"/>
      <c r="CW2456" s="9"/>
      <c r="CX2456" s="9"/>
      <c r="CY2456" s="9"/>
    </row>
    <row r="2457" spans="31:103" ht="18" customHeight="1">
      <c r="AE2457" s="16"/>
      <c r="AF2457" s="16"/>
      <c r="AG2457" s="16"/>
      <c r="AH2457" s="16"/>
      <c r="AI2457" s="16"/>
      <c r="AJ2457" s="16"/>
      <c r="AK2457" s="16"/>
      <c r="AL2457" s="16"/>
      <c r="AM2457" s="16"/>
      <c r="AN2457" s="16"/>
      <c r="AO2457" s="16"/>
      <c r="AP2457" s="16"/>
      <c r="AQ2457" s="15"/>
      <c r="AV2457" s="9"/>
      <c r="AW2457" s="9"/>
      <c r="AX2457" s="9"/>
      <c r="AY2457" s="9"/>
      <c r="AZ2457" s="9"/>
      <c r="BA2457" s="9"/>
      <c r="BB2457" s="9"/>
      <c r="BC2457" s="9"/>
      <c r="BD2457" s="9"/>
      <c r="BE2457" s="9"/>
      <c r="BF2457" s="9"/>
      <c r="BG2457" s="9"/>
      <c r="BH2457" s="9"/>
      <c r="BI2457" s="9"/>
      <c r="BJ2457" s="9"/>
      <c r="BK2457" s="9"/>
      <c r="BL2457" s="9"/>
      <c r="BM2457" s="9"/>
      <c r="BN2457" s="9"/>
      <c r="BO2457" s="9"/>
      <c r="BP2457" s="9"/>
      <c r="BQ2457" s="9"/>
      <c r="BR2457" s="9"/>
      <c r="BS2457" s="9"/>
      <c r="BT2457" s="9"/>
      <c r="BU2457" s="9"/>
      <c r="BV2457" s="9"/>
      <c r="BW2457" s="9"/>
      <c r="CB2457" s="10"/>
      <c r="CC2457" s="10"/>
      <c r="CD2457" s="10"/>
      <c r="CE2457" s="10"/>
      <c r="CF2457" s="11"/>
      <c r="CG2457" s="11"/>
      <c r="CH2457" s="11"/>
      <c r="CI2457" s="11"/>
      <c r="CJ2457" s="10"/>
      <c r="CK2457" s="10"/>
      <c r="CL2457" s="10"/>
      <c r="CM2457" s="10"/>
      <c r="CN2457" s="10"/>
      <c r="CO2457" s="10"/>
      <c r="CP2457" s="10"/>
      <c r="CQ2457" s="10"/>
      <c r="CR2457" s="10"/>
      <c r="CS2457" s="10"/>
      <c r="CT2457" s="10"/>
      <c r="CU2457" s="10"/>
      <c r="CV2457" s="9"/>
      <c r="CW2457" s="9"/>
      <c r="CX2457" s="9"/>
      <c r="CY2457" s="9"/>
    </row>
    <row r="2458" spans="31:103" ht="18" customHeight="1">
      <c r="AE2458" s="16"/>
      <c r="AF2458" s="16"/>
      <c r="AG2458" s="16"/>
      <c r="AH2458" s="16"/>
      <c r="AI2458" s="16"/>
      <c r="AJ2458" s="16"/>
      <c r="AK2458" s="16"/>
      <c r="AL2458" s="16"/>
      <c r="AM2458" s="16"/>
      <c r="AN2458" s="16"/>
      <c r="AO2458" s="16"/>
      <c r="AP2458" s="16"/>
      <c r="AQ2458" s="15"/>
      <c r="AV2458" s="9"/>
      <c r="AW2458" s="9"/>
      <c r="AX2458" s="9"/>
      <c r="AY2458" s="9"/>
      <c r="AZ2458" s="9"/>
      <c r="BA2458" s="9"/>
      <c r="BB2458" s="9"/>
      <c r="BC2458" s="9"/>
      <c r="BD2458" s="9"/>
      <c r="BE2458" s="9"/>
      <c r="BF2458" s="9"/>
      <c r="BG2458" s="9"/>
      <c r="BH2458" s="9"/>
      <c r="BI2458" s="9"/>
      <c r="BJ2458" s="9"/>
      <c r="BK2458" s="9"/>
      <c r="BL2458" s="9"/>
      <c r="BM2458" s="9"/>
      <c r="BN2458" s="9"/>
      <c r="BO2458" s="9"/>
      <c r="BP2458" s="9"/>
      <c r="BQ2458" s="9"/>
      <c r="BR2458" s="9"/>
      <c r="BS2458" s="9"/>
      <c r="BT2458" s="9"/>
      <c r="BU2458" s="9"/>
      <c r="BV2458" s="9"/>
      <c r="BW2458" s="9"/>
      <c r="CB2458" s="10"/>
      <c r="CC2458" s="10"/>
      <c r="CD2458" s="10"/>
      <c r="CE2458" s="10"/>
      <c r="CF2458" s="11"/>
      <c r="CG2458" s="11"/>
      <c r="CH2458" s="11"/>
      <c r="CI2458" s="11"/>
      <c r="CJ2458" s="10"/>
      <c r="CK2458" s="10"/>
      <c r="CL2458" s="10"/>
      <c r="CM2458" s="10"/>
      <c r="CN2458" s="10"/>
      <c r="CO2458" s="10"/>
      <c r="CP2458" s="10"/>
      <c r="CQ2458" s="10"/>
      <c r="CR2458" s="10"/>
      <c r="CS2458" s="10"/>
      <c r="CT2458" s="10"/>
      <c r="CU2458" s="10"/>
      <c r="CV2458" s="9"/>
      <c r="CW2458" s="9"/>
      <c r="CX2458" s="9"/>
      <c r="CY2458" s="9"/>
    </row>
    <row r="2459" spans="31:103" ht="18" customHeight="1">
      <c r="AE2459" s="16"/>
      <c r="AF2459" s="16"/>
      <c r="AG2459" s="16"/>
      <c r="AH2459" s="16"/>
      <c r="AI2459" s="16"/>
      <c r="AJ2459" s="16"/>
      <c r="AK2459" s="16"/>
      <c r="AL2459" s="16"/>
      <c r="AM2459" s="16"/>
      <c r="AN2459" s="16"/>
      <c r="AO2459" s="16"/>
      <c r="AP2459" s="16"/>
      <c r="AQ2459" s="15"/>
      <c r="AV2459" s="9"/>
      <c r="AW2459" s="9"/>
      <c r="AX2459" s="9"/>
      <c r="AY2459" s="9"/>
      <c r="AZ2459" s="9"/>
      <c r="BA2459" s="9"/>
      <c r="BB2459" s="9"/>
      <c r="BC2459" s="9"/>
      <c r="BD2459" s="9"/>
      <c r="BE2459" s="9"/>
      <c r="BF2459" s="9"/>
      <c r="BG2459" s="9"/>
      <c r="BH2459" s="9"/>
      <c r="BI2459" s="9"/>
      <c r="BJ2459" s="9"/>
      <c r="BK2459" s="9"/>
      <c r="BL2459" s="9"/>
      <c r="BM2459" s="9"/>
      <c r="BN2459" s="9"/>
      <c r="BO2459" s="9"/>
      <c r="BP2459" s="9"/>
      <c r="BQ2459" s="9"/>
      <c r="BR2459" s="9"/>
      <c r="BS2459" s="9"/>
      <c r="BT2459" s="9"/>
      <c r="BU2459" s="9"/>
      <c r="BV2459" s="9"/>
      <c r="BW2459" s="9"/>
      <c r="CB2459" s="10"/>
      <c r="CC2459" s="10"/>
      <c r="CD2459" s="10"/>
      <c r="CE2459" s="10"/>
      <c r="CF2459" s="11"/>
      <c r="CG2459" s="11"/>
      <c r="CH2459" s="11"/>
      <c r="CI2459" s="11"/>
      <c r="CJ2459" s="10"/>
      <c r="CK2459" s="10"/>
      <c r="CL2459" s="10"/>
      <c r="CM2459" s="10"/>
      <c r="CN2459" s="10"/>
      <c r="CO2459" s="10"/>
      <c r="CP2459" s="10"/>
      <c r="CQ2459" s="10"/>
      <c r="CR2459" s="10"/>
      <c r="CS2459" s="10"/>
      <c r="CT2459" s="10"/>
      <c r="CU2459" s="10"/>
      <c r="CV2459" s="9"/>
      <c r="CW2459" s="9"/>
      <c r="CX2459" s="9"/>
      <c r="CY2459" s="9"/>
    </row>
    <row r="2460" spans="31:103" ht="18" customHeight="1">
      <c r="AE2460" s="16"/>
      <c r="AF2460" s="16"/>
      <c r="AG2460" s="16"/>
      <c r="AH2460" s="16"/>
      <c r="AI2460" s="16"/>
      <c r="AJ2460" s="16"/>
      <c r="AK2460" s="16"/>
      <c r="AL2460" s="16"/>
      <c r="AM2460" s="16"/>
      <c r="AN2460" s="16"/>
      <c r="AO2460" s="16"/>
      <c r="AP2460" s="16"/>
      <c r="AQ2460" s="15"/>
      <c r="AV2460" s="9"/>
      <c r="AW2460" s="9"/>
      <c r="AX2460" s="9"/>
      <c r="AY2460" s="9"/>
      <c r="AZ2460" s="9"/>
      <c r="BA2460" s="9"/>
      <c r="BB2460" s="9"/>
      <c r="BC2460" s="9"/>
      <c r="BD2460" s="9"/>
      <c r="BE2460" s="9"/>
      <c r="BF2460" s="9"/>
      <c r="BG2460" s="9"/>
      <c r="BH2460" s="9"/>
      <c r="BI2460" s="9"/>
      <c r="BJ2460" s="9"/>
      <c r="BK2460" s="9"/>
      <c r="BL2460" s="9"/>
      <c r="BM2460" s="9"/>
      <c r="BN2460" s="9"/>
      <c r="BO2460" s="9"/>
      <c r="BP2460" s="9"/>
      <c r="BQ2460" s="9"/>
      <c r="BR2460" s="9"/>
      <c r="BS2460" s="9"/>
      <c r="BT2460" s="9"/>
      <c r="BU2460" s="9"/>
      <c r="BV2460" s="9"/>
      <c r="BW2460" s="9"/>
      <c r="CB2460" s="10"/>
      <c r="CC2460" s="10"/>
      <c r="CD2460" s="10"/>
      <c r="CE2460" s="10"/>
      <c r="CF2460" s="11"/>
      <c r="CG2460" s="11"/>
      <c r="CH2460" s="11"/>
      <c r="CI2460" s="11"/>
      <c r="CJ2460" s="10"/>
      <c r="CK2460" s="10"/>
      <c r="CL2460" s="10"/>
      <c r="CM2460" s="10"/>
      <c r="CN2460" s="10"/>
      <c r="CO2460" s="10"/>
      <c r="CP2460" s="10"/>
      <c r="CQ2460" s="10"/>
      <c r="CR2460" s="10"/>
      <c r="CS2460" s="10"/>
      <c r="CT2460" s="10"/>
      <c r="CU2460" s="10"/>
      <c r="CV2460" s="9"/>
      <c r="CW2460" s="9"/>
      <c r="CX2460" s="9"/>
      <c r="CY2460" s="9"/>
    </row>
    <row r="2461" spans="31:103" ht="18" customHeight="1">
      <c r="AE2461" s="16"/>
      <c r="AF2461" s="16"/>
      <c r="AG2461" s="16"/>
      <c r="AH2461" s="16"/>
      <c r="AI2461" s="16"/>
      <c r="AJ2461" s="16"/>
      <c r="AK2461" s="16"/>
      <c r="AL2461" s="16"/>
      <c r="AM2461" s="16"/>
      <c r="AN2461" s="16"/>
      <c r="AO2461" s="16"/>
      <c r="AP2461" s="16"/>
      <c r="AQ2461" s="15"/>
      <c r="AV2461" s="9"/>
      <c r="AW2461" s="9"/>
      <c r="AX2461" s="9"/>
      <c r="AY2461" s="9"/>
      <c r="AZ2461" s="9"/>
      <c r="BA2461" s="9"/>
      <c r="BB2461" s="9"/>
      <c r="BC2461" s="9"/>
      <c r="BD2461" s="9"/>
      <c r="BE2461" s="9"/>
      <c r="BF2461" s="9"/>
      <c r="BG2461" s="9"/>
      <c r="BH2461" s="9"/>
      <c r="BI2461" s="9"/>
      <c r="BJ2461" s="9"/>
      <c r="BK2461" s="9"/>
      <c r="BL2461" s="9"/>
      <c r="BM2461" s="9"/>
      <c r="BN2461" s="9"/>
      <c r="BO2461" s="9"/>
      <c r="BP2461" s="9"/>
      <c r="BQ2461" s="9"/>
      <c r="BR2461" s="9"/>
      <c r="BS2461" s="9"/>
      <c r="BT2461" s="9"/>
      <c r="BU2461" s="9"/>
      <c r="BV2461" s="9"/>
      <c r="BW2461" s="9"/>
      <c r="CB2461" s="10"/>
      <c r="CC2461" s="10"/>
      <c r="CD2461" s="10"/>
      <c r="CE2461" s="10"/>
      <c r="CF2461" s="11"/>
      <c r="CG2461" s="11"/>
      <c r="CH2461" s="11"/>
      <c r="CI2461" s="11"/>
      <c r="CJ2461" s="10"/>
      <c r="CK2461" s="10"/>
      <c r="CL2461" s="10"/>
      <c r="CM2461" s="10"/>
      <c r="CN2461" s="10"/>
      <c r="CO2461" s="10"/>
      <c r="CP2461" s="10"/>
      <c r="CQ2461" s="10"/>
      <c r="CR2461" s="10"/>
      <c r="CS2461" s="10"/>
      <c r="CT2461" s="10"/>
      <c r="CU2461" s="10"/>
      <c r="CV2461" s="9"/>
      <c r="CW2461" s="9"/>
      <c r="CX2461" s="9"/>
      <c r="CY2461" s="9"/>
    </row>
    <row r="2462" spans="31:103" ht="18" customHeight="1">
      <c r="AE2462" s="16"/>
      <c r="AF2462" s="16"/>
      <c r="AG2462" s="16"/>
      <c r="AH2462" s="16"/>
      <c r="AI2462" s="16"/>
      <c r="AJ2462" s="16"/>
      <c r="AK2462" s="16"/>
      <c r="AL2462" s="16"/>
      <c r="AM2462" s="16"/>
      <c r="AN2462" s="16"/>
      <c r="AO2462" s="16"/>
      <c r="AP2462" s="16"/>
      <c r="AQ2462" s="15"/>
      <c r="AV2462" s="9"/>
      <c r="AW2462" s="9"/>
      <c r="AX2462" s="9"/>
      <c r="AY2462" s="9"/>
      <c r="AZ2462" s="9"/>
      <c r="BA2462" s="9"/>
      <c r="BB2462" s="9"/>
      <c r="BC2462" s="9"/>
      <c r="BD2462" s="9"/>
      <c r="BE2462" s="9"/>
      <c r="BF2462" s="9"/>
      <c r="BG2462" s="9"/>
      <c r="BH2462" s="9"/>
      <c r="BI2462" s="9"/>
      <c r="BJ2462" s="9"/>
      <c r="BK2462" s="9"/>
      <c r="BL2462" s="9"/>
      <c r="BM2462" s="9"/>
      <c r="BN2462" s="9"/>
      <c r="BO2462" s="9"/>
      <c r="BP2462" s="9"/>
      <c r="BQ2462" s="9"/>
      <c r="BR2462" s="9"/>
      <c r="BS2462" s="9"/>
      <c r="BT2462" s="9"/>
      <c r="BU2462" s="9"/>
      <c r="BV2462" s="9"/>
      <c r="BW2462" s="9"/>
      <c r="CB2462" s="10"/>
      <c r="CC2462" s="10"/>
      <c r="CD2462" s="10"/>
      <c r="CE2462" s="10"/>
      <c r="CF2462" s="11"/>
      <c r="CG2462" s="11"/>
      <c r="CH2462" s="11"/>
      <c r="CI2462" s="11"/>
      <c r="CJ2462" s="10"/>
      <c r="CK2462" s="10"/>
      <c r="CL2462" s="10"/>
      <c r="CM2462" s="10"/>
      <c r="CN2462" s="10"/>
      <c r="CO2462" s="10"/>
      <c r="CP2462" s="10"/>
      <c r="CQ2462" s="10"/>
      <c r="CR2462" s="10"/>
      <c r="CS2462" s="10"/>
      <c r="CT2462" s="10"/>
      <c r="CU2462" s="10"/>
      <c r="CV2462" s="9"/>
      <c r="CW2462" s="9"/>
      <c r="CX2462" s="9"/>
      <c r="CY2462" s="9"/>
    </row>
    <row r="2463" spans="31:103" ht="18" customHeight="1">
      <c r="AE2463" s="16"/>
      <c r="AF2463" s="16"/>
      <c r="AG2463" s="16"/>
      <c r="AH2463" s="16"/>
      <c r="AI2463" s="16"/>
      <c r="AJ2463" s="16"/>
      <c r="AK2463" s="16"/>
      <c r="AL2463" s="16"/>
      <c r="AM2463" s="16"/>
      <c r="AN2463" s="16"/>
      <c r="AO2463" s="16"/>
      <c r="AP2463" s="16"/>
      <c r="AQ2463" s="15"/>
      <c r="AV2463" s="9"/>
      <c r="AW2463" s="9"/>
      <c r="AX2463" s="9"/>
      <c r="AY2463" s="9"/>
      <c r="AZ2463" s="9"/>
      <c r="BA2463" s="9"/>
      <c r="BB2463" s="9"/>
      <c r="BC2463" s="9"/>
      <c r="BD2463" s="9"/>
      <c r="BE2463" s="9"/>
      <c r="BF2463" s="9"/>
      <c r="BG2463" s="9"/>
      <c r="BH2463" s="9"/>
      <c r="BI2463" s="9"/>
      <c r="BJ2463" s="9"/>
      <c r="BK2463" s="9"/>
      <c r="BL2463" s="9"/>
      <c r="BM2463" s="9"/>
      <c r="BN2463" s="9"/>
      <c r="BO2463" s="9"/>
      <c r="BP2463" s="9"/>
      <c r="BQ2463" s="9"/>
      <c r="BR2463" s="9"/>
      <c r="BS2463" s="9"/>
      <c r="BT2463" s="9"/>
      <c r="BU2463" s="9"/>
      <c r="BV2463" s="9"/>
      <c r="BW2463" s="9"/>
      <c r="CB2463" s="10"/>
      <c r="CC2463" s="10"/>
      <c r="CD2463" s="10"/>
      <c r="CE2463" s="10"/>
      <c r="CF2463" s="11"/>
      <c r="CG2463" s="11"/>
      <c r="CH2463" s="11"/>
      <c r="CI2463" s="11"/>
      <c r="CJ2463" s="10"/>
      <c r="CK2463" s="10"/>
      <c r="CL2463" s="10"/>
      <c r="CM2463" s="10"/>
      <c r="CN2463" s="10"/>
      <c r="CO2463" s="10"/>
      <c r="CP2463" s="10"/>
      <c r="CQ2463" s="10"/>
      <c r="CR2463" s="10"/>
      <c r="CS2463" s="10"/>
      <c r="CT2463" s="10"/>
      <c r="CU2463" s="10"/>
      <c r="CV2463" s="9"/>
      <c r="CW2463" s="9"/>
      <c r="CX2463" s="9"/>
      <c r="CY2463" s="9"/>
    </row>
    <row r="2464" spans="31:103" ht="18" customHeight="1">
      <c r="AE2464" s="16"/>
      <c r="AF2464" s="16"/>
      <c r="AG2464" s="16"/>
      <c r="AH2464" s="16"/>
      <c r="AI2464" s="16"/>
      <c r="AJ2464" s="16"/>
      <c r="AK2464" s="16"/>
      <c r="AL2464" s="16"/>
      <c r="AM2464" s="16"/>
      <c r="AN2464" s="16"/>
      <c r="AO2464" s="16"/>
      <c r="AP2464" s="16"/>
      <c r="AQ2464" s="15"/>
      <c r="AV2464" s="9"/>
      <c r="AW2464" s="9"/>
      <c r="AX2464" s="9"/>
      <c r="AY2464" s="9"/>
      <c r="AZ2464" s="9"/>
      <c r="BA2464" s="9"/>
      <c r="BB2464" s="9"/>
      <c r="BC2464" s="9"/>
      <c r="BD2464" s="9"/>
      <c r="BE2464" s="9"/>
      <c r="BF2464" s="9"/>
      <c r="BG2464" s="9"/>
      <c r="BH2464" s="9"/>
      <c r="BI2464" s="9"/>
      <c r="BJ2464" s="9"/>
      <c r="BK2464" s="9"/>
      <c r="BL2464" s="9"/>
      <c r="BM2464" s="9"/>
      <c r="BN2464" s="9"/>
      <c r="BO2464" s="9"/>
      <c r="BP2464" s="9"/>
      <c r="BQ2464" s="9"/>
      <c r="BR2464" s="9"/>
      <c r="BS2464" s="9"/>
      <c r="BT2464" s="9"/>
      <c r="BU2464" s="9"/>
      <c r="BV2464" s="9"/>
      <c r="BW2464" s="9"/>
      <c r="CB2464" s="10"/>
      <c r="CC2464" s="10"/>
      <c r="CD2464" s="10"/>
      <c r="CE2464" s="10"/>
      <c r="CF2464" s="11"/>
      <c r="CG2464" s="11"/>
      <c r="CH2464" s="11"/>
      <c r="CI2464" s="11"/>
      <c r="CJ2464" s="10"/>
      <c r="CK2464" s="10"/>
      <c r="CL2464" s="10"/>
      <c r="CM2464" s="10"/>
      <c r="CN2464" s="10"/>
      <c r="CO2464" s="10"/>
      <c r="CP2464" s="10"/>
      <c r="CQ2464" s="10"/>
      <c r="CR2464" s="10"/>
      <c r="CS2464" s="10"/>
      <c r="CT2464" s="10"/>
      <c r="CU2464" s="10"/>
      <c r="CV2464" s="9"/>
      <c r="CW2464" s="9"/>
      <c r="CX2464" s="9"/>
      <c r="CY2464" s="9"/>
    </row>
    <row r="2465" spans="31:103" ht="18" customHeight="1">
      <c r="AE2465" s="16"/>
      <c r="AF2465" s="16"/>
      <c r="AG2465" s="16"/>
      <c r="AH2465" s="16"/>
      <c r="AI2465" s="16"/>
      <c r="AJ2465" s="16"/>
      <c r="AK2465" s="16"/>
      <c r="AL2465" s="16"/>
      <c r="AM2465" s="16"/>
      <c r="AN2465" s="16"/>
      <c r="AO2465" s="16"/>
      <c r="AP2465" s="16"/>
      <c r="AQ2465" s="15"/>
      <c r="AV2465" s="9"/>
      <c r="AW2465" s="9"/>
      <c r="AX2465" s="9"/>
      <c r="AY2465" s="9"/>
      <c r="AZ2465" s="9"/>
      <c r="BA2465" s="9"/>
      <c r="BB2465" s="9"/>
      <c r="BC2465" s="9"/>
      <c r="BD2465" s="9"/>
      <c r="BE2465" s="9"/>
      <c r="BF2465" s="9"/>
      <c r="BG2465" s="9"/>
      <c r="BH2465" s="9"/>
      <c r="BI2465" s="9"/>
      <c r="BJ2465" s="9"/>
      <c r="BK2465" s="9"/>
      <c r="BL2465" s="9"/>
      <c r="BM2465" s="9"/>
      <c r="BN2465" s="9"/>
      <c r="BO2465" s="9"/>
      <c r="BP2465" s="9"/>
      <c r="BQ2465" s="9"/>
      <c r="BR2465" s="9"/>
      <c r="BS2465" s="9"/>
      <c r="BT2465" s="9"/>
      <c r="BU2465" s="9"/>
      <c r="BV2465" s="9"/>
      <c r="BW2465" s="9"/>
      <c r="CB2465" s="10"/>
      <c r="CC2465" s="10"/>
      <c r="CD2465" s="10"/>
      <c r="CE2465" s="10"/>
      <c r="CF2465" s="11"/>
      <c r="CG2465" s="11"/>
      <c r="CH2465" s="11"/>
      <c r="CI2465" s="11"/>
      <c r="CJ2465" s="10"/>
      <c r="CK2465" s="10"/>
      <c r="CL2465" s="10"/>
      <c r="CM2465" s="10"/>
      <c r="CN2465" s="10"/>
      <c r="CO2465" s="10"/>
      <c r="CP2465" s="10"/>
      <c r="CQ2465" s="10"/>
      <c r="CR2465" s="10"/>
      <c r="CS2465" s="10"/>
      <c r="CT2465" s="10"/>
      <c r="CU2465" s="10"/>
      <c r="CV2465" s="9"/>
      <c r="CW2465" s="9"/>
      <c r="CX2465" s="9"/>
      <c r="CY2465" s="9"/>
    </row>
    <row r="2466" spans="31:103" ht="18" customHeight="1">
      <c r="AE2466" s="16"/>
      <c r="AF2466" s="16"/>
      <c r="AG2466" s="16"/>
      <c r="AH2466" s="16"/>
      <c r="AI2466" s="16"/>
      <c r="AJ2466" s="16"/>
      <c r="AK2466" s="16"/>
      <c r="AL2466" s="16"/>
      <c r="AM2466" s="16"/>
      <c r="AN2466" s="16"/>
      <c r="AO2466" s="16"/>
      <c r="AP2466" s="16"/>
      <c r="AQ2466" s="15"/>
      <c r="AV2466" s="9"/>
      <c r="AW2466" s="9"/>
      <c r="AX2466" s="9"/>
      <c r="AY2466" s="9"/>
      <c r="AZ2466" s="9"/>
      <c r="BA2466" s="9"/>
      <c r="BB2466" s="9"/>
      <c r="BC2466" s="9"/>
      <c r="BD2466" s="9"/>
      <c r="BE2466" s="9"/>
      <c r="BF2466" s="9"/>
      <c r="BG2466" s="9"/>
      <c r="BH2466" s="9"/>
      <c r="BI2466" s="9"/>
      <c r="BJ2466" s="9"/>
      <c r="BK2466" s="9"/>
      <c r="BL2466" s="9"/>
      <c r="BM2466" s="9"/>
      <c r="BN2466" s="9"/>
      <c r="BO2466" s="9"/>
      <c r="BP2466" s="9"/>
      <c r="BQ2466" s="9"/>
      <c r="BR2466" s="9"/>
      <c r="BS2466" s="9"/>
      <c r="BT2466" s="9"/>
      <c r="BU2466" s="9"/>
      <c r="BV2466" s="9"/>
      <c r="BW2466" s="9"/>
      <c r="CB2466" s="10"/>
      <c r="CC2466" s="10"/>
      <c r="CD2466" s="10"/>
      <c r="CE2466" s="10"/>
      <c r="CF2466" s="11"/>
      <c r="CG2466" s="11"/>
      <c r="CH2466" s="11"/>
      <c r="CI2466" s="11"/>
      <c r="CJ2466" s="10"/>
      <c r="CK2466" s="10"/>
      <c r="CL2466" s="10"/>
      <c r="CM2466" s="10"/>
      <c r="CN2466" s="10"/>
      <c r="CO2466" s="10"/>
      <c r="CP2466" s="10"/>
      <c r="CQ2466" s="10"/>
      <c r="CR2466" s="10"/>
      <c r="CS2466" s="10"/>
      <c r="CT2466" s="10"/>
      <c r="CU2466" s="10"/>
      <c r="CV2466" s="9"/>
      <c r="CW2466" s="9"/>
      <c r="CX2466" s="9"/>
      <c r="CY2466" s="9"/>
    </row>
    <row r="2467" spans="31:103" ht="18" customHeight="1">
      <c r="AE2467" s="16"/>
      <c r="AF2467" s="16"/>
      <c r="AG2467" s="16"/>
      <c r="AH2467" s="16"/>
      <c r="AI2467" s="16"/>
      <c r="AJ2467" s="16"/>
      <c r="AK2467" s="16"/>
      <c r="AL2467" s="16"/>
      <c r="AM2467" s="16"/>
      <c r="AN2467" s="16"/>
      <c r="AO2467" s="16"/>
      <c r="AP2467" s="16"/>
      <c r="AQ2467" s="15"/>
      <c r="AV2467" s="9"/>
      <c r="AW2467" s="9"/>
      <c r="AX2467" s="9"/>
      <c r="AY2467" s="9"/>
      <c r="AZ2467" s="9"/>
      <c r="BA2467" s="9"/>
      <c r="BB2467" s="9"/>
      <c r="BC2467" s="9"/>
      <c r="BD2467" s="9"/>
      <c r="BE2467" s="9"/>
      <c r="BF2467" s="9"/>
      <c r="BG2467" s="9"/>
      <c r="BH2467" s="9"/>
      <c r="BI2467" s="9"/>
      <c r="BJ2467" s="9"/>
      <c r="BK2467" s="9"/>
      <c r="BL2467" s="9"/>
      <c r="BM2467" s="9"/>
      <c r="BN2467" s="9"/>
      <c r="BO2467" s="9"/>
      <c r="BP2467" s="9"/>
      <c r="BQ2467" s="9"/>
      <c r="BR2467" s="9"/>
      <c r="BS2467" s="9"/>
      <c r="BT2467" s="9"/>
      <c r="BU2467" s="9"/>
      <c r="BV2467" s="9"/>
      <c r="BW2467" s="9"/>
      <c r="CB2467" s="10"/>
      <c r="CC2467" s="10"/>
      <c r="CD2467" s="10"/>
      <c r="CE2467" s="10"/>
      <c r="CF2467" s="11"/>
      <c r="CG2467" s="11"/>
      <c r="CH2467" s="11"/>
      <c r="CI2467" s="11"/>
      <c r="CJ2467" s="10"/>
      <c r="CK2467" s="10"/>
      <c r="CL2467" s="10"/>
      <c r="CM2467" s="10"/>
      <c r="CN2467" s="10"/>
      <c r="CO2467" s="10"/>
      <c r="CP2467" s="10"/>
      <c r="CQ2467" s="10"/>
      <c r="CR2467" s="10"/>
      <c r="CS2467" s="10"/>
      <c r="CT2467" s="10"/>
      <c r="CU2467" s="10"/>
      <c r="CV2467" s="9"/>
      <c r="CW2467" s="9"/>
      <c r="CX2467" s="9"/>
      <c r="CY2467" s="9"/>
    </row>
    <row r="2468" spans="31:103" ht="18" customHeight="1">
      <c r="AE2468" s="16"/>
      <c r="AF2468" s="16"/>
      <c r="AG2468" s="16"/>
      <c r="AH2468" s="16"/>
      <c r="AI2468" s="16"/>
      <c r="AJ2468" s="16"/>
      <c r="AK2468" s="16"/>
      <c r="AL2468" s="16"/>
      <c r="AM2468" s="16"/>
      <c r="AN2468" s="16"/>
      <c r="AO2468" s="16"/>
      <c r="AP2468" s="16"/>
      <c r="AQ2468" s="15"/>
      <c r="AV2468" s="9"/>
      <c r="AW2468" s="9"/>
      <c r="AX2468" s="9"/>
      <c r="AY2468" s="9"/>
      <c r="AZ2468" s="9"/>
      <c r="BA2468" s="9"/>
      <c r="BB2468" s="9"/>
      <c r="BC2468" s="9"/>
      <c r="BD2468" s="9"/>
      <c r="BE2468" s="9"/>
      <c r="BF2468" s="9"/>
      <c r="BG2468" s="9"/>
      <c r="BH2468" s="9"/>
      <c r="BI2468" s="9"/>
      <c r="BJ2468" s="9"/>
      <c r="BK2468" s="9"/>
      <c r="BL2468" s="9"/>
      <c r="BM2468" s="9"/>
      <c r="BN2468" s="9"/>
      <c r="BO2468" s="9"/>
      <c r="BP2468" s="9"/>
      <c r="BQ2468" s="9"/>
      <c r="BR2468" s="9"/>
      <c r="BS2468" s="9"/>
      <c r="BT2468" s="9"/>
      <c r="BU2468" s="9"/>
      <c r="BV2468" s="9"/>
      <c r="BW2468" s="9"/>
      <c r="CB2468" s="10"/>
      <c r="CC2468" s="10"/>
      <c r="CD2468" s="10"/>
      <c r="CE2468" s="10"/>
      <c r="CF2468" s="11"/>
      <c r="CG2468" s="11"/>
      <c r="CH2468" s="11"/>
      <c r="CI2468" s="11"/>
      <c r="CJ2468" s="10"/>
      <c r="CK2468" s="10"/>
      <c r="CL2468" s="10"/>
      <c r="CM2468" s="10"/>
      <c r="CN2468" s="10"/>
      <c r="CO2468" s="10"/>
      <c r="CP2468" s="10"/>
      <c r="CQ2468" s="10"/>
      <c r="CR2468" s="10"/>
      <c r="CS2468" s="10"/>
      <c r="CT2468" s="10"/>
      <c r="CU2468" s="10"/>
      <c r="CV2468" s="9"/>
      <c r="CW2468" s="9"/>
      <c r="CX2468" s="9"/>
      <c r="CY2468" s="9"/>
    </row>
    <row r="2469" spans="31:103" ht="18" customHeight="1">
      <c r="AE2469" s="16"/>
      <c r="AF2469" s="16"/>
      <c r="AG2469" s="16"/>
      <c r="AH2469" s="16"/>
      <c r="AI2469" s="16"/>
      <c r="AJ2469" s="16"/>
      <c r="AK2469" s="16"/>
      <c r="AL2469" s="16"/>
      <c r="AM2469" s="16"/>
      <c r="AN2469" s="16"/>
      <c r="AO2469" s="16"/>
      <c r="AP2469" s="16"/>
      <c r="AQ2469" s="15"/>
      <c r="AV2469" s="9"/>
      <c r="AW2469" s="9"/>
      <c r="AX2469" s="9"/>
      <c r="AY2469" s="9"/>
      <c r="AZ2469" s="9"/>
      <c r="BA2469" s="9"/>
      <c r="BB2469" s="9"/>
      <c r="BC2469" s="9"/>
      <c r="BD2469" s="9"/>
      <c r="BE2469" s="9"/>
      <c r="BF2469" s="9"/>
      <c r="BG2469" s="9"/>
      <c r="BH2469" s="9"/>
      <c r="BI2469" s="9"/>
      <c r="BJ2469" s="9"/>
      <c r="BK2469" s="9"/>
      <c r="BL2469" s="9"/>
      <c r="BM2469" s="9"/>
      <c r="BN2469" s="9"/>
      <c r="BO2469" s="9"/>
      <c r="BP2469" s="9"/>
      <c r="BQ2469" s="9"/>
      <c r="BR2469" s="9"/>
      <c r="BS2469" s="9"/>
      <c r="BT2469" s="9"/>
      <c r="BU2469" s="9"/>
      <c r="BV2469" s="9"/>
      <c r="BW2469" s="9"/>
      <c r="CB2469" s="10"/>
      <c r="CC2469" s="10"/>
      <c r="CD2469" s="10"/>
      <c r="CE2469" s="10"/>
      <c r="CF2469" s="11"/>
      <c r="CG2469" s="11"/>
      <c r="CH2469" s="11"/>
      <c r="CI2469" s="11"/>
      <c r="CJ2469" s="10"/>
      <c r="CK2469" s="10"/>
      <c r="CL2469" s="10"/>
      <c r="CM2469" s="10"/>
      <c r="CN2469" s="10"/>
      <c r="CO2469" s="10"/>
      <c r="CP2469" s="10"/>
      <c r="CQ2469" s="10"/>
      <c r="CR2469" s="10"/>
      <c r="CS2469" s="10"/>
      <c r="CT2469" s="10"/>
      <c r="CU2469" s="10"/>
      <c r="CV2469" s="9"/>
      <c r="CW2469" s="9"/>
      <c r="CX2469" s="9"/>
      <c r="CY2469" s="9"/>
    </row>
    <row r="2470" spans="31:103" ht="18" customHeight="1">
      <c r="AE2470" s="16"/>
      <c r="AF2470" s="16"/>
      <c r="AG2470" s="16"/>
      <c r="AH2470" s="16"/>
      <c r="AI2470" s="16"/>
      <c r="AJ2470" s="16"/>
      <c r="AK2470" s="16"/>
      <c r="AL2470" s="16"/>
      <c r="AM2470" s="16"/>
      <c r="AN2470" s="16"/>
      <c r="AO2470" s="16"/>
      <c r="AP2470" s="16"/>
      <c r="AQ2470" s="15"/>
      <c r="AV2470" s="9"/>
      <c r="AW2470" s="9"/>
      <c r="AX2470" s="9"/>
      <c r="AY2470" s="9"/>
      <c r="AZ2470" s="9"/>
      <c r="BA2470" s="9"/>
      <c r="BB2470" s="9"/>
      <c r="BC2470" s="9"/>
      <c r="BD2470" s="9"/>
      <c r="BE2470" s="9"/>
      <c r="BF2470" s="9"/>
      <c r="BG2470" s="9"/>
      <c r="BH2470" s="9"/>
      <c r="BI2470" s="9"/>
      <c r="BJ2470" s="9"/>
      <c r="BK2470" s="9"/>
      <c r="BL2470" s="9"/>
      <c r="BM2470" s="9"/>
      <c r="BN2470" s="9"/>
      <c r="BO2470" s="9"/>
      <c r="BP2470" s="9"/>
      <c r="BQ2470" s="9"/>
      <c r="BR2470" s="9"/>
      <c r="BS2470" s="9"/>
      <c r="BT2470" s="9"/>
      <c r="BU2470" s="9"/>
      <c r="BV2470" s="9"/>
      <c r="BW2470" s="9"/>
      <c r="CB2470" s="10"/>
      <c r="CC2470" s="10"/>
      <c r="CD2470" s="10"/>
      <c r="CE2470" s="10"/>
      <c r="CF2470" s="11"/>
      <c r="CG2470" s="11"/>
      <c r="CH2470" s="11"/>
      <c r="CI2470" s="11"/>
      <c r="CJ2470" s="10"/>
      <c r="CK2470" s="10"/>
      <c r="CL2470" s="10"/>
      <c r="CM2470" s="10"/>
      <c r="CN2470" s="10"/>
      <c r="CO2470" s="10"/>
      <c r="CP2470" s="10"/>
      <c r="CQ2470" s="10"/>
      <c r="CR2470" s="10"/>
      <c r="CS2470" s="10"/>
      <c r="CT2470" s="10"/>
      <c r="CU2470" s="10"/>
      <c r="CV2470" s="9"/>
      <c r="CW2470" s="9"/>
      <c r="CX2470" s="9"/>
      <c r="CY2470" s="9"/>
    </row>
    <row r="2471" spans="31:103" ht="18" customHeight="1">
      <c r="AE2471" s="16"/>
      <c r="AF2471" s="16"/>
      <c r="AG2471" s="16"/>
      <c r="AH2471" s="16"/>
      <c r="AI2471" s="16"/>
      <c r="AJ2471" s="16"/>
      <c r="AK2471" s="16"/>
      <c r="AL2471" s="16"/>
      <c r="AM2471" s="16"/>
      <c r="AN2471" s="16"/>
      <c r="AO2471" s="16"/>
      <c r="AP2471" s="16"/>
      <c r="AQ2471" s="15"/>
      <c r="AV2471" s="9"/>
      <c r="AW2471" s="9"/>
      <c r="AX2471" s="9"/>
      <c r="AY2471" s="9"/>
      <c r="AZ2471" s="9"/>
      <c r="BA2471" s="9"/>
      <c r="BB2471" s="9"/>
      <c r="BC2471" s="9"/>
      <c r="BD2471" s="9"/>
      <c r="BE2471" s="9"/>
      <c r="BF2471" s="9"/>
      <c r="BG2471" s="9"/>
      <c r="BH2471" s="9"/>
      <c r="BI2471" s="9"/>
      <c r="BJ2471" s="9"/>
      <c r="BK2471" s="9"/>
      <c r="BL2471" s="9"/>
      <c r="BM2471" s="9"/>
      <c r="BN2471" s="9"/>
      <c r="BO2471" s="9"/>
      <c r="BP2471" s="9"/>
      <c r="BQ2471" s="9"/>
      <c r="BR2471" s="9"/>
      <c r="BS2471" s="9"/>
      <c r="BT2471" s="9"/>
      <c r="BU2471" s="9"/>
      <c r="BV2471" s="9"/>
      <c r="BW2471" s="9"/>
      <c r="CB2471" s="10"/>
      <c r="CC2471" s="10"/>
      <c r="CD2471" s="10"/>
      <c r="CE2471" s="10"/>
      <c r="CF2471" s="11"/>
      <c r="CG2471" s="11"/>
      <c r="CH2471" s="11"/>
      <c r="CI2471" s="11"/>
      <c r="CJ2471" s="10"/>
      <c r="CK2471" s="10"/>
      <c r="CL2471" s="10"/>
      <c r="CM2471" s="10"/>
      <c r="CN2471" s="10"/>
      <c r="CO2471" s="10"/>
      <c r="CP2471" s="10"/>
      <c r="CQ2471" s="10"/>
      <c r="CR2471" s="10"/>
      <c r="CS2471" s="10"/>
      <c r="CT2471" s="10"/>
      <c r="CU2471" s="10"/>
      <c r="CV2471" s="9"/>
      <c r="CW2471" s="9"/>
      <c r="CX2471" s="9"/>
      <c r="CY2471" s="9"/>
    </row>
    <row r="2472" spans="31:103" ht="18" customHeight="1">
      <c r="AE2472" s="16"/>
      <c r="AF2472" s="16"/>
      <c r="AG2472" s="16"/>
      <c r="AH2472" s="16"/>
      <c r="AI2472" s="16"/>
      <c r="AJ2472" s="16"/>
      <c r="AK2472" s="16"/>
      <c r="AL2472" s="16"/>
      <c r="AM2472" s="16"/>
      <c r="AN2472" s="16"/>
      <c r="AO2472" s="16"/>
      <c r="AP2472" s="16"/>
      <c r="AQ2472" s="15"/>
      <c r="AV2472" s="9"/>
      <c r="AW2472" s="9"/>
      <c r="AX2472" s="9"/>
      <c r="AY2472" s="9"/>
      <c r="AZ2472" s="9"/>
      <c r="BA2472" s="9"/>
      <c r="BB2472" s="9"/>
      <c r="BC2472" s="9"/>
      <c r="BD2472" s="9"/>
      <c r="BE2472" s="9"/>
      <c r="BF2472" s="9"/>
      <c r="BG2472" s="9"/>
      <c r="BH2472" s="9"/>
      <c r="BI2472" s="9"/>
      <c r="BJ2472" s="9"/>
      <c r="BK2472" s="9"/>
      <c r="BL2472" s="9"/>
      <c r="BM2472" s="9"/>
      <c r="BN2472" s="9"/>
      <c r="BO2472" s="9"/>
      <c r="BP2472" s="9"/>
      <c r="BQ2472" s="9"/>
      <c r="BR2472" s="9"/>
      <c r="BS2472" s="9"/>
      <c r="BT2472" s="9"/>
      <c r="BU2472" s="9"/>
      <c r="BV2472" s="9"/>
      <c r="BW2472" s="9"/>
      <c r="CB2472" s="10"/>
      <c r="CC2472" s="10"/>
      <c r="CD2472" s="10"/>
      <c r="CE2472" s="10"/>
      <c r="CF2472" s="11"/>
      <c r="CG2472" s="11"/>
      <c r="CH2472" s="11"/>
      <c r="CI2472" s="11"/>
      <c r="CJ2472" s="10"/>
      <c r="CK2472" s="10"/>
      <c r="CL2472" s="10"/>
      <c r="CM2472" s="10"/>
      <c r="CN2472" s="10"/>
      <c r="CO2472" s="10"/>
      <c r="CP2472" s="10"/>
      <c r="CQ2472" s="10"/>
      <c r="CR2472" s="10"/>
      <c r="CS2472" s="10"/>
      <c r="CT2472" s="10"/>
      <c r="CU2472" s="10"/>
      <c r="CV2472" s="9"/>
      <c r="CW2472" s="9"/>
      <c r="CX2472" s="9"/>
      <c r="CY2472" s="9"/>
    </row>
    <row r="2473" spans="31:103" ht="18" customHeight="1">
      <c r="AE2473" s="16"/>
      <c r="AF2473" s="16"/>
      <c r="AG2473" s="16"/>
      <c r="AH2473" s="16"/>
      <c r="AI2473" s="16"/>
      <c r="AJ2473" s="16"/>
      <c r="AK2473" s="16"/>
      <c r="AL2473" s="16"/>
      <c r="AM2473" s="16"/>
      <c r="AN2473" s="16"/>
      <c r="AO2473" s="16"/>
      <c r="AP2473" s="16"/>
      <c r="AQ2473" s="15"/>
      <c r="AV2473" s="9"/>
      <c r="AW2473" s="9"/>
      <c r="AX2473" s="9"/>
      <c r="AY2473" s="9"/>
      <c r="AZ2473" s="9"/>
      <c r="BA2473" s="9"/>
      <c r="BB2473" s="9"/>
      <c r="BC2473" s="9"/>
      <c r="BD2473" s="9"/>
      <c r="BE2473" s="9"/>
      <c r="BF2473" s="9"/>
      <c r="BG2473" s="9"/>
      <c r="BH2473" s="9"/>
      <c r="BI2473" s="9"/>
      <c r="BJ2473" s="9"/>
      <c r="BK2473" s="9"/>
      <c r="BL2473" s="9"/>
      <c r="BM2473" s="9"/>
      <c r="BN2473" s="9"/>
      <c r="BO2473" s="9"/>
      <c r="BP2473" s="9"/>
      <c r="BQ2473" s="9"/>
      <c r="BR2473" s="9"/>
      <c r="BS2473" s="9"/>
      <c r="BT2473" s="9"/>
      <c r="BU2473" s="9"/>
      <c r="BV2473" s="9"/>
      <c r="BW2473" s="9"/>
      <c r="CB2473" s="10"/>
      <c r="CC2473" s="10"/>
      <c r="CD2473" s="10"/>
      <c r="CE2473" s="10"/>
      <c r="CF2473" s="11"/>
      <c r="CG2473" s="11"/>
      <c r="CH2473" s="11"/>
      <c r="CI2473" s="11"/>
      <c r="CJ2473" s="10"/>
      <c r="CK2473" s="10"/>
      <c r="CL2473" s="10"/>
      <c r="CM2473" s="10"/>
      <c r="CN2473" s="10"/>
      <c r="CO2473" s="10"/>
      <c r="CP2473" s="10"/>
      <c r="CQ2473" s="10"/>
      <c r="CR2473" s="10"/>
      <c r="CS2473" s="10"/>
      <c r="CT2473" s="10"/>
      <c r="CU2473" s="10"/>
      <c r="CV2473" s="9"/>
      <c r="CW2473" s="9"/>
      <c r="CX2473" s="9"/>
      <c r="CY2473" s="9"/>
    </row>
    <row r="2474" spans="31:103" ht="18" customHeight="1">
      <c r="AE2474" s="16"/>
      <c r="AF2474" s="16"/>
      <c r="AG2474" s="16"/>
      <c r="AH2474" s="16"/>
      <c r="AI2474" s="16"/>
      <c r="AJ2474" s="16"/>
      <c r="AK2474" s="16"/>
      <c r="AL2474" s="16"/>
      <c r="AM2474" s="16"/>
      <c r="AN2474" s="16"/>
      <c r="AO2474" s="16"/>
      <c r="AP2474" s="16"/>
      <c r="AQ2474" s="15"/>
      <c r="AV2474" s="9"/>
      <c r="AW2474" s="9"/>
      <c r="AX2474" s="9"/>
      <c r="AY2474" s="9"/>
      <c r="AZ2474" s="9"/>
      <c r="BA2474" s="9"/>
      <c r="BB2474" s="9"/>
      <c r="BC2474" s="9"/>
      <c r="BD2474" s="9"/>
      <c r="BE2474" s="9"/>
      <c r="BF2474" s="9"/>
      <c r="BG2474" s="9"/>
      <c r="BH2474" s="9"/>
      <c r="BI2474" s="9"/>
      <c r="BJ2474" s="9"/>
      <c r="BK2474" s="9"/>
      <c r="BL2474" s="9"/>
      <c r="BM2474" s="9"/>
      <c r="BN2474" s="9"/>
      <c r="BO2474" s="9"/>
      <c r="BP2474" s="9"/>
      <c r="BQ2474" s="9"/>
      <c r="BR2474" s="9"/>
      <c r="BS2474" s="9"/>
      <c r="BT2474" s="9"/>
      <c r="BU2474" s="9"/>
      <c r="BV2474" s="9"/>
      <c r="BW2474" s="9"/>
      <c r="CB2474" s="10"/>
      <c r="CC2474" s="10"/>
      <c r="CD2474" s="10"/>
      <c r="CE2474" s="10"/>
      <c r="CF2474" s="11"/>
      <c r="CG2474" s="11"/>
      <c r="CH2474" s="11"/>
      <c r="CI2474" s="11"/>
      <c r="CJ2474" s="10"/>
      <c r="CK2474" s="10"/>
      <c r="CL2474" s="10"/>
      <c r="CM2474" s="10"/>
      <c r="CN2474" s="10"/>
      <c r="CO2474" s="10"/>
      <c r="CP2474" s="10"/>
      <c r="CQ2474" s="10"/>
      <c r="CR2474" s="10"/>
      <c r="CS2474" s="10"/>
      <c r="CT2474" s="10"/>
      <c r="CU2474" s="10"/>
      <c r="CV2474" s="9"/>
      <c r="CW2474" s="9"/>
      <c r="CX2474" s="9"/>
      <c r="CY2474" s="9"/>
    </row>
    <row r="2475" spans="31:103" ht="18" customHeight="1">
      <c r="AE2475" s="16"/>
      <c r="AF2475" s="16"/>
      <c r="AG2475" s="16"/>
      <c r="AH2475" s="16"/>
      <c r="AI2475" s="16"/>
      <c r="AJ2475" s="16"/>
      <c r="AK2475" s="16"/>
      <c r="AL2475" s="16"/>
      <c r="AM2475" s="16"/>
      <c r="AN2475" s="16"/>
      <c r="AO2475" s="16"/>
      <c r="AP2475" s="16"/>
      <c r="AQ2475" s="15"/>
      <c r="AV2475" s="9"/>
      <c r="AW2475" s="9"/>
      <c r="AX2475" s="9"/>
      <c r="AY2475" s="9"/>
      <c r="AZ2475" s="9"/>
      <c r="BA2475" s="9"/>
      <c r="BB2475" s="9"/>
      <c r="BC2475" s="9"/>
      <c r="BD2475" s="9"/>
      <c r="BE2475" s="9"/>
      <c r="BF2475" s="9"/>
      <c r="BG2475" s="9"/>
      <c r="BH2475" s="9"/>
      <c r="BI2475" s="9"/>
      <c r="BJ2475" s="9"/>
      <c r="BK2475" s="9"/>
      <c r="BL2475" s="9"/>
      <c r="BM2475" s="9"/>
      <c r="BN2475" s="9"/>
      <c r="BO2475" s="9"/>
      <c r="BP2475" s="9"/>
      <c r="BQ2475" s="9"/>
      <c r="BR2475" s="9"/>
      <c r="BS2475" s="9"/>
      <c r="BT2475" s="9"/>
      <c r="BU2475" s="9"/>
      <c r="BV2475" s="9"/>
      <c r="BW2475" s="9"/>
      <c r="CB2475" s="10"/>
      <c r="CC2475" s="10"/>
      <c r="CD2475" s="10"/>
      <c r="CE2475" s="10"/>
      <c r="CF2475" s="11"/>
      <c r="CG2475" s="11"/>
      <c r="CH2475" s="11"/>
      <c r="CI2475" s="11"/>
      <c r="CJ2475" s="10"/>
      <c r="CK2475" s="10"/>
      <c r="CL2475" s="10"/>
      <c r="CM2475" s="10"/>
      <c r="CN2475" s="10"/>
      <c r="CO2475" s="10"/>
      <c r="CP2475" s="10"/>
      <c r="CQ2475" s="10"/>
      <c r="CR2475" s="10"/>
      <c r="CS2475" s="10"/>
      <c r="CT2475" s="10"/>
      <c r="CU2475" s="10"/>
      <c r="CV2475" s="9"/>
      <c r="CW2475" s="9"/>
      <c r="CX2475" s="9"/>
      <c r="CY2475" s="9"/>
    </row>
    <row r="2476" spans="31:103" ht="18" customHeight="1">
      <c r="AE2476" s="16"/>
      <c r="AF2476" s="16"/>
      <c r="AG2476" s="16"/>
      <c r="AH2476" s="16"/>
      <c r="AI2476" s="16"/>
      <c r="AJ2476" s="16"/>
      <c r="AK2476" s="16"/>
      <c r="AL2476" s="16"/>
      <c r="AM2476" s="16"/>
      <c r="AN2476" s="16"/>
      <c r="AO2476" s="16"/>
      <c r="AP2476" s="16"/>
      <c r="AQ2476" s="15"/>
      <c r="AV2476" s="9"/>
      <c r="AW2476" s="9"/>
      <c r="AX2476" s="9"/>
      <c r="AY2476" s="9"/>
      <c r="AZ2476" s="9"/>
      <c r="BA2476" s="9"/>
      <c r="BB2476" s="9"/>
      <c r="BC2476" s="9"/>
      <c r="BD2476" s="9"/>
      <c r="BE2476" s="9"/>
      <c r="BF2476" s="9"/>
      <c r="BG2476" s="9"/>
      <c r="BH2476" s="9"/>
      <c r="BI2476" s="9"/>
      <c r="BJ2476" s="9"/>
      <c r="BK2476" s="9"/>
      <c r="BL2476" s="9"/>
      <c r="BM2476" s="9"/>
      <c r="BN2476" s="9"/>
      <c r="BO2476" s="9"/>
      <c r="BP2476" s="9"/>
      <c r="BQ2476" s="9"/>
      <c r="BR2476" s="9"/>
      <c r="BS2476" s="9"/>
      <c r="BT2476" s="9"/>
      <c r="BU2476" s="9"/>
      <c r="BV2476" s="9"/>
      <c r="BW2476" s="9"/>
      <c r="CB2476" s="10"/>
      <c r="CC2476" s="10"/>
      <c r="CD2476" s="10"/>
      <c r="CE2476" s="10"/>
      <c r="CF2476" s="11"/>
      <c r="CG2476" s="11"/>
      <c r="CH2476" s="11"/>
      <c r="CI2476" s="11"/>
      <c r="CJ2476" s="10"/>
      <c r="CK2476" s="10"/>
      <c r="CL2476" s="10"/>
      <c r="CM2476" s="10"/>
      <c r="CN2476" s="10"/>
      <c r="CO2476" s="10"/>
      <c r="CP2476" s="10"/>
      <c r="CQ2476" s="10"/>
      <c r="CR2476" s="10"/>
      <c r="CS2476" s="10"/>
      <c r="CT2476" s="10"/>
      <c r="CU2476" s="10"/>
      <c r="CV2476" s="9"/>
      <c r="CW2476" s="9"/>
      <c r="CX2476" s="9"/>
      <c r="CY2476" s="9"/>
    </row>
    <row r="2477" spans="31:103" ht="18" customHeight="1">
      <c r="AE2477" s="16"/>
      <c r="AF2477" s="16"/>
      <c r="AG2477" s="16"/>
      <c r="AH2477" s="16"/>
      <c r="AI2477" s="16"/>
      <c r="AJ2477" s="16"/>
      <c r="AK2477" s="16"/>
      <c r="AL2477" s="16"/>
      <c r="AM2477" s="16"/>
      <c r="AN2477" s="16"/>
      <c r="AO2477" s="16"/>
      <c r="AP2477" s="16"/>
      <c r="AQ2477" s="15"/>
      <c r="AV2477" s="9"/>
      <c r="AW2477" s="9"/>
      <c r="AX2477" s="9"/>
      <c r="AY2477" s="9"/>
      <c r="AZ2477" s="9"/>
      <c r="BA2477" s="9"/>
      <c r="BB2477" s="9"/>
      <c r="BC2477" s="9"/>
      <c r="BD2477" s="9"/>
      <c r="BE2477" s="9"/>
      <c r="BF2477" s="9"/>
      <c r="BG2477" s="9"/>
      <c r="BH2477" s="9"/>
      <c r="BI2477" s="9"/>
      <c r="BJ2477" s="9"/>
      <c r="BK2477" s="9"/>
      <c r="BL2477" s="9"/>
      <c r="BM2477" s="9"/>
      <c r="BN2477" s="9"/>
      <c r="BO2477" s="9"/>
      <c r="BP2477" s="9"/>
      <c r="BQ2477" s="9"/>
      <c r="BR2477" s="9"/>
      <c r="BS2477" s="9"/>
      <c r="BT2477" s="9"/>
      <c r="BU2477" s="9"/>
      <c r="BV2477" s="9"/>
      <c r="BW2477" s="9"/>
      <c r="CB2477" s="10"/>
      <c r="CC2477" s="10"/>
      <c r="CD2477" s="10"/>
      <c r="CE2477" s="10"/>
      <c r="CF2477" s="11"/>
      <c r="CG2477" s="11"/>
      <c r="CH2477" s="11"/>
      <c r="CI2477" s="11"/>
      <c r="CJ2477" s="10"/>
      <c r="CK2477" s="10"/>
      <c r="CL2477" s="10"/>
      <c r="CM2477" s="10"/>
      <c r="CN2477" s="10"/>
      <c r="CO2477" s="10"/>
      <c r="CP2477" s="10"/>
      <c r="CQ2477" s="10"/>
      <c r="CR2477" s="10"/>
      <c r="CS2477" s="10"/>
      <c r="CT2477" s="10"/>
      <c r="CU2477" s="10"/>
      <c r="CV2477" s="9"/>
      <c r="CW2477" s="9"/>
      <c r="CX2477" s="9"/>
      <c r="CY2477" s="9"/>
    </row>
    <row r="2478" spans="31:103" ht="18" customHeight="1">
      <c r="AE2478" s="16"/>
      <c r="AF2478" s="16"/>
      <c r="AG2478" s="16"/>
      <c r="AH2478" s="16"/>
      <c r="AI2478" s="16"/>
      <c r="AJ2478" s="16"/>
      <c r="AK2478" s="16"/>
      <c r="AL2478" s="16"/>
      <c r="AM2478" s="16"/>
      <c r="AN2478" s="16"/>
      <c r="AO2478" s="16"/>
      <c r="AP2478" s="16"/>
      <c r="AQ2478" s="15"/>
      <c r="AV2478" s="9"/>
      <c r="AW2478" s="9"/>
      <c r="AX2478" s="9"/>
      <c r="AY2478" s="9"/>
      <c r="AZ2478" s="9"/>
      <c r="BA2478" s="9"/>
      <c r="BB2478" s="9"/>
      <c r="BC2478" s="9"/>
      <c r="BD2478" s="9"/>
      <c r="BE2478" s="9"/>
      <c r="BF2478" s="9"/>
      <c r="BG2478" s="9"/>
      <c r="BH2478" s="9"/>
      <c r="BI2478" s="9"/>
      <c r="BJ2478" s="9"/>
      <c r="BK2478" s="9"/>
      <c r="BL2478" s="9"/>
      <c r="BM2478" s="9"/>
      <c r="BN2478" s="9"/>
      <c r="BO2478" s="9"/>
      <c r="BP2478" s="9"/>
      <c r="BQ2478" s="9"/>
      <c r="BR2478" s="9"/>
      <c r="BS2478" s="9"/>
      <c r="BT2478" s="9"/>
      <c r="BU2478" s="9"/>
      <c r="BV2478" s="9"/>
      <c r="BW2478" s="9"/>
      <c r="CB2478" s="10"/>
      <c r="CC2478" s="10"/>
      <c r="CD2478" s="10"/>
      <c r="CE2478" s="10"/>
      <c r="CF2478" s="11"/>
      <c r="CG2478" s="11"/>
      <c r="CH2478" s="11"/>
      <c r="CI2478" s="11"/>
      <c r="CJ2478" s="10"/>
      <c r="CK2478" s="10"/>
      <c r="CL2478" s="10"/>
      <c r="CM2478" s="10"/>
      <c r="CN2478" s="10"/>
      <c r="CO2478" s="10"/>
      <c r="CP2478" s="10"/>
      <c r="CQ2478" s="10"/>
      <c r="CR2478" s="10"/>
      <c r="CS2478" s="10"/>
      <c r="CT2478" s="10"/>
      <c r="CU2478" s="10"/>
      <c r="CV2478" s="9"/>
      <c r="CW2478" s="9"/>
      <c r="CX2478" s="9"/>
      <c r="CY2478" s="9"/>
    </row>
    <row r="2479" spans="31:103" ht="18" customHeight="1">
      <c r="AE2479" s="16"/>
      <c r="AF2479" s="16"/>
      <c r="AG2479" s="16"/>
      <c r="AH2479" s="16"/>
      <c r="AI2479" s="16"/>
      <c r="AJ2479" s="16"/>
      <c r="AK2479" s="16"/>
      <c r="AL2479" s="16"/>
      <c r="AM2479" s="16"/>
      <c r="AN2479" s="16"/>
      <c r="AO2479" s="16"/>
      <c r="AP2479" s="16"/>
      <c r="AQ2479" s="15"/>
      <c r="AV2479" s="9"/>
      <c r="AW2479" s="9"/>
      <c r="AX2479" s="9"/>
      <c r="AY2479" s="9"/>
      <c r="AZ2479" s="9"/>
      <c r="BA2479" s="9"/>
      <c r="BB2479" s="9"/>
      <c r="BC2479" s="9"/>
      <c r="BD2479" s="9"/>
      <c r="BE2479" s="9"/>
      <c r="BF2479" s="9"/>
      <c r="BG2479" s="9"/>
      <c r="BH2479" s="9"/>
      <c r="BI2479" s="9"/>
      <c r="BJ2479" s="9"/>
      <c r="BK2479" s="9"/>
      <c r="BL2479" s="9"/>
      <c r="BM2479" s="9"/>
      <c r="BN2479" s="9"/>
      <c r="BO2479" s="9"/>
      <c r="BP2479" s="9"/>
      <c r="BQ2479" s="9"/>
      <c r="BR2479" s="9"/>
      <c r="BS2479" s="9"/>
      <c r="BT2479" s="9"/>
      <c r="BU2479" s="9"/>
      <c r="BV2479" s="9"/>
      <c r="BW2479" s="9"/>
      <c r="CB2479" s="10"/>
      <c r="CC2479" s="10"/>
      <c r="CD2479" s="10"/>
      <c r="CE2479" s="10"/>
      <c r="CF2479" s="11"/>
      <c r="CG2479" s="11"/>
      <c r="CH2479" s="11"/>
      <c r="CI2479" s="11"/>
      <c r="CJ2479" s="10"/>
      <c r="CK2479" s="10"/>
      <c r="CL2479" s="10"/>
      <c r="CM2479" s="10"/>
      <c r="CN2479" s="10"/>
      <c r="CO2479" s="10"/>
      <c r="CP2479" s="10"/>
      <c r="CQ2479" s="10"/>
      <c r="CR2479" s="10"/>
      <c r="CS2479" s="10"/>
      <c r="CT2479" s="10"/>
      <c r="CU2479" s="10"/>
      <c r="CV2479" s="9"/>
      <c r="CW2479" s="9"/>
      <c r="CX2479" s="9"/>
      <c r="CY2479" s="9"/>
    </row>
    <row r="2480" spans="31:103" ht="18" customHeight="1">
      <c r="AE2480" s="16"/>
      <c r="AF2480" s="16"/>
      <c r="AG2480" s="16"/>
      <c r="AH2480" s="16"/>
      <c r="AI2480" s="16"/>
      <c r="AJ2480" s="16"/>
      <c r="AK2480" s="16"/>
      <c r="AL2480" s="16"/>
      <c r="AM2480" s="16"/>
      <c r="AN2480" s="16"/>
      <c r="AO2480" s="16"/>
      <c r="AP2480" s="16"/>
      <c r="AQ2480" s="15"/>
      <c r="AV2480" s="9"/>
      <c r="AW2480" s="9"/>
      <c r="AX2480" s="9"/>
      <c r="AY2480" s="9"/>
      <c r="AZ2480" s="9"/>
      <c r="BA2480" s="9"/>
      <c r="BB2480" s="9"/>
      <c r="BC2480" s="9"/>
      <c r="BD2480" s="9"/>
      <c r="BE2480" s="9"/>
      <c r="BF2480" s="9"/>
      <c r="BG2480" s="9"/>
      <c r="BH2480" s="9"/>
      <c r="BI2480" s="9"/>
      <c r="BJ2480" s="9"/>
      <c r="BK2480" s="9"/>
      <c r="BL2480" s="9"/>
      <c r="BM2480" s="9"/>
      <c r="BN2480" s="9"/>
      <c r="BO2480" s="9"/>
      <c r="BP2480" s="9"/>
      <c r="BQ2480" s="9"/>
      <c r="BR2480" s="9"/>
      <c r="BS2480" s="9"/>
      <c r="BT2480" s="9"/>
      <c r="BU2480" s="9"/>
      <c r="BV2480" s="9"/>
      <c r="BW2480" s="9"/>
      <c r="CB2480" s="10"/>
      <c r="CC2480" s="10"/>
      <c r="CD2480" s="10"/>
      <c r="CE2480" s="10"/>
      <c r="CF2480" s="11"/>
      <c r="CG2480" s="11"/>
      <c r="CH2480" s="11"/>
      <c r="CI2480" s="11"/>
      <c r="CJ2480" s="10"/>
      <c r="CK2480" s="10"/>
      <c r="CL2480" s="10"/>
      <c r="CM2480" s="10"/>
      <c r="CN2480" s="10"/>
      <c r="CO2480" s="10"/>
      <c r="CP2480" s="10"/>
      <c r="CQ2480" s="10"/>
      <c r="CR2480" s="10"/>
      <c r="CS2480" s="10"/>
      <c r="CT2480" s="10"/>
      <c r="CU2480" s="10"/>
      <c r="CV2480" s="9"/>
      <c r="CW2480" s="9"/>
      <c r="CX2480" s="9"/>
      <c r="CY2480" s="9"/>
    </row>
    <row r="2481" spans="31:103" ht="18" customHeight="1">
      <c r="AE2481" s="16"/>
      <c r="AF2481" s="16"/>
      <c r="AG2481" s="16"/>
      <c r="AH2481" s="16"/>
      <c r="AI2481" s="16"/>
      <c r="AJ2481" s="16"/>
      <c r="AK2481" s="16"/>
      <c r="AL2481" s="16"/>
      <c r="AM2481" s="16"/>
      <c r="AN2481" s="16"/>
      <c r="AO2481" s="16"/>
      <c r="AP2481" s="16"/>
      <c r="AQ2481" s="15"/>
      <c r="AV2481" s="9"/>
      <c r="AW2481" s="9"/>
      <c r="AX2481" s="9"/>
      <c r="AY2481" s="9"/>
      <c r="AZ2481" s="9"/>
      <c r="BA2481" s="9"/>
      <c r="BB2481" s="9"/>
      <c r="BC2481" s="9"/>
      <c r="BD2481" s="9"/>
      <c r="BE2481" s="9"/>
      <c r="BF2481" s="9"/>
      <c r="BG2481" s="9"/>
      <c r="BH2481" s="9"/>
      <c r="BI2481" s="9"/>
      <c r="BJ2481" s="9"/>
      <c r="BK2481" s="9"/>
      <c r="BL2481" s="9"/>
      <c r="BM2481" s="9"/>
      <c r="BN2481" s="9"/>
      <c r="BO2481" s="9"/>
      <c r="BP2481" s="9"/>
      <c r="BQ2481" s="9"/>
      <c r="BR2481" s="9"/>
      <c r="BS2481" s="9"/>
      <c r="BT2481" s="9"/>
      <c r="BU2481" s="9"/>
      <c r="BV2481" s="9"/>
      <c r="BW2481" s="9"/>
      <c r="CB2481" s="10"/>
      <c r="CC2481" s="10"/>
      <c r="CD2481" s="10"/>
      <c r="CE2481" s="10"/>
      <c r="CF2481" s="11"/>
      <c r="CG2481" s="11"/>
      <c r="CH2481" s="11"/>
      <c r="CI2481" s="11"/>
      <c r="CJ2481" s="10"/>
      <c r="CK2481" s="10"/>
      <c r="CL2481" s="10"/>
      <c r="CM2481" s="10"/>
      <c r="CN2481" s="10"/>
      <c r="CO2481" s="10"/>
      <c r="CP2481" s="10"/>
      <c r="CQ2481" s="10"/>
      <c r="CR2481" s="10"/>
      <c r="CS2481" s="10"/>
      <c r="CT2481" s="10"/>
      <c r="CU2481" s="10"/>
      <c r="CV2481" s="9"/>
      <c r="CW2481" s="9"/>
      <c r="CX2481" s="9"/>
      <c r="CY2481" s="9"/>
    </row>
    <row r="2482" spans="31:103" ht="18" customHeight="1">
      <c r="AE2482" s="16"/>
      <c r="AF2482" s="16"/>
      <c r="AG2482" s="16"/>
      <c r="AH2482" s="16"/>
      <c r="AI2482" s="16"/>
      <c r="AJ2482" s="16"/>
      <c r="AK2482" s="16"/>
      <c r="AL2482" s="16"/>
      <c r="AM2482" s="16"/>
      <c r="AN2482" s="16"/>
      <c r="AO2482" s="16"/>
      <c r="AP2482" s="16"/>
      <c r="AQ2482" s="15"/>
      <c r="AV2482" s="9"/>
      <c r="AW2482" s="9"/>
      <c r="AX2482" s="9"/>
      <c r="AY2482" s="9"/>
      <c r="AZ2482" s="9"/>
      <c r="BA2482" s="9"/>
      <c r="BB2482" s="9"/>
      <c r="BC2482" s="9"/>
      <c r="BD2482" s="9"/>
      <c r="BE2482" s="9"/>
      <c r="BF2482" s="9"/>
      <c r="BG2482" s="9"/>
      <c r="BH2482" s="9"/>
      <c r="BI2482" s="9"/>
      <c r="BJ2482" s="9"/>
      <c r="BK2482" s="9"/>
      <c r="BL2482" s="9"/>
      <c r="BM2482" s="9"/>
      <c r="BN2482" s="9"/>
      <c r="BO2482" s="9"/>
      <c r="BP2482" s="9"/>
      <c r="BQ2482" s="9"/>
      <c r="BR2482" s="9"/>
      <c r="BS2482" s="9"/>
      <c r="BT2482" s="9"/>
      <c r="BU2482" s="9"/>
      <c r="BV2482" s="9"/>
      <c r="BW2482" s="9"/>
      <c r="CB2482" s="10"/>
      <c r="CC2482" s="10"/>
      <c r="CD2482" s="10"/>
      <c r="CE2482" s="10"/>
      <c r="CF2482" s="11"/>
      <c r="CG2482" s="11"/>
      <c r="CH2482" s="11"/>
      <c r="CI2482" s="11"/>
      <c r="CJ2482" s="10"/>
      <c r="CK2482" s="10"/>
      <c r="CL2482" s="10"/>
      <c r="CM2482" s="10"/>
      <c r="CN2482" s="10"/>
      <c r="CO2482" s="10"/>
      <c r="CP2482" s="10"/>
      <c r="CQ2482" s="10"/>
      <c r="CR2482" s="10"/>
      <c r="CS2482" s="10"/>
      <c r="CT2482" s="10"/>
      <c r="CU2482" s="10"/>
      <c r="CV2482" s="9"/>
      <c r="CW2482" s="9"/>
      <c r="CX2482" s="9"/>
      <c r="CY2482" s="9"/>
    </row>
    <row r="2483" spans="31:103" ht="18" customHeight="1">
      <c r="AE2483" s="16"/>
      <c r="AF2483" s="16"/>
      <c r="AG2483" s="16"/>
      <c r="AH2483" s="16"/>
      <c r="AI2483" s="16"/>
      <c r="AJ2483" s="16"/>
      <c r="AK2483" s="16"/>
      <c r="AL2483" s="16"/>
      <c r="AM2483" s="16"/>
      <c r="AN2483" s="16"/>
      <c r="AO2483" s="16"/>
      <c r="AP2483" s="16"/>
      <c r="AQ2483" s="15"/>
      <c r="AV2483" s="9"/>
      <c r="AW2483" s="9"/>
      <c r="AX2483" s="9"/>
      <c r="AY2483" s="9"/>
      <c r="AZ2483" s="9"/>
      <c r="BA2483" s="9"/>
      <c r="BB2483" s="9"/>
      <c r="BC2483" s="9"/>
      <c r="BD2483" s="9"/>
      <c r="BE2483" s="9"/>
      <c r="BF2483" s="9"/>
      <c r="BG2483" s="9"/>
      <c r="BH2483" s="9"/>
      <c r="BI2483" s="9"/>
      <c r="BJ2483" s="9"/>
      <c r="BK2483" s="9"/>
      <c r="BL2483" s="9"/>
      <c r="BM2483" s="9"/>
      <c r="BN2483" s="9"/>
      <c r="BO2483" s="9"/>
      <c r="BP2483" s="9"/>
      <c r="BQ2483" s="9"/>
      <c r="BR2483" s="9"/>
      <c r="BS2483" s="9"/>
      <c r="BT2483" s="9"/>
      <c r="BU2483" s="9"/>
      <c r="BV2483" s="9"/>
      <c r="BW2483" s="9"/>
      <c r="CB2483" s="10"/>
      <c r="CC2483" s="10"/>
      <c r="CD2483" s="10"/>
      <c r="CE2483" s="10"/>
      <c r="CF2483" s="11"/>
      <c r="CG2483" s="11"/>
      <c r="CH2483" s="11"/>
      <c r="CI2483" s="11"/>
      <c r="CJ2483" s="10"/>
      <c r="CK2483" s="10"/>
      <c r="CL2483" s="10"/>
      <c r="CM2483" s="10"/>
      <c r="CN2483" s="10"/>
      <c r="CO2483" s="10"/>
      <c r="CP2483" s="10"/>
      <c r="CQ2483" s="10"/>
      <c r="CR2483" s="10"/>
      <c r="CS2483" s="10"/>
      <c r="CT2483" s="10"/>
      <c r="CU2483" s="10"/>
      <c r="CV2483" s="9"/>
      <c r="CW2483" s="9"/>
      <c r="CX2483" s="9"/>
      <c r="CY2483" s="9"/>
    </row>
    <row r="2484" spans="31:103" ht="18" customHeight="1">
      <c r="AE2484" s="16"/>
      <c r="AF2484" s="16"/>
      <c r="AG2484" s="16"/>
      <c r="AH2484" s="16"/>
      <c r="AI2484" s="16"/>
      <c r="AJ2484" s="16"/>
      <c r="AK2484" s="16"/>
      <c r="AL2484" s="16"/>
      <c r="AM2484" s="16"/>
      <c r="AN2484" s="16"/>
      <c r="AO2484" s="16"/>
      <c r="AP2484" s="16"/>
      <c r="AQ2484" s="15"/>
      <c r="AV2484" s="9"/>
      <c r="AW2484" s="9"/>
      <c r="AX2484" s="9"/>
      <c r="AY2484" s="9"/>
      <c r="AZ2484" s="9"/>
      <c r="BA2484" s="9"/>
      <c r="BB2484" s="9"/>
      <c r="BC2484" s="9"/>
      <c r="BD2484" s="9"/>
      <c r="BE2484" s="9"/>
      <c r="BF2484" s="9"/>
      <c r="BG2484" s="9"/>
      <c r="BH2484" s="9"/>
      <c r="BI2484" s="9"/>
      <c r="BJ2484" s="9"/>
      <c r="BK2484" s="9"/>
      <c r="BL2484" s="9"/>
      <c r="BM2484" s="9"/>
      <c r="BN2484" s="9"/>
      <c r="BO2484" s="9"/>
      <c r="BP2484" s="9"/>
      <c r="BQ2484" s="9"/>
      <c r="BR2484" s="9"/>
      <c r="BS2484" s="9"/>
      <c r="BT2484" s="9"/>
      <c r="BU2484" s="9"/>
      <c r="BV2484" s="9"/>
      <c r="BW2484" s="9"/>
      <c r="CB2484" s="10"/>
      <c r="CC2484" s="10"/>
      <c r="CD2484" s="10"/>
      <c r="CE2484" s="10"/>
      <c r="CF2484" s="11"/>
      <c r="CG2484" s="11"/>
      <c r="CH2484" s="11"/>
      <c r="CI2484" s="11"/>
      <c r="CJ2484" s="10"/>
      <c r="CK2484" s="10"/>
      <c r="CL2484" s="10"/>
      <c r="CM2484" s="10"/>
      <c r="CN2484" s="10"/>
      <c r="CO2484" s="10"/>
      <c r="CP2484" s="10"/>
      <c r="CQ2484" s="10"/>
      <c r="CR2484" s="10"/>
      <c r="CS2484" s="10"/>
      <c r="CT2484" s="10"/>
      <c r="CU2484" s="10"/>
      <c r="CV2484" s="9"/>
      <c r="CW2484" s="9"/>
      <c r="CX2484" s="9"/>
      <c r="CY2484" s="9"/>
    </row>
    <row r="2485" spans="31:103" ht="18" customHeight="1">
      <c r="AE2485" s="16"/>
      <c r="AF2485" s="16"/>
      <c r="AG2485" s="16"/>
      <c r="AH2485" s="16"/>
      <c r="AI2485" s="16"/>
      <c r="AJ2485" s="16"/>
      <c r="AK2485" s="16"/>
      <c r="AL2485" s="16"/>
      <c r="AM2485" s="16"/>
      <c r="AN2485" s="16"/>
      <c r="AO2485" s="16"/>
      <c r="AP2485" s="16"/>
      <c r="AQ2485" s="15"/>
      <c r="AV2485" s="9"/>
      <c r="AW2485" s="9"/>
      <c r="AX2485" s="9"/>
      <c r="AY2485" s="9"/>
      <c r="AZ2485" s="9"/>
      <c r="BA2485" s="9"/>
      <c r="BB2485" s="9"/>
      <c r="BC2485" s="9"/>
      <c r="BD2485" s="9"/>
      <c r="BE2485" s="9"/>
      <c r="BF2485" s="9"/>
      <c r="BG2485" s="9"/>
      <c r="BH2485" s="9"/>
      <c r="BI2485" s="9"/>
      <c r="BJ2485" s="9"/>
      <c r="BK2485" s="9"/>
      <c r="BL2485" s="9"/>
      <c r="BM2485" s="9"/>
      <c r="BN2485" s="9"/>
      <c r="BO2485" s="9"/>
      <c r="BP2485" s="9"/>
      <c r="BQ2485" s="9"/>
      <c r="BR2485" s="9"/>
      <c r="BS2485" s="9"/>
      <c r="BT2485" s="9"/>
      <c r="BU2485" s="9"/>
      <c r="BV2485" s="9"/>
      <c r="BW2485" s="9"/>
      <c r="CB2485" s="10"/>
      <c r="CC2485" s="10"/>
      <c r="CD2485" s="10"/>
      <c r="CE2485" s="10"/>
      <c r="CF2485" s="11"/>
      <c r="CG2485" s="11"/>
      <c r="CH2485" s="11"/>
      <c r="CI2485" s="11"/>
      <c r="CJ2485" s="10"/>
      <c r="CK2485" s="10"/>
      <c r="CL2485" s="10"/>
      <c r="CM2485" s="10"/>
      <c r="CN2485" s="10"/>
      <c r="CO2485" s="10"/>
      <c r="CP2485" s="10"/>
      <c r="CQ2485" s="10"/>
      <c r="CR2485" s="10"/>
      <c r="CS2485" s="10"/>
      <c r="CT2485" s="10"/>
      <c r="CU2485" s="10"/>
      <c r="CV2485" s="9"/>
      <c r="CW2485" s="9"/>
      <c r="CX2485" s="9"/>
      <c r="CY2485" s="9"/>
    </row>
    <row r="2486" spans="31:103" ht="18" customHeight="1">
      <c r="AE2486" s="16"/>
      <c r="AF2486" s="16"/>
      <c r="AG2486" s="16"/>
      <c r="AH2486" s="16"/>
      <c r="AI2486" s="16"/>
      <c r="AJ2486" s="16"/>
      <c r="AK2486" s="16"/>
      <c r="AL2486" s="16"/>
      <c r="AM2486" s="16"/>
      <c r="AN2486" s="16"/>
      <c r="AO2486" s="16"/>
      <c r="AP2486" s="16"/>
      <c r="AQ2486" s="15"/>
      <c r="AV2486" s="9"/>
      <c r="AW2486" s="9"/>
      <c r="AX2486" s="9"/>
      <c r="AY2486" s="9"/>
      <c r="AZ2486" s="9"/>
      <c r="BA2486" s="9"/>
      <c r="BB2486" s="9"/>
      <c r="BC2486" s="9"/>
      <c r="BD2486" s="9"/>
      <c r="BE2486" s="9"/>
      <c r="BF2486" s="9"/>
      <c r="BG2486" s="9"/>
      <c r="BH2486" s="9"/>
      <c r="BI2486" s="9"/>
      <c r="BJ2486" s="9"/>
      <c r="BK2486" s="9"/>
      <c r="BL2486" s="9"/>
      <c r="BM2486" s="9"/>
      <c r="BN2486" s="9"/>
      <c r="BO2486" s="9"/>
      <c r="BP2486" s="9"/>
      <c r="BQ2486" s="9"/>
      <c r="BR2486" s="9"/>
      <c r="BS2486" s="9"/>
      <c r="BT2486" s="9"/>
      <c r="BU2486" s="9"/>
      <c r="BV2486" s="9"/>
      <c r="BW2486" s="9"/>
      <c r="CB2486" s="10"/>
      <c r="CC2486" s="10"/>
      <c r="CD2486" s="10"/>
      <c r="CE2486" s="10"/>
      <c r="CF2486" s="11"/>
      <c r="CG2486" s="11"/>
      <c r="CH2486" s="11"/>
      <c r="CI2486" s="11"/>
      <c r="CJ2486" s="10"/>
      <c r="CK2486" s="10"/>
      <c r="CL2486" s="10"/>
      <c r="CM2486" s="10"/>
      <c r="CN2486" s="10"/>
      <c r="CO2486" s="10"/>
      <c r="CP2486" s="10"/>
      <c r="CQ2486" s="10"/>
      <c r="CR2486" s="10"/>
      <c r="CS2486" s="10"/>
      <c r="CT2486" s="10"/>
      <c r="CU2486" s="10"/>
      <c r="CV2486" s="9"/>
      <c r="CW2486" s="9"/>
      <c r="CX2486" s="9"/>
      <c r="CY2486" s="9"/>
    </row>
    <row r="2487" spans="31:103" ht="18" customHeight="1">
      <c r="AE2487" s="16"/>
      <c r="AF2487" s="16"/>
      <c r="AG2487" s="16"/>
      <c r="AH2487" s="16"/>
      <c r="AI2487" s="16"/>
      <c r="AJ2487" s="16"/>
      <c r="AK2487" s="16"/>
      <c r="AL2487" s="16"/>
      <c r="AM2487" s="16"/>
      <c r="AN2487" s="16"/>
      <c r="AO2487" s="16"/>
      <c r="AP2487" s="16"/>
      <c r="AQ2487" s="15"/>
      <c r="AV2487" s="9"/>
      <c r="AW2487" s="9"/>
      <c r="AX2487" s="9"/>
      <c r="AY2487" s="9"/>
      <c r="AZ2487" s="9"/>
      <c r="BA2487" s="9"/>
      <c r="BB2487" s="9"/>
      <c r="BC2487" s="9"/>
      <c r="BD2487" s="9"/>
      <c r="BE2487" s="9"/>
      <c r="BF2487" s="9"/>
      <c r="BG2487" s="9"/>
      <c r="BH2487" s="9"/>
      <c r="BI2487" s="9"/>
      <c r="BJ2487" s="9"/>
      <c r="BK2487" s="9"/>
      <c r="BL2487" s="9"/>
      <c r="BM2487" s="9"/>
      <c r="BN2487" s="9"/>
      <c r="BO2487" s="9"/>
      <c r="BP2487" s="9"/>
      <c r="BQ2487" s="9"/>
      <c r="BR2487" s="9"/>
      <c r="BS2487" s="9"/>
      <c r="BT2487" s="9"/>
      <c r="BU2487" s="9"/>
      <c r="BV2487" s="9"/>
      <c r="BW2487" s="9"/>
      <c r="CB2487" s="10"/>
      <c r="CC2487" s="10"/>
      <c r="CD2487" s="10"/>
      <c r="CE2487" s="10"/>
      <c r="CF2487" s="11"/>
      <c r="CG2487" s="11"/>
      <c r="CH2487" s="11"/>
      <c r="CI2487" s="11"/>
      <c r="CJ2487" s="10"/>
      <c r="CK2487" s="10"/>
      <c r="CL2487" s="10"/>
      <c r="CM2487" s="10"/>
      <c r="CN2487" s="10"/>
      <c r="CO2487" s="10"/>
      <c r="CP2487" s="10"/>
      <c r="CQ2487" s="10"/>
      <c r="CR2487" s="10"/>
      <c r="CS2487" s="10"/>
      <c r="CT2487" s="10"/>
      <c r="CU2487" s="10"/>
      <c r="CV2487" s="9"/>
      <c r="CW2487" s="9"/>
      <c r="CX2487" s="9"/>
      <c r="CY2487" s="9"/>
    </row>
    <row r="2488" spans="31:103" ht="18" customHeight="1">
      <c r="AE2488" s="16"/>
      <c r="AF2488" s="16"/>
      <c r="AG2488" s="16"/>
      <c r="AH2488" s="16"/>
      <c r="AI2488" s="16"/>
      <c r="AJ2488" s="16"/>
      <c r="AK2488" s="16"/>
      <c r="AL2488" s="16"/>
      <c r="AM2488" s="16"/>
      <c r="AN2488" s="16"/>
      <c r="AO2488" s="16"/>
      <c r="AP2488" s="16"/>
      <c r="AQ2488" s="15"/>
      <c r="AV2488" s="9"/>
      <c r="AW2488" s="9"/>
      <c r="AX2488" s="9"/>
      <c r="AY2488" s="9"/>
      <c r="AZ2488" s="9"/>
      <c r="BA2488" s="9"/>
      <c r="BB2488" s="9"/>
      <c r="BC2488" s="9"/>
      <c r="BD2488" s="9"/>
      <c r="BE2488" s="9"/>
      <c r="BF2488" s="9"/>
      <c r="BG2488" s="9"/>
      <c r="BH2488" s="9"/>
      <c r="BI2488" s="9"/>
      <c r="BJ2488" s="9"/>
      <c r="BK2488" s="9"/>
      <c r="BL2488" s="9"/>
      <c r="BM2488" s="9"/>
      <c r="BN2488" s="9"/>
      <c r="BO2488" s="9"/>
      <c r="BP2488" s="9"/>
      <c r="BQ2488" s="9"/>
      <c r="BR2488" s="9"/>
      <c r="BS2488" s="9"/>
      <c r="BT2488" s="9"/>
      <c r="BU2488" s="9"/>
      <c r="BV2488" s="9"/>
      <c r="BW2488" s="9"/>
      <c r="CB2488" s="10"/>
      <c r="CC2488" s="10"/>
      <c r="CD2488" s="10"/>
      <c r="CE2488" s="10"/>
      <c r="CF2488" s="11"/>
      <c r="CG2488" s="11"/>
      <c r="CH2488" s="11"/>
      <c r="CI2488" s="11"/>
      <c r="CJ2488" s="10"/>
      <c r="CK2488" s="10"/>
      <c r="CL2488" s="10"/>
      <c r="CM2488" s="10"/>
      <c r="CN2488" s="10"/>
      <c r="CO2488" s="10"/>
      <c r="CP2488" s="10"/>
      <c r="CQ2488" s="10"/>
      <c r="CR2488" s="10"/>
      <c r="CS2488" s="10"/>
      <c r="CT2488" s="10"/>
      <c r="CU2488" s="10"/>
      <c r="CV2488" s="9"/>
      <c r="CW2488" s="9"/>
      <c r="CX2488" s="9"/>
      <c r="CY2488" s="9"/>
    </row>
    <row r="2489" spans="31:103" ht="18" customHeight="1">
      <c r="AE2489" s="16"/>
      <c r="AF2489" s="16"/>
      <c r="AG2489" s="16"/>
      <c r="AH2489" s="16"/>
      <c r="AI2489" s="16"/>
      <c r="AJ2489" s="16"/>
      <c r="AK2489" s="16"/>
      <c r="AL2489" s="16"/>
      <c r="AM2489" s="16"/>
      <c r="AN2489" s="16"/>
      <c r="AO2489" s="16"/>
      <c r="AP2489" s="16"/>
      <c r="AQ2489" s="15"/>
      <c r="AV2489" s="9"/>
      <c r="AW2489" s="9"/>
      <c r="AX2489" s="9"/>
      <c r="AY2489" s="9"/>
      <c r="AZ2489" s="9"/>
      <c r="BA2489" s="9"/>
      <c r="BB2489" s="9"/>
      <c r="BC2489" s="9"/>
      <c r="BD2489" s="9"/>
      <c r="BE2489" s="9"/>
      <c r="BF2489" s="9"/>
      <c r="BG2489" s="9"/>
      <c r="BH2489" s="9"/>
      <c r="BI2489" s="9"/>
      <c r="BJ2489" s="9"/>
      <c r="BK2489" s="9"/>
      <c r="BL2489" s="9"/>
      <c r="BM2489" s="9"/>
      <c r="BN2489" s="9"/>
      <c r="BO2489" s="9"/>
      <c r="BP2489" s="9"/>
      <c r="BQ2489" s="9"/>
      <c r="BR2489" s="9"/>
      <c r="BS2489" s="9"/>
      <c r="BT2489" s="9"/>
      <c r="BU2489" s="9"/>
      <c r="BV2489" s="9"/>
      <c r="BW2489" s="9"/>
      <c r="CB2489" s="10"/>
      <c r="CC2489" s="10"/>
      <c r="CD2489" s="10"/>
      <c r="CE2489" s="10"/>
      <c r="CF2489" s="11"/>
      <c r="CG2489" s="11"/>
      <c r="CH2489" s="11"/>
      <c r="CI2489" s="11"/>
      <c r="CJ2489" s="10"/>
      <c r="CK2489" s="10"/>
      <c r="CL2489" s="10"/>
      <c r="CM2489" s="10"/>
      <c r="CN2489" s="10"/>
      <c r="CO2489" s="10"/>
      <c r="CP2489" s="10"/>
      <c r="CQ2489" s="10"/>
      <c r="CR2489" s="10"/>
      <c r="CS2489" s="10"/>
      <c r="CT2489" s="10"/>
      <c r="CU2489" s="10"/>
      <c r="CV2489" s="9"/>
      <c r="CW2489" s="9"/>
      <c r="CX2489" s="9"/>
      <c r="CY2489" s="9"/>
    </row>
    <row r="2490" spans="31:103" ht="18" customHeight="1">
      <c r="AE2490" s="16"/>
      <c r="AF2490" s="16"/>
      <c r="AG2490" s="16"/>
      <c r="AH2490" s="16"/>
      <c r="AI2490" s="16"/>
      <c r="AJ2490" s="16"/>
      <c r="AK2490" s="16"/>
      <c r="AL2490" s="16"/>
      <c r="AM2490" s="16"/>
      <c r="AN2490" s="16"/>
      <c r="AO2490" s="16"/>
      <c r="AP2490" s="16"/>
      <c r="AQ2490" s="15"/>
      <c r="AV2490" s="9"/>
      <c r="AW2490" s="9"/>
      <c r="AX2490" s="9"/>
      <c r="AY2490" s="9"/>
      <c r="AZ2490" s="9"/>
      <c r="BA2490" s="9"/>
      <c r="BB2490" s="9"/>
      <c r="BC2490" s="9"/>
      <c r="BD2490" s="9"/>
      <c r="BE2490" s="9"/>
      <c r="BF2490" s="9"/>
      <c r="BG2490" s="9"/>
      <c r="BH2490" s="9"/>
      <c r="BI2490" s="9"/>
      <c r="BJ2490" s="9"/>
      <c r="BK2490" s="9"/>
      <c r="BL2490" s="9"/>
      <c r="BM2490" s="9"/>
      <c r="BN2490" s="9"/>
      <c r="BO2490" s="9"/>
      <c r="BP2490" s="9"/>
      <c r="BQ2490" s="9"/>
      <c r="BR2490" s="9"/>
      <c r="BS2490" s="9"/>
      <c r="BT2490" s="9"/>
      <c r="BU2490" s="9"/>
      <c r="BV2490" s="9"/>
      <c r="BW2490" s="9"/>
      <c r="CB2490" s="10"/>
      <c r="CC2490" s="10"/>
      <c r="CD2490" s="10"/>
      <c r="CE2490" s="10"/>
      <c r="CF2490" s="11"/>
      <c r="CG2490" s="11"/>
      <c r="CH2490" s="11"/>
      <c r="CI2490" s="11"/>
      <c r="CJ2490" s="10"/>
      <c r="CK2490" s="10"/>
      <c r="CL2490" s="10"/>
      <c r="CM2490" s="10"/>
      <c r="CN2490" s="10"/>
      <c r="CO2490" s="10"/>
      <c r="CP2490" s="10"/>
      <c r="CQ2490" s="10"/>
      <c r="CR2490" s="10"/>
      <c r="CS2490" s="10"/>
      <c r="CT2490" s="10"/>
      <c r="CU2490" s="10"/>
      <c r="CV2490" s="9"/>
      <c r="CW2490" s="9"/>
      <c r="CX2490" s="9"/>
      <c r="CY2490" s="9"/>
    </row>
    <row r="2491" spans="31:103" ht="18" customHeight="1">
      <c r="AE2491" s="16"/>
      <c r="AF2491" s="16"/>
      <c r="AG2491" s="16"/>
      <c r="AH2491" s="16"/>
      <c r="AI2491" s="16"/>
      <c r="AJ2491" s="16"/>
      <c r="AK2491" s="16"/>
      <c r="AL2491" s="16"/>
      <c r="AM2491" s="16"/>
      <c r="AN2491" s="16"/>
      <c r="AO2491" s="16"/>
      <c r="AP2491" s="16"/>
      <c r="AQ2491" s="15"/>
      <c r="AV2491" s="9"/>
      <c r="AW2491" s="9"/>
      <c r="AX2491" s="9"/>
      <c r="AY2491" s="9"/>
      <c r="AZ2491" s="9"/>
      <c r="BA2491" s="9"/>
      <c r="BB2491" s="9"/>
      <c r="BC2491" s="9"/>
      <c r="BD2491" s="9"/>
      <c r="BE2491" s="9"/>
      <c r="BF2491" s="9"/>
      <c r="BG2491" s="9"/>
      <c r="BH2491" s="9"/>
      <c r="BI2491" s="9"/>
      <c r="BJ2491" s="9"/>
      <c r="BK2491" s="9"/>
      <c r="BL2491" s="9"/>
      <c r="BM2491" s="9"/>
      <c r="BN2491" s="9"/>
      <c r="BO2491" s="9"/>
      <c r="BP2491" s="9"/>
      <c r="BQ2491" s="9"/>
      <c r="BR2491" s="9"/>
      <c r="BS2491" s="9"/>
      <c r="BT2491" s="9"/>
      <c r="BU2491" s="9"/>
      <c r="BV2491" s="9"/>
      <c r="BW2491" s="9"/>
      <c r="CB2491" s="10"/>
      <c r="CC2491" s="10"/>
      <c r="CD2491" s="10"/>
      <c r="CE2491" s="10"/>
      <c r="CF2491" s="11"/>
      <c r="CG2491" s="11"/>
      <c r="CH2491" s="11"/>
      <c r="CI2491" s="11"/>
      <c r="CJ2491" s="10"/>
      <c r="CK2491" s="10"/>
      <c r="CL2491" s="10"/>
      <c r="CM2491" s="10"/>
      <c r="CN2491" s="10"/>
      <c r="CO2491" s="10"/>
      <c r="CP2491" s="10"/>
      <c r="CQ2491" s="10"/>
      <c r="CR2491" s="10"/>
      <c r="CS2491" s="10"/>
      <c r="CT2491" s="10"/>
      <c r="CU2491" s="10"/>
      <c r="CV2491" s="9"/>
      <c r="CW2491" s="9"/>
      <c r="CX2491" s="9"/>
      <c r="CY2491" s="9"/>
    </row>
    <row r="2492" spans="31:103" ht="18" customHeight="1">
      <c r="AE2492" s="16"/>
      <c r="AF2492" s="16"/>
      <c r="AG2492" s="16"/>
      <c r="AH2492" s="16"/>
      <c r="AI2492" s="16"/>
      <c r="AJ2492" s="16"/>
      <c r="AK2492" s="16"/>
      <c r="AL2492" s="16"/>
      <c r="AM2492" s="16"/>
      <c r="AN2492" s="16"/>
      <c r="AO2492" s="16"/>
      <c r="AP2492" s="16"/>
      <c r="AQ2492" s="15"/>
      <c r="AV2492" s="9"/>
      <c r="AW2492" s="9"/>
      <c r="AX2492" s="9"/>
      <c r="AY2492" s="9"/>
      <c r="AZ2492" s="9"/>
      <c r="BA2492" s="9"/>
      <c r="BB2492" s="9"/>
      <c r="BC2492" s="9"/>
      <c r="BD2492" s="9"/>
      <c r="BE2492" s="9"/>
      <c r="BF2492" s="9"/>
      <c r="BG2492" s="9"/>
      <c r="BH2492" s="9"/>
      <c r="BI2492" s="9"/>
      <c r="BJ2492" s="9"/>
      <c r="BK2492" s="9"/>
      <c r="BL2492" s="9"/>
      <c r="BM2492" s="9"/>
      <c r="BN2492" s="9"/>
      <c r="BO2492" s="9"/>
      <c r="BP2492" s="9"/>
      <c r="BQ2492" s="9"/>
      <c r="BR2492" s="9"/>
      <c r="BS2492" s="9"/>
      <c r="BT2492" s="9"/>
      <c r="BU2492" s="9"/>
      <c r="BV2492" s="9"/>
      <c r="BW2492" s="9"/>
      <c r="CB2492" s="10"/>
      <c r="CC2492" s="10"/>
      <c r="CD2492" s="10"/>
      <c r="CE2492" s="10"/>
      <c r="CF2492" s="11"/>
      <c r="CG2492" s="11"/>
      <c r="CH2492" s="11"/>
      <c r="CI2492" s="11"/>
      <c r="CJ2492" s="10"/>
      <c r="CK2492" s="10"/>
      <c r="CL2492" s="10"/>
      <c r="CM2492" s="10"/>
      <c r="CN2492" s="10"/>
      <c r="CO2492" s="10"/>
      <c r="CP2492" s="10"/>
      <c r="CQ2492" s="10"/>
      <c r="CR2492" s="10"/>
      <c r="CS2492" s="10"/>
      <c r="CT2492" s="10"/>
      <c r="CU2492" s="10"/>
      <c r="CV2492" s="9"/>
      <c r="CW2492" s="9"/>
      <c r="CX2492" s="9"/>
      <c r="CY2492" s="9"/>
    </row>
    <row r="2493" spans="31:103" ht="18" customHeight="1">
      <c r="AE2493" s="16"/>
      <c r="AF2493" s="16"/>
      <c r="AG2493" s="16"/>
      <c r="AH2493" s="16"/>
      <c r="AI2493" s="16"/>
      <c r="AJ2493" s="16"/>
      <c r="AK2493" s="16"/>
      <c r="AL2493" s="16"/>
      <c r="AM2493" s="16"/>
      <c r="AN2493" s="16"/>
      <c r="AO2493" s="16"/>
      <c r="AP2493" s="16"/>
      <c r="AQ2493" s="15"/>
      <c r="AV2493" s="9"/>
      <c r="AW2493" s="9"/>
      <c r="AX2493" s="9"/>
      <c r="AY2493" s="9"/>
      <c r="AZ2493" s="9"/>
      <c r="BA2493" s="9"/>
      <c r="BB2493" s="9"/>
      <c r="BC2493" s="9"/>
      <c r="BD2493" s="9"/>
      <c r="BE2493" s="9"/>
      <c r="BF2493" s="9"/>
      <c r="BG2493" s="9"/>
      <c r="BH2493" s="9"/>
      <c r="BI2493" s="9"/>
      <c r="BJ2493" s="9"/>
      <c r="BK2493" s="9"/>
      <c r="BL2493" s="9"/>
      <c r="BM2493" s="9"/>
      <c r="BN2493" s="9"/>
      <c r="BO2493" s="9"/>
      <c r="BP2493" s="9"/>
      <c r="BQ2493" s="9"/>
      <c r="BR2493" s="9"/>
      <c r="BS2493" s="9"/>
      <c r="BT2493" s="9"/>
      <c r="BU2493" s="9"/>
      <c r="BV2493" s="9"/>
      <c r="BW2493" s="9"/>
      <c r="CB2493" s="10"/>
      <c r="CC2493" s="10"/>
      <c r="CD2493" s="10"/>
      <c r="CE2493" s="10"/>
      <c r="CF2493" s="11"/>
      <c r="CG2493" s="11"/>
      <c r="CH2493" s="11"/>
      <c r="CI2493" s="11"/>
      <c r="CJ2493" s="10"/>
      <c r="CK2493" s="10"/>
      <c r="CL2493" s="10"/>
      <c r="CM2493" s="10"/>
      <c r="CN2493" s="10"/>
      <c r="CO2493" s="10"/>
      <c r="CP2493" s="10"/>
      <c r="CQ2493" s="10"/>
      <c r="CR2493" s="10"/>
      <c r="CS2493" s="10"/>
      <c r="CT2493" s="10"/>
      <c r="CU2493" s="10"/>
      <c r="CV2493" s="9"/>
      <c r="CW2493" s="9"/>
      <c r="CX2493" s="9"/>
      <c r="CY2493" s="9"/>
    </row>
    <row r="2494" spans="31:103" ht="18" customHeight="1">
      <c r="AE2494" s="16"/>
      <c r="AF2494" s="16"/>
      <c r="AG2494" s="16"/>
      <c r="AH2494" s="16"/>
      <c r="AI2494" s="16"/>
      <c r="AJ2494" s="16"/>
      <c r="AK2494" s="16"/>
      <c r="AL2494" s="16"/>
      <c r="AM2494" s="16"/>
      <c r="AN2494" s="16"/>
      <c r="AO2494" s="16"/>
      <c r="AP2494" s="16"/>
      <c r="AQ2494" s="15"/>
      <c r="AV2494" s="9"/>
      <c r="AW2494" s="9"/>
      <c r="AX2494" s="9"/>
      <c r="AY2494" s="9"/>
      <c r="AZ2494" s="9"/>
      <c r="BA2494" s="9"/>
      <c r="BB2494" s="9"/>
      <c r="BC2494" s="9"/>
      <c r="BD2494" s="9"/>
      <c r="BE2494" s="9"/>
      <c r="BF2494" s="9"/>
      <c r="BG2494" s="9"/>
      <c r="BH2494" s="9"/>
      <c r="BI2494" s="9"/>
      <c r="BJ2494" s="9"/>
      <c r="BK2494" s="9"/>
      <c r="BL2494" s="9"/>
      <c r="BM2494" s="9"/>
      <c r="BN2494" s="9"/>
      <c r="BO2494" s="9"/>
      <c r="BP2494" s="9"/>
      <c r="BQ2494" s="9"/>
      <c r="BR2494" s="9"/>
      <c r="BS2494" s="9"/>
      <c r="BT2494" s="9"/>
      <c r="BU2494" s="9"/>
      <c r="BV2494" s="9"/>
      <c r="BW2494" s="9"/>
      <c r="CB2494" s="10"/>
      <c r="CC2494" s="10"/>
      <c r="CD2494" s="10"/>
      <c r="CE2494" s="10"/>
      <c r="CF2494" s="11"/>
      <c r="CG2494" s="11"/>
      <c r="CH2494" s="11"/>
      <c r="CI2494" s="11"/>
      <c r="CJ2494" s="10"/>
      <c r="CK2494" s="10"/>
      <c r="CL2494" s="10"/>
      <c r="CM2494" s="10"/>
      <c r="CN2494" s="10"/>
      <c r="CO2494" s="10"/>
      <c r="CP2494" s="10"/>
      <c r="CQ2494" s="10"/>
      <c r="CR2494" s="10"/>
      <c r="CS2494" s="10"/>
      <c r="CT2494" s="10"/>
      <c r="CU2494" s="10"/>
      <c r="CV2494" s="9"/>
      <c r="CW2494" s="9"/>
      <c r="CX2494" s="9"/>
      <c r="CY2494" s="9"/>
    </row>
    <row r="2495" spans="31:103" ht="18" customHeight="1">
      <c r="AE2495" s="16"/>
      <c r="AF2495" s="16"/>
      <c r="AG2495" s="16"/>
      <c r="AH2495" s="16"/>
      <c r="AI2495" s="16"/>
      <c r="AJ2495" s="16"/>
      <c r="AK2495" s="16"/>
      <c r="AL2495" s="16"/>
      <c r="AM2495" s="16"/>
      <c r="AN2495" s="16"/>
      <c r="AO2495" s="16"/>
      <c r="AP2495" s="16"/>
      <c r="AQ2495" s="15"/>
      <c r="AV2495" s="9"/>
      <c r="AW2495" s="9"/>
      <c r="AX2495" s="9"/>
      <c r="AY2495" s="9"/>
      <c r="AZ2495" s="9"/>
      <c r="BA2495" s="9"/>
      <c r="BB2495" s="9"/>
      <c r="BC2495" s="9"/>
      <c r="BD2495" s="9"/>
      <c r="BE2495" s="9"/>
      <c r="BF2495" s="9"/>
      <c r="BG2495" s="9"/>
      <c r="BH2495" s="9"/>
      <c r="BI2495" s="9"/>
      <c r="BJ2495" s="9"/>
      <c r="BK2495" s="9"/>
      <c r="BL2495" s="9"/>
      <c r="BM2495" s="9"/>
      <c r="BN2495" s="9"/>
      <c r="BO2495" s="9"/>
      <c r="BP2495" s="9"/>
      <c r="BQ2495" s="9"/>
      <c r="BR2495" s="9"/>
      <c r="BS2495" s="9"/>
      <c r="BT2495" s="9"/>
      <c r="BU2495" s="9"/>
      <c r="BV2495" s="9"/>
      <c r="BW2495" s="9"/>
      <c r="CB2495" s="10"/>
      <c r="CC2495" s="10"/>
      <c r="CD2495" s="10"/>
      <c r="CE2495" s="10"/>
      <c r="CF2495" s="11"/>
      <c r="CG2495" s="11"/>
      <c r="CH2495" s="11"/>
      <c r="CI2495" s="11"/>
      <c r="CJ2495" s="10"/>
      <c r="CK2495" s="10"/>
      <c r="CL2495" s="10"/>
      <c r="CM2495" s="10"/>
      <c r="CN2495" s="10"/>
      <c r="CO2495" s="10"/>
      <c r="CP2495" s="10"/>
      <c r="CQ2495" s="10"/>
      <c r="CR2495" s="10"/>
      <c r="CS2495" s="10"/>
      <c r="CT2495" s="10"/>
      <c r="CU2495" s="10"/>
      <c r="CV2495" s="9"/>
      <c r="CW2495" s="9"/>
      <c r="CX2495" s="9"/>
      <c r="CY2495" s="9"/>
    </row>
    <row r="2496" spans="31:103" ht="18" customHeight="1">
      <c r="AE2496" s="16"/>
      <c r="AF2496" s="16"/>
      <c r="AG2496" s="16"/>
      <c r="AH2496" s="16"/>
      <c r="AI2496" s="16"/>
      <c r="AJ2496" s="16"/>
      <c r="AK2496" s="16"/>
      <c r="AL2496" s="16"/>
      <c r="AM2496" s="16"/>
      <c r="AN2496" s="16"/>
      <c r="AO2496" s="16"/>
      <c r="AP2496" s="16"/>
      <c r="AQ2496" s="15"/>
      <c r="AV2496" s="9"/>
      <c r="AW2496" s="9"/>
      <c r="AX2496" s="9"/>
      <c r="AY2496" s="9"/>
      <c r="AZ2496" s="9"/>
      <c r="BA2496" s="9"/>
      <c r="BB2496" s="9"/>
      <c r="BC2496" s="9"/>
      <c r="BD2496" s="9"/>
      <c r="BE2496" s="9"/>
      <c r="BF2496" s="9"/>
      <c r="BG2496" s="9"/>
      <c r="BH2496" s="9"/>
      <c r="BI2496" s="9"/>
      <c r="BJ2496" s="9"/>
      <c r="BK2496" s="9"/>
      <c r="BL2496" s="9"/>
      <c r="BM2496" s="9"/>
      <c r="BN2496" s="9"/>
      <c r="BO2496" s="9"/>
      <c r="BP2496" s="9"/>
      <c r="BQ2496" s="9"/>
      <c r="BR2496" s="9"/>
      <c r="BS2496" s="9"/>
      <c r="BT2496" s="9"/>
      <c r="BU2496" s="9"/>
      <c r="BV2496" s="9"/>
      <c r="BW2496" s="9"/>
      <c r="CB2496" s="10"/>
      <c r="CC2496" s="10"/>
      <c r="CD2496" s="10"/>
      <c r="CE2496" s="10"/>
      <c r="CF2496" s="11"/>
      <c r="CG2496" s="11"/>
      <c r="CH2496" s="11"/>
      <c r="CI2496" s="11"/>
      <c r="CJ2496" s="10"/>
      <c r="CK2496" s="10"/>
      <c r="CL2496" s="10"/>
      <c r="CM2496" s="10"/>
      <c r="CN2496" s="10"/>
      <c r="CO2496" s="10"/>
      <c r="CP2496" s="10"/>
      <c r="CQ2496" s="10"/>
      <c r="CR2496" s="10"/>
      <c r="CS2496" s="10"/>
      <c r="CT2496" s="10"/>
      <c r="CU2496" s="10"/>
      <c r="CV2496" s="9"/>
      <c r="CW2496" s="9"/>
      <c r="CX2496" s="9"/>
      <c r="CY2496" s="9"/>
    </row>
    <row r="2497" spans="31:103" ht="18" customHeight="1">
      <c r="AE2497" s="16"/>
      <c r="AF2497" s="16"/>
      <c r="AG2497" s="16"/>
      <c r="AH2497" s="16"/>
      <c r="AI2497" s="16"/>
      <c r="AJ2497" s="16"/>
      <c r="AK2497" s="16"/>
      <c r="AL2497" s="16"/>
      <c r="AM2497" s="16"/>
      <c r="AN2497" s="16"/>
      <c r="AO2497" s="16"/>
      <c r="AP2497" s="16"/>
      <c r="AQ2497" s="15"/>
      <c r="AV2497" s="9"/>
      <c r="AW2497" s="9"/>
      <c r="AX2497" s="9"/>
      <c r="AY2497" s="9"/>
      <c r="AZ2497" s="9"/>
      <c r="BA2497" s="9"/>
      <c r="BB2497" s="9"/>
      <c r="BC2497" s="9"/>
      <c r="BD2497" s="9"/>
      <c r="BE2497" s="9"/>
      <c r="BF2497" s="9"/>
      <c r="BG2497" s="9"/>
      <c r="BH2497" s="9"/>
      <c r="BI2497" s="9"/>
      <c r="BJ2497" s="9"/>
      <c r="BK2497" s="9"/>
      <c r="BL2497" s="9"/>
      <c r="BM2497" s="9"/>
      <c r="BN2497" s="9"/>
      <c r="BO2497" s="9"/>
      <c r="BP2497" s="9"/>
      <c r="BQ2497" s="9"/>
      <c r="BR2497" s="9"/>
      <c r="BS2497" s="9"/>
      <c r="BT2497" s="9"/>
      <c r="BU2497" s="9"/>
      <c r="BV2497" s="9"/>
      <c r="BW2497" s="9"/>
      <c r="CB2497" s="10"/>
      <c r="CC2497" s="10"/>
      <c r="CD2497" s="10"/>
      <c r="CE2497" s="10"/>
      <c r="CF2497" s="11"/>
      <c r="CG2497" s="11"/>
      <c r="CH2497" s="11"/>
      <c r="CI2497" s="11"/>
      <c r="CJ2497" s="10"/>
      <c r="CK2497" s="10"/>
      <c r="CL2497" s="10"/>
      <c r="CM2497" s="10"/>
      <c r="CN2497" s="10"/>
      <c r="CO2497" s="10"/>
      <c r="CP2497" s="10"/>
      <c r="CQ2497" s="10"/>
      <c r="CR2497" s="10"/>
      <c r="CS2497" s="10"/>
      <c r="CT2497" s="10"/>
      <c r="CU2497" s="10"/>
      <c r="CV2497" s="9"/>
      <c r="CW2497" s="9"/>
      <c r="CX2497" s="9"/>
      <c r="CY2497" s="9"/>
    </row>
    <row r="2498" spans="31:103" ht="18" customHeight="1">
      <c r="AE2498" s="16"/>
      <c r="AF2498" s="16"/>
      <c r="AG2498" s="16"/>
      <c r="AH2498" s="16"/>
      <c r="AI2498" s="16"/>
      <c r="AJ2498" s="16"/>
      <c r="AK2498" s="16"/>
      <c r="AL2498" s="16"/>
      <c r="AM2498" s="16"/>
      <c r="AN2498" s="16"/>
      <c r="AO2498" s="16"/>
      <c r="AP2498" s="16"/>
      <c r="AQ2498" s="15"/>
      <c r="AV2498" s="9"/>
      <c r="AW2498" s="9"/>
      <c r="AX2498" s="9"/>
      <c r="AY2498" s="9"/>
      <c r="AZ2498" s="9"/>
      <c r="BA2498" s="9"/>
      <c r="BB2498" s="9"/>
      <c r="BC2498" s="9"/>
      <c r="BD2498" s="9"/>
      <c r="BE2498" s="9"/>
      <c r="BF2498" s="9"/>
      <c r="BG2498" s="9"/>
      <c r="BH2498" s="9"/>
      <c r="BI2498" s="9"/>
      <c r="BJ2498" s="9"/>
      <c r="BK2498" s="9"/>
      <c r="BL2498" s="9"/>
      <c r="BM2498" s="9"/>
      <c r="BN2498" s="9"/>
      <c r="BO2498" s="9"/>
      <c r="BP2498" s="9"/>
      <c r="BQ2498" s="9"/>
      <c r="BR2498" s="9"/>
      <c r="BS2498" s="9"/>
      <c r="BT2498" s="9"/>
      <c r="BU2498" s="9"/>
      <c r="BV2498" s="9"/>
      <c r="BW2498" s="9"/>
      <c r="CB2498" s="10"/>
      <c r="CC2498" s="10"/>
      <c r="CD2498" s="10"/>
      <c r="CE2498" s="10"/>
      <c r="CF2498" s="11"/>
      <c r="CG2498" s="11"/>
      <c r="CH2498" s="11"/>
      <c r="CI2498" s="11"/>
      <c r="CJ2498" s="10"/>
      <c r="CK2498" s="10"/>
      <c r="CL2498" s="10"/>
      <c r="CM2498" s="10"/>
      <c r="CN2498" s="10"/>
      <c r="CO2498" s="10"/>
      <c r="CP2498" s="10"/>
      <c r="CQ2498" s="10"/>
      <c r="CR2498" s="10"/>
      <c r="CS2498" s="10"/>
      <c r="CT2498" s="10"/>
      <c r="CU2498" s="10"/>
      <c r="CV2498" s="9"/>
      <c r="CW2498" s="9"/>
      <c r="CX2498" s="9"/>
      <c r="CY2498" s="9"/>
    </row>
    <row r="2499" spans="31:103" ht="18" customHeight="1">
      <c r="AE2499" s="16"/>
      <c r="AF2499" s="16"/>
      <c r="AG2499" s="16"/>
      <c r="AH2499" s="16"/>
      <c r="AI2499" s="16"/>
      <c r="AJ2499" s="16"/>
      <c r="AK2499" s="16"/>
      <c r="AL2499" s="16"/>
      <c r="AM2499" s="16"/>
      <c r="AN2499" s="16"/>
      <c r="AO2499" s="16"/>
      <c r="AP2499" s="16"/>
      <c r="AQ2499" s="15"/>
      <c r="AV2499" s="9"/>
      <c r="AW2499" s="9"/>
      <c r="AX2499" s="9"/>
      <c r="AY2499" s="9"/>
      <c r="AZ2499" s="9"/>
      <c r="BA2499" s="9"/>
      <c r="BB2499" s="9"/>
      <c r="BC2499" s="9"/>
      <c r="BD2499" s="9"/>
      <c r="BE2499" s="9"/>
      <c r="BF2499" s="9"/>
      <c r="BG2499" s="9"/>
      <c r="BH2499" s="9"/>
      <c r="BI2499" s="9"/>
      <c r="BJ2499" s="9"/>
      <c r="BK2499" s="9"/>
      <c r="BL2499" s="9"/>
      <c r="BM2499" s="9"/>
      <c r="BN2499" s="9"/>
      <c r="BO2499" s="9"/>
      <c r="BP2499" s="9"/>
      <c r="BQ2499" s="9"/>
      <c r="BR2499" s="9"/>
      <c r="BS2499" s="9"/>
      <c r="BT2499" s="9"/>
      <c r="BU2499" s="9"/>
      <c r="BV2499" s="9"/>
      <c r="BW2499" s="9"/>
      <c r="CB2499" s="10"/>
      <c r="CC2499" s="10"/>
      <c r="CD2499" s="10"/>
      <c r="CE2499" s="10"/>
      <c r="CF2499" s="11"/>
      <c r="CG2499" s="11"/>
      <c r="CH2499" s="11"/>
      <c r="CI2499" s="11"/>
      <c r="CJ2499" s="10"/>
      <c r="CK2499" s="10"/>
      <c r="CL2499" s="10"/>
      <c r="CM2499" s="10"/>
      <c r="CN2499" s="10"/>
      <c r="CO2499" s="10"/>
      <c r="CP2499" s="10"/>
      <c r="CQ2499" s="10"/>
      <c r="CR2499" s="10"/>
      <c r="CS2499" s="10"/>
      <c r="CT2499" s="10"/>
      <c r="CU2499" s="10"/>
      <c r="CV2499" s="9"/>
      <c r="CW2499" s="9"/>
      <c r="CX2499" s="9"/>
      <c r="CY2499" s="9"/>
    </row>
    <row r="2500" spans="31:103" ht="18" customHeight="1">
      <c r="AE2500" s="16"/>
      <c r="AF2500" s="16"/>
      <c r="AG2500" s="16"/>
      <c r="AH2500" s="16"/>
      <c r="AI2500" s="16"/>
      <c r="AJ2500" s="16"/>
      <c r="AK2500" s="16"/>
      <c r="AL2500" s="16"/>
      <c r="AM2500" s="16"/>
      <c r="AN2500" s="16"/>
      <c r="AO2500" s="16"/>
      <c r="AP2500" s="16"/>
      <c r="AQ2500" s="15"/>
      <c r="AV2500" s="9"/>
      <c r="AW2500" s="9"/>
      <c r="AX2500" s="9"/>
      <c r="AY2500" s="9"/>
      <c r="AZ2500" s="9"/>
      <c r="BA2500" s="9"/>
      <c r="BB2500" s="9"/>
      <c r="BC2500" s="9"/>
      <c r="BD2500" s="9"/>
      <c r="BE2500" s="9"/>
      <c r="BF2500" s="9"/>
      <c r="BG2500" s="9"/>
      <c r="BH2500" s="9"/>
      <c r="BI2500" s="9"/>
      <c r="BJ2500" s="9"/>
      <c r="BK2500" s="9"/>
      <c r="BL2500" s="9"/>
      <c r="BM2500" s="9"/>
      <c r="BN2500" s="9"/>
      <c r="BO2500" s="9"/>
      <c r="BP2500" s="9"/>
      <c r="BQ2500" s="9"/>
      <c r="BR2500" s="9"/>
      <c r="BS2500" s="9"/>
      <c r="BT2500" s="9"/>
      <c r="BU2500" s="9"/>
      <c r="BV2500" s="9"/>
      <c r="BW2500" s="9"/>
      <c r="CB2500" s="10"/>
      <c r="CC2500" s="10"/>
      <c r="CD2500" s="10"/>
      <c r="CE2500" s="10"/>
      <c r="CF2500" s="11"/>
      <c r="CG2500" s="11"/>
      <c r="CH2500" s="11"/>
      <c r="CI2500" s="11"/>
      <c r="CJ2500" s="10"/>
      <c r="CK2500" s="10"/>
      <c r="CL2500" s="10"/>
      <c r="CM2500" s="10"/>
      <c r="CN2500" s="10"/>
      <c r="CO2500" s="10"/>
      <c r="CP2500" s="10"/>
      <c r="CQ2500" s="10"/>
      <c r="CR2500" s="10"/>
      <c r="CS2500" s="10"/>
      <c r="CT2500" s="10"/>
      <c r="CU2500" s="10"/>
      <c r="CV2500" s="9"/>
      <c r="CW2500" s="9"/>
      <c r="CX2500" s="9"/>
      <c r="CY2500" s="9"/>
    </row>
    <row r="2501" spans="31:103" ht="18" customHeight="1">
      <c r="AE2501" s="16"/>
      <c r="AF2501" s="16"/>
      <c r="AG2501" s="16"/>
      <c r="AH2501" s="16"/>
      <c r="AI2501" s="16"/>
      <c r="AJ2501" s="16"/>
      <c r="AK2501" s="16"/>
      <c r="AL2501" s="16"/>
      <c r="AM2501" s="16"/>
      <c r="AN2501" s="16"/>
      <c r="AO2501" s="16"/>
      <c r="AP2501" s="16"/>
      <c r="AQ2501" s="15"/>
      <c r="AV2501" s="9"/>
      <c r="AW2501" s="9"/>
      <c r="AX2501" s="9"/>
      <c r="AY2501" s="9"/>
      <c r="AZ2501" s="9"/>
      <c r="BA2501" s="9"/>
      <c r="BB2501" s="9"/>
      <c r="BC2501" s="9"/>
      <c r="BD2501" s="9"/>
      <c r="BE2501" s="9"/>
      <c r="BF2501" s="9"/>
      <c r="BG2501" s="9"/>
      <c r="BH2501" s="9"/>
      <c r="BI2501" s="9"/>
      <c r="BJ2501" s="9"/>
      <c r="BK2501" s="9"/>
      <c r="BL2501" s="9"/>
      <c r="BM2501" s="9"/>
      <c r="BN2501" s="9"/>
      <c r="BO2501" s="9"/>
      <c r="BP2501" s="9"/>
      <c r="BQ2501" s="9"/>
      <c r="BR2501" s="9"/>
      <c r="BS2501" s="9"/>
      <c r="BT2501" s="9"/>
      <c r="BU2501" s="9"/>
      <c r="BV2501" s="9"/>
      <c r="BW2501" s="9"/>
      <c r="CB2501" s="10"/>
      <c r="CC2501" s="10"/>
      <c r="CD2501" s="10"/>
      <c r="CE2501" s="10"/>
      <c r="CF2501" s="11"/>
      <c r="CG2501" s="11"/>
      <c r="CH2501" s="11"/>
      <c r="CI2501" s="11"/>
      <c r="CJ2501" s="10"/>
      <c r="CK2501" s="10"/>
      <c r="CL2501" s="10"/>
      <c r="CM2501" s="10"/>
      <c r="CN2501" s="10"/>
      <c r="CO2501" s="10"/>
      <c r="CP2501" s="10"/>
      <c r="CQ2501" s="10"/>
      <c r="CR2501" s="10"/>
      <c r="CS2501" s="10"/>
      <c r="CT2501" s="10"/>
      <c r="CU2501" s="10"/>
      <c r="CV2501" s="9"/>
      <c r="CW2501" s="9"/>
      <c r="CX2501" s="9"/>
      <c r="CY2501" s="9"/>
    </row>
    <row r="2502" spans="31:103" ht="18" customHeight="1">
      <c r="AE2502" s="16"/>
      <c r="AF2502" s="16"/>
      <c r="AG2502" s="16"/>
      <c r="AH2502" s="16"/>
      <c r="AI2502" s="16"/>
      <c r="AJ2502" s="16"/>
      <c r="AK2502" s="16"/>
      <c r="AL2502" s="16"/>
      <c r="AM2502" s="16"/>
      <c r="AN2502" s="16"/>
      <c r="AO2502" s="16"/>
      <c r="AP2502" s="16"/>
      <c r="AQ2502" s="15"/>
      <c r="AV2502" s="9"/>
      <c r="AW2502" s="9"/>
      <c r="AX2502" s="9"/>
      <c r="AY2502" s="9"/>
      <c r="AZ2502" s="9"/>
      <c r="BA2502" s="9"/>
      <c r="BB2502" s="9"/>
      <c r="BC2502" s="9"/>
      <c r="BD2502" s="9"/>
      <c r="BE2502" s="9"/>
      <c r="BF2502" s="9"/>
      <c r="BG2502" s="9"/>
      <c r="BH2502" s="9"/>
      <c r="BI2502" s="9"/>
      <c r="BJ2502" s="9"/>
      <c r="BK2502" s="9"/>
      <c r="BL2502" s="9"/>
      <c r="BM2502" s="9"/>
      <c r="BN2502" s="9"/>
      <c r="BO2502" s="9"/>
      <c r="BP2502" s="9"/>
      <c r="BQ2502" s="9"/>
      <c r="BR2502" s="9"/>
      <c r="BS2502" s="9"/>
      <c r="BT2502" s="9"/>
      <c r="BU2502" s="9"/>
      <c r="BV2502" s="9"/>
      <c r="BW2502" s="9"/>
      <c r="CB2502" s="10"/>
      <c r="CC2502" s="10"/>
      <c r="CD2502" s="10"/>
      <c r="CE2502" s="10"/>
      <c r="CF2502" s="11"/>
      <c r="CG2502" s="11"/>
      <c r="CH2502" s="11"/>
      <c r="CI2502" s="11"/>
      <c r="CJ2502" s="10"/>
      <c r="CK2502" s="10"/>
      <c r="CL2502" s="10"/>
      <c r="CM2502" s="10"/>
      <c r="CN2502" s="10"/>
      <c r="CO2502" s="10"/>
      <c r="CP2502" s="10"/>
      <c r="CQ2502" s="10"/>
      <c r="CR2502" s="10"/>
      <c r="CS2502" s="10"/>
      <c r="CT2502" s="10"/>
      <c r="CU2502" s="10"/>
      <c r="CV2502" s="9"/>
      <c r="CW2502" s="9"/>
      <c r="CX2502" s="9"/>
      <c r="CY2502" s="9"/>
    </row>
    <row r="2503" spans="31:103" ht="18" customHeight="1">
      <c r="AE2503" s="16"/>
      <c r="AF2503" s="16"/>
      <c r="AG2503" s="16"/>
      <c r="AH2503" s="16"/>
      <c r="AI2503" s="16"/>
      <c r="AJ2503" s="16"/>
      <c r="AK2503" s="16"/>
      <c r="AL2503" s="16"/>
      <c r="AM2503" s="16"/>
      <c r="AN2503" s="16"/>
      <c r="AO2503" s="16"/>
      <c r="AP2503" s="16"/>
      <c r="AQ2503" s="15"/>
      <c r="AV2503" s="9"/>
      <c r="AW2503" s="9"/>
      <c r="AX2503" s="9"/>
      <c r="AY2503" s="9"/>
      <c r="AZ2503" s="9"/>
      <c r="BA2503" s="9"/>
      <c r="BB2503" s="9"/>
      <c r="BC2503" s="9"/>
      <c r="BD2503" s="9"/>
      <c r="BE2503" s="9"/>
      <c r="BF2503" s="9"/>
      <c r="BG2503" s="9"/>
      <c r="BH2503" s="9"/>
      <c r="BI2503" s="9"/>
      <c r="BJ2503" s="9"/>
      <c r="BK2503" s="9"/>
      <c r="BL2503" s="9"/>
      <c r="BM2503" s="9"/>
      <c r="BN2503" s="9"/>
      <c r="BO2503" s="9"/>
      <c r="BP2503" s="9"/>
      <c r="BQ2503" s="9"/>
      <c r="BR2503" s="9"/>
      <c r="BS2503" s="9"/>
      <c r="BT2503" s="9"/>
      <c r="BU2503" s="9"/>
      <c r="BV2503" s="9"/>
      <c r="BW2503" s="9"/>
      <c r="CB2503" s="10"/>
      <c r="CC2503" s="10"/>
      <c r="CD2503" s="10"/>
      <c r="CE2503" s="10"/>
      <c r="CF2503" s="11"/>
      <c r="CG2503" s="11"/>
      <c r="CH2503" s="11"/>
      <c r="CI2503" s="11"/>
      <c r="CJ2503" s="10"/>
      <c r="CK2503" s="10"/>
      <c r="CL2503" s="10"/>
      <c r="CM2503" s="10"/>
      <c r="CN2503" s="10"/>
      <c r="CO2503" s="10"/>
      <c r="CP2503" s="10"/>
      <c r="CQ2503" s="10"/>
      <c r="CR2503" s="10"/>
      <c r="CS2503" s="10"/>
      <c r="CT2503" s="10"/>
      <c r="CU2503" s="10"/>
      <c r="CV2503" s="9"/>
      <c r="CW2503" s="9"/>
      <c r="CX2503" s="9"/>
      <c r="CY2503" s="9"/>
    </row>
    <row r="2504" spans="31:103" ht="18" customHeight="1">
      <c r="AE2504" s="16"/>
      <c r="AF2504" s="16"/>
      <c r="AG2504" s="16"/>
      <c r="AH2504" s="16"/>
      <c r="AI2504" s="16"/>
      <c r="AJ2504" s="16"/>
      <c r="AK2504" s="16"/>
      <c r="AL2504" s="16"/>
      <c r="AM2504" s="16"/>
      <c r="AN2504" s="16"/>
      <c r="AO2504" s="16"/>
      <c r="AP2504" s="16"/>
      <c r="AQ2504" s="15"/>
      <c r="AV2504" s="9"/>
      <c r="AW2504" s="9"/>
      <c r="AX2504" s="9"/>
      <c r="AY2504" s="9"/>
      <c r="AZ2504" s="9"/>
      <c r="BA2504" s="9"/>
      <c r="BB2504" s="9"/>
      <c r="BC2504" s="9"/>
      <c r="BD2504" s="9"/>
      <c r="BE2504" s="9"/>
      <c r="BF2504" s="9"/>
      <c r="BG2504" s="9"/>
      <c r="BH2504" s="9"/>
      <c r="BI2504" s="9"/>
      <c r="BJ2504" s="9"/>
      <c r="BK2504" s="9"/>
      <c r="BL2504" s="9"/>
      <c r="BM2504" s="9"/>
      <c r="BN2504" s="9"/>
      <c r="BO2504" s="9"/>
      <c r="BP2504" s="9"/>
      <c r="BQ2504" s="9"/>
      <c r="BR2504" s="9"/>
      <c r="BS2504" s="9"/>
      <c r="BT2504" s="9"/>
      <c r="BU2504" s="9"/>
      <c r="BV2504" s="9"/>
      <c r="BW2504" s="9"/>
      <c r="CB2504" s="10"/>
      <c r="CC2504" s="10"/>
      <c r="CD2504" s="10"/>
      <c r="CE2504" s="10"/>
      <c r="CF2504" s="11"/>
      <c r="CG2504" s="11"/>
      <c r="CH2504" s="11"/>
      <c r="CI2504" s="11"/>
      <c r="CJ2504" s="10"/>
      <c r="CK2504" s="10"/>
      <c r="CL2504" s="10"/>
      <c r="CM2504" s="10"/>
      <c r="CN2504" s="10"/>
      <c r="CO2504" s="10"/>
      <c r="CP2504" s="10"/>
      <c r="CQ2504" s="10"/>
      <c r="CR2504" s="10"/>
      <c r="CS2504" s="10"/>
      <c r="CT2504" s="10"/>
      <c r="CU2504" s="10"/>
      <c r="CV2504" s="9"/>
      <c r="CW2504" s="9"/>
      <c r="CX2504" s="9"/>
      <c r="CY2504" s="9"/>
    </row>
    <row r="2505" spans="31:103" ht="18" customHeight="1">
      <c r="AE2505" s="16"/>
      <c r="AF2505" s="16"/>
      <c r="AG2505" s="16"/>
      <c r="AH2505" s="16"/>
      <c r="AI2505" s="16"/>
      <c r="AJ2505" s="16"/>
      <c r="AK2505" s="16"/>
      <c r="AL2505" s="16"/>
      <c r="AM2505" s="16"/>
      <c r="AN2505" s="16"/>
      <c r="AO2505" s="16"/>
      <c r="AP2505" s="16"/>
      <c r="AQ2505" s="15"/>
      <c r="AV2505" s="9"/>
      <c r="AW2505" s="9"/>
      <c r="AX2505" s="9"/>
      <c r="AY2505" s="9"/>
      <c r="AZ2505" s="9"/>
      <c r="BA2505" s="9"/>
      <c r="BB2505" s="9"/>
      <c r="BC2505" s="9"/>
      <c r="BD2505" s="9"/>
      <c r="BE2505" s="9"/>
      <c r="BF2505" s="9"/>
      <c r="BG2505" s="9"/>
      <c r="BH2505" s="9"/>
      <c r="BI2505" s="9"/>
      <c r="BJ2505" s="9"/>
      <c r="BK2505" s="9"/>
      <c r="BL2505" s="9"/>
      <c r="BM2505" s="9"/>
      <c r="BN2505" s="9"/>
      <c r="BO2505" s="9"/>
      <c r="BP2505" s="9"/>
      <c r="BQ2505" s="9"/>
      <c r="BR2505" s="9"/>
      <c r="BS2505" s="9"/>
      <c r="BT2505" s="9"/>
      <c r="BU2505" s="9"/>
      <c r="BV2505" s="9"/>
      <c r="BW2505" s="9"/>
      <c r="CB2505" s="10"/>
      <c r="CC2505" s="10"/>
      <c r="CD2505" s="10"/>
      <c r="CE2505" s="10"/>
      <c r="CF2505" s="11"/>
      <c r="CG2505" s="11"/>
      <c r="CH2505" s="11"/>
      <c r="CI2505" s="11"/>
      <c r="CJ2505" s="10"/>
      <c r="CK2505" s="10"/>
      <c r="CL2505" s="10"/>
      <c r="CM2505" s="10"/>
      <c r="CN2505" s="10"/>
      <c r="CO2505" s="10"/>
      <c r="CP2505" s="10"/>
      <c r="CQ2505" s="10"/>
      <c r="CR2505" s="10"/>
      <c r="CS2505" s="10"/>
      <c r="CT2505" s="10"/>
      <c r="CU2505" s="10"/>
      <c r="CV2505" s="9"/>
      <c r="CW2505" s="9"/>
      <c r="CX2505" s="9"/>
      <c r="CY2505" s="9"/>
    </row>
    <row r="2506" spans="31:103" ht="18" customHeight="1">
      <c r="AE2506" s="16"/>
      <c r="AF2506" s="16"/>
      <c r="AG2506" s="16"/>
      <c r="AH2506" s="16"/>
      <c r="AI2506" s="16"/>
      <c r="AJ2506" s="16"/>
      <c r="AK2506" s="16"/>
      <c r="AL2506" s="16"/>
      <c r="AM2506" s="16"/>
      <c r="AN2506" s="16"/>
      <c r="AO2506" s="16"/>
      <c r="AP2506" s="16"/>
      <c r="AQ2506" s="15"/>
      <c r="AV2506" s="9"/>
      <c r="AW2506" s="9"/>
      <c r="AX2506" s="9"/>
      <c r="AY2506" s="9"/>
      <c r="AZ2506" s="9"/>
      <c r="BA2506" s="9"/>
      <c r="BB2506" s="9"/>
      <c r="BC2506" s="9"/>
      <c r="BD2506" s="9"/>
      <c r="BE2506" s="9"/>
      <c r="BF2506" s="9"/>
      <c r="BG2506" s="9"/>
      <c r="BH2506" s="9"/>
      <c r="BI2506" s="9"/>
      <c r="BJ2506" s="9"/>
      <c r="BK2506" s="9"/>
      <c r="BL2506" s="9"/>
      <c r="BM2506" s="9"/>
      <c r="BN2506" s="9"/>
      <c r="BO2506" s="9"/>
      <c r="BP2506" s="9"/>
      <c r="BQ2506" s="9"/>
      <c r="BR2506" s="9"/>
      <c r="BS2506" s="9"/>
      <c r="BT2506" s="9"/>
      <c r="BU2506" s="9"/>
      <c r="BV2506" s="9"/>
      <c r="BW2506" s="9"/>
      <c r="CB2506" s="10"/>
      <c r="CC2506" s="10"/>
      <c r="CD2506" s="10"/>
      <c r="CE2506" s="10"/>
      <c r="CF2506" s="11"/>
      <c r="CG2506" s="11"/>
      <c r="CH2506" s="11"/>
      <c r="CI2506" s="11"/>
      <c r="CJ2506" s="10"/>
      <c r="CK2506" s="10"/>
      <c r="CL2506" s="10"/>
      <c r="CM2506" s="10"/>
      <c r="CN2506" s="10"/>
      <c r="CO2506" s="10"/>
      <c r="CP2506" s="10"/>
      <c r="CQ2506" s="10"/>
      <c r="CR2506" s="10"/>
      <c r="CS2506" s="10"/>
      <c r="CT2506" s="10"/>
      <c r="CU2506" s="10"/>
      <c r="CV2506" s="9"/>
      <c r="CW2506" s="9"/>
      <c r="CX2506" s="9"/>
      <c r="CY2506" s="9"/>
    </row>
    <row r="2507" spans="31:103" ht="18" customHeight="1">
      <c r="AE2507" s="16"/>
      <c r="AF2507" s="16"/>
      <c r="AG2507" s="16"/>
      <c r="AH2507" s="16"/>
      <c r="AI2507" s="16"/>
      <c r="AJ2507" s="16"/>
      <c r="AK2507" s="16"/>
      <c r="AL2507" s="16"/>
      <c r="AM2507" s="16"/>
      <c r="AN2507" s="16"/>
      <c r="AO2507" s="16"/>
      <c r="AP2507" s="16"/>
      <c r="AQ2507" s="15"/>
      <c r="AV2507" s="9"/>
      <c r="AW2507" s="9"/>
      <c r="AX2507" s="9"/>
      <c r="AY2507" s="9"/>
      <c r="AZ2507" s="9"/>
      <c r="BA2507" s="9"/>
      <c r="BB2507" s="9"/>
      <c r="BC2507" s="9"/>
      <c r="BD2507" s="9"/>
      <c r="BE2507" s="9"/>
      <c r="BF2507" s="9"/>
      <c r="BG2507" s="9"/>
      <c r="BH2507" s="9"/>
      <c r="BI2507" s="9"/>
      <c r="BJ2507" s="9"/>
      <c r="BK2507" s="9"/>
      <c r="BL2507" s="9"/>
      <c r="BM2507" s="9"/>
      <c r="BN2507" s="9"/>
      <c r="BO2507" s="9"/>
      <c r="BP2507" s="9"/>
      <c r="BQ2507" s="9"/>
      <c r="BR2507" s="9"/>
      <c r="BS2507" s="9"/>
      <c r="BT2507" s="9"/>
      <c r="BU2507" s="9"/>
      <c r="BV2507" s="9"/>
      <c r="BW2507" s="9"/>
      <c r="CB2507" s="10"/>
      <c r="CC2507" s="10"/>
      <c r="CD2507" s="10"/>
      <c r="CE2507" s="10"/>
      <c r="CF2507" s="11"/>
      <c r="CG2507" s="11"/>
      <c r="CH2507" s="11"/>
      <c r="CI2507" s="11"/>
      <c r="CJ2507" s="10"/>
      <c r="CK2507" s="10"/>
      <c r="CL2507" s="10"/>
      <c r="CM2507" s="10"/>
      <c r="CN2507" s="10"/>
      <c r="CO2507" s="10"/>
      <c r="CP2507" s="10"/>
      <c r="CQ2507" s="10"/>
      <c r="CR2507" s="10"/>
      <c r="CS2507" s="10"/>
      <c r="CT2507" s="10"/>
      <c r="CU2507" s="10"/>
      <c r="CV2507" s="9"/>
      <c r="CW2507" s="9"/>
      <c r="CX2507" s="9"/>
      <c r="CY2507" s="9"/>
    </row>
    <row r="2508" spans="31:103" ht="18" customHeight="1">
      <c r="AE2508" s="16"/>
      <c r="AF2508" s="16"/>
      <c r="AG2508" s="16"/>
      <c r="AH2508" s="16"/>
      <c r="AI2508" s="16"/>
      <c r="AJ2508" s="16"/>
      <c r="AK2508" s="16"/>
      <c r="AL2508" s="16"/>
      <c r="AM2508" s="16"/>
      <c r="AN2508" s="16"/>
      <c r="AO2508" s="16"/>
      <c r="AP2508" s="16"/>
      <c r="AQ2508" s="15"/>
      <c r="AV2508" s="9"/>
      <c r="AW2508" s="9"/>
      <c r="AX2508" s="9"/>
      <c r="AY2508" s="9"/>
      <c r="AZ2508" s="9"/>
      <c r="BA2508" s="9"/>
      <c r="BB2508" s="9"/>
      <c r="BC2508" s="9"/>
      <c r="BD2508" s="9"/>
      <c r="BE2508" s="9"/>
      <c r="BF2508" s="9"/>
      <c r="BG2508" s="9"/>
      <c r="BH2508" s="9"/>
      <c r="BI2508" s="9"/>
      <c r="BJ2508" s="9"/>
      <c r="BK2508" s="9"/>
      <c r="BL2508" s="9"/>
      <c r="BM2508" s="9"/>
      <c r="BN2508" s="9"/>
      <c r="BO2508" s="9"/>
      <c r="BP2508" s="9"/>
      <c r="BQ2508" s="9"/>
      <c r="BR2508" s="9"/>
      <c r="BS2508" s="9"/>
      <c r="BT2508" s="9"/>
      <c r="BU2508" s="9"/>
      <c r="BV2508" s="9"/>
      <c r="BW2508" s="9"/>
      <c r="CB2508" s="10"/>
      <c r="CC2508" s="10"/>
      <c r="CD2508" s="10"/>
      <c r="CE2508" s="10"/>
      <c r="CF2508" s="11"/>
      <c r="CG2508" s="11"/>
      <c r="CH2508" s="11"/>
      <c r="CI2508" s="11"/>
      <c r="CJ2508" s="10"/>
      <c r="CK2508" s="10"/>
      <c r="CL2508" s="10"/>
      <c r="CM2508" s="10"/>
      <c r="CN2508" s="10"/>
      <c r="CO2508" s="10"/>
      <c r="CP2508" s="10"/>
      <c r="CQ2508" s="10"/>
      <c r="CR2508" s="10"/>
      <c r="CS2508" s="10"/>
      <c r="CT2508" s="10"/>
      <c r="CU2508" s="10"/>
      <c r="CV2508" s="9"/>
      <c r="CW2508" s="9"/>
      <c r="CX2508" s="9"/>
      <c r="CY2508" s="9"/>
    </row>
    <row r="2509" spans="31:103" ht="18" customHeight="1">
      <c r="AE2509" s="16"/>
      <c r="AF2509" s="16"/>
      <c r="AG2509" s="16"/>
      <c r="AH2509" s="16"/>
      <c r="AI2509" s="16"/>
      <c r="AJ2509" s="16"/>
      <c r="AK2509" s="16"/>
      <c r="AL2509" s="16"/>
      <c r="AM2509" s="16"/>
      <c r="AN2509" s="16"/>
      <c r="AO2509" s="16"/>
      <c r="AP2509" s="16"/>
      <c r="AQ2509" s="15"/>
      <c r="AV2509" s="9"/>
      <c r="AW2509" s="9"/>
      <c r="AX2509" s="9"/>
      <c r="AY2509" s="9"/>
      <c r="AZ2509" s="9"/>
      <c r="BA2509" s="9"/>
      <c r="BB2509" s="9"/>
      <c r="BC2509" s="9"/>
      <c r="BD2509" s="9"/>
      <c r="BE2509" s="9"/>
      <c r="BF2509" s="9"/>
      <c r="BG2509" s="9"/>
      <c r="BH2509" s="9"/>
      <c r="BI2509" s="9"/>
      <c r="BJ2509" s="9"/>
      <c r="BK2509" s="9"/>
      <c r="BL2509" s="9"/>
      <c r="BM2509" s="9"/>
      <c r="BN2509" s="9"/>
      <c r="BO2509" s="9"/>
      <c r="BP2509" s="9"/>
      <c r="BQ2509" s="9"/>
      <c r="BR2509" s="9"/>
      <c r="BS2509" s="9"/>
      <c r="BT2509" s="9"/>
      <c r="BU2509" s="9"/>
      <c r="BV2509" s="9"/>
      <c r="BW2509" s="9"/>
      <c r="CB2509" s="10"/>
      <c r="CC2509" s="10"/>
      <c r="CD2509" s="10"/>
      <c r="CE2509" s="10"/>
      <c r="CF2509" s="11"/>
      <c r="CG2509" s="11"/>
      <c r="CH2509" s="11"/>
      <c r="CI2509" s="11"/>
      <c r="CJ2509" s="10"/>
      <c r="CK2509" s="10"/>
      <c r="CL2509" s="10"/>
      <c r="CM2509" s="10"/>
      <c r="CN2509" s="10"/>
      <c r="CO2509" s="10"/>
      <c r="CP2509" s="10"/>
      <c r="CQ2509" s="10"/>
      <c r="CR2509" s="10"/>
      <c r="CS2509" s="10"/>
      <c r="CT2509" s="10"/>
      <c r="CU2509" s="10"/>
      <c r="CV2509" s="9"/>
      <c r="CW2509" s="9"/>
      <c r="CX2509" s="9"/>
      <c r="CY2509" s="9"/>
    </row>
    <row r="2510" spans="31:103" ht="18" customHeight="1">
      <c r="AE2510" s="16"/>
      <c r="AF2510" s="16"/>
      <c r="AG2510" s="16"/>
      <c r="AH2510" s="16"/>
      <c r="AI2510" s="16"/>
      <c r="AJ2510" s="16"/>
      <c r="AK2510" s="16"/>
      <c r="AL2510" s="16"/>
      <c r="AM2510" s="16"/>
      <c r="AN2510" s="16"/>
      <c r="AO2510" s="16"/>
      <c r="AP2510" s="16"/>
      <c r="AQ2510" s="15"/>
      <c r="AV2510" s="9"/>
      <c r="AW2510" s="9"/>
      <c r="AX2510" s="9"/>
      <c r="AY2510" s="9"/>
      <c r="AZ2510" s="9"/>
      <c r="BA2510" s="9"/>
      <c r="BB2510" s="9"/>
      <c r="BC2510" s="9"/>
      <c r="BD2510" s="9"/>
      <c r="BE2510" s="9"/>
      <c r="BF2510" s="9"/>
      <c r="BG2510" s="9"/>
      <c r="BH2510" s="9"/>
      <c r="BI2510" s="9"/>
      <c r="BJ2510" s="9"/>
      <c r="BK2510" s="9"/>
      <c r="BL2510" s="9"/>
      <c r="BM2510" s="9"/>
      <c r="BN2510" s="9"/>
      <c r="BO2510" s="9"/>
      <c r="BP2510" s="9"/>
      <c r="BQ2510" s="9"/>
      <c r="BR2510" s="9"/>
      <c r="BS2510" s="9"/>
      <c r="BT2510" s="9"/>
      <c r="BU2510" s="9"/>
      <c r="BV2510" s="9"/>
      <c r="BW2510" s="9"/>
      <c r="CB2510" s="10"/>
      <c r="CC2510" s="10"/>
      <c r="CD2510" s="10"/>
      <c r="CE2510" s="10"/>
      <c r="CF2510" s="11"/>
      <c r="CG2510" s="11"/>
      <c r="CH2510" s="11"/>
      <c r="CI2510" s="11"/>
      <c r="CJ2510" s="10"/>
      <c r="CK2510" s="10"/>
      <c r="CL2510" s="10"/>
      <c r="CM2510" s="10"/>
      <c r="CN2510" s="10"/>
      <c r="CO2510" s="10"/>
      <c r="CP2510" s="10"/>
      <c r="CQ2510" s="10"/>
      <c r="CR2510" s="10"/>
      <c r="CS2510" s="10"/>
      <c r="CT2510" s="10"/>
      <c r="CU2510" s="10"/>
      <c r="CV2510" s="9"/>
      <c r="CW2510" s="9"/>
      <c r="CX2510" s="9"/>
      <c r="CY2510" s="9"/>
    </row>
    <row r="2511" spans="31:103" ht="18" customHeight="1">
      <c r="AE2511" s="16"/>
      <c r="AF2511" s="16"/>
      <c r="AG2511" s="16"/>
      <c r="AH2511" s="16"/>
      <c r="AI2511" s="16"/>
      <c r="AJ2511" s="16"/>
      <c r="AK2511" s="16"/>
      <c r="AL2511" s="16"/>
      <c r="AM2511" s="16"/>
      <c r="AN2511" s="16"/>
      <c r="AO2511" s="16"/>
      <c r="AP2511" s="16"/>
      <c r="AQ2511" s="15"/>
      <c r="AV2511" s="9"/>
      <c r="AW2511" s="9"/>
      <c r="AX2511" s="9"/>
      <c r="AY2511" s="9"/>
      <c r="AZ2511" s="9"/>
      <c r="BA2511" s="9"/>
      <c r="BB2511" s="9"/>
      <c r="BC2511" s="9"/>
      <c r="BD2511" s="9"/>
      <c r="BE2511" s="9"/>
      <c r="BF2511" s="9"/>
      <c r="BG2511" s="9"/>
      <c r="BH2511" s="9"/>
      <c r="BI2511" s="9"/>
      <c r="BJ2511" s="9"/>
      <c r="BK2511" s="9"/>
      <c r="BL2511" s="9"/>
      <c r="BM2511" s="9"/>
      <c r="BN2511" s="9"/>
      <c r="BO2511" s="9"/>
      <c r="BP2511" s="9"/>
      <c r="BQ2511" s="9"/>
      <c r="BR2511" s="9"/>
      <c r="BS2511" s="9"/>
      <c r="BT2511" s="9"/>
      <c r="BU2511" s="9"/>
      <c r="BV2511" s="9"/>
      <c r="BW2511" s="9"/>
      <c r="CB2511" s="10"/>
      <c r="CC2511" s="10"/>
      <c r="CD2511" s="10"/>
      <c r="CE2511" s="10"/>
      <c r="CF2511" s="11"/>
      <c r="CG2511" s="11"/>
      <c r="CH2511" s="11"/>
      <c r="CI2511" s="11"/>
      <c r="CJ2511" s="10"/>
      <c r="CK2511" s="10"/>
      <c r="CL2511" s="10"/>
      <c r="CM2511" s="10"/>
      <c r="CN2511" s="10"/>
      <c r="CO2511" s="10"/>
      <c r="CP2511" s="10"/>
      <c r="CQ2511" s="10"/>
      <c r="CR2511" s="10"/>
      <c r="CS2511" s="10"/>
      <c r="CT2511" s="10"/>
      <c r="CU2511" s="10"/>
      <c r="CV2511" s="9"/>
      <c r="CW2511" s="9"/>
      <c r="CX2511" s="9"/>
      <c r="CY2511" s="9"/>
    </row>
    <row r="2512" spans="31:103" ht="18" customHeight="1">
      <c r="AE2512" s="16"/>
      <c r="AF2512" s="16"/>
      <c r="AG2512" s="16"/>
      <c r="AH2512" s="16"/>
      <c r="AI2512" s="16"/>
      <c r="AJ2512" s="16"/>
      <c r="AK2512" s="16"/>
      <c r="AL2512" s="16"/>
      <c r="AM2512" s="16"/>
      <c r="AN2512" s="16"/>
      <c r="AO2512" s="16"/>
      <c r="AP2512" s="16"/>
      <c r="AQ2512" s="15"/>
      <c r="AV2512" s="9"/>
      <c r="AW2512" s="9"/>
      <c r="AX2512" s="9"/>
      <c r="AY2512" s="9"/>
      <c r="AZ2512" s="9"/>
      <c r="BA2512" s="9"/>
      <c r="BB2512" s="9"/>
      <c r="BC2512" s="9"/>
      <c r="BD2512" s="9"/>
      <c r="BE2512" s="9"/>
      <c r="BF2512" s="9"/>
      <c r="BG2512" s="9"/>
      <c r="BH2512" s="9"/>
      <c r="BI2512" s="9"/>
      <c r="BJ2512" s="9"/>
      <c r="BK2512" s="9"/>
      <c r="BL2512" s="9"/>
      <c r="BM2512" s="9"/>
      <c r="BN2512" s="9"/>
      <c r="BO2512" s="9"/>
      <c r="BP2512" s="9"/>
      <c r="BQ2512" s="9"/>
      <c r="BR2512" s="9"/>
      <c r="BS2512" s="9"/>
      <c r="BT2512" s="9"/>
      <c r="BU2512" s="9"/>
      <c r="BV2512" s="9"/>
      <c r="BW2512" s="9"/>
      <c r="CB2512" s="10"/>
      <c r="CC2512" s="10"/>
      <c r="CD2512" s="10"/>
      <c r="CE2512" s="10"/>
      <c r="CF2512" s="11"/>
      <c r="CG2512" s="11"/>
      <c r="CH2512" s="11"/>
      <c r="CI2512" s="11"/>
      <c r="CJ2512" s="10"/>
      <c r="CK2512" s="10"/>
      <c r="CL2512" s="10"/>
      <c r="CM2512" s="10"/>
      <c r="CN2512" s="10"/>
      <c r="CO2512" s="10"/>
      <c r="CP2512" s="10"/>
      <c r="CQ2512" s="10"/>
      <c r="CR2512" s="10"/>
      <c r="CS2512" s="10"/>
      <c r="CT2512" s="10"/>
      <c r="CU2512" s="10"/>
      <c r="CV2512" s="9"/>
      <c r="CW2512" s="9"/>
      <c r="CX2512" s="9"/>
      <c r="CY2512" s="9"/>
    </row>
    <row r="2513" spans="31:103" ht="18" customHeight="1">
      <c r="AE2513" s="16"/>
      <c r="AF2513" s="16"/>
      <c r="AG2513" s="16"/>
      <c r="AH2513" s="16"/>
      <c r="AI2513" s="16"/>
      <c r="AJ2513" s="16"/>
      <c r="AK2513" s="16"/>
      <c r="AL2513" s="16"/>
      <c r="AM2513" s="16"/>
      <c r="AN2513" s="16"/>
      <c r="AO2513" s="16"/>
      <c r="AP2513" s="16"/>
      <c r="AQ2513" s="15"/>
      <c r="AV2513" s="9"/>
      <c r="AW2513" s="9"/>
      <c r="AX2513" s="9"/>
      <c r="AY2513" s="9"/>
      <c r="AZ2513" s="9"/>
      <c r="BA2513" s="9"/>
      <c r="BB2513" s="9"/>
      <c r="BC2513" s="9"/>
      <c r="BD2513" s="9"/>
      <c r="BE2513" s="9"/>
      <c r="BF2513" s="9"/>
      <c r="BG2513" s="9"/>
      <c r="BH2513" s="9"/>
      <c r="BI2513" s="9"/>
      <c r="BJ2513" s="9"/>
      <c r="BK2513" s="9"/>
      <c r="BL2513" s="9"/>
      <c r="BM2513" s="9"/>
      <c r="BN2513" s="9"/>
      <c r="BO2513" s="9"/>
      <c r="BP2513" s="9"/>
      <c r="BQ2513" s="9"/>
      <c r="BR2513" s="9"/>
      <c r="BS2513" s="9"/>
      <c r="BT2513" s="9"/>
      <c r="BU2513" s="9"/>
      <c r="BV2513" s="9"/>
      <c r="BW2513" s="9"/>
      <c r="CB2513" s="10"/>
      <c r="CC2513" s="10"/>
      <c r="CD2513" s="10"/>
      <c r="CE2513" s="10"/>
      <c r="CF2513" s="11"/>
      <c r="CG2513" s="11"/>
      <c r="CH2513" s="11"/>
      <c r="CI2513" s="11"/>
      <c r="CJ2513" s="10"/>
      <c r="CK2513" s="10"/>
      <c r="CL2513" s="10"/>
      <c r="CM2513" s="10"/>
      <c r="CN2513" s="10"/>
      <c r="CO2513" s="10"/>
      <c r="CP2513" s="10"/>
      <c r="CQ2513" s="10"/>
      <c r="CR2513" s="10"/>
      <c r="CS2513" s="10"/>
      <c r="CT2513" s="10"/>
      <c r="CU2513" s="10"/>
      <c r="CV2513" s="9"/>
      <c r="CW2513" s="9"/>
      <c r="CX2513" s="9"/>
      <c r="CY2513" s="9"/>
    </row>
    <row r="2514" spans="31:103" ht="18" customHeight="1">
      <c r="AE2514" s="16"/>
      <c r="AF2514" s="16"/>
      <c r="AG2514" s="16"/>
      <c r="AH2514" s="16"/>
      <c r="AI2514" s="16"/>
      <c r="AJ2514" s="16"/>
      <c r="AK2514" s="16"/>
      <c r="AL2514" s="16"/>
      <c r="AM2514" s="16"/>
      <c r="AN2514" s="16"/>
      <c r="AO2514" s="16"/>
      <c r="AP2514" s="16"/>
      <c r="AQ2514" s="15"/>
      <c r="AV2514" s="9"/>
      <c r="AW2514" s="9"/>
      <c r="AX2514" s="9"/>
      <c r="AY2514" s="9"/>
      <c r="AZ2514" s="9"/>
      <c r="BA2514" s="9"/>
      <c r="BB2514" s="9"/>
      <c r="BC2514" s="9"/>
      <c r="BD2514" s="9"/>
      <c r="BE2514" s="9"/>
      <c r="BF2514" s="9"/>
      <c r="BG2514" s="9"/>
      <c r="BH2514" s="9"/>
      <c r="BI2514" s="9"/>
      <c r="BJ2514" s="9"/>
      <c r="BK2514" s="9"/>
      <c r="BL2514" s="9"/>
      <c r="BM2514" s="9"/>
      <c r="BN2514" s="9"/>
      <c r="BO2514" s="9"/>
      <c r="BP2514" s="9"/>
      <c r="BQ2514" s="9"/>
      <c r="BR2514" s="9"/>
      <c r="BS2514" s="9"/>
      <c r="BT2514" s="9"/>
      <c r="BU2514" s="9"/>
      <c r="BV2514" s="9"/>
      <c r="BW2514" s="9"/>
      <c r="CB2514" s="10"/>
      <c r="CC2514" s="10"/>
      <c r="CD2514" s="10"/>
      <c r="CE2514" s="10"/>
      <c r="CF2514" s="11"/>
      <c r="CG2514" s="11"/>
      <c r="CH2514" s="11"/>
      <c r="CI2514" s="11"/>
      <c r="CJ2514" s="10"/>
      <c r="CK2514" s="10"/>
      <c r="CL2514" s="10"/>
      <c r="CM2514" s="10"/>
      <c r="CN2514" s="10"/>
      <c r="CO2514" s="10"/>
      <c r="CP2514" s="10"/>
      <c r="CQ2514" s="10"/>
      <c r="CR2514" s="10"/>
      <c r="CS2514" s="10"/>
      <c r="CT2514" s="10"/>
      <c r="CU2514" s="10"/>
      <c r="CV2514" s="9"/>
      <c r="CW2514" s="9"/>
      <c r="CX2514" s="9"/>
      <c r="CY2514" s="9"/>
    </row>
    <row r="2515" spans="31:103" ht="18" customHeight="1">
      <c r="AE2515" s="16"/>
      <c r="AF2515" s="16"/>
      <c r="AG2515" s="16"/>
      <c r="AH2515" s="16"/>
      <c r="AI2515" s="16"/>
      <c r="AJ2515" s="16"/>
      <c r="AK2515" s="16"/>
      <c r="AL2515" s="16"/>
      <c r="AM2515" s="16"/>
      <c r="AN2515" s="16"/>
      <c r="AO2515" s="16"/>
      <c r="AP2515" s="16"/>
      <c r="AQ2515" s="15"/>
      <c r="AV2515" s="9"/>
      <c r="AW2515" s="9"/>
      <c r="AX2515" s="9"/>
      <c r="AY2515" s="9"/>
      <c r="AZ2515" s="9"/>
      <c r="BA2515" s="9"/>
      <c r="BB2515" s="9"/>
      <c r="BC2515" s="9"/>
      <c r="BD2515" s="9"/>
      <c r="BE2515" s="9"/>
      <c r="BF2515" s="9"/>
      <c r="BG2515" s="9"/>
      <c r="BH2515" s="9"/>
      <c r="BI2515" s="9"/>
      <c r="BJ2515" s="9"/>
      <c r="BK2515" s="9"/>
      <c r="BL2515" s="9"/>
      <c r="BM2515" s="9"/>
      <c r="BN2515" s="9"/>
      <c r="BO2515" s="9"/>
      <c r="BP2515" s="9"/>
      <c r="BQ2515" s="9"/>
      <c r="BR2515" s="9"/>
      <c r="BS2515" s="9"/>
      <c r="BT2515" s="9"/>
      <c r="BU2515" s="9"/>
      <c r="BV2515" s="9"/>
      <c r="BW2515" s="9"/>
      <c r="CB2515" s="10"/>
      <c r="CC2515" s="10"/>
      <c r="CD2515" s="10"/>
      <c r="CE2515" s="10"/>
      <c r="CF2515" s="11"/>
      <c r="CG2515" s="11"/>
      <c r="CH2515" s="11"/>
      <c r="CI2515" s="11"/>
      <c r="CJ2515" s="10"/>
      <c r="CK2515" s="10"/>
      <c r="CL2515" s="10"/>
      <c r="CM2515" s="10"/>
      <c r="CN2515" s="10"/>
      <c r="CO2515" s="10"/>
      <c r="CP2515" s="10"/>
      <c r="CQ2515" s="10"/>
      <c r="CR2515" s="10"/>
      <c r="CS2515" s="10"/>
      <c r="CT2515" s="10"/>
      <c r="CU2515" s="10"/>
      <c r="CV2515" s="9"/>
      <c r="CW2515" s="9"/>
      <c r="CX2515" s="9"/>
      <c r="CY2515" s="9"/>
    </row>
    <row r="2516" spans="31:103" ht="18" customHeight="1">
      <c r="AE2516" s="16"/>
      <c r="AF2516" s="16"/>
      <c r="AG2516" s="16"/>
      <c r="AH2516" s="16"/>
      <c r="AI2516" s="16"/>
      <c r="AJ2516" s="16"/>
      <c r="AK2516" s="16"/>
      <c r="AL2516" s="16"/>
      <c r="AM2516" s="16"/>
      <c r="AN2516" s="16"/>
      <c r="AO2516" s="16"/>
      <c r="AP2516" s="16"/>
      <c r="AQ2516" s="15"/>
      <c r="AV2516" s="9"/>
      <c r="AW2516" s="9"/>
      <c r="AX2516" s="9"/>
      <c r="AY2516" s="9"/>
      <c r="AZ2516" s="9"/>
      <c r="BA2516" s="9"/>
      <c r="BB2516" s="9"/>
      <c r="BC2516" s="9"/>
      <c r="BD2516" s="9"/>
      <c r="BE2516" s="9"/>
      <c r="BF2516" s="9"/>
      <c r="BG2516" s="9"/>
      <c r="BH2516" s="9"/>
      <c r="BI2516" s="9"/>
      <c r="BJ2516" s="9"/>
      <c r="BK2516" s="9"/>
      <c r="BL2516" s="9"/>
      <c r="BM2516" s="9"/>
      <c r="BN2516" s="9"/>
      <c r="BO2516" s="9"/>
      <c r="BP2516" s="9"/>
      <c r="BQ2516" s="9"/>
      <c r="BR2516" s="9"/>
      <c r="BS2516" s="9"/>
      <c r="BT2516" s="9"/>
      <c r="BU2516" s="9"/>
      <c r="BV2516" s="9"/>
      <c r="BW2516" s="9"/>
      <c r="CB2516" s="10"/>
      <c r="CC2516" s="10"/>
      <c r="CD2516" s="10"/>
      <c r="CE2516" s="10"/>
      <c r="CF2516" s="11"/>
      <c r="CG2516" s="11"/>
      <c r="CH2516" s="11"/>
      <c r="CI2516" s="11"/>
      <c r="CJ2516" s="10"/>
      <c r="CK2516" s="10"/>
      <c r="CL2516" s="10"/>
      <c r="CM2516" s="10"/>
      <c r="CN2516" s="10"/>
      <c r="CO2516" s="10"/>
      <c r="CP2516" s="10"/>
      <c r="CQ2516" s="10"/>
      <c r="CR2516" s="10"/>
      <c r="CS2516" s="10"/>
      <c r="CT2516" s="10"/>
      <c r="CU2516" s="10"/>
      <c r="CV2516" s="9"/>
      <c r="CW2516" s="9"/>
      <c r="CX2516" s="9"/>
      <c r="CY2516" s="9"/>
    </row>
    <row r="2517" spans="31:103" ht="18" customHeight="1">
      <c r="AE2517" s="16"/>
      <c r="AF2517" s="16"/>
      <c r="AG2517" s="16"/>
      <c r="AH2517" s="16"/>
      <c r="AI2517" s="16"/>
      <c r="AJ2517" s="16"/>
      <c r="AK2517" s="16"/>
      <c r="AL2517" s="16"/>
      <c r="AM2517" s="16"/>
      <c r="AN2517" s="16"/>
      <c r="AO2517" s="16"/>
      <c r="AP2517" s="16"/>
      <c r="AQ2517" s="15"/>
      <c r="AV2517" s="9"/>
      <c r="AW2517" s="9"/>
      <c r="AX2517" s="9"/>
      <c r="AY2517" s="9"/>
      <c r="AZ2517" s="9"/>
      <c r="BA2517" s="9"/>
      <c r="BB2517" s="9"/>
      <c r="BC2517" s="9"/>
      <c r="BD2517" s="9"/>
      <c r="BE2517" s="9"/>
      <c r="BF2517" s="9"/>
      <c r="BG2517" s="9"/>
      <c r="BH2517" s="9"/>
      <c r="BI2517" s="9"/>
      <c r="BJ2517" s="9"/>
      <c r="BK2517" s="9"/>
      <c r="BL2517" s="9"/>
      <c r="BM2517" s="9"/>
      <c r="BN2517" s="9"/>
      <c r="BO2517" s="9"/>
      <c r="BP2517" s="9"/>
      <c r="BQ2517" s="9"/>
      <c r="BR2517" s="9"/>
      <c r="BS2517" s="9"/>
      <c r="BT2517" s="9"/>
      <c r="BU2517" s="9"/>
      <c r="BV2517" s="9"/>
      <c r="BW2517" s="9"/>
      <c r="CB2517" s="10"/>
      <c r="CC2517" s="10"/>
      <c r="CD2517" s="10"/>
      <c r="CE2517" s="10"/>
      <c r="CF2517" s="11"/>
      <c r="CG2517" s="11"/>
      <c r="CH2517" s="11"/>
      <c r="CI2517" s="11"/>
      <c r="CJ2517" s="10"/>
      <c r="CK2517" s="10"/>
      <c r="CL2517" s="10"/>
      <c r="CM2517" s="10"/>
      <c r="CN2517" s="10"/>
      <c r="CO2517" s="10"/>
      <c r="CP2517" s="10"/>
      <c r="CQ2517" s="10"/>
      <c r="CR2517" s="10"/>
      <c r="CS2517" s="10"/>
      <c r="CT2517" s="10"/>
      <c r="CU2517" s="10"/>
      <c r="CV2517" s="9"/>
      <c r="CW2517" s="9"/>
      <c r="CX2517" s="9"/>
      <c r="CY2517" s="9"/>
    </row>
    <row r="2518" spans="31:103" ht="18" customHeight="1">
      <c r="AE2518" s="16"/>
      <c r="AF2518" s="16"/>
      <c r="AG2518" s="16"/>
      <c r="AH2518" s="16"/>
      <c r="AI2518" s="16"/>
      <c r="AJ2518" s="16"/>
      <c r="AK2518" s="16"/>
      <c r="AL2518" s="16"/>
      <c r="AM2518" s="16"/>
      <c r="AN2518" s="16"/>
      <c r="AO2518" s="16"/>
      <c r="AP2518" s="16"/>
      <c r="AQ2518" s="15"/>
      <c r="AV2518" s="9"/>
      <c r="AW2518" s="9"/>
      <c r="AX2518" s="9"/>
      <c r="AY2518" s="9"/>
      <c r="AZ2518" s="9"/>
      <c r="BA2518" s="9"/>
      <c r="BB2518" s="9"/>
      <c r="BC2518" s="9"/>
      <c r="BD2518" s="9"/>
      <c r="BE2518" s="9"/>
      <c r="BF2518" s="9"/>
      <c r="BG2518" s="9"/>
      <c r="BH2518" s="9"/>
      <c r="BI2518" s="9"/>
      <c r="BJ2518" s="9"/>
      <c r="BK2518" s="9"/>
      <c r="BL2518" s="9"/>
      <c r="BM2518" s="9"/>
      <c r="BN2518" s="9"/>
      <c r="BO2518" s="9"/>
      <c r="BP2518" s="9"/>
      <c r="BQ2518" s="9"/>
      <c r="BR2518" s="9"/>
      <c r="BS2518" s="9"/>
      <c r="BT2518" s="9"/>
      <c r="BU2518" s="9"/>
      <c r="BV2518" s="9"/>
      <c r="BW2518" s="9"/>
      <c r="CB2518" s="10"/>
      <c r="CC2518" s="10"/>
      <c r="CD2518" s="10"/>
      <c r="CE2518" s="10"/>
      <c r="CF2518" s="11"/>
      <c r="CG2518" s="11"/>
      <c r="CH2518" s="11"/>
      <c r="CI2518" s="11"/>
      <c r="CJ2518" s="10"/>
      <c r="CK2518" s="10"/>
      <c r="CL2518" s="10"/>
      <c r="CM2518" s="10"/>
      <c r="CN2518" s="10"/>
      <c r="CO2518" s="10"/>
      <c r="CP2518" s="10"/>
      <c r="CQ2518" s="10"/>
      <c r="CR2518" s="10"/>
      <c r="CS2518" s="10"/>
      <c r="CT2518" s="10"/>
      <c r="CU2518" s="10"/>
      <c r="CV2518" s="9"/>
      <c r="CW2518" s="9"/>
      <c r="CX2518" s="9"/>
      <c r="CY2518" s="9"/>
    </row>
    <row r="2519" spans="31:103" ht="18" customHeight="1">
      <c r="AE2519" s="16"/>
      <c r="AF2519" s="16"/>
      <c r="AG2519" s="16"/>
      <c r="AH2519" s="16"/>
      <c r="AI2519" s="16"/>
      <c r="AJ2519" s="16"/>
      <c r="AK2519" s="16"/>
      <c r="AL2519" s="16"/>
      <c r="AM2519" s="16"/>
      <c r="AN2519" s="16"/>
      <c r="AO2519" s="16"/>
      <c r="AP2519" s="16"/>
      <c r="AQ2519" s="15"/>
      <c r="AV2519" s="9"/>
      <c r="AW2519" s="9"/>
      <c r="AX2519" s="9"/>
      <c r="AY2519" s="9"/>
      <c r="AZ2519" s="9"/>
      <c r="BA2519" s="9"/>
      <c r="BB2519" s="9"/>
      <c r="BC2519" s="9"/>
      <c r="BD2519" s="9"/>
      <c r="BE2519" s="9"/>
      <c r="BF2519" s="9"/>
      <c r="BG2519" s="9"/>
      <c r="BH2519" s="9"/>
      <c r="BI2519" s="9"/>
      <c r="BJ2519" s="9"/>
      <c r="BK2519" s="9"/>
      <c r="BL2519" s="9"/>
      <c r="BM2519" s="9"/>
      <c r="BN2519" s="9"/>
      <c r="BO2519" s="9"/>
      <c r="BP2519" s="9"/>
      <c r="BQ2519" s="9"/>
      <c r="BR2519" s="9"/>
      <c r="BS2519" s="9"/>
      <c r="BT2519" s="9"/>
      <c r="BU2519" s="9"/>
      <c r="BV2519" s="9"/>
      <c r="BW2519" s="9"/>
      <c r="CB2519" s="10"/>
      <c r="CC2519" s="10"/>
      <c r="CD2519" s="10"/>
      <c r="CE2519" s="10"/>
      <c r="CF2519" s="11"/>
      <c r="CG2519" s="11"/>
      <c r="CH2519" s="11"/>
      <c r="CI2519" s="11"/>
      <c r="CJ2519" s="10"/>
      <c r="CK2519" s="10"/>
      <c r="CL2519" s="10"/>
      <c r="CM2519" s="10"/>
      <c r="CN2519" s="10"/>
      <c r="CO2519" s="10"/>
      <c r="CP2519" s="10"/>
      <c r="CQ2519" s="10"/>
      <c r="CR2519" s="10"/>
      <c r="CS2519" s="10"/>
      <c r="CT2519" s="10"/>
      <c r="CU2519" s="10"/>
      <c r="CV2519" s="9"/>
      <c r="CW2519" s="9"/>
      <c r="CX2519" s="9"/>
      <c r="CY2519" s="9"/>
    </row>
    <row r="2520" spans="31:103" ht="18" customHeight="1">
      <c r="AE2520" s="16"/>
      <c r="AF2520" s="16"/>
      <c r="AG2520" s="16"/>
      <c r="AH2520" s="16"/>
      <c r="AI2520" s="16"/>
      <c r="AJ2520" s="16"/>
      <c r="AK2520" s="16"/>
      <c r="AL2520" s="16"/>
      <c r="AM2520" s="16"/>
      <c r="AN2520" s="16"/>
      <c r="AO2520" s="16"/>
      <c r="AP2520" s="16"/>
      <c r="AQ2520" s="15"/>
      <c r="AV2520" s="9"/>
      <c r="AW2520" s="9"/>
      <c r="AX2520" s="9"/>
      <c r="AY2520" s="9"/>
      <c r="AZ2520" s="9"/>
      <c r="BA2520" s="9"/>
      <c r="BB2520" s="9"/>
      <c r="BC2520" s="9"/>
      <c r="BD2520" s="9"/>
      <c r="BE2520" s="9"/>
      <c r="BF2520" s="9"/>
      <c r="BG2520" s="9"/>
      <c r="BH2520" s="9"/>
      <c r="BI2520" s="9"/>
      <c r="BJ2520" s="9"/>
      <c r="BK2520" s="9"/>
      <c r="BL2520" s="9"/>
      <c r="BM2520" s="9"/>
      <c r="BN2520" s="9"/>
      <c r="BO2520" s="9"/>
      <c r="BP2520" s="9"/>
      <c r="BQ2520" s="9"/>
      <c r="BR2520" s="9"/>
      <c r="BS2520" s="9"/>
      <c r="BT2520" s="9"/>
      <c r="BU2520" s="9"/>
      <c r="BV2520" s="9"/>
      <c r="BW2520" s="9"/>
      <c r="CB2520" s="10"/>
      <c r="CC2520" s="10"/>
      <c r="CD2520" s="10"/>
      <c r="CE2520" s="10"/>
      <c r="CF2520" s="11"/>
      <c r="CG2520" s="11"/>
      <c r="CH2520" s="11"/>
      <c r="CI2520" s="11"/>
      <c r="CJ2520" s="10"/>
      <c r="CK2520" s="10"/>
      <c r="CL2520" s="10"/>
      <c r="CM2520" s="10"/>
      <c r="CN2520" s="10"/>
      <c r="CO2520" s="10"/>
      <c r="CP2520" s="10"/>
      <c r="CQ2520" s="10"/>
      <c r="CR2520" s="10"/>
      <c r="CS2520" s="10"/>
      <c r="CT2520" s="10"/>
      <c r="CU2520" s="10"/>
      <c r="CV2520" s="9"/>
      <c r="CW2520" s="9"/>
      <c r="CX2520" s="9"/>
      <c r="CY2520" s="9"/>
    </row>
    <row r="2521" spans="31:103" ht="18" customHeight="1">
      <c r="AE2521" s="16"/>
      <c r="AF2521" s="16"/>
      <c r="AG2521" s="16"/>
      <c r="AH2521" s="16"/>
      <c r="AI2521" s="16"/>
      <c r="AJ2521" s="16"/>
      <c r="AK2521" s="16"/>
      <c r="AL2521" s="16"/>
      <c r="AM2521" s="16"/>
      <c r="AN2521" s="16"/>
      <c r="AO2521" s="16"/>
      <c r="AP2521" s="16"/>
      <c r="AQ2521" s="15"/>
      <c r="AV2521" s="9"/>
      <c r="AW2521" s="9"/>
      <c r="AX2521" s="9"/>
      <c r="AY2521" s="9"/>
      <c r="AZ2521" s="9"/>
      <c r="BA2521" s="9"/>
      <c r="BB2521" s="9"/>
      <c r="BC2521" s="9"/>
      <c r="BD2521" s="9"/>
      <c r="BE2521" s="9"/>
      <c r="BF2521" s="9"/>
      <c r="BG2521" s="9"/>
      <c r="BH2521" s="9"/>
      <c r="BI2521" s="9"/>
      <c r="BJ2521" s="9"/>
      <c r="BK2521" s="9"/>
      <c r="BL2521" s="9"/>
      <c r="BM2521" s="9"/>
      <c r="BN2521" s="9"/>
      <c r="BO2521" s="9"/>
      <c r="BP2521" s="9"/>
      <c r="BQ2521" s="9"/>
      <c r="BR2521" s="9"/>
      <c r="BS2521" s="9"/>
      <c r="BT2521" s="9"/>
      <c r="BU2521" s="9"/>
      <c r="BV2521" s="9"/>
      <c r="BW2521" s="9"/>
      <c r="CB2521" s="10"/>
      <c r="CC2521" s="10"/>
      <c r="CD2521" s="10"/>
      <c r="CE2521" s="10"/>
      <c r="CF2521" s="11"/>
      <c r="CG2521" s="11"/>
      <c r="CH2521" s="11"/>
      <c r="CI2521" s="11"/>
      <c r="CJ2521" s="10"/>
      <c r="CK2521" s="10"/>
      <c r="CL2521" s="10"/>
      <c r="CM2521" s="10"/>
      <c r="CN2521" s="10"/>
      <c r="CO2521" s="10"/>
      <c r="CP2521" s="10"/>
      <c r="CQ2521" s="10"/>
      <c r="CR2521" s="10"/>
      <c r="CS2521" s="10"/>
      <c r="CT2521" s="10"/>
      <c r="CU2521" s="10"/>
      <c r="CV2521" s="9"/>
      <c r="CW2521" s="9"/>
      <c r="CX2521" s="9"/>
      <c r="CY2521" s="9"/>
    </row>
    <row r="2522" spans="31:103" ht="18" customHeight="1">
      <c r="AE2522" s="16"/>
      <c r="AF2522" s="16"/>
      <c r="AG2522" s="16"/>
      <c r="AH2522" s="16"/>
      <c r="AI2522" s="16"/>
      <c r="AJ2522" s="16"/>
      <c r="AK2522" s="16"/>
      <c r="AL2522" s="16"/>
      <c r="AM2522" s="16"/>
      <c r="AN2522" s="16"/>
      <c r="AO2522" s="16"/>
      <c r="AP2522" s="16"/>
      <c r="AQ2522" s="15"/>
      <c r="AV2522" s="9"/>
      <c r="AW2522" s="9"/>
      <c r="AX2522" s="9"/>
      <c r="AY2522" s="9"/>
      <c r="AZ2522" s="9"/>
      <c r="BA2522" s="9"/>
      <c r="BB2522" s="9"/>
      <c r="BC2522" s="9"/>
      <c r="BD2522" s="9"/>
      <c r="BE2522" s="9"/>
      <c r="BF2522" s="9"/>
      <c r="BG2522" s="9"/>
      <c r="BH2522" s="9"/>
      <c r="BI2522" s="9"/>
      <c r="BJ2522" s="9"/>
      <c r="BK2522" s="9"/>
      <c r="BL2522" s="9"/>
      <c r="BM2522" s="9"/>
      <c r="BN2522" s="9"/>
      <c r="BO2522" s="9"/>
      <c r="BP2522" s="9"/>
      <c r="BQ2522" s="9"/>
      <c r="BR2522" s="9"/>
      <c r="BS2522" s="9"/>
      <c r="BT2522" s="9"/>
      <c r="BU2522" s="9"/>
      <c r="BV2522" s="9"/>
      <c r="BW2522" s="9"/>
      <c r="CB2522" s="10"/>
      <c r="CC2522" s="10"/>
      <c r="CD2522" s="10"/>
      <c r="CE2522" s="10"/>
      <c r="CF2522" s="11"/>
      <c r="CG2522" s="11"/>
      <c r="CH2522" s="11"/>
      <c r="CI2522" s="11"/>
      <c r="CJ2522" s="10"/>
      <c r="CK2522" s="10"/>
      <c r="CL2522" s="10"/>
      <c r="CM2522" s="10"/>
      <c r="CN2522" s="10"/>
      <c r="CO2522" s="10"/>
      <c r="CP2522" s="10"/>
      <c r="CQ2522" s="10"/>
      <c r="CR2522" s="10"/>
      <c r="CS2522" s="10"/>
      <c r="CT2522" s="10"/>
      <c r="CU2522" s="10"/>
      <c r="CV2522" s="9"/>
      <c r="CW2522" s="9"/>
      <c r="CX2522" s="9"/>
      <c r="CY2522" s="9"/>
    </row>
    <row r="2523" spans="31:103" ht="18" customHeight="1">
      <c r="AE2523" s="16"/>
      <c r="AF2523" s="16"/>
      <c r="AG2523" s="16"/>
      <c r="AH2523" s="16"/>
      <c r="AI2523" s="16"/>
      <c r="AJ2523" s="16"/>
      <c r="AK2523" s="16"/>
      <c r="AL2523" s="16"/>
      <c r="AM2523" s="16"/>
      <c r="AN2523" s="16"/>
      <c r="AO2523" s="16"/>
      <c r="AP2523" s="16"/>
      <c r="AQ2523" s="15"/>
      <c r="AV2523" s="9"/>
      <c r="AW2523" s="9"/>
      <c r="AX2523" s="9"/>
      <c r="AY2523" s="9"/>
      <c r="AZ2523" s="9"/>
      <c r="BA2523" s="9"/>
      <c r="BB2523" s="9"/>
      <c r="BC2523" s="9"/>
      <c r="BD2523" s="9"/>
      <c r="BE2523" s="9"/>
      <c r="BF2523" s="9"/>
      <c r="BG2523" s="9"/>
      <c r="BH2523" s="9"/>
      <c r="BI2523" s="9"/>
      <c r="BJ2523" s="9"/>
      <c r="BK2523" s="9"/>
      <c r="BL2523" s="9"/>
      <c r="BM2523" s="9"/>
      <c r="BN2523" s="9"/>
      <c r="BO2523" s="9"/>
      <c r="BP2523" s="9"/>
      <c r="BQ2523" s="9"/>
      <c r="BR2523" s="9"/>
      <c r="BS2523" s="9"/>
      <c r="BT2523" s="9"/>
      <c r="BU2523" s="9"/>
      <c r="BV2523" s="9"/>
      <c r="BW2523" s="9"/>
      <c r="CB2523" s="10"/>
      <c r="CC2523" s="10"/>
      <c r="CD2523" s="10"/>
      <c r="CE2523" s="10"/>
      <c r="CF2523" s="11"/>
      <c r="CG2523" s="11"/>
      <c r="CH2523" s="11"/>
      <c r="CI2523" s="11"/>
      <c r="CJ2523" s="10"/>
      <c r="CK2523" s="10"/>
      <c r="CL2523" s="10"/>
      <c r="CM2523" s="10"/>
      <c r="CN2523" s="10"/>
      <c r="CO2523" s="10"/>
      <c r="CP2523" s="10"/>
      <c r="CQ2523" s="10"/>
      <c r="CR2523" s="10"/>
      <c r="CS2523" s="10"/>
      <c r="CT2523" s="10"/>
      <c r="CU2523" s="10"/>
      <c r="CV2523" s="9"/>
      <c r="CW2523" s="9"/>
      <c r="CX2523" s="9"/>
      <c r="CY2523" s="9"/>
    </row>
    <row r="2524" spans="31:103" ht="18" customHeight="1">
      <c r="AE2524" s="16"/>
      <c r="AF2524" s="16"/>
      <c r="AG2524" s="16"/>
      <c r="AH2524" s="16"/>
      <c r="AI2524" s="16"/>
      <c r="AJ2524" s="16"/>
      <c r="AK2524" s="16"/>
      <c r="AL2524" s="16"/>
      <c r="AM2524" s="16"/>
      <c r="AN2524" s="16"/>
      <c r="AO2524" s="16"/>
      <c r="AP2524" s="16"/>
      <c r="AQ2524" s="15"/>
      <c r="AV2524" s="9"/>
      <c r="AW2524" s="9"/>
      <c r="AX2524" s="9"/>
      <c r="AY2524" s="9"/>
      <c r="AZ2524" s="9"/>
      <c r="BA2524" s="9"/>
      <c r="BB2524" s="9"/>
      <c r="BC2524" s="9"/>
      <c r="BD2524" s="9"/>
      <c r="BE2524" s="9"/>
      <c r="BF2524" s="9"/>
      <c r="BG2524" s="9"/>
      <c r="BH2524" s="9"/>
      <c r="BI2524" s="9"/>
      <c r="BJ2524" s="9"/>
      <c r="BK2524" s="9"/>
      <c r="BL2524" s="9"/>
      <c r="BM2524" s="9"/>
      <c r="BN2524" s="9"/>
      <c r="BO2524" s="9"/>
      <c r="BP2524" s="9"/>
      <c r="BQ2524" s="9"/>
      <c r="BR2524" s="9"/>
      <c r="BS2524" s="9"/>
      <c r="BT2524" s="9"/>
      <c r="BU2524" s="9"/>
      <c r="BV2524" s="9"/>
      <c r="BW2524" s="9"/>
      <c r="CB2524" s="10"/>
      <c r="CC2524" s="10"/>
      <c r="CD2524" s="10"/>
      <c r="CE2524" s="10"/>
      <c r="CF2524" s="11"/>
      <c r="CG2524" s="11"/>
      <c r="CH2524" s="11"/>
      <c r="CI2524" s="11"/>
      <c r="CJ2524" s="10"/>
      <c r="CK2524" s="10"/>
      <c r="CL2524" s="10"/>
      <c r="CM2524" s="10"/>
      <c r="CN2524" s="10"/>
      <c r="CO2524" s="10"/>
      <c r="CP2524" s="10"/>
      <c r="CQ2524" s="10"/>
      <c r="CR2524" s="10"/>
      <c r="CS2524" s="10"/>
      <c r="CT2524" s="10"/>
      <c r="CU2524" s="10"/>
      <c r="CV2524" s="9"/>
      <c r="CW2524" s="9"/>
      <c r="CX2524" s="9"/>
      <c r="CY2524" s="9"/>
    </row>
    <row r="2525" spans="31:103" ht="18" customHeight="1">
      <c r="AE2525" s="16"/>
      <c r="AF2525" s="16"/>
      <c r="AG2525" s="16"/>
      <c r="AH2525" s="16"/>
      <c r="AI2525" s="16"/>
      <c r="AJ2525" s="16"/>
      <c r="AK2525" s="16"/>
      <c r="AL2525" s="16"/>
      <c r="AM2525" s="16"/>
      <c r="AN2525" s="16"/>
      <c r="AO2525" s="16"/>
      <c r="AP2525" s="16"/>
      <c r="AQ2525" s="15"/>
      <c r="AV2525" s="9"/>
      <c r="AW2525" s="9"/>
      <c r="AX2525" s="9"/>
      <c r="AY2525" s="9"/>
      <c r="AZ2525" s="9"/>
      <c r="BA2525" s="9"/>
      <c r="BB2525" s="9"/>
      <c r="BC2525" s="9"/>
      <c r="BD2525" s="9"/>
      <c r="BE2525" s="9"/>
      <c r="BF2525" s="9"/>
      <c r="BG2525" s="9"/>
      <c r="BH2525" s="9"/>
      <c r="BI2525" s="9"/>
      <c r="BJ2525" s="9"/>
      <c r="BK2525" s="9"/>
      <c r="BL2525" s="9"/>
      <c r="BM2525" s="9"/>
      <c r="BN2525" s="9"/>
      <c r="BO2525" s="9"/>
      <c r="BP2525" s="9"/>
      <c r="BQ2525" s="9"/>
      <c r="BR2525" s="9"/>
      <c r="BS2525" s="9"/>
      <c r="BT2525" s="9"/>
      <c r="BU2525" s="9"/>
      <c r="BV2525" s="9"/>
      <c r="BW2525" s="9"/>
      <c r="CB2525" s="10"/>
      <c r="CC2525" s="10"/>
      <c r="CD2525" s="10"/>
      <c r="CE2525" s="10"/>
      <c r="CF2525" s="11"/>
      <c r="CG2525" s="11"/>
      <c r="CH2525" s="11"/>
      <c r="CI2525" s="11"/>
      <c r="CJ2525" s="10"/>
      <c r="CK2525" s="10"/>
      <c r="CL2525" s="10"/>
      <c r="CM2525" s="10"/>
      <c r="CN2525" s="10"/>
      <c r="CO2525" s="10"/>
      <c r="CP2525" s="10"/>
      <c r="CQ2525" s="10"/>
      <c r="CR2525" s="10"/>
      <c r="CS2525" s="10"/>
      <c r="CT2525" s="10"/>
      <c r="CU2525" s="10"/>
      <c r="CV2525" s="9"/>
      <c r="CW2525" s="9"/>
      <c r="CX2525" s="9"/>
      <c r="CY2525" s="9"/>
    </row>
    <row r="2526" spans="31:103" ht="18" customHeight="1">
      <c r="AE2526" s="16"/>
      <c r="AF2526" s="16"/>
      <c r="AG2526" s="16"/>
      <c r="AH2526" s="16"/>
      <c r="AI2526" s="16"/>
      <c r="AJ2526" s="16"/>
      <c r="AK2526" s="16"/>
      <c r="AL2526" s="16"/>
      <c r="AM2526" s="16"/>
      <c r="AN2526" s="16"/>
      <c r="AO2526" s="16"/>
      <c r="AP2526" s="16"/>
      <c r="AQ2526" s="15"/>
      <c r="AV2526" s="9"/>
      <c r="AW2526" s="9"/>
      <c r="AX2526" s="9"/>
      <c r="AY2526" s="9"/>
      <c r="AZ2526" s="9"/>
      <c r="BA2526" s="9"/>
      <c r="BB2526" s="9"/>
      <c r="BC2526" s="9"/>
      <c r="BD2526" s="9"/>
      <c r="BE2526" s="9"/>
      <c r="BF2526" s="9"/>
      <c r="BG2526" s="9"/>
      <c r="BH2526" s="9"/>
      <c r="BI2526" s="9"/>
      <c r="BJ2526" s="9"/>
      <c r="BK2526" s="9"/>
      <c r="BL2526" s="9"/>
      <c r="BM2526" s="9"/>
      <c r="BN2526" s="9"/>
      <c r="BO2526" s="9"/>
      <c r="BP2526" s="9"/>
      <c r="BQ2526" s="9"/>
      <c r="BR2526" s="9"/>
      <c r="BS2526" s="9"/>
      <c r="BT2526" s="9"/>
      <c r="BU2526" s="9"/>
      <c r="BV2526" s="9"/>
      <c r="BW2526" s="9"/>
      <c r="CB2526" s="10"/>
      <c r="CC2526" s="10"/>
      <c r="CD2526" s="10"/>
      <c r="CE2526" s="10"/>
      <c r="CF2526" s="11"/>
      <c r="CG2526" s="11"/>
      <c r="CH2526" s="11"/>
      <c r="CI2526" s="11"/>
      <c r="CJ2526" s="10"/>
      <c r="CK2526" s="10"/>
      <c r="CL2526" s="10"/>
      <c r="CM2526" s="10"/>
      <c r="CN2526" s="10"/>
      <c r="CO2526" s="10"/>
      <c r="CP2526" s="10"/>
      <c r="CQ2526" s="10"/>
      <c r="CR2526" s="10"/>
      <c r="CS2526" s="10"/>
      <c r="CT2526" s="10"/>
      <c r="CU2526" s="10"/>
      <c r="CV2526" s="9"/>
      <c r="CW2526" s="9"/>
      <c r="CX2526" s="9"/>
      <c r="CY2526" s="9"/>
    </row>
    <row r="2527" spans="31:103" ht="18" customHeight="1">
      <c r="AE2527" s="16"/>
      <c r="AF2527" s="16"/>
      <c r="AG2527" s="16"/>
      <c r="AH2527" s="16"/>
      <c r="AI2527" s="16"/>
      <c r="AJ2527" s="16"/>
      <c r="AK2527" s="16"/>
      <c r="AL2527" s="16"/>
      <c r="AM2527" s="16"/>
      <c r="AN2527" s="16"/>
      <c r="AO2527" s="16"/>
      <c r="AP2527" s="16"/>
      <c r="AQ2527" s="15"/>
      <c r="AV2527" s="9"/>
      <c r="AW2527" s="9"/>
      <c r="AX2527" s="9"/>
      <c r="AY2527" s="9"/>
      <c r="AZ2527" s="9"/>
      <c r="BA2527" s="9"/>
      <c r="BB2527" s="9"/>
      <c r="BC2527" s="9"/>
      <c r="BD2527" s="9"/>
      <c r="BE2527" s="9"/>
      <c r="BF2527" s="9"/>
      <c r="BG2527" s="9"/>
      <c r="BH2527" s="9"/>
      <c r="BI2527" s="9"/>
      <c r="BJ2527" s="9"/>
      <c r="BK2527" s="9"/>
      <c r="BL2527" s="9"/>
      <c r="BM2527" s="9"/>
      <c r="BN2527" s="9"/>
      <c r="BO2527" s="9"/>
      <c r="BP2527" s="9"/>
      <c r="BQ2527" s="9"/>
      <c r="BR2527" s="9"/>
      <c r="BS2527" s="9"/>
      <c r="BT2527" s="9"/>
      <c r="BU2527" s="9"/>
      <c r="BV2527" s="9"/>
      <c r="BW2527" s="9"/>
      <c r="CB2527" s="10"/>
      <c r="CC2527" s="10"/>
      <c r="CD2527" s="10"/>
      <c r="CE2527" s="10"/>
      <c r="CF2527" s="11"/>
      <c r="CG2527" s="11"/>
      <c r="CH2527" s="11"/>
      <c r="CI2527" s="11"/>
      <c r="CJ2527" s="10"/>
      <c r="CK2527" s="10"/>
      <c r="CL2527" s="10"/>
      <c r="CM2527" s="10"/>
      <c r="CN2527" s="10"/>
      <c r="CO2527" s="10"/>
      <c r="CP2527" s="10"/>
      <c r="CQ2527" s="10"/>
      <c r="CR2527" s="10"/>
      <c r="CS2527" s="10"/>
      <c r="CT2527" s="10"/>
      <c r="CU2527" s="10"/>
      <c r="CV2527" s="9"/>
      <c r="CW2527" s="9"/>
      <c r="CX2527" s="9"/>
      <c r="CY2527" s="9"/>
    </row>
    <row r="2528" spans="31:103" ht="18" customHeight="1">
      <c r="AE2528" s="16"/>
      <c r="AF2528" s="16"/>
      <c r="AG2528" s="16"/>
      <c r="AH2528" s="16"/>
      <c r="AI2528" s="16"/>
      <c r="AJ2528" s="16"/>
      <c r="AK2528" s="16"/>
      <c r="AL2528" s="16"/>
      <c r="AM2528" s="16"/>
      <c r="AN2528" s="16"/>
      <c r="AO2528" s="16"/>
      <c r="AP2528" s="16"/>
      <c r="AQ2528" s="15"/>
      <c r="AV2528" s="9"/>
      <c r="AW2528" s="9"/>
      <c r="AX2528" s="9"/>
      <c r="AY2528" s="9"/>
      <c r="AZ2528" s="9"/>
      <c r="BA2528" s="9"/>
      <c r="BB2528" s="9"/>
      <c r="BC2528" s="9"/>
      <c r="BD2528" s="9"/>
      <c r="BE2528" s="9"/>
      <c r="BF2528" s="9"/>
      <c r="BG2528" s="9"/>
      <c r="BH2528" s="9"/>
      <c r="BI2528" s="9"/>
      <c r="BJ2528" s="9"/>
      <c r="BK2528" s="9"/>
      <c r="BL2528" s="9"/>
      <c r="BM2528" s="9"/>
      <c r="BN2528" s="9"/>
      <c r="BO2528" s="9"/>
      <c r="BP2528" s="9"/>
      <c r="BQ2528" s="9"/>
      <c r="BR2528" s="9"/>
      <c r="BS2528" s="9"/>
      <c r="BT2528" s="9"/>
      <c r="BU2528" s="9"/>
      <c r="BV2528" s="9"/>
      <c r="BW2528" s="9"/>
      <c r="CB2528" s="10"/>
      <c r="CC2528" s="10"/>
      <c r="CD2528" s="10"/>
      <c r="CE2528" s="10"/>
      <c r="CF2528" s="11"/>
      <c r="CG2528" s="11"/>
      <c r="CH2528" s="11"/>
      <c r="CI2528" s="11"/>
      <c r="CJ2528" s="10"/>
      <c r="CK2528" s="10"/>
      <c r="CL2528" s="10"/>
      <c r="CM2528" s="10"/>
      <c r="CN2528" s="10"/>
      <c r="CO2528" s="10"/>
      <c r="CP2528" s="10"/>
      <c r="CQ2528" s="10"/>
      <c r="CR2528" s="10"/>
      <c r="CS2528" s="10"/>
      <c r="CT2528" s="10"/>
      <c r="CU2528" s="10"/>
      <c r="CV2528" s="9"/>
      <c r="CW2528" s="9"/>
      <c r="CX2528" s="9"/>
      <c r="CY2528" s="9"/>
    </row>
    <row r="2529" spans="31:103" ht="18" customHeight="1">
      <c r="AE2529" s="16"/>
      <c r="AF2529" s="16"/>
      <c r="AG2529" s="16"/>
      <c r="AH2529" s="16"/>
      <c r="AI2529" s="16"/>
      <c r="AJ2529" s="16"/>
      <c r="AK2529" s="16"/>
      <c r="AL2529" s="16"/>
      <c r="AM2529" s="16"/>
      <c r="AN2529" s="16"/>
      <c r="AO2529" s="16"/>
      <c r="AP2529" s="16"/>
      <c r="AQ2529" s="15"/>
      <c r="AV2529" s="9"/>
      <c r="AW2529" s="9"/>
      <c r="AX2529" s="9"/>
      <c r="AY2529" s="9"/>
      <c r="AZ2529" s="9"/>
      <c r="BA2529" s="9"/>
      <c r="BB2529" s="9"/>
      <c r="BC2529" s="9"/>
      <c r="BD2529" s="9"/>
      <c r="BE2529" s="9"/>
      <c r="BF2529" s="9"/>
      <c r="BG2529" s="9"/>
      <c r="BH2529" s="9"/>
      <c r="BI2529" s="9"/>
      <c r="BJ2529" s="9"/>
      <c r="BK2529" s="9"/>
      <c r="BL2529" s="9"/>
      <c r="BM2529" s="9"/>
      <c r="BN2529" s="9"/>
      <c r="BO2529" s="9"/>
      <c r="BP2529" s="9"/>
      <c r="BQ2529" s="9"/>
      <c r="BR2529" s="9"/>
      <c r="BS2529" s="9"/>
      <c r="BT2529" s="9"/>
      <c r="BU2529" s="9"/>
      <c r="BV2529" s="9"/>
      <c r="BW2529" s="9"/>
      <c r="CB2529" s="10"/>
      <c r="CC2529" s="10"/>
      <c r="CD2529" s="10"/>
      <c r="CE2529" s="10"/>
      <c r="CF2529" s="11"/>
      <c r="CG2529" s="11"/>
      <c r="CH2529" s="11"/>
      <c r="CI2529" s="11"/>
      <c r="CJ2529" s="10"/>
      <c r="CK2529" s="10"/>
      <c r="CL2529" s="10"/>
      <c r="CM2529" s="10"/>
      <c r="CN2529" s="10"/>
      <c r="CO2529" s="10"/>
      <c r="CP2529" s="10"/>
      <c r="CQ2529" s="10"/>
      <c r="CR2529" s="10"/>
      <c r="CS2529" s="10"/>
      <c r="CT2529" s="10"/>
      <c r="CU2529" s="10"/>
      <c r="CV2529" s="9"/>
      <c r="CW2529" s="9"/>
      <c r="CX2529" s="9"/>
      <c r="CY2529" s="9"/>
    </row>
    <row r="2530" spans="31:103" ht="18" customHeight="1">
      <c r="AE2530" s="16"/>
      <c r="AF2530" s="16"/>
      <c r="AG2530" s="16"/>
      <c r="AH2530" s="16"/>
      <c r="AI2530" s="16"/>
      <c r="AJ2530" s="16"/>
      <c r="AK2530" s="16"/>
      <c r="AL2530" s="16"/>
      <c r="AM2530" s="16"/>
      <c r="AN2530" s="16"/>
      <c r="AO2530" s="16"/>
      <c r="AP2530" s="16"/>
      <c r="AQ2530" s="15"/>
      <c r="AV2530" s="9"/>
      <c r="AW2530" s="9"/>
      <c r="AX2530" s="9"/>
      <c r="AY2530" s="9"/>
      <c r="AZ2530" s="9"/>
      <c r="BA2530" s="9"/>
      <c r="BB2530" s="9"/>
      <c r="BC2530" s="9"/>
      <c r="BD2530" s="9"/>
      <c r="BE2530" s="9"/>
      <c r="BF2530" s="9"/>
      <c r="BG2530" s="9"/>
      <c r="BH2530" s="9"/>
      <c r="BI2530" s="9"/>
      <c r="BJ2530" s="9"/>
      <c r="BK2530" s="9"/>
      <c r="BL2530" s="9"/>
      <c r="BM2530" s="9"/>
      <c r="BN2530" s="9"/>
      <c r="BO2530" s="9"/>
      <c r="BP2530" s="9"/>
      <c r="BQ2530" s="9"/>
      <c r="BR2530" s="9"/>
      <c r="BS2530" s="9"/>
      <c r="BT2530" s="9"/>
      <c r="BU2530" s="9"/>
      <c r="BV2530" s="9"/>
      <c r="BW2530" s="9"/>
      <c r="CB2530" s="10"/>
      <c r="CC2530" s="10"/>
      <c r="CD2530" s="10"/>
      <c r="CE2530" s="10"/>
      <c r="CF2530" s="11"/>
      <c r="CG2530" s="11"/>
      <c r="CH2530" s="11"/>
      <c r="CI2530" s="11"/>
      <c r="CJ2530" s="10"/>
      <c r="CK2530" s="10"/>
      <c r="CL2530" s="10"/>
      <c r="CM2530" s="10"/>
      <c r="CN2530" s="10"/>
      <c r="CO2530" s="10"/>
      <c r="CP2530" s="10"/>
      <c r="CQ2530" s="10"/>
      <c r="CR2530" s="10"/>
      <c r="CS2530" s="10"/>
      <c r="CT2530" s="10"/>
      <c r="CU2530" s="10"/>
      <c r="CV2530" s="9"/>
      <c r="CW2530" s="9"/>
      <c r="CX2530" s="9"/>
      <c r="CY2530" s="9"/>
    </row>
    <row r="2531" spans="31:103" ht="18" customHeight="1">
      <c r="AE2531" s="16"/>
      <c r="AF2531" s="16"/>
      <c r="AG2531" s="16"/>
      <c r="AH2531" s="16"/>
      <c r="AI2531" s="16"/>
      <c r="AJ2531" s="16"/>
      <c r="AK2531" s="16"/>
      <c r="AL2531" s="16"/>
      <c r="AM2531" s="16"/>
      <c r="AN2531" s="16"/>
      <c r="AO2531" s="16"/>
      <c r="AP2531" s="16"/>
      <c r="AQ2531" s="15"/>
      <c r="AV2531" s="9"/>
      <c r="AW2531" s="9"/>
      <c r="AX2531" s="9"/>
      <c r="AY2531" s="9"/>
      <c r="AZ2531" s="9"/>
      <c r="BA2531" s="9"/>
      <c r="BB2531" s="9"/>
      <c r="BC2531" s="9"/>
      <c r="BD2531" s="9"/>
      <c r="BE2531" s="9"/>
      <c r="BF2531" s="9"/>
      <c r="BG2531" s="9"/>
      <c r="BH2531" s="9"/>
      <c r="BI2531" s="9"/>
      <c r="BJ2531" s="9"/>
      <c r="BK2531" s="9"/>
      <c r="BL2531" s="9"/>
      <c r="BM2531" s="9"/>
      <c r="BN2531" s="9"/>
      <c r="BO2531" s="9"/>
      <c r="BP2531" s="9"/>
      <c r="BQ2531" s="9"/>
      <c r="BR2531" s="9"/>
      <c r="BS2531" s="9"/>
      <c r="BT2531" s="9"/>
      <c r="BU2531" s="9"/>
      <c r="BV2531" s="9"/>
      <c r="BW2531" s="9"/>
      <c r="CB2531" s="10"/>
      <c r="CC2531" s="10"/>
      <c r="CD2531" s="10"/>
      <c r="CE2531" s="10"/>
      <c r="CF2531" s="11"/>
      <c r="CG2531" s="11"/>
      <c r="CH2531" s="11"/>
      <c r="CI2531" s="11"/>
      <c r="CJ2531" s="10"/>
      <c r="CK2531" s="10"/>
      <c r="CL2531" s="10"/>
      <c r="CM2531" s="10"/>
      <c r="CN2531" s="10"/>
      <c r="CO2531" s="10"/>
      <c r="CP2531" s="10"/>
      <c r="CQ2531" s="10"/>
      <c r="CR2531" s="10"/>
      <c r="CS2531" s="10"/>
      <c r="CT2531" s="10"/>
      <c r="CU2531" s="10"/>
      <c r="CV2531" s="9"/>
      <c r="CW2531" s="9"/>
      <c r="CX2531" s="9"/>
      <c r="CY2531" s="9"/>
    </row>
    <row r="2532" spans="31:103" ht="18" customHeight="1">
      <c r="AE2532" s="16"/>
      <c r="AF2532" s="16"/>
      <c r="AG2532" s="16"/>
      <c r="AH2532" s="16"/>
      <c r="AI2532" s="16"/>
      <c r="AJ2532" s="16"/>
      <c r="AK2532" s="16"/>
      <c r="AL2532" s="16"/>
      <c r="AM2532" s="16"/>
      <c r="AN2532" s="16"/>
      <c r="AO2532" s="16"/>
      <c r="AP2532" s="16"/>
      <c r="AQ2532" s="15"/>
      <c r="AV2532" s="9"/>
      <c r="AW2532" s="9"/>
      <c r="AX2532" s="9"/>
      <c r="AY2532" s="9"/>
      <c r="AZ2532" s="9"/>
      <c r="BA2532" s="9"/>
      <c r="BB2532" s="9"/>
      <c r="BC2532" s="9"/>
      <c r="BD2532" s="9"/>
      <c r="BE2532" s="9"/>
      <c r="BF2532" s="9"/>
      <c r="BG2532" s="9"/>
      <c r="BH2532" s="9"/>
      <c r="BI2532" s="9"/>
      <c r="BJ2532" s="9"/>
      <c r="BK2532" s="9"/>
      <c r="BL2532" s="9"/>
      <c r="BM2532" s="9"/>
      <c r="BN2532" s="9"/>
      <c r="BO2532" s="9"/>
      <c r="BP2532" s="9"/>
      <c r="BQ2532" s="9"/>
      <c r="BR2532" s="9"/>
      <c r="BS2532" s="9"/>
      <c r="BT2532" s="9"/>
      <c r="BU2532" s="9"/>
      <c r="BV2532" s="9"/>
      <c r="BW2532" s="9"/>
      <c r="CB2532" s="10"/>
      <c r="CC2532" s="10"/>
      <c r="CD2532" s="10"/>
      <c r="CE2532" s="10"/>
      <c r="CF2532" s="11"/>
      <c r="CG2532" s="11"/>
      <c r="CH2532" s="11"/>
      <c r="CI2532" s="11"/>
      <c r="CJ2532" s="10"/>
      <c r="CK2532" s="10"/>
      <c r="CL2532" s="10"/>
      <c r="CM2532" s="10"/>
      <c r="CN2532" s="10"/>
      <c r="CO2532" s="10"/>
      <c r="CP2532" s="10"/>
      <c r="CQ2532" s="10"/>
      <c r="CR2532" s="10"/>
      <c r="CS2532" s="10"/>
      <c r="CT2532" s="10"/>
      <c r="CU2532" s="10"/>
      <c r="CV2532" s="9"/>
      <c r="CW2532" s="9"/>
      <c r="CX2532" s="9"/>
      <c r="CY2532" s="9"/>
    </row>
    <row r="2533" spans="31:103" ht="18" customHeight="1">
      <c r="AE2533" s="16"/>
      <c r="AF2533" s="16"/>
      <c r="AG2533" s="16"/>
      <c r="AH2533" s="16"/>
      <c r="AI2533" s="16"/>
      <c r="AJ2533" s="16"/>
      <c r="AK2533" s="16"/>
      <c r="AL2533" s="16"/>
      <c r="AM2533" s="16"/>
      <c r="AN2533" s="16"/>
      <c r="AO2533" s="16"/>
      <c r="AP2533" s="16"/>
      <c r="AQ2533" s="15"/>
      <c r="AV2533" s="9"/>
      <c r="AW2533" s="9"/>
      <c r="AX2533" s="9"/>
      <c r="AY2533" s="9"/>
      <c r="AZ2533" s="9"/>
      <c r="BA2533" s="9"/>
      <c r="BB2533" s="9"/>
      <c r="BC2533" s="9"/>
      <c r="BD2533" s="9"/>
      <c r="BE2533" s="9"/>
      <c r="BF2533" s="9"/>
      <c r="BG2533" s="9"/>
      <c r="BH2533" s="9"/>
      <c r="BI2533" s="9"/>
      <c r="BJ2533" s="9"/>
      <c r="BK2533" s="9"/>
      <c r="BL2533" s="9"/>
      <c r="BM2533" s="9"/>
      <c r="BN2533" s="9"/>
      <c r="BO2533" s="9"/>
      <c r="BP2533" s="9"/>
      <c r="BQ2533" s="9"/>
      <c r="BR2533" s="9"/>
      <c r="BS2533" s="9"/>
      <c r="BT2533" s="9"/>
      <c r="BU2533" s="9"/>
      <c r="BV2533" s="9"/>
      <c r="BW2533" s="9"/>
      <c r="CB2533" s="10"/>
      <c r="CC2533" s="10"/>
      <c r="CD2533" s="10"/>
      <c r="CE2533" s="10"/>
      <c r="CF2533" s="11"/>
      <c r="CG2533" s="11"/>
      <c r="CH2533" s="11"/>
      <c r="CI2533" s="11"/>
      <c r="CJ2533" s="10"/>
      <c r="CK2533" s="10"/>
      <c r="CL2533" s="10"/>
      <c r="CM2533" s="10"/>
      <c r="CN2533" s="10"/>
      <c r="CO2533" s="10"/>
      <c r="CP2533" s="10"/>
      <c r="CQ2533" s="10"/>
      <c r="CR2533" s="10"/>
      <c r="CS2533" s="10"/>
      <c r="CT2533" s="10"/>
      <c r="CU2533" s="10"/>
      <c r="CV2533" s="9"/>
      <c r="CW2533" s="9"/>
      <c r="CX2533" s="9"/>
      <c r="CY2533" s="9"/>
    </row>
    <row r="2534" spans="31:103" ht="18" customHeight="1">
      <c r="AE2534" s="16"/>
      <c r="AF2534" s="16"/>
      <c r="AG2534" s="16"/>
      <c r="AH2534" s="16"/>
      <c r="AI2534" s="16"/>
      <c r="AJ2534" s="16"/>
      <c r="AK2534" s="16"/>
      <c r="AL2534" s="16"/>
      <c r="AM2534" s="16"/>
      <c r="AN2534" s="16"/>
      <c r="AO2534" s="16"/>
      <c r="AP2534" s="16"/>
      <c r="AQ2534" s="15"/>
      <c r="AV2534" s="9"/>
      <c r="AW2534" s="9"/>
      <c r="AX2534" s="9"/>
      <c r="AY2534" s="9"/>
      <c r="AZ2534" s="9"/>
      <c r="BA2534" s="9"/>
      <c r="BB2534" s="9"/>
      <c r="BC2534" s="9"/>
      <c r="BD2534" s="9"/>
      <c r="BE2534" s="9"/>
      <c r="BF2534" s="9"/>
      <c r="BG2534" s="9"/>
      <c r="BH2534" s="9"/>
      <c r="BI2534" s="9"/>
      <c r="BJ2534" s="9"/>
      <c r="BK2534" s="9"/>
      <c r="BL2534" s="9"/>
      <c r="BM2534" s="9"/>
      <c r="BN2534" s="9"/>
      <c r="BO2534" s="9"/>
      <c r="BP2534" s="9"/>
      <c r="BQ2534" s="9"/>
      <c r="BR2534" s="9"/>
      <c r="BS2534" s="9"/>
      <c r="BT2534" s="9"/>
      <c r="BU2534" s="9"/>
      <c r="BV2534" s="9"/>
      <c r="BW2534" s="9"/>
      <c r="CB2534" s="10"/>
      <c r="CC2534" s="10"/>
      <c r="CD2534" s="10"/>
      <c r="CE2534" s="10"/>
      <c r="CF2534" s="11"/>
      <c r="CG2534" s="11"/>
      <c r="CH2534" s="11"/>
      <c r="CI2534" s="11"/>
      <c r="CJ2534" s="10"/>
      <c r="CK2534" s="10"/>
      <c r="CL2534" s="10"/>
      <c r="CM2534" s="10"/>
      <c r="CN2534" s="10"/>
      <c r="CO2534" s="10"/>
      <c r="CP2534" s="10"/>
      <c r="CQ2534" s="10"/>
      <c r="CR2534" s="10"/>
      <c r="CS2534" s="10"/>
      <c r="CT2534" s="10"/>
      <c r="CU2534" s="10"/>
      <c r="CV2534" s="9"/>
      <c r="CW2534" s="9"/>
      <c r="CX2534" s="9"/>
      <c r="CY2534" s="9"/>
    </row>
    <row r="2535" spans="31:103" ht="18" customHeight="1">
      <c r="AE2535" s="16"/>
      <c r="AF2535" s="16"/>
      <c r="AG2535" s="16"/>
      <c r="AH2535" s="16"/>
      <c r="AI2535" s="16"/>
      <c r="AJ2535" s="16"/>
      <c r="AK2535" s="16"/>
      <c r="AL2535" s="16"/>
      <c r="AM2535" s="16"/>
      <c r="AN2535" s="16"/>
      <c r="AO2535" s="16"/>
      <c r="AP2535" s="16"/>
      <c r="AQ2535" s="15"/>
      <c r="AV2535" s="9"/>
      <c r="AW2535" s="9"/>
      <c r="AX2535" s="9"/>
      <c r="AY2535" s="9"/>
      <c r="AZ2535" s="9"/>
      <c r="BA2535" s="9"/>
      <c r="BB2535" s="9"/>
      <c r="BC2535" s="9"/>
      <c r="BD2535" s="9"/>
      <c r="BE2535" s="9"/>
      <c r="BF2535" s="9"/>
      <c r="BG2535" s="9"/>
      <c r="BH2535" s="9"/>
      <c r="BI2535" s="9"/>
      <c r="BJ2535" s="9"/>
      <c r="BK2535" s="9"/>
      <c r="BL2535" s="9"/>
      <c r="BM2535" s="9"/>
      <c r="BN2535" s="9"/>
      <c r="BO2535" s="9"/>
      <c r="BP2535" s="9"/>
      <c r="BQ2535" s="9"/>
      <c r="BR2535" s="9"/>
      <c r="BS2535" s="9"/>
      <c r="BT2535" s="9"/>
      <c r="BU2535" s="9"/>
      <c r="BV2535" s="9"/>
      <c r="BW2535" s="9"/>
      <c r="CB2535" s="10"/>
      <c r="CC2535" s="10"/>
      <c r="CD2535" s="10"/>
      <c r="CE2535" s="10"/>
      <c r="CF2535" s="11"/>
      <c r="CG2535" s="11"/>
      <c r="CH2535" s="11"/>
      <c r="CI2535" s="11"/>
      <c r="CJ2535" s="10"/>
      <c r="CK2535" s="10"/>
      <c r="CL2535" s="10"/>
      <c r="CM2535" s="10"/>
      <c r="CN2535" s="10"/>
      <c r="CO2535" s="10"/>
      <c r="CP2535" s="10"/>
      <c r="CQ2535" s="10"/>
      <c r="CR2535" s="10"/>
      <c r="CS2535" s="10"/>
      <c r="CT2535" s="10"/>
      <c r="CU2535" s="10"/>
      <c r="CV2535" s="9"/>
      <c r="CW2535" s="9"/>
      <c r="CX2535" s="9"/>
      <c r="CY2535" s="9"/>
    </row>
    <row r="2536" spans="31:103" ht="18" customHeight="1">
      <c r="AE2536" s="16"/>
      <c r="AF2536" s="16"/>
      <c r="AG2536" s="16"/>
      <c r="AH2536" s="16"/>
      <c r="AI2536" s="16"/>
      <c r="AJ2536" s="16"/>
      <c r="AK2536" s="16"/>
      <c r="AL2536" s="16"/>
      <c r="AM2536" s="16"/>
      <c r="AN2536" s="16"/>
      <c r="AO2536" s="16"/>
      <c r="AP2536" s="16"/>
      <c r="AQ2536" s="15"/>
      <c r="AV2536" s="9"/>
      <c r="AW2536" s="9"/>
      <c r="AX2536" s="9"/>
      <c r="AY2536" s="9"/>
      <c r="AZ2536" s="9"/>
      <c r="BA2536" s="9"/>
      <c r="BB2536" s="9"/>
      <c r="BC2536" s="9"/>
      <c r="BD2536" s="9"/>
      <c r="BE2536" s="9"/>
      <c r="BF2536" s="9"/>
      <c r="BG2536" s="9"/>
      <c r="BH2536" s="9"/>
      <c r="BI2536" s="9"/>
      <c r="BJ2536" s="9"/>
      <c r="BK2536" s="9"/>
      <c r="BL2536" s="9"/>
      <c r="BM2536" s="9"/>
      <c r="BN2536" s="9"/>
      <c r="BO2536" s="9"/>
      <c r="BP2536" s="9"/>
      <c r="BQ2536" s="9"/>
      <c r="BR2536" s="9"/>
      <c r="BS2536" s="9"/>
      <c r="BT2536" s="9"/>
      <c r="BU2536" s="9"/>
      <c r="BV2536" s="9"/>
      <c r="BW2536" s="9"/>
      <c r="CB2536" s="10"/>
      <c r="CC2536" s="10"/>
      <c r="CD2536" s="10"/>
      <c r="CE2536" s="10"/>
      <c r="CF2536" s="11"/>
      <c r="CG2536" s="11"/>
      <c r="CH2536" s="11"/>
      <c r="CI2536" s="11"/>
      <c r="CJ2536" s="10"/>
      <c r="CK2536" s="10"/>
      <c r="CL2536" s="10"/>
      <c r="CM2536" s="10"/>
      <c r="CN2536" s="10"/>
      <c r="CO2536" s="10"/>
      <c r="CP2536" s="10"/>
      <c r="CQ2536" s="10"/>
      <c r="CR2536" s="10"/>
      <c r="CS2536" s="10"/>
      <c r="CT2536" s="10"/>
      <c r="CU2536" s="10"/>
      <c r="CV2536" s="9"/>
      <c r="CW2536" s="9"/>
      <c r="CX2536" s="9"/>
      <c r="CY2536" s="9"/>
    </row>
    <row r="2537" spans="31:103" ht="18" customHeight="1">
      <c r="AE2537" s="16"/>
      <c r="AF2537" s="16"/>
      <c r="AG2537" s="16"/>
      <c r="AH2537" s="16"/>
      <c r="AI2537" s="16"/>
      <c r="AJ2537" s="16"/>
      <c r="AK2537" s="16"/>
      <c r="AL2537" s="16"/>
      <c r="AM2537" s="16"/>
      <c r="AN2537" s="16"/>
      <c r="AO2537" s="16"/>
      <c r="AP2537" s="16"/>
      <c r="AQ2537" s="15"/>
      <c r="AV2537" s="9"/>
      <c r="AW2537" s="9"/>
      <c r="AX2537" s="9"/>
      <c r="AY2537" s="9"/>
      <c r="AZ2537" s="9"/>
      <c r="BA2537" s="9"/>
      <c r="BB2537" s="9"/>
      <c r="BC2537" s="9"/>
      <c r="BD2537" s="9"/>
      <c r="BE2537" s="9"/>
      <c r="BF2537" s="9"/>
      <c r="BG2537" s="9"/>
      <c r="BH2537" s="9"/>
      <c r="BI2537" s="9"/>
      <c r="BJ2537" s="9"/>
      <c r="BK2537" s="9"/>
      <c r="BL2537" s="9"/>
      <c r="BM2537" s="9"/>
      <c r="BN2537" s="9"/>
      <c r="BO2537" s="9"/>
      <c r="BP2537" s="9"/>
      <c r="BQ2537" s="9"/>
      <c r="BR2537" s="9"/>
      <c r="BS2537" s="9"/>
      <c r="BT2537" s="9"/>
      <c r="BU2537" s="9"/>
      <c r="BV2537" s="9"/>
      <c r="BW2537" s="9"/>
      <c r="CB2537" s="10"/>
      <c r="CC2537" s="10"/>
      <c r="CD2537" s="10"/>
      <c r="CE2537" s="10"/>
      <c r="CF2537" s="11"/>
      <c r="CG2537" s="11"/>
      <c r="CH2537" s="11"/>
      <c r="CI2537" s="11"/>
      <c r="CJ2537" s="10"/>
      <c r="CK2537" s="10"/>
      <c r="CL2537" s="10"/>
      <c r="CM2537" s="10"/>
      <c r="CN2537" s="10"/>
      <c r="CO2537" s="10"/>
      <c r="CP2537" s="10"/>
      <c r="CQ2537" s="10"/>
      <c r="CR2537" s="10"/>
      <c r="CS2537" s="10"/>
      <c r="CT2537" s="10"/>
      <c r="CU2537" s="10"/>
      <c r="CV2537" s="9"/>
      <c r="CW2537" s="9"/>
      <c r="CX2537" s="9"/>
      <c r="CY2537" s="9"/>
    </row>
    <row r="2538" spans="31:103" ht="18" customHeight="1">
      <c r="AE2538" s="16"/>
      <c r="AF2538" s="16"/>
      <c r="AG2538" s="16"/>
      <c r="AH2538" s="16"/>
      <c r="AI2538" s="16"/>
      <c r="AJ2538" s="16"/>
      <c r="AK2538" s="16"/>
      <c r="AL2538" s="16"/>
      <c r="AM2538" s="16"/>
      <c r="AN2538" s="16"/>
      <c r="AO2538" s="16"/>
      <c r="AP2538" s="16"/>
      <c r="AQ2538" s="15"/>
      <c r="AV2538" s="9"/>
      <c r="AW2538" s="9"/>
      <c r="AX2538" s="9"/>
      <c r="AY2538" s="9"/>
      <c r="AZ2538" s="9"/>
      <c r="BA2538" s="9"/>
      <c r="BB2538" s="9"/>
      <c r="BC2538" s="9"/>
      <c r="BD2538" s="9"/>
      <c r="BE2538" s="9"/>
      <c r="BF2538" s="9"/>
      <c r="BG2538" s="9"/>
      <c r="BH2538" s="9"/>
      <c r="BI2538" s="9"/>
      <c r="BJ2538" s="9"/>
      <c r="BK2538" s="9"/>
      <c r="BL2538" s="9"/>
      <c r="BM2538" s="9"/>
      <c r="BN2538" s="9"/>
      <c r="BO2538" s="9"/>
      <c r="BP2538" s="9"/>
      <c r="BQ2538" s="9"/>
      <c r="BR2538" s="9"/>
      <c r="BS2538" s="9"/>
      <c r="BT2538" s="9"/>
      <c r="BU2538" s="9"/>
      <c r="BV2538" s="9"/>
      <c r="BW2538" s="9"/>
      <c r="CB2538" s="10"/>
      <c r="CC2538" s="10"/>
      <c r="CD2538" s="10"/>
      <c r="CE2538" s="10"/>
      <c r="CF2538" s="11"/>
      <c r="CG2538" s="11"/>
      <c r="CH2538" s="11"/>
      <c r="CI2538" s="11"/>
      <c r="CJ2538" s="10"/>
      <c r="CK2538" s="10"/>
      <c r="CL2538" s="10"/>
      <c r="CM2538" s="10"/>
      <c r="CN2538" s="10"/>
      <c r="CO2538" s="10"/>
      <c r="CP2538" s="10"/>
      <c r="CQ2538" s="10"/>
      <c r="CR2538" s="10"/>
      <c r="CS2538" s="10"/>
      <c r="CT2538" s="10"/>
      <c r="CU2538" s="10"/>
      <c r="CV2538" s="9"/>
      <c r="CW2538" s="9"/>
      <c r="CX2538" s="9"/>
      <c r="CY2538" s="9"/>
    </row>
    <row r="2539" spans="31:103" ht="18" customHeight="1">
      <c r="AE2539" s="16"/>
      <c r="AF2539" s="16"/>
      <c r="AG2539" s="16"/>
      <c r="AH2539" s="16"/>
      <c r="AI2539" s="16"/>
      <c r="AJ2539" s="16"/>
      <c r="AK2539" s="16"/>
      <c r="AL2539" s="16"/>
      <c r="AM2539" s="16"/>
      <c r="AN2539" s="16"/>
      <c r="AO2539" s="16"/>
      <c r="AP2539" s="16"/>
      <c r="AQ2539" s="15"/>
      <c r="AV2539" s="9"/>
      <c r="AW2539" s="9"/>
      <c r="AX2539" s="9"/>
      <c r="AY2539" s="9"/>
      <c r="AZ2539" s="9"/>
      <c r="BA2539" s="9"/>
      <c r="BB2539" s="9"/>
      <c r="BC2539" s="9"/>
      <c r="BD2539" s="9"/>
      <c r="BE2539" s="9"/>
      <c r="BF2539" s="9"/>
      <c r="BG2539" s="9"/>
      <c r="BH2539" s="9"/>
      <c r="BI2539" s="9"/>
      <c r="BJ2539" s="9"/>
      <c r="BK2539" s="9"/>
      <c r="BL2539" s="9"/>
      <c r="BM2539" s="9"/>
      <c r="BN2539" s="9"/>
      <c r="BO2539" s="9"/>
      <c r="BP2539" s="9"/>
      <c r="BQ2539" s="9"/>
      <c r="BR2539" s="9"/>
      <c r="BS2539" s="9"/>
      <c r="BT2539" s="9"/>
      <c r="BU2539" s="9"/>
      <c r="BV2539" s="9"/>
      <c r="BW2539" s="9"/>
      <c r="CB2539" s="10"/>
      <c r="CC2539" s="10"/>
      <c r="CD2539" s="10"/>
      <c r="CE2539" s="10"/>
      <c r="CF2539" s="11"/>
      <c r="CG2539" s="11"/>
      <c r="CH2539" s="11"/>
      <c r="CI2539" s="11"/>
      <c r="CJ2539" s="10"/>
      <c r="CK2539" s="10"/>
      <c r="CL2539" s="10"/>
      <c r="CM2539" s="10"/>
      <c r="CN2539" s="10"/>
      <c r="CO2539" s="10"/>
      <c r="CP2539" s="10"/>
      <c r="CQ2539" s="10"/>
      <c r="CR2539" s="10"/>
      <c r="CS2539" s="10"/>
      <c r="CT2539" s="10"/>
      <c r="CU2539" s="10"/>
      <c r="CV2539" s="9"/>
      <c r="CW2539" s="9"/>
      <c r="CX2539" s="9"/>
      <c r="CY2539" s="9"/>
    </row>
    <row r="2540" spans="31:103" ht="18" customHeight="1">
      <c r="AE2540" s="16"/>
      <c r="AF2540" s="16"/>
      <c r="AG2540" s="16"/>
      <c r="AH2540" s="16"/>
      <c r="AI2540" s="16"/>
      <c r="AJ2540" s="16"/>
      <c r="AK2540" s="16"/>
      <c r="AL2540" s="16"/>
      <c r="AM2540" s="16"/>
      <c r="AN2540" s="16"/>
      <c r="AO2540" s="16"/>
      <c r="AP2540" s="16"/>
      <c r="AQ2540" s="15"/>
      <c r="AV2540" s="9"/>
      <c r="AW2540" s="9"/>
      <c r="AX2540" s="9"/>
      <c r="AY2540" s="9"/>
      <c r="AZ2540" s="9"/>
      <c r="BA2540" s="9"/>
      <c r="BB2540" s="9"/>
      <c r="BC2540" s="9"/>
      <c r="BD2540" s="9"/>
      <c r="BE2540" s="9"/>
      <c r="BF2540" s="9"/>
      <c r="BG2540" s="9"/>
      <c r="BH2540" s="9"/>
      <c r="BI2540" s="9"/>
      <c r="BJ2540" s="9"/>
      <c r="BK2540" s="9"/>
      <c r="BL2540" s="9"/>
      <c r="BM2540" s="9"/>
      <c r="BN2540" s="9"/>
      <c r="BO2540" s="9"/>
      <c r="BP2540" s="9"/>
      <c r="BQ2540" s="9"/>
      <c r="BR2540" s="9"/>
      <c r="BS2540" s="9"/>
      <c r="BT2540" s="9"/>
      <c r="BU2540" s="9"/>
      <c r="BV2540" s="9"/>
      <c r="BW2540" s="9"/>
      <c r="CB2540" s="10"/>
      <c r="CC2540" s="10"/>
      <c r="CD2540" s="10"/>
      <c r="CE2540" s="10"/>
      <c r="CF2540" s="11"/>
      <c r="CG2540" s="11"/>
      <c r="CH2540" s="11"/>
      <c r="CI2540" s="11"/>
      <c r="CJ2540" s="10"/>
      <c r="CK2540" s="10"/>
      <c r="CL2540" s="10"/>
      <c r="CM2540" s="10"/>
      <c r="CN2540" s="10"/>
      <c r="CO2540" s="10"/>
      <c r="CP2540" s="10"/>
      <c r="CQ2540" s="10"/>
      <c r="CR2540" s="10"/>
      <c r="CS2540" s="10"/>
      <c r="CT2540" s="10"/>
      <c r="CU2540" s="10"/>
      <c r="CV2540" s="9"/>
      <c r="CW2540" s="9"/>
      <c r="CX2540" s="9"/>
      <c r="CY2540" s="9"/>
    </row>
    <row r="2541" spans="31:103" ht="18" customHeight="1">
      <c r="AE2541" s="16"/>
      <c r="AF2541" s="16"/>
      <c r="AG2541" s="16"/>
      <c r="AH2541" s="16"/>
      <c r="AI2541" s="16"/>
      <c r="AJ2541" s="16"/>
      <c r="AK2541" s="16"/>
      <c r="AL2541" s="16"/>
      <c r="AM2541" s="16"/>
      <c r="AN2541" s="16"/>
      <c r="AO2541" s="16"/>
      <c r="AP2541" s="16"/>
      <c r="AQ2541" s="15"/>
      <c r="AV2541" s="9"/>
      <c r="AW2541" s="9"/>
      <c r="AX2541" s="9"/>
      <c r="AY2541" s="9"/>
      <c r="AZ2541" s="9"/>
      <c r="BA2541" s="9"/>
      <c r="BB2541" s="9"/>
      <c r="BC2541" s="9"/>
      <c r="BD2541" s="9"/>
      <c r="BE2541" s="9"/>
      <c r="BF2541" s="9"/>
      <c r="BG2541" s="9"/>
      <c r="BH2541" s="9"/>
      <c r="BI2541" s="9"/>
      <c r="BJ2541" s="9"/>
      <c r="BK2541" s="9"/>
      <c r="BL2541" s="9"/>
      <c r="BM2541" s="9"/>
      <c r="BN2541" s="9"/>
      <c r="BO2541" s="9"/>
      <c r="BP2541" s="9"/>
      <c r="BQ2541" s="9"/>
      <c r="BR2541" s="9"/>
      <c r="BS2541" s="9"/>
      <c r="BT2541" s="9"/>
      <c r="BU2541" s="9"/>
      <c r="BV2541" s="9"/>
      <c r="BW2541" s="9"/>
      <c r="CB2541" s="10"/>
      <c r="CC2541" s="10"/>
      <c r="CD2541" s="10"/>
      <c r="CE2541" s="10"/>
      <c r="CF2541" s="11"/>
      <c r="CG2541" s="11"/>
      <c r="CH2541" s="11"/>
      <c r="CI2541" s="11"/>
      <c r="CJ2541" s="10"/>
      <c r="CK2541" s="10"/>
      <c r="CL2541" s="10"/>
      <c r="CM2541" s="10"/>
      <c r="CN2541" s="10"/>
      <c r="CO2541" s="10"/>
      <c r="CP2541" s="10"/>
      <c r="CQ2541" s="10"/>
      <c r="CR2541" s="10"/>
      <c r="CS2541" s="10"/>
      <c r="CT2541" s="10"/>
      <c r="CU2541" s="10"/>
      <c r="CV2541" s="9"/>
      <c r="CW2541" s="9"/>
      <c r="CX2541" s="9"/>
      <c r="CY2541" s="9"/>
    </row>
    <row r="2542" spans="31:103" ht="18" customHeight="1">
      <c r="AE2542" s="16"/>
      <c r="AF2542" s="16"/>
      <c r="AG2542" s="16"/>
      <c r="AH2542" s="16"/>
      <c r="AI2542" s="16"/>
      <c r="AJ2542" s="16"/>
      <c r="AK2542" s="16"/>
      <c r="AL2542" s="16"/>
      <c r="AM2542" s="16"/>
      <c r="AN2542" s="16"/>
      <c r="AO2542" s="16"/>
      <c r="AP2542" s="16"/>
      <c r="AQ2542" s="15"/>
      <c r="AV2542" s="9"/>
      <c r="AW2542" s="9"/>
      <c r="AX2542" s="9"/>
      <c r="AY2542" s="9"/>
      <c r="AZ2542" s="9"/>
      <c r="BA2542" s="9"/>
      <c r="BB2542" s="9"/>
      <c r="BC2542" s="9"/>
      <c r="BD2542" s="9"/>
      <c r="BE2542" s="9"/>
      <c r="BF2542" s="9"/>
      <c r="BG2542" s="9"/>
      <c r="BH2542" s="9"/>
      <c r="BI2542" s="9"/>
      <c r="BJ2542" s="9"/>
      <c r="BK2542" s="9"/>
      <c r="BL2542" s="9"/>
      <c r="BM2542" s="9"/>
      <c r="BN2542" s="9"/>
      <c r="BO2542" s="9"/>
      <c r="BP2542" s="9"/>
      <c r="BQ2542" s="9"/>
      <c r="BR2542" s="9"/>
      <c r="BS2542" s="9"/>
      <c r="BT2542" s="9"/>
      <c r="BU2542" s="9"/>
      <c r="BV2542" s="9"/>
      <c r="BW2542" s="9"/>
      <c r="CB2542" s="10"/>
      <c r="CC2542" s="10"/>
      <c r="CD2542" s="10"/>
      <c r="CE2542" s="10"/>
      <c r="CF2542" s="11"/>
      <c r="CG2542" s="11"/>
      <c r="CH2542" s="11"/>
      <c r="CI2542" s="11"/>
      <c r="CJ2542" s="10"/>
      <c r="CK2542" s="10"/>
      <c r="CL2542" s="10"/>
      <c r="CM2542" s="10"/>
      <c r="CN2542" s="10"/>
      <c r="CO2542" s="10"/>
      <c r="CP2542" s="10"/>
      <c r="CQ2542" s="10"/>
      <c r="CR2542" s="10"/>
      <c r="CS2542" s="10"/>
      <c r="CT2542" s="10"/>
      <c r="CU2542" s="10"/>
      <c r="CV2542" s="9"/>
      <c r="CW2542" s="9"/>
      <c r="CX2542" s="9"/>
      <c r="CY2542" s="9"/>
    </row>
    <row r="2543" spans="31:103" ht="18" customHeight="1">
      <c r="AE2543" s="16"/>
      <c r="AF2543" s="16"/>
      <c r="AG2543" s="16"/>
      <c r="AH2543" s="16"/>
      <c r="AI2543" s="16"/>
      <c r="AJ2543" s="16"/>
      <c r="AK2543" s="16"/>
      <c r="AL2543" s="16"/>
      <c r="AM2543" s="16"/>
      <c r="AN2543" s="16"/>
      <c r="AO2543" s="16"/>
      <c r="AP2543" s="16"/>
      <c r="AQ2543" s="15"/>
      <c r="AV2543" s="9"/>
      <c r="AW2543" s="9"/>
      <c r="AX2543" s="9"/>
      <c r="AY2543" s="9"/>
      <c r="AZ2543" s="9"/>
      <c r="BA2543" s="9"/>
      <c r="BB2543" s="9"/>
      <c r="BC2543" s="9"/>
      <c r="BD2543" s="9"/>
      <c r="BE2543" s="9"/>
      <c r="BF2543" s="9"/>
      <c r="BG2543" s="9"/>
      <c r="BH2543" s="9"/>
      <c r="BI2543" s="9"/>
      <c r="BJ2543" s="9"/>
      <c r="BK2543" s="9"/>
      <c r="BL2543" s="9"/>
      <c r="BM2543" s="9"/>
      <c r="BN2543" s="9"/>
      <c r="BO2543" s="9"/>
      <c r="BP2543" s="9"/>
      <c r="BQ2543" s="9"/>
      <c r="BR2543" s="9"/>
      <c r="BS2543" s="9"/>
      <c r="BT2543" s="9"/>
      <c r="BU2543" s="9"/>
      <c r="BV2543" s="9"/>
      <c r="BW2543" s="9"/>
      <c r="CB2543" s="10"/>
      <c r="CC2543" s="10"/>
      <c r="CD2543" s="10"/>
      <c r="CE2543" s="10"/>
      <c r="CF2543" s="11"/>
      <c r="CG2543" s="11"/>
      <c r="CH2543" s="11"/>
      <c r="CI2543" s="11"/>
      <c r="CJ2543" s="10"/>
      <c r="CK2543" s="10"/>
      <c r="CL2543" s="10"/>
      <c r="CM2543" s="10"/>
      <c r="CN2543" s="10"/>
      <c r="CO2543" s="10"/>
      <c r="CP2543" s="10"/>
      <c r="CQ2543" s="10"/>
      <c r="CR2543" s="10"/>
      <c r="CS2543" s="10"/>
      <c r="CT2543" s="10"/>
      <c r="CU2543" s="10"/>
      <c r="CV2543" s="9"/>
      <c r="CW2543" s="9"/>
      <c r="CX2543" s="9"/>
      <c r="CY2543" s="9"/>
    </row>
    <row r="2544" spans="31:103" ht="18" customHeight="1">
      <c r="AE2544" s="16"/>
      <c r="AF2544" s="16"/>
      <c r="AG2544" s="16"/>
      <c r="AH2544" s="16"/>
      <c r="AI2544" s="16"/>
      <c r="AJ2544" s="16"/>
      <c r="AK2544" s="16"/>
      <c r="AL2544" s="16"/>
      <c r="AM2544" s="16"/>
      <c r="AN2544" s="16"/>
      <c r="AO2544" s="16"/>
      <c r="AP2544" s="16"/>
      <c r="AQ2544" s="15"/>
      <c r="AV2544" s="9"/>
      <c r="AW2544" s="9"/>
      <c r="AX2544" s="9"/>
      <c r="AY2544" s="9"/>
      <c r="AZ2544" s="9"/>
      <c r="BA2544" s="9"/>
      <c r="BB2544" s="9"/>
      <c r="BC2544" s="9"/>
      <c r="BD2544" s="9"/>
      <c r="BE2544" s="9"/>
      <c r="BF2544" s="9"/>
      <c r="BG2544" s="9"/>
      <c r="BH2544" s="9"/>
      <c r="BI2544" s="9"/>
      <c r="BJ2544" s="9"/>
      <c r="BK2544" s="9"/>
      <c r="BL2544" s="9"/>
      <c r="BM2544" s="9"/>
      <c r="BN2544" s="9"/>
      <c r="BO2544" s="9"/>
      <c r="BP2544" s="9"/>
      <c r="BQ2544" s="9"/>
      <c r="BR2544" s="9"/>
      <c r="BS2544" s="9"/>
      <c r="BT2544" s="9"/>
      <c r="BU2544" s="9"/>
      <c r="BV2544" s="9"/>
      <c r="BW2544" s="9"/>
      <c r="CB2544" s="10"/>
      <c r="CC2544" s="10"/>
      <c r="CD2544" s="10"/>
      <c r="CE2544" s="10"/>
      <c r="CF2544" s="11"/>
      <c r="CG2544" s="11"/>
      <c r="CH2544" s="11"/>
      <c r="CI2544" s="11"/>
      <c r="CJ2544" s="10"/>
      <c r="CK2544" s="10"/>
      <c r="CL2544" s="10"/>
      <c r="CM2544" s="10"/>
      <c r="CN2544" s="10"/>
      <c r="CO2544" s="10"/>
      <c r="CP2544" s="10"/>
      <c r="CQ2544" s="10"/>
      <c r="CR2544" s="10"/>
      <c r="CS2544" s="10"/>
      <c r="CT2544" s="10"/>
      <c r="CU2544" s="10"/>
      <c r="CV2544" s="9"/>
      <c r="CW2544" s="9"/>
      <c r="CX2544" s="9"/>
      <c r="CY2544" s="9"/>
    </row>
    <row r="2545" spans="31:103" ht="18" customHeight="1">
      <c r="AE2545" s="16"/>
      <c r="AF2545" s="16"/>
      <c r="AG2545" s="16"/>
      <c r="AH2545" s="16"/>
      <c r="AI2545" s="16"/>
      <c r="AJ2545" s="16"/>
      <c r="AK2545" s="16"/>
      <c r="AL2545" s="16"/>
      <c r="AM2545" s="16"/>
      <c r="AN2545" s="16"/>
      <c r="AO2545" s="16"/>
      <c r="AP2545" s="16"/>
      <c r="AQ2545" s="15"/>
      <c r="AV2545" s="9"/>
      <c r="AW2545" s="9"/>
      <c r="AX2545" s="9"/>
      <c r="AY2545" s="9"/>
      <c r="AZ2545" s="9"/>
      <c r="BA2545" s="9"/>
      <c r="BB2545" s="9"/>
      <c r="BC2545" s="9"/>
      <c r="BD2545" s="9"/>
      <c r="BE2545" s="9"/>
      <c r="BF2545" s="9"/>
      <c r="BG2545" s="9"/>
      <c r="BH2545" s="9"/>
      <c r="BI2545" s="9"/>
      <c r="BJ2545" s="9"/>
      <c r="BK2545" s="9"/>
      <c r="BL2545" s="9"/>
      <c r="BM2545" s="9"/>
      <c r="BN2545" s="9"/>
      <c r="BO2545" s="9"/>
      <c r="BP2545" s="9"/>
      <c r="BQ2545" s="9"/>
      <c r="BR2545" s="9"/>
      <c r="BS2545" s="9"/>
      <c r="BT2545" s="9"/>
      <c r="BU2545" s="9"/>
      <c r="BV2545" s="9"/>
      <c r="BW2545" s="9"/>
      <c r="CB2545" s="10"/>
      <c r="CC2545" s="10"/>
      <c r="CD2545" s="10"/>
      <c r="CE2545" s="10"/>
      <c r="CF2545" s="11"/>
      <c r="CG2545" s="11"/>
      <c r="CH2545" s="11"/>
      <c r="CI2545" s="11"/>
      <c r="CJ2545" s="10"/>
      <c r="CK2545" s="10"/>
      <c r="CL2545" s="10"/>
      <c r="CM2545" s="10"/>
      <c r="CN2545" s="10"/>
      <c r="CO2545" s="10"/>
      <c r="CP2545" s="10"/>
      <c r="CQ2545" s="10"/>
      <c r="CR2545" s="10"/>
      <c r="CS2545" s="10"/>
      <c r="CT2545" s="10"/>
      <c r="CU2545" s="10"/>
      <c r="CV2545" s="9"/>
      <c r="CW2545" s="9"/>
      <c r="CX2545" s="9"/>
      <c r="CY2545" s="9"/>
    </row>
    <row r="2546" spans="31:103" ht="18" customHeight="1">
      <c r="AE2546" s="16"/>
      <c r="AF2546" s="16"/>
      <c r="AG2546" s="16"/>
      <c r="AH2546" s="16"/>
      <c r="AI2546" s="16"/>
      <c r="AJ2546" s="16"/>
      <c r="AK2546" s="16"/>
      <c r="AL2546" s="16"/>
      <c r="AM2546" s="16"/>
      <c r="AN2546" s="16"/>
      <c r="AO2546" s="16"/>
      <c r="AP2546" s="16"/>
      <c r="AQ2546" s="15"/>
      <c r="AV2546" s="9"/>
      <c r="AW2546" s="9"/>
      <c r="AX2546" s="9"/>
      <c r="AY2546" s="9"/>
      <c r="AZ2546" s="9"/>
      <c r="BA2546" s="9"/>
      <c r="BB2546" s="9"/>
      <c r="BC2546" s="9"/>
      <c r="BD2546" s="9"/>
      <c r="BE2546" s="9"/>
      <c r="BF2546" s="9"/>
      <c r="BG2546" s="9"/>
      <c r="BH2546" s="9"/>
      <c r="BI2546" s="9"/>
      <c r="BJ2546" s="9"/>
      <c r="BK2546" s="9"/>
      <c r="BL2546" s="9"/>
      <c r="BM2546" s="9"/>
      <c r="BN2546" s="9"/>
      <c r="BO2546" s="9"/>
      <c r="BP2546" s="9"/>
      <c r="BQ2546" s="9"/>
      <c r="BR2546" s="9"/>
      <c r="BS2546" s="9"/>
      <c r="BT2546" s="9"/>
      <c r="BU2546" s="9"/>
      <c r="BV2546" s="9"/>
      <c r="BW2546" s="9"/>
      <c r="CB2546" s="10"/>
      <c r="CC2546" s="10"/>
      <c r="CD2546" s="10"/>
      <c r="CE2546" s="10"/>
      <c r="CF2546" s="11"/>
      <c r="CG2546" s="11"/>
      <c r="CH2546" s="11"/>
      <c r="CI2546" s="11"/>
      <c r="CJ2546" s="10"/>
      <c r="CK2546" s="10"/>
      <c r="CL2546" s="10"/>
      <c r="CM2546" s="10"/>
      <c r="CN2546" s="10"/>
      <c r="CO2546" s="10"/>
      <c r="CP2546" s="10"/>
      <c r="CQ2546" s="10"/>
      <c r="CR2546" s="10"/>
      <c r="CS2546" s="10"/>
      <c r="CT2546" s="10"/>
      <c r="CU2546" s="10"/>
      <c r="CV2546" s="9"/>
      <c r="CW2546" s="9"/>
      <c r="CX2546" s="9"/>
      <c r="CY2546" s="9"/>
    </row>
    <row r="2547" spans="31:103" ht="18" customHeight="1">
      <c r="AE2547" s="16"/>
      <c r="AF2547" s="16"/>
      <c r="AG2547" s="16"/>
      <c r="AH2547" s="16"/>
      <c r="AI2547" s="16"/>
      <c r="AJ2547" s="16"/>
      <c r="AK2547" s="16"/>
      <c r="AL2547" s="16"/>
      <c r="AM2547" s="16"/>
      <c r="AN2547" s="16"/>
      <c r="AO2547" s="16"/>
      <c r="AP2547" s="16"/>
      <c r="AQ2547" s="15"/>
      <c r="AV2547" s="9"/>
      <c r="AW2547" s="9"/>
      <c r="AX2547" s="9"/>
      <c r="AY2547" s="9"/>
      <c r="AZ2547" s="9"/>
      <c r="BA2547" s="9"/>
      <c r="BB2547" s="9"/>
      <c r="BC2547" s="9"/>
      <c r="BD2547" s="9"/>
      <c r="BE2547" s="9"/>
      <c r="BF2547" s="9"/>
      <c r="BG2547" s="9"/>
      <c r="BH2547" s="9"/>
      <c r="BI2547" s="9"/>
      <c r="BJ2547" s="9"/>
      <c r="BK2547" s="9"/>
      <c r="BL2547" s="9"/>
      <c r="BM2547" s="9"/>
      <c r="BN2547" s="9"/>
      <c r="BO2547" s="9"/>
      <c r="BP2547" s="9"/>
      <c r="BQ2547" s="9"/>
      <c r="BR2547" s="9"/>
      <c r="BS2547" s="9"/>
      <c r="BT2547" s="9"/>
      <c r="BU2547" s="9"/>
      <c r="BV2547" s="9"/>
      <c r="BW2547" s="9"/>
      <c r="CB2547" s="10"/>
      <c r="CC2547" s="10"/>
      <c r="CD2547" s="10"/>
      <c r="CE2547" s="10"/>
      <c r="CF2547" s="11"/>
      <c r="CG2547" s="11"/>
      <c r="CH2547" s="11"/>
      <c r="CI2547" s="11"/>
      <c r="CJ2547" s="10"/>
      <c r="CK2547" s="10"/>
      <c r="CL2547" s="10"/>
      <c r="CM2547" s="10"/>
      <c r="CN2547" s="10"/>
      <c r="CO2547" s="10"/>
      <c r="CP2547" s="10"/>
      <c r="CQ2547" s="10"/>
      <c r="CR2547" s="10"/>
      <c r="CS2547" s="10"/>
      <c r="CT2547" s="10"/>
      <c r="CU2547" s="10"/>
      <c r="CV2547" s="9"/>
      <c r="CW2547" s="9"/>
      <c r="CX2547" s="9"/>
      <c r="CY2547" s="9"/>
    </row>
    <row r="2548" spans="31:103" ht="18" customHeight="1">
      <c r="AE2548" s="16"/>
      <c r="AF2548" s="16"/>
      <c r="AG2548" s="16"/>
      <c r="AH2548" s="16"/>
      <c r="AI2548" s="16"/>
      <c r="AJ2548" s="16"/>
      <c r="AK2548" s="16"/>
      <c r="AL2548" s="16"/>
      <c r="AM2548" s="16"/>
      <c r="AN2548" s="16"/>
      <c r="AO2548" s="16"/>
      <c r="AP2548" s="16"/>
      <c r="AQ2548" s="15"/>
      <c r="AV2548" s="9"/>
      <c r="AW2548" s="9"/>
      <c r="AX2548" s="9"/>
      <c r="AY2548" s="9"/>
      <c r="AZ2548" s="9"/>
      <c r="BA2548" s="9"/>
      <c r="BB2548" s="9"/>
      <c r="BC2548" s="9"/>
      <c r="BD2548" s="9"/>
      <c r="BE2548" s="9"/>
      <c r="BF2548" s="9"/>
      <c r="BG2548" s="9"/>
      <c r="BH2548" s="9"/>
      <c r="BI2548" s="9"/>
      <c r="BJ2548" s="9"/>
      <c r="BK2548" s="9"/>
      <c r="BL2548" s="9"/>
      <c r="BM2548" s="9"/>
      <c r="BN2548" s="9"/>
      <c r="BO2548" s="9"/>
      <c r="BP2548" s="9"/>
      <c r="BQ2548" s="9"/>
      <c r="BR2548" s="9"/>
      <c r="BS2548" s="9"/>
      <c r="BT2548" s="9"/>
      <c r="BU2548" s="9"/>
      <c r="BV2548" s="9"/>
      <c r="BW2548" s="9"/>
      <c r="CB2548" s="10"/>
      <c r="CC2548" s="10"/>
      <c r="CD2548" s="10"/>
      <c r="CE2548" s="10"/>
      <c r="CF2548" s="11"/>
      <c r="CG2548" s="11"/>
      <c r="CH2548" s="11"/>
      <c r="CI2548" s="11"/>
      <c r="CJ2548" s="10"/>
      <c r="CK2548" s="10"/>
      <c r="CL2548" s="10"/>
      <c r="CM2548" s="10"/>
      <c r="CN2548" s="10"/>
      <c r="CO2548" s="10"/>
      <c r="CP2548" s="10"/>
      <c r="CQ2548" s="10"/>
      <c r="CR2548" s="10"/>
      <c r="CS2548" s="10"/>
      <c r="CT2548" s="10"/>
      <c r="CU2548" s="10"/>
      <c r="CV2548" s="9"/>
      <c r="CW2548" s="9"/>
      <c r="CX2548" s="9"/>
      <c r="CY2548" s="9"/>
    </row>
    <row r="2549" spans="31:103" ht="18" customHeight="1">
      <c r="AE2549" s="16"/>
      <c r="AF2549" s="16"/>
      <c r="AG2549" s="16"/>
      <c r="AH2549" s="16"/>
      <c r="AI2549" s="16"/>
      <c r="AJ2549" s="16"/>
      <c r="AK2549" s="16"/>
      <c r="AL2549" s="16"/>
      <c r="AM2549" s="16"/>
      <c r="AN2549" s="16"/>
      <c r="AO2549" s="16"/>
      <c r="AP2549" s="16"/>
      <c r="AQ2549" s="15"/>
      <c r="AV2549" s="9"/>
      <c r="AW2549" s="9"/>
      <c r="AX2549" s="9"/>
      <c r="AY2549" s="9"/>
      <c r="AZ2549" s="9"/>
      <c r="BA2549" s="9"/>
      <c r="BB2549" s="9"/>
      <c r="BC2549" s="9"/>
      <c r="BD2549" s="9"/>
      <c r="BE2549" s="9"/>
      <c r="BF2549" s="9"/>
      <c r="BG2549" s="9"/>
      <c r="BH2549" s="9"/>
      <c r="BI2549" s="9"/>
      <c r="BJ2549" s="9"/>
      <c r="BK2549" s="9"/>
      <c r="BL2549" s="9"/>
      <c r="BM2549" s="9"/>
      <c r="BN2549" s="9"/>
      <c r="BO2549" s="9"/>
      <c r="BP2549" s="9"/>
      <c r="BQ2549" s="9"/>
      <c r="BR2549" s="9"/>
      <c r="BS2549" s="9"/>
      <c r="BT2549" s="9"/>
      <c r="BU2549" s="9"/>
      <c r="BV2549" s="9"/>
      <c r="BW2549" s="9"/>
      <c r="CB2549" s="10"/>
      <c r="CC2549" s="10"/>
      <c r="CD2549" s="10"/>
      <c r="CE2549" s="10"/>
      <c r="CF2549" s="11"/>
      <c r="CG2549" s="11"/>
      <c r="CH2549" s="11"/>
      <c r="CI2549" s="11"/>
      <c r="CJ2549" s="10"/>
      <c r="CK2549" s="10"/>
      <c r="CL2549" s="10"/>
      <c r="CM2549" s="10"/>
      <c r="CN2549" s="10"/>
      <c r="CO2549" s="10"/>
      <c r="CP2549" s="10"/>
      <c r="CQ2549" s="10"/>
      <c r="CR2549" s="10"/>
      <c r="CS2549" s="10"/>
      <c r="CT2549" s="10"/>
      <c r="CU2549" s="10"/>
      <c r="CV2549" s="9"/>
      <c r="CW2549" s="9"/>
      <c r="CX2549" s="9"/>
      <c r="CY2549" s="9"/>
    </row>
    <row r="2550" spans="31:103" ht="18" customHeight="1">
      <c r="AE2550" s="16"/>
      <c r="AF2550" s="16"/>
      <c r="AG2550" s="16"/>
      <c r="AH2550" s="16"/>
      <c r="AI2550" s="16"/>
      <c r="AJ2550" s="16"/>
      <c r="AK2550" s="16"/>
      <c r="AL2550" s="16"/>
      <c r="AM2550" s="16"/>
      <c r="AN2550" s="16"/>
      <c r="AO2550" s="16"/>
      <c r="AP2550" s="16"/>
      <c r="AQ2550" s="15"/>
      <c r="AV2550" s="9"/>
      <c r="AW2550" s="9"/>
      <c r="AX2550" s="9"/>
      <c r="AY2550" s="9"/>
      <c r="AZ2550" s="9"/>
      <c r="BA2550" s="9"/>
      <c r="BB2550" s="9"/>
      <c r="BC2550" s="9"/>
      <c r="BD2550" s="9"/>
      <c r="BE2550" s="9"/>
      <c r="BF2550" s="9"/>
      <c r="BG2550" s="9"/>
      <c r="BH2550" s="9"/>
      <c r="BI2550" s="9"/>
      <c r="BJ2550" s="9"/>
      <c r="BK2550" s="9"/>
      <c r="BL2550" s="9"/>
      <c r="BM2550" s="9"/>
      <c r="BN2550" s="9"/>
      <c r="BO2550" s="9"/>
      <c r="BP2550" s="9"/>
      <c r="BQ2550" s="9"/>
      <c r="BR2550" s="9"/>
      <c r="BS2550" s="9"/>
      <c r="BT2550" s="9"/>
      <c r="BU2550" s="9"/>
      <c r="BV2550" s="9"/>
      <c r="BW2550" s="9"/>
      <c r="CB2550" s="10"/>
      <c r="CC2550" s="10"/>
      <c r="CD2550" s="10"/>
      <c r="CE2550" s="10"/>
      <c r="CF2550" s="11"/>
      <c r="CG2550" s="11"/>
      <c r="CH2550" s="11"/>
      <c r="CI2550" s="11"/>
      <c r="CJ2550" s="10"/>
      <c r="CK2550" s="10"/>
      <c r="CL2550" s="10"/>
      <c r="CM2550" s="10"/>
      <c r="CN2550" s="10"/>
      <c r="CO2550" s="10"/>
      <c r="CP2550" s="10"/>
      <c r="CQ2550" s="10"/>
      <c r="CR2550" s="10"/>
      <c r="CS2550" s="10"/>
      <c r="CT2550" s="10"/>
      <c r="CU2550" s="10"/>
      <c r="CV2550" s="9"/>
      <c r="CW2550" s="9"/>
      <c r="CX2550" s="9"/>
      <c r="CY2550" s="9"/>
    </row>
    <row r="2551" spans="31:103" ht="18" customHeight="1">
      <c r="AE2551" s="16"/>
      <c r="AF2551" s="16"/>
      <c r="AG2551" s="16"/>
      <c r="AH2551" s="16"/>
      <c r="AI2551" s="16"/>
      <c r="AJ2551" s="16"/>
      <c r="AK2551" s="16"/>
      <c r="AL2551" s="16"/>
      <c r="AM2551" s="16"/>
      <c r="AN2551" s="16"/>
      <c r="AO2551" s="16"/>
      <c r="AP2551" s="16"/>
      <c r="AQ2551" s="15"/>
      <c r="AV2551" s="9"/>
      <c r="AW2551" s="9"/>
      <c r="AX2551" s="9"/>
      <c r="AY2551" s="9"/>
      <c r="AZ2551" s="9"/>
      <c r="BA2551" s="9"/>
      <c r="BB2551" s="9"/>
      <c r="BC2551" s="9"/>
      <c r="BD2551" s="9"/>
      <c r="BE2551" s="9"/>
      <c r="BF2551" s="9"/>
      <c r="BG2551" s="9"/>
      <c r="BH2551" s="9"/>
      <c r="BI2551" s="9"/>
      <c r="BJ2551" s="9"/>
      <c r="BK2551" s="9"/>
      <c r="BL2551" s="9"/>
      <c r="BM2551" s="9"/>
      <c r="BN2551" s="9"/>
      <c r="BO2551" s="9"/>
      <c r="BP2551" s="9"/>
      <c r="BQ2551" s="9"/>
      <c r="BR2551" s="9"/>
      <c r="BS2551" s="9"/>
      <c r="BT2551" s="9"/>
      <c r="BU2551" s="9"/>
      <c r="BV2551" s="9"/>
      <c r="BW2551" s="9"/>
      <c r="CB2551" s="10"/>
      <c r="CC2551" s="10"/>
      <c r="CD2551" s="10"/>
      <c r="CE2551" s="10"/>
      <c r="CF2551" s="11"/>
      <c r="CG2551" s="11"/>
      <c r="CH2551" s="11"/>
      <c r="CI2551" s="11"/>
      <c r="CJ2551" s="10"/>
      <c r="CK2551" s="10"/>
      <c r="CL2551" s="10"/>
      <c r="CM2551" s="10"/>
      <c r="CN2551" s="10"/>
      <c r="CO2551" s="10"/>
      <c r="CP2551" s="10"/>
      <c r="CQ2551" s="10"/>
      <c r="CR2551" s="10"/>
      <c r="CS2551" s="10"/>
      <c r="CT2551" s="10"/>
      <c r="CU2551" s="10"/>
      <c r="CV2551" s="9"/>
      <c r="CW2551" s="9"/>
      <c r="CX2551" s="9"/>
      <c r="CY2551" s="9"/>
    </row>
    <row r="2552" spans="31:103" ht="18" customHeight="1">
      <c r="AE2552" s="16"/>
      <c r="AF2552" s="16"/>
      <c r="AG2552" s="16"/>
      <c r="AH2552" s="16"/>
      <c r="AI2552" s="16"/>
      <c r="AJ2552" s="16"/>
      <c r="AK2552" s="16"/>
      <c r="AL2552" s="16"/>
      <c r="AM2552" s="16"/>
      <c r="AN2552" s="16"/>
      <c r="AO2552" s="16"/>
      <c r="AP2552" s="16"/>
      <c r="AQ2552" s="15"/>
      <c r="AV2552" s="9"/>
      <c r="AW2552" s="9"/>
      <c r="AX2552" s="9"/>
      <c r="AY2552" s="9"/>
      <c r="AZ2552" s="9"/>
      <c r="BA2552" s="9"/>
      <c r="BB2552" s="9"/>
      <c r="BC2552" s="9"/>
      <c r="BD2552" s="9"/>
      <c r="BE2552" s="9"/>
      <c r="BF2552" s="9"/>
      <c r="BG2552" s="9"/>
      <c r="BH2552" s="9"/>
      <c r="BI2552" s="9"/>
      <c r="BJ2552" s="9"/>
      <c r="BK2552" s="9"/>
      <c r="BL2552" s="9"/>
      <c r="BM2552" s="9"/>
      <c r="BN2552" s="9"/>
      <c r="BO2552" s="9"/>
      <c r="BP2552" s="9"/>
      <c r="BQ2552" s="9"/>
      <c r="BR2552" s="9"/>
      <c r="BS2552" s="9"/>
      <c r="BT2552" s="9"/>
      <c r="BU2552" s="9"/>
      <c r="BV2552" s="9"/>
      <c r="BW2552" s="9"/>
      <c r="CB2552" s="10"/>
      <c r="CC2552" s="10"/>
      <c r="CD2552" s="10"/>
      <c r="CE2552" s="10"/>
      <c r="CF2552" s="11"/>
      <c r="CG2552" s="11"/>
      <c r="CH2552" s="11"/>
      <c r="CI2552" s="11"/>
      <c r="CJ2552" s="10"/>
      <c r="CK2552" s="10"/>
      <c r="CL2552" s="10"/>
      <c r="CM2552" s="10"/>
      <c r="CN2552" s="10"/>
      <c r="CO2552" s="10"/>
      <c r="CP2552" s="10"/>
      <c r="CQ2552" s="10"/>
      <c r="CR2552" s="10"/>
      <c r="CS2552" s="10"/>
      <c r="CT2552" s="10"/>
      <c r="CU2552" s="10"/>
      <c r="CV2552" s="9"/>
      <c r="CW2552" s="9"/>
      <c r="CX2552" s="9"/>
      <c r="CY2552" s="9"/>
    </row>
    <row r="2553" spans="31:103" ht="18" customHeight="1">
      <c r="AE2553" s="16"/>
      <c r="AF2553" s="16"/>
      <c r="AG2553" s="16"/>
      <c r="AH2553" s="16"/>
      <c r="AI2553" s="16"/>
      <c r="AJ2553" s="16"/>
      <c r="AK2553" s="16"/>
      <c r="AL2553" s="16"/>
      <c r="AM2553" s="16"/>
      <c r="AN2553" s="16"/>
      <c r="AO2553" s="16"/>
      <c r="AP2553" s="16"/>
      <c r="AQ2553" s="15"/>
      <c r="AV2553" s="9"/>
      <c r="AW2553" s="9"/>
      <c r="AX2553" s="9"/>
      <c r="AY2553" s="9"/>
      <c r="AZ2553" s="9"/>
      <c r="BA2553" s="9"/>
      <c r="BB2553" s="9"/>
      <c r="BC2553" s="9"/>
      <c r="BD2553" s="9"/>
      <c r="BE2553" s="9"/>
      <c r="BF2553" s="9"/>
      <c r="BG2553" s="9"/>
      <c r="BH2553" s="9"/>
      <c r="BI2553" s="9"/>
      <c r="BJ2553" s="9"/>
      <c r="BK2553" s="9"/>
      <c r="BL2553" s="9"/>
      <c r="BM2553" s="9"/>
      <c r="BN2553" s="9"/>
      <c r="BO2553" s="9"/>
      <c r="BP2553" s="9"/>
      <c r="BQ2553" s="9"/>
      <c r="BR2553" s="9"/>
      <c r="BS2553" s="9"/>
      <c r="BT2553" s="9"/>
      <c r="BU2553" s="9"/>
      <c r="BV2553" s="9"/>
      <c r="BW2553" s="9"/>
      <c r="CB2553" s="10"/>
      <c r="CC2553" s="10"/>
      <c r="CD2553" s="10"/>
      <c r="CE2553" s="10"/>
      <c r="CF2553" s="11"/>
      <c r="CG2553" s="11"/>
      <c r="CH2553" s="11"/>
      <c r="CI2553" s="11"/>
      <c r="CJ2553" s="10"/>
      <c r="CK2553" s="10"/>
      <c r="CL2553" s="10"/>
      <c r="CM2553" s="10"/>
      <c r="CN2553" s="10"/>
      <c r="CO2553" s="10"/>
      <c r="CP2553" s="10"/>
      <c r="CQ2553" s="10"/>
      <c r="CR2553" s="10"/>
      <c r="CS2553" s="10"/>
      <c r="CT2553" s="10"/>
      <c r="CU2553" s="10"/>
      <c r="CV2553" s="9"/>
      <c r="CW2553" s="9"/>
      <c r="CX2553" s="9"/>
      <c r="CY2553" s="9"/>
    </row>
    <row r="2554" spans="31:103" ht="18" customHeight="1">
      <c r="AE2554" s="16"/>
      <c r="AF2554" s="16"/>
      <c r="AG2554" s="16"/>
      <c r="AH2554" s="16"/>
      <c r="AI2554" s="16"/>
      <c r="AJ2554" s="16"/>
      <c r="AK2554" s="16"/>
      <c r="AL2554" s="16"/>
      <c r="AM2554" s="16"/>
      <c r="AN2554" s="16"/>
      <c r="AO2554" s="16"/>
      <c r="AP2554" s="16"/>
      <c r="AQ2554" s="15"/>
      <c r="AV2554" s="9"/>
      <c r="AW2554" s="9"/>
      <c r="AX2554" s="9"/>
      <c r="AY2554" s="9"/>
      <c r="AZ2554" s="9"/>
      <c r="BA2554" s="9"/>
      <c r="BB2554" s="9"/>
      <c r="BC2554" s="9"/>
      <c r="BD2554" s="9"/>
      <c r="BE2554" s="9"/>
      <c r="BF2554" s="9"/>
      <c r="BG2554" s="9"/>
      <c r="BH2554" s="9"/>
      <c r="BI2554" s="9"/>
      <c r="BJ2554" s="9"/>
      <c r="BK2554" s="9"/>
      <c r="BL2554" s="9"/>
      <c r="BM2554" s="9"/>
      <c r="BN2554" s="9"/>
      <c r="BO2554" s="9"/>
      <c r="BP2554" s="9"/>
      <c r="BQ2554" s="9"/>
      <c r="BR2554" s="9"/>
      <c r="BS2554" s="9"/>
      <c r="BT2554" s="9"/>
      <c r="BU2554" s="9"/>
      <c r="BV2554" s="9"/>
      <c r="BW2554" s="9"/>
      <c r="CB2554" s="10"/>
      <c r="CC2554" s="10"/>
      <c r="CD2554" s="10"/>
      <c r="CE2554" s="10"/>
      <c r="CF2554" s="11"/>
      <c r="CG2554" s="11"/>
      <c r="CH2554" s="11"/>
      <c r="CI2554" s="11"/>
      <c r="CJ2554" s="10"/>
      <c r="CK2554" s="10"/>
      <c r="CL2554" s="10"/>
      <c r="CM2554" s="10"/>
      <c r="CN2554" s="10"/>
      <c r="CO2554" s="10"/>
      <c r="CP2554" s="10"/>
      <c r="CQ2554" s="10"/>
      <c r="CR2554" s="10"/>
      <c r="CS2554" s="10"/>
      <c r="CT2554" s="10"/>
      <c r="CU2554" s="10"/>
      <c r="CV2554" s="9"/>
      <c r="CW2554" s="9"/>
      <c r="CX2554" s="9"/>
      <c r="CY2554" s="9"/>
    </row>
    <row r="2555" spans="31:103" ht="18" customHeight="1">
      <c r="AE2555" s="16"/>
      <c r="AF2555" s="16"/>
      <c r="AG2555" s="16"/>
      <c r="AH2555" s="16"/>
      <c r="AI2555" s="16"/>
      <c r="AJ2555" s="16"/>
      <c r="AK2555" s="16"/>
      <c r="AL2555" s="16"/>
      <c r="AM2555" s="16"/>
      <c r="AN2555" s="16"/>
      <c r="AO2555" s="16"/>
      <c r="AP2555" s="16"/>
      <c r="AQ2555" s="15"/>
      <c r="AV2555" s="9"/>
      <c r="AW2555" s="9"/>
      <c r="AX2555" s="9"/>
      <c r="AY2555" s="9"/>
      <c r="AZ2555" s="9"/>
      <c r="BA2555" s="9"/>
      <c r="BB2555" s="9"/>
      <c r="BC2555" s="9"/>
      <c r="BD2555" s="9"/>
      <c r="BE2555" s="9"/>
      <c r="BF2555" s="9"/>
      <c r="BG2555" s="9"/>
      <c r="BH2555" s="9"/>
      <c r="BI2555" s="9"/>
      <c r="BJ2555" s="9"/>
      <c r="BK2555" s="9"/>
      <c r="BL2555" s="9"/>
      <c r="BM2555" s="9"/>
      <c r="BN2555" s="9"/>
      <c r="BO2555" s="9"/>
      <c r="BP2555" s="9"/>
      <c r="BQ2555" s="9"/>
      <c r="BR2555" s="9"/>
      <c r="BS2555" s="9"/>
      <c r="BT2555" s="9"/>
      <c r="BU2555" s="9"/>
      <c r="BV2555" s="9"/>
      <c r="BW2555" s="9"/>
      <c r="CB2555" s="10"/>
      <c r="CC2555" s="10"/>
      <c r="CD2555" s="10"/>
      <c r="CE2555" s="10"/>
      <c r="CF2555" s="11"/>
      <c r="CG2555" s="11"/>
      <c r="CH2555" s="11"/>
      <c r="CI2555" s="11"/>
      <c r="CJ2555" s="10"/>
      <c r="CK2555" s="10"/>
      <c r="CL2555" s="10"/>
      <c r="CM2555" s="10"/>
      <c r="CN2555" s="10"/>
      <c r="CO2555" s="10"/>
      <c r="CP2555" s="10"/>
      <c r="CQ2555" s="10"/>
      <c r="CR2555" s="10"/>
      <c r="CS2555" s="10"/>
      <c r="CT2555" s="10"/>
      <c r="CU2555" s="10"/>
      <c r="CV2555" s="9"/>
      <c r="CW2555" s="9"/>
      <c r="CX2555" s="9"/>
      <c r="CY2555" s="9"/>
    </row>
    <row r="2556" spans="31:103" ht="18" customHeight="1">
      <c r="AE2556" s="16"/>
      <c r="AF2556" s="16"/>
      <c r="AG2556" s="16"/>
      <c r="AH2556" s="16"/>
      <c r="AI2556" s="16"/>
      <c r="AJ2556" s="16"/>
      <c r="AK2556" s="16"/>
      <c r="AL2556" s="16"/>
      <c r="AM2556" s="16"/>
      <c r="AN2556" s="16"/>
      <c r="AO2556" s="16"/>
      <c r="AP2556" s="16"/>
      <c r="AQ2556" s="15"/>
      <c r="AV2556" s="9"/>
      <c r="AW2556" s="9"/>
      <c r="AX2556" s="9"/>
      <c r="AY2556" s="9"/>
      <c r="AZ2556" s="9"/>
      <c r="BA2556" s="9"/>
      <c r="BB2556" s="9"/>
      <c r="BC2556" s="9"/>
      <c r="BD2556" s="9"/>
      <c r="BE2556" s="9"/>
      <c r="BF2556" s="9"/>
      <c r="BG2556" s="9"/>
      <c r="BH2556" s="9"/>
      <c r="BI2556" s="9"/>
      <c r="BJ2556" s="9"/>
      <c r="BK2556" s="9"/>
      <c r="BL2556" s="9"/>
      <c r="BM2556" s="9"/>
      <c r="BN2556" s="9"/>
      <c r="BO2556" s="9"/>
      <c r="BP2556" s="9"/>
      <c r="BQ2556" s="9"/>
      <c r="BR2556" s="9"/>
      <c r="BS2556" s="9"/>
      <c r="BT2556" s="9"/>
      <c r="BU2556" s="9"/>
      <c r="BV2556" s="9"/>
      <c r="BW2556" s="9"/>
      <c r="CB2556" s="10"/>
      <c r="CC2556" s="10"/>
      <c r="CD2556" s="10"/>
      <c r="CE2556" s="10"/>
      <c r="CF2556" s="11"/>
      <c r="CG2556" s="11"/>
      <c r="CH2556" s="11"/>
      <c r="CI2556" s="11"/>
      <c r="CJ2556" s="10"/>
      <c r="CK2556" s="10"/>
      <c r="CL2556" s="10"/>
      <c r="CM2556" s="10"/>
      <c r="CN2556" s="10"/>
      <c r="CO2556" s="10"/>
      <c r="CP2556" s="10"/>
      <c r="CQ2556" s="10"/>
      <c r="CR2556" s="10"/>
      <c r="CS2556" s="10"/>
      <c r="CT2556" s="10"/>
      <c r="CU2556" s="10"/>
      <c r="CV2556" s="9"/>
      <c r="CW2556" s="9"/>
      <c r="CX2556" s="9"/>
      <c r="CY2556" s="9"/>
    </row>
    <row r="2557" spans="31:103" ht="18" customHeight="1">
      <c r="AE2557" s="16"/>
      <c r="AF2557" s="16"/>
      <c r="AG2557" s="16"/>
      <c r="AH2557" s="16"/>
      <c r="AI2557" s="16"/>
      <c r="AJ2557" s="16"/>
      <c r="AK2557" s="16"/>
      <c r="AL2557" s="16"/>
      <c r="AM2557" s="16"/>
      <c r="AN2557" s="16"/>
      <c r="AO2557" s="16"/>
      <c r="AP2557" s="16"/>
      <c r="AQ2557" s="15"/>
      <c r="AV2557" s="9"/>
      <c r="AW2557" s="9"/>
      <c r="AX2557" s="9"/>
      <c r="AY2557" s="9"/>
      <c r="AZ2557" s="9"/>
      <c r="BA2557" s="9"/>
      <c r="BB2557" s="9"/>
      <c r="BC2557" s="9"/>
      <c r="BD2557" s="9"/>
      <c r="BE2557" s="9"/>
      <c r="BF2557" s="9"/>
      <c r="BG2557" s="9"/>
      <c r="BH2557" s="9"/>
      <c r="BI2557" s="9"/>
      <c r="BJ2557" s="9"/>
      <c r="BK2557" s="9"/>
      <c r="BL2557" s="9"/>
      <c r="BM2557" s="9"/>
      <c r="BN2557" s="9"/>
      <c r="BO2557" s="9"/>
      <c r="BP2557" s="9"/>
      <c r="BQ2557" s="9"/>
      <c r="BR2557" s="9"/>
      <c r="BS2557" s="9"/>
      <c r="BT2557" s="9"/>
      <c r="BU2557" s="9"/>
      <c r="BV2557" s="9"/>
      <c r="BW2557" s="9"/>
      <c r="CB2557" s="10"/>
      <c r="CC2557" s="10"/>
      <c r="CD2557" s="10"/>
      <c r="CE2557" s="10"/>
      <c r="CF2557" s="11"/>
      <c r="CG2557" s="11"/>
      <c r="CH2557" s="11"/>
      <c r="CI2557" s="11"/>
      <c r="CJ2557" s="10"/>
      <c r="CK2557" s="10"/>
      <c r="CL2557" s="10"/>
      <c r="CM2557" s="10"/>
      <c r="CN2557" s="10"/>
      <c r="CO2557" s="10"/>
      <c r="CP2557" s="10"/>
      <c r="CQ2557" s="10"/>
      <c r="CR2557" s="10"/>
      <c r="CS2557" s="10"/>
      <c r="CT2557" s="10"/>
      <c r="CU2557" s="10"/>
      <c r="CV2557" s="9"/>
      <c r="CW2557" s="9"/>
      <c r="CX2557" s="9"/>
      <c r="CY2557" s="9"/>
    </row>
    <row r="2558" spans="31:103" ht="18" customHeight="1">
      <c r="AE2558" s="16"/>
      <c r="AF2558" s="16"/>
      <c r="AG2558" s="16"/>
      <c r="AH2558" s="16"/>
      <c r="AI2558" s="16"/>
      <c r="AJ2558" s="16"/>
      <c r="AK2558" s="16"/>
      <c r="AL2558" s="16"/>
      <c r="AM2558" s="16"/>
      <c r="AN2558" s="16"/>
      <c r="AO2558" s="16"/>
      <c r="AP2558" s="16"/>
      <c r="AQ2558" s="15"/>
      <c r="AV2558" s="9"/>
      <c r="AW2558" s="9"/>
      <c r="AX2558" s="9"/>
      <c r="AY2558" s="9"/>
      <c r="AZ2558" s="9"/>
      <c r="BA2558" s="9"/>
      <c r="BB2558" s="9"/>
      <c r="BC2558" s="9"/>
      <c r="BD2558" s="9"/>
      <c r="BE2558" s="9"/>
      <c r="BF2558" s="9"/>
      <c r="BG2558" s="9"/>
      <c r="BH2558" s="9"/>
      <c r="BI2558" s="9"/>
      <c r="BJ2558" s="9"/>
      <c r="BK2558" s="9"/>
      <c r="BL2558" s="9"/>
      <c r="BM2558" s="9"/>
      <c r="BN2558" s="9"/>
      <c r="BO2558" s="9"/>
      <c r="BP2558" s="9"/>
      <c r="BQ2558" s="9"/>
      <c r="BR2558" s="9"/>
      <c r="BS2558" s="9"/>
      <c r="BT2558" s="9"/>
      <c r="BU2558" s="9"/>
      <c r="BV2558" s="9"/>
      <c r="BW2558" s="9"/>
      <c r="CB2558" s="10"/>
      <c r="CC2558" s="10"/>
      <c r="CD2558" s="10"/>
      <c r="CE2558" s="10"/>
      <c r="CF2558" s="11"/>
      <c r="CG2558" s="11"/>
      <c r="CH2558" s="11"/>
      <c r="CI2558" s="11"/>
      <c r="CJ2558" s="10"/>
      <c r="CK2558" s="10"/>
      <c r="CL2558" s="10"/>
      <c r="CM2558" s="10"/>
      <c r="CN2558" s="10"/>
      <c r="CO2558" s="10"/>
      <c r="CP2558" s="10"/>
      <c r="CQ2558" s="10"/>
      <c r="CR2558" s="10"/>
      <c r="CS2558" s="10"/>
      <c r="CT2558" s="10"/>
      <c r="CU2558" s="10"/>
      <c r="CV2558" s="9"/>
      <c r="CW2558" s="9"/>
      <c r="CX2558" s="9"/>
      <c r="CY2558" s="9"/>
    </row>
    <row r="2559" spans="31:103" ht="18" customHeight="1">
      <c r="AE2559" s="16"/>
      <c r="AF2559" s="16"/>
      <c r="AG2559" s="16"/>
      <c r="AH2559" s="16"/>
      <c r="AI2559" s="16"/>
      <c r="AJ2559" s="16"/>
      <c r="AK2559" s="16"/>
      <c r="AL2559" s="16"/>
      <c r="AM2559" s="16"/>
      <c r="AN2559" s="16"/>
      <c r="AO2559" s="16"/>
      <c r="AP2559" s="16"/>
      <c r="AQ2559" s="15"/>
      <c r="AV2559" s="9"/>
      <c r="AW2559" s="9"/>
      <c r="AX2559" s="9"/>
      <c r="AY2559" s="9"/>
      <c r="AZ2559" s="9"/>
      <c r="BA2559" s="9"/>
      <c r="BB2559" s="9"/>
      <c r="BC2559" s="9"/>
      <c r="BD2559" s="9"/>
      <c r="BE2559" s="9"/>
      <c r="BF2559" s="9"/>
      <c r="BG2559" s="9"/>
      <c r="BH2559" s="9"/>
      <c r="BI2559" s="9"/>
      <c r="BJ2559" s="9"/>
      <c r="BK2559" s="9"/>
      <c r="BL2559" s="9"/>
      <c r="BM2559" s="9"/>
      <c r="BN2559" s="9"/>
      <c r="BO2559" s="9"/>
      <c r="BP2559" s="9"/>
      <c r="BQ2559" s="9"/>
      <c r="BR2559" s="9"/>
      <c r="BS2559" s="9"/>
      <c r="BT2559" s="9"/>
      <c r="BU2559" s="9"/>
      <c r="BV2559" s="9"/>
      <c r="BW2559" s="9"/>
      <c r="CB2559" s="10"/>
      <c r="CC2559" s="10"/>
      <c r="CD2559" s="10"/>
      <c r="CE2559" s="10"/>
      <c r="CF2559" s="11"/>
      <c r="CG2559" s="11"/>
      <c r="CH2559" s="11"/>
      <c r="CI2559" s="11"/>
      <c r="CJ2559" s="10"/>
      <c r="CK2559" s="10"/>
      <c r="CL2559" s="10"/>
      <c r="CM2559" s="10"/>
      <c r="CN2559" s="10"/>
      <c r="CO2559" s="10"/>
      <c r="CP2559" s="10"/>
      <c r="CQ2559" s="10"/>
      <c r="CR2559" s="10"/>
      <c r="CS2559" s="10"/>
      <c r="CT2559" s="10"/>
      <c r="CU2559" s="10"/>
      <c r="CV2559" s="9"/>
      <c r="CW2559" s="9"/>
      <c r="CX2559" s="9"/>
      <c r="CY2559" s="9"/>
    </row>
    <row r="2560" spans="31:103" ht="18" customHeight="1">
      <c r="AE2560" s="16"/>
      <c r="AF2560" s="16"/>
      <c r="AG2560" s="16"/>
      <c r="AH2560" s="16"/>
      <c r="AI2560" s="16"/>
      <c r="AJ2560" s="16"/>
      <c r="AK2560" s="16"/>
      <c r="AL2560" s="16"/>
      <c r="AM2560" s="16"/>
      <c r="AN2560" s="16"/>
      <c r="AO2560" s="16"/>
      <c r="AP2560" s="16"/>
      <c r="AQ2560" s="15"/>
      <c r="AV2560" s="9"/>
      <c r="AW2560" s="9"/>
      <c r="AX2560" s="9"/>
      <c r="AY2560" s="9"/>
      <c r="AZ2560" s="9"/>
      <c r="BA2560" s="9"/>
      <c r="BB2560" s="9"/>
      <c r="BC2560" s="9"/>
      <c r="BD2560" s="9"/>
      <c r="BE2560" s="9"/>
      <c r="BF2560" s="9"/>
      <c r="BG2560" s="9"/>
      <c r="BH2560" s="9"/>
      <c r="BI2560" s="9"/>
      <c r="BJ2560" s="9"/>
      <c r="BK2560" s="9"/>
      <c r="BL2560" s="9"/>
      <c r="BM2560" s="9"/>
      <c r="BN2560" s="9"/>
      <c r="BO2560" s="9"/>
      <c r="BP2560" s="9"/>
      <c r="BQ2560" s="9"/>
      <c r="BR2560" s="9"/>
      <c r="BS2560" s="9"/>
      <c r="BT2560" s="9"/>
      <c r="BU2560" s="9"/>
      <c r="BV2560" s="9"/>
      <c r="BW2560" s="9"/>
      <c r="CB2560" s="10"/>
      <c r="CC2560" s="10"/>
      <c r="CD2560" s="10"/>
      <c r="CE2560" s="10"/>
      <c r="CF2560" s="11"/>
      <c r="CG2560" s="11"/>
      <c r="CH2560" s="11"/>
      <c r="CI2560" s="11"/>
      <c r="CJ2560" s="10"/>
      <c r="CK2560" s="10"/>
      <c r="CL2560" s="10"/>
      <c r="CM2560" s="10"/>
      <c r="CN2560" s="10"/>
      <c r="CO2560" s="10"/>
      <c r="CP2560" s="10"/>
      <c r="CQ2560" s="10"/>
      <c r="CR2560" s="10"/>
      <c r="CS2560" s="10"/>
      <c r="CT2560" s="10"/>
      <c r="CU2560" s="10"/>
      <c r="CV2560" s="9"/>
      <c r="CW2560" s="9"/>
      <c r="CX2560" s="9"/>
      <c r="CY2560" s="9"/>
    </row>
    <row r="2561" spans="31:103" ht="18" customHeight="1">
      <c r="AE2561" s="16"/>
      <c r="AF2561" s="16"/>
      <c r="AG2561" s="16"/>
      <c r="AH2561" s="16"/>
      <c r="AI2561" s="16"/>
      <c r="AJ2561" s="16"/>
      <c r="AK2561" s="16"/>
      <c r="AL2561" s="16"/>
      <c r="AM2561" s="16"/>
      <c r="AN2561" s="16"/>
      <c r="AO2561" s="16"/>
      <c r="AP2561" s="16"/>
      <c r="AQ2561" s="15"/>
      <c r="AV2561" s="9"/>
      <c r="AW2561" s="9"/>
      <c r="AX2561" s="9"/>
      <c r="AY2561" s="9"/>
      <c r="AZ2561" s="9"/>
      <c r="BA2561" s="9"/>
      <c r="BB2561" s="9"/>
      <c r="BC2561" s="9"/>
      <c r="BD2561" s="9"/>
      <c r="BE2561" s="9"/>
      <c r="BF2561" s="9"/>
      <c r="BG2561" s="9"/>
      <c r="BH2561" s="9"/>
      <c r="BI2561" s="9"/>
      <c r="BJ2561" s="9"/>
      <c r="BK2561" s="9"/>
      <c r="BL2561" s="9"/>
      <c r="BM2561" s="9"/>
      <c r="BN2561" s="9"/>
      <c r="BO2561" s="9"/>
      <c r="BP2561" s="9"/>
      <c r="BQ2561" s="9"/>
      <c r="BR2561" s="9"/>
      <c r="BS2561" s="9"/>
      <c r="BT2561" s="9"/>
      <c r="BU2561" s="9"/>
      <c r="BV2561" s="9"/>
      <c r="BW2561" s="9"/>
      <c r="CB2561" s="10"/>
      <c r="CC2561" s="10"/>
      <c r="CD2561" s="10"/>
      <c r="CE2561" s="10"/>
      <c r="CF2561" s="11"/>
      <c r="CG2561" s="11"/>
      <c r="CH2561" s="11"/>
      <c r="CI2561" s="11"/>
      <c r="CJ2561" s="10"/>
      <c r="CK2561" s="10"/>
      <c r="CL2561" s="10"/>
      <c r="CM2561" s="10"/>
      <c r="CN2561" s="10"/>
      <c r="CO2561" s="10"/>
      <c r="CP2561" s="10"/>
      <c r="CQ2561" s="10"/>
      <c r="CR2561" s="10"/>
      <c r="CS2561" s="10"/>
      <c r="CT2561" s="10"/>
      <c r="CU2561" s="10"/>
      <c r="CV2561" s="9"/>
      <c r="CW2561" s="9"/>
      <c r="CX2561" s="9"/>
      <c r="CY2561" s="9"/>
    </row>
    <row r="2562" spans="31:103" ht="18" customHeight="1">
      <c r="AE2562" s="16"/>
      <c r="AF2562" s="16"/>
      <c r="AG2562" s="16"/>
      <c r="AH2562" s="16"/>
      <c r="AI2562" s="16"/>
      <c r="AJ2562" s="16"/>
      <c r="AK2562" s="16"/>
      <c r="AL2562" s="16"/>
      <c r="AM2562" s="16"/>
      <c r="AN2562" s="16"/>
      <c r="AO2562" s="16"/>
      <c r="AP2562" s="16"/>
      <c r="AQ2562" s="15"/>
      <c r="AV2562" s="9"/>
      <c r="AW2562" s="9"/>
      <c r="AX2562" s="9"/>
      <c r="AY2562" s="9"/>
      <c r="AZ2562" s="9"/>
      <c r="BA2562" s="9"/>
      <c r="BB2562" s="9"/>
      <c r="BC2562" s="9"/>
      <c r="BD2562" s="9"/>
      <c r="BE2562" s="9"/>
      <c r="BF2562" s="9"/>
      <c r="BG2562" s="9"/>
      <c r="BH2562" s="9"/>
      <c r="BI2562" s="9"/>
      <c r="BJ2562" s="9"/>
      <c r="BK2562" s="9"/>
      <c r="BL2562" s="9"/>
      <c r="BM2562" s="9"/>
      <c r="BN2562" s="9"/>
      <c r="BO2562" s="9"/>
      <c r="BP2562" s="9"/>
      <c r="BQ2562" s="9"/>
      <c r="BR2562" s="9"/>
      <c r="BS2562" s="9"/>
      <c r="BT2562" s="9"/>
      <c r="BU2562" s="9"/>
      <c r="BV2562" s="9"/>
      <c r="BW2562" s="9"/>
      <c r="CB2562" s="10"/>
      <c r="CC2562" s="10"/>
      <c r="CD2562" s="10"/>
      <c r="CE2562" s="10"/>
      <c r="CF2562" s="11"/>
      <c r="CG2562" s="11"/>
      <c r="CH2562" s="11"/>
      <c r="CI2562" s="11"/>
      <c r="CJ2562" s="10"/>
      <c r="CK2562" s="10"/>
      <c r="CL2562" s="10"/>
      <c r="CM2562" s="10"/>
      <c r="CN2562" s="10"/>
      <c r="CO2562" s="10"/>
      <c r="CP2562" s="10"/>
      <c r="CQ2562" s="10"/>
      <c r="CR2562" s="10"/>
      <c r="CS2562" s="10"/>
      <c r="CT2562" s="10"/>
      <c r="CU2562" s="10"/>
      <c r="CV2562" s="9"/>
      <c r="CW2562" s="9"/>
      <c r="CX2562" s="9"/>
      <c r="CY2562" s="9"/>
    </row>
    <row r="2563" spans="31:103" ht="18" customHeight="1">
      <c r="AE2563" s="16"/>
      <c r="AF2563" s="16"/>
      <c r="AG2563" s="16"/>
      <c r="AH2563" s="16"/>
      <c r="AI2563" s="16"/>
      <c r="AJ2563" s="16"/>
      <c r="AK2563" s="16"/>
      <c r="AL2563" s="16"/>
      <c r="AM2563" s="16"/>
      <c r="AN2563" s="16"/>
      <c r="AO2563" s="16"/>
      <c r="AP2563" s="16"/>
      <c r="AQ2563" s="15"/>
      <c r="AV2563" s="9"/>
      <c r="AW2563" s="9"/>
      <c r="AX2563" s="9"/>
      <c r="AY2563" s="9"/>
      <c r="AZ2563" s="9"/>
      <c r="BA2563" s="9"/>
      <c r="BB2563" s="9"/>
      <c r="BC2563" s="9"/>
      <c r="BD2563" s="9"/>
      <c r="BE2563" s="9"/>
      <c r="BF2563" s="9"/>
      <c r="BG2563" s="9"/>
      <c r="BH2563" s="9"/>
      <c r="BI2563" s="9"/>
      <c r="BJ2563" s="9"/>
      <c r="BK2563" s="9"/>
      <c r="BL2563" s="9"/>
      <c r="BM2563" s="9"/>
      <c r="BN2563" s="9"/>
      <c r="BO2563" s="9"/>
      <c r="BP2563" s="9"/>
      <c r="BQ2563" s="9"/>
      <c r="BR2563" s="9"/>
      <c r="BS2563" s="9"/>
      <c r="BT2563" s="9"/>
      <c r="BU2563" s="9"/>
      <c r="BV2563" s="9"/>
      <c r="BW2563" s="9"/>
      <c r="CB2563" s="10"/>
      <c r="CC2563" s="10"/>
      <c r="CD2563" s="10"/>
      <c r="CE2563" s="10"/>
      <c r="CF2563" s="11"/>
      <c r="CG2563" s="11"/>
      <c r="CH2563" s="11"/>
      <c r="CI2563" s="11"/>
      <c r="CJ2563" s="10"/>
      <c r="CK2563" s="10"/>
      <c r="CL2563" s="10"/>
      <c r="CM2563" s="10"/>
      <c r="CN2563" s="10"/>
      <c r="CO2563" s="10"/>
      <c r="CP2563" s="10"/>
      <c r="CQ2563" s="10"/>
      <c r="CR2563" s="10"/>
      <c r="CS2563" s="10"/>
      <c r="CT2563" s="10"/>
      <c r="CU2563" s="10"/>
      <c r="CV2563" s="9"/>
      <c r="CW2563" s="9"/>
      <c r="CX2563" s="9"/>
      <c r="CY2563" s="9"/>
    </row>
    <row r="2564" spans="31:103" ht="18" customHeight="1">
      <c r="AE2564" s="16"/>
      <c r="AF2564" s="16"/>
      <c r="AG2564" s="16"/>
      <c r="AH2564" s="16"/>
      <c r="AI2564" s="16"/>
      <c r="AJ2564" s="16"/>
      <c r="AK2564" s="16"/>
      <c r="AL2564" s="16"/>
      <c r="AM2564" s="16"/>
      <c r="AN2564" s="16"/>
      <c r="AO2564" s="16"/>
      <c r="AP2564" s="16"/>
      <c r="AQ2564" s="15"/>
      <c r="AV2564" s="9"/>
      <c r="AW2564" s="9"/>
      <c r="AX2564" s="9"/>
      <c r="AY2564" s="9"/>
      <c r="AZ2564" s="9"/>
      <c r="BA2564" s="9"/>
      <c r="BB2564" s="9"/>
      <c r="BC2564" s="9"/>
      <c r="BD2564" s="9"/>
      <c r="BE2564" s="9"/>
      <c r="BF2564" s="9"/>
      <c r="BG2564" s="9"/>
      <c r="BH2564" s="9"/>
      <c r="BI2564" s="9"/>
      <c r="BJ2564" s="9"/>
      <c r="BK2564" s="9"/>
      <c r="BL2564" s="9"/>
      <c r="BM2564" s="9"/>
      <c r="BN2564" s="9"/>
      <c r="BO2564" s="9"/>
      <c r="BP2564" s="9"/>
      <c r="BQ2564" s="9"/>
      <c r="BR2564" s="9"/>
      <c r="BS2564" s="9"/>
      <c r="BT2564" s="9"/>
      <c r="BU2564" s="9"/>
      <c r="BV2564" s="9"/>
      <c r="BW2564" s="9"/>
      <c r="CB2564" s="10"/>
      <c r="CC2564" s="10"/>
      <c r="CD2564" s="10"/>
      <c r="CE2564" s="10"/>
      <c r="CF2564" s="11"/>
      <c r="CG2564" s="11"/>
      <c r="CH2564" s="11"/>
      <c r="CI2564" s="11"/>
      <c r="CJ2564" s="10"/>
      <c r="CK2564" s="10"/>
      <c r="CL2564" s="10"/>
      <c r="CM2564" s="10"/>
      <c r="CN2564" s="10"/>
      <c r="CO2564" s="10"/>
      <c r="CP2564" s="10"/>
      <c r="CQ2564" s="10"/>
      <c r="CR2564" s="10"/>
      <c r="CS2564" s="10"/>
      <c r="CT2564" s="10"/>
      <c r="CU2564" s="10"/>
      <c r="CV2564" s="9"/>
      <c r="CW2564" s="9"/>
      <c r="CX2564" s="9"/>
      <c r="CY2564" s="9"/>
    </row>
    <row r="2565" spans="31:103" ht="18" customHeight="1">
      <c r="AE2565" s="16"/>
      <c r="AF2565" s="16"/>
      <c r="AG2565" s="16"/>
      <c r="AH2565" s="16"/>
      <c r="AI2565" s="16"/>
      <c r="AJ2565" s="16"/>
      <c r="AK2565" s="16"/>
      <c r="AL2565" s="16"/>
      <c r="AM2565" s="16"/>
      <c r="AN2565" s="16"/>
      <c r="AO2565" s="16"/>
      <c r="AP2565" s="16"/>
      <c r="AQ2565" s="15"/>
      <c r="AV2565" s="9"/>
      <c r="AW2565" s="9"/>
      <c r="AX2565" s="9"/>
      <c r="AY2565" s="9"/>
      <c r="AZ2565" s="9"/>
      <c r="BA2565" s="9"/>
      <c r="BB2565" s="9"/>
      <c r="BC2565" s="9"/>
      <c r="BD2565" s="9"/>
      <c r="BE2565" s="9"/>
      <c r="BF2565" s="9"/>
      <c r="BG2565" s="9"/>
      <c r="BH2565" s="9"/>
      <c r="BI2565" s="9"/>
      <c r="BJ2565" s="9"/>
      <c r="BK2565" s="9"/>
      <c r="BL2565" s="9"/>
      <c r="BM2565" s="9"/>
      <c r="BN2565" s="9"/>
      <c r="BO2565" s="9"/>
      <c r="BP2565" s="9"/>
      <c r="BQ2565" s="9"/>
      <c r="BR2565" s="9"/>
      <c r="BS2565" s="9"/>
      <c r="BT2565" s="9"/>
      <c r="BU2565" s="9"/>
      <c r="BV2565" s="9"/>
      <c r="BW2565" s="9"/>
      <c r="CB2565" s="10"/>
      <c r="CC2565" s="10"/>
      <c r="CD2565" s="10"/>
      <c r="CE2565" s="10"/>
      <c r="CF2565" s="11"/>
      <c r="CG2565" s="11"/>
      <c r="CH2565" s="11"/>
      <c r="CI2565" s="11"/>
      <c r="CJ2565" s="10"/>
      <c r="CK2565" s="10"/>
      <c r="CL2565" s="10"/>
      <c r="CM2565" s="10"/>
      <c r="CN2565" s="10"/>
      <c r="CO2565" s="10"/>
      <c r="CP2565" s="10"/>
      <c r="CQ2565" s="10"/>
      <c r="CR2565" s="10"/>
      <c r="CS2565" s="10"/>
      <c r="CT2565" s="10"/>
      <c r="CU2565" s="10"/>
      <c r="CV2565" s="9"/>
      <c r="CW2565" s="9"/>
      <c r="CX2565" s="9"/>
      <c r="CY2565" s="9"/>
    </row>
    <row r="2566" spans="31:103" ht="18" customHeight="1">
      <c r="AE2566" s="16"/>
      <c r="AF2566" s="16"/>
      <c r="AG2566" s="16"/>
      <c r="AH2566" s="16"/>
      <c r="AI2566" s="16"/>
      <c r="AJ2566" s="16"/>
      <c r="AK2566" s="16"/>
      <c r="AL2566" s="16"/>
      <c r="AM2566" s="16"/>
      <c r="AN2566" s="16"/>
      <c r="AO2566" s="16"/>
      <c r="AP2566" s="16"/>
      <c r="AQ2566" s="15"/>
      <c r="AV2566" s="9"/>
      <c r="AW2566" s="9"/>
      <c r="AX2566" s="9"/>
      <c r="AY2566" s="9"/>
      <c r="AZ2566" s="9"/>
      <c r="BA2566" s="9"/>
      <c r="BB2566" s="9"/>
      <c r="BC2566" s="9"/>
      <c r="BD2566" s="9"/>
      <c r="BE2566" s="9"/>
      <c r="BF2566" s="9"/>
      <c r="BG2566" s="9"/>
      <c r="BH2566" s="9"/>
      <c r="BI2566" s="9"/>
      <c r="BJ2566" s="9"/>
      <c r="BK2566" s="9"/>
      <c r="BL2566" s="9"/>
      <c r="BM2566" s="9"/>
      <c r="BN2566" s="9"/>
      <c r="BO2566" s="9"/>
      <c r="BP2566" s="9"/>
      <c r="BQ2566" s="9"/>
      <c r="BR2566" s="9"/>
      <c r="BS2566" s="9"/>
      <c r="BT2566" s="9"/>
      <c r="BU2566" s="9"/>
      <c r="BV2566" s="9"/>
      <c r="BW2566" s="9"/>
      <c r="CB2566" s="10"/>
      <c r="CC2566" s="10"/>
      <c r="CD2566" s="10"/>
      <c r="CE2566" s="10"/>
      <c r="CF2566" s="11"/>
      <c r="CG2566" s="11"/>
      <c r="CH2566" s="11"/>
      <c r="CI2566" s="11"/>
      <c r="CJ2566" s="10"/>
      <c r="CK2566" s="10"/>
      <c r="CL2566" s="10"/>
      <c r="CM2566" s="10"/>
      <c r="CN2566" s="10"/>
      <c r="CO2566" s="10"/>
      <c r="CP2566" s="10"/>
      <c r="CQ2566" s="10"/>
      <c r="CR2566" s="10"/>
      <c r="CS2566" s="10"/>
      <c r="CT2566" s="10"/>
      <c r="CU2566" s="10"/>
      <c r="CV2566" s="9"/>
      <c r="CW2566" s="9"/>
      <c r="CX2566" s="9"/>
      <c r="CY2566" s="9"/>
    </row>
    <row r="2567" spans="31:103" ht="18" customHeight="1">
      <c r="AE2567" s="16"/>
      <c r="AF2567" s="16"/>
      <c r="AG2567" s="16"/>
      <c r="AH2567" s="16"/>
      <c r="AI2567" s="16"/>
      <c r="AJ2567" s="16"/>
      <c r="AK2567" s="16"/>
      <c r="AL2567" s="16"/>
      <c r="AM2567" s="16"/>
      <c r="AN2567" s="16"/>
      <c r="AO2567" s="16"/>
      <c r="AP2567" s="16"/>
      <c r="AQ2567" s="15"/>
      <c r="AV2567" s="9"/>
      <c r="AW2567" s="9"/>
      <c r="AX2567" s="9"/>
      <c r="AY2567" s="9"/>
      <c r="AZ2567" s="9"/>
      <c r="BA2567" s="9"/>
      <c r="BB2567" s="9"/>
      <c r="BC2567" s="9"/>
      <c r="BD2567" s="9"/>
      <c r="BE2567" s="9"/>
      <c r="BF2567" s="9"/>
      <c r="BG2567" s="9"/>
      <c r="BH2567" s="9"/>
      <c r="BI2567" s="9"/>
      <c r="BJ2567" s="9"/>
      <c r="BK2567" s="9"/>
      <c r="BL2567" s="9"/>
      <c r="BM2567" s="9"/>
      <c r="BN2567" s="9"/>
      <c r="BO2567" s="9"/>
      <c r="BP2567" s="9"/>
      <c r="BQ2567" s="9"/>
      <c r="BR2567" s="9"/>
      <c r="BS2567" s="9"/>
      <c r="BT2567" s="9"/>
      <c r="BU2567" s="9"/>
      <c r="BV2567" s="9"/>
      <c r="BW2567" s="9"/>
      <c r="CB2567" s="10"/>
      <c r="CC2567" s="10"/>
      <c r="CD2567" s="10"/>
      <c r="CE2567" s="10"/>
      <c r="CF2567" s="11"/>
      <c r="CG2567" s="11"/>
      <c r="CH2567" s="11"/>
      <c r="CI2567" s="11"/>
      <c r="CJ2567" s="10"/>
      <c r="CK2567" s="10"/>
      <c r="CL2567" s="10"/>
      <c r="CM2567" s="10"/>
      <c r="CN2567" s="10"/>
      <c r="CO2567" s="10"/>
      <c r="CP2567" s="10"/>
      <c r="CQ2567" s="10"/>
      <c r="CR2567" s="10"/>
      <c r="CS2567" s="10"/>
      <c r="CT2567" s="10"/>
      <c r="CU2567" s="10"/>
      <c r="CV2567" s="9"/>
      <c r="CW2567" s="9"/>
      <c r="CX2567" s="9"/>
      <c r="CY2567" s="9"/>
    </row>
    <row r="2568" spans="31:103" ht="18" customHeight="1">
      <c r="AE2568" s="16"/>
      <c r="AF2568" s="16"/>
      <c r="AG2568" s="16"/>
      <c r="AH2568" s="16"/>
      <c r="AI2568" s="16"/>
      <c r="AJ2568" s="16"/>
      <c r="AK2568" s="16"/>
      <c r="AL2568" s="16"/>
      <c r="AM2568" s="16"/>
      <c r="AN2568" s="16"/>
      <c r="AO2568" s="16"/>
      <c r="AP2568" s="16"/>
      <c r="AQ2568" s="15"/>
      <c r="AV2568" s="9"/>
      <c r="AW2568" s="9"/>
      <c r="AX2568" s="9"/>
      <c r="AY2568" s="9"/>
      <c r="AZ2568" s="9"/>
      <c r="BA2568" s="9"/>
      <c r="BB2568" s="9"/>
      <c r="BC2568" s="9"/>
      <c r="BD2568" s="9"/>
      <c r="BE2568" s="9"/>
      <c r="BF2568" s="9"/>
      <c r="BG2568" s="9"/>
      <c r="BH2568" s="9"/>
      <c r="BI2568" s="9"/>
      <c r="BJ2568" s="9"/>
      <c r="BK2568" s="9"/>
      <c r="BL2568" s="9"/>
      <c r="BM2568" s="9"/>
      <c r="BN2568" s="9"/>
      <c r="BO2568" s="9"/>
      <c r="BP2568" s="9"/>
      <c r="BQ2568" s="9"/>
      <c r="BR2568" s="9"/>
      <c r="BS2568" s="9"/>
      <c r="BT2568" s="9"/>
      <c r="BU2568" s="9"/>
      <c r="BV2568" s="9"/>
      <c r="BW2568" s="9"/>
      <c r="CB2568" s="10"/>
      <c r="CC2568" s="10"/>
      <c r="CD2568" s="10"/>
      <c r="CE2568" s="10"/>
      <c r="CF2568" s="11"/>
      <c r="CG2568" s="11"/>
      <c r="CH2568" s="11"/>
      <c r="CI2568" s="11"/>
      <c r="CJ2568" s="10"/>
      <c r="CK2568" s="10"/>
      <c r="CL2568" s="10"/>
      <c r="CM2568" s="10"/>
      <c r="CN2568" s="10"/>
      <c r="CO2568" s="10"/>
      <c r="CP2568" s="10"/>
      <c r="CQ2568" s="10"/>
      <c r="CR2568" s="10"/>
      <c r="CS2568" s="10"/>
      <c r="CT2568" s="10"/>
      <c r="CU2568" s="10"/>
      <c r="CV2568" s="9"/>
      <c r="CW2568" s="9"/>
      <c r="CX2568" s="9"/>
      <c r="CY2568" s="9"/>
    </row>
    <row r="2569" spans="31:103" ht="18" customHeight="1">
      <c r="AE2569" s="16"/>
      <c r="AF2569" s="16"/>
      <c r="AG2569" s="16"/>
      <c r="AH2569" s="16"/>
      <c r="AI2569" s="16"/>
      <c r="AJ2569" s="16"/>
      <c r="AK2569" s="16"/>
      <c r="AL2569" s="16"/>
      <c r="AM2569" s="16"/>
      <c r="AN2569" s="16"/>
      <c r="AO2569" s="16"/>
      <c r="AP2569" s="16"/>
      <c r="AQ2569" s="15"/>
      <c r="AV2569" s="9"/>
      <c r="AW2569" s="9"/>
      <c r="AX2569" s="9"/>
      <c r="AY2569" s="9"/>
      <c r="AZ2569" s="9"/>
      <c r="BA2569" s="9"/>
      <c r="BB2569" s="9"/>
      <c r="BC2569" s="9"/>
      <c r="BD2569" s="9"/>
      <c r="BE2569" s="9"/>
      <c r="BF2569" s="9"/>
      <c r="BG2569" s="9"/>
      <c r="BH2569" s="9"/>
      <c r="BI2569" s="9"/>
      <c r="BJ2569" s="9"/>
      <c r="BK2569" s="9"/>
      <c r="BL2569" s="9"/>
      <c r="BM2569" s="9"/>
      <c r="BN2569" s="9"/>
      <c r="BO2569" s="9"/>
      <c r="BP2569" s="9"/>
      <c r="BQ2569" s="9"/>
      <c r="BR2569" s="9"/>
      <c r="BS2569" s="9"/>
      <c r="BT2569" s="9"/>
      <c r="BU2569" s="9"/>
      <c r="BV2569" s="9"/>
      <c r="BW2569" s="9"/>
      <c r="CB2569" s="10"/>
      <c r="CC2569" s="10"/>
      <c r="CD2569" s="10"/>
      <c r="CE2569" s="10"/>
      <c r="CF2569" s="11"/>
      <c r="CG2569" s="11"/>
      <c r="CH2569" s="11"/>
      <c r="CI2569" s="11"/>
      <c r="CJ2569" s="10"/>
      <c r="CK2569" s="10"/>
      <c r="CL2569" s="10"/>
      <c r="CM2569" s="10"/>
      <c r="CN2569" s="10"/>
      <c r="CO2569" s="10"/>
      <c r="CP2569" s="10"/>
      <c r="CQ2569" s="10"/>
      <c r="CR2569" s="10"/>
      <c r="CS2569" s="10"/>
      <c r="CT2569" s="10"/>
      <c r="CU2569" s="10"/>
      <c r="CV2569" s="9"/>
      <c r="CW2569" s="9"/>
      <c r="CX2569" s="9"/>
      <c r="CY2569" s="9"/>
    </row>
    <row r="2570" spans="31:103" ht="18" customHeight="1">
      <c r="AE2570" s="16"/>
      <c r="AF2570" s="16"/>
      <c r="AG2570" s="16"/>
      <c r="AH2570" s="16"/>
      <c r="AI2570" s="16"/>
      <c r="AJ2570" s="16"/>
      <c r="AK2570" s="16"/>
      <c r="AL2570" s="16"/>
      <c r="AM2570" s="16"/>
      <c r="AN2570" s="16"/>
      <c r="AO2570" s="16"/>
      <c r="AP2570" s="16"/>
      <c r="AQ2570" s="15"/>
      <c r="AV2570" s="9"/>
      <c r="AW2570" s="9"/>
      <c r="AX2570" s="9"/>
      <c r="AY2570" s="9"/>
      <c r="AZ2570" s="9"/>
      <c r="BA2570" s="9"/>
      <c r="BB2570" s="9"/>
      <c r="BC2570" s="9"/>
      <c r="BD2570" s="9"/>
      <c r="BE2570" s="9"/>
      <c r="BF2570" s="9"/>
      <c r="BG2570" s="9"/>
      <c r="BH2570" s="9"/>
      <c r="BI2570" s="9"/>
      <c r="BJ2570" s="9"/>
      <c r="BK2570" s="9"/>
      <c r="BL2570" s="9"/>
      <c r="BM2570" s="9"/>
      <c r="BN2570" s="9"/>
      <c r="BO2570" s="9"/>
      <c r="BP2570" s="9"/>
      <c r="BQ2570" s="9"/>
      <c r="BR2570" s="9"/>
      <c r="BS2570" s="9"/>
      <c r="BT2570" s="9"/>
      <c r="BU2570" s="9"/>
      <c r="BV2570" s="9"/>
      <c r="BW2570" s="9"/>
      <c r="CB2570" s="10"/>
      <c r="CC2570" s="10"/>
      <c r="CD2570" s="10"/>
      <c r="CE2570" s="10"/>
      <c r="CF2570" s="11"/>
      <c r="CG2570" s="11"/>
      <c r="CH2570" s="11"/>
      <c r="CI2570" s="11"/>
      <c r="CJ2570" s="10"/>
      <c r="CK2570" s="10"/>
      <c r="CL2570" s="10"/>
      <c r="CM2570" s="10"/>
      <c r="CN2570" s="10"/>
      <c r="CO2570" s="10"/>
      <c r="CP2570" s="10"/>
      <c r="CQ2570" s="10"/>
      <c r="CR2570" s="10"/>
      <c r="CS2570" s="10"/>
      <c r="CT2570" s="10"/>
      <c r="CU2570" s="10"/>
      <c r="CV2570" s="9"/>
      <c r="CW2570" s="9"/>
      <c r="CX2570" s="9"/>
      <c r="CY2570" s="9"/>
    </row>
    <row r="2571" spans="31:103" ht="18" customHeight="1">
      <c r="AE2571" s="16"/>
      <c r="AF2571" s="16"/>
      <c r="AG2571" s="16"/>
      <c r="AH2571" s="16"/>
      <c r="AI2571" s="16"/>
      <c r="AJ2571" s="16"/>
      <c r="AK2571" s="16"/>
      <c r="AL2571" s="16"/>
      <c r="AM2571" s="16"/>
      <c r="AN2571" s="16"/>
      <c r="AO2571" s="16"/>
      <c r="AP2571" s="16"/>
      <c r="AQ2571" s="15"/>
      <c r="AV2571" s="9"/>
      <c r="AW2571" s="9"/>
      <c r="AX2571" s="9"/>
      <c r="AY2571" s="9"/>
      <c r="AZ2571" s="9"/>
      <c r="BA2571" s="9"/>
      <c r="BB2571" s="9"/>
      <c r="BC2571" s="9"/>
      <c r="BD2571" s="9"/>
      <c r="BE2571" s="9"/>
      <c r="BF2571" s="9"/>
      <c r="BG2571" s="9"/>
      <c r="BH2571" s="9"/>
      <c r="BI2571" s="9"/>
      <c r="BJ2571" s="9"/>
      <c r="BK2571" s="9"/>
      <c r="BL2571" s="9"/>
      <c r="BM2571" s="9"/>
      <c r="BN2571" s="9"/>
      <c r="BO2571" s="9"/>
      <c r="BP2571" s="9"/>
      <c r="BQ2571" s="9"/>
      <c r="BR2571" s="9"/>
      <c r="BS2571" s="9"/>
      <c r="BT2571" s="9"/>
      <c r="BU2571" s="9"/>
      <c r="BV2571" s="9"/>
      <c r="BW2571" s="9"/>
      <c r="CB2571" s="10"/>
      <c r="CC2571" s="10"/>
      <c r="CD2571" s="10"/>
      <c r="CE2571" s="10"/>
      <c r="CF2571" s="11"/>
      <c r="CG2571" s="11"/>
      <c r="CH2571" s="11"/>
      <c r="CI2571" s="11"/>
      <c r="CJ2571" s="10"/>
      <c r="CK2571" s="10"/>
      <c r="CL2571" s="10"/>
      <c r="CM2571" s="10"/>
      <c r="CN2571" s="10"/>
      <c r="CO2571" s="10"/>
      <c r="CP2571" s="10"/>
      <c r="CQ2571" s="10"/>
      <c r="CR2571" s="10"/>
      <c r="CS2571" s="10"/>
      <c r="CT2571" s="10"/>
      <c r="CU2571" s="10"/>
      <c r="CV2571" s="9"/>
      <c r="CW2571" s="9"/>
      <c r="CX2571" s="9"/>
      <c r="CY2571" s="9"/>
    </row>
    <row r="2572" spans="31:103" ht="18" customHeight="1">
      <c r="AE2572" s="16"/>
      <c r="AF2572" s="16"/>
      <c r="AG2572" s="16"/>
      <c r="AH2572" s="16"/>
      <c r="AI2572" s="16"/>
      <c r="AJ2572" s="16"/>
      <c r="AK2572" s="16"/>
      <c r="AL2572" s="16"/>
      <c r="AM2572" s="16"/>
      <c r="AN2572" s="16"/>
      <c r="AO2572" s="16"/>
      <c r="AP2572" s="16"/>
      <c r="AQ2572" s="15"/>
      <c r="AV2572" s="9"/>
      <c r="AW2572" s="9"/>
      <c r="AX2572" s="9"/>
      <c r="AY2572" s="9"/>
      <c r="AZ2572" s="9"/>
      <c r="BA2572" s="9"/>
      <c r="BB2572" s="9"/>
      <c r="BC2572" s="9"/>
      <c r="BD2572" s="9"/>
      <c r="BE2572" s="9"/>
      <c r="BF2572" s="9"/>
      <c r="BG2572" s="9"/>
      <c r="BH2572" s="9"/>
      <c r="BI2572" s="9"/>
      <c r="BJ2572" s="9"/>
      <c r="BK2572" s="9"/>
      <c r="BL2572" s="9"/>
      <c r="BM2572" s="9"/>
      <c r="BN2572" s="9"/>
      <c r="BO2572" s="9"/>
      <c r="BP2572" s="9"/>
      <c r="BQ2572" s="9"/>
      <c r="BR2572" s="9"/>
      <c r="BS2572" s="9"/>
      <c r="BT2572" s="9"/>
      <c r="BU2572" s="9"/>
      <c r="BV2572" s="9"/>
      <c r="BW2572" s="9"/>
      <c r="CB2572" s="10"/>
      <c r="CC2572" s="10"/>
      <c r="CD2572" s="10"/>
      <c r="CE2572" s="10"/>
      <c r="CF2572" s="11"/>
      <c r="CG2572" s="11"/>
      <c r="CH2572" s="11"/>
      <c r="CI2572" s="11"/>
      <c r="CJ2572" s="10"/>
      <c r="CK2572" s="10"/>
      <c r="CL2572" s="10"/>
      <c r="CM2572" s="10"/>
      <c r="CN2572" s="10"/>
      <c r="CO2572" s="10"/>
      <c r="CP2572" s="10"/>
      <c r="CQ2572" s="10"/>
      <c r="CR2572" s="10"/>
      <c r="CS2572" s="10"/>
      <c r="CT2572" s="10"/>
      <c r="CU2572" s="10"/>
      <c r="CV2572" s="9"/>
      <c r="CW2572" s="9"/>
      <c r="CX2572" s="9"/>
      <c r="CY2572" s="9"/>
    </row>
    <row r="2573" spans="31:103" ht="18" customHeight="1">
      <c r="AE2573" s="16"/>
      <c r="AF2573" s="16"/>
      <c r="AG2573" s="16"/>
      <c r="AH2573" s="16"/>
      <c r="AI2573" s="16"/>
      <c r="AJ2573" s="16"/>
      <c r="AK2573" s="16"/>
      <c r="AL2573" s="16"/>
      <c r="AM2573" s="16"/>
      <c r="AN2573" s="16"/>
      <c r="AO2573" s="16"/>
      <c r="AP2573" s="16"/>
      <c r="AQ2573" s="15"/>
      <c r="AV2573" s="9"/>
      <c r="AW2573" s="9"/>
      <c r="AX2573" s="9"/>
      <c r="AY2573" s="9"/>
      <c r="AZ2573" s="9"/>
      <c r="BA2573" s="9"/>
      <c r="BB2573" s="9"/>
      <c r="BC2573" s="9"/>
      <c r="BD2573" s="9"/>
      <c r="BE2573" s="9"/>
      <c r="BF2573" s="9"/>
      <c r="BG2573" s="9"/>
      <c r="BH2573" s="9"/>
      <c r="BI2573" s="9"/>
      <c r="BJ2573" s="9"/>
      <c r="BK2573" s="9"/>
      <c r="BL2573" s="9"/>
      <c r="BM2573" s="9"/>
      <c r="BN2573" s="9"/>
      <c r="BO2573" s="9"/>
      <c r="BP2573" s="9"/>
      <c r="BQ2573" s="9"/>
      <c r="BR2573" s="9"/>
      <c r="BS2573" s="9"/>
      <c r="BT2573" s="9"/>
      <c r="BU2573" s="9"/>
      <c r="BV2573" s="9"/>
      <c r="BW2573" s="9"/>
      <c r="CB2573" s="10"/>
      <c r="CC2573" s="10"/>
      <c r="CD2573" s="10"/>
      <c r="CE2573" s="10"/>
      <c r="CF2573" s="11"/>
      <c r="CG2573" s="11"/>
      <c r="CH2573" s="11"/>
      <c r="CI2573" s="11"/>
      <c r="CJ2573" s="10"/>
      <c r="CK2573" s="10"/>
      <c r="CL2573" s="10"/>
      <c r="CM2573" s="10"/>
      <c r="CN2573" s="10"/>
      <c r="CO2573" s="10"/>
      <c r="CP2573" s="10"/>
      <c r="CQ2573" s="10"/>
      <c r="CR2573" s="10"/>
      <c r="CS2573" s="10"/>
      <c r="CT2573" s="10"/>
      <c r="CU2573" s="10"/>
      <c r="CV2573" s="9"/>
      <c r="CW2573" s="9"/>
      <c r="CX2573" s="9"/>
      <c r="CY2573" s="9"/>
    </row>
    <row r="2574" spans="31:103" ht="18" customHeight="1">
      <c r="AE2574" s="16"/>
      <c r="AF2574" s="16"/>
      <c r="AG2574" s="16"/>
      <c r="AH2574" s="16"/>
      <c r="AI2574" s="16"/>
      <c r="AJ2574" s="16"/>
      <c r="AK2574" s="16"/>
      <c r="AL2574" s="16"/>
      <c r="AM2574" s="16"/>
      <c r="AN2574" s="16"/>
      <c r="AO2574" s="16"/>
      <c r="AP2574" s="16"/>
      <c r="AQ2574" s="15"/>
      <c r="AV2574" s="9"/>
      <c r="AW2574" s="9"/>
      <c r="AX2574" s="9"/>
      <c r="AY2574" s="9"/>
      <c r="AZ2574" s="9"/>
      <c r="BA2574" s="9"/>
      <c r="BB2574" s="9"/>
      <c r="BC2574" s="9"/>
      <c r="BD2574" s="9"/>
      <c r="BE2574" s="9"/>
      <c r="BF2574" s="9"/>
      <c r="BG2574" s="9"/>
      <c r="BH2574" s="9"/>
      <c r="BI2574" s="9"/>
      <c r="BJ2574" s="9"/>
      <c r="BK2574" s="9"/>
      <c r="BL2574" s="9"/>
      <c r="BM2574" s="9"/>
      <c r="BN2574" s="9"/>
      <c r="BO2574" s="9"/>
      <c r="BP2574" s="9"/>
      <c r="BQ2574" s="9"/>
      <c r="BR2574" s="9"/>
      <c r="BS2574" s="9"/>
      <c r="BT2574" s="9"/>
      <c r="BU2574" s="9"/>
      <c r="BV2574" s="9"/>
      <c r="BW2574" s="9"/>
      <c r="CB2574" s="10"/>
      <c r="CC2574" s="10"/>
      <c r="CD2574" s="10"/>
      <c r="CE2574" s="10"/>
      <c r="CF2574" s="11"/>
      <c r="CG2574" s="11"/>
      <c r="CH2574" s="11"/>
      <c r="CI2574" s="11"/>
      <c r="CJ2574" s="10"/>
      <c r="CK2574" s="10"/>
      <c r="CL2574" s="10"/>
      <c r="CM2574" s="10"/>
      <c r="CN2574" s="10"/>
      <c r="CO2574" s="10"/>
      <c r="CP2574" s="10"/>
      <c r="CQ2574" s="10"/>
      <c r="CR2574" s="10"/>
      <c r="CS2574" s="10"/>
      <c r="CT2574" s="10"/>
      <c r="CU2574" s="10"/>
      <c r="CV2574" s="9"/>
      <c r="CW2574" s="9"/>
      <c r="CX2574" s="9"/>
      <c r="CY2574" s="9"/>
    </row>
    <row r="2575" spans="31:103" ht="18" customHeight="1">
      <c r="AE2575" s="16"/>
      <c r="AF2575" s="16"/>
      <c r="AG2575" s="16"/>
      <c r="AH2575" s="16"/>
      <c r="AI2575" s="16"/>
      <c r="AJ2575" s="16"/>
      <c r="AK2575" s="16"/>
      <c r="AL2575" s="16"/>
      <c r="AM2575" s="16"/>
      <c r="AN2575" s="16"/>
      <c r="AO2575" s="16"/>
      <c r="AP2575" s="16"/>
      <c r="AQ2575" s="15"/>
      <c r="AV2575" s="9"/>
      <c r="AW2575" s="9"/>
      <c r="AX2575" s="9"/>
      <c r="AY2575" s="9"/>
      <c r="AZ2575" s="9"/>
      <c r="BA2575" s="9"/>
      <c r="BB2575" s="9"/>
      <c r="BC2575" s="9"/>
      <c r="BD2575" s="9"/>
      <c r="BE2575" s="9"/>
      <c r="BF2575" s="9"/>
      <c r="BG2575" s="9"/>
      <c r="BH2575" s="9"/>
      <c r="BI2575" s="9"/>
      <c r="BJ2575" s="9"/>
      <c r="BK2575" s="9"/>
      <c r="BL2575" s="9"/>
      <c r="BM2575" s="9"/>
      <c r="BN2575" s="9"/>
      <c r="BO2575" s="9"/>
      <c r="BP2575" s="9"/>
      <c r="BQ2575" s="9"/>
      <c r="BR2575" s="9"/>
      <c r="BS2575" s="9"/>
      <c r="BT2575" s="9"/>
      <c r="BU2575" s="9"/>
      <c r="BV2575" s="9"/>
      <c r="BW2575" s="9"/>
      <c r="CB2575" s="10"/>
      <c r="CC2575" s="10"/>
      <c r="CD2575" s="10"/>
      <c r="CE2575" s="10"/>
      <c r="CF2575" s="11"/>
      <c r="CG2575" s="11"/>
      <c r="CH2575" s="11"/>
      <c r="CI2575" s="11"/>
      <c r="CJ2575" s="10"/>
      <c r="CK2575" s="10"/>
      <c r="CL2575" s="10"/>
      <c r="CM2575" s="10"/>
      <c r="CN2575" s="10"/>
      <c r="CO2575" s="10"/>
      <c r="CP2575" s="10"/>
      <c r="CQ2575" s="10"/>
      <c r="CR2575" s="10"/>
      <c r="CS2575" s="10"/>
      <c r="CT2575" s="10"/>
      <c r="CU2575" s="10"/>
      <c r="CV2575" s="9"/>
      <c r="CW2575" s="9"/>
      <c r="CX2575" s="9"/>
      <c r="CY2575" s="9"/>
    </row>
    <row r="2576" spans="31:103" ht="18" customHeight="1">
      <c r="AE2576" s="16"/>
      <c r="AF2576" s="16"/>
      <c r="AG2576" s="16"/>
      <c r="AH2576" s="16"/>
      <c r="AI2576" s="16"/>
      <c r="AJ2576" s="16"/>
      <c r="AK2576" s="16"/>
      <c r="AL2576" s="16"/>
      <c r="AM2576" s="16"/>
      <c r="AN2576" s="16"/>
      <c r="AO2576" s="16"/>
      <c r="AP2576" s="16"/>
      <c r="AQ2576" s="15"/>
      <c r="AV2576" s="9"/>
      <c r="AW2576" s="9"/>
      <c r="AX2576" s="9"/>
      <c r="AY2576" s="9"/>
      <c r="AZ2576" s="9"/>
      <c r="BA2576" s="9"/>
      <c r="BB2576" s="9"/>
      <c r="BC2576" s="9"/>
      <c r="BD2576" s="9"/>
      <c r="BE2576" s="9"/>
      <c r="BF2576" s="9"/>
      <c r="BG2576" s="9"/>
      <c r="BH2576" s="9"/>
      <c r="BI2576" s="9"/>
      <c r="BJ2576" s="9"/>
      <c r="BK2576" s="9"/>
      <c r="BL2576" s="9"/>
      <c r="BM2576" s="9"/>
      <c r="BN2576" s="9"/>
      <c r="BO2576" s="9"/>
      <c r="BP2576" s="9"/>
      <c r="BQ2576" s="9"/>
      <c r="BR2576" s="9"/>
      <c r="BS2576" s="9"/>
      <c r="BT2576" s="9"/>
      <c r="BU2576" s="9"/>
      <c r="BV2576" s="9"/>
      <c r="BW2576" s="9"/>
      <c r="CB2576" s="10"/>
      <c r="CC2576" s="10"/>
      <c r="CD2576" s="10"/>
      <c r="CE2576" s="10"/>
      <c r="CF2576" s="11"/>
      <c r="CG2576" s="11"/>
      <c r="CH2576" s="11"/>
      <c r="CI2576" s="11"/>
      <c r="CJ2576" s="10"/>
      <c r="CK2576" s="10"/>
      <c r="CL2576" s="10"/>
      <c r="CM2576" s="10"/>
      <c r="CN2576" s="10"/>
      <c r="CO2576" s="10"/>
      <c r="CP2576" s="10"/>
      <c r="CQ2576" s="10"/>
      <c r="CR2576" s="10"/>
      <c r="CS2576" s="10"/>
      <c r="CT2576" s="10"/>
      <c r="CU2576" s="10"/>
      <c r="CV2576" s="9"/>
      <c r="CW2576" s="9"/>
      <c r="CX2576" s="9"/>
      <c r="CY2576" s="9"/>
    </row>
    <row r="2577" spans="31:103" ht="18" customHeight="1">
      <c r="AE2577" s="16"/>
      <c r="AF2577" s="16"/>
      <c r="AG2577" s="16"/>
      <c r="AH2577" s="16"/>
      <c r="AI2577" s="16"/>
      <c r="AJ2577" s="16"/>
      <c r="AK2577" s="16"/>
      <c r="AL2577" s="16"/>
      <c r="AM2577" s="16"/>
      <c r="AN2577" s="16"/>
      <c r="AO2577" s="16"/>
      <c r="AP2577" s="16"/>
      <c r="AQ2577" s="15"/>
      <c r="AV2577" s="9"/>
      <c r="AW2577" s="9"/>
      <c r="AX2577" s="9"/>
      <c r="AY2577" s="9"/>
      <c r="AZ2577" s="9"/>
      <c r="BA2577" s="9"/>
      <c r="BB2577" s="9"/>
      <c r="BC2577" s="9"/>
      <c r="BD2577" s="9"/>
      <c r="BE2577" s="9"/>
      <c r="BF2577" s="9"/>
      <c r="BG2577" s="9"/>
      <c r="BH2577" s="9"/>
      <c r="BI2577" s="9"/>
      <c r="BJ2577" s="9"/>
      <c r="BK2577" s="9"/>
      <c r="BL2577" s="9"/>
      <c r="BM2577" s="9"/>
      <c r="BN2577" s="9"/>
      <c r="BO2577" s="9"/>
      <c r="BP2577" s="9"/>
      <c r="BQ2577" s="9"/>
      <c r="BR2577" s="9"/>
      <c r="BS2577" s="9"/>
      <c r="BT2577" s="9"/>
      <c r="BU2577" s="9"/>
      <c r="BV2577" s="9"/>
      <c r="BW2577" s="9"/>
      <c r="CB2577" s="10"/>
      <c r="CC2577" s="10"/>
      <c r="CD2577" s="10"/>
      <c r="CE2577" s="10"/>
      <c r="CF2577" s="11"/>
      <c r="CG2577" s="11"/>
      <c r="CH2577" s="11"/>
      <c r="CI2577" s="11"/>
      <c r="CJ2577" s="10"/>
      <c r="CK2577" s="10"/>
      <c r="CL2577" s="10"/>
      <c r="CM2577" s="10"/>
      <c r="CN2577" s="10"/>
      <c r="CO2577" s="10"/>
      <c r="CP2577" s="10"/>
      <c r="CQ2577" s="10"/>
      <c r="CR2577" s="10"/>
      <c r="CS2577" s="10"/>
      <c r="CT2577" s="10"/>
      <c r="CU2577" s="10"/>
      <c r="CV2577" s="9"/>
      <c r="CW2577" s="9"/>
      <c r="CX2577" s="9"/>
      <c r="CY2577" s="9"/>
    </row>
    <row r="2578" spans="31:103" ht="18" customHeight="1">
      <c r="AE2578" s="16"/>
      <c r="AF2578" s="16"/>
      <c r="AG2578" s="16"/>
      <c r="AH2578" s="16"/>
      <c r="AI2578" s="16"/>
      <c r="AJ2578" s="16"/>
      <c r="AK2578" s="16"/>
      <c r="AL2578" s="16"/>
      <c r="AM2578" s="16"/>
      <c r="AN2578" s="16"/>
      <c r="AO2578" s="16"/>
      <c r="AP2578" s="16"/>
      <c r="AQ2578" s="15"/>
      <c r="AV2578" s="9"/>
      <c r="AW2578" s="9"/>
      <c r="AX2578" s="9"/>
      <c r="AY2578" s="9"/>
      <c r="AZ2578" s="9"/>
      <c r="BA2578" s="9"/>
      <c r="BB2578" s="9"/>
      <c r="BC2578" s="9"/>
      <c r="BD2578" s="9"/>
      <c r="BE2578" s="9"/>
      <c r="BF2578" s="9"/>
      <c r="BG2578" s="9"/>
      <c r="BH2578" s="9"/>
      <c r="BI2578" s="9"/>
      <c r="BJ2578" s="9"/>
      <c r="BK2578" s="9"/>
      <c r="BL2578" s="9"/>
      <c r="BM2578" s="9"/>
      <c r="BN2578" s="9"/>
      <c r="BO2578" s="9"/>
      <c r="BP2578" s="9"/>
      <c r="BQ2578" s="9"/>
      <c r="BR2578" s="9"/>
      <c r="BS2578" s="9"/>
      <c r="BT2578" s="9"/>
      <c r="BU2578" s="9"/>
      <c r="BV2578" s="9"/>
      <c r="BW2578" s="9"/>
      <c r="CB2578" s="10"/>
      <c r="CC2578" s="10"/>
      <c r="CD2578" s="10"/>
      <c r="CE2578" s="10"/>
      <c r="CF2578" s="11"/>
      <c r="CG2578" s="11"/>
      <c r="CH2578" s="11"/>
      <c r="CI2578" s="11"/>
      <c r="CJ2578" s="10"/>
      <c r="CK2578" s="10"/>
      <c r="CL2578" s="10"/>
      <c r="CM2578" s="10"/>
      <c r="CN2578" s="10"/>
      <c r="CO2578" s="10"/>
      <c r="CP2578" s="10"/>
      <c r="CQ2578" s="10"/>
      <c r="CR2578" s="10"/>
      <c r="CS2578" s="10"/>
      <c r="CT2578" s="10"/>
      <c r="CU2578" s="10"/>
      <c r="CV2578" s="9"/>
      <c r="CW2578" s="9"/>
      <c r="CX2578" s="9"/>
      <c r="CY2578" s="9"/>
    </row>
    <row r="2579" spans="31:103" ht="18" customHeight="1">
      <c r="AE2579" s="16"/>
      <c r="AF2579" s="16"/>
      <c r="AG2579" s="16"/>
      <c r="AH2579" s="16"/>
      <c r="AI2579" s="16"/>
      <c r="AJ2579" s="16"/>
      <c r="AK2579" s="16"/>
      <c r="AL2579" s="16"/>
      <c r="AM2579" s="16"/>
      <c r="AN2579" s="16"/>
      <c r="AO2579" s="16"/>
      <c r="AP2579" s="16"/>
      <c r="AQ2579" s="15"/>
      <c r="AV2579" s="9"/>
      <c r="AW2579" s="9"/>
      <c r="AX2579" s="9"/>
      <c r="AY2579" s="9"/>
      <c r="AZ2579" s="9"/>
      <c r="BA2579" s="9"/>
      <c r="BB2579" s="9"/>
      <c r="BC2579" s="9"/>
      <c r="BD2579" s="9"/>
      <c r="BE2579" s="9"/>
      <c r="BF2579" s="9"/>
      <c r="BG2579" s="9"/>
      <c r="BH2579" s="9"/>
      <c r="BI2579" s="9"/>
      <c r="BJ2579" s="9"/>
      <c r="BK2579" s="9"/>
      <c r="BL2579" s="9"/>
      <c r="BM2579" s="9"/>
      <c r="BN2579" s="9"/>
      <c r="BO2579" s="9"/>
      <c r="BP2579" s="9"/>
      <c r="BQ2579" s="9"/>
      <c r="BR2579" s="9"/>
      <c r="BS2579" s="9"/>
      <c r="BT2579" s="9"/>
      <c r="BU2579" s="9"/>
      <c r="BV2579" s="9"/>
      <c r="BW2579" s="9"/>
      <c r="CB2579" s="10"/>
      <c r="CC2579" s="10"/>
      <c r="CD2579" s="10"/>
      <c r="CE2579" s="10"/>
      <c r="CF2579" s="11"/>
      <c r="CG2579" s="11"/>
      <c r="CH2579" s="11"/>
      <c r="CI2579" s="11"/>
      <c r="CJ2579" s="10"/>
      <c r="CK2579" s="10"/>
      <c r="CL2579" s="10"/>
      <c r="CM2579" s="10"/>
      <c r="CN2579" s="10"/>
      <c r="CO2579" s="10"/>
      <c r="CP2579" s="10"/>
      <c r="CQ2579" s="10"/>
      <c r="CR2579" s="10"/>
      <c r="CS2579" s="10"/>
      <c r="CT2579" s="10"/>
      <c r="CU2579" s="10"/>
      <c r="CV2579" s="9"/>
      <c r="CW2579" s="9"/>
      <c r="CX2579" s="9"/>
      <c r="CY2579" s="9"/>
    </row>
    <row r="2580" spans="31:103" ht="18" customHeight="1">
      <c r="AE2580" s="16"/>
      <c r="AF2580" s="16"/>
      <c r="AG2580" s="16"/>
      <c r="AH2580" s="16"/>
      <c r="AI2580" s="16"/>
      <c r="AJ2580" s="16"/>
      <c r="AK2580" s="16"/>
      <c r="AL2580" s="16"/>
      <c r="AM2580" s="16"/>
      <c r="AN2580" s="16"/>
      <c r="AO2580" s="16"/>
      <c r="AP2580" s="16"/>
      <c r="AQ2580" s="15"/>
      <c r="AV2580" s="9"/>
      <c r="AW2580" s="9"/>
      <c r="AX2580" s="9"/>
      <c r="AY2580" s="9"/>
      <c r="AZ2580" s="9"/>
      <c r="BA2580" s="9"/>
      <c r="BB2580" s="9"/>
      <c r="BC2580" s="9"/>
      <c r="BD2580" s="9"/>
      <c r="BE2580" s="9"/>
      <c r="BF2580" s="9"/>
      <c r="BG2580" s="9"/>
      <c r="BH2580" s="9"/>
      <c r="BI2580" s="9"/>
      <c r="BJ2580" s="9"/>
      <c r="BK2580" s="9"/>
      <c r="BL2580" s="9"/>
      <c r="BM2580" s="9"/>
      <c r="BN2580" s="9"/>
      <c r="BO2580" s="9"/>
      <c r="BP2580" s="9"/>
      <c r="BQ2580" s="9"/>
      <c r="BR2580" s="9"/>
      <c r="BS2580" s="9"/>
      <c r="BT2580" s="9"/>
      <c r="BU2580" s="9"/>
      <c r="BV2580" s="9"/>
      <c r="BW2580" s="9"/>
      <c r="CB2580" s="10"/>
      <c r="CC2580" s="10"/>
      <c r="CD2580" s="10"/>
      <c r="CE2580" s="10"/>
      <c r="CF2580" s="11"/>
      <c r="CG2580" s="11"/>
      <c r="CH2580" s="11"/>
      <c r="CI2580" s="11"/>
      <c r="CJ2580" s="10"/>
      <c r="CK2580" s="10"/>
      <c r="CL2580" s="10"/>
      <c r="CM2580" s="10"/>
      <c r="CN2580" s="10"/>
      <c r="CO2580" s="10"/>
      <c r="CP2580" s="10"/>
      <c r="CQ2580" s="10"/>
      <c r="CR2580" s="10"/>
      <c r="CS2580" s="10"/>
      <c r="CT2580" s="10"/>
      <c r="CU2580" s="10"/>
      <c r="CV2580" s="9"/>
      <c r="CW2580" s="9"/>
      <c r="CX2580" s="9"/>
      <c r="CY2580" s="9"/>
    </row>
    <row r="2581" spans="31:103" ht="18" customHeight="1">
      <c r="AE2581" s="16"/>
      <c r="AF2581" s="16"/>
      <c r="AG2581" s="16"/>
      <c r="AH2581" s="16"/>
      <c r="AI2581" s="16"/>
      <c r="AJ2581" s="16"/>
      <c r="AK2581" s="16"/>
      <c r="AL2581" s="16"/>
      <c r="AM2581" s="16"/>
      <c r="AN2581" s="16"/>
      <c r="AO2581" s="16"/>
      <c r="AP2581" s="16"/>
      <c r="AQ2581" s="15"/>
      <c r="AV2581" s="9"/>
      <c r="AW2581" s="9"/>
      <c r="AX2581" s="9"/>
      <c r="AY2581" s="9"/>
      <c r="AZ2581" s="9"/>
      <c r="BA2581" s="9"/>
      <c r="BB2581" s="9"/>
      <c r="BC2581" s="9"/>
      <c r="BD2581" s="9"/>
      <c r="BE2581" s="9"/>
      <c r="BF2581" s="9"/>
      <c r="BG2581" s="9"/>
      <c r="BH2581" s="9"/>
      <c r="BI2581" s="9"/>
      <c r="BJ2581" s="9"/>
      <c r="BK2581" s="9"/>
      <c r="BL2581" s="9"/>
      <c r="BM2581" s="9"/>
      <c r="BN2581" s="9"/>
      <c r="BO2581" s="9"/>
      <c r="BP2581" s="9"/>
      <c r="BQ2581" s="9"/>
      <c r="BR2581" s="9"/>
      <c r="BS2581" s="9"/>
      <c r="BT2581" s="9"/>
      <c r="BU2581" s="9"/>
      <c r="BV2581" s="9"/>
      <c r="BW2581" s="9"/>
      <c r="CB2581" s="10"/>
      <c r="CC2581" s="10"/>
      <c r="CD2581" s="10"/>
      <c r="CE2581" s="10"/>
      <c r="CF2581" s="11"/>
      <c r="CG2581" s="11"/>
      <c r="CH2581" s="11"/>
      <c r="CI2581" s="11"/>
      <c r="CJ2581" s="10"/>
      <c r="CK2581" s="10"/>
      <c r="CL2581" s="10"/>
      <c r="CM2581" s="10"/>
      <c r="CN2581" s="10"/>
      <c r="CO2581" s="10"/>
      <c r="CP2581" s="10"/>
      <c r="CQ2581" s="10"/>
      <c r="CR2581" s="10"/>
      <c r="CS2581" s="10"/>
      <c r="CT2581" s="10"/>
      <c r="CU2581" s="10"/>
      <c r="CV2581" s="9"/>
      <c r="CW2581" s="9"/>
      <c r="CX2581" s="9"/>
      <c r="CY2581" s="9"/>
    </row>
    <row r="2582" spans="31:103" ht="18" customHeight="1">
      <c r="AE2582" s="16"/>
      <c r="AF2582" s="16"/>
      <c r="AG2582" s="16"/>
      <c r="AH2582" s="16"/>
      <c r="AI2582" s="16"/>
      <c r="AJ2582" s="16"/>
      <c r="AK2582" s="16"/>
      <c r="AL2582" s="16"/>
      <c r="AM2582" s="16"/>
      <c r="AN2582" s="16"/>
      <c r="AO2582" s="16"/>
      <c r="AP2582" s="16"/>
      <c r="AQ2582" s="15"/>
      <c r="AV2582" s="9"/>
      <c r="AW2582" s="9"/>
      <c r="AX2582" s="9"/>
      <c r="AY2582" s="9"/>
      <c r="AZ2582" s="9"/>
      <c r="BA2582" s="9"/>
      <c r="BB2582" s="9"/>
      <c r="BC2582" s="9"/>
      <c r="BD2582" s="9"/>
      <c r="BE2582" s="9"/>
      <c r="BF2582" s="9"/>
      <c r="BG2582" s="9"/>
      <c r="BH2582" s="9"/>
      <c r="BI2582" s="9"/>
      <c r="BJ2582" s="9"/>
      <c r="BK2582" s="9"/>
      <c r="BL2582" s="9"/>
      <c r="BM2582" s="9"/>
      <c r="BN2582" s="9"/>
      <c r="BO2582" s="9"/>
      <c r="BP2582" s="9"/>
      <c r="BQ2582" s="9"/>
      <c r="BR2582" s="9"/>
      <c r="BS2582" s="9"/>
      <c r="BT2582" s="9"/>
      <c r="BU2582" s="9"/>
      <c r="BV2582" s="9"/>
      <c r="BW2582" s="9"/>
      <c r="CB2582" s="10"/>
      <c r="CC2582" s="10"/>
      <c r="CD2582" s="10"/>
      <c r="CE2582" s="10"/>
      <c r="CF2582" s="11"/>
      <c r="CG2582" s="11"/>
      <c r="CH2582" s="11"/>
      <c r="CI2582" s="11"/>
      <c r="CJ2582" s="10"/>
      <c r="CK2582" s="10"/>
      <c r="CL2582" s="10"/>
      <c r="CM2582" s="10"/>
      <c r="CN2582" s="10"/>
      <c r="CO2582" s="10"/>
      <c r="CP2582" s="10"/>
      <c r="CQ2582" s="10"/>
      <c r="CR2582" s="10"/>
      <c r="CS2582" s="10"/>
      <c r="CT2582" s="10"/>
      <c r="CU2582" s="10"/>
      <c r="CV2582" s="9"/>
      <c r="CW2582" s="9"/>
      <c r="CX2582" s="9"/>
      <c r="CY2582" s="9"/>
    </row>
    <row r="2583" spans="31:103" ht="18" customHeight="1">
      <c r="AE2583" s="16"/>
      <c r="AF2583" s="16"/>
      <c r="AG2583" s="16"/>
      <c r="AH2583" s="16"/>
      <c r="AI2583" s="16"/>
      <c r="AJ2583" s="16"/>
      <c r="AK2583" s="16"/>
      <c r="AL2583" s="16"/>
      <c r="AM2583" s="16"/>
      <c r="AN2583" s="16"/>
      <c r="AO2583" s="16"/>
      <c r="AP2583" s="16"/>
      <c r="AQ2583" s="15"/>
      <c r="AV2583" s="9"/>
      <c r="AW2583" s="9"/>
      <c r="AX2583" s="9"/>
      <c r="AY2583" s="9"/>
      <c r="AZ2583" s="9"/>
      <c r="BA2583" s="9"/>
      <c r="BB2583" s="9"/>
      <c r="BC2583" s="9"/>
      <c r="BD2583" s="9"/>
      <c r="BE2583" s="9"/>
      <c r="BF2583" s="9"/>
      <c r="BG2583" s="9"/>
      <c r="BH2583" s="9"/>
      <c r="BI2583" s="9"/>
      <c r="BJ2583" s="9"/>
      <c r="BK2583" s="9"/>
      <c r="BL2583" s="9"/>
      <c r="BM2583" s="9"/>
      <c r="BN2583" s="9"/>
      <c r="BO2583" s="9"/>
      <c r="BP2583" s="9"/>
      <c r="BQ2583" s="9"/>
      <c r="BR2583" s="9"/>
      <c r="BS2583" s="9"/>
      <c r="BT2583" s="9"/>
      <c r="BU2583" s="9"/>
      <c r="BV2583" s="9"/>
      <c r="BW2583" s="9"/>
      <c r="CB2583" s="10"/>
      <c r="CC2583" s="10"/>
      <c r="CD2583" s="10"/>
      <c r="CE2583" s="10"/>
      <c r="CF2583" s="11"/>
      <c r="CG2583" s="11"/>
      <c r="CH2583" s="11"/>
      <c r="CI2583" s="11"/>
      <c r="CJ2583" s="10"/>
      <c r="CK2583" s="10"/>
      <c r="CL2583" s="10"/>
      <c r="CM2583" s="10"/>
      <c r="CN2583" s="10"/>
      <c r="CO2583" s="10"/>
      <c r="CP2583" s="10"/>
      <c r="CQ2583" s="10"/>
      <c r="CR2583" s="10"/>
      <c r="CS2583" s="10"/>
      <c r="CT2583" s="10"/>
      <c r="CU2583" s="10"/>
      <c r="CV2583" s="9"/>
      <c r="CW2583" s="9"/>
      <c r="CX2583" s="9"/>
      <c r="CY2583" s="9"/>
    </row>
    <row r="2584" spans="31:103" ht="18" customHeight="1">
      <c r="AE2584" s="16"/>
      <c r="AF2584" s="16"/>
      <c r="AG2584" s="16"/>
      <c r="AH2584" s="16"/>
      <c r="AI2584" s="16"/>
      <c r="AJ2584" s="16"/>
      <c r="AK2584" s="16"/>
      <c r="AL2584" s="16"/>
      <c r="AM2584" s="16"/>
      <c r="AN2584" s="16"/>
      <c r="AO2584" s="16"/>
      <c r="AP2584" s="16"/>
      <c r="AQ2584" s="15"/>
      <c r="AV2584" s="9"/>
      <c r="AW2584" s="9"/>
      <c r="AX2584" s="9"/>
      <c r="AY2584" s="9"/>
      <c r="AZ2584" s="9"/>
      <c r="BA2584" s="9"/>
      <c r="BB2584" s="9"/>
      <c r="BC2584" s="9"/>
      <c r="BD2584" s="9"/>
      <c r="BE2584" s="9"/>
      <c r="BF2584" s="9"/>
      <c r="BG2584" s="9"/>
      <c r="BH2584" s="9"/>
      <c r="BI2584" s="9"/>
      <c r="BJ2584" s="9"/>
      <c r="BK2584" s="9"/>
      <c r="BL2584" s="9"/>
      <c r="BM2584" s="9"/>
      <c r="BN2584" s="9"/>
      <c r="BO2584" s="9"/>
      <c r="BP2584" s="9"/>
      <c r="BQ2584" s="9"/>
      <c r="BR2584" s="9"/>
      <c r="BS2584" s="9"/>
      <c r="BT2584" s="9"/>
      <c r="BU2584" s="9"/>
      <c r="BV2584" s="9"/>
      <c r="BW2584" s="9"/>
      <c r="CB2584" s="10"/>
      <c r="CC2584" s="10"/>
      <c r="CD2584" s="10"/>
      <c r="CE2584" s="10"/>
      <c r="CF2584" s="11"/>
      <c r="CG2584" s="11"/>
      <c r="CH2584" s="11"/>
      <c r="CI2584" s="11"/>
      <c r="CJ2584" s="10"/>
      <c r="CK2584" s="10"/>
      <c r="CL2584" s="10"/>
      <c r="CM2584" s="10"/>
      <c r="CN2584" s="10"/>
      <c r="CO2584" s="10"/>
      <c r="CP2584" s="10"/>
      <c r="CQ2584" s="10"/>
      <c r="CR2584" s="10"/>
      <c r="CS2584" s="10"/>
      <c r="CT2584" s="10"/>
      <c r="CU2584" s="10"/>
      <c r="CV2584" s="9"/>
      <c r="CW2584" s="9"/>
      <c r="CX2584" s="9"/>
      <c r="CY2584" s="9"/>
    </row>
    <row r="2585" spans="31:103" ht="18" customHeight="1">
      <c r="AE2585" s="16"/>
      <c r="AF2585" s="16"/>
      <c r="AG2585" s="16"/>
      <c r="AH2585" s="16"/>
      <c r="AI2585" s="16"/>
      <c r="AJ2585" s="16"/>
      <c r="AK2585" s="16"/>
      <c r="AL2585" s="16"/>
      <c r="AM2585" s="16"/>
      <c r="AN2585" s="16"/>
      <c r="AO2585" s="16"/>
      <c r="AP2585" s="16"/>
      <c r="AQ2585" s="15"/>
      <c r="AV2585" s="9"/>
      <c r="AW2585" s="9"/>
      <c r="AX2585" s="9"/>
      <c r="AY2585" s="9"/>
      <c r="AZ2585" s="9"/>
      <c r="BA2585" s="9"/>
      <c r="BB2585" s="9"/>
      <c r="BC2585" s="9"/>
      <c r="BD2585" s="9"/>
      <c r="BE2585" s="9"/>
      <c r="BF2585" s="9"/>
      <c r="BG2585" s="9"/>
      <c r="BH2585" s="9"/>
      <c r="BI2585" s="9"/>
      <c r="BJ2585" s="9"/>
      <c r="BK2585" s="9"/>
      <c r="BL2585" s="9"/>
      <c r="BM2585" s="9"/>
      <c r="BN2585" s="9"/>
      <c r="BO2585" s="9"/>
      <c r="BP2585" s="9"/>
      <c r="BQ2585" s="9"/>
      <c r="BR2585" s="9"/>
      <c r="BS2585" s="9"/>
      <c r="BT2585" s="9"/>
      <c r="BU2585" s="9"/>
      <c r="BV2585" s="9"/>
      <c r="BW2585" s="9"/>
      <c r="CB2585" s="10"/>
      <c r="CC2585" s="10"/>
      <c r="CD2585" s="10"/>
      <c r="CE2585" s="10"/>
      <c r="CF2585" s="11"/>
      <c r="CG2585" s="11"/>
      <c r="CH2585" s="11"/>
      <c r="CI2585" s="11"/>
      <c r="CJ2585" s="10"/>
      <c r="CK2585" s="10"/>
      <c r="CL2585" s="10"/>
      <c r="CM2585" s="10"/>
      <c r="CN2585" s="10"/>
      <c r="CO2585" s="10"/>
      <c r="CP2585" s="10"/>
      <c r="CQ2585" s="10"/>
      <c r="CR2585" s="10"/>
      <c r="CS2585" s="10"/>
      <c r="CT2585" s="10"/>
      <c r="CU2585" s="10"/>
      <c r="CV2585" s="9"/>
      <c r="CW2585" s="9"/>
      <c r="CX2585" s="9"/>
      <c r="CY2585" s="9"/>
    </row>
    <row r="2586" spans="31:103" ht="18" customHeight="1">
      <c r="AE2586" s="16"/>
      <c r="AF2586" s="16"/>
      <c r="AG2586" s="16"/>
      <c r="AH2586" s="16"/>
      <c r="AI2586" s="16"/>
      <c r="AJ2586" s="16"/>
      <c r="AK2586" s="16"/>
      <c r="AL2586" s="16"/>
      <c r="AM2586" s="16"/>
      <c r="AN2586" s="16"/>
      <c r="AO2586" s="16"/>
      <c r="AP2586" s="16"/>
      <c r="AQ2586" s="15"/>
      <c r="AV2586" s="9"/>
      <c r="AW2586" s="9"/>
      <c r="AX2586" s="9"/>
      <c r="AY2586" s="9"/>
      <c r="AZ2586" s="9"/>
      <c r="BA2586" s="9"/>
      <c r="BB2586" s="9"/>
      <c r="BC2586" s="9"/>
      <c r="BD2586" s="9"/>
      <c r="BE2586" s="9"/>
      <c r="BF2586" s="9"/>
      <c r="BG2586" s="9"/>
      <c r="BH2586" s="9"/>
      <c r="BI2586" s="9"/>
      <c r="BJ2586" s="9"/>
      <c r="BK2586" s="9"/>
      <c r="BL2586" s="9"/>
      <c r="BM2586" s="9"/>
      <c r="BN2586" s="9"/>
      <c r="BO2586" s="9"/>
      <c r="BP2586" s="9"/>
      <c r="BQ2586" s="9"/>
      <c r="BR2586" s="9"/>
      <c r="BS2586" s="9"/>
      <c r="BT2586" s="9"/>
      <c r="BU2586" s="9"/>
      <c r="BV2586" s="9"/>
      <c r="BW2586" s="9"/>
      <c r="CB2586" s="10"/>
      <c r="CC2586" s="10"/>
      <c r="CD2586" s="10"/>
      <c r="CE2586" s="10"/>
      <c r="CF2586" s="11"/>
      <c r="CG2586" s="11"/>
      <c r="CH2586" s="11"/>
      <c r="CI2586" s="11"/>
      <c r="CJ2586" s="10"/>
      <c r="CK2586" s="10"/>
      <c r="CL2586" s="10"/>
      <c r="CM2586" s="10"/>
      <c r="CN2586" s="10"/>
      <c r="CO2586" s="10"/>
      <c r="CP2586" s="10"/>
      <c r="CQ2586" s="10"/>
      <c r="CR2586" s="10"/>
      <c r="CS2586" s="10"/>
      <c r="CT2586" s="10"/>
      <c r="CU2586" s="10"/>
      <c r="CV2586" s="9"/>
      <c r="CW2586" s="9"/>
      <c r="CX2586" s="9"/>
      <c r="CY2586" s="9"/>
    </row>
    <row r="2587" spans="31:103" ht="18" customHeight="1">
      <c r="AE2587" s="16"/>
      <c r="AF2587" s="16"/>
      <c r="AG2587" s="16"/>
      <c r="AH2587" s="16"/>
      <c r="AI2587" s="16"/>
      <c r="AJ2587" s="16"/>
      <c r="AK2587" s="16"/>
      <c r="AL2587" s="16"/>
      <c r="AM2587" s="16"/>
      <c r="AN2587" s="16"/>
      <c r="AO2587" s="16"/>
      <c r="AP2587" s="16"/>
      <c r="AQ2587" s="15"/>
      <c r="AV2587" s="9"/>
      <c r="AW2587" s="9"/>
      <c r="AX2587" s="9"/>
      <c r="AY2587" s="9"/>
      <c r="AZ2587" s="9"/>
      <c r="BA2587" s="9"/>
      <c r="BB2587" s="9"/>
      <c r="BC2587" s="9"/>
      <c r="BD2587" s="9"/>
      <c r="BE2587" s="9"/>
      <c r="BF2587" s="9"/>
      <c r="BG2587" s="9"/>
      <c r="BH2587" s="9"/>
      <c r="BI2587" s="9"/>
      <c r="BJ2587" s="9"/>
      <c r="BK2587" s="9"/>
      <c r="BL2587" s="9"/>
      <c r="BM2587" s="9"/>
      <c r="BN2587" s="9"/>
      <c r="BO2587" s="9"/>
      <c r="BP2587" s="9"/>
      <c r="BQ2587" s="9"/>
      <c r="BR2587" s="9"/>
      <c r="BS2587" s="9"/>
      <c r="BT2587" s="9"/>
      <c r="BU2587" s="9"/>
      <c r="BV2587" s="9"/>
      <c r="BW2587" s="9"/>
      <c r="CB2587" s="10"/>
      <c r="CC2587" s="10"/>
      <c r="CD2587" s="10"/>
      <c r="CE2587" s="10"/>
      <c r="CF2587" s="11"/>
      <c r="CG2587" s="11"/>
      <c r="CH2587" s="11"/>
      <c r="CI2587" s="11"/>
      <c r="CJ2587" s="10"/>
      <c r="CK2587" s="10"/>
      <c r="CL2587" s="10"/>
      <c r="CM2587" s="10"/>
      <c r="CN2587" s="10"/>
      <c r="CO2587" s="10"/>
      <c r="CP2587" s="10"/>
      <c r="CQ2587" s="10"/>
      <c r="CR2587" s="10"/>
      <c r="CS2587" s="10"/>
      <c r="CT2587" s="10"/>
      <c r="CU2587" s="10"/>
      <c r="CV2587" s="9"/>
      <c r="CW2587" s="9"/>
      <c r="CX2587" s="9"/>
      <c r="CY2587" s="9"/>
    </row>
    <row r="2588" spans="31:103" ht="18" customHeight="1">
      <c r="AE2588" s="16"/>
      <c r="AF2588" s="16"/>
      <c r="AG2588" s="16"/>
      <c r="AH2588" s="16"/>
      <c r="AI2588" s="16"/>
      <c r="AJ2588" s="16"/>
      <c r="AK2588" s="16"/>
      <c r="AL2588" s="16"/>
      <c r="AM2588" s="16"/>
      <c r="AN2588" s="16"/>
      <c r="AO2588" s="16"/>
      <c r="AP2588" s="16"/>
      <c r="AQ2588" s="15"/>
      <c r="AV2588" s="9"/>
      <c r="AW2588" s="9"/>
      <c r="AX2588" s="9"/>
      <c r="AY2588" s="9"/>
      <c r="AZ2588" s="9"/>
      <c r="BA2588" s="9"/>
      <c r="BB2588" s="9"/>
      <c r="BC2588" s="9"/>
      <c r="BD2588" s="9"/>
      <c r="BE2588" s="9"/>
      <c r="BF2588" s="9"/>
      <c r="BG2588" s="9"/>
      <c r="BH2588" s="9"/>
      <c r="BI2588" s="9"/>
      <c r="BJ2588" s="9"/>
      <c r="BK2588" s="9"/>
      <c r="BL2588" s="9"/>
      <c r="BM2588" s="9"/>
      <c r="BN2588" s="9"/>
      <c r="BO2588" s="9"/>
      <c r="BP2588" s="9"/>
      <c r="BQ2588" s="9"/>
      <c r="BR2588" s="9"/>
      <c r="BS2588" s="9"/>
      <c r="BT2588" s="9"/>
      <c r="BU2588" s="9"/>
      <c r="BV2588" s="9"/>
      <c r="BW2588" s="9"/>
      <c r="CB2588" s="10"/>
      <c r="CC2588" s="10"/>
      <c r="CD2588" s="10"/>
      <c r="CE2588" s="10"/>
      <c r="CF2588" s="11"/>
      <c r="CG2588" s="11"/>
      <c r="CH2588" s="11"/>
      <c r="CI2588" s="11"/>
      <c r="CJ2588" s="10"/>
      <c r="CK2588" s="10"/>
      <c r="CL2588" s="10"/>
      <c r="CM2588" s="10"/>
      <c r="CN2588" s="10"/>
      <c r="CO2588" s="10"/>
      <c r="CP2588" s="10"/>
      <c r="CQ2588" s="10"/>
      <c r="CR2588" s="10"/>
      <c r="CS2588" s="10"/>
      <c r="CT2588" s="10"/>
      <c r="CU2588" s="10"/>
      <c r="CV2588" s="9"/>
      <c r="CW2588" s="9"/>
      <c r="CX2588" s="9"/>
      <c r="CY2588" s="9"/>
    </row>
    <row r="2589" spans="31:103" ht="18" customHeight="1">
      <c r="AE2589" s="16"/>
      <c r="AF2589" s="16"/>
      <c r="AG2589" s="16"/>
      <c r="AH2589" s="16"/>
      <c r="AI2589" s="16"/>
      <c r="AJ2589" s="16"/>
      <c r="AK2589" s="16"/>
      <c r="AL2589" s="16"/>
      <c r="AM2589" s="16"/>
      <c r="AN2589" s="16"/>
      <c r="AO2589" s="16"/>
      <c r="AP2589" s="16"/>
      <c r="AQ2589" s="15"/>
      <c r="AV2589" s="9"/>
      <c r="AW2589" s="9"/>
      <c r="AX2589" s="9"/>
      <c r="AY2589" s="9"/>
      <c r="AZ2589" s="9"/>
      <c r="BA2589" s="9"/>
      <c r="BB2589" s="9"/>
      <c r="BC2589" s="9"/>
      <c r="BD2589" s="9"/>
      <c r="BE2589" s="9"/>
      <c r="BF2589" s="9"/>
      <c r="BG2589" s="9"/>
      <c r="BH2589" s="9"/>
      <c r="BI2589" s="9"/>
      <c r="BJ2589" s="9"/>
      <c r="BK2589" s="9"/>
      <c r="BL2589" s="9"/>
      <c r="BM2589" s="9"/>
      <c r="BN2589" s="9"/>
      <c r="BO2589" s="9"/>
      <c r="BP2589" s="9"/>
      <c r="BQ2589" s="9"/>
      <c r="BR2589" s="9"/>
      <c r="BS2589" s="9"/>
      <c r="BT2589" s="9"/>
      <c r="BU2589" s="9"/>
      <c r="BV2589" s="9"/>
      <c r="BW2589" s="9"/>
      <c r="CB2589" s="10"/>
      <c r="CC2589" s="10"/>
      <c r="CD2589" s="10"/>
      <c r="CE2589" s="10"/>
      <c r="CF2589" s="11"/>
      <c r="CG2589" s="11"/>
      <c r="CH2589" s="11"/>
      <c r="CI2589" s="11"/>
      <c r="CJ2589" s="10"/>
      <c r="CK2589" s="10"/>
      <c r="CL2589" s="10"/>
      <c r="CM2589" s="10"/>
      <c r="CN2589" s="10"/>
      <c r="CO2589" s="10"/>
      <c r="CP2589" s="10"/>
      <c r="CQ2589" s="10"/>
      <c r="CR2589" s="10"/>
      <c r="CS2589" s="10"/>
      <c r="CT2589" s="10"/>
      <c r="CU2589" s="10"/>
      <c r="CV2589" s="9"/>
      <c r="CW2589" s="9"/>
      <c r="CX2589" s="9"/>
      <c r="CY2589" s="9"/>
    </row>
    <row r="2590" spans="31:103" ht="18" customHeight="1">
      <c r="AE2590" s="16"/>
      <c r="AF2590" s="16"/>
      <c r="AG2590" s="16"/>
      <c r="AH2590" s="16"/>
      <c r="AI2590" s="16"/>
      <c r="AJ2590" s="16"/>
      <c r="AK2590" s="16"/>
      <c r="AL2590" s="16"/>
      <c r="AM2590" s="16"/>
      <c r="AN2590" s="16"/>
      <c r="AO2590" s="16"/>
      <c r="AP2590" s="16"/>
      <c r="AQ2590" s="15"/>
      <c r="AV2590" s="9"/>
      <c r="AW2590" s="9"/>
      <c r="AX2590" s="9"/>
      <c r="AY2590" s="9"/>
      <c r="AZ2590" s="9"/>
      <c r="BA2590" s="9"/>
      <c r="BB2590" s="9"/>
      <c r="BC2590" s="9"/>
      <c r="BD2590" s="9"/>
      <c r="BE2590" s="9"/>
      <c r="BF2590" s="9"/>
      <c r="BG2590" s="9"/>
      <c r="BH2590" s="9"/>
      <c r="BI2590" s="9"/>
      <c r="BJ2590" s="9"/>
      <c r="BK2590" s="9"/>
      <c r="BL2590" s="9"/>
      <c r="BM2590" s="9"/>
      <c r="BN2590" s="9"/>
      <c r="BO2590" s="9"/>
      <c r="BP2590" s="9"/>
      <c r="BQ2590" s="9"/>
      <c r="BR2590" s="9"/>
      <c r="BS2590" s="9"/>
      <c r="BT2590" s="9"/>
      <c r="BU2590" s="9"/>
      <c r="BV2590" s="9"/>
      <c r="BW2590" s="9"/>
      <c r="CB2590" s="10"/>
      <c r="CC2590" s="10"/>
      <c r="CD2590" s="10"/>
      <c r="CE2590" s="10"/>
      <c r="CF2590" s="11"/>
      <c r="CG2590" s="11"/>
      <c r="CH2590" s="11"/>
      <c r="CI2590" s="11"/>
      <c r="CJ2590" s="10"/>
      <c r="CK2590" s="10"/>
      <c r="CL2590" s="10"/>
      <c r="CM2590" s="10"/>
      <c r="CN2590" s="10"/>
      <c r="CO2590" s="10"/>
      <c r="CP2590" s="10"/>
      <c r="CQ2590" s="10"/>
      <c r="CR2590" s="10"/>
      <c r="CS2590" s="10"/>
      <c r="CT2590" s="10"/>
      <c r="CU2590" s="10"/>
      <c r="CV2590" s="9"/>
      <c r="CW2590" s="9"/>
      <c r="CX2590" s="9"/>
      <c r="CY2590" s="9"/>
    </row>
    <row r="2591" spans="31:103" ht="18" customHeight="1">
      <c r="AE2591" s="16"/>
      <c r="AF2591" s="16"/>
      <c r="AG2591" s="16"/>
      <c r="AH2591" s="16"/>
      <c r="AI2591" s="16"/>
      <c r="AJ2591" s="16"/>
      <c r="AK2591" s="16"/>
      <c r="AL2591" s="16"/>
      <c r="AM2591" s="16"/>
      <c r="AN2591" s="16"/>
      <c r="AO2591" s="16"/>
      <c r="AP2591" s="16"/>
      <c r="AQ2591" s="15"/>
      <c r="AV2591" s="9"/>
      <c r="AW2591" s="9"/>
      <c r="AX2591" s="9"/>
      <c r="AY2591" s="9"/>
      <c r="AZ2591" s="9"/>
      <c r="BA2591" s="9"/>
      <c r="BB2591" s="9"/>
      <c r="BC2591" s="9"/>
      <c r="BD2591" s="9"/>
      <c r="BE2591" s="9"/>
      <c r="BF2591" s="9"/>
      <c r="BG2591" s="9"/>
      <c r="BH2591" s="9"/>
      <c r="BI2591" s="9"/>
      <c r="BJ2591" s="9"/>
      <c r="BK2591" s="9"/>
      <c r="BL2591" s="9"/>
      <c r="BM2591" s="9"/>
      <c r="BN2591" s="9"/>
      <c r="BO2591" s="9"/>
      <c r="BP2591" s="9"/>
      <c r="BQ2591" s="9"/>
      <c r="BR2591" s="9"/>
      <c r="BS2591" s="9"/>
      <c r="BT2591" s="9"/>
      <c r="BU2591" s="9"/>
      <c r="BV2591" s="9"/>
      <c r="BW2591" s="9"/>
      <c r="CB2591" s="10"/>
      <c r="CC2591" s="10"/>
      <c r="CD2591" s="10"/>
      <c r="CE2591" s="10"/>
      <c r="CF2591" s="11"/>
      <c r="CG2591" s="11"/>
      <c r="CH2591" s="11"/>
      <c r="CI2591" s="11"/>
      <c r="CJ2591" s="10"/>
      <c r="CK2591" s="10"/>
      <c r="CL2591" s="10"/>
      <c r="CM2591" s="10"/>
      <c r="CN2591" s="10"/>
      <c r="CO2591" s="10"/>
      <c r="CP2591" s="10"/>
      <c r="CQ2591" s="10"/>
      <c r="CR2591" s="10"/>
      <c r="CS2591" s="10"/>
      <c r="CT2591" s="10"/>
      <c r="CU2591" s="10"/>
      <c r="CV2591" s="9"/>
      <c r="CW2591" s="9"/>
      <c r="CX2591" s="9"/>
      <c r="CY2591" s="9"/>
    </row>
    <row r="2592" spans="31:103" ht="18" customHeight="1">
      <c r="AE2592" s="16"/>
      <c r="AF2592" s="16"/>
      <c r="AG2592" s="16"/>
      <c r="AH2592" s="16"/>
      <c r="AI2592" s="16"/>
      <c r="AJ2592" s="16"/>
      <c r="AK2592" s="16"/>
      <c r="AL2592" s="16"/>
      <c r="AM2592" s="16"/>
      <c r="AN2592" s="16"/>
      <c r="AO2592" s="16"/>
      <c r="AP2592" s="16"/>
      <c r="AQ2592" s="15"/>
      <c r="AV2592" s="9"/>
      <c r="AW2592" s="9"/>
      <c r="AX2592" s="9"/>
      <c r="AY2592" s="9"/>
      <c r="AZ2592" s="9"/>
      <c r="BA2592" s="9"/>
      <c r="BB2592" s="9"/>
      <c r="BC2592" s="9"/>
      <c r="BD2592" s="9"/>
      <c r="BE2592" s="9"/>
      <c r="BF2592" s="9"/>
      <c r="BG2592" s="9"/>
      <c r="BH2592" s="9"/>
      <c r="BI2592" s="9"/>
      <c r="BJ2592" s="9"/>
      <c r="BK2592" s="9"/>
      <c r="BL2592" s="9"/>
      <c r="BM2592" s="9"/>
      <c r="BN2592" s="9"/>
      <c r="BO2592" s="9"/>
      <c r="BP2592" s="9"/>
      <c r="BQ2592" s="9"/>
      <c r="BR2592" s="9"/>
      <c r="BS2592" s="9"/>
      <c r="BT2592" s="9"/>
      <c r="BU2592" s="9"/>
      <c r="BV2592" s="9"/>
      <c r="BW2592" s="9"/>
      <c r="CB2592" s="10"/>
      <c r="CC2592" s="10"/>
      <c r="CD2592" s="10"/>
      <c r="CE2592" s="10"/>
      <c r="CF2592" s="11"/>
      <c r="CG2592" s="11"/>
      <c r="CH2592" s="11"/>
      <c r="CI2592" s="11"/>
      <c r="CJ2592" s="10"/>
      <c r="CK2592" s="10"/>
      <c r="CL2592" s="10"/>
      <c r="CM2592" s="10"/>
      <c r="CN2592" s="10"/>
      <c r="CO2592" s="10"/>
      <c r="CP2592" s="10"/>
      <c r="CQ2592" s="10"/>
      <c r="CR2592" s="10"/>
      <c r="CS2592" s="10"/>
      <c r="CT2592" s="10"/>
      <c r="CU2592" s="10"/>
      <c r="CV2592" s="9"/>
      <c r="CW2592" s="9"/>
      <c r="CX2592" s="9"/>
      <c r="CY2592" s="9"/>
    </row>
    <row r="2593" spans="31:103" ht="18" customHeight="1">
      <c r="AE2593" s="16"/>
      <c r="AF2593" s="16"/>
      <c r="AG2593" s="16"/>
      <c r="AH2593" s="16"/>
      <c r="AI2593" s="16"/>
      <c r="AJ2593" s="16"/>
      <c r="AK2593" s="16"/>
      <c r="AL2593" s="16"/>
      <c r="AM2593" s="16"/>
      <c r="AN2593" s="16"/>
      <c r="AO2593" s="16"/>
      <c r="AP2593" s="16"/>
      <c r="AQ2593" s="15"/>
      <c r="AV2593" s="9"/>
      <c r="AW2593" s="9"/>
      <c r="AX2593" s="9"/>
      <c r="AY2593" s="9"/>
      <c r="AZ2593" s="9"/>
      <c r="BA2593" s="9"/>
      <c r="BB2593" s="9"/>
      <c r="BC2593" s="9"/>
      <c r="BD2593" s="9"/>
      <c r="BE2593" s="9"/>
      <c r="BF2593" s="9"/>
      <c r="BG2593" s="9"/>
      <c r="BH2593" s="9"/>
      <c r="BI2593" s="9"/>
      <c r="BJ2593" s="9"/>
      <c r="BK2593" s="9"/>
      <c r="BL2593" s="9"/>
      <c r="BM2593" s="9"/>
      <c r="BN2593" s="9"/>
      <c r="BO2593" s="9"/>
      <c r="BP2593" s="9"/>
      <c r="BQ2593" s="9"/>
      <c r="BR2593" s="9"/>
      <c r="BS2593" s="9"/>
      <c r="BT2593" s="9"/>
      <c r="BU2593" s="9"/>
      <c r="BV2593" s="9"/>
      <c r="BW2593" s="9"/>
      <c r="CB2593" s="10"/>
      <c r="CC2593" s="10"/>
      <c r="CD2593" s="10"/>
      <c r="CE2593" s="10"/>
      <c r="CF2593" s="11"/>
      <c r="CG2593" s="11"/>
      <c r="CH2593" s="11"/>
      <c r="CI2593" s="11"/>
      <c r="CJ2593" s="10"/>
      <c r="CK2593" s="10"/>
      <c r="CL2593" s="10"/>
      <c r="CM2593" s="10"/>
      <c r="CN2593" s="10"/>
      <c r="CO2593" s="10"/>
      <c r="CP2593" s="10"/>
      <c r="CQ2593" s="10"/>
      <c r="CR2593" s="10"/>
      <c r="CS2593" s="10"/>
      <c r="CT2593" s="10"/>
      <c r="CU2593" s="10"/>
      <c r="CV2593" s="9"/>
      <c r="CW2593" s="9"/>
      <c r="CX2593" s="9"/>
      <c r="CY2593" s="9"/>
    </row>
    <row r="2594" spans="31:103" ht="18" customHeight="1">
      <c r="AE2594" s="16"/>
      <c r="AF2594" s="16"/>
      <c r="AG2594" s="16"/>
      <c r="AH2594" s="16"/>
      <c r="AI2594" s="16"/>
      <c r="AJ2594" s="16"/>
      <c r="AK2594" s="16"/>
      <c r="AL2594" s="16"/>
      <c r="AM2594" s="16"/>
      <c r="AN2594" s="16"/>
      <c r="AO2594" s="16"/>
      <c r="AP2594" s="16"/>
      <c r="AQ2594" s="15"/>
      <c r="AV2594" s="9"/>
      <c r="AW2594" s="9"/>
      <c r="AX2594" s="9"/>
      <c r="AY2594" s="9"/>
      <c r="AZ2594" s="9"/>
      <c r="BA2594" s="9"/>
      <c r="BB2594" s="9"/>
      <c r="BC2594" s="9"/>
      <c r="BD2594" s="9"/>
      <c r="BE2594" s="9"/>
      <c r="BF2594" s="9"/>
      <c r="BG2594" s="9"/>
      <c r="BH2594" s="9"/>
      <c r="BI2594" s="9"/>
      <c r="BJ2594" s="9"/>
      <c r="BK2594" s="9"/>
      <c r="BL2594" s="9"/>
      <c r="BM2594" s="9"/>
      <c r="BN2594" s="9"/>
      <c r="BO2594" s="9"/>
      <c r="BP2594" s="9"/>
      <c r="BQ2594" s="9"/>
      <c r="BR2594" s="9"/>
      <c r="BS2594" s="9"/>
      <c r="BT2594" s="9"/>
      <c r="BU2594" s="9"/>
      <c r="BV2594" s="9"/>
      <c r="BW2594" s="9"/>
      <c r="CB2594" s="10"/>
      <c r="CC2594" s="10"/>
      <c r="CD2594" s="10"/>
      <c r="CE2594" s="10"/>
      <c r="CF2594" s="11"/>
      <c r="CG2594" s="11"/>
      <c r="CH2594" s="11"/>
      <c r="CI2594" s="11"/>
      <c r="CJ2594" s="10"/>
      <c r="CK2594" s="10"/>
      <c r="CL2594" s="10"/>
      <c r="CM2594" s="10"/>
      <c r="CN2594" s="10"/>
      <c r="CO2594" s="10"/>
      <c r="CP2594" s="10"/>
      <c r="CQ2594" s="10"/>
      <c r="CR2594" s="10"/>
      <c r="CS2594" s="10"/>
      <c r="CT2594" s="10"/>
      <c r="CU2594" s="10"/>
      <c r="CV2594" s="9"/>
      <c r="CW2594" s="9"/>
      <c r="CX2594" s="9"/>
      <c r="CY2594" s="9"/>
    </row>
    <row r="2595" spans="31:103" ht="18" customHeight="1">
      <c r="AE2595" s="16"/>
      <c r="AF2595" s="16"/>
      <c r="AG2595" s="16"/>
      <c r="AH2595" s="16"/>
      <c r="AI2595" s="16"/>
      <c r="AJ2595" s="16"/>
      <c r="AK2595" s="16"/>
      <c r="AL2595" s="16"/>
      <c r="AM2595" s="16"/>
      <c r="AN2595" s="16"/>
      <c r="AO2595" s="16"/>
      <c r="AP2595" s="16"/>
      <c r="AQ2595" s="15"/>
      <c r="AV2595" s="9"/>
      <c r="AW2595" s="9"/>
      <c r="AX2595" s="9"/>
      <c r="AY2595" s="9"/>
      <c r="AZ2595" s="9"/>
      <c r="BA2595" s="9"/>
      <c r="BB2595" s="9"/>
      <c r="BC2595" s="9"/>
      <c r="BD2595" s="9"/>
      <c r="BE2595" s="9"/>
      <c r="BF2595" s="9"/>
      <c r="BG2595" s="9"/>
      <c r="BH2595" s="9"/>
      <c r="BI2595" s="9"/>
      <c r="BJ2595" s="9"/>
      <c r="BK2595" s="9"/>
      <c r="BL2595" s="9"/>
      <c r="BM2595" s="9"/>
      <c r="BN2595" s="9"/>
      <c r="BO2595" s="9"/>
      <c r="BP2595" s="9"/>
      <c r="BQ2595" s="9"/>
      <c r="BR2595" s="9"/>
      <c r="BS2595" s="9"/>
      <c r="BT2595" s="9"/>
      <c r="BU2595" s="9"/>
      <c r="BV2595" s="9"/>
      <c r="BW2595" s="9"/>
      <c r="CB2595" s="10"/>
      <c r="CC2595" s="10"/>
      <c r="CD2595" s="10"/>
      <c r="CE2595" s="10"/>
      <c r="CF2595" s="11"/>
      <c r="CG2595" s="11"/>
      <c r="CH2595" s="11"/>
      <c r="CI2595" s="11"/>
      <c r="CJ2595" s="10"/>
      <c r="CK2595" s="10"/>
      <c r="CL2595" s="10"/>
      <c r="CM2595" s="10"/>
      <c r="CN2595" s="10"/>
      <c r="CO2595" s="10"/>
      <c r="CP2595" s="10"/>
      <c r="CQ2595" s="10"/>
      <c r="CR2595" s="10"/>
      <c r="CS2595" s="10"/>
      <c r="CT2595" s="10"/>
      <c r="CU2595" s="10"/>
      <c r="CV2595" s="9"/>
      <c r="CW2595" s="9"/>
      <c r="CX2595" s="9"/>
      <c r="CY2595" s="9"/>
    </row>
    <row r="2596" spans="31:103" ht="18" customHeight="1">
      <c r="AE2596" s="16"/>
      <c r="AF2596" s="16"/>
      <c r="AG2596" s="16"/>
      <c r="AH2596" s="16"/>
      <c r="AI2596" s="16"/>
      <c r="AJ2596" s="16"/>
      <c r="AK2596" s="16"/>
      <c r="AL2596" s="16"/>
      <c r="AM2596" s="16"/>
      <c r="AN2596" s="16"/>
      <c r="AO2596" s="16"/>
      <c r="AP2596" s="16"/>
      <c r="AQ2596" s="15"/>
      <c r="AV2596" s="9"/>
      <c r="AW2596" s="9"/>
      <c r="AX2596" s="9"/>
      <c r="AY2596" s="9"/>
      <c r="AZ2596" s="9"/>
      <c r="BA2596" s="9"/>
      <c r="BB2596" s="9"/>
      <c r="BC2596" s="9"/>
      <c r="BD2596" s="9"/>
      <c r="BE2596" s="9"/>
      <c r="BF2596" s="9"/>
      <c r="BG2596" s="9"/>
      <c r="BH2596" s="9"/>
      <c r="BI2596" s="9"/>
      <c r="BJ2596" s="9"/>
      <c r="BK2596" s="9"/>
      <c r="BL2596" s="9"/>
      <c r="BM2596" s="9"/>
      <c r="BN2596" s="9"/>
      <c r="BO2596" s="9"/>
      <c r="BP2596" s="9"/>
      <c r="BQ2596" s="9"/>
      <c r="BR2596" s="9"/>
      <c r="BS2596" s="9"/>
      <c r="BT2596" s="9"/>
      <c r="BU2596" s="9"/>
      <c r="BV2596" s="9"/>
      <c r="BW2596" s="9"/>
      <c r="CB2596" s="10"/>
      <c r="CC2596" s="10"/>
      <c r="CD2596" s="10"/>
      <c r="CE2596" s="10"/>
      <c r="CF2596" s="11"/>
      <c r="CG2596" s="11"/>
      <c r="CH2596" s="11"/>
      <c r="CI2596" s="11"/>
      <c r="CJ2596" s="10"/>
      <c r="CK2596" s="10"/>
      <c r="CL2596" s="10"/>
      <c r="CM2596" s="10"/>
      <c r="CN2596" s="10"/>
      <c r="CO2596" s="10"/>
      <c r="CP2596" s="10"/>
      <c r="CQ2596" s="10"/>
      <c r="CR2596" s="10"/>
      <c r="CS2596" s="10"/>
      <c r="CT2596" s="10"/>
      <c r="CU2596" s="10"/>
      <c r="CV2596" s="9"/>
      <c r="CW2596" s="9"/>
      <c r="CX2596" s="9"/>
      <c r="CY2596" s="9"/>
    </row>
    <row r="2597" spans="31:103" ht="18" customHeight="1">
      <c r="AE2597" s="16"/>
      <c r="AF2597" s="16"/>
      <c r="AG2597" s="16"/>
      <c r="AH2597" s="16"/>
      <c r="AI2597" s="16"/>
      <c r="AJ2597" s="16"/>
      <c r="AK2597" s="16"/>
      <c r="AL2597" s="16"/>
      <c r="AM2597" s="16"/>
      <c r="AN2597" s="16"/>
      <c r="AO2597" s="16"/>
      <c r="AP2597" s="16"/>
      <c r="AQ2597" s="15"/>
      <c r="AV2597" s="9"/>
      <c r="AW2597" s="9"/>
      <c r="AX2597" s="9"/>
      <c r="AY2597" s="9"/>
      <c r="AZ2597" s="9"/>
      <c r="BA2597" s="9"/>
      <c r="BB2597" s="9"/>
      <c r="BC2597" s="9"/>
      <c r="BD2597" s="9"/>
      <c r="BE2597" s="9"/>
      <c r="BF2597" s="9"/>
      <c r="BG2597" s="9"/>
      <c r="BH2597" s="9"/>
      <c r="BI2597" s="9"/>
      <c r="BJ2597" s="9"/>
      <c r="BK2597" s="9"/>
      <c r="BL2597" s="9"/>
      <c r="BM2597" s="9"/>
      <c r="BN2597" s="9"/>
      <c r="BO2597" s="9"/>
      <c r="BP2597" s="9"/>
      <c r="BQ2597" s="9"/>
      <c r="BR2597" s="9"/>
      <c r="BS2597" s="9"/>
      <c r="BT2597" s="9"/>
      <c r="BU2597" s="9"/>
      <c r="BV2597" s="9"/>
      <c r="BW2597" s="9"/>
      <c r="CB2597" s="10"/>
      <c r="CC2597" s="10"/>
      <c r="CD2597" s="10"/>
      <c r="CE2597" s="10"/>
      <c r="CF2597" s="11"/>
      <c r="CG2597" s="11"/>
      <c r="CH2597" s="11"/>
      <c r="CI2597" s="11"/>
      <c r="CJ2597" s="10"/>
      <c r="CK2597" s="10"/>
      <c r="CL2597" s="10"/>
      <c r="CM2597" s="10"/>
      <c r="CN2597" s="10"/>
      <c r="CO2597" s="10"/>
      <c r="CP2597" s="10"/>
      <c r="CQ2597" s="10"/>
      <c r="CR2597" s="10"/>
      <c r="CS2597" s="10"/>
      <c r="CT2597" s="10"/>
      <c r="CU2597" s="10"/>
      <c r="CV2597" s="9"/>
      <c r="CW2597" s="9"/>
      <c r="CX2597" s="9"/>
      <c r="CY2597" s="9"/>
    </row>
    <row r="2598" spans="31:103" ht="18" customHeight="1">
      <c r="AE2598" s="16"/>
      <c r="AF2598" s="16"/>
      <c r="AG2598" s="16"/>
      <c r="AH2598" s="16"/>
      <c r="AI2598" s="16"/>
      <c r="AJ2598" s="16"/>
      <c r="AK2598" s="16"/>
      <c r="AL2598" s="16"/>
      <c r="AM2598" s="16"/>
      <c r="AN2598" s="16"/>
      <c r="AO2598" s="16"/>
      <c r="AP2598" s="16"/>
      <c r="AQ2598" s="15"/>
      <c r="AV2598" s="9"/>
      <c r="AW2598" s="9"/>
      <c r="AX2598" s="9"/>
      <c r="AY2598" s="9"/>
      <c r="AZ2598" s="9"/>
      <c r="BA2598" s="9"/>
      <c r="BB2598" s="9"/>
      <c r="BC2598" s="9"/>
      <c r="BD2598" s="9"/>
      <c r="BE2598" s="9"/>
      <c r="BF2598" s="9"/>
      <c r="BG2598" s="9"/>
      <c r="BH2598" s="9"/>
      <c r="BI2598" s="9"/>
      <c r="BJ2598" s="9"/>
      <c r="BK2598" s="9"/>
      <c r="BL2598" s="9"/>
      <c r="BM2598" s="9"/>
      <c r="BN2598" s="9"/>
      <c r="BO2598" s="9"/>
      <c r="BP2598" s="9"/>
      <c r="BQ2598" s="9"/>
      <c r="BR2598" s="9"/>
      <c r="BS2598" s="9"/>
      <c r="BT2598" s="9"/>
      <c r="BU2598" s="9"/>
      <c r="BV2598" s="9"/>
      <c r="BW2598" s="9"/>
      <c r="CB2598" s="10"/>
      <c r="CC2598" s="10"/>
      <c r="CD2598" s="10"/>
      <c r="CE2598" s="10"/>
      <c r="CF2598" s="11"/>
      <c r="CG2598" s="11"/>
      <c r="CH2598" s="11"/>
      <c r="CI2598" s="11"/>
      <c r="CJ2598" s="10"/>
      <c r="CK2598" s="10"/>
      <c r="CL2598" s="10"/>
      <c r="CM2598" s="10"/>
      <c r="CN2598" s="10"/>
      <c r="CO2598" s="10"/>
      <c r="CP2598" s="10"/>
      <c r="CQ2598" s="10"/>
      <c r="CR2598" s="10"/>
      <c r="CS2598" s="10"/>
      <c r="CT2598" s="10"/>
      <c r="CU2598" s="10"/>
      <c r="CV2598" s="9"/>
      <c r="CW2598" s="9"/>
      <c r="CX2598" s="9"/>
      <c r="CY2598" s="9"/>
    </row>
    <row r="2599" spans="31:103" ht="18" customHeight="1">
      <c r="AE2599" s="16"/>
      <c r="AF2599" s="16"/>
      <c r="AG2599" s="16"/>
      <c r="AH2599" s="16"/>
      <c r="AI2599" s="16"/>
      <c r="AJ2599" s="16"/>
      <c r="AK2599" s="16"/>
      <c r="AL2599" s="16"/>
      <c r="AM2599" s="16"/>
      <c r="AN2599" s="16"/>
      <c r="AO2599" s="16"/>
      <c r="AP2599" s="16"/>
      <c r="AQ2599" s="15"/>
      <c r="AV2599" s="9"/>
      <c r="AW2599" s="9"/>
      <c r="AX2599" s="9"/>
      <c r="AY2599" s="9"/>
      <c r="AZ2599" s="9"/>
      <c r="BA2599" s="9"/>
      <c r="BB2599" s="9"/>
      <c r="BC2599" s="9"/>
      <c r="BD2599" s="9"/>
      <c r="BE2599" s="9"/>
      <c r="BF2599" s="9"/>
      <c r="BG2599" s="9"/>
      <c r="BH2599" s="9"/>
      <c r="BI2599" s="9"/>
      <c r="BJ2599" s="9"/>
      <c r="BK2599" s="9"/>
      <c r="BL2599" s="9"/>
      <c r="BM2599" s="9"/>
      <c r="BN2599" s="9"/>
      <c r="BO2599" s="9"/>
      <c r="BP2599" s="9"/>
      <c r="BQ2599" s="9"/>
      <c r="BR2599" s="9"/>
      <c r="BS2599" s="9"/>
      <c r="BT2599" s="9"/>
      <c r="BU2599" s="9"/>
      <c r="BV2599" s="9"/>
      <c r="BW2599" s="9"/>
      <c r="CB2599" s="10"/>
      <c r="CC2599" s="10"/>
      <c r="CD2599" s="10"/>
      <c r="CE2599" s="10"/>
      <c r="CF2599" s="11"/>
      <c r="CG2599" s="11"/>
      <c r="CH2599" s="11"/>
      <c r="CI2599" s="11"/>
      <c r="CJ2599" s="10"/>
      <c r="CK2599" s="10"/>
      <c r="CL2599" s="10"/>
      <c r="CM2599" s="10"/>
      <c r="CN2599" s="10"/>
      <c r="CO2599" s="10"/>
      <c r="CP2599" s="10"/>
      <c r="CQ2599" s="10"/>
      <c r="CR2599" s="10"/>
      <c r="CS2599" s="10"/>
      <c r="CT2599" s="10"/>
      <c r="CU2599" s="10"/>
      <c r="CV2599" s="9"/>
      <c r="CW2599" s="9"/>
      <c r="CX2599" s="9"/>
      <c r="CY2599" s="9"/>
    </row>
    <row r="2600" spans="31:103" ht="18" customHeight="1">
      <c r="AE2600" s="16"/>
      <c r="AF2600" s="16"/>
      <c r="AG2600" s="16"/>
      <c r="AH2600" s="16"/>
      <c r="AI2600" s="16"/>
      <c r="AJ2600" s="16"/>
      <c r="AK2600" s="16"/>
      <c r="AL2600" s="16"/>
      <c r="AM2600" s="16"/>
      <c r="AN2600" s="16"/>
      <c r="AO2600" s="16"/>
      <c r="AP2600" s="16"/>
      <c r="AQ2600" s="15"/>
      <c r="AV2600" s="9"/>
      <c r="AW2600" s="9"/>
      <c r="AX2600" s="9"/>
      <c r="AY2600" s="9"/>
      <c r="AZ2600" s="9"/>
      <c r="BA2600" s="9"/>
      <c r="BB2600" s="9"/>
      <c r="BC2600" s="9"/>
      <c r="BD2600" s="9"/>
      <c r="BE2600" s="9"/>
      <c r="BF2600" s="9"/>
      <c r="BG2600" s="9"/>
      <c r="BH2600" s="9"/>
      <c r="BI2600" s="9"/>
      <c r="BJ2600" s="9"/>
      <c r="BK2600" s="9"/>
      <c r="BL2600" s="9"/>
      <c r="BM2600" s="9"/>
      <c r="BN2600" s="9"/>
      <c r="BO2600" s="9"/>
      <c r="BP2600" s="9"/>
      <c r="BQ2600" s="9"/>
      <c r="BR2600" s="9"/>
      <c r="BS2600" s="9"/>
      <c r="BT2600" s="9"/>
      <c r="BU2600" s="9"/>
      <c r="BV2600" s="9"/>
      <c r="BW2600" s="9"/>
      <c r="CB2600" s="10"/>
      <c r="CC2600" s="10"/>
      <c r="CD2600" s="10"/>
      <c r="CE2600" s="10"/>
      <c r="CF2600" s="11"/>
      <c r="CG2600" s="11"/>
      <c r="CH2600" s="11"/>
      <c r="CI2600" s="11"/>
      <c r="CJ2600" s="10"/>
      <c r="CK2600" s="10"/>
      <c r="CL2600" s="10"/>
      <c r="CM2600" s="10"/>
      <c r="CN2600" s="10"/>
      <c r="CO2600" s="10"/>
      <c r="CP2600" s="10"/>
      <c r="CQ2600" s="10"/>
      <c r="CR2600" s="10"/>
      <c r="CS2600" s="10"/>
      <c r="CT2600" s="10"/>
      <c r="CU2600" s="10"/>
      <c r="CV2600" s="9"/>
      <c r="CW2600" s="9"/>
      <c r="CX2600" s="9"/>
      <c r="CY2600" s="9"/>
    </row>
    <row r="2601" spans="31:103" ht="18" customHeight="1">
      <c r="AE2601" s="16"/>
      <c r="AF2601" s="16"/>
      <c r="AG2601" s="16"/>
      <c r="AH2601" s="16"/>
      <c r="AI2601" s="16"/>
      <c r="AJ2601" s="16"/>
      <c r="AK2601" s="16"/>
      <c r="AL2601" s="16"/>
      <c r="AM2601" s="16"/>
      <c r="AN2601" s="16"/>
      <c r="AO2601" s="16"/>
      <c r="AP2601" s="16"/>
      <c r="AQ2601" s="15"/>
      <c r="AV2601" s="9"/>
      <c r="AW2601" s="9"/>
      <c r="AX2601" s="9"/>
      <c r="AY2601" s="9"/>
      <c r="AZ2601" s="9"/>
      <c r="BA2601" s="9"/>
      <c r="BB2601" s="9"/>
      <c r="BC2601" s="9"/>
      <c r="BD2601" s="9"/>
      <c r="BE2601" s="9"/>
      <c r="BF2601" s="9"/>
      <c r="BG2601" s="9"/>
      <c r="BH2601" s="9"/>
      <c r="BI2601" s="9"/>
      <c r="BJ2601" s="9"/>
      <c r="BK2601" s="9"/>
      <c r="BL2601" s="9"/>
      <c r="BM2601" s="9"/>
      <c r="BN2601" s="9"/>
      <c r="BO2601" s="9"/>
      <c r="BP2601" s="9"/>
      <c r="BQ2601" s="9"/>
      <c r="BR2601" s="9"/>
      <c r="BS2601" s="9"/>
      <c r="BT2601" s="9"/>
      <c r="BU2601" s="9"/>
      <c r="BV2601" s="9"/>
      <c r="BW2601" s="9"/>
      <c r="CB2601" s="10"/>
      <c r="CC2601" s="10"/>
      <c r="CD2601" s="10"/>
      <c r="CE2601" s="10"/>
      <c r="CF2601" s="11"/>
      <c r="CG2601" s="11"/>
      <c r="CH2601" s="11"/>
      <c r="CI2601" s="11"/>
      <c r="CJ2601" s="10"/>
      <c r="CK2601" s="10"/>
      <c r="CL2601" s="10"/>
      <c r="CM2601" s="10"/>
      <c r="CN2601" s="10"/>
      <c r="CO2601" s="10"/>
      <c r="CP2601" s="10"/>
      <c r="CQ2601" s="10"/>
      <c r="CR2601" s="10"/>
      <c r="CS2601" s="10"/>
      <c r="CT2601" s="10"/>
      <c r="CU2601" s="10"/>
      <c r="CV2601" s="9"/>
      <c r="CW2601" s="9"/>
      <c r="CX2601" s="9"/>
      <c r="CY2601" s="9"/>
    </row>
    <row r="2602" spans="31:103" ht="18" customHeight="1">
      <c r="AE2602" s="16"/>
      <c r="AF2602" s="16"/>
      <c r="AG2602" s="16"/>
      <c r="AH2602" s="16"/>
      <c r="AI2602" s="16"/>
      <c r="AJ2602" s="16"/>
      <c r="AK2602" s="16"/>
      <c r="AL2602" s="16"/>
      <c r="AM2602" s="16"/>
      <c r="AN2602" s="16"/>
      <c r="AO2602" s="16"/>
      <c r="AP2602" s="16"/>
      <c r="AQ2602" s="15"/>
      <c r="AV2602" s="9"/>
      <c r="AW2602" s="9"/>
      <c r="AX2602" s="9"/>
      <c r="AY2602" s="9"/>
      <c r="AZ2602" s="9"/>
      <c r="BA2602" s="9"/>
      <c r="BB2602" s="9"/>
      <c r="BC2602" s="9"/>
      <c r="BD2602" s="9"/>
      <c r="BE2602" s="9"/>
      <c r="BF2602" s="9"/>
      <c r="BG2602" s="9"/>
      <c r="BH2602" s="9"/>
      <c r="BI2602" s="9"/>
      <c r="BJ2602" s="9"/>
      <c r="BK2602" s="9"/>
      <c r="BL2602" s="9"/>
      <c r="BM2602" s="9"/>
      <c r="BN2602" s="9"/>
      <c r="BO2602" s="9"/>
      <c r="BP2602" s="9"/>
      <c r="BQ2602" s="9"/>
      <c r="BR2602" s="9"/>
      <c r="BS2602" s="9"/>
      <c r="BT2602" s="9"/>
      <c r="BU2602" s="9"/>
      <c r="BV2602" s="9"/>
      <c r="BW2602" s="9"/>
      <c r="CB2602" s="10"/>
      <c r="CC2602" s="10"/>
      <c r="CD2602" s="10"/>
      <c r="CE2602" s="10"/>
      <c r="CF2602" s="11"/>
      <c r="CG2602" s="11"/>
      <c r="CH2602" s="11"/>
      <c r="CI2602" s="11"/>
      <c r="CJ2602" s="10"/>
      <c r="CK2602" s="10"/>
      <c r="CL2602" s="10"/>
      <c r="CM2602" s="10"/>
      <c r="CN2602" s="10"/>
      <c r="CO2602" s="10"/>
      <c r="CP2602" s="10"/>
      <c r="CQ2602" s="10"/>
      <c r="CR2602" s="10"/>
      <c r="CS2602" s="10"/>
      <c r="CT2602" s="10"/>
      <c r="CU2602" s="10"/>
      <c r="CV2602" s="9"/>
      <c r="CW2602" s="9"/>
      <c r="CX2602" s="9"/>
      <c r="CY2602" s="9"/>
    </row>
    <row r="2603" spans="31:103" ht="18" customHeight="1">
      <c r="AE2603" s="16"/>
      <c r="AF2603" s="16"/>
      <c r="AG2603" s="16"/>
      <c r="AH2603" s="16"/>
      <c r="AI2603" s="16"/>
      <c r="AJ2603" s="16"/>
      <c r="AK2603" s="16"/>
      <c r="AL2603" s="16"/>
      <c r="AM2603" s="16"/>
      <c r="AN2603" s="16"/>
      <c r="AO2603" s="16"/>
      <c r="AP2603" s="16"/>
      <c r="AQ2603" s="15"/>
      <c r="AV2603" s="9"/>
      <c r="AW2603" s="9"/>
      <c r="AX2603" s="9"/>
      <c r="AY2603" s="9"/>
      <c r="AZ2603" s="9"/>
      <c r="BA2603" s="9"/>
      <c r="BB2603" s="9"/>
      <c r="BC2603" s="9"/>
      <c r="BD2603" s="9"/>
      <c r="BE2603" s="9"/>
      <c r="BF2603" s="9"/>
      <c r="BG2603" s="9"/>
      <c r="BH2603" s="9"/>
      <c r="BI2603" s="9"/>
      <c r="BJ2603" s="9"/>
      <c r="BK2603" s="9"/>
      <c r="BL2603" s="9"/>
      <c r="BM2603" s="9"/>
      <c r="BN2603" s="9"/>
      <c r="BO2603" s="9"/>
      <c r="BP2603" s="9"/>
      <c r="BQ2603" s="9"/>
      <c r="BR2603" s="9"/>
      <c r="BS2603" s="9"/>
      <c r="BT2603" s="9"/>
      <c r="BU2603" s="9"/>
      <c r="BV2603" s="9"/>
      <c r="BW2603" s="9"/>
      <c r="CB2603" s="10"/>
      <c r="CC2603" s="10"/>
      <c r="CD2603" s="10"/>
      <c r="CE2603" s="10"/>
      <c r="CF2603" s="11"/>
      <c r="CG2603" s="11"/>
      <c r="CH2603" s="11"/>
      <c r="CI2603" s="11"/>
      <c r="CJ2603" s="10"/>
      <c r="CK2603" s="10"/>
      <c r="CL2603" s="10"/>
      <c r="CM2603" s="10"/>
      <c r="CN2603" s="10"/>
      <c r="CO2603" s="10"/>
      <c r="CP2603" s="10"/>
      <c r="CQ2603" s="10"/>
      <c r="CR2603" s="10"/>
      <c r="CS2603" s="10"/>
      <c r="CT2603" s="10"/>
      <c r="CU2603" s="10"/>
      <c r="CV2603" s="9"/>
      <c r="CW2603" s="9"/>
      <c r="CX2603" s="9"/>
      <c r="CY2603" s="9"/>
    </row>
    <row r="2604" spans="31:103" ht="18" customHeight="1">
      <c r="AE2604" s="16"/>
      <c r="AF2604" s="16"/>
      <c r="AG2604" s="16"/>
      <c r="AH2604" s="16"/>
      <c r="AI2604" s="16"/>
      <c r="AJ2604" s="16"/>
      <c r="AK2604" s="16"/>
      <c r="AL2604" s="16"/>
      <c r="AM2604" s="16"/>
      <c r="AN2604" s="16"/>
      <c r="AO2604" s="16"/>
      <c r="AP2604" s="16"/>
      <c r="AQ2604" s="15"/>
      <c r="AV2604" s="9"/>
      <c r="AW2604" s="9"/>
      <c r="AX2604" s="9"/>
      <c r="AY2604" s="9"/>
      <c r="AZ2604" s="9"/>
      <c r="BA2604" s="9"/>
      <c r="BB2604" s="9"/>
      <c r="BC2604" s="9"/>
      <c r="BD2604" s="9"/>
      <c r="BE2604" s="9"/>
      <c r="BF2604" s="9"/>
      <c r="BG2604" s="9"/>
      <c r="BH2604" s="9"/>
      <c r="BI2604" s="9"/>
      <c r="BJ2604" s="9"/>
      <c r="BK2604" s="9"/>
      <c r="BL2604" s="9"/>
      <c r="BM2604" s="9"/>
      <c r="BN2604" s="9"/>
      <c r="BO2604" s="9"/>
      <c r="BP2604" s="9"/>
      <c r="BQ2604" s="9"/>
      <c r="BR2604" s="9"/>
      <c r="BS2604" s="9"/>
      <c r="BT2604" s="9"/>
      <c r="BU2604" s="9"/>
      <c r="BV2604" s="9"/>
      <c r="BW2604" s="9"/>
      <c r="CB2604" s="10"/>
      <c r="CC2604" s="10"/>
      <c r="CD2604" s="10"/>
      <c r="CE2604" s="10"/>
      <c r="CF2604" s="11"/>
      <c r="CG2604" s="11"/>
      <c r="CH2604" s="11"/>
      <c r="CI2604" s="11"/>
      <c r="CJ2604" s="10"/>
      <c r="CK2604" s="10"/>
      <c r="CL2604" s="10"/>
      <c r="CM2604" s="10"/>
      <c r="CN2604" s="10"/>
      <c r="CO2604" s="10"/>
      <c r="CP2604" s="10"/>
      <c r="CQ2604" s="10"/>
      <c r="CR2604" s="10"/>
      <c r="CS2604" s="10"/>
      <c r="CT2604" s="10"/>
      <c r="CU2604" s="10"/>
      <c r="CV2604" s="9"/>
      <c r="CW2604" s="9"/>
      <c r="CX2604" s="9"/>
      <c r="CY2604" s="9"/>
    </row>
    <row r="2605" spans="31:103" ht="18" customHeight="1">
      <c r="AE2605" s="16"/>
      <c r="AF2605" s="16"/>
      <c r="AG2605" s="16"/>
      <c r="AH2605" s="16"/>
      <c r="AI2605" s="16"/>
      <c r="AJ2605" s="16"/>
      <c r="AK2605" s="16"/>
      <c r="AL2605" s="16"/>
      <c r="AM2605" s="16"/>
      <c r="AN2605" s="16"/>
      <c r="AO2605" s="16"/>
      <c r="AP2605" s="16"/>
      <c r="AQ2605" s="15"/>
      <c r="AV2605" s="9"/>
      <c r="AW2605" s="9"/>
      <c r="AX2605" s="9"/>
      <c r="AY2605" s="9"/>
      <c r="AZ2605" s="9"/>
      <c r="BA2605" s="9"/>
      <c r="BB2605" s="9"/>
      <c r="BC2605" s="9"/>
      <c r="BD2605" s="9"/>
      <c r="BE2605" s="9"/>
      <c r="BF2605" s="9"/>
      <c r="BG2605" s="9"/>
      <c r="BH2605" s="9"/>
      <c r="BI2605" s="9"/>
      <c r="BJ2605" s="9"/>
      <c r="BK2605" s="9"/>
      <c r="BL2605" s="9"/>
      <c r="BM2605" s="9"/>
      <c r="BN2605" s="9"/>
      <c r="BO2605" s="9"/>
      <c r="BP2605" s="9"/>
      <c r="BQ2605" s="9"/>
      <c r="BR2605" s="9"/>
      <c r="BS2605" s="9"/>
      <c r="BT2605" s="9"/>
      <c r="BU2605" s="9"/>
      <c r="BV2605" s="9"/>
      <c r="BW2605" s="9"/>
      <c r="CB2605" s="10"/>
      <c r="CC2605" s="10"/>
      <c r="CD2605" s="10"/>
      <c r="CE2605" s="10"/>
      <c r="CF2605" s="11"/>
      <c r="CG2605" s="11"/>
      <c r="CH2605" s="11"/>
      <c r="CI2605" s="11"/>
      <c r="CJ2605" s="10"/>
      <c r="CK2605" s="10"/>
      <c r="CL2605" s="10"/>
      <c r="CM2605" s="10"/>
      <c r="CN2605" s="10"/>
      <c r="CO2605" s="10"/>
      <c r="CP2605" s="10"/>
      <c r="CQ2605" s="10"/>
      <c r="CR2605" s="10"/>
      <c r="CS2605" s="10"/>
      <c r="CT2605" s="10"/>
      <c r="CU2605" s="10"/>
      <c r="CV2605" s="9"/>
      <c r="CW2605" s="9"/>
      <c r="CX2605" s="9"/>
      <c r="CY2605" s="9"/>
    </row>
    <row r="2606" spans="31:103" ht="18" customHeight="1">
      <c r="AE2606" s="16"/>
      <c r="AF2606" s="16"/>
      <c r="AG2606" s="16"/>
      <c r="AH2606" s="16"/>
      <c r="AI2606" s="16"/>
      <c r="AJ2606" s="16"/>
      <c r="AK2606" s="16"/>
      <c r="AL2606" s="16"/>
      <c r="AM2606" s="16"/>
      <c r="AN2606" s="16"/>
      <c r="AO2606" s="16"/>
      <c r="AP2606" s="16"/>
      <c r="AQ2606" s="15"/>
      <c r="AV2606" s="9"/>
      <c r="AW2606" s="9"/>
      <c r="AX2606" s="9"/>
      <c r="AY2606" s="9"/>
      <c r="AZ2606" s="9"/>
      <c r="BA2606" s="9"/>
      <c r="BB2606" s="9"/>
      <c r="BC2606" s="9"/>
      <c r="BD2606" s="9"/>
      <c r="BE2606" s="9"/>
      <c r="BF2606" s="9"/>
      <c r="BG2606" s="9"/>
      <c r="BH2606" s="9"/>
      <c r="BI2606" s="9"/>
      <c r="BJ2606" s="9"/>
      <c r="BK2606" s="9"/>
      <c r="BL2606" s="9"/>
      <c r="BM2606" s="9"/>
      <c r="BN2606" s="9"/>
      <c r="BO2606" s="9"/>
      <c r="BP2606" s="9"/>
      <c r="BQ2606" s="9"/>
      <c r="BR2606" s="9"/>
      <c r="BS2606" s="9"/>
      <c r="BT2606" s="9"/>
      <c r="BU2606" s="9"/>
      <c r="BV2606" s="9"/>
      <c r="BW2606" s="9"/>
      <c r="CB2606" s="10"/>
      <c r="CC2606" s="10"/>
      <c r="CD2606" s="10"/>
      <c r="CE2606" s="10"/>
      <c r="CF2606" s="11"/>
      <c r="CG2606" s="11"/>
      <c r="CH2606" s="11"/>
      <c r="CI2606" s="11"/>
      <c r="CJ2606" s="10"/>
      <c r="CK2606" s="10"/>
      <c r="CL2606" s="10"/>
      <c r="CM2606" s="10"/>
      <c r="CN2606" s="10"/>
      <c r="CO2606" s="10"/>
      <c r="CP2606" s="10"/>
      <c r="CQ2606" s="10"/>
      <c r="CR2606" s="10"/>
      <c r="CS2606" s="10"/>
      <c r="CT2606" s="10"/>
      <c r="CU2606" s="10"/>
      <c r="CV2606" s="9"/>
      <c r="CW2606" s="9"/>
      <c r="CX2606" s="9"/>
      <c r="CY2606" s="9"/>
    </row>
    <row r="2607" spans="31:103" ht="18" customHeight="1">
      <c r="AE2607" s="16"/>
      <c r="AF2607" s="16"/>
      <c r="AG2607" s="16"/>
      <c r="AH2607" s="16"/>
      <c r="AI2607" s="16"/>
      <c r="AJ2607" s="16"/>
      <c r="AK2607" s="16"/>
      <c r="AL2607" s="16"/>
      <c r="AM2607" s="16"/>
      <c r="AN2607" s="16"/>
      <c r="AO2607" s="16"/>
      <c r="AP2607" s="16"/>
      <c r="AQ2607" s="15"/>
      <c r="AV2607" s="9"/>
      <c r="AW2607" s="9"/>
      <c r="AX2607" s="9"/>
      <c r="AY2607" s="9"/>
      <c r="AZ2607" s="9"/>
      <c r="BA2607" s="9"/>
      <c r="BB2607" s="9"/>
      <c r="BC2607" s="9"/>
      <c r="BD2607" s="9"/>
      <c r="BE2607" s="9"/>
      <c r="BF2607" s="9"/>
      <c r="BG2607" s="9"/>
      <c r="BH2607" s="9"/>
      <c r="BI2607" s="9"/>
      <c r="BJ2607" s="9"/>
      <c r="BK2607" s="9"/>
      <c r="BL2607" s="9"/>
      <c r="BM2607" s="9"/>
      <c r="BN2607" s="9"/>
      <c r="BO2607" s="9"/>
      <c r="BP2607" s="9"/>
      <c r="BQ2607" s="9"/>
      <c r="BR2607" s="9"/>
      <c r="BS2607" s="9"/>
      <c r="BT2607" s="9"/>
      <c r="BU2607" s="9"/>
      <c r="BV2607" s="9"/>
      <c r="BW2607" s="9"/>
      <c r="CB2607" s="10"/>
      <c r="CC2607" s="10"/>
      <c r="CD2607" s="10"/>
      <c r="CE2607" s="10"/>
      <c r="CF2607" s="11"/>
      <c r="CG2607" s="11"/>
      <c r="CH2607" s="11"/>
      <c r="CI2607" s="11"/>
      <c r="CJ2607" s="10"/>
      <c r="CK2607" s="10"/>
      <c r="CL2607" s="10"/>
      <c r="CM2607" s="10"/>
      <c r="CN2607" s="10"/>
      <c r="CO2607" s="10"/>
      <c r="CP2607" s="10"/>
      <c r="CQ2607" s="10"/>
      <c r="CR2607" s="10"/>
      <c r="CS2607" s="10"/>
      <c r="CT2607" s="10"/>
      <c r="CU2607" s="10"/>
      <c r="CV2607" s="9"/>
      <c r="CW2607" s="9"/>
      <c r="CX2607" s="9"/>
      <c r="CY2607" s="9"/>
    </row>
    <row r="2608" spans="31:103" ht="18" customHeight="1">
      <c r="AE2608" s="16"/>
      <c r="AF2608" s="16"/>
      <c r="AG2608" s="16"/>
      <c r="AH2608" s="16"/>
      <c r="AI2608" s="16"/>
      <c r="AJ2608" s="16"/>
      <c r="AK2608" s="16"/>
      <c r="AL2608" s="16"/>
      <c r="AM2608" s="16"/>
      <c r="AN2608" s="16"/>
      <c r="AO2608" s="16"/>
      <c r="AP2608" s="16"/>
      <c r="AQ2608" s="15"/>
      <c r="AV2608" s="9"/>
      <c r="AW2608" s="9"/>
      <c r="AX2608" s="9"/>
      <c r="AY2608" s="9"/>
      <c r="AZ2608" s="9"/>
      <c r="BA2608" s="9"/>
      <c r="BB2608" s="9"/>
      <c r="BC2608" s="9"/>
      <c r="BD2608" s="9"/>
      <c r="BE2608" s="9"/>
      <c r="BF2608" s="9"/>
      <c r="BG2608" s="9"/>
      <c r="BH2608" s="9"/>
      <c r="BI2608" s="9"/>
      <c r="BJ2608" s="9"/>
      <c r="BK2608" s="9"/>
      <c r="BL2608" s="9"/>
      <c r="BM2608" s="9"/>
      <c r="BN2608" s="9"/>
      <c r="BO2608" s="9"/>
      <c r="BP2608" s="9"/>
      <c r="BQ2608" s="9"/>
      <c r="BR2608" s="9"/>
      <c r="BS2608" s="9"/>
      <c r="BT2608" s="9"/>
      <c r="BU2608" s="9"/>
      <c r="BV2608" s="9"/>
      <c r="BW2608" s="9"/>
      <c r="CB2608" s="10"/>
      <c r="CC2608" s="10"/>
      <c r="CD2608" s="10"/>
      <c r="CE2608" s="10"/>
      <c r="CF2608" s="11"/>
      <c r="CG2608" s="11"/>
      <c r="CH2608" s="11"/>
      <c r="CI2608" s="11"/>
      <c r="CJ2608" s="10"/>
      <c r="CK2608" s="10"/>
      <c r="CL2608" s="10"/>
      <c r="CM2608" s="10"/>
      <c r="CN2608" s="10"/>
      <c r="CO2608" s="10"/>
      <c r="CP2608" s="10"/>
      <c r="CQ2608" s="10"/>
      <c r="CR2608" s="10"/>
      <c r="CS2608" s="10"/>
      <c r="CT2608" s="10"/>
      <c r="CU2608" s="10"/>
      <c r="CV2608" s="9"/>
      <c r="CW2608" s="9"/>
      <c r="CX2608" s="9"/>
      <c r="CY2608" s="9"/>
    </row>
    <row r="2609" spans="31:103" ht="18" customHeight="1">
      <c r="AE2609" s="16"/>
      <c r="AF2609" s="16"/>
      <c r="AG2609" s="16"/>
      <c r="AH2609" s="16"/>
      <c r="AI2609" s="16"/>
      <c r="AJ2609" s="16"/>
      <c r="AK2609" s="16"/>
      <c r="AL2609" s="16"/>
      <c r="AM2609" s="16"/>
      <c r="AN2609" s="16"/>
      <c r="AO2609" s="16"/>
      <c r="AP2609" s="16"/>
      <c r="AQ2609" s="15"/>
      <c r="AV2609" s="9"/>
      <c r="AW2609" s="9"/>
      <c r="AX2609" s="9"/>
      <c r="AY2609" s="9"/>
      <c r="AZ2609" s="9"/>
      <c r="BA2609" s="9"/>
      <c r="BB2609" s="9"/>
      <c r="BC2609" s="9"/>
      <c r="BD2609" s="9"/>
      <c r="BE2609" s="9"/>
      <c r="BF2609" s="9"/>
      <c r="BG2609" s="9"/>
      <c r="BH2609" s="9"/>
      <c r="BI2609" s="9"/>
      <c r="BJ2609" s="9"/>
      <c r="BK2609" s="9"/>
      <c r="BL2609" s="9"/>
      <c r="BM2609" s="9"/>
      <c r="BN2609" s="9"/>
      <c r="BO2609" s="9"/>
      <c r="BP2609" s="9"/>
      <c r="BQ2609" s="9"/>
      <c r="BR2609" s="9"/>
      <c r="BS2609" s="9"/>
      <c r="BT2609" s="9"/>
      <c r="BU2609" s="9"/>
      <c r="BV2609" s="9"/>
      <c r="BW2609" s="9"/>
      <c r="CB2609" s="10"/>
      <c r="CC2609" s="10"/>
      <c r="CD2609" s="10"/>
      <c r="CE2609" s="10"/>
      <c r="CF2609" s="11"/>
      <c r="CG2609" s="11"/>
      <c r="CH2609" s="11"/>
      <c r="CI2609" s="11"/>
      <c r="CJ2609" s="10"/>
      <c r="CK2609" s="10"/>
      <c r="CL2609" s="10"/>
      <c r="CM2609" s="10"/>
      <c r="CN2609" s="10"/>
      <c r="CO2609" s="10"/>
      <c r="CP2609" s="10"/>
      <c r="CQ2609" s="10"/>
      <c r="CR2609" s="10"/>
      <c r="CS2609" s="10"/>
      <c r="CT2609" s="10"/>
      <c r="CU2609" s="10"/>
      <c r="CV2609" s="9"/>
      <c r="CW2609" s="9"/>
      <c r="CX2609" s="9"/>
      <c r="CY2609" s="9"/>
    </row>
    <row r="2610" spans="31:103" ht="18" customHeight="1">
      <c r="AE2610" s="16"/>
      <c r="AF2610" s="16"/>
      <c r="AG2610" s="16"/>
      <c r="AH2610" s="16"/>
      <c r="AI2610" s="16"/>
      <c r="AJ2610" s="16"/>
      <c r="AK2610" s="16"/>
      <c r="AL2610" s="16"/>
      <c r="AM2610" s="16"/>
      <c r="AN2610" s="16"/>
      <c r="AO2610" s="16"/>
      <c r="AP2610" s="16"/>
      <c r="AQ2610" s="15"/>
      <c r="AV2610" s="9"/>
      <c r="AW2610" s="9"/>
      <c r="AX2610" s="9"/>
      <c r="AY2610" s="9"/>
      <c r="AZ2610" s="9"/>
      <c r="BA2610" s="9"/>
      <c r="BB2610" s="9"/>
      <c r="BC2610" s="9"/>
      <c r="BD2610" s="9"/>
      <c r="BE2610" s="9"/>
      <c r="BF2610" s="9"/>
      <c r="BG2610" s="9"/>
      <c r="BH2610" s="9"/>
      <c r="BI2610" s="9"/>
      <c r="BJ2610" s="9"/>
      <c r="BK2610" s="9"/>
      <c r="BL2610" s="9"/>
      <c r="BM2610" s="9"/>
      <c r="BN2610" s="9"/>
      <c r="BO2610" s="9"/>
      <c r="BP2610" s="9"/>
      <c r="BQ2610" s="9"/>
      <c r="BR2610" s="9"/>
      <c r="BS2610" s="9"/>
      <c r="BT2610" s="9"/>
      <c r="BU2610" s="9"/>
      <c r="BV2610" s="9"/>
      <c r="BW2610" s="9"/>
      <c r="CB2610" s="10"/>
      <c r="CC2610" s="10"/>
      <c r="CD2610" s="10"/>
      <c r="CE2610" s="10"/>
      <c r="CF2610" s="11"/>
      <c r="CG2610" s="11"/>
      <c r="CH2610" s="11"/>
      <c r="CI2610" s="11"/>
      <c r="CJ2610" s="10"/>
      <c r="CK2610" s="10"/>
      <c r="CL2610" s="10"/>
      <c r="CM2610" s="10"/>
      <c r="CN2610" s="10"/>
      <c r="CO2610" s="10"/>
      <c r="CP2610" s="10"/>
      <c r="CQ2610" s="10"/>
      <c r="CR2610" s="10"/>
      <c r="CS2610" s="10"/>
      <c r="CT2610" s="10"/>
      <c r="CU2610" s="10"/>
      <c r="CV2610" s="9"/>
      <c r="CW2610" s="9"/>
      <c r="CX2610" s="9"/>
      <c r="CY2610" s="9"/>
    </row>
    <row r="2611" spans="31:103" ht="18" customHeight="1">
      <c r="AE2611" s="16"/>
      <c r="AF2611" s="16"/>
      <c r="AG2611" s="16"/>
      <c r="AH2611" s="16"/>
      <c r="AI2611" s="16"/>
      <c r="AJ2611" s="16"/>
      <c r="AK2611" s="16"/>
      <c r="AL2611" s="16"/>
      <c r="AM2611" s="16"/>
      <c r="AN2611" s="16"/>
      <c r="AO2611" s="16"/>
      <c r="AP2611" s="16"/>
      <c r="AQ2611" s="15"/>
      <c r="AV2611" s="9"/>
      <c r="AW2611" s="9"/>
      <c r="AX2611" s="9"/>
      <c r="AY2611" s="9"/>
      <c r="AZ2611" s="9"/>
      <c r="BA2611" s="9"/>
      <c r="BB2611" s="9"/>
      <c r="BC2611" s="9"/>
      <c r="BD2611" s="9"/>
      <c r="BE2611" s="9"/>
      <c r="BF2611" s="9"/>
      <c r="BG2611" s="9"/>
      <c r="BH2611" s="9"/>
      <c r="BI2611" s="9"/>
      <c r="BJ2611" s="9"/>
      <c r="BK2611" s="9"/>
      <c r="BL2611" s="9"/>
      <c r="BM2611" s="9"/>
      <c r="BN2611" s="9"/>
      <c r="BO2611" s="9"/>
      <c r="BP2611" s="9"/>
      <c r="BQ2611" s="9"/>
      <c r="BR2611" s="9"/>
      <c r="BS2611" s="9"/>
      <c r="BT2611" s="9"/>
      <c r="BU2611" s="9"/>
      <c r="BV2611" s="9"/>
      <c r="BW2611" s="9"/>
      <c r="CB2611" s="10"/>
      <c r="CC2611" s="10"/>
      <c r="CD2611" s="10"/>
      <c r="CE2611" s="10"/>
      <c r="CF2611" s="11"/>
      <c r="CG2611" s="11"/>
      <c r="CH2611" s="11"/>
      <c r="CI2611" s="11"/>
      <c r="CJ2611" s="10"/>
      <c r="CK2611" s="10"/>
      <c r="CL2611" s="10"/>
      <c r="CM2611" s="10"/>
      <c r="CN2611" s="10"/>
      <c r="CO2611" s="10"/>
      <c r="CP2611" s="10"/>
      <c r="CQ2611" s="10"/>
      <c r="CR2611" s="10"/>
      <c r="CS2611" s="10"/>
      <c r="CT2611" s="10"/>
      <c r="CU2611" s="10"/>
      <c r="CV2611" s="9"/>
      <c r="CW2611" s="9"/>
      <c r="CX2611" s="9"/>
      <c r="CY2611" s="9"/>
    </row>
    <row r="2612" spans="31:103" ht="18" customHeight="1">
      <c r="AE2612" s="16"/>
      <c r="AF2612" s="16"/>
      <c r="AG2612" s="16"/>
      <c r="AH2612" s="16"/>
      <c r="AI2612" s="16"/>
      <c r="AJ2612" s="16"/>
      <c r="AK2612" s="16"/>
      <c r="AL2612" s="16"/>
      <c r="AM2612" s="16"/>
      <c r="AN2612" s="16"/>
      <c r="AO2612" s="16"/>
      <c r="AP2612" s="16"/>
      <c r="AQ2612" s="15"/>
      <c r="AV2612" s="9"/>
      <c r="AW2612" s="9"/>
      <c r="AX2612" s="9"/>
      <c r="AY2612" s="9"/>
      <c r="AZ2612" s="9"/>
      <c r="BA2612" s="9"/>
      <c r="BB2612" s="9"/>
      <c r="BC2612" s="9"/>
      <c r="BD2612" s="9"/>
      <c r="BE2612" s="9"/>
      <c r="BF2612" s="9"/>
      <c r="BG2612" s="9"/>
      <c r="BH2612" s="9"/>
      <c r="BI2612" s="9"/>
      <c r="BJ2612" s="9"/>
      <c r="BK2612" s="9"/>
      <c r="BL2612" s="9"/>
      <c r="BM2612" s="9"/>
      <c r="BN2612" s="9"/>
      <c r="BO2612" s="9"/>
      <c r="BP2612" s="9"/>
      <c r="BQ2612" s="9"/>
      <c r="BR2612" s="9"/>
      <c r="BS2612" s="9"/>
      <c r="BT2612" s="9"/>
      <c r="BU2612" s="9"/>
      <c r="BV2612" s="9"/>
      <c r="BW2612" s="9"/>
      <c r="CB2612" s="10"/>
      <c r="CC2612" s="10"/>
      <c r="CD2612" s="10"/>
      <c r="CE2612" s="10"/>
      <c r="CF2612" s="11"/>
      <c r="CG2612" s="11"/>
      <c r="CH2612" s="11"/>
      <c r="CI2612" s="11"/>
      <c r="CJ2612" s="10"/>
      <c r="CK2612" s="10"/>
      <c r="CL2612" s="10"/>
      <c r="CM2612" s="10"/>
      <c r="CN2612" s="10"/>
      <c r="CO2612" s="10"/>
      <c r="CP2612" s="10"/>
      <c r="CQ2612" s="10"/>
      <c r="CR2612" s="10"/>
      <c r="CS2612" s="10"/>
      <c r="CT2612" s="10"/>
      <c r="CU2612" s="10"/>
      <c r="CV2612" s="9"/>
      <c r="CW2612" s="9"/>
      <c r="CX2612" s="9"/>
      <c r="CY2612" s="9"/>
    </row>
    <row r="2613" spans="31:103" ht="18" customHeight="1">
      <c r="AE2613" s="16"/>
      <c r="AF2613" s="16"/>
      <c r="AG2613" s="16"/>
      <c r="AH2613" s="16"/>
      <c r="AI2613" s="16"/>
      <c r="AJ2613" s="16"/>
      <c r="AK2613" s="16"/>
      <c r="AL2613" s="16"/>
      <c r="AM2613" s="16"/>
      <c r="AN2613" s="16"/>
      <c r="AO2613" s="16"/>
      <c r="AP2613" s="16"/>
      <c r="AQ2613" s="15"/>
      <c r="AV2613" s="9"/>
      <c r="AW2613" s="9"/>
      <c r="AX2613" s="9"/>
      <c r="AY2613" s="9"/>
      <c r="AZ2613" s="9"/>
      <c r="BA2613" s="9"/>
      <c r="BB2613" s="9"/>
      <c r="BC2613" s="9"/>
      <c r="BD2613" s="9"/>
      <c r="BE2613" s="9"/>
      <c r="BF2613" s="9"/>
      <c r="BG2613" s="9"/>
      <c r="BH2613" s="9"/>
      <c r="BI2613" s="9"/>
      <c r="BJ2613" s="9"/>
      <c r="BK2613" s="9"/>
      <c r="BL2613" s="9"/>
      <c r="BM2613" s="9"/>
      <c r="BN2613" s="9"/>
      <c r="BO2613" s="9"/>
      <c r="BP2613" s="9"/>
      <c r="BQ2613" s="9"/>
      <c r="BR2613" s="9"/>
      <c r="BS2613" s="9"/>
      <c r="BT2613" s="9"/>
      <c r="BU2613" s="9"/>
      <c r="BV2613" s="9"/>
      <c r="BW2613" s="9"/>
      <c r="CB2613" s="10"/>
      <c r="CC2613" s="10"/>
      <c r="CD2613" s="10"/>
      <c r="CE2613" s="10"/>
      <c r="CF2613" s="11"/>
      <c r="CG2613" s="11"/>
      <c r="CH2613" s="11"/>
      <c r="CI2613" s="11"/>
      <c r="CJ2613" s="10"/>
      <c r="CK2613" s="10"/>
      <c r="CL2613" s="10"/>
      <c r="CM2613" s="10"/>
      <c r="CN2613" s="10"/>
      <c r="CO2613" s="10"/>
      <c r="CP2613" s="10"/>
      <c r="CQ2613" s="10"/>
      <c r="CR2613" s="10"/>
      <c r="CS2613" s="10"/>
      <c r="CT2613" s="10"/>
      <c r="CU2613" s="10"/>
      <c r="CV2613" s="9"/>
      <c r="CW2613" s="9"/>
      <c r="CX2613" s="9"/>
      <c r="CY2613" s="9"/>
    </row>
    <row r="2614" spans="31:103" ht="18" customHeight="1">
      <c r="AE2614" s="16"/>
      <c r="AF2614" s="16"/>
      <c r="AG2614" s="16"/>
      <c r="AH2614" s="16"/>
      <c r="AI2614" s="16"/>
      <c r="AJ2614" s="16"/>
      <c r="AK2614" s="16"/>
      <c r="AL2614" s="16"/>
      <c r="AM2614" s="16"/>
      <c r="AN2614" s="16"/>
      <c r="AO2614" s="16"/>
      <c r="AP2614" s="16"/>
      <c r="AQ2614" s="15"/>
      <c r="AV2614" s="9"/>
      <c r="AW2614" s="9"/>
      <c r="AX2614" s="9"/>
      <c r="AY2614" s="9"/>
      <c r="AZ2614" s="9"/>
      <c r="BA2614" s="9"/>
      <c r="BB2614" s="9"/>
      <c r="BC2614" s="9"/>
      <c r="BD2614" s="9"/>
      <c r="BE2614" s="9"/>
      <c r="BF2614" s="9"/>
      <c r="BG2614" s="9"/>
      <c r="BH2614" s="9"/>
      <c r="BI2614" s="9"/>
      <c r="BJ2614" s="9"/>
      <c r="BK2614" s="9"/>
      <c r="BL2614" s="9"/>
      <c r="BM2614" s="9"/>
      <c r="BN2614" s="9"/>
      <c r="BO2614" s="9"/>
      <c r="BP2614" s="9"/>
      <c r="BQ2614" s="9"/>
      <c r="BR2614" s="9"/>
      <c r="BS2614" s="9"/>
      <c r="BT2614" s="9"/>
      <c r="BU2614" s="9"/>
      <c r="BV2614" s="9"/>
      <c r="BW2614" s="9"/>
      <c r="CB2614" s="10"/>
      <c r="CC2614" s="10"/>
      <c r="CD2614" s="10"/>
      <c r="CE2614" s="10"/>
      <c r="CF2614" s="11"/>
      <c r="CG2614" s="11"/>
      <c r="CH2614" s="11"/>
      <c r="CI2614" s="11"/>
      <c r="CJ2614" s="10"/>
      <c r="CK2614" s="10"/>
      <c r="CL2614" s="10"/>
      <c r="CM2614" s="10"/>
      <c r="CN2614" s="10"/>
      <c r="CO2614" s="10"/>
      <c r="CP2614" s="10"/>
      <c r="CQ2614" s="10"/>
      <c r="CR2614" s="10"/>
      <c r="CS2614" s="10"/>
      <c r="CT2614" s="10"/>
      <c r="CU2614" s="10"/>
      <c r="CV2614" s="9"/>
      <c r="CW2614" s="9"/>
      <c r="CX2614" s="9"/>
      <c r="CY2614" s="9"/>
    </row>
    <row r="2615" spans="31:103" ht="18" customHeight="1">
      <c r="AE2615" s="16"/>
      <c r="AF2615" s="16"/>
      <c r="AG2615" s="16"/>
      <c r="AH2615" s="16"/>
      <c r="AI2615" s="16"/>
      <c r="AJ2615" s="16"/>
      <c r="AK2615" s="16"/>
      <c r="AL2615" s="16"/>
      <c r="AM2615" s="16"/>
      <c r="AN2615" s="16"/>
      <c r="AO2615" s="16"/>
      <c r="AP2615" s="16"/>
      <c r="AQ2615" s="15"/>
      <c r="AV2615" s="9"/>
      <c r="AW2615" s="9"/>
      <c r="AX2615" s="9"/>
      <c r="AY2615" s="9"/>
      <c r="AZ2615" s="9"/>
      <c r="BA2615" s="9"/>
      <c r="BB2615" s="9"/>
      <c r="BC2615" s="9"/>
      <c r="BD2615" s="9"/>
      <c r="BE2615" s="9"/>
      <c r="BF2615" s="9"/>
      <c r="BG2615" s="9"/>
      <c r="BH2615" s="9"/>
      <c r="BI2615" s="9"/>
      <c r="BJ2615" s="9"/>
      <c r="BK2615" s="9"/>
      <c r="BL2615" s="9"/>
      <c r="BM2615" s="9"/>
      <c r="BN2615" s="9"/>
      <c r="BO2615" s="9"/>
      <c r="BP2615" s="9"/>
      <c r="BQ2615" s="9"/>
      <c r="BR2615" s="9"/>
      <c r="BS2615" s="9"/>
      <c r="BT2615" s="9"/>
      <c r="BU2615" s="9"/>
      <c r="BV2615" s="9"/>
      <c r="BW2615" s="9"/>
      <c r="CB2615" s="10"/>
      <c r="CC2615" s="10"/>
      <c r="CD2615" s="10"/>
      <c r="CE2615" s="10"/>
      <c r="CF2615" s="11"/>
      <c r="CG2615" s="11"/>
      <c r="CH2615" s="11"/>
      <c r="CI2615" s="11"/>
      <c r="CJ2615" s="10"/>
      <c r="CK2615" s="10"/>
      <c r="CL2615" s="10"/>
      <c r="CM2615" s="10"/>
      <c r="CN2615" s="10"/>
      <c r="CO2615" s="10"/>
      <c r="CP2615" s="10"/>
      <c r="CQ2615" s="10"/>
      <c r="CR2615" s="10"/>
      <c r="CS2615" s="10"/>
      <c r="CT2615" s="10"/>
      <c r="CU2615" s="10"/>
      <c r="CV2615" s="9"/>
      <c r="CW2615" s="9"/>
      <c r="CX2615" s="9"/>
      <c r="CY2615" s="9"/>
    </row>
    <row r="2616" spans="31:103" ht="18" customHeight="1">
      <c r="AE2616" s="16"/>
      <c r="AF2616" s="16"/>
      <c r="AG2616" s="16"/>
      <c r="AH2616" s="16"/>
      <c r="AI2616" s="16"/>
      <c r="AJ2616" s="16"/>
      <c r="AK2616" s="16"/>
      <c r="AL2616" s="16"/>
      <c r="AM2616" s="16"/>
      <c r="AN2616" s="16"/>
      <c r="AO2616" s="16"/>
      <c r="AP2616" s="16"/>
      <c r="AQ2616" s="15"/>
      <c r="AV2616" s="9"/>
      <c r="AW2616" s="9"/>
      <c r="AX2616" s="9"/>
      <c r="AY2616" s="9"/>
      <c r="AZ2616" s="9"/>
      <c r="BA2616" s="9"/>
      <c r="BB2616" s="9"/>
      <c r="BC2616" s="9"/>
      <c r="BD2616" s="9"/>
      <c r="BE2616" s="9"/>
      <c r="BF2616" s="9"/>
      <c r="BG2616" s="9"/>
      <c r="BH2616" s="9"/>
      <c r="BI2616" s="9"/>
      <c r="BJ2616" s="9"/>
      <c r="BK2616" s="9"/>
      <c r="BL2616" s="9"/>
      <c r="BM2616" s="9"/>
      <c r="BN2616" s="9"/>
      <c r="BO2616" s="9"/>
      <c r="BP2616" s="9"/>
      <c r="BQ2616" s="9"/>
      <c r="BR2616" s="9"/>
      <c r="BS2616" s="9"/>
      <c r="BT2616" s="9"/>
      <c r="BU2616" s="9"/>
      <c r="BV2616" s="9"/>
      <c r="BW2616" s="9"/>
      <c r="CB2616" s="10"/>
      <c r="CC2616" s="10"/>
      <c r="CD2616" s="10"/>
      <c r="CE2616" s="10"/>
      <c r="CF2616" s="11"/>
      <c r="CG2616" s="11"/>
      <c r="CH2616" s="11"/>
      <c r="CI2616" s="11"/>
      <c r="CJ2616" s="10"/>
      <c r="CK2616" s="10"/>
      <c r="CL2616" s="10"/>
      <c r="CM2616" s="10"/>
      <c r="CN2616" s="10"/>
      <c r="CO2616" s="10"/>
      <c r="CP2616" s="10"/>
      <c r="CQ2616" s="10"/>
      <c r="CR2616" s="10"/>
      <c r="CS2616" s="10"/>
      <c r="CT2616" s="10"/>
      <c r="CU2616" s="10"/>
      <c r="CV2616" s="9"/>
      <c r="CW2616" s="9"/>
      <c r="CX2616" s="9"/>
      <c r="CY2616" s="9"/>
    </row>
    <row r="2617" spans="31:103" ht="18" customHeight="1">
      <c r="AE2617" s="16"/>
      <c r="AF2617" s="16"/>
      <c r="AG2617" s="16"/>
      <c r="AH2617" s="16"/>
      <c r="AI2617" s="16"/>
      <c r="AJ2617" s="16"/>
      <c r="AK2617" s="16"/>
      <c r="AL2617" s="16"/>
      <c r="AM2617" s="16"/>
      <c r="AN2617" s="16"/>
      <c r="AO2617" s="16"/>
      <c r="AP2617" s="16"/>
      <c r="AQ2617" s="15"/>
      <c r="AV2617" s="9"/>
      <c r="AW2617" s="9"/>
      <c r="AX2617" s="9"/>
      <c r="AY2617" s="9"/>
      <c r="AZ2617" s="9"/>
      <c r="BA2617" s="9"/>
      <c r="BB2617" s="9"/>
      <c r="BC2617" s="9"/>
      <c r="BD2617" s="9"/>
      <c r="BE2617" s="9"/>
      <c r="BF2617" s="9"/>
      <c r="BG2617" s="9"/>
      <c r="BH2617" s="9"/>
      <c r="BI2617" s="9"/>
      <c r="BJ2617" s="9"/>
      <c r="BK2617" s="9"/>
      <c r="BL2617" s="9"/>
      <c r="BM2617" s="9"/>
      <c r="BN2617" s="9"/>
      <c r="BO2617" s="9"/>
      <c r="BP2617" s="9"/>
      <c r="BQ2617" s="9"/>
      <c r="BR2617" s="9"/>
      <c r="BS2617" s="9"/>
      <c r="BT2617" s="9"/>
      <c r="BU2617" s="9"/>
      <c r="BV2617" s="9"/>
      <c r="BW2617" s="9"/>
      <c r="CB2617" s="10"/>
      <c r="CC2617" s="10"/>
      <c r="CD2617" s="10"/>
      <c r="CE2617" s="10"/>
      <c r="CF2617" s="11"/>
      <c r="CG2617" s="11"/>
      <c r="CH2617" s="11"/>
      <c r="CI2617" s="11"/>
      <c r="CJ2617" s="10"/>
      <c r="CK2617" s="10"/>
      <c r="CL2617" s="10"/>
      <c r="CM2617" s="10"/>
      <c r="CN2617" s="10"/>
      <c r="CO2617" s="10"/>
      <c r="CP2617" s="10"/>
      <c r="CQ2617" s="10"/>
      <c r="CR2617" s="10"/>
      <c r="CS2617" s="10"/>
      <c r="CT2617" s="10"/>
      <c r="CU2617" s="10"/>
      <c r="CV2617" s="9"/>
      <c r="CW2617" s="9"/>
      <c r="CX2617" s="9"/>
      <c r="CY2617" s="9"/>
    </row>
    <row r="2618" spans="31:103" ht="18" customHeight="1">
      <c r="AE2618" s="16"/>
      <c r="AF2618" s="16"/>
      <c r="AG2618" s="16"/>
      <c r="AH2618" s="16"/>
      <c r="AI2618" s="16"/>
      <c r="AJ2618" s="16"/>
      <c r="AK2618" s="16"/>
      <c r="AL2618" s="16"/>
      <c r="AM2618" s="16"/>
      <c r="AN2618" s="16"/>
      <c r="AO2618" s="16"/>
      <c r="AP2618" s="16"/>
      <c r="AQ2618" s="15"/>
      <c r="AV2618" s="9"/>
      <c r="AW2618" s="9"/>
      <c r="AX2618" s="9"/>
      <c r="AY2618" s="9"/>
      <c r="AZ2618" s="9"/>
      <c r="BA2618" s="9"/>
      <c r="BB2618" s="9"/>
      <c r="BC2618" s="9"/>
      <c r="BD2618" s="9"/>
      <c r="BE2618" s="9"/>
      <c r="BF2618" s="9"/>
      <c r="BG2618" s="9"/>
      <c r="BH2618" s="9"/>
      <c r="BI2618" s="9"/>
      <c r="BJ2618" s="9"/>
      <c r="BK2618" s="9"/>
      <c r="BL2618" s="9"/>
      <c r="BM2618" s="9"/>
      <c r="BN2618" s="9"/>
      <c r="BO2618" s="9"/>
      <c r="BP2618" s="9"/>
      <c r="BQ2618" s="9"/>
      <c r="BR2618" s="9"/>
      <c r="BS2618" s="9"/>
      <c r="BT2618" s="9"/>
      <c r="BU2618" s="9"/>
      <c r="BV2618" s="9"/>
      <c r="BW2618" s="9"/>
      <c r="CB2618" s="10"/>
      <c r="CC2618" s="10"/>
      <c r="CD2618" s="10"/>
      <c r="CE2618" s="10"/>
      <c r="CF2618" s="11"/>
      <c r="CG2618" s="11"/>
      <c r="CH2618" s="11"/>
      <c r="CI2618" s="11"/>
      <c r="CJ2618" s="10"/>
      <c r="CK2618" s="10"/>
      <c r="CL2618" s="10"/>
      <c r="CM2618" s="10"/>
      <c r="CN2618" s="10"/>
      <c r="CO2618" s="10"/>
      <c r="CP2618" s="10"/>
      <c r="CQ2618" s="10"/>
      <c r="CR2618" s="10"/>
      <c r="CS2618" s="10"/>
      <c r="CT2618" s="10"/>
      <c r="CU2618" s="10"/>
      <c r="CV2618" s="9"/>
      <c r="CW2618" s="9"/>
      <c r="CX2618" s="9"/>
      <c r="CY2618" s="9"/>
    </row>
    <row r="2619" spans="31:103" ht="18" customHeight="1">
      <c r="AE2619" s="16"/>
      <c r="AF2619" s="16"/>
      <c r="AG2619" s="16"/>
      <c r="AH2619" s="16"/>
      <c r="AI2619" s="16"/>
      <c r="AJ2619" s="16"/>
      <c r="AK2619" s="16"/>
      <c r="AL2619" s="16"/>
      <c r="AM2619" s="16"/>
      <c r="AN2619" s="16"/>
      <c r="AO2619" s="16"/>
      <c r="AP2619" s="16"/>
      <c r="AQ2619" s="15"/>
      <c r="AV2619" s="9"/>
      <c r="AW2619" s="9"/>
      <c r="AX2619" s="9"/>
      <c r="AY2619" s="9"/>
      <c r="AZ2619" s="9"/>
      <c r="BA2619" s="9"/>
      <c r="BB2619" s="9"/>
      <c r="BC2619" s="9"/>
      <c r="BD2619" s="9"/>
      <c r="BE2619" s="9"/>
      <c r="BF2619" s="9"/>
      <c r="BG2619" s="9"/>
      <c r="BH2619" s="9"/>
      <c r="BI2619" s="9"/>
      <c r="BJ2619" s="9"/>
      <c r="BK2619" s="9"/>
      <c r="BL2619" s="9"/>
      <c r="BM2619" s="9"/>
      <c r="BN2619" s="9"/>
      <c r="BO2619" s="9"/>
      <c r="BP2619" s="9"/>
      <c r="BQ2619" s="9"/>
      <c r="BR2619" s="9"/>
      <c r="BS2619" s="9"/>
      <c r="BT2619" s="9"/>
      <c r="BU2619" s="9"/>
      <c r="BV2619" s="9"/>
      <c r="BW2619" s="9"/>
      <c r="CB2619" s="10"/>
      <c r="CC2619" s="10"/>
      <c r="CD2619" s="10"/>
      <c r="CE2619" s="10"/>
      <c r="CF2619" s="11"/>
      <c r="CG2619" s="11"/>
      <c r="CH2619" s="11"/>
      <c r="CI2619" s="11"/>
      <c r="CJ2619" s="10"/>
      <c r="CK2619" s="10"/>
      <c r="CL2619" s="10"/>
      <c r="CM2619" s="10"/>
      <c r="CN2619" s="10"/>
      <c r="CO2619" s="10"/>
      <c r="CP2619" s="10"/>
      <c r="CQ2619" s="10"/>
      <c r="CR2619" s="10"/>
      <c r="CS2619" s="10"/>
      <c r="CT2619" s="10"/>
      <c r="CU2619" s="10"/>
      <c r="CV2619" s="9"/>
      <c r="CW2619" s="9"/>
      <c r="CX2619" s="9"/>
      <c r="CY2619" s="9"/>
    </row>
    <row r="2620" spans="31:103" ht="18" customHeight="1">
      <c r="AE2620" s="16"/>
      <c r="AF2620" s="16"/>
      <c r="AG2620" s="16"/>
      <c r="AH2620" s="16"/>
      <c r="AI2620" s="16"/>
      <c r="AJ2620" s="16"/>
      <c r="AK2620" s="16"/>
      <c r="AL2620" s="16"/>
      <c r="AM2620" s="16"/>
      <c r="AN2620" s="16"/>
      <c r="AO2620" s="16"/>
      <c r="AP2620" s="16"/>
      <c r="AQ2620" s="15"/>
      <c r="AV2620" s="9"/>
      <c r="AW2620" s="9"/>
      <c r="AX2620" s="9"/>
      <c r="AY2620" s="9"/>
      <c r="AZ2620" s="9"/>
      <c r="BA2620" s="9"/>
      <c r="BB2620" s="9"/>
      <c r="BC2620" s="9"/>
      <c r="BD2620" s="9"/>
      <c r="BE2620" s="9"/>
      <c r="BF2620" s="9"/>
      <c r="BG2620" s="9"/>
      <c r="BH2620" s="9"/>
      <c r="BI2620" s="9"/>
      <c r="BJ2620" s="9"/>
      <c r="BK2620" s="9"/>
      <c r="BL2620" s="9"/>
      <c r="BM2620" s="9"/>
      <c r="BN2620" s="9"/>
      <c r="BO2620" s="9"/>
      <c r="BP2620" s="9"/>
      <c r="BQ2620" s="9"/>
      <c r="BR2620" s="9"/>
      <c r="BS2620" s="9"/>
      <c r="BT2620" s="9"/>
      <c r="BU2620" s="9"/>
      <c r="BV2620" s="9"/>
      <c r="BW2620" s="9"/>
      <c r="CB2620" s="10"/>
      <c r="CC2620" s="10"/>
      <c r="CD2620" s="10"/>
      <c r="CE2620" s="10"/>
      <c r="CF2620" s="11"/>
      <c r="CG2620" s="11"/>
      <c r="CH2620" s="11"/>
      <c r="CI2620" s="11"/>
      <c r="CJ2620" s="10"/>
      <c r="CK2620" s="10"/>
      <c r="CL2620" s="10"/>
      <c r="CM2620" s="10"/>
      <c r="CN2620" s="10"/>
      <c r="CO2620" s="10"/>
      <c r="CP2620" s="10"/>
      <c r="CQ2620" s="10"/>
      <c r="CR2620" s="10"/>
      <c r="CS2620" s="10"/>
      <c r="CT2620" s="10"/>
      <c r="CU2620" s="10"/>
      <c r="CV2620" s="9"/>
      <c r="CW2620" s="9"/>
      <c r="CX2620" s="9"/>
      <c r="CY2620" s="9"/>
    </row>
    <row r="2621" spans="31:103" ht="18" customHeight="1">
      <c r="AE2621" s="16"/>
      <c r="AF2621" s="16"/>
      <c r="AG2621" s="16"/>
      <c r="AH2621" s="16"/>
      <c r="AI2621" s="16"/>
      <c r="AJ2621" s="16"/>
      <c r="AK2621" s="16"/>
      <c r="AL2621" s="16"/>
      <c r="AM2621" s="16"/>
      <c r="AN2621" s="16"/>
      <c r="AO2621" s="16"/>
      <c r="AP2621" s="16"/>
      <c r="AQ2621" s="15"/>
      <c r="AV2621" s="9"/>
      <c r="AW2621" s="9"/>
      <c r="AX2621" s="9"/>
      <c r="AY2621" s="9"/>
      <c r="AZ2621" s="9"/>
      <c r="BA2621" s="9"/>
      <c r="BB2621" s="9"/>
      <c r="BC2621" s="9"/>
      <c r="BD2621" s="9"/>
      <c r="BE2621" s="9"/>
      <c r="BF2621" s="9"/>
      <c r="BG2621" s="9"/>
      <c r="BH2621" s="9"/>
      <c r="BI2621" s="9"/>
      <c r="BJ2621" s="9"/>
      <c r="BK2621" s="9"/>
      <c r="BL2621" s="9"/>
      <c r="BM2621" s="9"/>
      <c r="BN2621" s="9"/>
      <c r="BO2621" s="9"/>
      <c r="BP2621" s="9"/>
      <c r="BQ2621" s="9"/>
      <c r="BR2621" s="9"/>
      <c r="BS2621" s="9"/>
      <c r="BT2621" s="9"/>
      <c r="BU2621" s="9"/>
      <c r="BV2621" s="9"/>
      <c r="BW2621" s="9"/>
      <c r="CB2621" s="10"/>
      <c r="CC2621" s="10"/>
      <c r="CD2621" s="10"/>
      <c r="CE2621" s="10"/>
      <c r="CF2621" s="11"/>
      <c r="CG2621" s="11"/>
      <c r="CH2621" s="11"/>
      <c r="CI2621" s="11"/>
      <c r="CJ2621" s="10"/>
      <c r="CK2621" s="10"/>
      <c r="CL2621" s="10"/>
      <c r="CM2621" s="10"/>
      <c r="CN2621" s="10"/>
      <c r="CO2621" s="10"/>
      <c r="CP2621" s="10"/>
      <c r="CQ2621" s="10"/>
      <c r="CR2621" s="10"/>
      <c r="CS2621" s="10"/>
      <c r="CT2621" s="10"/>
      <c r="CU2621" s="10"/>
      <c r="CV2621" s="9"/>
      <c r="CW2621" s="9"/>
      <c r="CX2621" s="9"/>
      <c r="CY2621" s="9"/>
    </row>
    <row r="2622" spans="31:103" ht="18" customHeight="1">
      <c r="AE2622" s="16"/>
      <c r="AF2622" s="16"/>
      <c r="AG2622" s="16"/>
      <c r="AH2622" s="16"/>
      <c r="AI2622" s="16"/>
      <c r="AJ2622" s="16"/>
      <c r="AK2622" s="16"/>
      <c r="AL2622" s="16"/>
      <c r="AM2622" s="16"/>
      <c r="AN2622" s="16"/>
      <c r="AO2622" s="16"/>
      <c r="AP2622" s="16"/>
      <c r="AQ2622" s="15"/>
      <c r="AV2622" s="9"/>
      <c r="AW2622" s="9"/>
      <c r="AX2622" s="9"/>
      <c r="AY2622" s="9"/>
      <c r="AZ2622" s="9"/>
      <c r="BA2622" s="9"/>
      <c r="BB2622" s="9"/>
      <c r="BC2622" s="9"/>
      <c r="BD2622" s="9"/>
      <c r="BE2622" s="9"/>
      <c r="BF2622" s="9"/>
      <c r="BG2622" s="9"/>
      <c r="BH2622" s="9"/>
      <c r="BI2622" s="9"/>
      <c r="BJ2622" s="9"/>
      <c r="BK2622" s="9"/>
      <c r="BL2622" s="9"/>
      <c r="BM2622" s="9"/>
      <c r="BN2622" s="9"/>
      <c r="BO2622" s="9"/>
      <c r="BP2622" s="9"/>
      <c r="BQ2622" s="9"/>
      <c r="BR2622" s="9"/>
      <c r="BS2622" s="9"/>
      <c r="BT2622" s="9"/>
      <c r="BU2622" s="9"/>
      <c r="BV2622" s="9"/>
      <c r="BW2622" s="9"/>
      <c r="CB2622" s="10"/>
      <c r="CC2622" s="10"/>
      <c r="CD2622" s="10"/>
      <c r="CE2622" s="10"/>
      <c r="CF2622" s="11"/>
      <c r="CG2622" s="11"/>
      <c r="CH2622" s="11"/>
      <c r="CI2622" s="11"/>
      <c r="CJ2622" s="10"/>
      <c r="CK2622" s="10"/>
      <c r="CL2622" s="10"/>
      <c r="CM2622" s="10"/>
      <c r="CN2622" s="10"/>
      <c r="CO2622" s="10"/>
      <c r="CP2622" s="10"/>
      <c r="CQ2622" s="10"/>
      <c r="CR2622" s="10"/>
      <c r="CS2622" s="10"/>
      <c r="CT2622" s="10"/>
      <c r="CU2622" s="10"/>
      <c r="CV2622" s="9"/>
      <c r="CW2622" s="9"/>
      <c r="CX2622" s="9"/>
      <c r="CY2622" s="9"/>
    </row>
    <row r="2623" spans="31:103" ht="18" customHeight="1">
      <c r="AE2623" s="16"/>
      <c r="AF2623" s="16"/>
      <c r="AG2623" s="16"/>
      <c r="AH2623" s="16"/>
      <c r="AI2623" s="16"/>
      <c r="AJ2623" s="16"/>
      <c r="AK2623" s="16"/>
      <c r="AL2623" s="16"/>
      <c r="AM2623" s="16"/>
      <c r="AN2623" s="16"/>
      <c r="AO2623" s="16"/>
      <c r="AP2623" s="16"/>
      <c r="AQ2623" s="15"/>
      <c r="AV2623" s="9"/>
      <c r="AW2623" s="9"/>
      <c r="AX2623" s="9"/>
      <c r="AY2623" s="9"/>
      <c r="AZ2623" s="9"/>
      <c r="BA2623" s="9"/>
      <c r="BB2623" s="9"/>
      <c r="BC2623" s="9"/>
      <c r="BD2623" s="9"/>
      <c r="BE2623" s="9"/>
      <c r="BF2623" s="9"/>
      <c r="BG2623" s="9"/>
      <c r="BH2623" s="9"/>
      <c r="BI2623" s="9"/>
      <c r="BJ2623" s="9"/>
      <c r="BK2623" s="9"/>
      <c r="BL2623" s="9"/>
      <c r="BM2623" s="9"/>
      <c r="BN2623" s="9"/>
      <c r="BO2623" s="9"/>
      <c r="BP2623" s="9"/>
      <c r="BQ2623" s="9"/>
      <c r="BR2623" s="9"/>
      <c r="BS2623" s="9"/>
      <c r="BT2623" s="9"/>
      <c r="BU2623" s="9"/>
      <c r="BV2623" s="9"/>
      <c r="BW2623" s="9"/>
      <c r="CB2623" s="10"/>
      <c r="CC2623" s="10"/>
      <c r="CD2623" s="10"/>
      <c r="CE2623" s="10"/>
      <c r="CF2623" s="11"/>
      <c r="CG2623" s="11"/>
      <c r="CH2623" s="11"/>
      <c r="CI2623" s="11"/>
      <c r="CJ2623" s="10"/>
      <c r="CK2623" s="10"/>
      <c r="CL2623" s="10"/>
      <c r="CM2623" s="10"/>
      <c r="CN2623" s="10"/>
      <c r="CO2623" s="10"/>
      <c r="CP2623" s="10"/>
      <c r="CQ2623" s="10"/>
      <c r="CR2623" s="10"/>
      <c r="CS2623" s="10"/>
      <c r="CT2623" s="10"/>
      <c r="CU2623" s="10"/>
      <c r="CV2623" s="9"/>
      <c r="CW2623" s="9"/>
      <c r="CX2623" s="9"/>
      <c r="CY2623" s="9"/>
    </row>
    <row r="2624" spans="31:103" ht="18" customHeight="1">
      <c r="AE2624" s="16"/>
      <c r="AF2624" s="16"/>
      <c r="AG2624" s="16"/>
      <c r="AH2624" s="16"/>
      <c r="AI2624" s="16"/>
      <c r="AJ2624" s="16"/>
      <c r="AK2624" s="16"/>
      <c r="AL2624" s="16"/>
      <c r="AM2624" s="16"/>
      <c r="AN2624" s="16"/>
      <c r="AO2624" s="16"/>
      <c r="AP2624" s="16"/>
      <c r="AQ2624" s="15"/>
      <c r="AV2624" s="9"/>
      <c r="AW2624" s="9"/>
      <c r="AX2624" s="9"/>
      <c r="AY2624" s="9"/>
      <c r="AZ2624" s="9"/>
      <c r="BA2624" s="9"/>
      <c r="BB2624" s="9"/>
      <c r="BC2624" s="9"/>
      <c r="BD2624" s="9"/>
      <c r="BE2624" s="9"/>
      <c r="BF2624" s="9"/>
      <c r="BG2624" s="9"/>
      <c r="BH2624" s="9"/>
      <c r="BI2624" s="9"/>
      <c r="BJ2624" s="9"/>
      <c r="BK2624" s="9"/>
      <c r="BL2624" s="9"/>
      <c r="BM2624" s="9"/>
      <c r="BN2624" s="9"/>
      <c r="BO2624" s="9"/>
      <c r="BP2624" s="9"/>
      <c r="BQ2624" s="9"/>
      <c r="BR2624" s="9"/>
      <c r="BS2624" s="9"/>
      <c r="BT2624" s="9"/>
      <c r="BU2624" s="9"/>
      <c r="BV2624" s="9"/>
      <c r="BW2624" s="9"/>
      <c r="CB2624" s="10"/>
      <c r="CC2624" s="10"/>
      <c r="CD2624" s="10"/>
      <c r="CE2624" s="10"/>
      <c r="CF2624" s="11"/>
      <c r="CG2624" s="11"/>
      <c r="CH2624" s="11"/>
      <c r="CI2624" s="11"/>
      <c r="CJ2624" s="10"/>
      <c r="CK2624" s="10"/>
      <c r="CL2624" s="10"/>
      <c r="CM2624" s="10"/>
      <c r="CN2624" s="10"/>
      <c r="CO2624" s="10"/>
      <c r="CP2624" s="10"/>
      <c r="CQ2624" s="10"/>
      <c r="CR2624" s="10"/>
      <c r="CS2624" s="10"/>
      <c r="CT2624" s="10"/>
      <c r="CU2624" s="10"/>
      <c r="CV2624" s="9"/>
      <c r="CW2624" s="9"/>
      <c r="CX2624" s="9"/>
      <c r="CY2624" s="9"/>
    </row>
    <row r="2625" spans="31:103" ht="18" customHeight="1">
      <c r="AE2625" s="16"/>
      <c r="AF2625" s="16"/>
      <c r="AG2625" s="16"/>
      <c r="AH2625" s="16"/>
      <c r="AI2625" s="16"/>
      <c r="AJ2625" s="16"/>
      <c r="AK2625" s="16"/>
      <c r="AL2625" s="16"/>
      <c r="AM2625" s="16"/>
      <c r="AN2625" s="16"/>
      <c r="AO2625" s="16"/>
      <c r="AP2625" s="16"/>
      <c r="AQ2625" s="15"/>
      <c r="AV2625" s="9"/>
      <c r="AW2625" s="9"/>
      <c r="AX2625" s="9"/>
      <c r="AY2625" s="9"/>
      <c r="AZ2625" s="9"/>
      <c r="BA2625" s="9"/>
      <c r="BB2625" s="9"/>
      <c r="BC2625" s="9"/>
      <c r="BD2625" s="9"/>
      <c r="BE2625" s="9"/>
      <c r="BF2625" s="9"/>
      <c r="BG2625" s="9"/>
      <c r="BH2625" s="9"/>
      <c r="BI2625" s="9"/>
      <c r="BJ2625" s="9"/>
      <c r="BK2625" s="9"/>
      <c r="BL2625" s="9"/>
      <c r="BM2625" s="9"/>
      <c r="BN2625" s="9"/>
      <c r="BO2625" s="9"/>
      <c r="BP2625" s="9"/>
      <c r="BQ2625" s="9"/>
      <c r="BR2625" s="9"/>
      <c r="BS2625" s="9"/>
      <c r="BT2625" s="9"/>
      <c r="BU2625" s="9"/>
      <c r="BV2625" s="9"/>
      <c r="BW2625" s="9"/>
      <c r="CB2625" s="10"/>
      <c r="CC2625" s="10"/>
      <c r="CD2625" s="10"/>
      <c r="CE2625" s="10"/>
      <c r="CF2625" s="11"/>
      <c r="CG2625" s="11"/>
      <c r="CH2625" s="11"/>
      <c r="CI2625" s="11"/>
      <c r="CJ2625" s="10"/>
      <c r="CK2625" s="10"/>
      <c r="CL2625" s="10"/>
      <c r="CM2625" s="10"/>
      <c r="CN2625" s="10"/>
      <c r="CO2625" s="10"/>
      <c r="CP2625" s="10"/>
      <c r="CQ2625" s="10"/>
      <c r="CR2625" s="10"/>
      <c r="CS2625" s="10"/>
      <c r="CT2625" s="10"/>
      <c r="CU2625" s="10"/>
      <c r="CV2625" s="9"/>
      <c r="CW2625" s="9"/>
      <c r="CX2625" s="9"/>
      <c r="CY2625" s="9"/>
    </row>
    <row r="2626" spans="31:103" ht="18" customHeight="1">
      <c r="AE2626" s="16"/>
      <c r="AF2626" s="16"/>
      <c r="AG2626" s="16"/>
      <c r="AH2626" s="16"/>
      <c r="AI2626" s="16"/>
      <c r="AJ2626" s="16"/>
      <c r="AK2626" s="16"/>
      <c r="AL2626" s="16"/>
      <c r="AM2626" s="16"/>
      <c r="AN2626" s="16"/>
      <c r="AO2626" s="16"/>
      <c r="AP2626" s="16"/>
      <c r="AQ2626" s="15"/>
      <c r="AV2626" s="9"/>
      <c r="AW2626" s="9"/>
      <c r="AX2626" s="9"/>
      <c r="AY2626" s="9"/>
      <c r="AZ2626" s="9"/>
      <c r="BA2626" s="9"/>
      <c r="BB2626" s="9"/>
      <c r="BC2626" s="9"/>
      <c r="BD2626" s="9"/>
      <c r="BE2626" s="9"/>
      <c r="BF2626" s="9"/>
      <c r="BG2626" s="9"/>
      <c r="BH2626" s="9"/>
      <c r="BI2626" s="9"/>
      <c r="BJ2626" s="9"/>
      <c r="BK2626" s="9"/>
      <c r="BL2626" s="9"/>
      <c r="BM2626" s="9"/>
      <c r="BN2626" s="9"/>
      <c r="BO2626" s="9"/>
      <c r="BP2626" s="9"/>
      <c r="BQ2626" s="9"/>
      <c r="BR2626" s="9"/>
      <c r="BS2626" s="9"/>
      <c r="BT2626" s="9"/>
      <c r="BU2626" s="9"/>
      <c r="BV2626" s="9"/>
      <c r="BW2626" s="9"/>
      <c r="CB2626" s="10"/>
      <c r="CC2626" s="10"/>
      <c r="CD2626" s="10"/>
      <c r="CE2626" s="10"/>
      <c r="CF2626" s="11"/>
      <c r="CG2626" s="11"/>
      <c r="CH2626" s="11"/>
      <c r="CI2626" s="11"/>
      <c r="CJ2626" s="10"/>
      <c r="CK2626" s="10"/>
      <c r="CL2626" s="10"/>
      <c r="CM2626" s="10"/>
      <c r="CN2626" s="10"/>
      <c r="CO2626" s="10"/>
      <c r="CP2626" s="10"/>
      <c r="CQ2626" s="10"/>
      <c r="CR2626" s="10"/>
      <c r="CS2626" s="10"/>
      <c r="CT2626" s="10"/>
      <c r="CU2626" s="10"/>
      <c r="CV2626" s="9"/>
      <c r="CW2626" s="9"/>
      <c r="CX2626" s="9"/>
      <c r="CY2626" s="9"/>
    </row>
    <row r="2627" spans="31:103" ht="18" customHeight="1">
      <c r="AE2627" s="16"/>
      <c r="AF2627" s="16"/>
      <c r="AG2627" s="16"/>
      <c r="AH2627" s="16"/>
      <c r="AI2627" s="16"/>
      <c r="AJ2627" s="16"/>
      <c r="AK2627" s="16"/>
      <c r="AL2627" s="16"/>
      <c r="AM2627" s="16"/>
      <c r="AN2627" s="16"/>
      <c r="AO2627" s="16"/>
      <c r="AP2627" s="16"/>
      <c r="AQ2627" s="15"/>
      <c r="AV2627" s="9"/>
      <c r="AW2627" s="9"/>
      <c r="AX2627" s="9"/>
      <c r="AY2627" s="9"/>
      <c r="AZ2627" s="9"/>
      <c r="BA2627" s="9"/>
      <c r="BB2627" s="9"/>
      <c r="BC2627" s="9"/>
      <c r="BD2627" s="9"/>
      <c r="BE2627" s="9"/>
      <c r="BF2627" s="9"/>
      <c r="BG2627" s="9"/>
      <c r="BH2627" s="9"/>
      <c r="BI2627" s="9"/>
      <c r="BJ2627" s="9"/>
      <c r="BK2627" s="9"/>
      <c r="BL2627" s="9"/>
      <c r="BM2627" s="9"/>
      <c r="BN2627" s="9"/>
      <c r="BO2627" s="9"/>
      <c r="BP2627" s="9"/>
      <c r="BQ2627" s="9"/>
      <c r="BR2627" s="9"/>
      <c r="BS2627" s="9"/>
      <c r="BT2627" s="9"/>
      <c r="BU2627" s="9"/>
      <c r="BV2627" s="9"/>
      <c r="BW2627" s="9"/>
      <c r="CB2627" s="10"/>
      <c r="CC2627" s="10"/>
      <c r="CD2627" s="10"/>
      <c r="CE2627" s="10"/>
      <c r="CF2627" s="11"/>
      <c r="CG2627" s="11"/>
      <c r="CH2627" s="11"/>
      <c r="CI2627" s="11"/>
      <c r="CJ2627" s="10"/>
      <c r="CK2627" s="10"/>
      <c r="CL2627" s="10"/>
      <c r="CM2627" s="10"/>
      <c r="CN2627" s="10"/>
      <c r="CO2627" s="10"/>
      <c r="CP2627" s="10"/>
      <c r="CQ2627" s="10"/>
      <c r="CR2627" s="10"/>
      <c r="CS2627" s="10"/>
      <c r="CT2627" s="10"/>
      <c r="CU2627" s="10"/>
      <c r="CV2627" s="9"/>
      <c r="CW2627" s="9"/>
      <c r="CX2627" s="9"/>
      <c r="CY2627" s="9"/>
    </row>
    <row r="2628" spans="31:103" ht="18" customHeight="1">
      <c r="AE2628" s="16"/>
      <c r="AF2628" s="16"/>
      <c r="AG2628" s="16"/>
      <c r="AH2628" s="16"/>
      <c r="AI2628" s="16"/>
      <c r="AJ2628" s="16"/>
      <c r="AK2628" s="16"/>
      <c r="AL2628" s="16"/>
      <c r="AM2628" s="16"/>
      <c r="AN2628" s="16"/>
      <c r="AO2628" s="16"/>
      <c r="AP2628" s="16"/>
      <c r="AQ2628" s="15"/>
      <c r="AV2628" s="9"/>
      <c r="AW2628" s="9"/>
      <c r="AX2628" s="9"/>
      <c r="AY2628" s="9"/>
      <c r="AZ2628" s="9"/>
      <c r="BA2628" s="9"/>
      <c r="BB2628" s="9"/>
      <c r="BC2628" s="9"/>
      <c r="BD2628" s="9"/>
      <c r="BE2628" s="9"/>
      <c r="BF2628" s="9"/>
      <c r="BG2628" s="9"/>
      <c r="BH2628" s="9"/>
      <c r="BI2628" s="9"/>
      <c r="BJ2628" s="9"/>
      <c r="BK2628" s="9"/>
      <c r="BL2628" s="9"/>
      <c r="BM2628" s="9"/>
      <c r="BN2628" s="9"/>
      <c r="BO2628" s="9"/>
      <c r="BP2628" s="9"/>
      <c r="BQ2628" s="9"/>
      <c r="BR2628" s="9"/>
      <c r="BS2628" s="9"/>
      <c r="BT2628" s="9"/>
      <c r="BU2628" s="9"/>
      <c r="BV2628" s="9"/>
      <c r="BW2628" s="9"/>
      <c r="CB2628" s="10"/>
      <c r="CC2628" s="10"/>
      <c r="CD2628" s="10"/>
      <c r="CE2628" s="10"/>
      <c r="CF2628" s="11"/>
      <c r="CG2628" s="11"/>
      <c r="CH2628" s="11"/>
      <c r="CI2628" s="11"/>
      <c r="CJ2628" s="10"/>
      <c r="CK2628" s="10"/>
      <c r="CL2628" s="10"/>
      <c r="CM2628" s="10"/>
      <c r="CN2628" s="10"/>
      <c r="CO2628" s="10"/>
      <c r="CP2628" s="10"/>
      <c r="CQ2628" s="10"/>
      <c r="CR2628" s="10"/>
      <c r="CS2628" s="10"/>
      <c r="CT2628" s="10"/>
      <c r="CU2628" s="10"/>
      <c r="CV2628" s="9"/>
      <c r="CW2628" s="9"/>
      <c r="CX2628" s="9"/>
      <c r="CY2628" s="9"/>
    </row>
    <row r="2629" spans="31:103" ht="18" customHeight="1">
      <c r="AE2629" s="16"/>
      <c r="AF2629" s="16"/>
      <c r="AG2629" s="16"/>
      <c r="AH2629" s="16"/>
      <c r="AI2629" s="16"/>
      <c r="AJ2629" s="16"/>
      <c r="AK2629" s="16"/>
      <c r="AL2629" s="16"/>
      <c r="AM2629" s="16"/>
      <c r="AN2629" s="16"/>
      <c r="AO2629" s="16"/>
      <c r="AP2629" s="16"/>
      <c r="AQ2629" s="15"/>
      <c r="AV2629" s="9"/>
      <c r="AW2629" s="9"/>
      <c r="AX2629" s="9"/>
      <c r="AY2629" s="9"/>
      <c r="AZ2629" s="9"/>
      <c r="BA2629" s="9"/>
      <c r="BB2629" s="9"/>
      <c r="BC2629" s="9"/>
      <c r="BD2629" s="9"/>
      <c r="BE2629" s="9"/>
      <c r="BF2629" s="9"/>
      <c r="BG2629" s="9"/>
      <c r="BH2629" s="9"/>
      <c r="BI2629" s="9"/>
      <c r="BJ2629" s="9"/>
      <c r="BK2629" s="9"/>
      <c r="BL2629" s="9"/>
      <c r="BM2629" s="9"/>
      <c r="BN2629" s="9"/>
      <c r="BO2629" s="9"/>
      <c r="BP2629" s="9"/>
      <c r="BQ2629" s="9"/>
      <c r="BR2629" s="9"/>
      <c r="BS2629" s="9"/>
      <c r="BT2629" s="9"/>
      <c r="BU2629" s="9"/>
      <c r="BV2629" s="9"/>
      <c r="BW2629" s="9"/>
      <c r="CB2629" s="10"/>
      <c r="CC2629" s="10"/>
      <c r="CD2629" s="10"/>
      <c r="CE2629" s="10"/>
      <c r="CF2629" s="11"/>
      <c r="CG2629" s="11"/>
      <c r="CH2629" s="11"/>
      <c r="CI2629" s="11"/>
      <c r="CJ2629" s="10"/>
      <c r="CK2629" s="10"/>
      <c r="CL2629" s="10"/>
      <c r="CM2629" s="10"/>
      <c r="CN2629" s="10"/>
      <c r="CO2629" s="10"/>
      <c r="CP2629" s="10"/>
      <c r="CQ2629" s="10"/>
      <c r="CR2629" s="10"/>
      <c r="CS2629" s="10"/>
      <c r="CT2629" s="10"/>
      <c r="CU2629" s="10"/>
      <c r="CV2629" s="9"/>
      <c r="CW2629" s="9"/>
      <c r="CX2629" s="9"/>
      <c r="CY2629" s="9"/>
    </row>
    <row r="2630" spans="31:103" ht="18" customHeight="1">
      <c r="AE2630" s="16"/>
      <c r="AF2630" s="16"/>
      <c r="AG2630" s="16"/>
      <c r="AH2630" s="16"/>
      <c r="AI2630" s="16"/>
      <c r="AJ2630" s="16"/>
      <c r="AK2630" s="16"/>
      <c r="AL2630" s="16"/>
      <c r="AM2630" s="16"/>
      <c r="AN2630" s="16"/>
      <c r="AO2630" s="16"/>
      <c r="AP2630" s="16"/>
      <c r="AQ2630" s="15"/>
      <c r="AV2630" s="9"/>
      <c r="AW2630" s="9"/>
      <c r="AX2630" s="9"/>
      <c r="AY2630" s="9"/>
      <c r="AZ2630" s="9"/>
      <c r="BA2630" s="9"/>
      <c r="BB2630" s="9"/>
      <c r="BC2630" s="9"/>
      <c r="BD2630" s="9"/>
      <c r="BE2630" s="9"/>
      <c r="BF2630" s="9"/>
      <c r="BG2630" s="9"/>
      <c r="BH2630" s="9"/>
      <c r="BI2630" s="9"/>
      <c r="BJ2630" s="9"/>
      <c r="BK2630" s="9"/>
      <c r="BL2630" s="9"/>
      <c r="BM2630" s="9"/>
      <c r="BN2630" s="9"/>
      <c r="BO2630" s="9"/>
      <c r="BP2630" s="9"/>
      <c r="BQ2630" s="9"/>
      <c r="BR2630" s="9"/>
      <c r="BS2630" s="9"/>
      <c r="BT2630" s="9"/>
      <c r="BU2630" s="9"/>
      <c r="BV2630" s="9"/>
      <c r="BW2630" s="9"/>
      <c r="CB2630" s="10"/>
      <c r="CC2630" s="10"/>
      <c r="CD2630" s="10"/>
      <c r="CE2630" s="10"/>
      <c r="CF2630" s="11"/>
      <c r="CG2630" s="11"/>
      <c r="CH2630" s="11"/>
      <c r="CI2630" s="11"/>
      <c r="CJ2630" s="10"/>
      <c r="CK2630" s="10"/>
      <c r="CL2630" s="10"/>
      <c r="CM2630" s="10"/>
      <c r="CN2630" s="10"/>
      <c r="CO2630" s="10"/>
      <c r="CP2630" s="10"/>
      <c r="CQ2630" s="10"/>
      <c r="CR2630" s="10"/>
      <c r="CS2630" s="10"/>
      <c r="CT2630" s="10"/>
      <c r="CU2630" s="10"/>
      <c r="CV2630" s="9"/>
      <c r="CW2630" s="9"/>
      <c r="CX2630" s="9"/>
      <c r="CY2630" s="9"/>
    </row>
    <row r="2631" spans="31:103" ht="18" customHeight="1">
      <c r="AE2631" s="16"/>
      <c r="AF2631" s="16"/>
      <c r="AG2631" s="16"/>
      <c r="AH2631" s="16"/>
      <c r="AI2631" s="16"/>
      <c r="AJ2631" s="16"/>
      <c r="AK2631" s="16"/>
      <c r="AL2631" s="16"/>
      <c r="AM2631" s="16"/>
      <c r="AN2631" s="16"/>
      <c r="AO2631" s="16"/>
      <c r="AP2631" s="16"/>
      <c r="AQ2631" s="15"/>
      <c r="AV2631" s="9"/>
      <c r="AW2631" s="9"/>
      <c r="AX2631" s="9"/>
      <c r="AY2631" s="9"/>
      <c r="AZ2631" s="9"/>
      <c r="BA2631" s="9"/>
      <c r="BB2631" s="9"/>
      <c r="BC2631" s="9"/>
      <c r="BD2631" s="9"/>
      <c r="BE2631" s="9"/>
      <c r="BF2631" s="9"/>
      <c r="BG2631" s="9"/>
      <c r="BH2631" s="9"/>
      <c r="BI2631" s="9"/>
      <c r="BJ2631" s="9"/>
      <c r="BK2631" s="9"/>
      <c r="BL2631" s="9"/>
      <c r="BM2631" s="9"/>
      <c r="BN2631" s="9"/>
      <c r="BO2631" s="9"/>
      <c r="BP2631" s="9"/>
      <c r="BQ2631" s="9"/>
      <c r="BR2631" s="9"/>
      <c r="BS2631" s="9"/>
      <c r="BT2631" s="9"/>
      <c r="BU2631" s="9"/>
      <c r="BV2631" s="9"/>
      <c r="BW2631" s="9"/>
      <c r="CB2631" s="10"/>
      <c r="CC2631" s="10"/>
      <c r="CD2631" s="10"/>
      <c r="CE2631" s="10"/>
      <c r="CF2631" s="11"/>
      <c r="CG2631" s="11"/>
      <c r="CH2631" s="11"/>
      <c r="CI2631" s="11"/>
      <c r="CJ2631" s="10"/>
      <c r="CK2631" s="10"/>
      <c r="CL2631" s="10"/>
      <c r="CM2631" s="10"/>
      <c r="CN2631" s="10"/>
      <c r="CO2631" s="10"/>
      <c r="CP2631" s="10"/>
      <c r="CQ2631" s="10"/>
      <c r="CR2631" s="10"/>
      <c r="CS2631" s="10"/>
      <c r="CT2631" s="10"/>
      <c r="CU2631" s="10"/>
      <c r="CV2631" s="9"/>
      <c r="CW2631" s="9"/>
      <c r="CX2631" s="9"/>
      <c r="CY2631" s="9"/>
    </row>
    <row r="2632" spans="31:103" ht="18" customHeight="1">
      <c r="AE2632" s="16"/>
      <c r="AF2632" s="16"/>
      <c r="AG2632" s="16"/>
      <c r="AH2632" s="16"/>
      <c r="AI2632" s="16"/>
      <c r="AJ2632" s="16"/>
      <c r="AK2632" s="16"/>
      <c r="AL2632" s="16"/>
      <c r="AM2632" s="16"/>
      <c r="AN2632" s="16"/>
      <c r="AO2632" s="16"/>
      <c r="AP2632" s="16"/>
      <c r="AQ2632" s="15"/>
      <c r="AV2632" s="9"/>
      <c r="AW2632" s="9"/>
      <c r="AX2632" s="9"/>
      <c r="AY2632" s="9"/>
      <c r="AZ2632" s="9"/>
      <c r="BA2632" s="9"/>
      <c r="BB2632" s="9"/>
      <c r="BC2632" s="9"/>
      <c r="BD2632" s="9"/>
      <c r="BE2632" s="9"/>
      <c r="BF2632" s="9"/>
      <c r="BG2632" s="9"/>
      <c r="BH2632" s="9"/>
      <c r="BI2632" s="9"/>
      <c r="BJ2632" s="9"/>
      <c r="BK2632" s="9"/>
      <c r="BL2632" s="9"/>
      <c r="BM2632" s="9"/>
      <c r="BN2632" s="9"/>
      <c r="BO2632" s="9"/>
      <c r="BP2632" s="9"/>
      <c r="BQ2632" s="9"/>
      <c r="BR2632" s="9"/>
      <c r="BS2632" s="9"/>
      <c r="BT2632" s="9"/>
      <c r="BU2632" s="9"/>
      <c r="BV2632" s="9"/>
      <c r="BW2632" s="9"/>
      <c r="CB2632" s="10"/>
      <c r="CC2632" s="10"/>
      <c r="CD2632" s="10"/>
      <c r="CE2632" s="10"/>
      <c r="CF2632" s="11"/>
      <c r="CG2632" s="11"/>
      <c r="CH2632" s="11"/>
      <c r="CI2632" s="11"/>
      <c r="CJ2632" s="10"/>
      <c r="CK2632" s="10"/>
      <c r="CL2632" s="10"/>
      <c r="CM2632" s="10"/>
      <c r="CN2632" s="10"/>
      <c r="CO2632" s="10"/>
      <c r="CP2632" s="10"/>
      <c r="CQ2632" s="10"/>
      <c r="CR2632" s="10"/>
      <c r="CS2632" s="10"/>
      <c r="CT2632" s="10"/>
      <c r="CU2632" s="10"/>
      <c r="CV2632" s="9"/>
      <c r="CW2632" s="9"/>
      <c r="CX2632" s="9"/>
      <c r="CY2632" s="9"/>
    </row>
    <row r="2633" spans="31:103" ht="18" customHeight="1">
      <c r="AE2633" s="16"/>
      <c r="AF2633" s="16"/>
      <c r="AG2633" s="16"/>
      <c r="AH2633" s="16"/>
      <c r="AI2633" s="16"/>
      <c r="AJ2633" s="16"/>
      <c r="AK2633" s="16"/>
      <c r="AL2633" s="16"/>
      <c r="AM2633" s="16"/>
      <c r="AN2633" s="16"/>
      <c r="AO2633" s="16"/>
      <c r="AP2633" s="16"/>
      <c r="AQ2633" s="15"/>
      <c r="AV2633" s="9"/>
      <c r="AW2633" s="9"/>
      <c r="AX2633" s="9"/>
      <c r="AY2633" s="9"/>
      <c r="AZ2633" s="9"/>
      <c r="BA2633" s="9"/>
      <c r="BB2633" s="9"/>
      <c r="BC2633" s="9"/>
      <c r="BD2633" s="9"/>
      <c r="BE2633" s="9"/>
      <c r="BF2633" s="9"/>
      <c r="BG2633" s="9"/>
      <c r="BH2633" s="9"/>
      <c r="BI2633" s="9"/>
      <c r="BJ2633" s="9"/>
      <c r="BK2633" s="9"/>
      <c r="BL2633" s="9"/>
      <c r="BM2633" s="9"/>
      <c r="BN2633" s="9"/>
      <c r="BO2633" s="9"/>
      <c r="BP2633" s="9"/>
      <c r="BQ2633" s="9"/>
      <c r="BR2633" s="9"/>
      <c r="BS2633" s="9"/>
      <c r="BT2633" s="9"/>
      <c r="BU2633" s="9"/>
      <c r="BV2633" s="9"/>
      <c r="BW2633" s="9"/>
      <c r="CB2633" s="10"/>
      <c r="CC2633" s="10"/>
      <c r="CD2633" s="10"/>
      <c r="CE2633" s="10"/>
      <c r="CF2633" s="11"/>
      <c r="CG2633" s="11"/>
      <c r="CH2633" s="11"/>
      <c r="CI2633" s="11"/>
      <c r="CJ2633" s="10"/>
      <c r="CK2633" s="10"/>
      <c r="CL2633" s="10"/>
      <c r="CM2633" s="10"/>
      <c r="CN2633" s="10"/>
      <c r="CO2633" s="10"/>
      <c r="CP2633" s="10"/>
      <c r="CQ2633" s="10"/>
      <c r="CR2633" s="10"/>
      <c r="CS2633" s="10"/>
      <c r="CT2633" s="10"/>
      <c r="CU2633" s="10"/>
      <c r="CV2633" s="9"/>
      <c r="CW2633" s="9"/>
      <c r="CX2633" s="9"/>
      <c r="CY2633" s="9"/>
    </row>
    <row r="2634" spans="31:103" ht="18" customHeight="1">
      <c r="AE2634" s="16"/>
      <c r="AF2634" s="16"/>
      <c r="AG2634" s="16"/>
      <c r="AH2634" s="16"/>
      <c r="AI2634" s="16"/>
      <c r="AJ2634" s="16"/>
      <c r="AK2634" s="16"/>
      <c r="AL2634" s="16"/>
      <c r="AM2634" s="16"/>
      <c r="AN2634" s="16"/>
      <c r="AO2634" s="16"/>
      <c r="AP2634" s="16"/>
      <c r="AQ2634" s="15"/>
      <c r="AV2634" s="9"/>
      <c r="AW2634" s="9"/>
      <c r="AX2634" s="9"/>
      <c r="AY2634" s="9"/>
      <c r="AZ2634" s="9"/>
      <c r="BA2634" s="9"/>
      <c r="BB2634" s="9"/>
      <c r="BC2634" s="9"/>
      <c r="BD2634" s="9"/>
      <c r="BE2634" s="9"/>
      <c r="BF2634" s="9"/>
      <c r="BG2634" s="9"/>
      <c r="BH2634" s="9"/>
      <c r="BI2634" s="9"/>
      <c r="BJ2634" s="9"/>
      <c r="BK2634" s="9"/>
      <c r="BL2634" s="9"/>
      <c r="BM2634" s="9"/>
      <c r="BN2634" s="9"/>
      <c r="BO2634" s="9"/>
      <c r="BP2634" s="9"/>
      <c r="BQ2634" s="9"/>
      <c r="BR2634" s="9"/>
      <c r="BS2634" s="9"/>
      <c r="BT2634" s="9"/>
      <c r="BU2634" s="9"/>
      <c r="BV2634" s="9"/>
      <c r="BW2634" s="9"/>
      <c r="CB2634" s="10"/>
      <c r="CC2634" s="10"/>
      <c r="CD2634" s="10"/>
      <c r="CE2634" s="10"/>
      <c r="CF2634" s="11"/>
      <c r="CG2634" s="11"/>
      <c r="CH2634" s="11"/>
      <c r="CI2634" s="11"/>
      <c r="CJ2634" s="10"/>
      <c r="CK2634" s="10"/>
      <c r="CL2634" s="10"/>
      <c r="CM2634" s="10"/>
      <c r="CN2634" s="10"/>
      <c r="CO2634" s="10"/>
      <c r="CP2634" s="10"/>
      <c r="CQ2634" s="10"/>
      <c r="CR2634" s="10"/>
      <c r="CS2634" s="10"/>
      <c r="CT2634" s="10"/>
      <c r="CU2634" s="10"/>
      <c r="CV2634" s="9"/>
      <c r="CW2634" s="9"/>
      <c r="CX2634" s="9"/>
      <c r="CY2634" s="9"/>
    </row>
    <row r="2635" spans="31:103" ht="18" customHeight="1">
      <c r="AE2635" s="16"/>
      <c r="AF2635" s="16"/>
      <c r="AG2635" s="16"/>
      <c r="AH2635" s="16"/>
      <c r="AI2635" s="16"/>
      <c r="AJ2635" s="16"/>
      <c r="AK2635" s="16"/>
      <c r="AL2635" s="16"/>
      <c r="AM2635" s="16"/>
      <c r="AN2635" s="16"/>
      <c r="AO2635" s="16"/>
      <c r="AP2635" s="16"/>
      <c r="AQ2635" s="15"/>
      <c r="AV2635" s="9"/>
      <c r="AW2635" s="9"/>
      <c r="AX2635" s="9"/>
      <c r="AY2635" s="9"/>
      <c r="AZ2635" s="9"/>
      <c r="BA2635" s="9"/>
      <c r="BB2635" s="9"/>
      <c r="BC2635" s="9"/>
      <c r="BD2635" s="9"/>
      <c r="BE2635" s="9"/>
      <c r="BF2635" s="9"/>
      <c r="BG2635" s="9"/>
      <c r="BH2635" s="9"/>
      <c r="BI2635" s="9"/>
      <c r="BJ2635" s="9"/>
      <c r="BK2635" s="9"/>
      <c r="BL2635" s="9"/>
      <c r="BM2635" s="9"/>
      <c r="BN2635" s="9"/>
      <c r="BO2635" s="9"/>
      <c r="BP2635" s="9"/>
      <c r="BQ2635" s="9"/>
      <c r="BR2635" s="9"/>
      <c r="BS2635" s="9"/>
      <c r="BT2635" s="9"/>
      <c r="BU2635" s="9"/>
      <c r="BV2635" s="9"/>
      <c r="BW2635" s="9"/>
      <c r="CB2635" s="10"/>
      <c r="CC2635" s="10"/>
      <c r="CD2635" s="10"/>
      <c r="CE2635" s="10"/>
      <c r="CF2635" s="11"/>
      <c r="CG2635" s="11"/>
      <c r="CH2635" s="11"/>
      <c r="CI2635" s="11"/>
      <c r="CJ2635" s="10"/>
      <c r="CK2635" s="10"/>
      <c r="CL2635" s="10"/>
      <c r="CM2635" s="10"/>
      <c r="CN2635" s="10"/>
      <c r="CO2635" s="10"/>
      <c r="CP2635" s="10"/>
      <c r="CQ2635" s="10"/>
      <c r="CR2635" s="10"/>
      <c r="CS2635" s="10"/>
      <c r="CT2635" s="10"/>
      <c r="CU2635" s="10"/>
      <c r="CV2635" s="9"/>
      <c r="CW2635" s="9"/>
      <c r="CX2635" s="9"/>
      <c r="CY2635" s="9"/>
    </row>
    <row r="2636" spans="31:103" ht="18" customHeight="1">
      <c r="AE2636" s="16"/>
      <c r="AF2636" s="16"/>
      <c r="AG2636" s="16"/>
      <c r="AH2636" s="16"/>
      <c r="AI2636" s="16"/>
      <c r="AJ2636" s="16"/>
      <c r="AK2636" s="16"/>
      <c r="AL2636" s="16"/>
      <c r="AM2636" s="16"/>
      <c r="AN2636" s="16"/>
      <c r="AO2636" s="16"/>
      <c r="AP2636" s="16"/>
      <c r="AQ2636" s="15"/>
      <c r="AV2636" s="9"/>
      <c r="AW2636" s="9"/>
      <c r="AX2636" s="9"/>
      <c r="AY2636" s="9"/>
      <c r="AZ2636" s="9"/>
      <c r="BA2636" s="9"/>
      <c r="BB2636" s="9"/>
      <c r="BC2636" s="9"/>
      <c r="BD2636" s="9"/>
      <c r="BE2636" s="9"/>
      <c r="BF2636" s="9"/>
      <c r="BG2636" s="9"/>
      <c r="BH2636" s="9"/>
      <c r="BI2636" s="9"/>
      <c r="BJ2636" s="9"/>
      <c r="BK2636" s="9"/>
      <c r="BL2636" s="9"/>
      <c r="BM2636" s="9"/>
      <c r="BN2636" s="9"/>
      <c r="BO2636" s="9"/>
      <c r="BP2636" s="9"/>
      <c r="BQ2636" s="9"/>
      <c r="BR2636" s="9"/>
      <c r="BS2636" s="9"/>
      <c r="BT2636" s="9"/>
      <c r="BU2636" s="9"/>
      <c r="BV2636" s="9"/>
      <c r="BW2636" s="9"/>
      <c r="CB2636" s="10"/>
      <c r="CC2636" s="10"/>
      <c r="CD2636" s="10"/>
      <c r="CE2636" s="10"/>
      <c r="CF2636" s="11"/>
      <c r="CG2636" s="11"/>
      <c r="CH2636" s="11"/>
      <c r="CI2636" s="11"/>
      <c r="CJ2636" s="10"/>
      <c r="CK2636" s="10"/>
      <c r="CL2636" s="10"/>
      <c r="CM2636" s="10"/>
      <c r="CN2636" s="10"/>
      <c r="CO2636" s="10"/>
      <c r="CP2636" s="10"/>
      <c r="CQ2636" s="10"/>
      <c r="CR2636" s="10"/>
      <c r="CS2636" s="10"/>
      <c r="CT2636" s="10"/>
      <c r="CU2636" s="10"/>
      <c r="CV2636" s="9"/>
      <c r="CW2636" s="9"/>
      <c r="CX2636" s="9"/>
      <c r="CY2636" s="9"/>
    </row>
    <row r="2637" spans="31:103" ht="18" customHeight="1">
      <c r="AE2637" s="16"/>
      <c r="AF2637" s="16"/>
      <c r="AG2637" s="16"/>
      <c r="AH2637" s="16"/>
      <c r="AI2637" s="16"/>
      <c r="AJ2637" s="16"/>
      <c r="AK2637" s="16"/>
      <c r="AL2637" s="16"/>
      <c r="AM2637" s="16"/>
      <c r="AN2637" s="16"/>
      <c r="AO2637" s="16"/>
      <c r="AP2637" s="16"/>
      <c r="AQ2637" s="15"/>
      <c r="AV2637" s="9"/>
      <c r="AW2637" s="9"/>
      <c r="AX2637" s="9"/>
      <c r="AY2637" s="9"/>
      <c r="AZ2637" s="9"/>
      <c r="BA2637" s="9"/>
      <c r="BB2637" s="9"/>
      <c r="BC2637" s="9"/>
      <c r="BD2637" s="9"/>
      <c r="BE2637" s="9"/>
      <c r="BF2637" s="9"/>
      <c r="BG2637" s="9"/>
      <c r="BH2637" s="9"/>
      <c r="BI2637" s="9"/>
      <c r="BJ2637" s="9"/>
      <c r="BK2637" s="9"/>
      <c r="BL2637" s="9"/>
      <c r="BM2637" s="9"/>
      <c r="BN2637" s="9"/>
      <c r="BO2637" s="9"/>
      <c r="BP2637" s="9"/>
      <c r="BQ2637" s="9"/>
      <c r="BR2637" s="9"/>
      <c r="BS2637" s="9"/>
      <c r="BT2637" s="9"/>
      <c r="BU2637" s="9"/>
      <c r="BV2637" s="9"/>
      <c r="BW2637" s="9"/>
      <c r="CB2637" s="10"/>
      <c r="CC2637" s="10"/>
      <c r="CD2637" s="10"/>
      <c r="CE2637" s="10"/>
      <c r="CF2637" s="11"/>
      <c r="CG2637" s="11"/>
      <c r="CH2637" s="11"/>
      <c r="CI2637" s="11"/>
      <c r="CJ2637" s="10"/>
      <c r="CK2637" s="10"/>
      <c r="CL2637" s="10"/>
      <c r="CM2637" s="10"/>
      <c r="CN2637" s="10"/>
      <c r="CO2637" s="10"/>
      <c r="CP2637" s="10"/>
      <c r="CQ2637" s="10"/>
      <c r="CR2637" s="10"/>
      <c r="CS2637" s="10"/>
      <c r="CT2637" s="10"/>
      <c r="CU2637" s="10"/>
      <c r="CV2637" s="9"/>
      <c r="CW2637" s="9"/>
      <c r="CX2637" s="9"/>
      <c r="CY2637" s="9"/>
    </row>
    <row r="2638" spans="31:103" ht="18" customHeight="1">
      <c r="AE2638" s="16"/>
      <c r="AF2638" s="16"/>
      <c r="AG2638" s="16"/>
      <c r="AH2638" s="16"/>
      <c r="AI2638" s="16"/>
      <c r="AJ2638" s="16"/>
      <c r="AK2638" s="16"/>
      <c r="AL2638" s="16"/>
      <c r="AM2638" s="16"/>
      <c r="AN2638" s="16"/>
      <c r="AO2638" s="16"/>
      <c r="AP2638" s="16"/>
      <c r="AQ2638" s="15"/>
      <c r="AV2638" s="9"/>
      <c r="AW2638" s="9"/>
      <c r="AX2638" s="9"/>
      <c r="AY2638" s="9"/>
      <c r="AZ2638" s="9"/>
      <c r="BA2638" s="9"/>
      <c r="BB2638" s="9"/>
      <c r="BC2638" s="9"/>
      <c r="BD2638" s="9"/>
      <c r="BE2638" s="9"/>
      <c r="BF2638" s="9"/>
      <c r="BG2638" s="9"/>
      <c r="BH2638" s="9"/>
      <c r="BI2638" s="9"/>
      <c r="BJ2638" s="9"/>
      <c r="BK2638" s="9"/>
      <c r="BL2638" s="9"/>
      <c r="BM2638" s="9"/>
      <c r="BN2638" s="9"/>
      <c r="BO2638" s="9"/>
      <c r="BP2638" s="9"/>
      <c r="BQ2638" s="9"/>
      <c r="BR2638" s="9"/>
      <c r="BS2638" s="9"/>
      <c r="BT2638" s="9"/>
      <c r="BU2638" s="9"/>
      <c r="BV2638" s="9"/>
      <c r="BW2638" s="9"/>
      <c r="CB2638" s="10"/>
      <c r="CC2638" s="10"/>
      <c r="CD2638" s="10"/>
      <c r="CE2638" s="10"/>
      <c r="CF2638" s="11"/>
      <c r="CG2638" s="11"/>
      <c r="CH2638" s="11"/>
      <c r="CI2638" s="11"/>
      <c r="CJ2638" s="10"/>
      <c r="CK2638" s="10"/>
      <c r="CL2638" s="10"/>
      <c r="CM2638" s="10"/>
      <c r="CN2638" s="10"/>
      <c r="CO2638" s="10"/>
      <c r="CP2638" s="10"/>
      <c r="CQ2638" s="10"/>
      <c r="CR2638" s="10"/>
      <c r="CS2638" s="10"/>
      <c r="CT2638" s="10"/>
      <c r="CU2638" s="10"/>
      <c r="CV2638" s="9"/>
      <c r="CW2638" s="9"/>
      <c r="CX2638" s="9"/>
      <c r="CY2638" s="9"/>
    </row>
    <row r="2639" spans="31:103" ht="18" customHeight="1">
      <c r="AE2639" s="16"/>
      <c r="AF2639" s="16"/>
      <c r="AG2639" s="16"/>
      <c r="AH2639" s="16"/>
      <c r="AI2639" s="16"/>
      <c r="AJ2639" s="16"/>
      <c r="AK2639" s="16"/>
      <c r="AL2639" s="16"/>
      <c r="AM2639" s="16"/>
      <c r="AN2639" s="16"/>
      <c r="AO2639" s="16"/>
      <c r="AP2639" s="16"/>
      <c r="AQ2639" s="15"/>
      <c r="AV2639" s="9"/>
      <c r="AW2639" s="9"/>
      <c r="AX2639" s="9"/>
      <c r="AY2639" s="9"/>
      <c r="AZ2639" s="9"/>
      <c r="BA2639" s="9"/>
      <c r="BB2639" s="9"/>
      <c r="BC2639" s="9"/>
      <c r="BD2639" s="9"/>
      <c r="BE2639" s="9"/>
      <c r="BF2639" s="9"/>
      <c r="BG2639" s="9"/>
      <c r="BH2639" s="9"/>
      <c r="BI2639" s="9"/>
      <c r="BJ2639" s="9"/>
      <c r="BK2639" s="9"/>
      <c r="BL2639" s="9"/>
      <c r="BM2639" s="9"/>
      <c r="BN2639" s="9"/>
      <c r="BO2639" s="9"/>
      <c r="BP2639" s="9"/>
      <c r="BQ2639" s="9"/>
      <c r="BR2639" s="9"/>
      <c r="BS2639" s="9"/>
      <c r="BT2639" s="9"/>
      <c r="BU2639" s="9"/>
      <c r="BV2639" s="9"/>
      <c r="BW2639" s="9"/>
      <c r="CB2639" s="10"/>
      <c r="CC2639" s="10"/>
      <c r="CD2639" s="10"/>
      <c r="CE2639" s="10"/>
      <c r="CF2639" s="11"/>
      <c r="CG2639" s="11"/>
      <c r="CH2639" s="11"/>
      <c r="CI2639" s="11"/>
      <c r="CJ2639" s="10"/>
      <c r="CK2639" s="10"/>
      <c r="CL2639" s="10"/>
      <c r="CM2639" s="10"/>
      <c r="CN2639" s="10"/>
      <c r="CO2639" s="10"/>
      <c r="CP2639" s="10"/>
      <c r="CQ2639" s="10"/>
      <c r="CR2639" s="10"/>
      <c r="CS2639" s="10"/>
      <c r="CT2639" s="10"/>
      <c r="CU2639" s="10"/>
      <c r="CV2639" s="9"/>
      <c r="CW2639" s="9"/>
      <c r="CX2639" s="9"/>
      <c r="CY2639" s="9"/>
    </row>
    <row r="2640" spans="31:103" ht="18" customHeight="1">
      <c r="AE2640" s="16"/>
      <c r="AF2640" s="16"/>
      <c r="AG2640" s="16"/>
      <c r="AH2640" s="16"/>
      <c r="AI2640" s="16"/>
      <c r="AJ2640" s="16"/>
      <c r="AK2640" s="16"/>
      <c r="AL2640" s="16"/>
      <c r="AM2640" s="16"/>
      <c r="AN2640" s="16"/>
      <c r="AO2640" s="16"/>
      <c r="AP2640" s="16"/>
      <c r="AQ2640" s="15"/>
      <c r="AV2640" s="9"/>
      <c r="AW2640" s="9"/>
      <c r="AX2640" s="9"/>
      <c r="AY2640" s="9"/>
      <c r="AZ2640" s="9"/>
      <c r="BA2640" s="9"/>
      <c r="BB2640" s="9"/>
      <c r="BC2640" s="9"/>
      <c r="BD2640" s="9"/>
      <c r="BE2640" s="9"/>
      <c r="BF2640" s="9"/>
      <c r="BG2640" s="9"/>
      <c r="BH2640" s="9"/>
      <c r="BI2640" s="9"/>
      <c r="BJ2640" s="9"/>
      <c r="BK2640" s="9"/>
      <c r="BL2640" s="9"/>
      <c r="BM2640" s="9"/>
      <c r="BN2640" s="9"/>
      <c r="BO2640" s="9"/>
      <c r="BP2640" s="9"/>
      <c r="BQ2640" s="9"/>
      <c r="BR2640" s="9"/>
      <c r="BS2640" s="9"/>
      <c r="BT2640" s="9"/>
      <c r="BU2640" s="9"/>
      <c r="BV2640" s="9"/>
      <c r="BW2640" s="9"/>
      <c r="CB2640" s="10"/>
      <c r="CC2640" s="10"/>
      <c r="CD2640" s="10"/>
      <c r="CE2640" s="10"/>
      <c r="CF2640" s="11"/>
      <c r="CG2640" s="11"/>
      <c r="CH2640" s="11"/>
      <c r="CI2640" s="11"/>
      <c r="CJ2640" s="10"/>
      <c r="CK2640" s="10"/>
      <c r="CL2640" s="10"/>
      <c r="CM2640" s="10"/>
      <c r="CN2640" s="10"/>
      <c r="CO2640" s="10"/>
      <c r="CP2640" s="10"/>
      <c r="CQ2640" s="10"/>
      <c r="CR2640" s="10"/>
      <c r="CS2640" s="10"/>
      <c r="CT2640" s="10"/>
      <c r="CU2640" s="10"/>
      <c r="CV2640" s="9"/>
      <c r="CW2640" s="9"/>
      <c r="CX2640" s="9"/>
      <c r="CY2640" s="9"/>
    </row>
    <row r="2641" spans="31:103" ht="18" customHeight="1">
      <c r="AE2641" s="16"/>
      <c r="AF2641" s="16"/>
      <c r="AG2641" s="16"/>
      <c r="AH2641" s="16"/>
      <c r="AI2641" s="16"/>
      <c r="AJ2641" s="16"/>
      <c r="AK2641" s="16"/>
      <c r="AL2641" s="16"/>
      <c r="AM2641" s="16"/>
      <c r="AN2641" s="16"/>
      <c r="AO2641" s="16"/>
      <c r="AP2641" s="16"/>
      <c r="AQ2641" s="15"/>
      <c r="AV2641" s="9"/>
      <c r="AW2641" s="9"/>
      <c r="AX2641" s="9"/>
      <c r="AY2641" s="9"/>
      <c r="AZ2641" s="9"/>
      <c r="BA2641" s="9"/>
      <c r="BB2641" s="9"/>
      <c r="BC2641" s="9"/>
      <c r="BD2641" s="9"/>
      <c r="BE2641" s="9"/>
      <c r="BF2641" s="9"/>
      <c r="BG2641" s="9"/>
      <c r="BH2641" s="9"/>
      <c r="BI2641" s="9"/>
      <c r="BJ2641" s="9"/>
      <c r="BK2641" s="9"/>
      <c r="BL2641" s="9"/>
      <c r="BM2641" s="9"/>
      <c r="BN2641" s="9"/>
      <c r="BO2641" s="9"/>
      <c r="BP2641" s="9"/>
      <c r="BQ2641" s="9"/>
      <c r="BR2641" s="9"/>
      <c r="BS2641" s="9"/>
      <c r="BT2641" s="9"/>
      <c r="BU2641" s="9"/>
      <c r="BV2641" s="9"/>
      <c r="BW2641" s="9"/>
      <c r="CB2641" s="10"/>
      <c r="CC2641" s="10"/>
      <c r="CD2641" s="10"/>
      <c r="CE2641" s="10"/>
      <c r="CF2641" s="11"/>
      <c r="CG2641" s="11"/>
      <c r="CH2641" s="11"/>
      <c r="CI2641" s="11"/>
      <c r="CJ2641" s="10"/>
      <c r="CK2641" s="10"/>
      <c r="CL2641" s="10"/>
      <c r="CM2641" s="10"/>
      <c r="CN2641" s="10"/>
      <c r="CO2641" s="10"/>
      <c r="CP2641" s="10"/>
      <c r="CQ2641" s="10"/>
      <c r="CR2641" s="10"/>
      <c r="CS2641" s="10"/>
      <c r="CT2641" s="10"/>
      <c r="CU2641" s="10"/>
      <c r="CV2641" s="9"/>
      <c r="CW2641" s="9"/>
      <c r="CX2641" s="9"/>
      <c r="CY2641" s="9"/>
    </row>
    <row r="2642" spans="31:103" ht="18" customHeight="1">
      <c r="AE2642" s="16"/>
      <c r="AF2642" s="16"/>
      <c r="AG2642" s="16"/>
      <c r="AH2642" s="16"/>
      <c r="AI2642" s="16"/>
      <c r="AJ2642" s="16"/>
      <c r="AK2642" s="16"/>
      <c r="AL2642" s="16"/>
      <c r="AM2642" s="16"/>
      <c r="AN2642" s="16"/>
      <c r="AO2642" s="16"/>
      <c r="AP2642" s="16"/>
      <c r="AQ2642" s="15"/>
      <c r="AV2642" s="9"/>
      <c r="AW2642" s="9"/>
      <c r="AX2642" s="9"/>
      <c r="AY2642" s="9"/>
      <c r="AZ2642" s="9"/>
      <c r="BA2642" s="9"/>
      <c r="BB2642" s="9"/>
      <c r="BC2642" s="9"/>
      <c r="BD2642" s="9"/>
      <c r="BE2642" s="9"/>
      <c r="BF2642" s="9"/>
      <c r="BG2642" s="9"/>
      <c r="BH2642" s="9"/>
      <c r="BI2642" s="9"/>
      <c r="BJ2642" s="9"/>
      <c r="BK2642" s="9"/>
      <c r="BL2642" s="9"/>
      <c r="BM2642" s="9"/>
      <c r="BN2642" s="9"/>
      <c r="BO2642" s="9"/>
      <c r="BP2642" s="9"/>
      <c r="BQ2642" s="9"/>
      <c r="BR2642" s="9"/>
      <c r="BS2642" s="9"/>
      <c r="BT2642" s="9"/>
      <c r="BU2642" s="9"/>
      <c r="BV2642" s="9"/>
      <c r="BW2642" s="9"/>
      <c r="CB2642" s="10"/>
      <c r="CC2642" s="10"/>
      <c r="CD2642" s="10"/>
      <c r="CE2642" s="10"/>
      <c r="CF2642" s="11"/>
      <c r="CG2642" s="11"/>
      <c r="CH2642" s="11"/>
      <c r="CI2642" s="11"/>
      <c r="CJ2642" s="10"/>
      <c r="CK2642" s="10"/>
      <c r="CL2642" s="10"/>
      <c r="CM2642" s="10"/>
      <c r="CN2642" s="10"/>
      <c r="CO2642" s="10"/>
      <c r="CP2642" s="10"/>
      <c r="CQ2642" s="10"/>
      <c r="CR2642" s="10"/>
      <c r="CS2642" s="10"/>
      <c r="CT2642" s="10"/>
      <c r="CU2642" s="10"/>
      <c r="CV2642" s="9"/>
      <c r="CW2642" s="9"/>
      <c r="CX2642" s="9"/>
      <c r="CY2642" s="9"/>
    </row>
    <row r="2643" spans="31:103" ht="18" customHeight="1">
      <c r="AE2643" s="16"/>
      <c r="AF2643" s="16"/>
      <c r="AG2643" s="16"/>
      <c r="AH2643" s="16"/>
      <c r="AI2643" s="16"/>
      <c r="AJ2643" s="16"/>
      <c r="AK2643" s="16"/>
      <c r="AL2643" s="16"/>
      <c r="AM2643" s="16"/>
      <c r="AN2643" s="16"/>
      <c r="AO2643" s="16"/>
      <c r="AP2643" s="16"/>
      <c r="AQ2643" s="15"/>
      <c r="AV2643" s="9"/>
      <c r="AW2643" s="9"/>
      <c r="AX2643" s="9"/>
      <c r="AY2643" s="9"/>
      <c r="AZ2643" s="9"/>
      <c r="BA2643" s="9"/>
      <c r="BB2643" s="9"/>
      <c r="BC2643" s="9"/>
      <c r="BD2643" s="9"/>
      <c r="BE2643" s="9"/>
      <c r="BF2643" s="9"/>
      <c r="BG2643" s="9"/>
      <c r="BH2643" s="9"/>
      <c r="BI2643" s="9"/>
      <c r="BJ2643" s="9"/>
      <c r="BK2643" s="9"/>
      <c r="BL2643" s="9"/>
      <c r="BM2643" s="9"/>
      <c r="BN2643" s="9"/>
      <c r="BO2643" s="9"/>
      <c r="BP2643" s="9"/>
      <c r="BQ2643" s="9"/>
      <c r="BR2643" s="9"/>
      <c r="BS2643" s="9"/>
      <c r="BT2643" s="9"/>
      <c r="BU2643" s="9"/>
      <c r="BV2643" s="9"/>
      <c r="BW2643" s="9"/>
      <c r="CB2643" s="10"/>
      <c r="CC2643" s="10"/>
      <c r="CD2643" s="10"/>
      <c r="CE2643" s="10"/>
      <c r="CF2643" s="11"/>
      <c r="CG2643" s="11"/>
      <c r="CH2643" s="11"/>
      <c r="CI2643" s="11"/>
      <c r="CJ2643" s="10"/>
      <c r="CK2643" s="10"/>
      <c r="CL2643" s="10"/>
      <c r="CM2643" s="10"/>
      <c r="CN2643" s="10"/>
      <c r="CO2643" s="10"/>
      <c r="CP2643" s="10"/>
      <c r="CQ2643" s="10"/>
      <c r="CR2643" s="10"/>
      <c r="CS2643" s="10"/>
      <c r="CT2643" s="10"/>
      <c r="CU2643" s="10"/>
      <c r="CV2643" s="9"/>
      <c r="CW2643" s="9"/>
      <c r="CX2643" s="9"/>
      <c r="CY2643" s="9"/>
    </row>
    <row r="2644" spans="31:103" ht="18" customHeight="1">
      <c r="AE2644" s="16"/>
      <c r="AF2644" s="16"/>
      <c r="AG2644" s="16"/>
      <c r="AH2644" s="16"/>
      <c r="AI2644" s="16"/>
      <c r="AJ2644" s="16"/>
      <c r="AK2644" s="16"/>
      <c r="AL2644" s="16"/>
      <c r="AM2644" s="16"/>
      <c r="AN2644" s="16"/>
      <c r="AO2644" s="16"/>
      <c r="AP2644" s="16"/>
      <c r="AQ2644" s="15"/>
      <c r="AV2644" s="9"/>
      <c r="AW2644" s="9"/>
      <c r="AX2644" s="9"/>
      <c r="AY2644" s="9"/>
      <c r="AZ2644" s="9"/>
      <c r="BA2644" s="9"/>
      <c r="BB2644" s="9"/>
      <c r="BC2644" s="9"/>
      <c r="BD2644" s="9"/>
      <c r="BE2644" s="9"/>
      <c r="BF2644" s="9"/>
      <c r="BG2644" s="9"/>
      <c r="BH2644" s="9"/>
      <c r="BI2644" s="9"/>
      <c r="BJ2644" s="9"/>
      <c r="BK2644" s="9"/>
      <c r="BL2644" s="9"/>
      <c r="BM2644" s="9"/>
      <c r="BN2644" s="9"/>
      <c r="BO2644" s="9"/>
      <c r="BP2644" s="9"/>
      <c r="BQ2644" s="9"/>
      <c r="BR2644" s="9"/>
      <c r="BS2644" s="9"/>
      <c r="BT2644" s="9"/>
      <c r="BU2644" s="9"/>
      <c r="BV2644" s="9"/>
      <c r="BW2644" s="9"/>
      <c r="CB2644" s="10"/>
      <c r="CC2644" s="10"/>
      <c r="CD2644" s="10"/>
      <c r="CE2644" s="10"/>
      <c r="CF2644" s="11"/>
      <c r="CG2644" s="11"/>
      <c r="CH2644" s="11"/>
      <c r="CI2644" s="11"/>
      <c r="CJ2644" s="10"/>
      <c r="CK2644" s="10"/>
      <c r="CL2644" s="10"/>
      <c r="CM2644" s="10"/>
      <c r="CN2644" s="10"/>
      <c r="CO2644" s="10"/>
      <c r="CP2644" s="10"/>
      <c r="CQ2644" s="10"/>
      <c r="CR2644" s="10"/>
      <c r="CS2644" s="10"/>
      <c r="CT2644" s="10"/>
      <c r="CU2644" s="10"/>
      <c r="CV2644" s="9"/>
      <c r="CW2644" s="9"/>
      <c r="CX2644" s="9"/>
      <c r="CY2644" s="9"/>
    </row>
    <row r="2645" spans="31:103" ht="18" customHeight="1">
      <c r="AE2645" s="16"/>
      <c r="AF2645" s="16"/>
      <c r="AG2645" s="16"/>
      <c r="AH2645" s="16"/>
      <c r="AI2645" s="16"/>
      <c r="AJ2645" s="16"/>
      <c r="AK2645" s="16"/>
      <c r="AL2645" s="16"/>
      <c r="AM2645" s="16"/>
      <c r="AN2645" s="16"/>
      <c r="AO2645" s="16"/>
      <c r="AP2645" s="16"/>
      <c r="AQ2645" s="15"/>
      <c r="AV2645" s="9"/>
      <c r="AW2645" s="9"/>
      <c r="AX2645" s="9"/>
      <c r="AY2645" s="9"/>
      <c r="AZ2645" s="9"/>
      <c r="BA2645" s="9"/>
      <c r="BB2645" s="9"/>
      <c r="BC2645" s="9"/>
      <c r="BD2645" s="9"/>
      <c r="BE2645" s="9"/>
      <c r="BF2645" s="9"/>
      <c r="BG2645" s="9"/>
      <c r="BH2645" s="9"/>
      <c r="BI2645" s="9"/>
      <c r="BJ2645" s="9"/>
      <c r="BK2645" s="9"/>
      <c r="BL2645" s="9"/>
      <c r="BM2645" s="9"/>
      <c r="BN2645" s="9"/>
      <c r="BO2645" s="9"/>
      <c r="BP2645" s="9"/>
      <c r="BQ2645" s="9"/>
      <c r="BR2645" s="9"/>
      <c r="BS2645" s="9"/>
      <c r="BT2645" s="9"/>
      <c r="BU2645" s="9"/>
      <c r="BV2645" s="9"/>
      <c r="BW2645" s="9"/>
      <c r="CB2645" s="10"/>
      <c r="CC2645" s="10"/>
      <c r="CD2645" s="10"/>
      <c r="CE2645" s="10"/>
      <c r="CF2645" s="11"/>
      <c r="CG2645" s="11"/>
      <c r="CH2645" s="11"/>
      <c r="CI2645" s="11"/>
      <c r="CJ2645" s="10"/>
      <c r="CK2645" s="10"/>
      <c r="CL2645" s="10"/>
      <c r="CM2645" s="10"/>
      <c r="CN2645" s="10"/>
      <c r="CO2645" s="10"/>
      <c r="CP2645" s="10"/>
      <c r="CQ2645" s="10"/>
      <c r="CR2645" s="10"/>
      <c r="CS2645" s="10"/>
      <c r="CT2645" s="10"/>
      <c r="CU2645" s="10"/>
      <c r="CV2645" s="9"/>
      <c r="CW2645" s="9"/>
      <c r="CX2645" s="9"/>
      <c r="CY2645" s="9"/>
    </row>
    <row r="2646" spans="31:103" ht="18" customHeight="1">
      <c r="AE2646" s="16"/>
      <c r="AF2646" s="16"/>
      <c r="AG2646" s="16"/>
      <c r="AH2646" s="16"/>
      <c r="AI2646" s="16"/>
      <c r="AJ2646" s="16"/>
      <c r="AK2646" s="16"/>
      <c r="AL2646" s="16"/>
      <c r="AM2646" s="16"/>
      <c r="AN2646" s="16"/>
      <c r="AO2646" s="16"/>
      <c r="AP2646" s="16"/>
      <c r="AQ2646" s="15"/>
      <c r="AV2646" s="9"/>
      <c r="AW2646" s="9"/>
      <c r="AX2646" s="9"/>
      <c r="AY2646" s="9"/>
      <c r="AZ2646" s="9"/>
      <c r="BA2646" s="9"/>
      <c r="BB2646" s="9"/>
      <c r="BC2646" s="9"/>
      <c r="BD2646" s="9"/>
      <c r="BE2646" s="9"/>
      <c r="BF2646" s="9"/>
      <c r="BG2646" s="9"/>
      <c r="BH2646" s="9"/>
      <c r="BI2646" s="9"/>
      <c r="BJ2646" s="9"/>
      <c r="BK2646" s="9"/>
      <c r="BL2646" s="9"/>
      <c r="BM2646" s="9"/>
      <c r="BN2646" s="9"/>
      <c r="BO2646" s="9"/>
      <c r="BP2646" s="9"/>
      <c r="BQ2646" s="9"/>
      <c r="BR2646" s="9"/>
      <c r="BS2646" s="9"/>
      <c r="BT2646" s="9"/>
      <c r="BU2646" s="9"/>
      <c r="BV2646" s="9"/>
      <c r="BW2646" s="9"/>
      <c r="CB2646" s="10"/>
      <c r="CC2646" s="10"/>
      <c r="CD2646" s="10"/>
      <c r="CE2646" s="10"/>
      <c r="CF2646" s="11"/>
      <c r="CG2646" s="11"/>
      <c r="CH2646" s="11"/>
      <c r="CI2646" s="11"/>
      <c r="CJ2646" s="10"/>
      <c r="CK2646" s="10"/>
      <c r="CL2646" s="10"/>
      <c r="CM2646" s="10"/>
      <c r="CN2646" s="10"/>
      <c r="CO2646" s="10"/>
      <c r="CP2646" s="10"/>
      <c r="CQ2646" s="10"/>
      <c r="CR2646" s="10"/>
      <c r="CS2646" s="10"/>
      <c r="CT2646" s="10"/>
      <c r="CU2646" s="10"/>
      <c r="CV2646" s="9"/>
      <c r="CW2646" s="9"/>
      <c r="CX2646" s="9"/>
      <c r="CY2646" s="9"/>
    </row>
    <row r="2647" spans="31:103" ht="18" customHeight="1">
      <c r="AE2647" s="16"/>
      <c r="AF2647" s="16"/>
      <c r="AG2647" s="16"/>
      <c r="AH2647" s="16"/>
      <c r="AI2647" s="16"/>
      <c r="AJ2647" s="16"/>
      <c r="AK2647" s="16"/>
      <c r="AL2647" s="16"/>
      <c r="AM2647" s="16"/>
      <c r="AN2647" s="16"/>
      <c r="AO2647" s="16"/>
      <c r="AP2647" s="16"/>
      <c r="AQ2647" s="15"/>
      <c r="AV2647" s="9"/>
      <c r="AW2647" s="9"/>
      <c r="AX2647" s="9"/>
      <c r="AY2647" s="9"/>
      <c r="AZ2647" s="9"/>
      <c r="BA2647" s="9"/>
      <c r="BB2647" s="9"/>
      <c r="BC2647" s="9"/>
      <c r="BD2647" s="9"/>
      <c r="BE2647" s="9"/>
      <c r="BF2647" s="9"/>
      <c r="BG2647" s="9"/>
      <c r="BH2647" s="9"/>
      <c r="BI2647" s="9"/>
      <c r="BJ2647" s="9"/>
      <c r="BK2647" s="9"/>
      <c r="BL2647" s="9"/>
      <c r="BM2647" s="9"/>
      <c r="BN2647" s="9"/>
      <c r="BO2647" s="9"/>
      <c r="BP2647" s="9"/>
      <c r="BQ2647" s="9"/>
      <c r="BR2647" s="9"/>
      <c r="BS2647" s="9"/>
      <c r="BT2647" s="9"/>
      <c r="BU2647" s="9"/>
      <c r="BV2647" s="9"/>
      <c r="BW2647" s="9"/>
      <c r="CB2647" s="10"/>
      <c r="CC2647" s="10"/>
      <c r="CD2647" s="10"/>
      <c r="CE2647" s="10"/>
      <c r="CF2647" s="11"/>
      <c r="CG2647" s="11"/>
      <c r="CH2647" s="11"/>
      <c r="CI2647" s="11"/>
      <c r="CJ2647" s="10"/>
      <c r="CK2647" s="10"/>
      <c r="CL2647" s="10"/>
      <c r="CM2647" s="10"/>
      <c r="CN2647" s="10"/>
      <c r="CO2647" s="10"/>
      <c r="CP2647" s="10"/>
      <c r="CQ2647" s="10"/>
      <c r="CR2647" s="10"/>
      <c r="CS2647" s="10"/>
      <c r="CT2647" s="10"/>
      <c r="CU2647" s="10"/>
      <c r="CV2647" s="9"/>
      <c r="CW2647" s="9"/>
      <c r="CX2647" s="9"/>
      <c r="CY2647" s="9"/>
    </row>
    <row r="2648" spans="31:103" ht="18" customHeight="1">
      <c r="AE2648" s="16"/>
      <c r="AF2648" s="16"/>
      <c r="AG2648" s="16"/>
      <c r="AH2648" s="16"/>
      <c r="AI2648" s="16"/>
      <c r="AJ2648" s="16"/>
      <c r="AK2648" s="16"/>
      <c r="AL2648" s="16"/>
      <c r="AM2648" s="16"/>
      <c r="AN2648" s="16"/>
      <c r="AO2648" s="16"/>
      <c r="AP2648" s="16"/>
      <c r="AQ2648" s="15"/>
      <c r="AV2648" s="9"/>
      <c r="AW2648" s="9"/>
      <c r="AX2648" s="9"/>
      <c r="AY2648" s="9"/>
      <c r="AZ2648" s="9"/>
      <c r="BA2648" s="9"/>
      <c r="BB2648" s="9"/>
      <c r="BC2648" s="9"/>
      <c r="BD2648" s="9"/>
      <c r="BE2648" s="9"/>
      <c r="BF2648" s="9"/>
      <c r="BG2648" s="9"/>
      <c r="BH2648" s="9"/>
      <c r="BI2648" s="9"/>
      <c r="BJ2648" s="9"/>
      <c r="BK2648" s="9"/>
      <c r="BL2648" s="9"/>
      <c r="BM2648" s="9"/>
      <c r="BN2648" s="9"/>
      <c r="BO2648" s="9"/>
      <c r="BP2648" s="9"/>
      <c r="BQ2648" s="9"/>
      <c r="BR2648" s="9"/>
      <c r="BS2648" s="9"/>
      <c r="BT2648" s="9"/>
      <c r="BU2648" s="9"/>
      <c r="BV2648" s="9"/>
      <c r="BW2648" s="9"/>
      <c r="CB2648" s="10"/>
      <c r="CC2648" s="10"/>
      <c r="CD2648" s="10"/>
      <c r="CE2648" s="10"/>
      <c r="CF2648" s="11"/>
      <c r="CG2648" s="11"/>
      <c r="CH2648" s="11"/>
      <c r="CI2648" s="11"/>
      <c r="CJ2648" s="10"/>
      <c r="CK2648" s="10"/>
      <c r="CL2648" s="10"/>
      <c r="CM2648" s="10"/>
      <c r="CN2648" s="10"/>
      <c r="CO2648" s="10"/>
      <c r="CP2648" s="10"/>
      <c r="CQ2648" s="10"/>
      <c r="CR2648" s="10"/>
      <c r="CS2648" s="10"/>
      <c r="CT2648" s="10"/>
      <c r="CU2648" s="10"/>
      <c r="CV2648" s="9"/>
      <c r="CW2648" s="9"/>
      <c r="CX2648" s="9"/>
      <c r="CY2648" s="9"/>
    </row>
    <row r="2649" spans="31:103" ht="18" customHeight="1">
      <c r="AE2649" s="16"/>
      <c r="AF2649" s="16"/>
      <c r="AG2649" s="16"/>
      <c r="AH2649" s="16"/>
      <c r="AI2649" s="16"/>
      <c r="AJ2649" s="16"/>
      <c r="AK2649" s="16"/>
      <c r="AL2649" s="16"/>
      <c r="AM2649" s="16"/>
      <c r="AN2649" s="16"/>
      <c r="AO2649" s="16"/>
      <c r="AP2649" s="16"/>
      <c r="AQ2649" s="15"/>
      <c r="AV2649" s="9"/>
      <c r="AW2649" s="9"/>
      <c r="AX2649" s="9"/>
      <c r="AY2649" s="9"/>
      <c r="AZ2649" s="9"/>
      <c r="BA2649" s="9"/>
      <c r="BB2649" s="9"/>
      <c r="BC2649" s="9"/>
      <c r="BD2649" s="9"/>
      <c r="BE2649" s="9"/>
      <c r="BF2649" s="9"/>
      <c r="BG2649" s="9"/>
      <c r="BH2649" s="9"/>
      <c r="BI2649" s="9"/>
      <c r="BJ2649" s="9"/>
      <c r="BK2649" s="9"/>
      <c r="BL2649" s="9"/>
      <c r="BM2649" s="9"/>
      <c r="BN2649" s="9"/>
      <c r="BO2649" s="9"/>
      <c r="BP2649" s="9"/>
      <c r="BQ2649" s="9"/>
      <c r="BR2649" s="9"/>
      <c r="BS2649" s="9"/>
      <c r="BT2649" s="9"/>
      <c r="BU2649" s="9"/>
      <c r="BV2649" s="9"/>
      <c r="BW2649" s="9"/>
      <c r="CB2649" s="10"/>
      <c r="CC2649" s="10"/>
      <c r="CD2649" s="10"/>
      <c r="CE2649" s="10"/>
      <c r="CF2649" s="11"/>
      <c r="CG2649" s="11"/>
      <c r="CH2649" s="11"/>
      <c r="CI2649" s="11"/>
      <c r="CJ2649" s="10"/>
      <c r="CK2649" s="10"/>
      <c r="CL2649" s="10"/>
      <c r="CM2649" s="10"/>
      <c r="CN2649" s="10"/>
      <c r="CO2649" s="10"/>
      <c r="CP2649" s="10"/>
      <c r="CQ2649" s="10"/>
      <c r="CR2649" s="10"/>
      <c r="CS2649" s="10"/>
      <c r="CT2649" s="10"/>
      <c r="CU2649" s="10"/>
      <c r="CV2649" s="9"/>
      <c r="CW2649" s="9"/>
      <c r="CX2649" s="9"/>
      <c r="CY2649" s="9"/>
    </row>
    <row r="2650" spans="31:103" ht="18" customHeight="1">
      <c r="AE2650" s="16"/>
      <c r="AF2650" s="16"/>
      <c r="AG2650" s="16"/>
      <c r="AH2650" s="16"/>
      <c r="AI2650" s="16"/>
      <c r="AJ2650" s="16"/>
      <c r="AK2650" s="16"/>
      <c r="AL2650" s="16"/>
      <c r="AM2650" s="16"/>
      <c r="AN2650" s="16"/>
      <c r="AO2650" s="16"/>
      <c r="AP2650" s="16"/>
      <c r="AQ2650" s="15"/>
      <c r="AV2650" s="9"/>
      <c r="AW2650" s="9"/>
      <c r="AX2650" s="9"/>
      <c r="AY2650" s="9"/>
      <c r="AZ2650" s="9"/>
      <c r="BA2650" s="9"/>
      <c r="BB2650" s="9"/>
      <c r="BC2650" s="9"/>
      <c r="BD2650" s="9"/>
      <c r="BE2650" s="9"/>
      <c r="BF2650" s="9"/>
      <c r="BG2650" s="9"/>
      <c r="BH2650" s="9"/>
      <c r="BI2650" s="9"/>
      <c r="BJ2650" s="9"/>
      <c r="BK2650" s="9"/>
      <c r="BL2650" s="9"/>
      <c r="BM2650" s="9"/>
      <c r="BN2650" s="9"/>
      <c r="BO2650" s="9"/>
      <c r="BP2650" s="9"/>
      <c r="BQ2650" s="9"/>
      <c r="BR2650" s="9"/>
      <c r="BS2650" s="9"/>
      <c r="BT2650" s="9"/>
      <c r="BU2650" s="9"/>
      <c r="BV2650" s="9"/>
      <c r="BW2650" s="9"/>
      <c r="CB2650" s="10"/>
      <c r="CC2650" s="10"/>
      <c r="CD2650" s="10"/>
      <c r="CE2650" s="10"/>
      <c r="CF2650" s="11"/>
      <c r="CG2650" s="11"/>
      <c r="CH2650" s="11"/>
      <c r="CI2650" s="11"/>
      <c r="CJ2650" s="10"/>
      <c r="CK2650" s="10"/>
      <c r="CL2650" s="10"/>
      <c r="CM2650" s="10"/>
      <c r="CN2650" s="10"/>
      <c r="CO2650" s="10"/>
      <c r="CP2650" s="10"/>
      <c r="CQ2650" s="10"/>
      <c r="CR2650" s="10"/>
      <c r="CS2650" s="10"/>
      <c r="CT2650" s="10"/>
      <c r="CU2650" s="10"/>
      <c r="CV2650" s="9"/>
      <c r="CW2650" s="9"/>
      <c r="CX2650" s="9"/>
      <c r="CY2650" s="9"/>
    </row>
    <row r="2651" spans="31:103" ht="18" customHeight="1">
      <c r="AE2651" s="16"/>
      <c r="AF2651" s="16"/>
      <c r="AG2651" s="16"/>
      <c r="AH2651" s="16"/>
      <c r="AI2651" s="16"/>
      <c r="AJ2651" s="16"/>
      <c r="AK2651" s="16"/>
      <c r="AL2651" s="16"/>
      <c r="AM2651" s="16"/>
      <c r="AN2651" s="16"/>
      <c r="AO2651" s="16"/>
      <c r="AP2651" s="16"/>
      <c r="AQ2651" s="15"/>
      <c r="AV2651" s="9"/>
      <c r="AW2651" s="9"/>
      <c r="AX2651" s="9"/>
      <c r="AY2651" s="9"/>
      <c r="AZ2651" s="9"/>
      <c r="BA2651" s="9"/>
      <c r="BB2651" s="9"/>
      <c r="BC2651" s="9"/>
      <c r="BD2651" s="9"/>
      <c r="BE2651" s="9"/>
      <c r="BF2651" s="9"/>
      <c r="BG2651" s="9"/>
      <c r="BH2651" s="9"/>
      <c r="BI2651" s="9"/>
      <c r="BJ2651" s="9"/>
      <c r="BK2651" s="9"/>
      <c r="BL2651" s="9"/>
      <c r="BM2651" s="9"/>
      <c r="BN2651" s="9"/>
      <c r="BO2651" s="9"/>
      <c r="BP2651" s="9"/>
      <c r="BQ2651" s="9"/>
      <c r="BR2651" s="9"/>
      <c r="BS2651" s="9"/>
      <c r="BT2651" s="9"/>
      <c r="BU2651" s="9"/>
      <c r="BV2651" s="9"/>
      <c r="BW2651" s="9"/>
      <c r="CB2651" s="10"/>
      <c r="CC2651" s="10"/>
      <c r="CD2651" s="10"/>
      <c r="CE2651" s="10"/>
      <c r="CF2651" s="11"/>
      <c r="CG2651" s="11"/>
      <c r="CH2651" s="11"/>
      <c r="CI2651" s="11"/>
      <c r="CJ2651" s="10"/>
      <c r="CK2651" s="10"/>
      <c r="CL2651" s="10"/>
      <c r="CM2651" s="10"/>
      <c r="CN2651" s="10"/>
      <c r="CO2651" s="10"/>
      <c r="CP2651" s="10"/>
      <c r="CQ2651" s="10"/>
      <c r="CR2651" s="10"/>
      <c r="CS2651" s="10"/>
      <c r="CT2651" s="10"/>
      <c r="CU2651" s="10"/>
      <c r="CV2651" s="9"/>
      <c r="CW2651" s="9"/>
      <c r="CX2651" s="9"/>
      <c r="CY2651" s="9"/>
    </row>
    <row r="2652" spans="31:103" ht="18" customHeight="1">
      <c r="AE2652" s="16"/>
      <c r="AF2652" s="16"/>
      <c r="AG2652" s="16"/>
      <c r="AH2652" s="16"/>
      <c r="AI2652" s="16"/>
      <c r="AJ2652" s="16"/>
      <c r="AK2652" s="16"/>
      <c r="AL2652" s="16"/>
      <c r="AM2652" s="16"/>
      <c r="AN2652" s="16"/>
      <c r="AO2652" s="16"/>
      <c r="AP2652" s="16"/>
      <c r="AQ2652" s="15"/>
      <c r="AV2652" s="9"/>
      <c r="AW2652" s="9"/>
      <c r="AX2652" s="9"/>
      <c r="AY2652" s="9"/>
      <c r="AZ2652" s="9"/>
      <c r="BA2652" s="9"/>
      <c r="BB2652" s="9"/>
      <c r="BC2652" s="9"/>
      <c r="BD2652" s="9"/>
      <c r="BE2652" s="9"/>
      <c r="BF2652" s="9"/>
      <c r="BG2652" s="9"/>
      <c r="BH2652" s="9"/>
      <c r="BI2652" s="9"/>
      <c r="BJ2652" s="9"/>
      <c r="BK2652" s="9"/>
      <c r="BL2652" s="9"/>
      <c r="BM2652" s="9"/>
      <c r="BN2652" s="9"/>
      <c r="BO2652" s="9"/>
      <c r="BP2652" s="9"/>
      <c r="BQ2652" s="9"/>
      <c r="BR2652" s="9"/>
      <c r="BS2652" s="9"/>
      <c r="BT2652" s="9"/>
      <c r="BU2652" s="9"/>
      <c r="BV2652" s="9"/>
      <c r="BW2652" s="9"/>
      <c r="CB2652" s="10"/>
      <c r="CC2652" s="10"/>
      <c r="CD2652" s="10"/>
      <c r="CE2652" s="10"/>
      <c r="CF2652" s="11"/>
      <c r="CG2652" s="11"/>
      <c r="CH2652" s="11"/>
      <c r="CI2652" s="11"/>
      <c r="CJ2652" s="10"/>
      <c r="CK2652" s="10"/>
      <c r="CL2652" s="10"/>
      <c r="CM2652" s="10"/>
      <c r="CN2652" s="10"/>
      <c r="CO2652" s="10"/>
      <c r="CP2652" s="10"/>
      <c r="CQ2652" s="10"/>
      <c r="CR2652" s="10"/>
      <c r="CS2652" s="10"/>
      <c r="CT2652" s="10"/>
      <c r="CU2652" s="10"/>
      <c r="CV2652" s="9"/>
      <c r="CW2652" s="9"/>
      <c r="CX2652" s="9"/>
      <c r="CY2652" s="9"/>
    </row>
    <row r="2653" spans="31:103" ht="18" customHeight="1">
      <c r="AE2653" s="16"/>
      <c r="AF2653" s="16"/>
      <c r="AG2653" s="16"/>
      <c r="AH2653" s="16"/>
      <c r="AI2653" s="16"/>
      <c r="AJ2653" s="16"/>
      <c r="AK2653" s="16"/>
      <c r="AL2653" s="16"/>
      <c r="AM2653" s="16"/>
      <c r="AN2653" s="16"/>
      <c r="AO2653" s="16"/>
      <c r="AP2653" s="16"/>
      <c r="AQ2653" s="15"/>
      <c r="AV2653" s="9"/>
      <c r="AW2653" s="9"/>
      <c r="AX2653" s="9"/>
      <c r="AY2653" s="9"/>
      <c r="AZ2653" s="9"/>
      <c r="BA2653" s="9"/>
      <c r="BB2653" s="9"/>
      <c r="BC2653" s="9"/>
      <c r="BD2653" s="9"/>
      <c r="BE2653" s="9"/>
      <c r="BF2653" s="9"/>
      <c r="BG2653" s="9"/>
      <c r="BH2653" s="9"/>
      <c r="BI2653" s="9"/>
      <c r="BJ2653" s="9"/>
      <c r="BK2653" s="9"/>
      <c r="BL2653" s="9"/>
      <c r="BM2653" s="9"/>
      <c r="BN2653" s="9"/>
      <c r="BO2653" s="9"/>
      <c r="BP2653" s="9"/>
      <c r="BQ2653" s="9"/>
      <c r="BR2653" s="9"/>
      <c r="BS2653" s="9"/>
      <c r="BT2653" s="9"/>
      <c r="BU2653" s="9"/>
      <c r="BV2653" s="9"/>
      <c r="BW2653" s="9"/>
      <c r="CB2653" s="10"/>
      <c r="CC2653" s="10"/>
      <c r="CD2653" s="10"/>
      <c r="CE2653" s="10"/>
      <c r="CF2653" s="11"/>
      <c r="CG2653" s="11"/>
      <c r="CH2653" s="11"/>
      <c r="CI2653" s="11"/>
      <c r="CJ2653" s="10"/>
      <c r="CK2653" s="10"/>
      <c r="CL2653" s="10"/>
      <c r="CM2653" s="10"/>
      <c r="CN2653" s="10"/>
      <c r="CO2653" s="10"/>
      <c r="CP2653" s="10"/>
      <c r="CQ2653" s="10"/>
      <c r="CR2653" s="10"/>
      <c r="CS2653" s="10"/>
      <c r="CT2653" s="10"/>
      <c r="CU2653" s="10"/>
      <c r="CV2653" s="9"/>
      <c r="CW2653" s="9"/>
      <c r="CX2653" s="9"/>
      <c r="CY2653" s="9"/>
    </row>
    <row r="2654" spans="31:103" ht="18" customHeight="1">
      <c r="AE2654" s="16"/>
      <c r="AF2654" s="16"/>
      <c r="AG2654" s="16"/>
      <c r="AH2654" s="16"/>
      <c r="AI2654" s="16"/>
      <c r="AJ2654" s="16"/>
      <c r="AK2654" s="16"/>
      <c r="AL2654" s="16"/>
      <c r="AM2654" s="16"/>
      <c r="AN2654" s="16"/>
      <c r="AO2654" s="16"/>
      <c r="AP2654" s="16"/>
      <c r="AQ2654" s="15"/>
      <c r="AV2654" s="9"/>
      <c r="AW2654" s="9"/>
      <c r="AX2654" s="9"/>
      <c r="AY2654" s="9"/>
      <c r="AZ2654" s="9"/>
      <c r="BA2654" s="9"/>
      <c r="BB2654" s="9"/>
      <c r="BC2654" s="9"/>
      <c r="BD2654" s="9"/>
      <c r="BE2654" s="9"/>
      <c r="BF2654" s="9"/>
      <c r="BG2654" s="9"/>
      <c r="BH2654" s="9"/>
      <c r="BI2654" s="9"/>
      <c r="BJ2654" s="9"/>
      <c r="BK2654" s="9"/>
      <c r="BL2654" s="9"/>
      <c r="BM2654" s="9"/>
      <c r="BN2654" s="9"/>
      <c r="BO2654" s="9"/>
      <c r="BP2654" s="9"/>
      <c r="BQ2654" s="9"/>
      <c r="BR2654" s="9"/>
      <c r="BS2654" s="9"/>
      <c r="BT2654" s="9"/>
      <c r="BU2654" s="9"/>
      <c r="BV2654" s="9"/>
      <c r="BW2654" s="9"/>
      <c r="CB2654" s="10"/>
      <c r="CC2654" s="10"/>
      <c r="CD2654" s="10"/>
      <c r="CE2654" s="10"/>
      <c r="CF2654" s="11"/>
      <c r="CG2654" s="11"/>
      <c r="CH2654" s="11"/>
      <c r="CI2654" s="11"/>
      <c r="CJ2654" s="10"/>
      <c r="CK2654" s="10"/>
      <c r="CL2654" s="10"/>
      <c r="CM2654" s="10"/>
      <c r="CN2654" s="10"/>
      <c r="CO2654" s="10"/>
      <c r="CP2654" s="10"/>
      <c r="CQ2654" s="10"/>
      <c r="CR2654" s="10"/>
      <c r="CS2654" s="10"/>
      <c r="CT2654" s="10"/>
      <c r="CU2654" s="10"/>
      <c r="CV2654" s="9"/>
      <c r="CW2654" s="9"/>
      <c r="CX2654" s="9"/>
      <c r="CY2654" s="9"/>
    </row>
    <row r="2655" spans="31:103" ht="18" customHeight="1">
      <c r="AE2655" s="16"/>
      <c r="AF2655" s="16"/>
      <c r="AG2655" s="16"/>
      <c r="AH2655" s="16"/>
      <c r="AI2655" s="16"/>
      <c r="AJ2655" s="16"/>
      <c r="AK2655" s="16"/>
      <c r="AL2655" s="16"/>
      <c r="AM2655" s="16"/>
      <c r="AN2655" s="16"/>
      <c r="AO2655" s="16"/>
      <c r="AP2655" s="16"/>
      <c r="AQ2655" s="15"/>
      <c r="AV2655" s="9"/>
      <c r="AW2655" s="9"/>
      <c r="AX2655" s="9"/>
      <c r="AY2655" s="9"/>
      <c r="AZ2655" s="9"/>
      <c r="BA2655" s="9"/>
      <c r="BB2655" s="9"/>
      <c r="BC2655" s="9"/>
      <c r="BD2655" s="9"/>
      <c r="BE2655" s="9"/>
      <c r="BF2655" s="9"/>
      <c r="BG2655" s="9"/>
      <c r="BH2655" s="9"/>
      <c r="BI2655" s="9"/>
      <c r="BJ2655" s="9"/>
      <c r="BK2655" s="9"/>
      <c r="BL2655" s="9"/>
      <c r="BM2655" s="9"/>
      <c r="BN2655" s="9"/>
      <c r="BO2655" s="9"/>
      <c r="BP2655" s="9"/>
      <c r="BQ2655" s="9"/>
      <c r="BR2655" s="9"/>
      <c r="BS2655" s="9"/>
      <c r="BT2655" s="9"/>
      <c r="BU2655" s="9"/>
      <c r="BV2655" s="9"/>
      <c r="BW2655" s="9"/>
      <c r="CB2655" s="10"/>
      <c r="CC2655" s="10"/>
      <c r="CD2655" s="10"/>
      <c r="CE2655" s="10"/>
      <c r="CF2655" s="11"/>
      <c r="CG2655" s="11"/>
      <c r="CH2655" s="11"/>
      <c r="CI2655" s="11"/>
      <c r="CJ2655" s="10"/>
      <c r="CK2655" s="10"/>
      <c r="CL2655" s="10"/>
      <c r="CM2655" s="10"/>
      <c r="CN2655" s="10"/>
      <c r="CO2655" s="10"/>
      <c r="CP2655" s="10"/>
      <c r="CQ2655" s="10"/>
      <c r="CR2655" s="10"/>
      <c r="CS2655" s="10"/>
      <c r="CT2655" s="10"/>
      <c r="CU2655" s="10"/>
      <c r="CV2655" s="9"/>
      <c r="CW2655" s="9"/>
      <c r="CX2655" s="9"/>
      <c r="CY2655" s="9"/>
    </row>
    <row r="2656" spans="31:103" ht="18" customHeight="1">
      <c r="AE2656" s="16"/>
      <c r="AF2656" s="16"/>
      <c r="AG2656" s="16"/>
      <c r="AH2656" s="16"/>
      <c r="AI2656" s="16"/>
      <c r="AJ2656" s="16"/>
      <c r="AK2656" s="16"/>
      <c r="AL2656" s="16"/>
      <c r="AM2656" s="16"/>
      <c r="AN2656" s="16"/>
      <c r="AO2656" s="16"/>
      <c r="AP2656" s="16"/>
      <c r="AQ2656" s="15"/>
      <c r="AV2656" s="9"/>
      <c r="AW2656" s="9"/>
      <c r="AX2656" s="9"/>
      <c r="AY2656" s="9"/>
      <c r="AZ2656" s="9"/>
      <c r="BA2656" s="9"/>
      <c r="BB2656" s="9"/>
      <c r="BC2656" s="9"/>
      <c r="BD2656" s="9"/>
      <c r="BE2656" s="9"/>
      <c r="BF2656" s="9"/>
      <c r="BG2656" s="9"/>
      <c r="BH2656" s="9"/>
      <c r="BI2656" s="9"/>
      <c r="BJ2656" s="9"/>
      <c r="BK2656" s="9"/>
      <c r="BL2656" s="9"/>
      <c r="BM2656" s="9"/>
      <c r="BN2656" s="9"/>
      <c r="BO2656" s="9"/>
      <c r="BP2656" s="9"/>
      <c r="BQ2656" s="9"/>
      <c r="BR2656" s="9"/>
      <c r="BS2656" s="9"/>
      <c r="BT2656" s="9"/>
      <c r="BU2656" s="9"/>
      <c r="BV2656" s="9"/>
      <c r="BW2656" s="9"/>
      <c r="CB2656" s="10"/>
      <c r="CC2656" s="10"/>
      <c r="CD2656" s="10"/>
      <c r="CE2656" s="10"/>
      <c r="CF2656" s="11"/>
      <c r="CG2656" s="11"/>
      <c r="CH2656" s="11"/>
      <c r="CI2656" s="11"/>
      <c r="CJ2656" s="10"/>
      <c r="CK2656" s="10"/>
      <c r="CL2656" s="10"/>
      <c r="CM2656" s="10"/>
      <c r="CN2656" s="10"/>
      <c r="CO2656" s="10"/>
      <c r="CP2656" s="10"/>
      <c r="CQ2656" s="10"/>
      <c r="CR2656" s="10"/>
      <c r="CS2656" s="10"/>
      <c r="CT2656" s="10"/>
      <c r="CU2656" s="10"/>
      <c r="CV2656" s="9"/>
      <c r="CW2656" s="9"/>
      <c r="CX2656" s="9"/>
      <c r="CY2656" s="9"/>
    </row>
    <row r="2657" spans="31:103" ht="18" customHeight="1">
      <c r="AE2657" s="16"/>
      <c r="AF2657" s="16"/>
      <c r="AG2657" s="16"/>
      <c r="AH2657" s="16"/>
      <c r="AI2657" s="16"/>
      <c r="AJ2657" s="16"/>
      <c r="AK2657" s="16"/>
      <c r="AL2657" s="16"/>
      <c r="AM2657" s="16"/>
      <c r="AN2657" s="16"/>
      <c r="AO2657" s="16"/>
      <c r="AP2657" s="16"/>
      <c r="AQ2657" s="15"/>
      <c r="AV2657" s="9"/>
      <c r="AW2657" s="9"/>
      <c r="AX2657" s="9"/>
      <c r="AY2657" s="9"/>
      <c r="AZ2657" s="9"/>
      <c r="BA2657" s="9"/>
      <c r="BB2657" s="9"/>
      <c r="BC2657" s="9"/>
      <c r="BD2657" s="9"/>
      <c r="BE2657" s="9"/>
      <c r="BF2657" s="9"/>
      <c r="BG2657" s="9"/>
      <c r="BH2657" s="9"/>
      <c r="BI2657" s="9"/>
      <c r="BJ2657" s="9"/>
      <c r="BK2657" s="9"/>
      <c r="BL2657" s="9"/>
      <c r="BM2657" s="9"/>
      <c r="BN2657" s="9"/>
      <c r="BO2657" s="9"/>
      <c r="BP2657" s="9"/>
      <c r="BQ2657" s="9"/>
      <c r="BR2657" s="9"/>
      <c r="BS2657" s="9"/>
      <c r="BT2657" s="9"/>
      <c r="BU2657" s="9"/>
      <c r="BV2657" s="9"/>
      <c r="BW2657" s="9"/>
      <c r="CB2657" s="10"/>
      <c r="CC2657" s="10"/>
      <c r="CD2657" s="10"/>
      <c r="CE2657" s="10"/>
      <c r="CF2657" s="11"/>
      <c r="CG2657" s="11"/>
      <c r="CH2657" s="11"/>
      <c r="CI2657" s="11"/>
      <c r="CJ2657" s="10"/>
      <c r="CK2657" s="10"/>
      <c r="CL2657" s="10"/>
      <c r="CM2657" s="10"/>
      <c r="CN2657" s="10"/>
      <c r="CO2657" s="10"/>
      <c r="CP2657" s="10"/>
      <c r="CQ2657" s="10"/>
      <c r="CR2657" s="10"/>
      <c r="CS2657" s="10"/>
      <c r="CT2657" s="10"/>
      <c r="CU2657" s="10"/>
      <c r="CV2657" s="9"/>
      <c r="CW2657" s="9"/>
      <c r="CX2657" s="9"/>
      <c r="CY2657" s="9"/>
    </row>
    <row r="2658" spans="31:103" ht="18" customHeight="1">
      <c r="AE2658" s="16"/>
      <c r="AF2658" s="16"/>
      <c r="AG2658" s="16"/>
      <c r="AH2658" s="16"/>
      <c r="AI2658" s="16"/>
      <c r="AJ2658" s="16"/>
      <c r="AK2658" s="16"/>
      <c r="AL2658" s="16"/>
      <c r="AM2658" s="16"/>
      <c r="AN2658" s="16"/>
      <c r="AO2658" s="16"/>
      <c r="AP2658" s="16"/>
      <c r="AQ2658" s="15"/>
      <c r="AV2658" s="9"/>
      <c r="AW2658" s="9"/>
      <c r="AX2658" s="9"/>
      <c r="AY2658" s="9"/>
      <c r="AZ2658" s="9"/>
      <c r="BA2658" s="9"/>
      <c r="BB2658" s="9"/>
      <c r="BC2658" s="9"/>
      <c r="BD2658" s="9"/>
      <c r="BE2658" s="9"/>
      <c r="BF2658" s="9"/>
      <c r="BG2658" s="9"/>
      <c r="BH2658" s="9"/>
      <c r="BI2658" s="9"/>
      <c r="BJ2658" s="9"/>
      <c r="BK2658" s="9"/>
      <c r="BL2658" s="9"/>
      <c r="BM2658" s="9"/>
      <c r="BN2658" s="9"/>
      <c r="BO2658" s="9"/>
      <c r="BP2658" s="9"/>
      <c r="BQ2658" s="9"/>
      <c r="BR2658" s="9"/>
      <c r="BS2658" s="9"/>
      <c r="BT2658" s="9"/>
      <c r="BU2658" s="9"/>
      <c r="BV2658" s="9"/>
      <c r="BW2658" s="9"/>
      <c r="CB2658" s="10"/>
      <c r="CC2658" s="10"/>
      <c r="CD2658" s="10"/>
      <c r="CE2658" s="10"/>
      <c r="CF2658" s="11"/>
      <c r="CG2658" s="11"/>
      <c r="CH2658" s="11"/>
      <c r="CI2658" s="11"/>
      <c r="CJ2658" s="10"/>
      <c r="CK2658" s="10"/>
      <c r="CL2658" s="10"/>
      <c r="CM2658" s="10"/>
      <c r="CN2658" s="10"/>
      <c r="CO2658" s="10"/>
      <c r="CP2658" s="10"/>
      <c r="CQ2658" s="10"/>
      <c r="CR2658" s="10"/>
      <c r="CS2658" s="10"/>
      <c r="CT2658" s="10"/>
      <c r="CU2658" s="10"/>
      <c r="CV2658" s="9"/>
      <c r="CW2658" s="9"/>
      <c r="CX2658" s="9"/>
      <c r="CY2658" s="9"/>
    </row>
    <row r="2659" spans="31:103" ht="18" customHeight="1">
      <c r="AE2659" s="16"/>
      <c r="AF2659" s="16"/>
      <c r="AG2659" s="16"/>
      <c r="AH2659" s="16"/>
      <c r="AI2659" s="16"/>
      <c r="AJ2659" s="16"/>
      <c r="AK2659" s="16"/>
      <c r="AL2659" s="16"/>
      <c r="AM2659" s="16"/>
      <c r="AN2659" s="16"/>
      <c r="AO2659" s="16"/>
      <c r="AP2659" s="16"/>
      <c r="AQ2659" s="15"/>
      <c r="AV2659" s="9"/>
      <c r="AW2659" s="9"/>
      <c r="AX2659" s="9"/>
      <c r="AY2659" s="9"/>
      <c r="AZ2659" s="9"/>
      <c r="BA2659" s="9"/>
      <c r="BB2659" s="9"/>
      <c r="BC2659" s="9"/>
      <c r="BD2659" s="9"/>
      <c r="BE2659" s="9"/>
      <c r="BF2659" s="9"/>
      <c r="BG2659" s="9"/>
      <c r="BH2659" s="9"/>
      <c r="BI2659" s="9"/>
      <c r="BJ2659" s="9"/>
      <c r="BK2659" s="9"/>
      <c r="BL2659" s="9"/>
      <c r="BM2659" s="9"/>
      <c r="BN2659" s="9"/>
      <c r="BO2659" s="9"/>
      <c r="BP2659" s="9"/>
      <c r="BQ2659" s="9"/>
      <c r="BR2659" s="9"/>
      <c r="BS2659" s="9"/>
      <c r="BT2659" s="9"/>
      <c r="BU2659" s="9"/>
      <c r="BV2659" s="9"/>
      <c r="BW2659" s="9"/>
      <c r="CB2659" s="10"/>
      <c r="CC2659" s="10"/>
      <c r="CD2659" s="10"/>
      <c r="CE2659" s="10"/>
      <c r="CF2659" s="11"/>
      <c r="CG2659" s="11"/>
      <c r="CH2659" s="11"/>
      <c r="CI2659" s="11"/>
      <c r="CJ2659" s="10"/>
      <c r="CK2659" s="10"/>
      <c r="CL2659" s="10"/>
      <c r="CM2659" s="10"/>
      <c r="CN2659" s="10"/>
      <c r="CO2659" s="10"/>
      <c r="CP2659" s="10"/>
      <c r="CQ2659" s="10"/>
      <c r="CR2659" s="10"/>
      <c r="CS2659" s="10"/>
      <c r="CT2659" s="10"/>
      <c r="CU2659" s="10"/>
      <c r="CV2659" s="9"/>
      <c r="CW2659" s="9"/>
      <c r="CX2659" s="9"/>
      <c r="CY2659" s="9"/>
    </row>
    <row r="2660" spans="31:103" ht="18" customHeight="1">
      <c r="AE2660" s="16"/>
      <c r="AF2660" s="16"/>
      <c r="AG2660" s="16"/>
      <c r="AH2660" s="16"/>
      <c r="AI2660" s="16"/>
      <c r="AJ2660" s="16"/>
      <c r="AK2660" s="16"/>
      <c r="AL2660" s="16"/>
      <c r="AM2660" s="16"/>
      <c r="AN2660" s="16"/>
      <c r="AO2660" s="16"/>
      <c r="AP2660" s="16"/>
      <c r="AQ2660" s="15"/>
      <c r="AV2660" s="9"/>
      <c r="AW2660" s="9"/>
      <c r="AX2660" s="9"/>
      <c r="AY2660" s="9"/>
      <c r="AZ2660" s="9"/>
      <c r="BA2660" s="9"/>
      <c r="BB2660" s="9"/>
      <c r="BC2660" s="9"/>
      <c r="BD2660" s="9"/>
      <c r="BE2660" s="9"/>
      <c r="BF2660" s="9"/>
      <c r="BG2660" s="9"/>
      <c r="BH2660" s="9"/>
      <c r="BI2660" s="9"/>
      <c r="BJ2660" s="9"/>
      <c r="BK2660" s="9"/>
      <c r="BL2660" s="9"/>
      <c r="BM2660" s="9"/>
      <c r="BN2660" s="9"/>
      <c r="BO2660" s="9"/>
      <c r="BP2660" s="9"/>
      <c r="BQ2660" s="9"/>
      <c r="BR2660" s="9"/>
      <c r="BS2660" s="9"/>
      <c r="BT2660" s="9"/>
      <c r="BU2660" s="9"/>
      <c r="BV2660" s="9"/>
      <c r="BW2660" s="9"/>
      <c r="CB2660" s="10"/>
      <c r="CC2660" s="10"/>
      <c r="CD2660" s="10"/>
      <c r="CE2660" s="10"/>
      <c r="CF2660" s="11"/>
      <c r="CG2660" s="11"/>
      <c r="CH2660" s="11"/>
      <c r="CI2660" s="11"/>
      <c r="CJ2660" s="10"/>
      <c r="CK2660" s="10"/>
      <c r="CL2660" s="10"/>
      <c r="CM2660" s="10"/>
      <c r="CN2660" s="10"/>
      <c r="CO2660" s="10"/>
      <c r="CP2660" s="10"/>
      <c r="CQ2660" s="10"/>
      <c r="CR2660" s="10"/>
      <c r="CS2660" s="10"/>
      <c r="CT2660" s="10"/>
      <c r="CU2660" s="10"/>
      <c r="CV2660" s="9"/>
      <c r="CW2660" s="9"/>
      <c r="CX2660" s="9"/>
      <c r="CY2660" s="9"/>
    </row>
    <row r="2661" spans="31:103" ht="18" customHeight="1">
      <c r="AE2661" s="16"/>
      <c r="AF2661" s="16"/>
      <c r="AG2661" s="16"/>
      <c r="AH2661" s="16"/>
      <c r="AI2661" s="16"/>
      <c r="AJ2661" s="16"/>
      <c r="AK2661" s="16"/>
      <c r="AL2661" s="16"/>
      <c r="AM2661" s="16"/>
      <c r="AN2661" s="16"/>
      <c r="AO2661" s="16"/>
      <c r="AP2661" s="16"/>
      <c r="AQ2661" s="15"/>
      <c r="AV2661" s="9"/>
      <c r="AW2661" s="9"/>
      <c r="AX2661" s="9"/>
      <c r="AY2661" s="9"/>
      <c r="AZ2661" s="9"/>
      <c r="BA2661" s="9"/>
      <c r="BB2661" s="9"/>
      <c r="BC2661" s="9"/>
      <c r="BD2661" s="9"/>
      <c r="BE2661" s="9"/>
      <c r="BF2661" s="9"/>
      <c r="BG2661" s="9"/>
      <c r="BH2661" s="9"/>
      <c r="BI2661" s="9"/>
      <c r="BJ2661" s="9"/>
      <c r="BK2661" s="9"/>
      <c r="BL2661" s="9"/>
      <c r="BM2661" s="9"/>
      <c r="BN2661" s="9"/>
      <c r="BO2661" s="9"/>
      <c r="BP2661" s="9"/>
      <c r="BQ2661" s="9"/>
      <c r="BR2661" s="9"/>
      <c r="BS2661" s="9"/>
      <c r="BT2661" s="9"/>
      <c r="BU2661" s="9"/>
      <c r="BV2661" s="9"/>
      <c r="BW2661" s="9"/>
      <c r="CB2661" s="10"/>
      <c r="CC2661" s="10"/>
      <c r="CD2661" s="10"/>
      <c r="CE2661" s="10"/>
      <c r="CF2661" s="11"/>
      <c r="CG2661" s="11"/>
      <c r="CH2661" s="11"/>
      <c r="CI2661" s="11"/>
      <c r="CJ2661" s="10"/>
      <c r="CK2661" s="10"/>
      <c r="CL2661" s="10"/>
      <c r="CM2661" s="10"/>
      <c r="CN2661" s="10"/>
      <c r="CO2661" s="10"/>
      <c r="CP2661" s="10"/>
      <c r="CQ2661" s="10"/>
      <c r="CR2661" s="10"/>
      <c r="CS2661" s="10"/>
      <c r="CT2661" s="10"/>
      <c r="CU2661" s="10"/>
      <c r="CV2661" s="9"/>
      <c r="CW2661" s="9"/>
      <c r="CX2661" s="9"/>
      <c r="CY2661" s="9"/>
    </row>
    <row r="2662" spans="31:103" ht="18" customHeight="1">
      <c r="AE2662" s="16"/>
      <c r="AF2662" s="16"/>
      <c r="AG2662" s="16"/>
      <c r="AH2662" s="16"/>
      <c r="AI2662" s="16"/>
      <c r="AJ2662" s="16"/>
      <c r="AK2662" s="16"/>
      <c r="AL2662" s="16"/>
      <c r="AM2662" s="16"/>
      <c r="AN2662" s="16"/>
      <c r="AO2662" s="16"/>
      <c r="AP2662" s="16"/>
      <c r="AQ2662" s="15"/>
      <c r="AV2662" s="9"/>
      <c r="AW2662" s="9"/>
      <c r="AX2662" s="9"/>
      <c r="AY2662" s="9"/>
      <c r="AZ2662" s="9"/>
      <c r="BA2662" s="9"/>
      <c r="BB2662" s="9"/>
      <c r="BC2662" s="9"/>
      <c r="BD2662" s="9"/>
      <c r="BE2662" s="9"/>
      <c r="BF2662" s="9"/>
      <c r="BG2662" s="9"/>
      <c r="BH2662" s="9"/>
      <c r="BI2662" s="9"/>
      <c r="BJ2662" s="9"/>
      <c r="BK2662" s="9"/>
      <c r="BL2662" s="9"/>
      <c r="BM2662" s="9"/>
      <c r="BN2662" s="9"/>
      <c r="BO2662" s="9"/>
      <c r="BP2662" s="9"/>
      <c r="BQ2662" s="9"/>
      <c r="BR2662" s="9"/>
      <c r="BS2662" s="9"/>
      <c r="BT2662" s="9"/>
      <c r="BU2662" s="9"/>
      <c r="BV2662" s="9"/>
      <c r="BW2662" s="9"/>
      <c r="CB2662" s="10"/>
      <c r="CC2662" s="10"/>
      <c r="CD2662" s="10"/>
      <c r="CE2662" s="10"/>
      <c r="CF2662" s="11"/>
      <c r="CG2662" s="11"/>
      <c r="CH2662" s="11"/>
      <c r="CI2662" s="11"/>
      <c r="CJ2662" s="10"/>
      <c r="CK2662" s="10"/>
      <c r="CL2662" s="10"/>
      <c r="CM2662" s="10"/>
      <c r="CN2662" s="10"/>
      <c r="CO2662" s="10"/>
      <c r="CP2662" s="10"/>
      <c r="CQ2662" s="10"/>
      <c r="CR2662" s="10"/>
      <c r="CS2662" s="10"/>
      <c r="CT2662" s="10"/>
      <c r="CU2662" s="10"/>
      <c r="CV2662" s="9"/>
      <c r="CW2662" s="9"/>
      <c r="CX2662" s="9"/>
      <c r="CY2662" s="9"/>
    </row>
    <row r="2663" spans="31:103" ht="18" customHeight="1">
      <c r="AE2663" s="16"/>
      <c r="AF2663" s="16"/>
      <c r="AG2663" s="16"/>
      <c r="AH2663" s="16"/>
      <c r="AI2663" s="16"/>
      <c r="AJ2663" s="16"/>
      <c r="AK2663" s="16"/>
      <c r="AL2663" s="16"/>
      <c r="AM2663" s="16"/>
      <c r="AN2663" s="16"/>
      <c r="AO2663" s="16"/>
      <c r="AP2663" s="16"/>
      <c r="AQ2663" s="15"/>
      <c r="AV2663" s="9"/>
      <c r="AW2663" s="9"/>
      <c r="AX2663" s="9"/>
      <c r="AY2663" s="9"/>
      <c r="AZ2663" s="9"/>
      <c r="BA2663" s="9"/>
      <c r="BB2663" s="9"/>
      <c r="BC2663" s="9"/>
      <c r="BD2663" s="9"/>
      <c r="BE2663" s="9"/>
      <c r="BF2663" s="9"/>
      <c r="BG2663" s="9"/>
      <c r="BH2663" s="9"/>
      <c r="BI2663" s="9"/>
      <c r="BJ2663" s="9"/>
      <c r="BK2663" s="9"/>
      <c r="BL2663" s="9"/>
      <c r="BM2663" s="9"/>
      <c r="BN2663" s="9"/>
      <c r="BO2663" s="9"/>
      <c r="BP2663" s="9"/>
      <c r="BQ2663" s="9"/>
      <c r="BR2663" s="9"/>
      <c r="BS2663" s="9"/>
      <c r="BT2663" s="9"/>
      <c r="BU2663" s="9"/>
      <c r="BV2663" s="9"/>
      <c r="BW2663" s="9"/>
      <c r="CB2663" s="10"/>
      <c r="CC2663" s="10"/>
      <c r="CD2663" s="10"/>
      <c r="CE2663" s="10"/>
      <c r="CF2663" s="11"/>
      <c r="CG2663" s="11"/>
      <c r="CH2663" s="11"/>
      <c r="CI2663" s="11"/>
      <c r="CJ2663" s="10"/>
      <c r="CK2663" s="10"/>
      <c r="CL2663" s="10"/>
      <c r="CM2663" s="10"/>
      <c r="CN2663" s="10"/>
      <c r="CO2663" s="10"/>
      <c r="CP2663" s="10"/>
      <c r="CQ2663" s="10"/>
      <c r="CR2663" s="10"/>
      <c r="CS2663" s="10"/>
      <c r="CT2663" s="10"/>
      <c r="CU2663" s="10"/>
      <c r="CV2663" s="9"/>
      <c r="CW2663" s="9"/>
      <c r="CX2663" s="9"/>
      <c r="CY2663" s="9"/>
    </row>
    <row r="2664" spans="31:103" ht="18" customHeight="1">
      <c r="AE2664" s="16"/>
      <c r="AF2664" s="16"/>
      <c r="AG2664" s="16"/>
      <c r="AH2664" s="16"/>
      <c r="AI2664" s="16"/>
      <c r="AJ2664" s="16"/>
      <c r="AK2664" s="16"/>
      <c r="AL2664" s="16"/>
      <c r="AM2664" s="16"/>
      <c r="AN2664" s="16"/>
      <c r="AO2664" s="16"/>
      <c r="AP2664" s="16"/>
      <c r="AQ2664" s="15"/>
      <c r="AV2664" s="9"/>
      <c r="AW2664" s="9"/>
      <c r="AX2664" s="9"/>
      <c r="AY2664" s="9"/>
      <c r="AZ2664" s="9"/>
      <c r="BA2664" s="9"/>
      <c r="BB2664" s="9"/>
      <c r="BC2664" s="9"/>
      <c r="BD2664" s="9"/>
      <c r="BE2664" s="9"/>
      <c r="BF2664" s="9"/>
      <c r="BG2664" s="9"/>
      <c r="BH2664" s="9"/>
      <c r="BI2664" s="9"/>
      <c r="BJ2664" s="9"/>
      <c r="BK2664" s="9"/>
      <c r="BL2664" s="9"/>
      <c r="BM2664" s="9"/>
      <c r="BN2664" s="9"/>
      <c r="BO2664" s="9"/>
      <c r="BP2664" s="9"/>
      <c r="BQ2664" s="9"/>
      <c r="BR2664" s="9"/>
      <c r="BS2664" s="9"/>
      <c r="BT2664" s="9"/>
      <c r="BU2664" s="9"/>
      <c r="BV2664" s="9"/>
      <c r="BW2664" s="9"/>
      <c r="CB2664" s="10"/>
      <c r="CC2664" s="10"/>
      <c r="CD2664" s="10"/>
      <c r="CE2664" s="10"/>
      <c r="CF2664" s="11"/>
      <c r="CG2664" s="11"/>
      <c r="CH2664" s="11"/>
      <c r="CI2664" s="11"/>
      <c r="CJ2664" s="10"/>
      <c r="CK2664" s="10"/>
      <c r="CL2664" s="10"/>
      <c r="CM2664" s="10"/>
      <c r="CN2664" s="10"/>
      <c r="CO2664" s="10"/>
      <c r="CP2664" s="10"/>
      <c r="CQ2664" s="10"/>
      <c r="CR2664" s="10"/>
      <c r="CS2664" s="10"/>
      <c r="CT2664" s="10"/>
      <c r="CU2664" s="10"/>
      <c r="CV2664" s="9"/>
      <c r="CW2664" s="9"/>
      <c r="CX2664" s="9"/>
      <c r="CY2664" s="9"/>
    </row>
    <row r="2665" spans="31:103" ht="18" customHeight="1">
      <c r="AE2665" s="16"/>
      <c r="AF2665" s="16"/>
      <c r="AG2665" s="16"/>
      <c r="AH2665" s="16"/>
      <c r="AI2665" s="16"/>
      <c r="AJ2665" s="16"/>
      <c r="AK2665" s="16"/>
      <c r="AL2665" s="16"/>
      <c r="AM2665" s="16"/>
      <c r="AN2665" s="16"/>
      <c r="AO2665" s="16"/>
      <c r="AP2665" s="16"/>
      <c r="AQ2665" s="15"/>
      <c r="AV2665" s="9"/>
      <c r="AW2665" s="9"/>
      <c r="AX2665" s="9"/>
      <c r="AY2665" s="9"/>
      <c r="AZ2665" s="9"/>
      <c r="BA2665" s="9"/>
      <c r="BB2665" s="9"/>
      <c r="BC2665" s="9"/>
      <c r="BD2665" s="9"/>
      <c r="BE2665" s="9"/>
      <c r="BF2665" s="9"/>
      <c r="BG2665" s="9"/>
      <c r="BH2665" s="9"/>
      <c r="BI2665" s="9"/>
      <c r="BJ2665" s="9"/>
      <c r="BK2665" s="9"/>
      <c r="BL2665" s="9"/>
      <c r="BM2665" s="9"/>
      <c r="BN2665" s="9"/>
      <c r="BO2665" s="9"/>
      <c r="BP2665" s="9"/>
      <c r="BQ2665" s="9"/>
      <c r="BR2665" s="9"/>
      <c r="BS2665" s="9"/>
      <c r="BT2665" s="9"/>
      <c r="BU2665" s="9"/>
      <c r="BV2665" s="9"/>
      <c r="BW2665" s="9"/>
      <c r="CB2665" s="10"/>
      <c r="CC2665" s="10"/>
      <c r="CD2665" s="10"/>
      <c r="CE2665" s="10"/>
      <c r="CF2665" s="11"/>
      <c r="CG2665" s="11"/>
      <c r="CH2665" s="11"/>
      <c r="CI2665" s="11"/>
      <c r="CJ2665" s="10"/>
      <c r="CK2665" s="10"/>
      <c r="CL2665" s="10"/>
      <c r="CM2665" s="10"/>
      <c r="CN2665" s="10"/>
      <c r="CO2665" s="10"/>
      <c r="CP2665" s="10"/>
      <c r="CQ2665" s="10"/>
      <c r="CR2665" s="10"/>
      <c r="CS2665" s="10"/>
      <c r="CT2665" s="10"/>
      <c r="CU2665" s="10"/>
      <c r="CV2665" s="9"/>
      <c r="CW2665" s="9"/>
      <c r="CX2665" s="9"/>
      <c r="CY2665" s="9"/>
    </row>
    <row r="2666" spans="31:103" ht="18" customHeight="1">
      <c r="AE2666" s="16"/>
      <c r="AF2666" s="16"/>
      <c r="AG2666" s="16"/>
      <c r="AH2666" s="16"/>
      <c r="AI2666" s="16"/>
      <c r="AJ2666" s="16"/>
      <c r="AK2666" s="16"/>
      <c r="AL2666" s="16"/>
      <c r="AM2666" s="16"/>
      <c r="AN2666" s="16"/>
      <c r="AO2666" s="16"/>
      <c r="AP2666" s="16"/>
      <c r="AQ2666" s="15"/>
      <c r="AV2666" s="9"/>
      <c r="AW2666" s="9"/>
      <c r="AX2666" s="9"/>
      <c r="AY2666" s="9"/>
      <c r="AZ2666" s="9"/>
      <c r="BA2666" s="9"/>
      <c r="BB2666" s="9"/>
      <c r="BC2666" s="9"/>
      <c r="BD2666" s="9"/>
      <c r="BE2666" s="9"/>
      <c r="BF2666" s="9"/>
      <c r="BG2666" s="9"/>
      <c r="BH2666" s="9"/>
      <c r="BI2666" s="9"/>
      <c r="BJ2666" s="9"/>
      <c r="BK2666" s="9"/>
      <c r="BL2666" s="9"/>
      <c r="BM2666" s="9"/>
      <c r="BN2666" s="9"/>
      <c r="BO2666" s="9"/>
      <c r="BP2666" s="9"/>
      <c r="BQ2666" s="9"/>
      <c r="BR2666" s="9"/>
      <c r="BS2666" s="9"/>
      <c r="BT2666" s="9"/>
      <c r="BU2666" s="9"/>
      <c r="BV2666" s="9"/>
      <c r="BW2666" s="9"/>
      <c r="CB2666" s="10"/>
      <c r="CC2666" s="10"/>
      <c r="CD2666" s="10"/>
      <c r="CE2666" s="10"/>
      <c r="CF2666" s="11"/>
      <c r="CG2666" s="11"/>
      <c r="CH2666" s="11"/>
      <c r="CI2666" s="11"/>
      <c r="CJ2666" s="10"/>
      <c r="CK2666" s="10"/>
      <c r="CL2666" s="10"/>
      <c r="CM2666" s="10"/>
      <c r="CN2666" s="10"/>
      <c r="CO2666" s="10"/>
      <c r="CP2666" s="10"/>
      <c r="CQ2666" s="10"/>
      <c r="CR2666" s="10"/>
      <c r="CS2666" s="10"/>
      <c r="CT2666" s="10"/>
      <c r="CU2666" s="10"/>
      <c r="CV2666" s="9"/>
      <c r="CW2666" s="9"/>
      <c r="CX2666" s="9"/>
      <c r="CY2666" s="9"/>
    </row>
    <row r="2667" spans="31:103" ht="18" customHeight="1">
      <c r="AE2667" s="16"/>
      <c r="AF2667" s="16"/>
      <c r="AG2667" s="16"/>
      <c r="AH2667" s="16"/>
      <c r="AI2667" s="16"/>
      <c r="AJ2667" s="16"/>
      <c r="AK2667" s="16"/>
      <c r="AL2667" s="16"/>
      <c r="AM2667" s="16"/>
      <c r="AN2667" s="16"/>
      <c r="AO2667" s="16"/>
      <c r="AP2667" s="16"/>
      <c r="AQ2667" s="15"/>
      <c r="AV2667" s="9"/>
      <c r="AW2667" s="9"/>
      <c r="AX2667" s="9"/>
      <c r="AY2667" s="9"/>
      <c r="AZ2667" s="9"/>
      <c r="BA2667" s="9"/>
      <c r="BB2667" s="9"/>
      <c r="BC2667" s="9"/>
      <c r="BD2667" s="9"/>
      <c r="BE2667" s="9"/>
      <c r="BF2667" s="9"/>
      <c r="BG2667" s="9"/>
      <c r="BH2667" s="9"/>
      <c r="BI2667" s="9"/>
      <c r="BJ2667" s="9"/>
      <c r="BK2667" s="9"/>
      <c r="BL2667" s="9"/>
      <c r="BM2667" s="9"/>
      <c r="BN2667" s="9"/>
      <c r="BO2667" s="9"/>
      <c r="BP2667" s="9"/>
      <c r="BQ2667" s="9"/>
      <c r="BR2667" s="9"/>
      <c r="BS2667" s="9"/>
      <c r="BT2667" s="9"/>
      <c r="BU2667" s="9"/>
      <c r="BV2667" s="9"/>
      <c r="BW2667" s="9"/>
      <c r="CB2667" s="10"/>
      <c r="CC2667" s="10"/>
      <c r="CD2667" s="10"/>
      <c r="CE2667" s="10"/>
      <c r="CF2667" s="11"/>
      <c r="CG2667" s="11"/>
      <c r="CH2667" s="11"/>
      <c r="CI2667" s="11"/>
      <c r="CJ2667" s="10"/>
      <c r="CK2667" s="10"/>
      <c r="CL2667" s="10"/>
      <c r="CM2667" s="10"/>
      <c r="CN2667" s="10"/>
      <c r="CO2667" s="10"/>
      <c r="CP2667" s="10"/>
      <c r="CQ2667" s="10"/>
      <c r="CR2667" s="10"/>
      <c r="CS2667" s="10"/>
      <c r="CT2667" s="10"/>
      <c r="CU2667" s="10"/>
      <c r="CV2667" s="9"/>
      <c r="CW2667" s="9"/>
      <c r="CX2667" s="9"/>
      <c r="CY2667" s="9"/>
    </row>
    <row r="2668" spans="31:103" ht="18" customHeight="1">
      <c r="AE2668" s="16"/>
      <c r="AF2668" s="16"/>
      <c r="AG2668" s="16"/>
      <c r="AH2668" s="16"/>
      <c r="AI2668" s="16"/>
      <c r="AJ2668" s="16"/>
      <c r="AK2668" s="16"/>
      <c r="AL2668" s="16"/>
      <c r="AM2668" s="16"/>
      <c r="AN2668" s="16"/>
      <c r="AO2668" s="16"/>
      <c r="AP2668" s="16"/>
      <c r="AQ2668" s="15"/>
      <c r="AV2668" s="9"/>
      <c r="AW2668" s="9"/>
      <c r="AX2668" s="9"/>
      <c r="AY2668" s="9"/>
      <c r="AZ2668" s="9"/>
      <c r="BA2668" s="9"/>
      <c r="BB2668" s="9"/>
      <c r="BC2668" s="9"/>
      <c r="BD2668" s="9"/>
      <c r="BE2668" s="9"/>
      <c r="BF2668" s="9"/>
      <c r="BG2668" s="9"/>
      <c r="BH2668" s="9"/>
      <c r="BI2668" s="9"/>
      <c r="BJ2668" s="9"/>
      <c r="BK2668" s="9"/>
      <c r="BL2668" s="9"/>
      <c r="BM2668" s="9"/>
      <c r="BN2668" s="9"/>
      <c r="BO2668" s="9"/>
      <c r="BP2668" s="9"/>
      <c r="BQ2668" s="9"/>
      <c r="BR2668" s="9"/>
      <c r="BS2668" s="9"/>
      <c r="BT2668" s="9"/>
      <c r="BU2668" s="9"/>
      <c r="BV2668" s="9"/>
      <c r="BW2668" s="9"/>
      <c r="CB2668" s="10"/>
      <c r="CC2668" s="10"/>
      <c r="CD2668" s="10"/>
      <c r="CE2668" s="10"/>
      <c r="CF2668" s="11"/>
      <c r="CG2668" s="11"/>
      <c r="CH2668" s="11"/>
      <c r="CI2668" s="11"/>
      <c r="CJ2668" s="10"/>
      <c r="CK2668" s="10"/>
      <c r="CL2668" s="10"/>
      <c r="CM2668" s="10"/>
      <c r="CN2668" s="10"/>
      <c r="CO2668" s="10"/>
      <c r="CP2668" s="10"/>
      <c r="CQ2668" s="10"/>
      <c r="CR2668" s="10"/>
      <c r="CS2668" s="10"/>
      <c r="CT2668" s="10"/>
      <c r="CU2668" s="10"/>
      <c r="CV2668" s="9"/>
      <c r="CW2668" s="9"/>
      <c r="CX2668" s="9"/>
      <c r="CY2668" s="9"/>
    </row>
    <row r="2669" spans="31:103" ht="18" customHeight="1">
      <c r="AE2669" s="16"/>
      <c r="AF2669" s="16"/>
      <c r="AG2669" s="16"/>
      <c r="AH2669" s="16"/>
      <c r="AI2669" s="16"/>
      <c r="AJ2669" s="16"/>
      <c r="AK2669" s="16"/>
      <c r="AL2669" s="16"/>
      <c r="AM2669" s="16"/>
      <c r="AN2669" s="16"/>
      <c r="AO2669" s="16"/>
      <c r="AP2669" s="16"/>
      <c r="AQ2669" s="15"/>
      <c r="AV2669" s="9"/>
      <c r="AW2669" s="9"/>
      <c r="AX2669" s="9"/>
      <c r="AY2669" s="9"/>
      <c r="AZ2669" s="9"/>
      <c r="BA2669" s="9"/>
      <c r="BB2669" s="9"/>
      <c r="BC2669" s="9"/>
      <c r="BD2669" s="9"/>
      <c r="BE2669" s="9"/>
      <c r="BF2669" s="9"/>
      <c r="BG2669" s="9"/>
      <c r="BH2669" s="9"/>
      <c r="BI2669" s="9"/>
      <c r="BJ2669" s="9"/>
      <c r="BK2669" s="9"/>
      <c r="BL2669" s="9"/>
      <c r="BM2669" s="9"/>
      <c r="BN2669" s="9"/>
      <c r="BO2669" s="9"/>
      <c r="BP2669" s="9"/>
      <c r="BQ2669" s="9"/>
      <c r="BR2669" s="9"/>
      <c r="BS2669" s="9"/>
      <c r="BT2669" s="9"/>
      <c r="BU2669" s="9"/>
      <c r="BV2669" s="9"/>
      <c r="BW2669" s="9"/>
      <c r="CB2669" s="10"/>
      <c r="CC2669" s="10"/>
      <c r="CD2669" s="10"/>
      <c r="CE2669" s="10"/>
      <c r="CF2669" s="11"/>
      <c r="CG2669" s="11"/>
      <c r="CH2669" s="11"/>
      <c r="CI2669" s="11"/>
      <c r="CJ2669" s="10"/>
      <c r="CK2669" s="10"/>
      <c r="CL2669" s="10"/>
      <c r="CM2669" s="10"/>
      <c r="CN2669" s="10"/>
      <c r="CO2669" s="10"/>
      <c r="CP2669" s="10"/>
      <c r="CQ2669" s="10"/>
      <c r="CR2669" s="10"/>
      <c r="CS2669" s="10"/>
      <c r="CT2669" s="10"/>
      <c r="CU2669" s="10"/>
      <c r="CV2669" s="9"/>
      <c r="CW2669" s="9"/>
      <c r="CX2669" s="9"/>
      <c r="CY2669" s="9"/>
    </row>
    <row r="2670" spans="31:103" ht="18" customHeight="1">
      <c r="AE2670" s="16"/>
      <c r="AF2670" s="16"/>
      <c r="AG2670" s="16"/>
      <c r="AH2670" s="16"/>
      <c r="AI2670" s="16"/>
      <c r="AJ2670" s="16"/>
      <c r="AK2670" s="16"/>
      <c r="AL2670" s="16"/>
      <c r="AM2670" s="16"/>
      <c r="AN2670" s="16"/>
      <c r="AO2670" s="16"/>
      <c r="AP2670" s="16"/>
      <c r="AQ2670" s="15"/>
      <c r="AV2670" s="9"/>
      <c r="AW2670" s="9"/>
      <c r="AX2670" s="9"/>
      <c r="AY2670" s="9"/>
      <c r="AZ2670" s="9"/>
      <c r="BA2670" s="9"/>
      <c r="BB2670" s="9"/>
      <c r="BC2670" s="9"/>
      <c r="BD2670" s="9"/>
      <c r="BE2670" s="9"/>
      <c r="BF2670" s="9"/>
      <c r="BG2670" s="9"/>
      <c r="BH2670" s="9"/>
      <c r="BI2670" s="9"/>
      <c r="BJ2670" s="9"/>
      <c r="BK2670" s="9"/>
      <c r="BL2670" s="9"/>
      <c r="BM2670" s="9"/>
      <c r="BN2670" s="9"/>
      <c r="BO2670" s="9"/>
      <c r="BP2670" s="9"/>
      <c r="BQ2670" s="9"/>
      <c r="BR2670" s="9"/>
      <c r="BS2670" s="9"/>
      <c r="BT2670" s="9"/>
      <c r="BU2670" s="9"/>
      <c r="BV2670" s="9"/>
      <c r="BW2670" s="9"/>
      <c r="CB2670" s="10"/>
      <c r="CC2670" s="10"/>
      <c r="CD2670" s="10"/>
      <c r="CE2670" s="10"/>
      <c r="CF2670" s="11"/>
      <c r="CG2670" s="11"/>
      <c r="CH2670" s="11"/>
      <c r="CI2670" s="11"/>
      <c r="CJ2670" s="10"/>
      <c r="CK2670" s="10"/>
      <c r="CL2670" s="10"/>
      <c r="CM2670" s="10"/>
      <c r="CN2670" s="10"/>
      <c r="CO2670" s="10"/>
      <c r="CP2670" s="10"/>
      <c r="CQ2670" s="10"/>
      <c r="CR2670" s="10"/>
      <c r="CS2670" s="10"/>
      <c r="CT2670" s="10"/>
      <c r="CU2670" s="10"/>
      <c r="CV2670" s="9"/>
      <c r="CW2670" s="9"/>
      <c r="CX2670" s="9"/>
      <c r="CY2670" s="9"/>
    </row>
    <row r="2671" spans="31:103" ht="18" customHeight="1">
      <c r="AE2671" s="16"/>
      <c r="AF2671" s="16"/>
      <c r="AG2671" s="16"/>
      <c r="AH2671" s="16"/>
      <c r="AI2671" s="16"/>
      <c r="AJ2671" s="16"/>
      <c r="AK2671" s="16"/>
      <c r="AL2671" s="16"/>
      <c r="AM2671" s="16"/>
      <c r="AN2671" s="16"/>
      <c r="AO2671" s="16"/>
      <c r="AP2671" s="16"/>
      <c r="AQ2671" s="15"/>
      <c r="AV2671" s="9"/>
      <c r="AW2671" s="9"/>
      <c r="AX2671" s="9"/>
      <c r="AY2671" s="9"/>
      <c r="AZ2671" s="9"/>
      <c r="BA2671" s="9"/>
      <c r="BB2671" s="9"/>
      <c r="BC2671" s="9"/>
      <c r="BD2671" s="9"/>
      <c r="BE2671" s="9"/>
      <c r="BF2671" s="9"/>
      <c r="BG2671" s="9"/>
      <c r="BH2671" s="9"/>
      <c r="BI2671" s="9"/>
      <c r="BJ2671" s="9"/>
      <c r="BK2671" s="9"/>
      <c r="BL2671" s="9"/>
      <c r="BM2671" s="9"/>
      <c r="BN2671" s="9"/>
      <c r="BO2671" s="9"/>
      <c r="BP2671" s="9"/>
      <c r="BQ2671" s="9"/>
      <c r="BR2671" s="9"/>
      <c r="BS2671" s="9"/>
      <c r="BT2671" s="9"/>
      <c r="BU2671" s="9"/>
      <c r="BV2671" s="9"/>
      <c r="BW2671" s="9"/>
      <c r="CB2671" s="10"/>
      <c r="CC2671" s="10"/>
      <c r="CD2671" s="10"/>
      <c r="CE2671" s="10"/>
      <c r="CF2671" s="11"/>
      <c r="CG2671" s="11"/>
      <c r="CH2671" s="11"/>
      <c r="CI2671" s="11"/>
      <c r="CJ2671" s="10"/>
      <c r="CK2671" s="10"/>
      <c r="CL2671" s="10"/>
      <c r="CM2671" s="10"/>
      <c r="CN2671" s="10"/>
      <c r="CO2671" s="10"/>
      <c r="CP2671" s="10"/>
      <c r="CQ2671" s="10"/>
      <c r="CR2671" s="10"/>
      <c r="CS2671" s="10"/>
      <c r="CT2671" s="10"/>
      <c r="CU2671" s="10"/>
      <c r="CV2671" s="9"/>
      <c r="CW2671" s="9"/>
      <c r="CX2671" s="9"/>
      <c r="CY2671" s="9"/>
    </row>
    <row r="2672" spans="31:103" ht="18" customHeight="1">
      <c r="AE2672" s="16"/>
      <c r="AF2672" s="16"/>
      <c r="AG2672" s="16"/>
      <c r="AH2672" s="16"/>
      <c r="AI2672" s="16"/>
      <c r="AJ2672" s="16"/>
      <c r="AK2672" s="16"/>
      <c r="AL2672" s="16"/>
      <c r="AM2672" s="16"/>
      <c r="AN2672" s="16"/>
      <c r="AO2672" s="16"/>
      <c r="AP2672" s="16"/>
      <c r="AQ2672" s="15"/>
      <c r="AV2672" s="9"/>
      <c r="AW2672" s="9"/>
      <c r="AX2672" s="9"/>
      <c r="AY2672" s="9"/>
      <c r="AZ2672" s="9"/>
      <c r="BA2672" s="9"/>
      <c r="BB2672" s="9"/>
      <c r="BC2672" s="9"/>
      <c r="BD2672" s="9"/>
      <c r="BE2672" s="9"/>
      <c r="BF2672" s="9"/>
      <c r="BG2672" s="9"/>
      <c r="BH2672" s="9"/>
      <c r="BI2672" s="9"/>
      <c r="BJ2672" s="9"/>
      <c r="BK2672" s="9"/>
      <c r="BL2672" s="9"/>
      <c r="BM2672" s="9"/>
      <c r="BN2672" s="9"/>
      <c r="BO2672" s="9"/>
      <c r="BP2672" s="9"/>
      <c r="BQ2672" s="9"/>
      <c r="BR2672" s="9"/>
      <c r="BS2672" s="9"/>
      <c r="BT2672" s="9"/>
      <c r="BU2672" s="9"/>
      <c r="BV2672" s="9"/>
      <c r="BW2672" s="9"/>
      <c r="CB2672" s="10"/>
      <c r="CC2672" s="10"/>
      <c r="CD2672" s="10"/>
      <c r="CE2672" s="10"/>
      <c r="CF2672" s="11"/>
      <c r="CG2672" s="11"/>
      <c r="CH2672" s="11"/>
      <c r="CI2672" s="11"/>
      <c r="CJ2672" s="10"/>
      <c r="CK2672" s="10"/>
      <c r="CL2672" s="10"/>
      <c r="CM2672" s="10"/>
      <c r="CN2672" s="10"/>
      <c r="CO2672" s="10"/>
      <c r="CP2672" s="10"/>
      <c r="CQ2672" s="10"/>
      <c r="CR2672" s="10"/>
      <c r="CS2672" s="10"/>
      <c r="CT2672" s="10"/>
      <c r="CU2672" s="10"/>
      <c r="CV2672" s="9"/>
      <c r="CW2672" s="9"/>
      <c r="CX2672" s="9"/>
      <c r="CY2672" s="9"/>
    </row>
    <row r="2673" spans="31:103" ht="18" customHeight="1">
      <c r="AE2673" s="16"/>
      <c r="AF2673" s="16"/>
      <c r="AG2673" s="16"/>
      <c r="AH2673" s="16"/>
      <c r="AI2673" s="16"/>
      <c r="AJ2673" s="16"/>
      <c r="AK2673" s="16"/>
      <c r="AL2673" s="16"/>
      <c r="AM2673" s="16"/>
      <c r="AN2673" s="16"/>
      <c r="AO2673" s="16"/>
      <c r="AP2673" s="16"/>
      <c r="AQ2673" s="15"/>
      <c r="AV2673" s="9"/>
      <c r="AW2673" s="9"/>
      <c r="AX2673" s="9"/>
      <c r="AY2673" s="9"/>
      <c r="AZ2673" s="9"/>
      <c r="BA2673" s="9"/>
      <c r="BB2673" s="9"/>
      <c r="BC2673" s="9"/>
      <c r="BD2673" s="9"/>
      <c r="BE2673" s="9"/>
      <c r="BF2673" s="9"/>
      <c r="BG2673" s="9"/>
      <c r="BH2673" s="9"/>
      <c r="BI2673" s="9"/>
      <c r="BJ2673" s="9"/>
      <c r="BK2673" s="9"/>
      <c r="BL2673" s="9"/>
      <c r="BM2673" s="9"/>
      <c r="BN2673" s="9"/>
      <c r="BO2673" s="9"/>
      <c r="BP2673" s="9"/>
      <c r="BQ2673" s="9"/>
      <c r="BR2673" s="9"/>
      <c r="BS2673" s="9"/>
      <c r="BT2673" s="9"/>
      <c r="BU2673" s="9"/>
      <c r="BV2673" s="9"/>
      <c r="BW2673" s="9"/>
      <c r="CB2673" s="10"/>
      <c r="CC2673" s="10"/>
      <c r="CD2673" s="10"/>
      <c r="CE2673" s="10"/>
      <c r="CF2673" s="11"/>
      <c r="CG2673" s="11"/>
      <c r="CH2673" s="11"/>
      <c r="CI2673" s="11"/>
      <c r="CJ2673" s="10"/>
      <c r="CK2673" s="10"/>
      <c r="CL2673" s="10"/>
      <c r="CM2673" s="10"/>
      <c r="CN2673" s="10"/>
      <c r="CO2673" s="10"/>
      <c r="CP2673" s="10"/>
      <c r="CQ2673" s="10"/>
      <c r="CR2673" s="10"/>
      <c r="CS2673" s="10"/>
      <c r="CT2673" s="10"/>
      <c r="CU2673" s="10"/>
      <c r="CV2673" s="9"/>
      <c r="CW2673" s="9"/>
      <c r="CX2673" s="9"/>
      <c r="CY2673" s="9"/>
    </row>
    <row r="2674" spans="31:103" ht="18" customHeight="1">
      <c r="AE2674" s="16"/>
      <c r="AF2674" s="16"/>
      <c r="AG2674" s="16"/>
      <c r="AH2674" s="16"/>
      <c r="AI2674" s="16"/>
      <c r="AJ2674" s="16"/>
      <c r="AK2674" s="16"/>
      <c r="AL2674" s="16"/>
      <c r="AM2674" s="16"/>
      <c r="AN2674" s="16"/>
      <c r="AO2674" s="16"/>
      <c r="AP2674" s="16"/>
      <c r="AQ2674" s="15"/>
      <c r="AV2674" s="9"/>
      <c r="AW2674" s="9"/>
      <c r="AX2674" s="9"/>
      <c r="AY2674" s="9"/>
      <c r="AZ2674" s="9"/>
      <c r="BA2674" s="9"/>
      <c r="BB2674" s="9"/>
      <c r="BC2674" s="9"/>
      <c r="BD2674" s="9"/>
      <c r="BE2674" s="9"/>
      <c r="BF2674" s="9"/>
      <c r="BG2674" s="9"/>
      <c r="BH2674" s="9"/>
      <c r="BI2674" s="9"/>
      <c r="BJ2674" s="9"/>
      <c r="BK2674" s="9"/>
      <c r="BL2674" s="9"/>
      <c r="BM2674" s="9"/>
      <c r="BN2674" s="9"/>
      <c r="BO2674" s="9"/>
      <c r="BP2674" s="9"/>
      <c r="BQ2674" s="9"/>
      <c r="BR2674" s="9"/>
      <c r="BS2674" s="9"/>
      <c r="BT2674" s="9"/>
      <c r="BU2674" s="9"/>
      <c r="BV2674" s="9"/>
      <c r="BW2674" s="9"/>
      <c r="CB2674" s="10"/>
      <c r="CC2674" s="10"/>
      <c r="CD2674" s="10"/>
      <c r="CE2674" s="10"/>
      <c r="CF2674" s="11"/>
      <c r="CG2674" s="11"/>
      <c r="CH2674" s="11"/>
      <c r="CI2674" s="11"/>
      <c r="CJ2674" s="10"/>
      <c r="CK2674" s="10"/>
      <c r="CL2674" s="10"/>
      <c r="CM2674" s="10"/>
      <c r="CN2674" s="10"/>
      <c r="CO2674" s="10"/>
      <c r="CP2674" s="10"/>
      <c r="CQ2674" s="10"/>
      <c r="CR2674" s="10"/>
      <c r="CS2674" s="10"/>
      <c r="CT2674" s="10"/>
      <c r="CU2674" s="10"/>
      <c r="CV2674" s="9"/>
      <c r="CW2674" s="9"/>
      <c r="CX2674" s="9"/>
      <c r="CY2674" s="9"/>
    </row>
    <row r="2675" spans="31:103" ht="18" customHeight="1">
      <c r="AE2675" s="16"/>
      <c r="AF2675" s="16"/>
      <c r="AG2675" s="16"/>
      <c r="AH2675" s="16"/>
      <c r="AI2675" s="16"/>
      <c r="AJ2675" s="16"/>
      <c r="AK2675" s="16"/>
      <c r="AL2675" s="16"/>
      <c r="AM2675" s="16"/>
      <c r="AN2675" s="16"/>
      <c r="AO2675" s="16"/>
      <c r="AP2675" s="16"/>
      <c r="AQ2675" s="15"/>
      <c r="AV2675" s="9"/>
      <c r="AW2675" s="9"/>
      <c r="AX2675" s="9"/>
      <c r="AY2675" s="9"/>
      <c r="AZ2675" s="9"/>
      <c r="BA2675" s="9"/>
      <c r="BB2675" s="9"/>
      <c r="BC2675" s="9"/>
      <c r="BD2675" s="9"/>
      <c r="BE2675" s="9"/>
      <c r="BF2675" s="9"/>
      <c r="BG2675" s="9"/>
      <c r="BH2675" s="9"/>
      <c r="BI2675" s="9"/>
      <c r="BJ2675" s="9"/>
      <c r="BK2675" s="9"/>
      <c r="BL2675" s="9"/>
      <c r="BM2675" s="9"/>
      <c r="BN2675" s="9"/>
      <c r="BO2675" s="9"/>
      <c r="BP2675" s="9"/>
      <c r="BQ2675" s="9"/>
      <c r="BR2675" s="9"/>
      <c r="BS2675" s="9"/>
      <c r="BT2675" s="9"/>
      <c r="BU2675" s="9"/>
      <c r="BV2675" s="9"/>
      <c r="BW2675" s="9"/>
      <c r="CB2675" s="10"/>
      <c r="CC2675" s="10"/>
      <c r="CD2675" s="10"/>
      <c r="CE2675" s="10"/>
      <c r="CF2675" s="11"/>
      <c r="CG2675" s="11"/>
      <c r="CH2675" s="11"/>
      <c r="CI2675" s="11"/>
      <c r="CJ2675" s="10"/>
      <c r="CK2675" s="10"/>
      <c r="CL2675" s="10"/>
      <c r="CM2675" s="10"/>
      <c r="CN2675" s="10"/>
      <c r="CO2675" s="10"/>
      <c r="CP2675" s="10"/>
      <c r="CQ2675" s="10"/>
      <c r="CR2675" s="10"/>
      <c r="CS2675" s="10"/>
      <c r="CT2675" s="10"/>
      <c r="CU2675" s="10"/>
      <c r="CV2675" s="9"/>
      <c r="CW2675" s="9"/>
      <c r="CX2675" s="9"/>
      <c r="CY2675" s="9"/>
    </row>
    <row r="2676" spans="31:103" ht="18" customHeight="1">
      <c r="AE2676" s="16"/>
      <c r="AF2676" s="16"/>
      <c r="AG2676" s="16"/>
      <c r="AH2676" s="16"/>
      <c r="AI2676" s="16"/>
      <c r="AJ2676" s="16"/>
      <c r="AK2676" s="16"/>
      <c r="AL2676" s="16"/>
      <c r="AM2676" s="16"/>
      <c r="AN2676" s="16"/>
      <c r="AO2676" s="16"/>
      <c r="AP2676" s="16"/>
      <c r="AQ2676" s="15"/>
      <c r="AV2676" s="9"/>
      <c r="AW2676" s="9"/>
      <c r="AX2676" s="9"/>
      <c r="AY2676" s="9"/>
      <c r="AZ2676" s="9"/>
      <c r="BA2676" s="9"/>
      <c r="BB2676" s="9"/>
      <c r="BC2676" s="9"/>
      <c r="BD2676" s="9"/>
      <c r="BE2676" s="9"/>
      <c r="BF2676" s="9"/>
      <c r="BG2676" s="9"/>
      <c r="BH2676" s="9"/>
      <c r="BI2676" s="9"/>
      <c r="BJ2676" s="9"/>
      <c r="BK2676" s="9"/>
      <c r="BL2676" s="9"/>
      <c r="BM2676" s="9"/>
      <c r="BN2676" s="9"/>
      <c r="BO2676" s="9"/>
      <c r="BP2676" s="9"/>
      <c r="BQ2676" s="9"/>
      <c r="BR2676" s="9"/>
      <c r="BS2676" s="9"/>
      <c r="BT2676" s="9"/>
      <c r="BU2676" s="9"/>
      <c r="BV2676" s="9"/>
      <c r="BW2676" s="9"/>
      <c r="CB2676" s="10"/>
      <c r="CC2676" s="10"/>
      <c r="CD2676" s="10"/>
      <c r="CE2676" s="10"/>
      <c r="CF2676" s="11"/>
      <c r="CG2676" s="11"/>
      <c r="CH2676" s="11"/>
      <c r="CI2676" s="11"/>
      <c r="CJ2676" s="10"/>
      <c r="CK2676" s="10"/>
      <c r="CL2676" s="10"/>
      <c r="CM2676" s="10"/>
      <c r="CN2676" s="10"/>
      <c r="CO2676" s="10"/>
      <c r="CP2676" s="10"/>
      <c r="CQ2676" s="10"/>
      <c r="CR2676" s="10"/>
      <c r="CS2676" s="10"/>
      <c r="CT2676" s="10"/>
      <c r="CU2676" s="10"/>
      <c r="CV2676" s="9"/>
      <c r="CW2676" s="9"/>
      <c r="CX2676" s="9"/>
      <c r="CY2676" s="9"/>
    </row>
    <row r="2677" spans="31:103" ht="18" customHeight="1">
      <c r="AE2677" s="16"/>
      <c r="AF2677" s="16"/>
      <c r="AG2677" s="16"/>
      <c r="AH2677" s="16"/>
      <c r="AI2677" s="16"/>
      <c r="AJ2677" s="16"/>
      <c r="AK2677" s="16"/>
      <c r="AL2677" s="16"/>
      <c r="AM2677" s="16"/>
      <c r="AN2677" s="16"/>
      <c r="AO2677" s="16"/>
      <c r="AP2677" s="16"/>
      <c r="AQ2677" s="15"/>
      <c r="AV2677" s="9"/>
      <c r="AW2677" s="9"/>
      <c r="AX2677" s="9"/>
      <c r="AY2677" s="9"/>
      <c r="AZ2677" s="9"/>
      <c r="BA2677" s="9"/>
      <c r="BB2677" s="9"/>
      <c r="BC2677" s="9"/>
      <c r="BD2677" s="9"/>
      <c r="BE2677" s="9"/>
      <c r="BF2677" s="9"/>
      <c r="BG2677" s="9"/>
      <c r="BH2677" s="9"/>
      <c r="BI2677" s="9"/>
      <c r="BJ2677" s="9"/>
      <c r="BK2677" s="9"/>
      <c r="BL2677" s="9"/>
      <c r="BM2677" s="9"/>
      <c r="BN2677" s="9"/>
      <c r="BO2677" s="9"/>
      <c r="BP2677" s="9"/>
      <c r="BQ2677" s="9"/>
      <c r="BR2677" s="9"/>
      <c r="BS2677" s="9"/>
      <c r="BT2677" s="9"/>
      <c r="BU2677" s="9"/>
      <c r="BV2677" s="9"/>
      <c r="BW2677" s="9"/>
      <c r="CB2677" s="10"/>
      <c r="CC2677" s="10"/>
      <c r="CD2677" s="10"/>
      <c r="CE2677" s="10"/>
      <c r="CF2677" s="11"/>
      <c r="CG2677" s="11"/>
      <c r="CH2677" s="11"/>
      <c r="CI2677" s="11"/>
      <c r="CJ2677" s="10"/>
      <c r="CK2677" s="10"/>
      <c r="CL2677" s="10"/>
      <c r="CM2677" s="10"/>
      <c r="CN2677" s="10"/>
      <c r="CO2677" s="10"/>
      <c r="CP2677" s="10"/>
      <c r="CQ2677" s="10"/>
      <c r="CR2677" s="10"/>
      <c r="CS2677" s="10"/>
      <c r="CT2677" s="10"/>
      <c r="CU2677" s="10"/>
      <c r="CV2677" s="9"/>
      <c r="CW2677" s="9"/>
      <c r="CX2677" s="9"/>
      <c r="CY2677" s="9"/>
    </row>
    <row r="2678" spans="31:103" ht="18" customHeight="1">
      <c r="AE2678" s="16"/>
      <c r="AF2678" s="16"/>
      <c r="AG2678" s="16"/>
      <c r="AH2678" s="16"/>
      <c r="AI2678" s="16"/>
      <c r="AJ2678" s="16"/>
      <c r="AK2678" s="16"/>
      <c r="AL2678" s="16"/>
      <c r="AM2678" s="16"/>
      <c r="AN2678" s="16"/>
      <c r="AO2678" s="16"/>
      <c r="AP2678" s="16"/>
      <c r="AQ2678" s="15"/>
      <c r="AV2678" s="9"/>
      <c r="AW2678" s="9"/>
      <c r="AX2678" s="9"/>
      <c r="AY2678" s="9"/>
      <c r="AZ2678" s="9"/>
      <c r="BA2678" s="9"/>
      <c r="BB2678" s="9"/>
      <c r="BC2678" s="9"/>
      <c r="BD2678" s="9"/>
      <c r="BE2678" s="9"/>
      <c r="BF2678" s="9"/>
      <c r="BG2678" s="9"/>
      <c r="BH2678" s="9"/>
      <c r="BI2678" s="9"/>
      <c r="BJ2678" s="9"/>
      <c r="BK2678" s="9"/>
      <c r="BL2678" s="9"/>
      <c r="BM2678" s="9"/>
      <c r="BN2678" s="9"/>
      <c r="BO2678" s="9"/>
      <c r="BP2678" s="9"/>
      <c r="BQ2678" s="9"/>
      <c r="BR2678" s="9"/>
      <c r="BS2678" s="9"/>
      <c r="BT2678" s="9"/>
      <c r="BU2678" s="9"/>
      <c r="BV2678" s="9"/>
      <c r="BW2678" s="9"/>
      <c r="CB2678" s="10"/>
      <c r="CC2678" s="10"/>
      <c r="CD2678" s="10"/>
      <c r="CE2678" s="10"/>
      <c r="CF2678" s="11"/>
      <c r="CG2678" s="11"/>
      <c r="CH2678" s="11"/>
      <c r="CI2678" s="11"/>
      <c r="CJ2678" s="10"/>
      <c r="CK2678" s="10"/>
      <c r="CL2678" s="10"/>
      <c r="CM2678" s="10"/>
      <c r="CN2678" s="10"/>
      <c r="CO2678" s="10"/>
      <c r="CP2678" s="10"/>
      <c r="CQ2678" s="10"/>
      <c r="CR2678" s="10"/>
      <c r="CS2678" s="10"/>
      <c r="CT2678" s="10"/>
      <c r="CU2678" s="10"/>
      <c r="CV2678" s="9"/>
      <c r="CW2678" s="9"/>
      <c r="CX2678" s="9"/>
      <c r="CY2678" s="9"/>
    </row>
    <row r="2679" spans="31:103" ht="18" customHeight="1">
      <c r="AE2679" s="16"/>
      <c r="AF2679" s="16"/>
      <c r="AG2679" s="16"/>
      <c r="AH2679" s="16"/>
      <c r="AI2679" s="16"/>
      <c r="AJ2679" s="16"/>
      <c r="AK2679" s="16"/>
      <c r="AL2679" s="16"/>
      <c r="AM2679" s="16"/>
      <c r="AN2679" s="16"/>
      <c r="AO2679" s="16"/>
      <c r="AP2679" s="16"/>
      <c r="AQ2679" s="15"/>
      <c r="AV2679" s="9"/>
      <c r="AW2679" s="9"/>
      <c r="AX2679" s="9"/>
      <c r="AY2679" s="9"/>
      <c r="AZ2679" s="9"/>
      <c r="BA2679" s="9"/>
      <c r="BB2679" s="9"/>
      <c r="BC2679" s="9"/>
      <c r="BD2679" s="9"/>
      <c r="BE2679" s="9"/>
      <c r="BF2679" s="9"/>
      <c r="BG2679" s="9"/>
      <c r="BH2679" s="9"/>
      <c r="BI2679" s="9"/>
      <c r="BJ2679" s="9"/>
      <c r="BK2679" s="9"/>
      <c r="BL2679" s="9"/>
      <c r="BM2679" s="9"/>
      <c r="BN2679" s="9"/>
      <c r="BO2679" s="9"/>
      <c r="BP2679" s="9"/>
      <c r="BQ2679" s="9"/>
      <c r="BR2679" s="9"/>
      <c r="BS2679" s="9"/>
      <c r="BT2679" s="9"/>
      <c r="BU2679" s="9"/>
      <c r="BV2679" s="9"/>
      <c r="BW2679" s="9"/>
      <c r="CB2679" s="10"/>
      <c r="CC2679" s="10"/>
      <c r="CD2679" s="10"/>
      <c r="CE2679" s="10"/>
      <c r="CF2679" s="11"/>
      <c r="CG2679" s="11"/>
      <c r="CH2679" s="11"/>
      <c r="CI2679" s="11"/>
      <c r="CJ2679" s="10"/>
      <c r="CK2679" s="10"/>
      <c r="CL2679" s="10"/>
      <c r="CM2679" s="10"/>
      <c r="CN2679" s="10"/>
      <c r="CO2679" s="10"/>
      <c r="CP2679" s="10"/>
      <c r="CQ2679" s="10"/>
      <c r="CR2679" s="10"/>
      <c r="CS2679" s="10"/>
      <c r="CT2679" s="10"/>
      <c r="CU2679" s="10"/>
      <c r="CV2679" s="9"/>
      <c r="CW2679" s="9"/>
      <c r="CX2679" s="9"/>
      <c r="CY2679" s="9"/>
    </row>
    <row r="2680" spans="31:103" ht="18" customHeight="1">
      <c r="AE2680" s="16"/>
      <c r="AF2680" s="16"/>
      <c r="AG2680" s="16"/>
      <c r="AH2680" s="16"/>
      <c r="AI2680" s="16"/>
      <c r="AJ2680" s="16"/>
      <c r="AK2680" s="16"/>
      <c r="AL2680" s="16"/>
      <c r="AM2680" s="16"/>
      <c r="AN2680" s="16"/>
      <c r="AO2680" s="16"/>
      <c r="AP2680" s="16"/>
      <c r="AQ2680" s="15"/>
      <c r="AV2680" s="9"/>
      <c r="AW2680" s="9"/>
      <c r="AX2680" s="9"/>
      <c r="AY2680" s="9"/>
      <c r="AZ2680" s="9"/>
      <c r="BA2680" s="9"/>
      <c r="BB2680" s="9"/>
      <c r="BC2680" s="9"/>
      <c r="BD2680" s="9"/>
      <c r="BE2680" s="9"/>
      <c r="BF2680" s="9"/>
      <c r="BG2680" s="9"/>
      <c r="BH2680" s="9"/>
      <c r="BI2680" s="9"/>
      <c r="BJ2680" s="9"/>
      <c r="BK2680" s="9"/>
      <c r="BL2680" s="9"/>
      <c r="BM2680" s="9"/>
      <c r="BN2680" s="9"/>
      <c r="BO2680" s="9"/>
      <c r="BP2680" s="9"/>
      <c r="BQ2680" s="9"/>
      <c r="BR2680" s="9"/>
      <c r="BS2680" s="9"/>
      <c r="BT2680" s="9"/>
      <c r="BU2680" s="9"/>
      <c r="BV2680" s="9"/>
      <c r="BW2680" s="9"/>
      <c r="CB2680" s="10"/>
      <c r="CC2680" s="10"/>
      <c r="CD2680" s="10"/>
      <c r="CE2680" s="10"/>
      <c r="CF2680" s="11"/>
      <c r="CG2680" s="11"/>
      <c r="CH2680" s="11"/>
      <c r="CI2680" s="11"/>
      <c r="CJ2680" s="10"/>
      <c r="CK2680" s="10"/>
      <c r="CL2680" s="10"/>
      <c r="CM2680" s="10"/>
      <c r="CN2680" s="10"/>
      <c r="CO2680" s="10"/>
      <c r="CP2680" s="10"/>
      <c r="CQ2680" s="10"/>
      <c r="CR2680" s="10"/>
      <c r="CS2680" s="10"/>
      <c r="CT2680" s="10"/>
      <c r="CU2680" s="10"/>
      <c r="CV2680" s="9"/>
      <c r="CW2680" s="9"/>
      <c r="CX2680" s="9"/>
      <c r="CY2680" s="9"/>
    </row>
    <row r="2681" spans="31:103" ht="18" customHeight="1">
      <c r="AE2681" s="16"/>
      <c r="AF2681" s="16"/>
      <c r="AG2681" s="16"/>
      <c r="AH2681" s="16"/>
      <c r="AI2681" s="16"/>
      <c r="AJ2681" s="16"/>
      <c r="AK2681" s="16"/>
      <c r="AL2681" s="16"/>
      <c r="AM2681" s="16"/>
      <c r="AN2681" s="16"/>
      <c r="AO2681" s="16"/>
      <c r="AP2681" s="16"/>
      <c r="AQ2681" s="15"/>
      <c r="AV2681" s="9"/>
      <c r="AW2681" s="9"/>
      <c r="AX2681" s="9"/>
      <c r="AY2681" s="9"/>
      <c r="AZ2681" s="9"/>
      <c r="BA2681" s="9"/>
      <c r="BB2681" s="9"/>
      <c r="BC2681" s="9"/>
      <c r="BD2681" s="9"/>
      <c r="BE2681" s="9"/>
      <c r="BF2681" s="9"/>
      <c r="BG2681" s="9"/>
      <c r="BH2681" s="9"/>
      <c r="BI2681" s="9"/>
      <c r="BJ2681" s="9"/>
      <c r="BK2681" s="9"/>
      <c r="BL2681" s="9"/>
      <c r="BM2681" s="9"/>
      <c r="BN2681" s="9"/>
      <c r="BO2681" s="9"/>
      <c r="BP2681" s="9"/>
      <c r="BQ2681" s="9"/>
      <c r="BR2681" s="9"/>
      <c r="BS2681" s="9"/>
      <c r="BT2681" s="9"/>
      <c r="BU2681" s="9"/>
      <c r="BV2681" s="9"/>
      <c r="BW2681" s="9"/>
      <c r="CB2681" s="10"/>
      <c r="CC2681" s="10"/>
      <c r="CD2681" s="10"/>
      <c r="CE2681" s="10"/>
      <c r="CF2681" s="11"/>
      <c r="CG2681" s="11"/>
      <c r="CH2681" s="11"/>
      <c r="CI2681" s="11"/>
      <c r="CJ2681" s="10"/>
      <c r="CK2681" s="10"/>
      <c r="CL2681" s="10"/>
      <c r="CM2681" s="10"/>
      <c r="CN2681" s="10"/>
      <c r="CO2681" s="10"/>
      <c r="CP2681" s="10"/>
      <c r="CQ2681" s="10"/>
      <c r="CR2681" s="10"/>
      <c r="CS2681" s="10"/>
      <c r="CT2681" s="10"/>
      <c r="CU2681" s="10"/>
      <c r="CV2681" s="9"/>
      <c r="CW2681" s="9"/>
      <c r="CX2681" s="9"/>
      <c r="CY2681" s="9"/>
    </row>
    <row r="2682" spans="31:103" ht="18" customHeight="1">
      <c r="AE2682" s="16"/>
      <c r="AF2682" s="16"/>
      <c r="AG2682" s="16"/>
      <c r="AH2682" s="16"/>
      <c r="AI2682" s="16"/>
      <c r="AJ2682" s="16"/>
      <c r="AK2682" s="16"/>
      <c r="AL2682" s="16"/>
      <c r="AM2682" s="16"/>
      <c r="AN2682" s="16"/>
      <c r="AO2682" s="16"/>
      <c r="AP2682" s="16"/>
      <c r="AQ2682" s="15"/>
      <c r="AV2682" s="9"/>
      <c r="AW2682" s="9"/>
      <c r="AX2682" s="9"/>
      <c r="AY2682" s="9"/>
      <c r="AZ2682" s="9"/>
      <c r="BA2682" s="9"/>
      <c r="BB2682" s="9"/>
      <c r="BC2682" s="9"/>
      <c r="BD2682" s="9"/>
      <c r="BE2682" s="9"/>
      <c r="BF2682" s="9"/>
      <c r="BG2682" s="9"/>
      <c r="BH2682" s="9"/>
      <c r="BI2682" s="9"/>
      <c r="BJ2682" s="9"/>
      <c r="BK2682" s="9"/>
      <c r="BL2682" s="9"/>
      <c r="BM2682" s="9"/>
      <c r="BN2682" s="9"/>
      <c r="BO2682" s="9"/>
      <c r="BP2682" s="9"/>
      <c r="BQ2682" s="9"/>
      <c r="BR2682" s="9"/>
      <c r="BS2682" s="9"/>
      <c r="BT2682" s="9"/>
      <c r="BU2682" s="9"/>
      <c r="BV2682" s="9"/>
      <c r="BW2682" s="9"/>
      <c r="CB2682" s="10"/>
      <c r="CC2682" s="10"/>
      <c r="CD2682" s="10"/>
      <c r="CE2682" s="10"/>
      <c r="CF2682" s="11"/>
      <c r="CG2682" s="11"/>
      <c r="CH2682" s="11"/>
      <c r="CI2682" s="11"/>
      <c r="CJ2682" s="10"/>
      <c r="CK2682" s="10"/>
      <c r="CL2682" s="10"/>
      <c r="CM2682" s="10"/>
      <c r="CN2682" s="10"/>
      <c r="CO2682" s="10"/>
      <c r="CP2682" s="10"/>
      <c r="CQ2682" s="10"/>
      <c r="CR2682" s="10"/>
      <c r="CS2682" s="10"/>
      <c r="CT2682" s="10"/>
      <c r="CU2682" s="10"/>
      <c r="CV2682" s="9"/>
      <c r="CW2682" s="9"/>
      <c r="CX2682" s="9"/>
      <c r="CY2682" s="9"/>
    </row>
    <row r="2683" spans="31:103" ht="18" customHeight="1">
      <c r="AE2683" s="16"/>
      <c r="AF2683" s="16"/>
      <c r="AG2683" s="16"/>
      <c r="AH2683" s="16"/>
      <c r="AI2683" s="16"/>
      <c r="AJ2683" s="16"/>
      <c r="AK2683" s="16"/>
      <c r="AL2683" s="16"/>
      <c r="AM2683" s="16"/>
      <c r="AN2683" s="16"/>
      <c r="AO2683" s="16"/>
      <c r="AP2683" s="16"/>
      <c r="AQ2683" s="15"/>
      <c r="AV2683" s="9"/>
      <c r="AW2683" s="9"/>
      <c r="AX2683" s="9"/>
      <c r="AY2683" s="9"/>
      <c r="AZ2683" s="9"/>
      <c r="BA2683" s="9"/>
      <c r="BB2683" s="9"/>
      <c r="BC2683" s="9"/>
      <c r="BD2683" s="9"/>
      <c r="BE2683" s="9"/>
      <c r="BF2683" s="9"/>
      <c r="BG2683" s="9"/>
      <c r="BH2683" s="9"/>
      <c r="BI2683" s="9"/>
      <c r="BJ2683" s="9"/>
      <c r="BK2683" s="9"/>
      <c r="BL2683" s="9"/>
      <c r="BM2683" s="9"/>
      <c r="BN2683" s="9"/>
      <c r="BO2683" s="9"/>
      <c r="BP2683" s="9"/>
      <c r="BQ2683" s="9"/>
      <c r="BR2683" s="9"/>
      <c r="BS2683" s="9"/>
      <c r="BT2683" s="9"/>
      <c r="BU2683" s="9"/>
      <c r="BV2683" s="9"/>
      <c r="BW2683" s="9"/>
      <c r="CB2683" s="10"/>
      <c r="CC2683" s="10"/>
      <c r="CD2683" s="10"/>
      <c r="CE2683" s="10"/>
      <c r="CF2683" s="11"/>
      <c r="CG2683" s="11"/>
      <c r="CH2683" s="11"/>
      <c r="CI2683" s="11"/>
      <c r="CJ2683" s="10"/>
      <c r="CK2683" s="10"/>
      <c r="CL2683" s="10"/>
      <c r="CM2683" s="10"/>
      <c r="CN2683" s="10"/>
      <c r="CO2683" s="10"/>
      <c r="CP2683" s="10"/>
      <c r="CQ2683" s="10"/>
      <c r="CR2683" s="10"/>
      <c r="CS2683" s="10"/>
      <c r="CT2683" s="10"/>
      <c r="CU2683" s="10"/>
      <c r="CV2683" s="9"/>
      <c r="CW2683" s="9"/>
      <c r="CX2683" s="9"/>
      <c r="CY2683" s="9"/>
    </row>
    <row r="2684" spans="31:103" ht="18" customHeight="1">
      <c r="AE2684" s="16"/>
      <c r="AF2684" s="16"/>
      <c r="AG2684" s="16"/>
      <c r="AH2684" s="16"/>
      <c r="AI2684" s="16"/>
      <c r="AJ2684" s="16"/>
      <c r="AK2684" s="16"/>
      <c r="AL2684" s="16"/>
      <c r="AM2684" s="16"/>
      <c r="AN2684" s="16"/>
      <c r="AO2684" s="16"/>
      <c r="AP2684" s="16"/>
      <c r="AQ2684" s="15"/>
      <c r="AV2684" s="9"/>
      <c r="AW2684" s="9"/>
      <c r="AX2684" s="9"/>
      <c r="AY2684" s="9"/>
      <c r="AZ2684" s="9"/>
      <c r="BA2684" s="9"/>
      <c r="BB2684" s="9"/>
      <c r="BC2684" s="9"/>
      <c r="BD2684" s="9"/>
      <c r="BE2684" s="9"/>
      <c r="BF2684" s="9"/>
      <c r="BG2684" s="9"/>
      <c r="BH2684" s="9"/>
      <c r="BI2684" s="9"/>
      <c r="BJ2684" s="9"/>
      <c r="BK2684" s="9"/>
      <c r="BL2684" s="9"/>
      <c r="BM2684" s="9"/>
      <c r="BN2684" s="9"/>
      <c r="BO2684" s="9"/>
      <c r="BP2684" s="9"/>
      <c r="BQ2684" s="9"/>
      <c r="BR2684" s="9"/>
      <c r="BS2684" s="9"/>
      <c r="BT2684" s="9"/>
      <c r="BU2684" s="9"/>
      <c r="BV2684" s="9"/>
      <c r="BW2684" s="9"/>
      <c r="CB2684" s="10"/>
      <c r="CC2684" s="10"/>
      <c r="CD2684" s="10"/>
      <c r="CE2684" s="10"/>
      <c r="CF2684" s="11"/>
      <c r="CG2684" s="11"/>
      <c r="CH2684" s="11"/>
      <c r="CI2684" s="11"/>
      <c r="CJ2684" s="10"/>
      <c r="CK2684" s="10"/>
      <c r="CL2684" s="10"/>
      <c r="CM2684" s="10"/>
      <c r="CN2684" s="10"/>
      <c r="CO2684" s="10"/>
      <c r="CP2684" s="10"/>
      <c r="CQ2684" s="10"/>
      <c r="CR2684" s="10"/>
      <c r="CS2684" s="10"/>
      <c r="CT2684" s="10"/>
      <c r="CU2684" s="10"/>
      <c r="CV2684" s="9"/>
      <c r="CW2684" s="9"/>
      <c r="CX2684" s="9"/>
      <c r="CY2684" s="9"/>
    </row>
    <row r="2685" spans="31:103" ht="18" customHeight="1">
      <c r="AE2685" s="16"/>
      <c r="AF2685" s="16"/>
      <c r="AG2685" s="16"/>
      <c r="AH2685" s="16"/>
      <c r="AI2685" s="16"/>
      <c r="AJ2685" s="16"/>
      <c r="AK2685" s="16"/>
      <c r="AL2685" s="16"/>
      <c r="AM2685" s="16"/>
      <c r="AN2685" s="16"/>
      <c r="AO2685" s="16"/>
      <c r="AP2685" s="16"/>
      <c r="AQ2685" s="15"/>
      <c r="AV2685" s="9"/>
      <c r="AW2685" s="9"/>
      <c r="AX2685" s="9"/>
      <c r="AY2685" s="9"/>
      <c r="AZ2685" s="9"/>
      <c r="BA2685" s="9"/>
      <c r="BB2685" s="9"/>
      <c r="BC2685" s="9"/>
      <c r="BD2685" s="9"/>
      <c r="BE2685" s="9"/>
      <c r="BF2685" s="9"/>
      <c r="BG2685" s="9"/>
      <c r="BH2685" s="9"/>
      <c r="BI2685" s="9"/>
      <c r="BJ2685" s="9"/>
      <c r="BK2685" s="9"/>
      <c r="BL2685" s="9"/>
      <c r="BM2685" s="9"/>
      <c r="BN2685" s="9"/>
      <c r="BO2685" s="9"/>
      <c r="BP2685" s="9"/>
      <c r="BQ2685" s="9"/>
      <c r="BR2685" s="9"/>
      <c r="BS2685" s="9"/>
      <c r="BT2685" s="9"/>
      <c r="BU2685" s="9"/>
      <c r="BV2685" s="9"/>
      <c r="BW2685" s="9"/>
      <c r="CB2685" s="10"/>
      <c r="CC2685" s="10"/>
      <c r="CD2685" s="10"/>
      <c r="CE2685" s="10"/>
      <c r="CF2685" s="11"/>
      <c r="CG2685" s="11"/>
      <c r="CH2685" s="11"/>
      <c r="CI2685" s="11"/>
      <c r="CJ2685" s="10"/>
      <c r="CK2685" s="10"/>
      <c r="CL2685" s="10"/>
      <c r="CM2685" s="10"/>
      <c r="CN2685" s="10"/>
      <c r="CO2685" s="10"/>
      <c r="CP2685" s="10"/>
      <c r="CQ2685" s="10"/>
      <c r="CR2685" s="10"/>
      <c r="CS2685" s="10"/>
      <c r="CT2685" s="10"/>
      <c r="CU2685" s="10"/>
      <c r="CV2685" s="9"/>
      <c r="CW2685" s="9"/>
      <c r="CX2685" s="9"/>
      <c r="CY2685" s="9"/>
    </row>
    <row r="2686" spans="31:103" ht="18" customHeight="1">
      <c r="AE2686" s="16"/>
      <c r="AF2686" s="16"/>
      <c r="AG2686" s="16"/>
      <c r="AH2686" s="16"/>
      <c r="AI2686" s="16"/>
      <c r="AJ2686" s="16"/>
      <c r="AK2686" s="16"/>
      <c r="AL2686" s="16"/>
      <c r="AM2686" s="16"/>
      <c r="AN2686" s="16"/>
      <c r="AO2686" s="16"/>
      <c r="AP2686" s="16"/>
      <c r="AQ2686" s="15"/>
      <c r="AV2686" s="9"/>
      <c r="AW2686" s="9"/>
      <c r="AX2686" s="9"/>
      <c r="AY2686" s="9"/>
      <c r="AZ2686" s="9"/>
      <c r="BA2686" s="9"/>
      <c r="BB2686" s="9"/>
      <c r="BC2686" s="9"/>
      <c r="BD2686" s="9"/>
      <c r="BE2686" s="9"/>
      <c r="BF2686" s="9"/>
      <c r="BG2686" s="9"/>
      <c r="BH2686" s="9"/>
      <c r="BI2686" s="9"/>
      <c r="BJ2686" s="9"/>
      <c r="BK2686" s="9"/>
      <c r="BL2686" s="9"/>
      <c r="BM2686" s="9"/>
      <c r="BN2686" s="9"/>
      <c r="BO2686" s="9"/>
      <c r="BP2686" s="9"/>
      <c r="BQ2686" s="9"/>
      <c r="BR2686" s="9"/>
      <c r="BS2686" s="9"/>
      <c r="BT2686" s="9"/>
      <c r="BU2686" s="9"/>
      <c r="BV2686" s="9"/>
      <c r="BW2686" s="9"/>
      <c r="CB2686" s="10"/>
      <c r="CC2686" s="10"/>
      <c r="CD2686" s="10"/>
      <c r="CE2686" s="10"/>
      <c r="CF2686" s="11"/>
      <c r="CG2686" s="11"/>
      <c r="CH2686" s="11"/>
      <c r="CI2686" s="11"/>
      <c r="CJ2686" s="10"/>
      <c r="CK2686" s="10"/>
      <c r="CL2686" s="10"/>
      <c r="CM2686" s="10"/>
      <c r="CN2686" s="10"/>
      <c r="CO2686" s="10"/>
      <c r="CP2686" s="10"/>
      <c r="CQ2686" s="10"/>
      <c r="CR2686" s="10"/>
      <c r="CS2686" s="10"/>
      <c r="CT2686" s="10"/>
      <c r="CU2686" s="10"/>
      <c r="CV2686" s="9"/>
      <c r="CW2686" s="9"/>
      <c r="CX2686" s="9"/>
      <c r="CY2686" s="9"/>
    </row>
    <row r="2687" spans="31:103" ht="18" customHeight="1">
      <c r="AE2687" s="16"/>
      <c r="AF2687" s="16"/>
      <c r="AG2687" s="16"/>
      <c r="AH2687" s="16"/>
      <c r="AI2687" s="16"/>
      <c r="AJ2687" s="16"/>
      <c r="AK2687" s="16"/>
      <c r="AL2687" s="16"/>
      <c r="AM2687" s="16"/>
      <c r="AN2687" s="16"/>
      <c r="AO2687" s="16"/>
      <c r="AP2687" s="16"/>
      <c r="AQ2687" s="15"/>
      <c r="AV2687" s="9"/>
      <c r="AW2687" s="9"/>
      <c r="AX2687" s="9"/>
      <c r="AY2687" s="9"/>
      <c r="AZ2687" s="9"/>
      <c r="BA2687" s="9"/>
      <c r="BB2687" s="9"/>
      <c r="BC2687" s="9"/>
      <c r="BD2687" s="9"/>
      <c r="BE2687" s="9"/>
      <c r="BF2687" s="9"/>
      <c r="BG2687" s="9"/>
      <c r="BH2687" s="9"/>
      <c r="BI2687" s="9"/>
      <c r="BJ2687" s="9"/>
      <c r="BK2687" s="9"/>
      <c r="BL2687" s="9"/>
      <c r="BM2687" s="9"/>
      <c r="BN2687" s="9"/>
      <c r="BO2687" s="9"/>
      <c r="BP2687" s="9"/>
      <c r="BQ2687" s="9"/>
      <c r="BR2687" s="9"/>
      <c r="BS2687" s="9"/>
      <c r="BT2687" s="9"/>
      <c r="BU2687" s="9"/>
      <c r="BV2687" s="9"/>
      <c r="BW2687" s="9"/>
      <c r="CB2687" s="10"/>
      <c r="CC2687" s="10"/>
      <c r="CD2687" s="10"/>
      <c r="CE2687" s="10"/>
      <c r="CF2687" s="11"/>
      <c r="CG2687" s="11"/>
      <c r="CH2687" s="11"/>
      <c r="CI2687" s="11"/>
      <c r="CJ2687" s="10"/>
      <c r="CK2687" s="10"/>
      <c r="CL2687" s="10"/>
      <c r="CM2687" s="10"/>
      <c r="CN2687" s="10"/>
      <c r="CO2687" s="10"/>
      <c r="CP2687" s="10"/>
      <c r="CQ2687" s="10"/>
      <c r="CR2687" s="10"/>
      <c r="CS2687" s="10"/>
      <c r="CT2687" s="10"/>
      <c r="CU2687" s="10"/>
      <c r="CV2687" s="9"/>
      <c r="CW2687" s="9"/>
      <c r="CX2687" s="9"/>
      <c r="CY2687" s="9"/>
    </row>
    <row r="2688" spans="31:103" ht="18" customHeight="1">
      <c r="AE2688" s="16"/>
      <c r="AF2688" s="16"/>
      <c r="AG2688" s="16"/>
      <c r="AH2688" s="16"/>
      <c r="AI2688" s="16"/>
      <c r="AJ2688" s="16"/>
      <c r="AK2688" s="16"/>
      <c r="AL2688" s="16"/>
      <c r="AM2688" s="16"/>
      <c r="AN2688" s="16"/>
      <c r="AO2688" s="16"/>
      <c r="AP2688" s="16"/>
      <c r="AQ2688" s="15"/>
      <c r="AV2688" s="9"/>
      <c r="AW2688" s="9"/>
      <c r="AX2688" s="9"/>
      <c r="AY2688" s="9"/>
      <c r="AZ2688" s="9"/>
      <c r="BA2688" s="9"/>
      <c r="BB2688" s="9"/>
      <c r="BC2688" s="9"/>
      <c r="BD2688" s="9"/>
      <c r="BE2688" s="9"/>
      <c r="BF2688" s="9"/>
      <c r="BG2688" s="9"/>
      <c r="BH2688" s="9"/>
      <c r="BI2688" s="9"/>
      <c r="BJ2688" s="9"/>
      <c r="BK2688" s="9"/>
      <c r="BL2688" s="9"/>
      <c r="BM2688" s="9"/>
      <c r="BN2688" s="9"/>
      <c r="BO2688" s="9"/>
      <c r="BP2688" s="9"/>
      <c r="BQ2688" s="9"/>
      <c r="BR2688" s="9"/>
      <c r="BS2688" s="9"/>
      <c r="BT2688" s="9"/>
      <c r="BU2688" s="9"/>
      <c r="BV2688" s="9"/>
      <c r="BW2688" s="9"/>
      <c r="CB2688" s="10"/>
      <c r="CC2688" s="10"/>
      <c r="CD2688" s="10"/>
      <c r="CE2688" s="10"/>
      <c r="CF2688" s="11"/>
      <c r="CG2688" s="11"/>
      <c r="CH2688" s="11"/>
      <c r="CI2688" s="11"/>
      <c r="CJ2688" s="10"/>
      <c r="CK2688" s="10"/>
      <c r="CL2688" s="10"/>
      <c r="CM2688" s="10"/>
      <c r="CN2688" s="10"/>
      <c r="CO2688" s="10"/>
      <c r="CP2688" s="10"/>
      <c r="CQ2688" s="10"/>
      <c r="CR2688" s="10"/>
      <c r="CS2688" s="10"/>
      <c r="CT2688" s="10"/>
      <c r="CU2688" s="10"/>
      <c r="CV2688" s="9"/>
      <c r="CW2688" s="9"/>
      <c r="CX2688" s="9"/>
      <c r="CY2688" s="9"/>
    </row>
    <row r="2689" spans="31:103" ht="18" customHeight="1">
      <c r="AE2689" s="16"/>
      <c r="AF2689" s="16"/>
      <c r="AG2689" s="16"/>
      <c r="AH2689" s="16"/>
      <c r="AI2689" s="16"/>
      <c r="AJ2689" s="16"/>
      <c r="AK2689" s="16"/>
      <c r="AL2689" s="16"/>
      <c r="AM2689" s="16"/>
      <c r="AN2689" s="16"/>
      <c r="AO2689" s="16"/>
      <c r="AP2689" s="16"/>
      <c r="AQ2689" s="15"/>
      <c r="AV2689" s="9"/>
      <c r="AW2689" s="9"/>
      <c r="AX2689" s="9"/>
      <c r="AY2689" s="9"/>
      <c r="AZ2689" s="9"/>
      <c r="BA2689" s="9"/>
      <c r="BB2689" s="9"/>
      <c r="BC2689" s="9"/>
      <c r="BD2689" s="9"/>
      <c r="BE2689" s="9"/>
      <c r="BF2689" s="9"/>
      <c r="BG2689" s="9"/>
      <c r="BH2689" s="9"/>
      <c r="BI2689" s="9"/>
      <c r="BJ2689" s="9"/>
      <c r="BK2689" s="9"/>
      <c r="BL2689" s="9"/>
      <c r="BM2689" s="9"/>
      <c r="BN2689" s="9"/>
      <c r="BO2689" s="9"/>
      <c r="BP2689" s="9"/>
      <c r="BQ2689" s="9"/>
      <c r="BR2689" s="9"/>
      <c r="BS2689" s="9"/>
      <c r="BT2689" s="9"/>
      <c r="BU2689" s="9"/>
      <c r="BV2689" s="9"/>
      <c r="BW2689" s="9"/>
      <c r="CB2689" s="10"/>
      <c r="CC2689" s="10"/>
      <c r="CD2689" s="10"/>
      <c r="CE2689" s="10"/>
      <c r="CF2689" s="11"/>
      <c r="CG2689" s="11"/>
      <c r="CH2689" s="11"/>
      <c r="CI2689" s="11"/>
      <c r="CJ2689" s="10"/>
      <c r="CK2689" s="10"/>
      <c r="CL2689" s="10"/>
      <c r="CM2689" s="10"/>
      <c r="CN2689" s="10"/>
      <c r="CO2689" s="10"/>
      <c r="CP2689" s="10"/>
      <c r="CQ2689" s="10"/>
      <c r="CR2689" s="10"/>
      <c r="CS2689" s="10"/>
      <c r="CT2689" s="10"/>
      <c r="CU2689" s="10"/>
      <c r="CV2689" s="9"/>
      <c r="CW2689" s="9"/>
      <c r="CX2689" s="9"/>
      <c r="CY2689" s="9"/>
    </row>
    <row r="2690" spans="31:103" ht="18" customHeight="1">
      <c r="AE2690" s="16"/>
      <c r="AF2690" s="16"/>
      <c r="AG2690" s="16"/>
      <c r="AH2690" s="16"/>
      <c r="AI2690" s="16"/>
      <c r="AJ2690" s="16"/>
      <c r="AK2690" s="16"/>
      <c r="AL2690" s="16"/>
      <c r="AM2690" s="16"/>
      <c r="AN2690" s="16"/>
      <c r="AO2690" s="16"/>
      <c r="AP2690" s="16"/>
      <c r="AQ2690" s="15"/>
      <c r="AV2690" s="9"/>
      <c r="AW2690" s="9"/>
      <c r="AX2690" s="9"/>
      <c r="AY2690" s="9"/>
      <c r="AZ2690" s="9"/>
      <c r="BA2690" s="9"/>
      <c r="BB2690" s="9"/>
      <c r="BC2690" s="9"/>
      <c r="BD2690" s="9"/>
      <c r="BE2690" s="9"/>
      <c r="BF2690" s="9"/>
      <c r="BG2690" s="9"/>
      <c r="BH2690" s="9"/>
      <c r="BI2690" s="9"/>
      <c r="BJ2690" s="9"/>
      <c r="BK2690" s="9"/>
      <c r="BL2690" s="9"/>
      <c r="BM2690" s="9"/>
      <c r="BN2690" s="9"/>
      <c r="BO2690" s="9"/>
      <c r="BP2690" s="9"/>
      <c r="BQ2690" s="9"/>
      <c r="BR2690" s="9"/>
      <c r="BS2690" s="9"/>
      <c r="BT2690" s="9"/>
      <c r="BU2690" s="9"/>
      <c r="BV2690" s="9"/>
      <c r="BW2690" s="9"/>
      <c r="CB2690" s="10"/>
      <c r="CC2690" s="10"/>
      <c r="CD2690" s="10"/>
      <c r="CE2690" s="10"/>
      <c r="CF2690" s="11"/>
      <c r="CG2690" s="11"/>
      <c r="CH2690" s="11"/>
      <c r="CI2690" s="11"/>
      <c r="CJ2690" s="10"/>
      <c r="CK2690" s="10"/>
      <c r="CL2690" s="10"/>
      <c r="CM2690" s="10"/>
      <c r="CN2690" s="10"/>
      <c r="CO2690" s="10"/>
      <c r="CP2690" s="10"/>
      <c r="CQ2690" s="10"/>
      <c r="CR2690" s="10"/>
      <c r="CS2690" s="10"/>
      <c r="CT2690" s="10"/>
      <c r="CU2690" s="10"/>
      <c r="CV2690" s="9"/>
      <c r="CW2690" s="9"/>
      <c r="CX2690" s="9"/>
      <c r="CY2690" s="9"/>
    </row>
    <row r="2691" spans="31:103" ht="18" customHeight="1">
      <c r="AE2691" s="16"/>
      <c r="AF2691" s="16"/>
      <c r="AG2691" s="16"/>
      <c r="AH2691" s="16"/>
      <c r="AI2691" s="16"/>
      <c r="AJ2691" s="16"/>
      <c r="AK2691" s="16"/>
      <c r="AL2691" s="16"/>
      <c r="AM2691" s="16"/>
      <c r="AN2691" s="16"/>
      <c r="AO2691" s="16"/>
      <c r="AP2691" s="16"/>
      <c r="AQ2691" s="15"/>
      <c r="AV2691" s="9"/>
      <c r="AW2691" s="9"/>
      <c r="AX2691" s="9"/>
      <c r="AY2691" s="9"/>
      <c r="AZ2691" s="9"/>
      <c r="BA2691" s="9"/>
      <c r="BB2691" s="9"/>
      <c r="BC2691" s="9"/>
      <c r="BD2691" s="9"/>
      <c r="BE2691" s="9"/>
      <c r="BF2691" s="9"/>
      <c r="BG2691" s="9"/>
      <c r="BH2691" s="9"/>
      <c r="BI2691" s="9"/>
      <c r="BJ2691" s="9"/>
      <c r="BK2691" s="9"/>
      <c r="BL2691" s="9"/>
      <c r="BM2691" s="9"/>
      <c r="BN2691" s="9"/>
      <c r="BO2691" s="9"/>
      <c r="BP2691" s="9"/>
      <c r="BQ2691" s="9"/>
      <c r="BR2691" s="9"/>
      <c r="BS2691" s="9"/>
      <c r="BT2691" s="9"/>
      <c r="BU2691" s="9"/>
      <c r="BV2691" s="9"/>
      <c r="BW2691" s="9"/>
      <c r="CB2691" s="10"/>
      <c r="CC2691" s="10"/>
      <c r="CD2691" s="10"/>
      <c r="CE2691" s="10"/>
      <c r="CF2691" s="11"/>
      <c r="CG2691" s="11"/>
      <c r="CH2691" s="11"/>
      <c r="CI2691" s="11"/>
      <c r="CJ2691" s="10"/>
      <c r="CK2691" s="10"/>
      <c r="CL2691" s="10"/>
      <c r="CM2691" s="10"/>
      <c r="CN2691" s="10"/>
      <c r="CO2691" s="10"/>
      <c r="CP2691" s="10"/>
      <c r="CQ2691" s="10"/>
      <c r="CR2691" s="10"/>
      <c r="CS2691" s="10"/>
      <c r="CT2691" s="10"/>
      <c r="CU2691" s="10"/>
      <c r="CV2691" s="9"/>
      <c r="CW2691" s="9"/>
      <c r="CX2691" s="9"/>
      <c r="CY2691" s="9"/>
    </row>
    <row r="2692" spans="31:103" ht="18" customHeight="1">
      <c r="AE2692" s="16"/>
      <c r="AF2692" s="16"/>
      <c r="AG2692" s="16"/>
      <c r="AH2692" s="16"/>
      <c r="AI2692" s="16"/>
      <c r="AJ2692" s="16"/>
      <c r="AK2692" s="16"/>
      <c r="AL2692" s="16"/>
      <c r="AM2692" s="16"/>
      <c r="AN2692" s="16"/>
      <c r="AO2692" s="16"/>
      <c r="AP2692" s="16"/>
      <c r="AQ2692" s="15"/>
      <c r="AV2692" s="9"/>
      <c r="AW2692" s="9"/>
      <c r="AX2692" s="9"/>
      <c r="AY2692" s="9"/>
      <c r="AZ2692" s="9"/>
      <c r="BA2692" s="9"/>
      <c r="BB2692" s="9"/>
      <c r="BC2692" s="9"/>
      <c r="BD2692" s="9"/>
      <c r="BE2692" s="9"/>
      <c r="BF2692" s="9"/>
      <c r="BG2692" s="9"/>
      <c r="BH2692" s="9"/>
      <c r="BI2692" s="9"/>
      <c r="BJ2692" s="9"/>
      <c r="BK2692" s="9"/>
      <c r="BL2692" s="9"/>
      <c r="BM2692" s="9"/>
      <c r="BN2692" s="9"/>
      <c r="BO2692" s="9"/>
      <c r="BP2692" s="9"/>
      <c r="BQ2692" s="9"/>
      <c r="BR2692" s="9"/>
      <c r="BS2692" s="9"/>
      <c r="BT2692" s="9"/>
      <c r="BU2692" s="9"/>
      <c r="BV2692" s="9"/>
      <c r="BW2692" s="9"/>
      <c r="CB2692" s="10"/>
      <c r="CC2692" s="10"/>
      <c r="CD2692" s="10"/>
      <c r="CE2692" s="10"/>
      <c r="CF2692" s="11"/>
      <c r="CG2692" s="11"/>
      <c r="CH2692" s="11"/>
      <c r="CI2692" s="11"/>
      <c r="CJ2692" s="10"/>
      <c r="CK2692" s="10"/>
      <c r="CL2692" s="10"/>
      <c r="CM2692" s="10"/>
      <c r="CN2692" s="10"/>
      <c r="CO2692" s="10"/>
      <c r="CP2692" s="10"/>
      <c r="CQ2692" s="10"/>
      <c r="CR2692" s="10"/>
      <c r="CS2692" s="10"/>
      <c r="CT2692" s="10"/>
      <c r="CU2692" s="10"/>
      <c r="CV2692" s="9"/>
      <c r="CW2692" s="9"/>
      <c r="CX2692" s="9"/>
      <c r="CY2692" s="9"/>
    </row>
    <row r="2693" spans="31:103" ht="18" customHeight="1">
      <c r="AE2693" s="16"/>
      <c r="AF2693" s="16"/>
      <c r="AG2693" s="16"/>
      <c r="AH2693" s="16"/>
      <c r="AI2693" s="16"/>
      <c r="AJ2693" s="16"/>
      <c r="AK2693" s="16"/>
      <c r="AL2693" s="16"/>
      <c r="AM2693" s="16"/>
      <c r="AN2693" s="16"/>
      <c r="AO2693" s="16"/>
      <c r="AP2693" s="16"/>
      <c r="AQ2693" s="15"/>
      <c r="AV2693" s="9"/>
      <c r="AW2693" s="9"/>
      <c r="AX2693" s="9"/>
      <c r="AY2693" s="9"/>
      <c r="AZ2693" s="9"/>
      <c r="BA2693" s="9"/>
      <c r="BB2693" s="9"/>
      <c r="BC2693" s="9"/>
      <c r="BD2693" s="9"/>
      <c r="BE2693" s="9"/>
      <c r="BF2693" s="9"/>
      <c r="BG2693" s="9"/>
      <c r="BH2693" s="9"/>
      <c r="BI2693" s="9"/>
      <c r="BJ2693" s="9"/>
      <c r="BK2693" s="9"/>
      <c r="BL2693" s="9"/>
      <c r="BM2693" s="9"/>
      <c r="BN2693" s="9"/>
      <c r="BO2693" s="9"/>
      <c r="BP2693" s="9"/>
      <c r="BQ2693" s="9"/>
      <c r="BR2693" s="9"/>
      <c r="BS2693" s="9"/>
      <c r="BT2693" s="9"/>
      <c r="BU2693" s="9"/>
      <c r="BV2693" s="9"/>
      <c r="BW2693" s="9"/>
      <c r="CB2693" s="10"/>
      <c r="CC2693" s="10"/>
      <c r="CD2693" s="10"/>
      <c r="CE2693" s="10"/>
      <c r="CF2693" s="11"/>
      <c r="CG2693" s="11"/>
      <c r="CH2693" s="11"/>
      <c r="CI2693" s="11"/>
      <c r="CJ2693" s="10"/>
      <c r="CK2693" s="10"/>
      <c r="CL2693" s="10"/>
      <c r="CM2693" s="10"/>
      <c r="CN2693" s="10"/>
      <c r="CO2693" s="10"/>
      <c r="CP2693" s="10"/>
      <c r="CQ2693" s="10"/>
      <c r="CR2693" s="10"/>
      <c r="CS2693" s="10"/>
      <c r="CT2693" s="10"/>
      <c r="CU2693" s="10"/>
      <c r="CV2693" s="9"/>
      <c r="CW2693" s="9"/>
      <c r="CX2693" s="9"/>
      <c r="CY2693" s="9"/>
    </row>
    <row r="2694" spans="31:103" ht="18" customHeight="1">
      <c r="AE2694" s="16"/>
      <c r="AF2694" s="16"/>
      <c r="AG2694" s="16"/>
      <c r="AH2694" s="16"/>
      <c r="AI2694" s="16"/>
      <c r="AJ2694" s="16"/>
      <c r="AK2694" s="16"/>
      <c r="AL2694" s="16"/>
      <c r="AM2694" s="16"/>
      <c r="AN2694" s="16"/>
      <c r="AO2694" s="16"/>
      <c r="AP2694" s="16"/>
      <c r="AQ2694" s="15"/>
      <c r="AV2694" s="9"/>
      <c r="AW2694" s="9"/>
      <c r="AX2694" s="9"/>
      <c r="AY2694" s="9"/>
      <c r="AZ2694" s="9"/>
      <c r="BA2694" s="9"/>
      <c r="BB2694" s="9"/>
      <c r="BC2694" s="9"/>
      <c r="BD2694" s="9"/>
      <c r="BE2694" s="9"/>
      <c r="BF2694" s="9"/>
      <c r="BG2694" s="9"/>
      <c r="BH2694" s="9"/>
      <c r="BI2694" s="9"/>
      <c r="BJ2694" s="9"/>
      <c r="BK2694" s="9"/>
      <c r="BL2694" s="9"/>
      <c r="BM2694" s="9"/>
      <c r="BN2694" s="9"/>
      <c r="BO2694" s="9"/>
      <c r="BP2694" s="9"/>
      <c r="BQ2694" s="9"/>
      <c r="BR2694" s="9"/>
      <c r="BS2694" s="9"/>
      <c r="BT2694" s="9"/>
      <c r="BU2694" s="9"/>
      <c r="BV2694" s="9"/>
      <c r="BW2694" s="9"/>
      <c r="CB2694" s="10"/>
      <c r="CC2694" s="10"/>
      <c r="CD2694" s="10"/>
      <c r="CE2694" s="10"/>
      <c r="CF2694" s="11"/>
      <c r="CG2694" s="11"/>
      <c r="CH2694" s="11"/>
      <c r="CI2694" s="11"/>
      <c r="CJ2694" s="10"/>
      <c r="CK2694" s="10"/>
      <c r="CL2694" s="10"/>
      <c r="CM2694" s="10"/>
      <c r="CN2694" s="10"/>
      <c r="CO2694" s="10"/>
      <c r="CP2694" s="10"/>
      <c r="CQ2694" s="10"/>
      <c r="CR2694" s="10"/>
      <c r="CS2694" s="10"/>
      <c r="CT2694" s="10"/>
      <c r="CU2694" s="10"/>
      <c r="CV2694" s="9"/>
      <c r="CW2694" s="9"/>
      <c r="CX2694" s="9"/>
      <c r="CY2694" s="9"/>
    </row>
    <row r="2695" spans="31:103" ht="18" customHeight="1">
      <c r="AE2695" s="16"/>
      <c r="AF2695" s="16"/>
      <c r="AG2695" s="16"/>
      <c r="AH2695" s="16"/>
      <c r="AI2695" s="16"/>
      <c r="AJ2695" s="16"/>
      <c r="AK2695" s="16"/>
      <c r="AL2695" s="16"/>
      <c r="AM2695" s="16"/>
      <c r="AN2695" s="16"/>
      <c r="AO2695" s="16"/>
      <c r="AP2695" s="16"/>
      <c r="AQ2695" s="15"/>
      <c r="AV2695" s="9"/>
      <c r="AW2695" s="9"/>
      <c r="AX2695" s="9"/>
      <c r="AY2695" s="9"/>
      <c r="AZ2695" s="9"/>
      <c r="BA2695" s="9"/>
      <c r="BB2695" s="9"/>
      <c r="BC2695" s="9"/>
      <c r="BD2695" s="9"/>
      <c r="BE2695" s="9"/>
      <c r="BF2695" s="9"/>
      <c r="BG2695" s="9"/>
      <c r="BH2695" s="9"/>
      <c r="BI2695" s="9"/>
      <c r="BJ2695" s="9"/>
      <c r="BK2695" s="9"/>
      <c r="BL2695" s="9"/>
      <c r="BM2695" s="9"/>
      <c r="BN2695" s="9"/>
      <c r="BO2695" s="9"/>
      <c r="BP2695" s="9"/>
      <c r="BQ2695" s="9"/>
      <c r="BR2695" s="9"/>
      <c r="BS2695" s="9"/>
      <c r="BT2695" s="9"/>
      <c r="BU2695" s="9"/>
      <c r="BV2695" s="9"/>
      <c r="BW2695" s="9"/>
      <c r="CB2695" s="10"/>
      <c r="CC2695" s="10"/>
      <c r="CD2695" s="10"/>
      <c r="CE2695" s="10"/>
      <c r="CF2695" s="11"/>
      <c r="CG2695" s="11"/>
      <c r="CH2695" s="11"/>
      <c r="CI2695" s="11"/>
      <c r="CJ2695" s="10"/>
      <c r="CK2695" s="10"/>
      <c r="CL2695" s="10"/>
      <c r="CM2695" s="10"/>
      <c r="CN2695" s="10"/>
      <c r="CO2695" s="10"/>
      <c r="CP2695" s="10"/>
      <c r="CQ2695" s="10"/>
      <c r="CR2695" s="10"/>
      <c r="CS2695" s="10"/>
      <c r="CT2695" s="10"/>
      <c r="CU2695" s="10"/>
      <c r="CV2695" s="9"/>
      <c r="CW2695" s="9"/>
      <c r="CX2695" s="9"/>
      <c r="CY2695" s="9"/>
    </row>
    <row r="2696" spans="31:103" ht="18" customHeight="1">
      <c r="AE2696" s="16"/>
      <c r="AF2696" s="16"/>
      <c r="AG2696" s="16"/>
      <c r="AH2696" s="16"/>
      <c r="AI2696" s="16"/>
      <c r="AJ2696" s="16"/>
      <c r="AK2696" s="16"/>
      <c r="AL2696" s="16"/>
      <c r="AM2696" s="16"/>
      <c r="AN2696" s="16"/>
      <c r="AO2696" s="16"/>
      <c r="AP2696" s="16"/>
      <c r="AQ2696" s="15"/>
      <c r="AV2696" s="9"/>
      <c r="AW2696" s="9"/>
      <c r="AX2696" s="9"/>
      <c r="AY2696" s="9"/>
      <c r="AZ2696" s="9"/>
      <c r="BA2696" s="9"/>
      <c r="BB2696" s="9"/>
      <c r="BC2696" s="9"/>
      <c r="BD2696" s="9"/>
      <c r="BE2696" s="9"/>
      <c r="BF2696" s="9"/>
      <c r="BG2696" s="9"/>
      <c r="BH2696" s="9"/>
      <c r="BI2696" s="9"/>
      <c r="BJ2696" s="9"/>
      <c r="BK2696" s="9"/>
      <c r="BL2696" s="9"/>
      <c r="BM2696" s="9"/>
      <c r="BN2696" s="9"/>
      <c r="BO2696" s="9"/>
      <c r="BP2696" s="9"/>
      <c r="BQ2696" s="9"/>
      <c r="BR2696" s="9"/>
      <c r="BS2696" s="9"/>
      <c r="BT2696" s="9"/>
      <c r="BU2696" s="9"/>
      <c r="BV2696" s="9"/>
      <c r="BW2696" s="9"/>
      <c r="CB2696" s="10"/>
      <c r="CC2696" s="10"/>
      <c r="CD2696" s="10"/>
      <c r="CE2696" s="10"/>
      <c r="CF2696" s="11"/>
      <c r="CG2696" s="11"/>
      <c r="CH2696" s="11"/>
      <c r="CI2696" s="11"/>
      <c r="CJ2696" s="10"/>
      <c r="CK2696" s="10"/>
      <c r="CL2696" s="10"/>
      <c r="CM2696" s="10"/>
      <c r="CN2696" s="10"/>
      <c r="CO2696" s="10"/>
      <c r="CP2696" s="10"/>
      <c r="CQ2696" s="10"/>
      <c r="CR2696" s="10"/>
      <c r="CS2696" s="10"/>
      <c r="CT2696" s="10"/>
      <c r="CU2696" s="10"/>
      <c r="CV2696" s="9"/>
      <c r="CW2696" s="9"/>
      <c r="CX2696" s="9"/>
      <c r="CY2696" s="9"/>
    </row>
    <row r="2697" spans="31:103" ht="18" customHeight="1">
      <c r="AE2697" s="16"/>
      <c r="AF2697" s="16"/>
      <c r="AG2697" s="16"/>
      <c r="AH2697" s="16"/>
      <c r="AI2697" s="16"/>
      <c r="AJ2697" s="16"/>
      <c r="AK2697" s="16"/>
      <c r="AL2697" s="16"/>
      <c r="AM2697" s="16"/>
      <c r="AN2697" s="16"/>
      <c r="AO2697" s="16"/>
      <c r="AP2697" s="16"/>
      <c r="AQ2697" s="15"/>
      <c r="AV2697" s="9"/>
      <c r="AW2697" s="9"/>
      <c r="AX2697" s="9"/>
      <c r="AY2697" s="9"/>
      <c r="AZ2697" s="9"/>
      <c r="BA2697" s="9"/>
      <c r="BB2697" s="9"/>
      <c r="BC2697" s="9"/>
      <c r="BD2697" s="9"/>
      <c r="BE2697" s="9"/>
      <c r="BF2697" s="9"/>
      <c r="BG2697" s="9"/>
      <c r="BH2697" s="9"/>
      <c r="BI2697" s="9"/>
      <c r="BJ2697" s="9"/>
      <c r="BK2697" s="9"/>
      <c r="BL2697" s="9"/>
      <c r="BM2697" s="9"/>
      <c r="BN2697" s="9"/>
      <c r="BO2697" s="9"/>
      <c r="BP2697" s="9"/>
      <c r="BQ2697" s="9"/>
      <c r="BR2697" s="9"/>
      <c r="BS2697" s="9"/>
      <c r="BT2697" s="9"/>
      <c r="BU2697" s="9"/>
      <c r="BV2697" s="9"/>
      <c r="BW2697" s="9"/>
      <c r="CB2697" s="10"/>
      <c r="CC2697" s="10"/>
      <c r="CD2697" s="10"/>
      <c r="CE2697" s="10"/>
      <c r="CF2697" s="11"/>
      <c r="CG2697" s="11"/>
      <c r="CH2697" s="11"/>
      <c r="CI2697" s="11"/>
      <c r="CJ2697" s="10"/>
      <c r="CK2697" s="10"/>
      <c r="CL2697" s="10"/>
      <c r="CM2697" s="10"/>
      <c r="CN2697" s="10"/>
      <c r="CO2697" s="10"/>
      <c r="CP2697" s="10"/>
      <c r="CQ2697" s="10"/>
      <c r="CR2697" s="10"/>
      <c r="CS2697" s="10"/>
      <c r="CT2697" s="10"/>
      <c r="CU2697" s="10"/>
      <c r="CV2697" s="9"/>
      <c r="CW2697" s="9"/>
      <c r="CX2697" s="9"/>
      <c r="CY2697" s="9"/>
    </row>
    <row r="2698" spans="31:103" ht="18" customHeight="1">
      <c r="AE2698" s="16"/>
      <c r="AF2698" s="16"/>
      <c r="AG2698" s="16"/>
      <c r="AH2698" s="16"/>
      <c r="AI2698" s="16"/>
      <c r="AJ2698" s="16"/>
      <c r="AK2698" s="16"/>
      <c r="AL2698" s="16"/>
      <c r="AM2698" s="16"/>
      <c r="AN2698" s="16"/>
      <c r="AO2698" s="16"/>
      <c r="AP2698" s="16"/>
      <c r="AQ2698" s="15"/>
      <c r="AV2698" s="9"/>
      <c r="AW2698" s="9"/>
      <c r="AX2698" s="9"/>
      <c r="AY2698" s="9"/>
      <c r="AZ2698" s="9"/>
      <c r="BA2698" s="9"/>
      <c r="BB2698" s="9"/>
      <c r="BC2698" s="9"/>
      <c r="BD2698" s="9"/>
      <c r="BE2698" s="9"/>
      <c r="BF2698" s="9"/>
      <c r="BG2698" s="9"/>
      <c r="BH2698" s="9"/>
      <c r="BI2698" s="9"/>
      <c r="BJ2698" s="9"/>
      <c r="BK2698" s="9"/>
      <c r="BL2698" s="9"/>
      <c r="BM2698" s="9"/>
      <c r="BN2698" s="9"/>
      <c r="BO2698" s="9"/>
      <c r="BP2698" s="9"/>
      <c r="BQ2698" s="9"/>
      <c r="BR2698" s="9"/>
      <c r="BS2698" s="9"/>
      <c r="BT2698" s="9"/>
      <c r="BU2698" s="9"/>
      <c r="BV2698" s="9"/>
      <c r="BW2698" s="9"/>
      <c r="CB2698" s="10"/>
      <c r="CC2698" s="10"/>
      <c r="CD2698" s="10"/>
      <c r="CE2698" s="10"/>
      <c r="CF2698" s="11"/>
      <c r="CG2698" s="11"/>
      <c r="CH2698" s="11"/>
      <c r="CI2698" s="11"/>
      <c r="CJ2698" s="10"/>
      <c r="CK2698" s="10"/>
      <c r="CL2698" s="10"/>
      <c r="CM2698" s="10"/>
      <c r="CN2698" s="10"/>
      <c r="CO2698" s="10"/>
      <c r="CP2698" s="10"/>
      <c r="CQ2698" s="10"/>
      <c r="CR2698" s="10"/>
      <c r="CS2698" s="10"/>
      <c r="CT2698" s="10"/>
      <c r="CU2698" s="10"/>
      <c r="CV2698" s="9"/>
      <c r="CW2698" s="9"/>
      <c r="CX2698" s="9"/>
      <c r="CY2698" s="9"/>
    </row>
    <row r="2699" spans="31:103" ht="18" customHeight="1">
      <c r="AE2699" s="16"/>
      <c r="AF2699" s="16"/>
      <c r="AG2699" s="16"/>
      <c r="AH2699" s="16"/>
      <c r="AI2699" s="16"/>
      <c r="AJ2699" s="16"/>
      <c r="AK2699" s="16"/>
      <c r="AL2699" s="16"/>
      <c r="AM2699" s="16"/>
      <c r="AN2699" s="16"/>
      <c r="AO2699" s="16"/>
      <c r="AP2699" s="16"/>
      <c r="AQ2699" s="15"/>
      <c r="AV2699" s="9"/>
      <c r="AW2699" s="9"/>
      <c r="AX2699" s="9"/>
      <c r="AY2699" s="9"/>
      <c r="AZ2699" s="9"/>
      <c r="BA2699" s="9"/>
      <c r="BB2699" s="9"/>
      <c r="BC2699" s="9"/>
      <c r="BD2699" s="9"/>
      <c r="BE2699" s="9"/>
      <c r="BF2699" s="9"/>
      <c r="BG2699" s="9"/>
      <c r="BH2699" s="9"/>
      <c r="BI2699" s="9"/>
      <c r="BJ2699" s="9"/>
      <c r="BK2699" s="9"/>
      <c r="BL2699" s="9"/>
      <c r="BM2699" s="9"/>
      <c r="BN2699" s="9"/>
      <c r="BO2699" s="9"/>
      <c r="BP2699" s="9"/>
      <c r="BQ2699" s="9"/>
      <c r="BR2699" s="9"/>
      <c r="BS2699" s="9"/>
      <c r="BT2699" s="9"/>
      <c r="BU2699" s="9"/>
      <c r="BV2699" s="9"/>
      <c r="BW2699" s="9"/>
      <c r="CB2699" s="10"/>
      <c r="CC2699" s="10"/>
      <c r="CD2699" s="10"/>
      <c r="CE2699" s="10"/>
      <c r="CF2699" s="11"/>
      <c r="CG2699" s="11"/>
      <c r="CH2699" s="11"/>
      <c r="CI2699" s="11"/>
      <c r="CJ2699" s="10"/>
      <c r="CK2699" s="10"/>
      <c r="CL2699" s="10"/>
      <c r="CM2699" s="10"/>
      <c r="CN2699" s="10"/>
      <c r="CO2699" s="10"/>
      <c r="CP2699" s="10"/>
      <c r="CQ2699" s="10"/>
      <c r="CR2699" s="10"/>
      <c r="CS2699" s="10"/>
      <c r="CT2699" s="10"/>
      <c r="CU2699" s="10"/>
      <c r="CV2699" s="9"/>
      <c r="CW2699" s="9"/>
      <c r="CX2699" s="9"/>
      <c r="CY2699" s="9"/>
    </row>
    <row r="2700" spans="31:103" ht="18" customHeight="1">
      <c r="AE2700" s="16"/>
      <c r="AF2700" s="16"/>
      <c r="AG2700" s="16"/>
      <c r="AH2700" s="16"/>
      <c r="AI2700" s="16"/>
      <c r="AJ2700" s="16"/>
      <c r="AK2700" s="16"/>
      <c r="AL2700" s="16"/>
      <c r="AM2700" s="16"/>
      <c r="AN2700" s="16"/>
      <c r="AO2700" s="16"/>
      <c r="AP2700" s="16"/>
      <c r="AQ2700" s="15"/>
      <c r="AV2700" s="9"/>
      <c r="AW2700" s="9"/>
      <c r="AX2700" s="9"/>
      <c r="AY2700" s="9"/>
      <c r="AZ2700" s="9"/>
      <c r="BA2700" s="9"/>
      <c r="BB2700" s="9"/>
      <c r="BC2700" s="9"/>
      <c r="BD2700" s="9"/>
      <c r="BE2700" s="9"/>
      <c r="BF2700" s="9"/>
      <c r="BG2700" s="9"/>
      <c r="BH2700" s="9"/>
      <c r="BI2700" s="9"/>
      <c r="BJ2700" s="9"/>
      <c r="BK2700" s="9"/>
      <c r="BL2700" s="9"/>
      <c r="BM2700" s="9"/>
      <c r="BN2700" s="9"/>
      <c r="BO2700" s="9"/>
      <c r="BP2700" s="9"/>
      <c r="BQ2700" s="9"/>
      <c r="BR2700" s="9"/>
      <c r="BS2700" s="9"/>
      <c r="BT2700" s="9"/>
      <c r="BU2700" s="9"/>
      <c r="BV2700" s="9"/>
      <c r="BW2700" s="9"/>
      <c r="CB2700" s="10"/>
      <c r="CC2700" s="10"/>
      <c r="CD2700" s="10"/>
      <c r="CE2700" s="10"/>
      <c r="CF2700" s="11"/>
      <c r="CG2700" s="11"/>
      <c r="CH2700" s="11"/>
      <c r="CI2700" s="11"/>
      <c r="CJ2700" s="10"/>
      <c r="CK2700" s="10"/>
      <c r="CL2700" s="10"/>
      <c r="CM2700" s="10"/>
      <c r="CN2700" s="10"/>
      <c r="CO2700" s="10"/>
      <c r="CP2700" s="10"/>
      <c r="CQ2700" s="10"/>
      <c r="CR2700" s="10"/>
      <c r="CS2700" s="10"/>
      <c r="CT2700" s="10"/>
      <c r="CU2700" s="10"/>
      <c r="CV2700" s="9"/>
      <c r="CW2700" s="9"/>
      <c r="CX2700" s="9"/>
      <c r="CY2700" s="9"/>
    </row>
    <row r="2701" spans="31:103" ht="18" customHeight="1">
      <c r="AE2701" s="16"/>
      <c r="AF2701" s="16"/>
      <c r="AG2701" s="16"/>
      <c r="AH2701" s="16"/>
      <c r="AI2701" s="16"/>
      <c r="AJ2701" s="16"/>
      <c r="AK2701" s="16"/>
      <c r="AL2701" s="16"/>
      <c r="AM2701" s="16"/>
      <c r="AN2701" s="16"/>
      <c r="AO2701" s="16"/>
      <c r="AP2701" s="16"/>
      <c r="AQ2701" s="15"/>
      <c r="AV2701" s="9"/>
      <c r="AW2701" s="9"/>
      <c r="AX2701" s="9"/>
      <c r="AY2701" s="9"/>
      <c r="AZ2701" s="9"/>
      <c r="BA2701" s="9"/>
      <c r="BB2701" s="9"/>
      <c r="BC2701" s="9"/>
      <c r="BD2701" s="9"/>
      <c r="BE2701" s="9"/>
      <c r="BF2701" s="9"/>
      <c r="BG2701" s="9"/>
      <c r="BH2701" s="9"/>
      <c r="BI2701" s="9"/>
      <c r="BJ2701" s="9"/>
      <c r="BK2701" s="9"/>
      <c r="BL2701" s="9"/>
      <c r="BM2701" s="9"/>
      <c r="BN2701" s="9"/>
      <c r="BO2701" s="9"/>
      <c r="BP2701" s="9"/>
      <c r="BQ2701" s="9"/>
      <c r="BR2701" s="9"/>
      <c r="BS2701" s="9"/>
      <c r="BT2701" s="9"/>
      <c r="BU2701" s="9"/>
      <c r="BV2701" s="9"/>
      <c r="BW2701" s="9"/>
      <c r="CB2701" s="10"/>
      <c r="CC2701" s="10"/>
      <c r="CD2701" s="10"/>
      <c r="CE2701" s="10"/>
      <c r="CF2701" s="11"/>
      <c r="CG2701" s="11"/>
      <c r="CH2701" s="11"/>
      <c r="CI2701" s="11"/>
      <c r="CJ2701" s="10"/>
      <c r="CK2701" s="10"/>
      <c r="CL2701" s="10"/>
      <c r="CM2701" s="10"/>
      <c r="CN2701" s="10"/>
      <c r="CO2701" s="10"/>
      <c r="CP2701" s="10"/>
      <c r="CQ2701" s="10"/>
      <c r="CR2701" s="10"/>
      <c r="CS2701" s="10"/>
      <c r="CT2701" s="10"/>
      <c r="CU2701" s="10"/>
      <c r="CV2701" s="9"/>
      <c r="CW2701" s="9"/>
      <c r="CX2701" s="9"/>
      <c r="CY2701" s="9"/>
    </row>
    <row r="2702" spans="31:103" ht="18" customHeight="1">
      <c r="AE2702" s="16"/>
      <c r="AF2702" s="16"/>
      <c r="AG2702" s="16"/>
      <c r="AH2702" s="16"/>
      <c r="AI2702" s="16"/>
      <c r="AJ2702" s="16"/>
      <c r="AK2702" s="16"/>
      <c r="AL2702" s="16"/>
      <c r="AM2702" s="16"/>
      <c r="AN2702" s="16"/>
      <c r="AO2702" s="16"/>
      <c r="AP2702" s="16"/>
      <c r="AQ2702" s="15"/>
      <c r="AV2702" s="9"/>
      <c r="AW2702" s="9"/>
      <c r="AX2702" s="9"/>
      <c r="AY2702" s="9"/>
      <c r="AZ2702" s="9"/>
      <c r="BA2702" s="9"/>
      <c r="BB2702" s="9"/>
      <c r="BC2702" s="9"/>
      <c r="BD2702" s="9"/>
      <c r="BE2702" s="9"/>
      <c r="BF2702" s="9"/>
      <c r="BG2702" s="9"/>
      <c r="BH2702" s="9"/>
      <c r="BI2702" s="9"/>
      <c r="BJ2702" s="9"/>
      <c r="BK2702" s="9"/>
      <c r="BL2702" s="9"/>
      <c r="BM2702" s="9"/>
      <c r="BN2702" s="9"/>
      <c r="BO2702" s="9"/>
      <c r="BP2702" s="9"/>
      <c r="BQ2702" s="9"/>
      <c r="BR2702" s="9"/>
      <c r="BS2702" s="9"/>
      <c r="BT2702" s="9"/>
      <c r="BU2702" s="9"/>
      <c r="BV2702" s="9"/>
      <c r="BW2702" s="9"/>
      <c r="CB2702" s="10"/>
      <c r="CC2702" s="10"/>
      <c r="CD2702" s="10"/>
      <c r="CE2702" s="10"/>
      <c r="CF2702" s="11"/>
      <c r="CG2702" s="11"/>
      <c r="CH2702" s="11"/>
      <c r="CI2702" s="11"/>
      <c r="CJ2702" s="10"/>
      <c r="CK2702" s="10"/>
      <c r="CL2702" s="10"/>
      <c r="CM2702" s="10"/>
      <c r="CN2702" s="10"/>
      <c r="CO2702" s="10"/>
      <c r="CP2702" s="10"/>
      <c r="CQ2702" s="10"/>
      <c r="CR2702" s="10"/>
      <c r="CS2702" s="10"/>
      <c r="CT2702" s="10"/>
      <c r="CU2702" s="10"/>
      <c r="CV2702" s="9"/>
      <c r="CW2702" s="9"/>
      <c r="CX2702" s="9"/>
      <c r="CY2702" s="9"/>
    </row>
    <row r="2703" spans="31:103" ht="18" customHeight="1">
      <c r="AE2703" s="16"/>
      <c r="AF2703" s="16"/>
      <c r="AG2703" s="16"/>
      <c r="AH2703" s="16"/>
      <c r="AI2703" s="16"/>
      <c r="AJ2703" s="16"/>
      <c r="AK2703" s="16"/>
      <c r="AL2703" s="16"/>
      <c r="AM2703" s="16"/>
      <c r="AN2703" s="16"/>
      <c r="AO2703" s="16"/>
      <c r="AP2703" s="16"/>
      <c r="AQ2703" s="15"/>
      <c r="AV2703" s="9"/>
      <c r="AW2703" s="9"/>
      <c r="AX2703" s="9"/>
      <c r="AY2703" s="9"/>
      <c r="AZ2703" s="9"/>
      <c r="BA2703" s="9"/>
      <c r="BB2703" s="9"/>
      <c r="BC2703" s="9"/>
      <c r="BD2703" s="9"/>
      <c r="BE2703" s="9"/>
      <c r="BF2703" s="9"/>
      <c r="BG2703" s="9"/>
      <c r="BH2703" s="9"/>
      <c r="BI2703" s="9"/>
      <c r="BJ2703" s="9"/>
      <c r="BK2703" s="9"/>
      <c r="BL2703" s="9"/>
      <c r="BM2703" s="9"/>
      <c r="BN2703" s="9"/>
      <c r="BO2703" s="9"/>
      <c r="BP2703" s="9"/>
      <c r="BQ2703" s="9"/>
      <c r="BR2703" s="9"/>
      <c r="BS2703" s="9"/>
      <c r="BT2703" s="9"/>
      <c r="BU2703" s="9"/>
      <c r="BV2703" s="9"/>
      <c r="BW2703" s="9"/>
      <c r="CB2703" s="10"/>
      <c r="CC2703" s="10"/>
      <c r="CD2703" s="10"/>
      <c r="CE2703" s="10"/>
      <c r="CF2703" s="11"/>
      <c r="CG2703" s="11"/>
      <c r="CH2703" s="11"/>
      <c r="CI2703" s="11"/>
      <c r="CJ2703" s="10"/>
      <c r="CK2703" s="10"/>
      <c r="CL2703" s="10"/>
      <c r="CM2703" s="10"/>
      <c r="CN2703" s="10"/>
      <c r="CO2703" s="10"/>
      <c r="CP2703" s="10"/>
      <c r="CQ2703" s="10"/>
      <c r="CR2703" s="10"/>
      <c r="CS2703" s="10"/>
      <c r="CT2703" s="10"/>
      <c r="CU2703" s="10"/>
      <c r="CV2703" s="9"/>
      <c r="CW2703" s="9"/>
      <c r="CX2703" s="9"/>
      <c r="CY2703" s="9"/>
    </row>
    <row r="2704" spans="31:103" ht="18" customHeight="1">
      <c r="AE2704" s="16"/>
      <c r="AF2704" s="16"/>
      <c r="AG2704" s="16"/>
      <c r="AH2704" s="16"/>
      <c r="AI2704" s="16"/>
      <c r="AJ2704" s="16"/>
      <c r="AK2704" s="16"/>
      <c r="AL2704" s="16"/>
      <c r="AM2704" s="16"/>
      <c r="AN2704" s="16"/>
      <c r="AO2704" s="16"/>
      <c r="AP2704" s="16"/>
      <c r="AQ2704" s="15"/>
      <c r="AV2704" s="9"/>
      <c r="AW2704" s="9"/>
      <c r="AX2704" s="9"/>
      <c r="AY2704" s="9"/>
      <c r="AZ2704" s="9"/>
      <c r="BA2704" s="9"/>
      <c r="BB2704" s="9"/>
      <c r="BC2704" s="9"/>
      <c r="BD2704" s="9"/>
      <c r="BE2704" s="9"/>
      <c r="BF2704" s="9"/>
      <c r="BG2704" s="9"/>
      <c r="BH2704" s="9"/>
      <c r="BI2704" s="9"/>
      <c r="BJ2704" s="9"/>
      <c r="BK2704" s="9"/>
      <c r="BL2704" s="9"/>
      <c r="BM2704" s="9"/>
      <c r="BN2704" s="9"/>
      <c r="BO2704" s="9"/>
      <c r="BP2704" s="9"/>
      <c r="BQ2704" s="9"/>
      <c r="BR2704" s="9"/>
      <c r="BS2704" s="9"/>
      <c r="BT2704" s="9"/>
      <c r="BU2704" s="9"/>
      <c r="BV2704" s="9"/>
      <c r="BW2704" s="9"/>
      <c r="CB2704" s="10"/>
      <c r="CC2704" s="10"/>
      <c r="CD2704" s="10"/>
      <c r="CE2704" s="10"/>
      <c r="CF2704" s="11"/>
      <c r="CG2704" s="11"/>
      <c r="CH2704" s="11"/>
      <c r="CI2704" s="11"/>
      <c r="CJ2704" s="10"/>
      <c r="CK2704" s="10"/>
      <c r="CL2704" s="10"/>
      <c r="CM2704" s="10"/>
      <c r="CN2704" s="10"/>
      <c r="CO2704" s="10"/>
      <c r="CP2704" s="10"/>
      <c r="CQ2704" s="10"/>
      <c r="CR2704" s="10"/>
      <c r="CS2704" s="10"/>
      <c r="CT2704" s="10"/>
      <c r="CU2704" s="10"/>
      <c r="CV2704" s="9"/>
      <c r="CW2704" s="9"/>
      <c r="CX2704" s="9"/>
      <c r="CY2704" s="9"/>
    </row>
    <row r="2705" spans="31:103" ht="18" customHeight="1">
      <c r="AE2705" s="16"/>
      <c r="AF2705" s="16"/>
      <c r="AG2705" s="16"/>
      <c r="AH2705" s="16"/>
      <c r="AI2705" s="16"/>
      <c r="AJ2705" s="16"/>
      <c r="AK2705" s="16"/>
      <c r="AL2705" s="16"/>
      <c r="AM2705" s="16"/>
      <c r="AN2705" s="16"/>
      <c r="AO2705" s="16"/>
      <c r="AP2705" s="16"/>
      <c r="AQ2705" s="15"/>
      <c r="AV2705" s="9"/>
      <c r="AW2705" s="9"/>
      <c r="AX2705" s="9"/>
      <c r="AY2705" s="9"/>
      <c r="AZ2705" s="9"/>
      <c r="BA2705" s="9"/>
      <c r="BB2705" s="9"/>
      <c r="BC2705" s="9"/>
      <c r="BD2705" s="9"/>
      <c r="BE2705" s="9"/>
      <c r="BF2705" s="9"/>
      <c r="BG2705" s="9"/>
      <c r="BH2705" s="9"/>
      <c r="BI2705" s="9"/>
      <c r="BJ2705" s="9"/>
      <c r="BK2705" s="9"/>
      <c r="BL2705" s="9"/>
      <c r="BM2705" s="9"/>
      <c r="BN2705" s="9"/>
      <c r="BO2705" s="9"/>
      <c r="BP2705" s="9"/>
      <c r="BQ2705" s="9"/>
      <c r="BR2705" s="9"/>
      <c r="BS2705" s="9"/>
      <c r="BT2705" s="9"/>
      <c r="BU2705" s="9"/>
      <c r="BV2705" s="9"/>
      <c r="BW2705" s="9"/>
      <c r="CB2705" s="10"/>
      <c r="CC2705" s="10"/>
      <c r="CD2705" s="10"/>
      <c r="CE2705" s="10"/>
      <c r="CF2705" s="11"/>
      <c r="CG2705" s="11"/>
      <c r="CH2705" s="11"/>
      <c r="CI2705" s="11"/>
      <c r="CJ2705" s="10"/>
      <c r="CK2705" s="10"/>
      <c r="CL2705" s="10"/>
      <c r="CM2705" s="10"/>
      <c r="CN2705" s="10"/>
      <c r="CO2705" s="10"/>
      <c r="CP2705" s="10"/>
      <c r="CQ2705" s="10"/>
      <c r="CR2705" s="10"/>
      <c r="CS2705" s="10"/>
      <c r="CT2705" s="10"/>
      <c r="CU2705" s="10"/>
      <c r="CV2705" s="9"/>
      <c r="CW2705" s="9"/>
      <c r="CX2705" s="9"/>
      <c r="CY2705" s="9"/>
    </row>
    <row r="2706" spans="31:103" ht="18" customHeight="1">
      <c r="AE2706" s="16"/>
      <c r="AF2706" s="16"/>
      <c r="AG2706" s="16"/>
      <c r="AH2706" s="16"/>
      <c r="AI2706" s="16"/>
      <c r="AJ2706" s="16"/>
      <c r="AK2706" s="16"/>
      <c r="AL2706" s="16"/>
      <c r="AM2706" s="16"/>
      <c r="AN2706" s="16"/>
      <c r="AO2706" s="16"/>
      <c r="AP2706" s="16"/>
      <c r="AQ2706" s="15"/>
      <c r="AV2706" s="9"/>
      <c r="AW2706" s="9"/>
      <c r="AX2706" s="9"/>
      <c r="AY2706" s="9"/>
      <c r="AZ2706" s="9"/>
      <c r="BA2706" s="9"/>
      <c r="BB2706" s="9"/>
      <c r="BC2706" s="9"/>
      <c r="BD2706" s="9"/>
      <c r="BE2706" s="9"/>
      <c r="BF2706" s="9"/>
      <c r="BG2706" s="9"/>
      <c r="BH2706" s="9"/>
      <c r="BI2706" s="9"/>
      <c r="BJ2706" s="9"/>
      <c r="BK2706" s="9"/>
      <c r="BL2706" s="9"/>
      <c r="BM2706" s="9"/>
      <c r="BN2706" s="9"/>
      <c r="BO2706" s="9"/>
      <c r="BP2706" s="9"/>
      <c r="BQ2706" s="9"/>
      <c r="BR2706" s="9"/>
      <c r="BS2706" s="9"/>
      <c r="BT2706" s="9"/>
      <c r="BU2706" s="9"/>
      <c r="BV2706" s="9"/>
      <c r="BW2706" s="9"/>
      <c r="CB2706" s="10"/>
      <c r="CC2706" s="10"/>
      <c r="CD2706" s="10"/>
      <c r="CE2706" s="10"/>
      <c r="CF2706" s="11"/>
      <c r="CG2706" s="11"/>
      <c r="CH2706" s="11"/>
      <c r="CI2706" s="11"/>
      <c r="CJ2706" s="10"/>
      <c r="CK2706" s="10"/>
      <c r="CL2706" s="10"/>
      <c r="CM2706" s="10"/>
      <c r="CN2706" s="10"/>
      <c r="CO2706" s="10"/>
      <c r="CP2706" s="10"/>
      <c r="CQ2706" s="10"/>
      <c r="CR2706" s="10"/>
      <c r="CS2706" s="10"/>
      <c r="CT2706" s="10"/>
      <c r="CU2706" s="10"/>
      <c r="CV2706" s="9"/>
      <c r="CW2706" s="9"/>
      <c r="CX2706" s="9"/>
      <c r="CY2706" s="9"/>
    </row>
    <row r="2707" spans="31:103" ht="18" customHeight="1">
      <c r="AE2707" s="16"/>
      <c r="AF2707" s="16"/>
      <c r="AG2707" s="16"/>
      <c r="AH2707" s="16"/>
      <c r="AI2707" s="16"/>
      <c r="AJ2707" s="16"/>
      <c r="AK2707" s="16"/>
      <c r="AL2707" s="16"/>
      <c r="AM2707" s="16"/>
      <c r="AN2707" s="16"/>
      <c r="AO2707" s="16"/>
      <c r="AP2707" s="16"/>
      <c r="AQ2707" s="15"/>
      <c r="AV2707" s="9"/>
      <c r="AW2707" s="9"/>
      <c r="AX2707" s="9"/>
      <c r="AY2707" s="9"/>
      <c r="AZ2707" s="9"/>
      <c r="BA2707" s="9"/>
      <c r="BB2707" s="9"/>
      <c r="BC2707" s="9"/>
      <c r="BD2707" s="9"/>
      <c r="BE2707" s="9"/>
      <c r="BF2707" s="9"/>
      <c r="BG2707" s="9"/>
      <c r="BH2707" s="9"/>
      <c r="BI2707" s="9"/>
      <c r="BJ2707" s="9"/>
      <c r="BK2707" s="9"/>
      <c r="BL2707" s="9"/>
      <c r="BM2707" s="9"/>
      <c r="BN2707" s="9"/>
      <c r="BO2707" s="9"/>
      <c r="BP2707" s="9"/>
      <c r="BQ2707" s="9"/>
      <c r="BR2707" s="9"/>
      <c r="BS2707" s="9"/>
      <c r="BT2707" s="9"/>
      <c r="BU2707" s="9"/>
      <c r="BV2707" s="9"/>
      <c r="BW2707" s="9"/>
      <c r="CB2707" s="10"/>
      <c r="CC2707" s="10"/>
      <c r="CD2707" s="10"/>
      <c r="CE2707" s="10"/>
      <c r="CF2707" s="11"/>
      <c r="CG2707" s="11"/>
      <c r="CH2707" s="11"/>
      <c r="CI2707" s="11"/>
      <c r="CJ2707" s="10"/>
      <c r="CK2707" s="10"/>
      <c r="CL2707" s="10"/>
      <c r="CM2707" s="10"/>
      <c r="CN2707" s="10"/>
      <c r="CO2707" s="10"/>
      <c r="CP2707" s="10"/>
      <c r="CQ2707" s="10"/>
      <c r="CR2707" s="10"/>
      <c r="CS2707" s="10"/>
      <c r="CT2707" s="10"/>
      <c r="CU2707" s="10"/>
      <c r="CV2707" s="9"/>
      <c r="CW2707" s="9"/>
      <c r="CX2707" s="9"/>
      <c r="CY2707" s="9"/>
    </row>
    <row r="2708" spans="31:103" ht="18" customHeight="1">
      <c r="AE2708" s="16"/>
      <c r="AF2708" s="16"/>
      <c r="AG2708" s="16"/>
      <c r="AH2708" s="16"/>
      <c r="AI2708" s="16"/>
      <c r="AJ2708" s="16"/>
      <c r="AK2708" s="16"/>
      <c r="AL2708" s="16"/>
      <c r="AM2708" s="16"/>
      <c r="AN2708" s="16"/>
      <c r="AO2708" s="16"/>
      <c r="AP2708" s="16"/>
      <c r="AQ2708" s="15"/>
      <c r="AV2708" s="9"/>
      <c r="AW2708" s="9"/>
      <c r="AX2708" s="9"/>
      <c r="AY2708" s="9"/>
      <c r="AZ2708" s="9"/>
      <c r="BA2708" s="9"/>
      <c r="BB2708" s="9"/>
      <c r="BC2708" s="9"/>
      <c r="BD2708" s="9"/>
      <c r="BE2708" s="9"/>
      <c r="BF2708" s="9"/>
      <c r="BG2708" s="9"/>
      <c r="BH2708" s="9"/>
      <c r="BI2708" s="9"/>
      <c r="BJ2708" s="9"/>
      <c r="BK2708" s="9"/>
      <c r="BL2708" s="9"/>
      <c r="BM2708" s="9"/>
      <c r="BN2708" s="9"/>
      <c r="BO2708" s="9"/>
      <c r="BP2708" s="9"/>
      <c r="BQ2708" s="9"/>
      <c r="BR2708" s="9"/>
      <c r="BS2708" s="9"/>
      <c r="BT2708" s="9"/>
      <c r="BU2708" s="9"/>
      <c r="BV2708" s="9"/>
      <c r="BW2708" s="9"/>
      <c r="CB2708" s="10"/>
      <c r="CC2708" s="10"/>
      <c r="CD2708" s="10"/>
      <c r="CE2708" s="10"/>
      <c r="CF2708" s="11"/>
      <c r="CG2708" s="11"/>
      <c r="CH2708" s="11"/>
      <c r="CI2708" s="11"/>
      <c r="CJ2708" s="10"/>
      <c r="CK2708" s="10"/>
      <c r="CL2708" s="10"/>
      <c r="CM2708" s="10"/>
      <c r="CN2708" s="10"/>
      <c r="CO2708" s="10"/>
      <c r="CP2708" s="10"/>
      <c r="CQ2708" s="10"/>
      <c r="CR2708" s="10"/>
      <c r="CS2708" s="10"/>
      <c r="CT2708" s="10"/>
      <c r="CU2708" s="10"/>
      <c r="CV2708" s="9"/>
      <c r="CW2708" s="9"/>
      <c r="CX2708" s="9"/>
      <c r="CY2708" s="9"/>
    </row>
    <row r="2709" spans="31:103" ht="18" customHeight="1">
      <c r="AE2709" s="16"/>
      <c r="AF2709" s="16"/>
      <c r="AG2709" s="16"/>
      <c r="AH2709" s="16"/>
      <c r="AI2709" s="16"/>
      <c r="AJ2709" s="16"/>
      <c r="AK2709" s="16"/>
      <c r="AL2709" s="16"/>
      <c r="AM2709" s="16"/>
      <c r="AN2709" s="16"/>
      <c r="AO2709" s="16"/>
      <c r="AP2709" s="16"/>
      <c r="AQ2709" s="15"/>
      <c r="AV2709" s="9"/>
      <c r="AW2709" s="9"/>
      <c r="AX2709" s="9"/>
      <c r="AY2709" s="9"/>
      <c r="AZ2709" s="9"/>
      <c r="BA2709" s="9"/>
      <c r="BB2709" s="9"/>
      <c r="BC2709" s="9"/>
      <c r="BD2709" s="9"/>
      <c r="BE2709" s="9"/>
      <c r="BF2709" s="9"/>
      <c r="BG2709" s="9"/>
      <c r="BH2709" s="9"/>
      <c r="BI2709" s="9"/>
      <c r="BJ2709" s="9"/>
      <c r="BK2709" s="9"/>
      <c r="BL2709" s="9"/>
      <c r="BM2709" s="9"/>
      <c r="BN2709" s="9"/>
      <c r="BO2709" s="9"/>
      <c r="BP2709" s="9"/>
      <c r="BQ2709" s="9"/>
      <c r="BR2709" s="9"/>
      <c r="BS2709" s="9"/>
      <c r="BT2709" s="9"/>
      <c r="BU2709" s="9"/>
      <c r="BV2709" s="9"/>
      <c r="BW2709" s="9"/>
      <c r="CB2709" s="10"/>
      <c r="CC2709" s="10"/>
      <c r="CD2709" s="10"/>
      <c r="CE2709" s="10"/>
      <c r="CF2709" s="11"/>
      <c r="CG2709" s="11"/>
      <c r="CH2709" s="11"/>
      <c r="CI2709" s="11"/>
      <c r="CJ2709" s="10"/>
      <c r="CK2709" s="10"/>
      <c r="CL2709" s="10"/>
      <c r="CM2709" s="10"/>
      <c r="CN2709" s="10"/>
      <c r="CO2709" s="10"/>
      <c r="CP2709" s="10"/>
      <c r="CQ2709" s="10"/>
      <c r="CR2709" s="10"/>
      <c r="CS2709" s="10"/>
      <c r="CT2709" s="10"/>
      <c r="CU2709" s="10"/>
      <c r="CV2709" s="9"/>
      <c r="CW2709" s="9"/>
      <c r="CX2709" s="9"/>
      <c r="CY2709" s="9"/>
    </row>
    <row r="2710" spans="31:103" ht="18" customHeight="1">
      <c r="AE2710" s="16"/>
      <c r="AF2710" s="16"/>
      <c r="AG2710" s="16"/>
      <c r="AH2710" s="16"/>
      <c r="AI2710" s="16"/>
      <c r="AJ2710" s="16"/>
      <c r="AK2710" s="16"/>
      <c r="AL2710" s="16"/>
      <c r="AM2710" s="16"/>
      <c r="AN2710" s="16"/>
      <c r="AO2710" s="16"/>
      <c r="AP2710" s="16"/>
      <c r="AQ2710" s="15"/>
      <c r="AV2710" s="9"/>
      <c r="AW2710" s="9"/>
      <c r="AX2710" s="9"/>
      <c r="AY2710" s="9"/>
      <c r="AZ2710" s="9"/>
      <c r="BA2710" s="9"/>
      <c r="BB2710" s="9"/>
      <c r="BC2710" s="9"/>
      <c r="BD2710" s="9"/>
      <c r="BE2710" s="9"/>
      <c r="BF2710" s="9"/>
      <c r="BG2710" s="9"/>
      <c r="BH2710" s="9"/>
      <c r="BI2710" s="9"/>
      <c r="BJ2710" s="9"/>
      <c r="BK2710" s="9"/>
      <c r="BL2710" s="9"/>
      <c r="BM2710" s="9"/>
      <c r="BN2710" s="9"/>
      <c r="BO2710" s="9"/>
      <c r="BP2710" s="9"/>
      <c r="BQ2710" s="9"/>
      <c r="BR2710" s="9"/>
      <c r="BS2710" s="9"/>
      <c r="BT2710" s="9"/>
      <c r="BU2710" s="9"/>
      <c r="BV2710" s="9"/>
      <c r="BW2710" s="9"/>
      <c r="CB2710" s="10"/>
      <c r="CC2710" s="10"/>
      <c r="CD2710" s="10"/>
      <c r="CE2710" s="10"/>
      <c r="CF2710" s="11"/>
      <c r="CG2710" s="11"/>
      <c r="CH2710" s="11"/>
      <c r="CI2710" s="11"/>
      <c r="CJ2710" s="10"/>
      <c r="CK2710" s="10"/>
      <c r="CL2710" s="10"/>
      <c r="CM2710" s="10"/>
      <c r="CN2710" s="10"/>
      <c r="CO2710" s="10"/>
      <c r="CP2710" s="10"/>
      <c r="CQ2710" s="10"/>
      <c r="CR2710" s="10"/>
      <c r="CS2710" s="10"/>
      <c r="CT2710" s="10"/>
      <c r="CU2710" s="10"/>
      <c r="CV2710" s="9"/>
      <c r="CW2710" s="9"/>
      <c r="CX2710" s="9"/>
      <c r="CY2710" s="9"/>
    </row>
    <row r="2711" spans="31:103" ht="18" customHeight="1">
      <c r="AE2711" s="16"/>
      <c r="AF2711" s="16"/>
      <c r="AG2711" s="16"/>
      <c r="AH2711" s="16"/>
      <c r="AI2711" s="16"/>
      <c r="AJ2711" s="16"/>
      <c r="AK2711" s="16"/>
      <c r="AL2711" s="16"/>
      <c r="AM2711" s="16"/>
      <c r="AN2711" s="16"/>
      <c r="AO2711" s="16"/>
      <c r="AP2711" s="16"/>
      <c r="AQ2711" s="15"/>
      <c r="AV2711" s="9"/>
      <c r="AW2711" s="9"/>
      <c r="AX2711" s="9"/>
      <c r="AY2711" s="9"/>
      <c r="AZ2711" s="9"/>
      <c r="BA2711" s="9"/>
      <c r="BB2711" s="9"/>
      <c r="BC2711" s="9"/>
      <c r="BD2711" s="9"/>
      <c r="BE2711" s="9"/>
      <c r="BF2711" s="9"/>
      <c r="BG2711" s="9"/>
      <c r="BH2711" s="9"/>
      <c r="BI2711" s="9"/>
      <c r="BJ2711" s="9"/>
      <c r="BK2711" s="9"/>
      <c r="BL2711" s="9"/>
      <c r="BM2711" s="9"/>
      <c r="BN2711" s="9"/>
      <c r="BO2711" s="9"/>
      <c r="BP2711" s="9"/>
      <c r="BQ2711" s="9"/>
      <c r="BR2711" s="9"/>
      <c r="BS2711" s="9"/>
      <c r="BT2711" s="9"/>
      <c r="BU2711" s="9"/>
      <c r="BV2711" s="9"/>
      <c r="BW2711" s="9"/>
      <c r="CB2711" s="10"/>
      <c r="CC2711" s="10"/>
      <c r="CD2711" s="10"/>
      <c r="CE2711" s="10"/>
      <c r="CF2711" s="11"/>
      <c r="CG2711" s="11"/>
      <c r="CH2711" s="11"/>
      <c r="CI2711" s="11"/>
      <c r="CJ2711" s="10"/>
      <c r="CK2711" s="10"/>
      <c r="CL2711" s="10"/>
      <c r="CM2711" s="10"/>
      <c r="CN2711" s="10"/>
      <c r="CO2711" s="10"/>
      <c r="CP2711" s="10"/>
      <c r="CQ2711" s="10"/>
      <c r="CR2711" s="10"/>
      <c r="CS2711" s="10"/>
      <c r="CT2711" s="10"/>
      <c r="CU2711" s="10"/>
      <c r="CV2711" s="9"/>
      <c r="CW2711" s="9"/>
      <c r="CX2711" s="9"/>
      <c r="CY2711" s="9"/>
    </row>
    <row r="2712" spans="31:103" ht="18" customHeight="1">
      <c r="AE2712" s="16"/>
      <c r="AF2712" s="16"/>
      <c r="AG2712" s="16"/>
      <c r="AH2712" s="16"/>
      <c r="AI2712" s="16"/>
      <c r="AJ2712" s="16"/>
      <c r="AK2712" s="16"/>
      <c r="AL2712" s="16"/>
      <c r="AM2712" s="16"/>
      <c r="AN2712" s="16"/>
      <c r="AO2712" s="16"/>
      <c r="AP2712" s="16"/>
      <c r="AQ2712" s="15"/>
      <c r="AV2712" s="9"/>
      <c r="AW2712" s="9"/>
      <c r="AX2712" s="9"/>
      <c r="AY2712" s="9"/>
      <c r="AZ2712" s="9"/>
      <c r="BA2712" s="9"/>
      <c r="BB2712" s="9"/>
      <c r="BC2712" s="9"/>
      <c r="BD2712" s="9"/>
      <c r="BE2712" s="9"/>
      <c r="BF2712" s="9"/>
      <c r="BG2712" s="9"/>
      <c r="BH2712" s="9"/>
      <c r="BI2712" s="9"/>
      <c r="BJ2712" s="9"/>
      <c r="BK2712" s="9"/>
      <c r="BL2712" s="9"/>
      <c r="BM2712" s="9"/>
      <c r="BN2712" s="9"/>
      <c r="BO2712" s="9"/>
      <c r="BP2712" s="9"/>
      <c r="BQ2712" s="9"/>
      <c r="BR2712" s="9"/>
      <c r="BS2712" s="9"/>
      <c r="BT2712" s="9"/>
      <c r="BU2712" s="9"/>
      <c r="BV2712" s="9"/>
      <c r="BW2712" s="9"/>
      <c r="CB2712" s="10"/>
      <c r="CC2712" s="10"/>
      <c r="CD2712" s="10"/>
      <c r="CE2712" s="10"/>
      <c r="CF2712" s="11"/>
      <c r="CG2712" s="11"/>
      <c r="CH2712" s="11"/>
      <c r="CI2712" s="11"/>
      <c r="CJ2712" s="10"/>
      <c r="CK2712" s="10"/>
      <c r="CL2712" s="10"/>
      <c r="CM2712" s="10"/>
      <c r="CN2712" s="10"/>
      <c r="CO2712" s="10"/>
      <c r="CP2712" s="10"/>
      <c r="CQ2712" s="10"/>
      <c r="CR2712" s="10"/>
      <c r="CS2712" s="10"/>
      <c r="CT2712" s="10"/>
      <c r="CU2712" s="10"/>
      <c r="CV2712" s="9"/>
      <c r="CW2712" s="9"/>
      <c r="CX2712" s="9"/>
      <c r="CY2712" s="9"/>
    </row>
    <row r="2713" spans="31:103" ht="18" customHeight="1">
      <c r="AE2713" s="16"/>
      <c r="AF2713" s="16"/>
      <c r="AG2713" s="16"/>
      <c r="AH2713" s="16"/>
      <c r="AI2713" s="16"/>
      <c r="AJ2713" s="16"/>
      <c r="AK2713" s="16"/>
      <c r="AL2713" s="16"/>
      <c r="AM2713" s="16"/>
      <c r="AN2713" s="16"/>
      <c r="AO2713" s="16"/>
      <c r="AP2713" s="16"/>
      <c r="AQ2713" s="15"/>
      <c r="AV2713" s="9"/>
      <c r="AW2713" s="9"/>
      <c r="AX2713" s="9"/>
      <c r="AY2713" s="9"/>
      <c r="AZ2713" s="9"/>
      <c r="BA2713" s="9"/>
      <c r="BB2713" s="9"/>
      <c r="BC2713" s="9"/>
      <c r="BD2713" s="9"/>
      <c r="BE2713" s="9"/>
      <c r="BF2713" s="9"/>
      <c r="BG2713" s="9"/>
      <c r="BH2713" s="9"/>
      <c r="BI2713" s="9"/>
      <c r="BJ2713" s="9"/>
      <c r="BK2713" s="9"/>
      <c r="BL2713" s="9"/>
      <c r="BM2713" s="9"/>
      <c r="BN2713" s="9"/>
      <c r="BO2713" s="9"/>
      <c r="BP2713" s="9"/>
      <c r="BQ2713" s="9"/>
      <c r="BR2713" s="9"/>
      <c r="BS2713" s="9"/>
      <c r="BT2713" s="9"/>
      <c r="BU2713" s="9"/>
      <c r="BV2713" s="9"/>
      <c r="BW2713" s="9"/>
      <c r="CB2713" s="10"/>
      <c r="CC2713" s="10"/>
      <c r="CD2713" s="10"/>
      <c r="CE2713" s="10"/>
      <c r="CF2713" s="11"/>
      <c r="CG2713" s="11"/>
      <c r="CH2713" s="11"/>
      <c r="CI2713" s="11"/>
      <c r="CJ2713" s="10"/>
      <c r="CK2713" s="10"/>
      <c r="CL2713" s="10"/>
      <c r="CM2713" s="10"/>
      <c r="CN2713" s="10"/>
      <c r="CO2713" s="10"/>
      <c r="CP2713" s="10"/>
      <c r="CQ2713" s="10"/>
      <c r="CR2713" s="10"/>
      <c r="CS2713" s="10"/>
      <c r="CT2713" s="10"/>
      <c r="CU2713" s="10"/>
      <c r="CV2713" s="9"/>
      <c r="CW2713" s="9"/>
      <c r="CX2713" s="9"/>
      <c r="CY2713" s="9"/>
    </row>
    <row r="2714" spans="31:103" ht="18" customHeight="1">
      <c r="AE2714" s="16"/>
      <c r="AF2714" s="16"/>
      <c r="AG2714" s="16"/>
      <c r="AH2714" s="16"/>
      <c r="AI2714" s="16"/>
      <c r="AJ2714" s="16"/>
      <c r="AK2714" s="16"/>
      <c r="AL2714" s="16"/>
      <c r="AM2714" s="16"/>
      <c r="AN2714" s="16"/>
      <c r="AO2714" s="16"/>
      <c r="AP2714" s="16"/>
      <c r="AQ2714" s="15"/>
      <c r="AV2714" s="9"/>
      <c r="AW2714" s="9"/>
      <c r="AX2714" s="9"/>
      <c r="AY2714" s="9"/>
      <c r="AZ2714" s="9"/>
      <c r="BA2714" s="9"/>
      <c r="BB2714" s="9"/>
      <c r="BC2714" s="9"/>
      <c r="BD2714" s="9"/>
      <c r="BE2714" s="9"/>
      <c r="BF2714" s="9"/>
      <c r="BG2714" s="9"/>
      <c r="BH2714" s="9"/>
      <c r="BI2714" s="9"/>
      <c r="BJ2714" s="9"/>
      <c r="BK2714" s="9"/>
      <c r="BL2714" s="9"/>
      <c r="BM2714" s="9"/>
      <c r="BN2714" s="9"/>
      <c r="BO2714" s="9"/>
      <c r="BP2714" s="9"/>
      <c r="BQ2714" s="9"/>
      <c r="BR2714" s="9"/>
      <c r="BS2714" s="9"/>
      <c r="BT2714" s="9"/>
      <c r="BU2714" s="9"/>
      <c r="BV2714" s="9"/>
      <c r="BW2714" s="9"/>
      <c r="CB2714" s="10"/>
      <c r="CC2714" s="10"/>
      <c r="CD2714" s="10"/>
      <c r="CE2714" s="10"/>
      <c r="CF2714" s="11"/>
      <c r="CG2714" s="11"/>
      <c r="CH2714" s="11"/>
      <c r="CI2714" s="11"/>
      <c r="CJ2714" s="10"/>
      <c r="CK2714" s="10"/>
      <c r="CL2714" s="10"/>
      <c r="CM2714" s="10"/>
      <c r="CN2714" s="10"/>
      <c r="CO2714" s="10"/>
      <c r="CP2714" s="10"/>
      <c r="CQ2714" s="10"/>
      <c r="CR2714" s="10"/>
      <c r="CS2714" s="10"/>
      <c r="CT2714" s="10"/>
      <c r="CU2714" s="10"/>
      <c r="CV2714" s="9"/>
      <c r="CW2714" s="9"/>
      <c r="CX2714" s="9"/>
      <c r="CY2714" s="9"/>
    </row>
    <row r="2715" spans="31:103" ht="18" customHeight="1">
      <c r="AE2715" s="16"/>
      <c r="AF2715" s="16"/>
      <c r="AG2715" s="16"/>
      <c r="AH2715" s="16"/>
      <c r="AI2715" s="16"/>
      <c r="AJ2715" s="16"/>
      <c r="AK2715" s="16"/>
      <c r="AL2715" s="16"/>
      <c r="AM2715" s="16"/>
      <c r="AN2715" s="16"/>
      <c r="AO2715" s="16"/>
      <c r="AP2715" s="16"/>
      <c r="AQ2715" s="15"/>
      <c r="AV2715" s="9"/>
      <c r="AW2715" s="9"/>
      <c r="AX2715" s="9"/>
      <c r="AY2715" s="9"/>
      <c r="AZ2715" s="9"/>
      <c r="BA2715" s="9"/>
      <c r="BB2715" s="9"/>
      <c r="BC2715" s="9"/>
      <c r="BD2715" s="9"/>
      <c r="BE2715" s="9"/>
      <c r="BF2715" s="9"/>
      <c r="BG2715" s="9"/>
      <c r="BH2715" s="9"/>
      <c r="BI2715" s="9"/>
      <c r="BJ2715" s="9"/>
      <c r="BK2715" s="9"/>
      <c r="BL2715" s="9"/>
      <c r="BM2715" s="9"/>
      <c r="BN2715" s="9"/>
      <c r="BO2715" s="9"/>
      <c r="BP2715" s="9"/>
      <c r="BQ2715" s="9"/>
      <c r="BR2715" s="9"/>
      <c r="BS2715" s="9"/>
      <c r="BT2715" s="9"/>
      <c r="BU2715" s="9"/>
      <c r="BV2715" s="9"/>
      <c r="BW2715" s="9"/>
      <c r="CB2715" s="10"/>
      <c r="CC2715" s="10"/>
      <c r="CD2715" s="10"/>
      <c r="CE2715" s="10"/>
      <c r="CF2715" s="11"/>
      <c r="CG2715" s="11"/>
      <c r="CH2715" s="11"/>
      <c r="CI2715" s="11"/>
      <c r="CJ2715" s="10"/>
      <c r="CK2715" s="10"/>
      <c r="CL2715" s="10"/>
      <c r="CM2715" s="10"/>
      <c r="CN2715" s="10"/>
      <c r="CO2715" s="10"/>
      <c r="CP2715" s="10"/>
      <c r="CQ2715" s="10"/>
      <c r="CR2715" s="10"/>
      <c r="CS2715" s="10"/>
      <c r="CT2715" s="10"/>
      <c r="CU2715" s="10"/>
      <c r="CV2715" s="9"/>
      <c r="CW2715" s="9"/>
      <c r="CX2715" s="9"/>
      <c r="CY2715" s="9"/>
    </row>
    <row r="2716" spans="31:103" ht="18" customHeight="1">
      <c r="AE2716" s="16"/>
      <c r="AF2716" s="16"/>
      <c r="AG2716" s="16"/>
      <c r="AH2716" s="16"/>
      <c r="AI2716" s="16"/>
      <c r="AJ2716" s="16"/>
      <c r="AK2716" s="16"/>
      <c r="AL2716" s="16"/>
      <c r="AM2716" s="16"/>
      <c r="AN2716" s="16"/>
      <c r="AO2716" s="16"/>
      <c r="AP2716" s="16"/>
      <c r="AQ2716" s="15"/>
      <c r="AV2716" s="9"/>
      <c r="AW2716" s="9"/>
      <c r="AX2716" s="9"/>
      <c r="AY2716" s="9"/>
      <c r="AZ2716" s="9"/>
      <c r="BA2716" s="9"/>
      <c r="BB2716" s="9"/>
      <c r="BC2716" s="9"/>
      <c r="BD2716" s="9"/>
      <c r="BE2716" s="9"/>
      <c r="BF2716" s="9"/>
      <c r="BG2716" s="9"/>
      <c r="BH2716" s="9"/>
      <c r="BI2716" s="9"/>
      <c r="BJ2716" s="9"/>
      <c r="BK2716" s="9"/>
      <c r="BL2716" s="9"/>
      <c r="BM2716" s="9"/>
      <c r="BN2716" s="9"/>
      <c r="BO2716" s="9"/>
      <c r="BP2716" s="9"/>
      <c r="BQ2716" s="9"/>
      <c r="BR2716" s="9"/>
      <c r="BS2716" s="9"/>
      <c r="BT2716" s="9"/>
      <c r="BU2716" s="9"/>
      <c r="BV2716" s="9"/>
      <c r="BW2716" s="9"/>
      <c r="CB2716" s="10"/>
      <c r="CC2716" s="10"/>
      <c r="CD2716" s="10"/>
      <c r="CE2716" s="10"/>
      <c r="CF2716" s="11"/>
      <c r="CG2716" s="11"/>
      <c r="CH2716" s="11"/>
      <c r="CI2716" s="11"/>
      <c r="CJ2716" s="10"/>
      <c r="CK2716" s="10"/>
      <c r="CL2716" s="10"/>
      <c r="CM2716" s="10"/>
      <c r="CN2716" s="10"/>
      <c r="CO2716" s="10"/>
      <c r="CP2716" s="10"/>
      <c r="CQ2716" s="10"/>
      <c r="CR2716" s="10"/>
      <c r="CS2716" s="10"/>
      <c r="CT2716" s="10"/>
      <c r="CU2716" s="10"/>
      <c r="CV2716" s="9"/>
      <c r="CW2716" s="9"/>
      <c r="CX2716" s="9"/>
      <c r="CY2716" s="9"/>
    </row>
    <row r="2717" spans="31:103" ht="18" customHeight="1">
      <c r="AE2717" s="16"/>
      <c r="AF2717" s="16"/>
      <c r="AG2717" s="16"/>
      <c r="AH2717" s="16"/>
      <c r="AI2717" s="16"/>
      <c r="AJ2717" s="16"/>
      <c r="AK2717" s="16"/>
      <c r="AL2717" s="16"/>
      <c r="AM2717" s="16"/>
      <c r="AN2717" s="16"/>
      <c r="AO2717" s="16"/>
      <c r="AP2717" s="16"/>
      <c r="AQ2717" s="15"/>
      <c r="AV2717" s="9"/>
      <c r="AW2717" s="9"/>
      <c r="AX2717" s="9"/>
      <c r="AY2717" s="9"/>
      <c r="AZ2717" s="9"/>
      <c r="BA2717" s="9"/>
      <c r="BB2717" s="9"/>
      <c r="BC2717" s="9"/>
      <c r="BD2717" s="9"/>
      <c r="BE2717" s="9"/>
      <c r="BF2717" s="9"/>
      <c r="BG2717" s="9"/>
      <c r="BH2717" s="9"/>
      <c r="BI2717" s="9"/>
      <c r="BJ2717" s="9"/>
      <c r="BK2717" s="9"/>
      <c r="BL2717" s="9"/>
      <c r="BM2717" s="9"/>
      <c r="BN2717" s="9"/>
      <c r="BO2717" s="9"/>
      <c r="BP2717" s="9"/>
      <c r="BQ2717" s="9"/>
      <c r="BR2717" s="9"/>
      <c r="BS2717" s="9"/>
      <c r="BT2717" s="9"/>
      <c r="BU2717" s="9"/>
      <c r="BV2717" s="9"/>
      <c r="BW2717" s="9"/>
      <c r="CB2717" s="10"/>
      <c r="CC2717" s="10"/>
      <c r="CD2717" s="10"/>
      <c r="CE2717" s="10"/>
      <c r="CF2717" s="11"/>
      <c r="CG2717" s="11"/>
      <c r="CH2717" s="11"/>
      <c r="CI2717" s="11"/>
      <c r="CJ2717" s="10"/>
      <c r="CK2717" s="10"/>
      <c r="CL2717" s="10"/>
      <c r="CM2717" s="10"/>
      <c r="CN2717" s="10"/>
      <c r="CO2717" s="10"/>
      <c r="CP2717" s="10"/>
      <c r="CQ2717" s="10"/>
      <c r="CR2717" s="10"/>
      <c r="CS2717" s="10"/>
      <c r="CT2717" s="10"/>
      <c r="CU2717" s="10"/>
      <c r="CV2717" s="9"/>
      <c r="CW2717" s="9"/>
      <c r="CX2717" s="9"/>
      <c r="CY2717" s="9"/>
    </row>
    <row r="2718" spans="31:103" ht="18" customHeight="1">
      <c r="AE2718" s="16"/>
      <c r="AF2718" s="16"/>
      <c r="AG2718" s="16"/>
      <c r="AH2718" s="16"/>
      <c r="AI2718" s="16"/>
      <c r="AJ2718" s="16"/>
      <c r="AK2718" s="16"/>
      <c r="AL2718" s="16"/>
      <c r="AM2718" s="16"/>
      <c r="AN2718" s="16"/>
      <c r="AO2718" s="16"/>
      <c r="AP2718" s="16"/>
      <c r="AQ2718" s="15"/>
      <c r="AV2718" s="9"/>
      <c r="AW2718" s="9"/>
      <c r="AX2718" s="9"/>
      <c r="AY2718" s="9"/>
      <c r="AZ2718" s="9"/>
      <c r="BA2718" s="9"/>
      <c r="BB2718" s="9"/>
      <c r="BC2718" s="9"/>
      <c r="BD2718" s="9"/>
      <c r="BE2718" s="9"/>
      <c r="BF2718" s="9"/>
      <c r="BG2718" s="9"/>
      <c r="BH2718" s="9"/>
      <c r="BI2718" s="9"/>
      <c r="BJ2718" s="9"/>
      <c r="BK2718" s="9"/>
      <c r="BL2718" s="9"/>
      <c r="BM2718" s="9"/>
      <c r="BN2718" s="9"/>
      <c r="BO2718" s="9"/>
      <c r="BP2718" s="9"/>
      <c r="BQ2718" s="9"/>
      <c r="BR2718" s="9"/>
      <c r="BS2718" s="9"/>
      <c r="BT2718" s="9"/>
      <c r="BU2718" s="9"/>
      <c r="BV2718" s="9"/>
      <c r="BW2718" s="9"/>
      <c r="CB2718" s="10"/>
      <c r="CC2718" s="10"/>
      <c r="CD2718" s="10"/>
      <c r="CE2718" s="10"/>
      <c r="CF2718" s="11"/>
      <c r="CG2718" s="11"/>
      <c r="CH2718" s="11"/>
      <c r="CI2718" s="11"/>
      <c r="CJ2718" s="10"/>
      <c r="CK2718" s="10"/>
      <c r="CL2718" s="10"/>
      <c r="CM2718" s="10"/>
      <c r="CN2718" s="10"/>
      <c r="CO2718" s="10"/>
      <c r="CP2718" s="10"/>
      <c r="CQ2718" s="10"/>
      <c r="CR2718" s="10"/>
      <c r="CS2718" s="10"/>
      <c r="CT2718" s="10"/>
      <c r="CU2718" s="10"/>
      <c r="CV2718" s="9"/>
      <c r="CW2718" s="9"/>
      <c r="CX2718" s="9"/>
      <c r="CY2718" s="9"/>
    </row>
    <row r="2719" spans="31:103" ht="18" customHeight="1">
      <c r="AE2719" s="16"/>
      <c r="AF2719" s="16"/>
      <c r="AG2719" s="16"/>
      <c r="AH2719" s="16"/>
      <c r="AI2719" s="16"/>
      <c r="AJ2719" s="16"/>
      <c r="AK2719" s="16"/>
      <c r="AL2719" s="16"/>
      <c r="AM2719" s="16"/>
      <c r="AN2719" s="16"/>
      <c r="AO2719" s="16"/>
      <c r="AP2719" s="16"/>
      <c r="AQ2719" s="15"/>
      <c r="AV2719" s="9"/>
      <c r="AW2719" s="9"/>
      <c r="AX2719" s="9"/>
      <c r="AY2719" s="9"/>
      <c r="AZ2719" s="9"/>
      <c r="BA2719" s="9"/>
      <c r="BB2719" s="9"/>
      <c r="BC2719" s="9"/>
      <c r="BD2719" s="9"/>
      <c r="BE2719" s="9"/>
      <c r="BF2719" s="9"/>
      <c r="BG2719" s="9"/>
      <c r="BH2719" s="9"/>
      <c r="BI2719" s="9"/>
      <c r="BJ2719" s="9"/>
      <c r="BK2719" s="9"/>
      <c r="BL2719" s="9"/>
      <c r="BM2719" s="9"/>
      <c r="BN2719" s="9"/>
      <c r="BO2719" s="9"/>
      <c r="BP2719" s="9"/>
      <c r="BQ2719" s="9"/>
      <c r="BR2719" s="9"/>
      <c r="BS2719" s="9"/>
      <c r="BT2719" s="9"/>
      <c r="BU2719" s="9"/>
      <c r="BV2719" s="9"/>
      <c r="BW2719" s="9"/>
      <c r="CB2719" s="10"/>
      <c r="CC2719" s="10"/>
      <c r="CD2719" s="10"/>
      <c r="CE2719" s="10"/>
      <c r="CF2719" s="11"/>
      <c r="CG2719" s="11"/>
      <c r="CH2719" s="11"/>
      <c r="CI2719" s="11"/>
      <c r="CJ2719" s="10"/>
      <c r="CK2719" s="10"/>
      <c r="CL2719" s="10"/>
      <c r="CM2719" s="10"/>
      <c r="CN2719" s="10"/>
      <c r="CO2719" s="10"/>
      <c r="CP2719" s="10"/>
      <c r="CQ2719" s="10"/>
      <c r="CR2719" s="10"/>
      <c r="CS2719" s="10"/>
      <c r="CT2719" s="10"/>
      <c r="CU2719" s="10"/>
      <c r="CV2719" s="9"/>
      <c r="CW2719" s="9"/>
      <c r="CX2719" s="9"/>
      <c r="CY2719" s="9"/>
    </row>
    <row r="2720" spans="31:103" ht="18" customHeight="1">
      <c r="AE2720" s="16"/>
      <c r="AF2720" s="16"/>
      <c r="AG2720" s="16"/>
      <c r="AH2720" s="16"/>
      <c r="AI2720" s="16"/>
      <c r="AJ2720" s="16"/>
      <c r="AK2720" s="16"/>
      <c r="AL2720" s="16"/>
      <c r="AM2720" s="16"/>
      <c r="AN2720" s="16"/>
      <c r="AO2720" s="16"/>
      <c r="AP2720" s="16"/>
      <c r="AQ2720" s="15"/>
      <c r="AV2720" s="9"/>
      <c r="AW2720" s="9"/>
      <c r="AX2720" s="9"/>
      <c r="AY2720" s="9"/>
      <c r="AZ2720" s="9"/>
      <c r="BA2720" s="9"/>
      <c r="BB2720" s="9"/>
      <c r="BC2720" s="9"/>
      <c r="BD2720" s="9"/>
      <c r="BE2720" s="9"/>
      <c r="BF2720" s="9"/>
      <c r="BG2720" s="9"/>
      <c r="BH2720" s="9"/>
      <c r="BI2720" s="9"/>
      <c r="BJ2720" s="9"/>
      <c r="BK2720" s="9"/>
      <c r="BL2720" s="9"/>
      <c r="BM2720" s="9"/>
      <c r="BN2720" s="9"/>
      <c r="BO2720" s="9"/>
      <c r="BP2720" s="9"/>
      <c r="BQ2720" s="9"/>
      <c r="BR2720" s="9"/>
      <c r="BS2720" s="9"/>
      <c r="BT2720" s="9"/>
      <c r="BU2720" s="9"/>
      <c r="BV2720" s="9"/>
      <c r="BW2720" s="9"/>
      <c r="CB2720" s="10"/>
      <c r="CC2720" s="10"/>
      <c r="CD2720" s="10"/>
      <c r="CE2720" s="10"/>
      <c r="CF2720" s="11"/>
      <c r="CG2720" s="11"/>
      <c r="CH2720" s="11"/>
      <c r="CI2720" s="11"/>
      <c r="CJ2720" s="10"/>
      <c r="CK2720" s="10"/>
      <c r="CL2720" s="10"/>
      <c r="CM2720" s="10"/>
      <c r="CN2720" s="10"/>
      <c r="CO2720" s="10"/>
      <c r="CP2720" s="10"/>
      <c r="CQ2720" s="10"/>
      <c r="CR2720" s="10"/>
      <c r="CS2720" s="10"/>
      <c r="CT2720" s="10"/>
      <c r="CU2720" s="10"/>
      <c r="CV2720" s="9"/>
      <c r="CW2720" s="9"/>
      <c r="CX2720" s="9"/>
      <c r="CY2720" s="9"/>
    </row>
    <row r="2721" spans="31:103" ht="18" customHeight="1">
      <c r="AE2721" s="16"/>
      <c r="AF2721" s="16"/>
      <c r="AG2721" s="16"/>
      <c r="AH2721" s="16"/>
      <c r="AI2721" s="16"/>
      <c r="AJ2721" s="16"/>
      <c r="AK2721" s="16"/>
      <c r="AL2721" s="16"/>
      <c r="AM2721" s="16"/>
      <c r="AN2721" s="16"/>
      <c r="AO2721" s="16"/>
      <c r="AP2721" s="16"/>
      <c r="AQ2721" s="15"/>
      <c r="AV2721" s="9"/>
      <c r="AW2721" s="9"/>
      <c r="AX2721" s="9"/>
      <c r="AY2721" s="9"/>
      <c r="AZ2721" s="9"/>
      <c r="BA2721" s="9"/>
      <c r="BB2721" s="9"/>
      <c r="BC2721" s="9"/>
      <c r="BD2721" s="9"/>
      <c r="BE2721" s="9"/>
      <c r="BF2721" s="9"/>
      <c r="BG2721" s="9"/>
      <c r="BH2721" s="9"/>
      <c r="BI2721" s="9"/>
      <c r="BJ2721" s="9"/>
      <c r="BK2721" s="9"/>
      <c r="BL2721" s="9"/>
      <c r="BM2721" s="9"/>
      <c r="BN2721" s="9"/>
      <c r="BO2721" s="9"/>
      <c r="BP2721" s="9"/>
      <c r="BQ2721" s="9"/>
      <c r="BR2721" s="9"/>
      <c r="BS2721" s="9"/>
      <c r="BT2721" s="9"/>
      <c r="BU2721" s="9"/>
      <c r="BV2721" s="9"/>
      <c r="BW2721" s="9"/>
      <c r="CB2721" s="10"/>
      <c r="CC2721" s="10"/>
      <c r="CD2721" s="10"/>
      <c r="CE2721" s="10"/>
      <c r="CF2721" s="11"/>
      <c r="CG2721" s="11"/>
      <c r="CH2721" s="11"/>
      <c r="CI2721" s="11"/>
      <c r="CJ2721" s="10"/>
      <c r="CK2721" s="10"/>
      <c r="CL2721" s="10"/>
      <c r="CM2721" s="10"/>
      <c r="CN2721" s="10"/>
      <c r="CO2721" s="10"/>
      <c r="CP2721" s="10"/>
      <c r="CQ2721" s="10"/>
      <c r="CR2721" s="10"/>
      <c r="CS2721" s="10"/>
      <c r="CT2721" s="10"/>
      <c r="CU2721" s="10"/>
      <c r="CV2721" s="9"/>
      <c r="CW2721" s="9"/>
      <c r="CX2721" s="9"/>
      <c r="CY2721" s="9"/>
    </row>
    <row r="2722" spans="31:103" ht="18" customHeight="1">
      <c r="AE2722" s="16"/>
      <c r="AF2722" s="16"/>
      <c r="AG2722" s="16"/>
      <c r="AH2722" s="16"/>
      <c r="AI2722" s="16"/>
      <c r="AJ2722" s="16"/>
      <c r="AK2722" s="16"/>
      <c r="AL2722" s="16"/>
      <c r="AM2722" s="16"/>
      <c r="AN2722" s="16"/>
      <c r="AO2722" s="16"/>
      <c r="AP2722" s="16"/>
      <c r="AQ2722" s="15"/>
      <c r="AV2722" s="9"/>
      <c r="AW2722" s="9"/>
      <c r="AX2722" s="9"/>
      <c r="AY2722" s="9"/>
      <c r="AZ2722" s="9"/>
      <c r="BA2722" s="9"/>
      <c r="BB2722" s="9"/>
      <c r="BC2722" s="9"/>
      <c r="BD2722" s="9"/>
      <c r="BE2722" s="9"/>
      <c r="BF2722" s="9"/>
      <c r="BG2722" s="9"/>
      <c r="BH2722" s="9"/>
      <c r="BI2722" s="9"/>
      <c r="BJ2722" s="9"/>
      <c r="BK2722" s="9"/>
      <c r="BL2722" s="9"/>
      <c r="BM2722" s="9"/>
      <c r="BN2722" s="9"/>
      <c r="BO2722" s="9"/>
      <c r="BP2722" s="9"/>
      <c r="BQ2722" s="9"/>
      <c r="BR2722" s="9"/>
      <c r="BS2722" s="9"/>
      <c r="BT2722" s="9"/>
      <c r="BU2722" s="9"/>
      <c r="BV2722" s="9"/>
      <c r="BW2722" s="9"/>
      <c r="CB2722" s="10"/>
      <c r="CC2722" s="10"/>
      <c r="CD2722" s="10"/>
      <c r="CE2722" s="10"/>
      <c r="CF2722" s="11"/>
      <c r="CG2722" s="11"/>
      <c r="CH2722" s="11"/>
      <c r="CI2722" s="11"/>
      <c r="CJ2722" s="10"/>
      <c r="CK2722" s="10"/>
      <c r="CL2722" s="10"/>
      <c r="CM2722" s="10"/>
      <c r="CN2722" s="10"/>
      <c r="CO2722" s="10"/>
      <c r="CP2722" s="10"/>
      <c r="CQ2722" s="10"/>
      <c r="CR2722" s="10"/>
      <c r="CS2722" s="10"/>
      <c r="CT2722" s="10"/>
      <c r="CU2722" s="10"/>
      <c r="CV2722" s="9"/>
      <c r="CW2722" s="9"/>
      <c r="CX2722" s="9"/>
      <c r="CY2722" s="9"/>
    </row>
    <row r="2723" spans="31:103" ht="18" customHeight="1">
      <c r="AE2723" s="16"/>
      <c r="AF2723" s="16"/>
      <c r="AG2723" s="16"/>
      <c r="AH2723" s="16"/>
      <c r="AI2723" s="16"/>
      <c r="AJ2723" s="16"/>
      <c r="AK2723" s="16"/>
      <c r="AL2723" s="16"/>
      <c r="AM2723" s="16"/>
      <c r="AN2723" s="16"/>
      <c r="AO2723" s="16"/>
      <c r="AP2723" s="16"/>
      <c r="AQ2723" s="15"/>
      <c r="AV2723" s="9"/>
      <c r="AW2723" s="9"/>
      <c r="AX2723" s="9"/>
      <c r="AY2723" s="9"/>
      <c r="AZ2723" s="9"/>
      <c r="BA2723" s="9"/>
      <c r="BB2723" s="9"/>
      <c r="BC2723" s="9"/>
      <c r="BD2723" s="9"/>
      <c r="BE2723" s="9"/>
      <c r="BF2723" s="9"/>
      <c r="BG2723" s="9"/>
      <c r="BH2723" s="9"/>
      <c r="BI2723" s="9"/>
      <c r="BJ2723" s="9"/>
      <c r="BK2723" s="9"/>
      <c r="BL2723" s="9"/>
      <c r="BM2723" s="9"/>
      <c r="BN2723" s="9"/>
      <c r="BO2723" s="9"/>
      <c r="BP2723" s="9"/>
      <c r="BQ2723" s="9"/>
      <c r="BR2723" s="9"/>
      <c r="BS2723" s="9"/>
      <c r="BT2723" s="9"/>
      <c r="BU2723" s="9"/>
      <c r="BV2723" s="9"/>
      <c r="BW2723" s="9"/>
      <c r="CB2723" s="10"/>
      <c r="CC2723" s="10"/>
      <c r="CD2723" s="10"/>
      <c r="CE2723" s="10"/>
      <c r="CF2723" s="11"/>
      <c r="CG2723" s="11"/>
      <c r="CH2723" s="11"/>
      <c r="CI2723" s="11"/>
      <c r="CJ2723" s="10"/>
      <c r="CK2723" s="10"/>
      <c r="CL2723" s="10"/>
      <c r="CM2723" s="10"/>
      <c r="CN2723" s="10"/>
      <c r="CO2723" s="10"/>
      <c r="CP2723" s="10"/>
      <c r="CQ2723" s="10"/>
      <c r="CR2723" s="10"/>
      <c r="CS2723" s="10"/>
      <c r="CT2723" s="10"/>
      <c r="CU2723" s="10"/>
      <c r="CV2723" s="9"/>
      <c r="CW2723" s="9"/>
      <c r="CX2723" s="9"/>
      <c r="CY2723" s="9"/>
    </row>
    <row r="2724" spans="31:103" ht="18" customHeight="1">
      <c r="AE2724" s="16"/>
      <c r="AF2724" s="16"/>
      <c r="AG2724" s="16"/>
      <c r="AH2724" s="16"/>
      <c r="AI2724" s="16"/>
      <c r="AJ2724" s="16"/>
      <c r="AK2724" s="16"/>
      <c r="AL2724" s="16"/>
      <c r="AM2724" s="16"/>
      <c r="AN2724" s="16"/>
      <c r="AO2724" s="16"/>
      <c r="AP2724" s="16"/>
      <c r="AQ2724" s="15"/>
      <c r="AV2724" s="9"/>
      <c r="AW2724" s="9"/>
      <c r="AX2724" s="9"/>
      <c r="AY2724" s="9"/>
      <c r="AZ2724" s="9"/>
      <c r="BA2724" s="9"/>
      <c r="BB2724" s="9"/>
      <c r="BC2724" s="9"/>
      <c r="BD2724" s="9"/>
      <c r="BE2724" s="9"/>
      <c r="BF2724" s="9"/>
      <c r="BG2724" s="9"/>
      <c r="BH2724" s="9"/>
      <c r="BI2724" s="9"/>
      <c r="BJ2724" s="9"/>
      <c r="BK2724" s="9"/>
      <c r="BL2724" s="9"/>
      <c r="BM2724" s="9"/>
      <c r="BN2724" s="9"/>
      <c r="BO2724" s="9"/>
      <c r="BP2724" s="9"/>
      <c r="BQ2724" s="9"/>
      <c r="BR2724" s="9"/>
      <c r="BS2724" s="9"/>
      <c r="BT2724" s="9"/>
      <c r="BU2724" s="9"/>
      <c r="BV2724" s="9"/>
      <c r="BW2724" s="9"/>
      <c r="CB2724" s="10"/>
      <c r="CC2724" s="10"/>
      <c r="CD2724" s="10"/>
      <c r="CE2724" s="10"/>
      <c r="CF2724" s="11"/>
      <c r="CG2724" s="11"/>
      <c r="CH2724" s="11"/>
      <c r="CI2724" s="11"/>
      <c r="CJ2724" s="10"/>
      <c r="CK2724" s="10"/>
      <c r="CL2724" s="10"/>
      <c r="CM2724" s="10"/>
      <c r="CN2724" s="10"/>
      <c r="CO2724" s="10"/>
      <c r="CP2724" s="10"/>
      <c r="CQ2724" s="10"/>
      <c r="CR2724" s="10"/>
      <c r="CS2724" s="10"/>
      <c r="CT2724" s="10"/>
      <c r="CU2724" s="10"/>
      <c r="CV2724" s="9"/>
      <c r="CW2724" s="9"/>
      <c r="CX2724" s="9"/>
      <c r="CY2724" s="9"/>
    </row>
    <row r="2725" spans="31:103" ht="18" customHeight="1">
      <c r="AE2725" s="16"/>
      <c r="AF2725" s="16"/>
      <c r="AG2725" s="16"/>
      <c r="AH2725" s="16"/>
      <c r="AI2725" s="16"/>
      <c r="AJ2725" s="16"/>
      <c r="AK2725" s="16"/>
      <c r="AL2725" s="16"/>
      <c r="AM2725" s="16"/>
      <c r="AN2725" s="16"/>
      <c r="AO2725" s="16"/>
      <c r="AP2725" s="16"/>
      <c r="AQ2725" s="15"/>
      <c r="AV2725" s="9"/>
      <c r="AW2725" s="9"/>
      <c r="AX2725" s="9"/>
      <c r="AY2725" s="9"/>
      <c r="AZ2725" s="9"/>
      <c r="BA2725" s="9"/>
      <c r="BB2725" s="9"/>
      <c r="BC2725" s="9"/>
      <c r="BD2725" s="9"/>
      <c r="BE2725" s="9"/>
      <c r="BF2725" s="9"/>
      <c r="BG2725" s="9"/>
      <c r="BH2725" s="9"/>
      <c r="BI2725" s="9"/>
      <c r="BJ2725" s="9"/>
      <c r="BK2725" s="9"/>
      <c r="BL2725" s="9"/>
      <c r="BM2725" s="9"/>
      <c r="BN2725" s="9"/>
      <c r="BO2725" s="9"/>
      <c r="BP2725" s="9"/>
      <c r="BQ2725" s="9"/>
      <c r="BR2725" s="9"/>
      <c r="BS2725" s="9"/>
      <c r="BT2725" s="9"/>
      <c r="BU2725" s="9"/>
      <c r="BV2725" s="9"/>
      <c r="BW2725" s="9"/>
      <c r="CB2725" s="10"/>
      <c r="CC2725" s="10"/>
      <c r="CD2725" s="10"/>
      <c r="CE2725" s="10"/>
      <c r="CF2725" s="11"/>
      <c r="CG2725" s="11"/>
      <c r="CH2725" s="11"/>
      <c r="CI2725" s="11"/>
      <c r="CJ2725" s="10"/>
      <c r="CK2725" s="10"/>
      <c r="CL2725" s="10"/>
      <c r="CM2725" s="10"/>
      <c r="CN2725" s="10"/>
      <c r="CO2725" s="10"/>
      <c r="CP2725" s="10"/>
      <c r="CQ2725" s="10"/>
      <c r="CR2725" s="10"/>
      <c r="CS2725" s="10"/>
      <c r="CT2725" s="10"/>
      <c r="CU2725" s="10"/>
      <c r="CV2725" s="9"/>
      <c r="CW2725" s="9"/>
      <c r="CX2725" s="9"/>
      <c r="CY2725" s="9"/>
    </row>
    <row r="2726" spans="31:103" ht="18" customHeight="1">
      <c r="AE2726" s="16"/>
      <c r="AF2726" s="16"/>
      <c r="AG2726" s="16"/>
      <c r="AH2726" s="16"/>
      <c r="AI2726" s="16"/>
      <c r="AJ2726" s="16"/>
      <c r="AK2726" s="16"/>
      <c r="AL2726" s="16"/>
      <c r="AM2726" s="16"/>
      <c r="AN2726" s="16"/>
      <c r="AO2726" s="16"/>
      <c r="AP2726" s="16"/>
      <c r="AQ2726" s="15"/>
      <c r="AV2726" s="9"/>
      <c r="AW2726" s="9"/>
      <c r="AX2726" s="9"/>
      <c r="AY2726" s="9"/>
      <c r="AZ2726" s="9"/>
      <c r="BA2726" s="9"/>
      <c r="BB2726" s="9"/>
      <c r="BC2726" s="9"/>
      <c r="BD2726" s="9"/>
      <c r="BE2726" s="9"/>
      <c r="BF2726" s="9"/>
      <c r="BG2726" s="9"/>
      <c r="BH2726" s="9"/>
      <c r="BI2726" s="9"/>
      <c r="BJ2726" s="9"/>
      <c r="BK2726" s="9"/>
      <c r="BL2726" s="9"/>
      <c r="BM2726" s="9"/>
      <c r="BN2726" s="9"/>
      <c r="BO2726" s="9"/>
      <c r="BP2726" s="9"/>
      <c r="BQ2726" s="9"/>
      <c r="BR2726" s="9"/>
      <c r="BS2726" s="9"/>
      <c r="BT2726" s="9"/>
      <c r="BU2726" s="9"/>
      <c r="BV2726" s="9"/>
      <c r="BW2726" s="9"/>
      <c r="CB2726" s="10"/>
      <c r="CC2726" s="10"/>
      <c r="CD2726" s="10"/>
      <c r="CE2726" s="10"/>
      <c r="CF2726" s="11"/>
      <c r="CG2726" s="11"/>
      <c r="CH2726" s="11"/>
      <c r="CI2726" s="11"/>
      <c r="CJ2726" s="10"/>
      <c r="CK2726" s="10"/>
      <c r="CL2726" s="10"/>
      <c r="CM2726" s="10"/>
      <c r="CN2726" s="10"/>
      <c r="CO2726" s="10"/>
      <c r="CP2726" s="10"/>
      <c r="CQ2726" s="10"/>
      <c r="CR2726" s="10"/>
      <c r="CS2726" s="10"/>
      <c r="CT2726" s="10"/>
      <c r="CU2726" s="10"/>
      <c r="CV2726" s="9"/>
      <c r="CW2726" s="9"/>
      <c r="CX2726" s="9"/>
      <c r="CY2726" s="9"/>
    </row>
    <row r="2727" spans="31:103" ht="18" customHeight="1">
      <c r="AE2727" s="16"/>
      <c r="AF2727" s="16"/>
      <c r="AG2727" s="16"/>
      <c r="AH2727" s="16"/>
      <c r="AI2727" s="16"/>
      <c r="AJ2727" s="16"/>
      <c r="AK2727" s="16"/>
      <c r="AL2727" s="16"/>
      <c r="AM2727" s="16"/>
      <c r="AN2727" s="16"/>
      <c r="AO2727" s="16"/>
      <c r="AP2727" s="16"/>
      <c r="AQ2727" s="15"/>
      <c r="AV2727" s="9"/>
      <c r="AW2727" s="9"/>
      <c r="AX2727" s="9"/>
      <c r="AY2727" s="9"/>
      <c r="AZ2727" s="9"/>
      <c r="BA2727" s="9"/>
      <c r="BB2727" s="9"/>
      <c r="BC2727" s="9"/>
      <c r="BD2727" s="9"/>
      <c r="BE2727" s="9"/>
      <c r="BF2727" s="9"/>
      <c r="BG2727" s="9"/>
      <c r="BH2727" s="9"/>
      <c r="BI2727" s="9"/>
      <c r="BJ2727" s="9"/>
      <c r="BK2727" s="9"/>
      <c r="BL2727" s="9"/>
      <c r="BM2727" s="9"/>
      <c r="BN2727" s="9"/>
      <c r="BO2727" s="9"/>
      <c r="BP2727" s="9"/>
      <c r="BQ2727" s="9"/>
      <c r="BR2727" s="9"/>
      <c r="BS2727" s="9"/>
      <c r="BT2727" s="9"/>
      <c r="BU2727" s="9"/>
      <c r="BV2727" s="9"/>
      <c r="BW2727" s="9"/>
      <c r="CB2727" s="10"/>
      <c r="CC2727" s="10"/>
      <c r="CD2727" s="10"/>
      <c r="CE2727" s="10"/>
      <c r="CF2727" s="11"/>
      <c r="CG2727" s="11"/>
      <c r="CH2727" s="11"/>
      <c r="CI2727" s="11"/>
      <c r="CJ2727" s="10"/>
      <c r="CK2727" s="10"/>
      <c r="CL2727" s="10"/>
      <c r="CM2727" s="10"/>
      <c r="CN2727" s="10"/>
      <c r="CO2727" s="10"/>
      <c r="CP2727" s="10"/>
      <c r="CQ2727" s="10"/>
      <c r="CR2727" s="10"/>
      <c r="CS2727" s="10"/>
      <c r="CT2727" s="10"/>
      <c r="CU2727" s="10"/>
      <c r="CV2727" s="9"/>
      <c r="CW2727" s="9"/>
      <c r="CX2727" s="9"/>
      <c r="CY2727" s="9"/>
    </row>
    <row r="2728" spans="31:103" ht="18" customHeight="1">
      <c r="AE2728" s="16"/>
      <c r="AF2728" s="16"/>
      <c r="AG2728" s="16"/>
      <c r="AH2728" s="16"/>
      <c r="AI2728" s="16"/>
      <c r="AJ2728" s="16"/>
      <c r="AK2728" s="16"/>
      <c r="AL2728" s="16"/>
      <c r="AM2728" s="16"/>
      <c r="AN2728" s="16"/>
      <c r="AO2728" s="16"/>
      <c r="AP2728" s="16"/>
      <c r="AQ2728" s="15"/>
      <c r="AV2728" s="9"/>
      <c r="AW2728" s="9"/>
      <c r="AX2728" s="9"/>
      <c r="AY2728" s="9"/>
      <c r="AZ2728" s="9"/>
      <c r="BA2728" s="9"/>
      <c r="BB2728" s="9"/>
      <c r="BC2728" s="9"/>
      <c r="BD2728" s="9"/>
      <c r="BE2728" s="9"/>
      <c r="BF2728" s="9"/>
      <c r="BG2728" s="9"/>
      <c r="BH2728" s="9"/>
      <c r="BI2728" s="9"/>
      <c r="BJ2728" s="9"/>
      <c r="BK2728" s="9"/>
      <c r="BL2728" s="9"/>
      <c r="BM2728" s="9"/>
      <c r="BN2728" s="9"/>
      <c r="BO2728" s="9"/>
      <c r="BP2728" s="9"/>
      <c r="BQ2728" s="9"/>
      <c r="BR2728" s="9"/>
      <c r="BS2728" s="9"/>
      <c r="BT2728" s="9"/>
      <c r="BU2728" s="9"/>
      <c r="BV2728" s="9"/>
      <c r="BW2728" s="9"/>
      <c r="CB2728" s="10"/>
      <c r="CC2728" s="10"/>
      <c r="CD2728" s="10"/>
      <c r="CE2728" s="10"/>
      <c r="CF2728" s="11"/>
      <c r="CG2728" s="11"/>
      <c r="CH2728" s="11"/>
      <c r="CI2728" s="11"/>
      <c r="CJ2728" s="10"/>
      <c r="CK2728" s="10"/>
      <c r="CL2728" s="10"/>
      <c r="CM2728" s="10"/>
      <c r="CN2728" s="10"/>
      <c r="CO2728" s="10"/>
      <c r="CP2728" s="10"/>
      <c r="CQ2728" s="10"/>
      <c r="CR2728" s="10"/>
      <c r="CS2728" s="10"/>
      <c r="CT2728" s="10"/>
      <c r="CU2728" s="10"/>
      <c r="CV2728" s="9"/>
      <c r="CW2728" s="9"/>
      <c r="CX2728" s="9"/>
      <c r="CY2728" s="9"/>
    </row>
    <row r="2729" spans="31:103" ht="18" customHeight="1">
      <c r="AE2729" s="16"/>
      <c r="AF2729" s="16"/>
      <c r="AG2729" s="16"/>
      <c r="AH2729" s="16"/>
      <c r="AI2729" s="16"/>
      <c r="AJ2729" s="16"/>
      <c r="AK2729" s="16"/>
      <c r="AL2729" s="16"/>
      <c r="AM2729" s="16"/>
      <c r="AN2729" s="16"/>
      <c r="AO2729" s="16"/>
      <c r="AP2729" s="16"/>
      <c r="AQ2729" s="15"/>
      <c r="AV2729" s="9"/>
      <c r="AW2729" s="9"/>
      <c r="AX2729" s="9"/>
      <c r="AY2729" s="9"/>
      <c r="AZ2729" s="9"/>
      <c r="BA2729" s="9"/>
      <c r="BB2729" s="9"/>
      <c r="BC2729" s="9"/>
      <c r="BD2729" s="9"/>
      <c r="BE2729" s="9"/>
      <c r="BF2729" s="9"/>
      <c r="BG2729" s="9"/>
      <c r="BH2729" s="9"/>
      <c r="BI2729" s="9"/>
      <c r="BJ2729" s="9"/>
      <c r="BK2729" s="9"/>
      <c r="BL2729" s="9"/>
      <c r="BM2729" s="9"/>
      <c r="BN2729" s="9"/>
      <c r="BO2729" s="9"/>
      <c r="BP2729" s="9"/>
      <c r="BQ2729" s="9"/>
      <c r="BR2729" s="9"/>
      <c r="BS2729" s="9"/>
      <c r="BT2729" s="9"/>
      <c r="BU2729" s="9"/>
      <c r="BV2729" s="9"/>
      <c r="BW2729" s="9"/>
      <c r="CB2729" s="10"/>
      <c r="CC2729" s="10"/>
      <c r="CD2729" s="10"/>
      <c r="CE2729" s="10"/>
      <c r="CF2729" s="11"/>
      <c r="CG2729" s="11"/>
      <c r="CH2729" s="11"/>
      <c r="CI2729" s="11"/>
      <c r="CJ2729" s="10"/>
      <c r="CK2729" s="10"/>
      <c r="CL2729" s="10"/>
      <c r="CM2729" s="10"/>
      <c r="CN2729" s="10"/>
      <c r="CO2729" s="10"/>
      <c r="CP2729" s="10"/>
      <c r="CQ2729" s="10"/>
      <c r="CR2729" s="10"/>
      <c r="CS2729" s="10"/>
      <c r="CT2729" s="10"/>
      <c r="CU2729" s="10"/>
      <c r="CV2729" s="9"/>
      <c r="CW2729" s="9"/>
      <c r="CX2729" s="9"/>
      <c r="CY2729" s="9"/>
    </row>
    <row r="2730" spans="31:103" ht="18" customHeight="1">
      <c r="AE2730" s="16"/>
      <c r="AF2730" s="16"/>
      <c r="AG2730" s="16"/>
      <c r="AH2730" s="16"/>
      <c r="AI2730" s="16"/>
      <c r="AJ2730" s="16"/>
      <c r="AK2730" s="16"/>
      <c r="AL2730" s="16"/>
      <c r="AM2730" s="16"/>
      <c r="AN2730" s="16"/>
      <c r="AO2730" s="16"/>
      <c r="AP2730" s="16"/>
      <c r="AQ2730" s="15"/>
      <c r="AV2730" s="9"/>
      <c r="AW2730" s="9"/>
      <c r="AX2730" s="9"/>
      <c r="AY2730" s="9"/>
      <c r="AZ2730" s="9"/>
      <c r="BA2730" s="9"/>
      <c r="BB2730" s="9"/>
      <c r="BC2730" s="9"/>
      <c r="BD2730" s="9"/>
      <c r="BE2730" s="9"/>
      <c r="BF2730" s="9"/>
      <c r="BG2730" s="9"/>
      <c r="BH2730" s="9"/>
      <c r="BI2730" s="9"/>
      <c r="BJ2730" s="9"/>
      <c r="BK2730" s="9"/>
      <c r="BL2730" s="9"/>
      <c r="BM2730" s="9"/>
      <c r="BN2730" s="9"/>
      <c r="BO2730" s="9"/>
      <c r="BP2730" s="9"/>
      <c r="BQ2730" s="9"/>
      <c r="BR2730" s="9"/>
      <c r="BS2730" s="9"/>
      <c r="BT2730" s="9"/>
      <c r="BU2730" s="9"/>
      <c r="BV2730" s="9"/>
      <c r="BW2730" s="9"/>
      <c r="CB2730" s="10"/>
      <c r="CC2730" s="10"/>
      <c r="CD2730" s="10"/>
      <c r="CE2730" s="10"/>
      <c r="CF2730" s="11"/>
      <c r="CG2730" s="11"/>
      <c r="CH2730" s="11"/>
      <c r="CI2730" s="11"/>
      <c r="CJ2730" s="10"/>
      <c r="CK2730" s="10"/>
      <c r="CL2730" s="10"/>
      <c r="CM2730" s="10"/>
      <c r="CN2730" s="10"/>
      <c r="CO2730" s="10"/>
      <c r="CP2730" s="10"/>
      <c r="CQ2730" s="10"/>
      <c r="CR2730" s="10"/>
      <c r="CS2730" s="10"/>
      <c r="CT2730" s="10"/>
      <c r="CU2730" s="10"/>
      <c r="CV2730" s="9"/>
      <c r="CW2730" s="9"/>
      <c r="CX2730" s="9"/>
      <c r="CY2730" s="9"/>
    </row>
    <row r="2731" spans="31:103" ht="18" customHeight="1">
      <c r="AE2731" s="16"/>
      <c r="AF2731" s="16"/>
      <c r="AG2731" s="16"/>
      <c r="AH2731" s="16"/>
      <c r="AI2731" s="16"/>
      <c r="AJ2731" s="16"/>
      <c r="AK2731" s="16"/>
      <c r="AL2731" s="16"/>
      <c r="AM2731" s="16"/>
      <c r="AN2731" s="16"/>
      <c r="AO2731" s="16"/>
      <c r="AP2731" s="16"/>
      <c r="AQ2731" s="15"/>
      <c r="AV2731" s="9"/>
      <c r="AW2731" s="9"/>
      <c r="AX2731" s="9"/>
      <c r="AY2731" s="9"/>
      <c r="AZ2731" s="9"/>
      <c r="BA2731" s="9"/>
      <c r="BB2731" s="9"/>
      <c r="BC2731" s="9"/>
      <c r="BD2731" s="9"/>
      <c r="BE2731" s="9"/>
      <c r="BF2731" s="9"/>
      <c r="BG2731" s="9"/>
      <c r="BH2731" s="9"/>
      <c r="BI2731" s="9"/>
      <c r="BJ2731" s="9"/>
      <c r="BK2731" s="9"/>
      <c r="BL2731" s="9"/>
      <c r="BM2731" s="9"/>
      <c r="BN2731" s="9"/>
      <c r="BO2731" s="9"/>
      <c r="BP2731" s="9"/>
      <c r="BQ2731" s="9"/>
      <c r="BR2731" s="9"/>
      <c r="BS2731" s="9"/>
      <c r="BT2731" s="9"/>
      <c r="BU2731" s="9"/>
      <c r="BV2731" s="9"/>
      <c r="BW2731" s="9"/>
      <c r="CB2731" s="10"/>
      <c r="CC2731" s="10"/>
      <c r="CD2731" s="10"/>
      <c r="CE2731" s="10"/>
      <c r="CF2731" s="11"/>
      <c r="CG2731" s="11"/>
      <c r="CH2731" s="11"/>
      <c r="CI2731" s="11"/>
      <c r="CJ2731" s="10"/>
      <c r="CK2731" s="10"/>
      <c r="CL2731" s="10"/>
      <c r="CM2731" s="10"/>
      <c r="CN2731" s="10"/>
      <c r="CO2731" s="10"/>
      <c r="CP2731" s="10"/>
      <c r="CQ2731" s="10"/>
      <c r="CR2731" s="10"/>
      <c r="CS2731" s="10"/>
      <c r="CT2731" s="10"/>
      <c r="CU2731" s="10"/>
      <c r="CV2731" s="9"/>
      <c r="CW2731" s="9"/>
      <c r="CX2731" s="9"/>
      <c r="CY2731" s="9"/>
    </row>
    <row r="2732" spans="31:103" ht="18" customHeight="1">
      <c r="AE2732" s="16"/>
      <c r="AF2732" s="16"/>
      <c r="AG2732" s="16"/>
      <c r="AH2732" s="16"/>
      <c r="AI2732" s="16"/>
      <c r="AJ2732" s="16"/>
      <c r="AK2732" s="16"/>
      <c r="AL2732" s="16"/>
      <c r="AM2732" s="16"/>
      <c r="AN2732" s="16"/>
      <c r="AO2732" s="16"/>
      <c r="AP2732" s="16"/>
      <c r="AQ2732" s="15"/>
      <c r="AV2732" s="9"/>
      <c r="AW2732" s="9"/>
      <c r="AX2732" s="9"/>
      <c r="AY2732" s="9"/>
      <c r="AZ2732" s="9"/>
      <c r="BA2732" s="9"/>
      <c r="BB2732" s="9"/>
      <c r="BC2732" s="9"/>
      <c r="BD2732" s="9"/>
      <c r="BE2732" s="9"/>
      <c r="BF2732" s="9"/>
      <c r="BG2732" s="9"/>
      <c r="BH2732" s="9"/>
      <c r="BI2732" s="9"/>
      <c r="BJ2732" s="9"/>
      <c r="BK2732" s="9"/>
      <c r="BL2732" s="9"/>
      <c r="BM2732" s="9"/>
      <c r="BN2732" s="9"/>
      <c r="BO2732" s="9"/>
      <c r="BP2732" s="9"/>
      <c r="BQ2732" s="9"/>
      <c r="BR2732" s="9"/>
      <c r="BS2732" s="9"/>
      <c r="BT2732" s="9"/>
      <c r="BU2732" s="9"/>
      <c r="BV2732" s="9"/>
      <c r="BW2732" s="9"/>
      <c r="CB2732" s="10"/>
      <c r="CC2732" s="10"/>
      <c r="CD2732" s="10"/>
      <c r="CE2732" s="10"/>
      <c r="CF2732" s="11"/>
      <c r="CG2732" s="11"/>
      <c r="CH2732" s="11"/>
      <c r="CI2732" s="11"/>
      <c r="CJ2732" s="10"/>
      <c r="CK2732" s="10"/>
      <c r="CL2732" s="10"/>
      <c r="CM2732" s="10"/>
      <c r="CN2732" s="10"/>
      <c r="CO2732" s="10"/>
      <c r="CP2732" s="10"/>
      <c r="CQ2732" s="10"/>
      <c r="CR2732" s="10"/>
      <c r="CS2732" s="10"/>
      <c r="CT2732" s="10"/>
      <c r="CU2732" s="10"/>
      <c r="CV2732" s="9"/>
      <c r="CW2732" s="9"/>
      <c r="CX2732" s="9"/>
      <c r="CY2732" s="9"/>
    </row>
    <row r="2733" spans="31:103" ht="18" customHeight="1">
      <c r="AE2733" s="16"/>
      <c r="AF2733" s="16"/>
      <c r="AG2733" s="16"/>
      <c r="AH2733" s="16"/>
      <c r="AI2733" s="16"/>
      <c r="AJ2733" s="16"/>
      <c r="AK2733" s="16"/>
      <c r="AL2733" s="16"/>
      <c r="AM2733" s="16"/>
      <c r="AN2733" s="16"/>
      <c r="AO2733" s="16"/>
      <c r="AP2733" s="16"/>
      <c r="AQ2733" s="15"/>
      <c r="AV2733" s="9"/>
      <c r="AW2733" s="9"/>
      <c r="AX2733" s="9"/>
      <c r="AY2733" s="9"/>
      <c r="AZ2733" s="9"/>
      <c r="BA2733" s="9"/>
      <c r="BB2733" s="9"/>
      <c r="BC2733" s="9"/>
      <c r="BD2733" s="9"/>
      <c r="BE2733" s="9"/>
      <c r="BF2733" s="9"/>
      <c r="BG2733" s="9"/>
      <c r="BH2733" s="9"/>
      <c r="BI2733" s="9"/>
      <c r="BJ2733" s="9"/>
      <c r="BK2733" s="9"/>
      <c r="BL2733" s="9"/>
      <c r="BM2733" s="9"/>
      <c r="BN2733" s="9"/>
      <c r="BO2733" s="9"/>
      <c r="BP2733" s="9"/>
      <c r="BQ2733" s="9"/>
      <c r="BR2733" s="9"/>
      <c r="BS2733" s="9"/>
      <c r="BT2733" s="9"/>
      <c r="BU2733" s="9"/>
      <c r="BV2733" s="9"/>
      <c r="BW2733" s="9"/>
      <c r="CB2733" s="10"/>
      <c r="CC2733" s="10"/>
      <c r="CD2733" s="10"/>
      <c r="CE2733" s="10"/>
      <c r="CF2733" s="11"/>
      <c r="CG2733" s="11"/>
      <c r="CH2733" s="11"/>
      <c r="CI2733" s="11"/>
      <c r="CJ2733" s="10"/>
      <c r="CK2733" s="10"/>
      <c r="CL2733" s="10"/>
      <c r="CM2733" s="10"/>
      <c r="CN2733" s="10"/>
      <c r="CO2733" s="10"/>
      <c r="CP2733" s="10"/>
      <c r="CQ2733" s="10"/>
      <c r="CR2733" s="10"/>
      <c r="CS2733" s="10"/>
      <c r="CT2733" s="10"/>
      <c r="CU2733" s="10"/>
      <c r="CV2733" s="9"/>
      <c r="CW2733" s="9"/>
      <c r="CX2733" s="9"/>
      <c r="CY2733" s="9"/>
    </row>
    <row r="2734" spans="31:103" ht="18" customHeight="1">
      <c r="AE2734" s="16"/>
      <c r="AF2734" s="16"/>
      <c r="AG2734" s="16"/>
      <c r="AH2734" s="16"/>
      <c r="AI2734" s="16"/>
      <c r="AJ2734" s="16"/>
      <c r="AK2734" s="16"/>
      <c r="AL2734" s="16"/>
      <c r="AM2734" s="16"/>
      <c r="AN2734" s="16"/>
      <c r="AO2734" s="16"/>
      <c r="AP2734" s="16"/>
      <c r="AQ2734" s="15"/>
      <c r="AV2734" s="9"/>
      <c r="AW2734" s="9"/>
      <c r="AX2734" s="9"/>
      <c r="AY2734" s="9"/>
      <c r="AZ2734" s="9"/>
      <c r="BA2734" s="9"/>
      <c r="BB2734" s="9"/>
      <c r="BC2734" s="9"/>
      <c r="BD2734" s="9"/>
      <c r="BE2734" s="9"/>
      <c r="BF2734" s="9"/>
      <c r="BG2734" s="9"/>
      <c r="BH2734" s="9"/>
      <c r="BI2734" s="9"/>
      <c r="BJ2734" s="9"/>
      <c r="BK2734" s="9"/>
      <c r="BL2734" s="9"/>
      <c r="BM2734" s="9"/>
      <c r="BN2734" s="9"/>
      <c r="BO2734" s="9"/>
      <c r="BP2734" s="9"/>
      <c r="BQ2734" s="9"/>
      <c r="BR2734" s="9"/>
      <c r="BS2734" s="9"/>
      <c r="BT2734" s="9"/>
      <c r="BU2734" s="9"/>
      <c r="BV2734" s="9"/>
      <c r="BW2734" s="9"/>
      <c r="CB2734" s="10"/>
      <c r="CC2734" s="10"/>
      <c r="CD2734" s="10"/>
      <c r="CE2734" s="10"/>
      <c r="CF2734" s="11"/>
      <c r="CG2734" s="11"/>
      <c r="CH2734" s="11"/>
      <c r="CI2734" s="11"/>
      <c r="CJ2734" s="10"/>
      <c r="CK2734" s="10"/>
      <c r="CL2734" s="10"/>
      <c r="CM2734" s="10"/>
      <c r="CN2734" s="10"/>
      <c r="CO2734" s="10"/>
      <c r="CP2734" s="10"/>
      <c r="CQ2734" s="10"/>
      <c r="CR2734" s="10"/>
      <c r="CS2734" s="10"/>
      <c r="CT2734" s="10"/>
      <c r="CU2734" s="10"/>
      <c r="CV2734" s="9"/>
      <c r="CW2734" s="9"/>
      <c r="CX2734" s="9"/>
      <c r="CY2734" s="9"/>
    </row>
    <row r="2735" spans="31:103" ht="18" customHeight="1">
      <c r="AE2735" s="16"/>
      <c r="AF2735" s="16"/>
      <c r="AG2735" s="16"/>
      <c r="AH2735" s="16"/>
      <c r="AI2735" s="16"/>
      <c r="AJ2735" s="16"/>
      <c r="AK2735" s="16"/>
      <c r="AL2735" s="16"/>
      <c r="AM2735" s="16"/>
      <c r="AN2735" s="16"/>
      <c r="AO2735" s="16"/>
      <c r="AP2735" s="16"/>
      <c r="AQ2735" s="15"/>
      <c r="AV2735" s="9"/>
      <c r="AW2735" s="9"/>
      <c r="AX2735" s="9"/>
      <c r="AY2735" s="9"/>
      <c r="AZ2735" s="9"/>
      <c r="BA2735" s="9"/>
      <c r="BB2735" s="9"/>
      <c r="BC2735" s="9"/>
      <c r="BD2735" s="9"/>
      <c r="BE2735" s="9"/>
      <c r="BF2735" s="9"/>
      <c r="BG2735" s="9"/>
      <c r="BH2735" s="9"/>
      <c r="BI2735" s="9"/>
      <c r="BJ2735" s="9"/>
      <c r="BK2735" s="9"/>
      <c r="BL2735" s="9"/>
      <c r="BM2735" s="9"/>
      <c r="BN2735" s="9"/>
      <c r="BO2735" s="9"/>
      <c r="BP2735" s="9"/>
      <c r="BQ2735" s="9"/>
      <c r="BR2735" s="9"/>
      <c r="BS2735" s="9"/>
      <c r="BT2735" s="9"/>
      <c r="BU2735" s="9"/>
      <c r="BV2735" s="9"/>
      <c r="BW2735" s="9"/>
      <c r="CB2735" s="10"/>
      <c r="CC2735" s="10"/>
      <c r="CD2735" s="10"/>
      <c r="CE2735" s="10"/>
      <c r="CF2735" s="11"/>
      <c r="CG2735" s="11"/>
      <c r="CH2735" s="11"/>
      <c r="CI2735" s="11"/>
      <c r="CJ2735" s="10"/>
      <c r="CK2735" s="10"/>
      <c r="CL2735" s="10"/>
      <c r="CM2735" s="10"/>
      <c r="CN2735" s="10"/>
      <c r="CO2735" s="10"/>
      <c r="CP2735" s="10"/>
      <c r="CQ2735" s="10"/>
      <c r="CR2735" s="10"/>
      <c r="CS2735" s="10"/>
      <c r="CT2735" s="10"/>
      <c r="CU2735" s="10"/>
      <c r="CV2735" s="9"/>
      <c r="CW2735" s="9"/>
      <c r="CX2735" s="9"/>
      <c r="CY2735" s="9"/>
    </row>
    <row r="2736" spans="31:103" ht="18" customHeight="1">
      <c r="AE2736" s="16"/>
      <c r="AF2736" s="16"/>
      <c r="AG2736" s="16"/>
      <c r="AH2736" s="16"/>
      <c r="AI2736" s="16"/>
      <c r="AJ2736" s="16"/>
      <c r="AK2736" s="16"/>
      <c r="AL2736" s="16"/>
      <c r="AM2736" s="16"/>
      <c r="AN2736" s="16"/>
      <c r="AO2736" s="16"/>
      <c r="AP2736" s="16"/>
      <c r="AQ2736" s="15"/>
      <c r="AV2736" s="9"/>
      <c r="AW2736" s="9"/>
      <c r="AX2736" s="9"/>
      <c r="AY2736" s="9"/>
      <c r="AZ2736" s="9"/>
      <c r="BA2736" s="9"/>
      <c r="BB2736" s="9"/>
      <c r="BC2736" s="9"/>
      <c r="BD2736" s="9"/>
      <c r="BE2736" s="9"/>
      <c r="BF2736" s="9"/>
      <c r="BG2736" s="9"/>
      <c r="BH2736" s="9"/>
      <c r="BI2736" s="9"/>
      <c r="BJ2736" s="9"/>
      <c r="BK2736" s="9"/>
      <c r="BL2736" s="9"/>
      <c r="BM2736" s="9"/>
      <c r="BN2736" s="9"/>
      <c r="BO2736" s="9"/>
      <c r="BP2736" s="9"/>
      <c r="BQ2736" s="9"/>
      <c r="BR2736" s="9"/>
      <c r="BS2736" s="9"/>
      <c r="BT2736" s="9"/>
      <c r="BU2736" s="9"/>
      <c r="BV2736" s="9"/>
      <c r="BW2736" s="9"/>
      <c r="CB2736" s="10"/>
      <c r="CC2736" s="10"/>
      <c r="CD2736" s="10"/>
      <c r="CE2736" s="10"/>
      <c r="CF2736" s="11"/>
      <c r="CG2736" s="11"/>
      <c r="CH2736" s="11"/>
      <c r="CI2736" s="11"/>
      <c r="CJ2736" s="10"/>
      <c r="CK2736" s="10"/>
      <c r="CL2736" s="10"/>
      <c r="CM2736" s="10"/>
      <c r="CN2736" s="10"/>
      <c r="CO2736" s="10"/>
      <c r="CP2736" s="10"/>
      <c r="CQ2736" s="10"/>
      <c r="CR2736" s="10"/>
      <c r="CS2736" s="10"/>
      <c r="CT2736" s="10"/>
      <c r="CU2736" s="10"/>
      <c r="CV2736" s="9"/>
      <c r="CW2736" s="9"/>
      <c r="CX2736" s="9"/>
      <c r="CY2736" s="9"/>
    </row>
    <row r="2737" spans="31:103" ht="18" customHeight="1">
      <c r="AE2737" s="16"/>
      <c r="AF2737" s="16"/>
      <c r="AG2737" s="16"/>
      <c r="AH2737" s="16"/>
      <c r="AI2737" s="16"/>
      <c r="AJ2737" s="16"/>
      <c r="AK2737" s="16"/>
      <c r="AL2737" s="16"/>
      <c r="AM2737" s="16"/>
      <c r="AN2737" s="16"/>
      <c r="AO2737" s="16"/>
      <c r="AP2737" s="16"/>
      <c r="AQ2737" s="15"/>
      <c r="AV2737" s="9"/>
      <c r="AW2737" s="9"/>
      <c r="AX2737" s="9"/>
      <c r="AY2737" s="9"/>
      <c r="AZ2737" s="9"/>
      <c r="BA2737" s="9"/>
      <c r="BB2737" s="9"/>
      <c r="BC2737" s="9"/>
      <c r="BD2737" s="9"/>
      <c r="BE2737" s="9"/>
      <c r="BF2737" s="9"/>
      <c r="BG2737" s="9"/>
      <c r="BH2737" s="9"/>
      <c r="BI2737" s="9"/>
      <c r="BJ2737" s="9"/>
      <c r="BK2737" s="9"/>
      <c r="BL2737" s="9"/>
      <c r="BM2737" s="9"/>
      <c r="BN2737" s="9"/>
      <c r="BO2737" s="9"/>
      <c r="BP2737" s="9"/>
      <c r="BQ2737" s="9"/>
      <c r="BR2737" s="9"/>
      <c r="BS2737" s="9"/>
      <c r="BT2737" s="9"/>
      <c r="BU2737" s="9"/>
      <c r="BV2737" s="9"/>
      <c r="BW2737" s="9"/>
      <c r="CB2737" s="10"/>
      <c r="CC2737" s="10"/>
      <c r="CD2737" s="10"/>
      <c r="CE2737" s="10"/>
      <c r="CF2737" s="11"/>
      <c r="CG2737" s="11"/>
      <c r="CH2737" s="11"/>
      <c r="CI2737" s="11"/>
      <c r="CJ2737" s="10"/>
      <c r="CK2737" s="10"/>
      <c r="CL2737" s="10"/>
      <c r="CM2737" s="10"/>
      <c r="CN2737" s="10"/>
      <c r="CO2737" s="10"/>
      <c r="CP2737" s="10"/>
      <c r="CQ2737" s="10"/>
      <c r="CR2737" s="10"/>
      <c r="CS2737" s="10"/>
      <c r="CT2737" s="10"/>
      <c r="CU2737" s="10"/>
      <c r="CV2737" s="9"/>
      <c r="CW2737" s="9"/>
      <c r="CX2737" s="9"/>
      <c r="CY2737" s="9"/>
    </row>
    <row r="2738" spans="31:103" ht="18" customHeight="1">
      <c r="AE2738" s="16"/>
      <c r="AF2738" s="16"/>
      <c r="AG2738" s="16"/>
      <c r="AH2738" s="16"/>
      <c r="AI2738" s="16"/>
      <c r="AJ2738" s="16"/>
      <c r="AK2738" s="16"/>
      <c r="AL2738" s="16"/>
      <c r="AM2738" s="16"/>
      <c r="AN2738" s="16"/>
      <c r="AO2738" s="16"/>
      <c r="AP2738" s="16"/>
      <c r="AQ2738" s="15"/>
      <c r="AV2738" s="9"/>
      <c r="AW2738" s="9"/>
      <c r="AX2738" s="9"/>
      <c r="AY2738" s="9"/>
      <c r="AZ2738" s="9"/>
      <c r="BA2738" s="9"/>
      <c r="BB2738" s="9"/>
      <c r="BC2738" s="9"/>
      <c r="BD2738" s="9"/>
      <c r="BE2738" s="9"/>
      <c r="BF2738" s="9"/>
      <c r="BG2738" s="9"/>
      <c r="BH2738" s="9"/>
      <c r="BI2738" s="9"/>
      <c r="BJ2738" s="9"/>
      <c r="BK2738" s="9"/>
      <c r="BL2738" s="9"/>
      <c r="BM2738" s="9"/>
      <c r="BN2738" s="9"/>
      <c r="BO2738" s="9"/>
      <c r="BP2738" s="9"/>
      <c r="BQ2738" s="9"/>
      <c r="BR2738" s="9"/>
      <c r="BS2738" s="9"/>
      <c r="BT2738" s="9"/>
      <c r="BU2738" s="9"/>
      <c r="BV2738" s="9"/>
      <c r="BW2738" s="9"/>
      <c r="CB2738" s="10"/>
      <c r="CC2738" s="10"/>
      <c r="CD2738" s="10"/>
      <c r="CE2738" s="10"/>
      <c r="CF2738" s="11"/>
      <c r="CG2738" s="11"/>
      <c r="CH2738" s="11"/>
      <c r="CI2738" s="11"/>
      <c r="CJ2738" s="10"/>
      <c r="CK2738" s="10"/>
      <c r="CL2738" s="10"/>
      <c r="CM2738" s="10"/>
      <c r="CN2738" s="10"/>
      <c r="CO2738" s="10"/>
      <c r="CP2738" s="10"/>
      <c r="CQ2738" s="10"/>
      <c r="CR2738" s="10"/>
      <c r="CS2738" s="10"/>
      <c r="CT2738" s="10"/>
      <c r="CU2738" s="10"/>
      <c r="CV2738" s="9"/>
      <c r="CW2738" s="9"/>
      <c r="CX2738" s="9"/>
      <c r="CY2738" s="9"/>
    </row>
    <row r="2739" spans="31:103" ht="18" customHeight="1">
      <c r="AE2739" s="16"/>
      <c r="AF2739" s="16"/>
      <c r="AG2739" s="16"/>
      <c r="AH2739" s="16"/>
      <c r="AI2739" s="16"/>
      <c r="AJ2739" s="16"/>
      <c r="AK2739" s="16"/>
      <c r="AL2739" s="16"/>
      <c r="AM2739" s="16"/>
      <c r="AN2739" s="16"/>
      <c r="AO2739" s="16"/>
      <c r="AP2739" s="16"/>
      <c r="AQ2739" s="15"/>
      <c r="AV2739" s="9"/>
      <c r="AW2739" s="9"/>
      <c r="AX2739" s="9"/>
      <c r="AY2739" s="9"/>
      <c r="AZ2739" s="9"/>
      <c r="BA2739" s="9"/>
      <c r="BB2739" s="9"/>
      <c r="BC2739" s="9"/>
      <c r="BD2739" s="9"/>
      <c r="BE2739" s="9"/>
      <c r="BF2739" s="9"/>
      <c r="BG2739" s="9"/>
      <c r="BH2739" s="9"/>
      <c r="BI2739" s="9"/>
      <c r="BJ2739" s="9"/>
      <c r="BK2739" s="9"/>
      <c r="BL2739" s="9"/>
      <c r="BM2739" s="9"/>
      <c r="BN2739" s="9"/>
      <c r="BO2739" s="9"/>
      <c r="BP2739" s="9"/>
      <c r="BQ2739" s="9"/>
      <c r="BR2739" s="9"/>
      <c r="BS2739" s="9"/>
      <c r="BT2739" s="9"/>
      <c r="BU2739" s="9"/>
      <c r="BV2739" s="9"/>
      <c r="BW2739" s="9"/>
      <c r="CB2739" s="10"/>
      <c r="CC2739" s="10"/>
      <c r="CD2739" s="10"/>
      <c r="CE2739" s="10"/>
      <c r="CF2739" s="11"/>
      <c r="CG2739" s="11"/>
      <c r="CH2739" s="11"/>
      <c r="CI2739" s="11"/>
      <c r="CJ2739" s="10"/>
      <c r="CK2739" s="10"/>
      <c r="CL2739" s="10"/>
      <c r="CM2739" s="10"/>
      <c r="CN2739" s="10"/>
      <c r="CO2739" s="10"/>
      <c r="CP2739" s="10"/>
      <c r="CQ2739" s="10"/>
      <c r="CR2739" s="10"/>
      <c r="CS2739" s="10"/>
      <c r="CT2739" s="10"/>
      <c r="CU2739" s="10"/>
      <c r="CV2739" s="9"/>
      <c r="CW2739" s="9"/>
      <c r="CX2739" s="9"/>
      <c r="CY2739" s="9"/>
    </row>
    <row r="2740" spans="31:103" ht="18" customHeight="1">
      <c r="AE2740" s="16"/>
      <c r="AF2740" s="16"/>
      <c r="AG2740" s="16"/>
      <c r="AH2740" s="16"/>
      <c r="AI2740" s="16"/>
      <c r="AJ2740" s="16"/>
      <c r="AK2740" s="16"/>
      <c r="AL2740" s="16"/>
      <c r="AM2740" s="16"/>
      <c r="AN2740" s="16"/>
      <c r="AO2740" s="16"/>
      <c r="AP2740" s="16"/>
      <c r="AQ2740" s="15"/>
      <c r="AV2740" s="9"/>
      <c r="AW2740" s="9"/>
      <c r="AX2740" s="9"/>
      <c r="AY2740" s="9"/>
      <c r="AZ2740" s="9"/>
      <c r="BA2740" s="9"/>
      <c r="BB2740" s="9"/>
      <c r="BC2740" s="9"/>
      <c r="BD2740" s="9"/>
      <c r="BE2740" s="9"/>
      <c r="BF2740" s="9"/>
      <c r="BG2740" s="9"/>
      <c r="BH2740" s="9"/>
      <c r="BI2740" s="9"/>
      <c r="BJ2740" s="9"/>
      <c r="BK2740" s="9"/>
      <c r="BL2740" s="9"/>
      <c r="BM2740" s="9"/>
      <c r="BN2740" s="9"/>
      <c r="BO2740" s="9"/>
      <c r="BP2740" s="9"/>
      <c r="BQ2740" s="9"/>
      <c r="BR2740" s="9"/>
      <c r="BS2740" s="9"/>
      <c r="BT2740" s="9"/>
      <c r="BU2740" s="9"/>
      <c r="BV2740" s="9"/>
      <c r="BW2740" s="9"/>
      <c r="CB2740" s="10"/>
      <c r="CC2740" s="10"/>
      <c r="CD2740" s="10"/>
      <c r="CE2740" s="10"/>
      <c r="CF2740" s="11"/>
      <c r="CG2740" s="11"/>
      <c r="CH2740" s="11"/>
      <c r="CI2740" s="11"/>
      <c r="CJ2740" s="10"/>
      <c r="CK2740" s="10"/>
      <c r="CL2740" s="10"/>
      <c r="CM2740" s="10"/>
      <c r="CN2740" s="10"/>
      <c r="CO2740" s="10"/>
      <c r="CP2740" s="10"/>
      <c r="CQ2740" s="10"/>
      <c r="CR2740" s="10"/>
      <c r="CS2740" s="10"/>
      <c r="CT2740" s="10"/>
      <c r="CU2740" s="10"/>
      <c r="CV2740" s="9"/>
      <c r="CW2740" s="9"/>
      <c r="CX2740" s="9"/>
      <c r="CY2740" s="9"/>
    </row>
    <row r="2741" spans="31:103" ht="18" customHeight="1">
      <c r="AE2741" s="16"/>
      <c r="AF2741" s="16"/>
      <c r="AG2741" s="16"/>
      <c r="AH2741" s="16"/>
      <c r="AI2741" s="16"/>
      <c r="AJ2741" s="16"/>
      <c r="AK2741" s="16"/>
      <c r="AL2741" s="16"/>
      <c r="AM2741" s="16"/>
      <c r="AN2741" s="16"/>
      <c r="AO2741" s="16"/>
      <c r="AP2741" s="16"/>
      <c r="AQ2741" s="15"/>
      <c r="AV2741" s="9"/>
      <c r="AW2741" s="9"/>
      <c r="AX2741" s="9"/>
      <c r="AY2741" s="9"/>
      <c r="AZ2741" s="9"/>
      <c r="BA2741" s="9"/>
      <c r="BB2741" s="9"/>
      <c r="BC2741" s="9"/>
      <c r="BD2741" s="9"/>
      <c r="BE2741" s="9"/>
      <c r="BF2741" s="9"/>
      <c r="BG2741" s="9"/>
      <c r="BH2741" s="9"/>
      <c r="BI2741" s="9"/>
      <c r="BJ2741" s="9"/>
      <c r="BK2741" s="9"/>
      <c r="BL2741" s="9"/>
      <c r="BM2741" s="9"/>
      <c r="BN2741" s="9"/>
      <c r="BO2741" s="9"/>
      <c r="BP2741" s="9"/>
      <c r="BQ2741" s="9"/>
      <c r="BR2741" s="9"/>
      <c r="BS2741" s="9"/>
      <c r="BT2741" s="9"/>
      <c r="BU2741" s="9"/>
      <c r="BV2741" s="9"/>
      <c r="BW2741" s="9"/>
      <c r="CB2741" s="10"/>
      <c r="CC2741" s="10"/>
      <c r="CD2741" s="10"/>
      <c r="CE2741" s="10"/>
      <c r="CF2741" s="11"/>
      <c r="CG2741" s="11"/>
      <c r="CH2741" s="11"/>
      <c r="CI2741" s="11"/>
      <c r="CJ2741" s="10"/>
      <c r="CK2741" s="10"/>
      <c r="CL2741" s="10"/>
      <c r="CM2741" s="10"/>
      <c r="CN2741" s="10"/>
      <c r="CO2741" s="10"/>
      <c r="CP2741" s="10"/>
      <c r="CQ2741" s="10"/>
      <c r="CR2741" s="10"/>
      <c r="CS2741" s="10"/>
      <c r="CT2741" s="10"/>
      <c r="CU2741" s="10"/>
      <c r="CV2741" s="9"/>
      <c r="CW2741" s="9"/>
      <c r="CX2741" s="9"/>
      <c r="CY2741" s="9"/>
    </row>
    <row r="2742" spans="31:103" ht="18" customHeight="1">
      <c r="AE2742" s="16"/>
      <c r="AF2742" s="16"/>
      <c r="AG2742" s="16"/>
      <c r="AH2742" s="16"/>
      <c r="AI2742" s="16"/>
      <c r="AJ2742" s="16"/>
      <c r="AK2742" s="16"/>
      <c r="AL2742" s="16"/>
      <c r="AM2742" s="16"/>
      <c r="AN2742" s="16"/>
      <c r="AO2742" s="16"/>
      <c r="AP2742" s="16"/>
      <c r="AQ2742" s="15"/>
      <c r="AV2742" s="9"/>
      <c r="AW2742" s="9"/>
      <c r="AX2742" s="9"/>
      <c r="AY2742" s="9"/>
      <c r="AZ2742" s="9"/>
      <c r="BA2742" s="9"/>
      <c r="BB2742" s="9"/>
      <c r="BC2742" s="9"/>
      <c r="BD2742" s="9"/>
      <c r="BE2742" s="9"/>
      <c r="BF2742" s="9"/>
      <c r="BG2742" s="9"/>
      <c r="BH2742" s="9"/>
      <c r="BI2742" s="9"/>
      <c r="BJ2742" s="9"/>
      <c r="BK2742" s="9"/>
      <c r="BL2742" s="9"/>
      <c r="BM2742" s="9"/>
      <c r="BN2742" s="9"/>
      <c r="BO2742" s="9"/>
      <c r="BP2742" s="9"/>
      <c r="BQ2742" s="9"/>
      <c r="BR2742" s="9"/>
      <c r="BS2742" s="9"/>
      <c r="BT2742" s="9"/>
      <c r="BU2742" s="9"/>
      <c r="BV2742" s="9"/>
      <c r="BW2742" s="9"/>
      <c r="CB2742" s="10"/>
      <c r="CC2742" s="10"/>
      <c r="CD2742" s="10"/>
      <c r="CE2742" s="10"/>
      <c r="CF2742" s="11"/>
      <c r="CG2742" s="11"/>
      <c r="CH2742" s="11"/>
      <c r="CI2742" s="11"/>
      <c r="CJ2742" s="10"/>
      <c r="CK2742" s="10"/>
      <c r="CL2742" s="10"/>
      <c r="CM2742" s="10"/>
      <c r="CN2742" s="10"/>
      <c r="CO2742" s="10"/>
      <c r="CP2742" s="10"/>
      <c r="CQ2742" s="10"/>
      <c r="CR2742" s="10"/>
      <c r="CS2742" s="10"/>
      <c r="CT2742" s="10"/>
      <c r="CU2742" s="10"/>
      <c r="CV2742" s="9"/>
      <c r="CW2742" s="9"/>
      <c r="CX2742" s="9"/>
      <c r="CY2742" s="9"/>
    </row>
    <row r="2743" spans="31:103" ht="18" customHeight="1">
      <c r="AE2743" s="16"/>
      <c r="AF2743" s="16"/>
      <c r="AG2743" s="16"/>
      <c r="AH2743" s="16"/>
      <c r="AI2743" s="16"/>
      <c r="AJ2743" s="16"/>
      <c r="AK2743" s="16"/>
      <c r="AL2743" s="16"/>
      <c r="AM2743" s="16"/>
      <c r="AN2743" s="16"/>
      <c r="AO2743" s="16"/>
      <c r="AP2743" s="16"/>
      <c r="AQ2743" s="15"/>
      <c r="AV2743" s="9"/>
      <c r="AW2743" s="9"/>
      <c r="AX2743" s="9"/>
      <c r="AY2743" s="9"/>
      <c r="AZ2743" s="9"/>
      <c r="BA2743" s="9"/>
      <c r="BB2743" s="9"/>
      <c r="BC2743" s="9"/>
      <c r="BD2743" s="9"/>
      <c r="BE2743" s="9"/>
      <c r="BF2743" s="9"/>
      <c r="BG2743" s="9"/>
      <c r="BH2743" s="9"/>
      <c r="BI2743" s="9"/>
      <c r="BJ2743" s="9"/>
      <c r="BK2743" s="9"/>
      <c r="BL2743" s="9"/>
      <c r="BM2743" s="9"/>
      <c r="BN2743" s="9"/>
      <c r="BO2743" s="9"/>
      <c r="BP2743" s="9"/>
      <c r="BQ2743" s="9"/>
      <c r="BR2743" s="9"/>
      <c r="BS2743" s="9"/>
      <c r="BT2743" s="9"/>
      <c r="BU2743" s="9"/>
      <c r="BV2743" s="9"/>
      <c r="BW2743" s="9"/>
      <c r="CB2743" s="10"/>
      <c r="CC2743" s="10"/>
      <c r="CD2743" s="10"/>
      <c r="CE2743" s="10"/>
      <c r="CF2743" s="11"/>
      <c r="CG2743" s="11"/>
      <c r="CH2743" s="11"/>
      <c r="CI2743" s="11"/>
      <c r="CJ2743" s="10"/>
      <c r="CK2743" s="10"/>
      <c r="CL2743" s="10"/>
      <c r="CM2743" s="10"/>
      <c r="CN2743" s="10"/>
      <c r="CO2743" s="10"/>
      <c r="CP2743" s="10"/>
      <c r="CQ2743" s="10"/>
      <c r="CR2743" s="10"/>
      <c r="CS2743" s="10"/>
      <c r="CT2743" s="10"/>
      <c r="CU2743" s="10"/>
      <c r="CV2743" s="9"/>
      <c r="CW2743" s="9"/>
      <c r="CX2743" s="9"/>
      <c r="CY2743" s="9"/>
    </row>
    <row r="2744" spans="31:103" ht="18" customHeight="1">
      <c r="AE2744" s="16"/>
      <c r="AF2744" s="16"/>
      <c r="AG2744" s="16"/>
      <c r="AH2744" s="16"/>
      <c r="AI2744" s="16"/>
      <c r="AJ2744" s="16"/>
      <c r="AK2744" s="16"/>
      <c r="AL2744" s="16"/>
      <c r="AM2744" s="16"/>
      <c r="AN2744" s="16"/>
      <c r="AO2744" s="16"/>
      <c r="AP2744" s="16"/>
      <c r="AQ2744" s="15"/>
      <c r="AV2744" s="9"/>
      <c r="AW2744" s="9"/>
      <c r="AX2744" s="9"/>
      <c r="AY2744" s="9"/>
      <c r="AZ2744" s="9"/>
      <c r="BA2744" s="9"/>
      <c r="BB2744" s="9"/>
      <c r="BC2744" s="9"/>
      <c r="BD2744" s="9"/>
      <c r="BE2744" s="9"/>
      <c r="BF2744" s="9"/>
      <c r="BG2744" s="9"/>
      <c r="BH2744" s="9"/>
      <c r="BI2744" s="9"/>
      <c r="BJ2744" s="9"/>
      <c r="BK2744" s="9"/>
      <c r="BL2744" s="9"/>
      <c r="BM2744" s="9"/>
      <c r="BN2744" s="9"/>
      <c r="BO2744" s="9"/>
      <c r="BP2744" s="9"/>
      <c r="BQ2744" s="9"/>
      <c r="BR2744" s="9"/>
      <c r="BS2744" s="9"/>
      <c r="BT2744" s="9"/>
      <c r="BU2744" s="9"/>
      <c r="BV2744" s="9"/>
      <c r="BW2744" s="9"/>
      <c r="CB2744" s="10"/>
      <c r="CC2744" s="10"/>
      <c r="CD2744" s="10"/>
      <c r="CE2744" s="10"/>
      <c r="CF2744" s="11"/>
      <c r="CG2744" s="11"/>
      <c r="CH2744" s="11"/>
      <c r="CI2744" s="11"/>
      <c r="CJ2744" s="10"/>
      <c r="CK2744" s="10"/>
      <c r="CL2744" s="10"/>
      <c r="CM2744" s="10"/>
      <c r="CN2744" s="10"/>
      <c r="CO2744" s="10"/>
      <c r="CP2744" s="10"/>
      <c r="CQ2744" s="10"/>
      <c r="CR2744" s="10"/>
      <c r="CS2744" s="10"/>
      <c r="CT2744" s="10"/>
      <c r="CU2744" s="10"/>
      <c r="CV2744" s="9"/>
      <c r="CW2744" s="9"/>
      <c r="CX2744" s="9"/>
      <c r="CY2744" s="9"/>
    </row>
    <row r="2745" spans="31:103" ht="18" customHeight="1">
      <c r="AE2745" s="16"/>
      <c r="AF2745" s="16"/>
      <c r="AG2745" s="16"/>
      <c r="AH2745" s="16"/>
      <c r="AI2745" s="16"/>
      <c r="AJ2745" s="16"/>
      <c r="AK2745" s="16"/>
      <c r="AL2745" s="16"/>
      <c r="AM2745" s="16"/>
      <c r="AN2745" s="16"/>
      <c r="AO2745" s="16"/>
      <c r="AP2745" s="16"/>
      <c r="AQ2745" s="15"/>
      <c r="AV2745" s="9"/>
      <c r="AW2745" s="9"/>
      <c r="AX2745" s="9"/>
      <c r="AY2745" s="9"/>
      <c r="AZ2745" s="9"/>
      <c r="BA2745" s="9"/>
      <c r="BB2745" s="9"/>
      <c r="BC2745" s="9"/>
      <c r="BD2745" s="9"/>
      <c r="BE2745" s="9"/>
      <c r="BF2745" s="9"/>
      <c r="BG2745" s="9"/>
      <c r="BH2745" s="9"/>
      <c r="BI2745" s="9"/>
      <c r="BJ2745" s="9"/>
      <c r="BK2745" s="9"/>
      <c r="BL2745" s="9"/>
      <c r="BM2745" s="9"/>
      <c r="BN2745" s="9"/>
      <c r="BO2745" s="9"/>
      <c r="BP2745" s="9"/>
      <c r="BQ2745" s="9"/>
      <c r="BR2745" s="9"/>
      <c r="BS2745" s="9"/>
      <c r="BT2745" s="9"/>
      <c r="BU2745" s="9"/>
      <c r="BV2745" s="9"/>
      <c r="BW2745" s="9"/>
      <c r="CB2745" s="10"/>
      <c r="CC2745" s="10"/>
      <c r="CD2745" s="10"/>
      <c r="CE2745" s="10"/>
      <c r="CF2745" s="11"/>
      <c r="CG2745" s="11"/>
      <c r="CH2745" s="11"/>
      <c r="CI2745" s="11"/>
      <c r="CJ2745" s="10"/>
      <c r="CK2745" s="10"/>
      <c r="CL2745" s="10"/>
      <c r="CM2745" s="10"/>
      <c r="CN2745" s="10"/>
      <c r="CO2745" s="10"/>
      <c r="CP2745" s="10"/>
      <c r="CQ2745" s="10"/>
      <c r="CR2745" s="10"/>
      <c r="CS2745" s="10"/>
      <c r="CT2745" s="10"/>
      <c r="CU2745" s="10"/>
      <c r="CV2745" s="9"/>
      <c r="CW2745" s="9"/>
      <c r="CX2745" s="9"/>
      <c r="CY2745" s="9"/>
    </row>
    <row r="2746" spans="31:103" ht="18" customHeight="1">
      <c r="AE2746" s="16"/>
      <c r="AF2746" s="16"/>
      <c r="AG2746" s="16"/>
      <c r="AH2746" s="16"/>
      <c r="AI2746" s="16"/>
      <c r="AJ2746" s="16"/>
      <c r="AK2746" s="16"/>
      <c r="AL2746" s="16"/>
      <c r="AM2746" s="16"/>
      <c r="AN2746" s="16"/>
      <c r="AO2746" s="16"/>
      <c r="AP2746" s="16"/>
      <c r="AQ2746" s="15"/>
      <c r="AV2746" s="9"/>
      <c r="AW2746" s="9"/>
      <c r="AX2746" s="9"/>
      <c r="AY2746" s="9"/>
      <c r="AZ2746" s="9"/>
      <c r="BA2746" s="9"/>
      <c r="BB2746" s="9"/>
      <c r="BC2746" s="9"/>
      <c r="BD2746" s="9"/>
      <c r="BE2746" s="9"/>
      <c r="BF2746" s="9"/>
      <c r="BG2746" s="9"/>
      <c r="BH2746" s="9"/>
      <c r="BI2746" s="9"/>
      <c r="BJ2746" s="9"/>
      <c r="BK2746" s="9"/>
      <c r="BL2746" s="9"/>
      <c r="BM2746" s="9"/>
      <c r="BN2746" s="9"/>
      <c r="BO2746" s="9"/>
      <c r="BP2746" s="9"/>
      <c r="BQ2746" s="9"/>
      <c r="BR2746" s="9"/>
      <c r="BS2746" s="9"/>
      <c r="BT2746" s="9"/>
      <c r="BU2746" s="9"/>
      <c r="BV2746" s="9"/>
      <c r="BW2746" s="9"/>
      <c r="CB2746" s="10"/>
      <c r="CC2746" s="10"/>
      <c r="CD2746" s="10"/>
      <c r="CE2746" s="10"/>
      <c r="CF2746" s="11"/>
      <c r="CG2746" s="11"/>
      <c r="CH2746" s="11"/>
      <c r="CI2746" s="11"/>
      <c r="CJ2746" s="10"/>
      <c r="CK2746" s="10"/>
      <c r="CL2746" s="10"/>
      <c r="CM2746" s="10"/>
      <c r="CN2746" s="10"/>
      <c r="CO2746" s="10"/>
      <c r="CP2746" s="10"/>
      <c r="CQ2746" s="10"/>
      <c r="CR2746" s="10"/>
      <c r="CS2746" s="10"/>
      <c r="CT2746" s="10"/>
      <c r="CU2746" s="10"/>
      <c r="CV2746" s="9"/>
      <c r="CW2746" s="9"/>
      <c r="CX2746" s="9"/>
      <c r="CY2746" s="9"/>
    </row>
    <row r="2747" spans="31:103" ht="18" customHeight="1">
      <c r="AE2747" s="16"/>
      <c r="AF2747" s="16"/>
      <c r="AG2747" s="16"/>
      <c r="AH2747" s="16"/>
      <c r="AI2747" s="16"/>
      <c r="AJ2747" s="16"/>
      <c r="AK2747" s="16"/>
      <c r="AL2747" s="16"/>
      <c r="AM2747" s="16"/>
      <c r="AN2747" s="16"/>
      <c r="AO2747" s="16"/>
      <c r="AP2747" s="16"/>
      <c r="AQ2747" s="15"/>
      <c r="AV2747" s="9"/>
      <c r="AW2747" s="9"/>
      <c r="AX2747" s="9"/>
      <c r="AY2747" s="9"/>
      <c r="AZ2747" s="9"/>
      <c r="BA2747" s="9"/>
      <c r="BB2747" s="9"/>
      <c r="BC2747" s="9"/>
      <c r="BD2747" s="9"/>
      <c r="BE2747" s="9"/>
      <c r="BF2747" s="9"/>
      <c r="BG2747" s="9"/>
      <c r="BH2747" s="9"/>
      <c r="BI2747" s="9"/>
      <c r="BJ2747" s="9"/>
      <c r="BK2747" s="9"/>
      <c r="BL2747" s="9"/>
      <c r="BM2747" s="9"/>
      <c r="BN2747" s="9"/>
      <c r="BO2747" s="9"/>
      <c r="BP2747" s="9"/>
      <c r="BQ2747" s="9"/>
      <c r="BR2747" s="9"/>
      <c r="BS2747" s="9"/>
      <c r="BT2747" s="9"/>
      <c r="BU2747" s="9"/>
      <c r="BV2747" s="9"/>
      <c r="BW2747" s="9"/>
      <c r="CB2747" s="10"/>
      <c r="CC2747" s="10"/>
      <c r="CD2747" s="10"/>
      <c r="CE2747" s="10"/>
      <c r="CF2747" s="11"/>
      <c r="CG2747" s="11"/>
      <c r="CH2747" s="11"/>
      <c r="CI2747" s="11"/>
      <c r="CJ2747" s="10"/>
      <c r="CK2747" s="10"/>
      <c r="CL2747" s="10"/>
      <c r="CM2747" s="10"/>
      <c r="CN2747" s="10"/>
      <c r="CO2747" s="10"/>
      <c r="CP2747" s="10"/>
      <c r="CQ2747" s="10"/>
      <c r="CR2747" s="10"/>
      <c r="CS2747" s="10"/>
      <c r="CT2747" s="10"/>
      <c r="CU2747" s="10"/>
      <c r="CV2747" s="9"/>
      <c r="CW2747" s="9"/>
      <c r="CX2747" s="9"/>
      <c r="CY2747" s="9"/>
    </row>
    <row r="2748" spans="31:103" ht="18" customHeight="1">
      <c r="AE2748" s="16"/>
      <c r="AF2748" s="16"/>
      <c r="AG2748" s="16"/>
      <c r="AH2748" s="16"/>
      <c r="AI2748" s="16"/>
      <c r="AJ2748" s="16"/>
      <c r="AK2748" s="16"/>
      <c r="AL2748" s="16"/>
      <c r="AM2748" s="16"/>
      <c r="AN2748" s="16"/>
      <c r="AO2748" s="16"/>
      <c r="AP2748" s="16"/>
      <c r="AQ2748" s="15"/>
      <c r="AV2748" s="9"/>
      <c r="AW2748" s="9"/>
      <c r="AX2748" s="9"/>
      <c r="AY2748" s="9"/>
      <c r="AZ2748" s="9"/>
      <c r="BA2748" s="9"/>
      <c r="BB2748" s="9"/>
      <c r="BC2748" s="9"/>
      <c r="BD2748" s="9"/>
      <c r="BE2748" s="9"/>
      <c r="BF2748" s="9"/>
      <c r="BG2748" s="9"/>
      <c r="BH2748" s="9"/>
      <c r="BI2748" s="9"/>
      <c r="BJ2748" s="9"/>
      <c r="BK2748" s="9"/>
      <c r="BL2748" s="9"/>
      <c r="BM2748" s="9"/>
      <c r="BN2748" s="9"/>
      <c r="BO2748" s="9"/>
      <c r="BP2748" s="9"/>
      <c r="BQ2748" s="9"/>
      <c r="BR2748" s="9"/>
      <c r="BS2748" s="9"/>
      <c r="BT2748" s="9"/>
      <c r="BU2748" s="9"/>
      <c r="BV2748" s="9"/>
      <c r="BW2748" s="9"/>
      <c r="CB2748" s="10"/>
      <c r="CC2748" s="10"/>
      <c r="CD2748" s="10"/>
      <c r="CE2748" s="10"/>
      <c r="CF2748" s="11"/>
      <c r="CG2748" s="11"/>
      <c r="CH2748" s="11"/>
      <c r="CI2748" s="11"/>
      <c r="CJ2748" s="10"/>
      <c r="CK2748" s="10"/>
      <c r="CL2748" s="10"/>
      <c r="CM2748" s="10"/>
      <c r="CN2748" s="10"/>
      <c r="CO2748" s="10"/>
      <c r="CP2748" s="10"/>
      <c r="CQ2748" s="10"/>
      <c r="CR2748" s="10"/>
      <c r="CS2748" s="10"/>
      <c r="CT2748" s="10"/>
      <c r="CU2748" s="10"/>
      <c r="CV2748" s="9"/>
      <c r="CW2748" s="9"/>
      <c r="CX2748" s="9"/>
      <c r="CY2748" s="9"/>
    </row>
    <row r="2749" spans="31:103" ht="18" customHeight="1">
      <c r="AE2749" s="16"/>
      <c r="AF2749" s="16"/>
      <c r="AG2749" s="16"/>
      <c r="AH2749" s="16"/>
      <c r="AI2749" s="16"/>
      <c r="AJ2749" s="16"/>
      <c r="AK2749" s="16"/>
      <c r="AL2749" s="16"/>
      <c r="AM2749" s="16"/>
      <c r="AN2749" s="16"/>
      <c r="AO2749" s="16"/>
      <c r="AP2749" s="16"/>
      <c r="AQ2749" s="15"/>
      <c r="AV2749" s="9"/>
      <c r="AW2749" s="9"/>
      <c r="AX2749" s="9"/>
      <c r="AY2749" s="9"/>
      <c r="AZ2749" s="9"/>
      <c r="BA2749" s="9"/>
      <c r="BB2749" s="9"/>
      <c r="BC2749" s="9"/>
      <c r="BD2749" s="9"/>
      <c r="BE2749" s="9"/>
      <c r="BF2749" s="9"/>
      <c r="BG2749" s="9"/>
      <c r="BH2749" s="9"/>
      <c r="BI2749" s="9"/>
      <c r="BJ2749" s="9"/>
      <c r="BK2749" s="9"/>
      <c r="BL2749" s="9"/>
      <c r="BM2749" s="9"/>
      <c r="BN2749" s="9"/>
      <c r="BO2749" s="9"/>
      <c r="BP2749" s="9"/>
      <c r="BQ2749" s="9"/>
      <c r="BR2749" s="9"/>
      <c r="BS2749" s="9"/>
      <c r="BT2749" s="9"/>
      <c r="BU2749" s="9"/>
      <c r="BV2749" s="9"/>
      <c r="BW2749" s="9"/>
      <c r="CB2749" s="10"/>
      <c r="CC2749" s="10"/>
      <c r="CD2749" s="10"/>
      <c r="CE2749" s="10"/>
      <c r="CF2749" s="11"/>
      <c r="CG2749" s="11"/>
      <c r="CH2749" s="11"/>
      <c r="CI2749" s="11"/>
      <c r="CJ2749" s="10"/>
      <c r="CK2749" s="10"/>
      <c r="CL2749" s="10"/>
      <c r="CM2749" s="10"/>
      <c r="CN2749" s="10"/>
      <c r="CO2749" s="10"/>
      <c r="CP2749" s="10"/>
      <c r="CQ2749" s="10"/>
      <c r="CR2749" s="10"/>
      <c r="CS2749" s="10"/>
      <c r="CT2749" s="10"/>
      <c r="CU2749" s="10"/>
      <c r="CV2749" s="9"/>
      <c r="CW2749" s="9"/>
      <c r="CX2749" s="9"/>
      <c r="CY2749" s="9"/>
    </row>
    <row r="2750" spans="31:103" ht="18" customHeight="1">
      <c r="AE2750" s="16"/>
      <c r="AF2750" s="16"/>
      <c r="AG2750" s="16"/>
      <c r="AH2750" s="16"/>
      <c r="AI2750" s="16"/>
      <c r="AJ2750" s="16"/>
      <c r="AK2750" s="16"/>
      <c r="AL2750" s="16"/>
      <c r="AM2750" s="16"/>
      <c r="AN2750" s="16"/>
      <c r="AO2750" s="16"/>
      <c r="AP2750" s="16"/>
      <c r="AQ2750" s="15"/>
      <c r="AV2750" s="9"/>
      <c r="AW2750" s="9"/>
      <c r="AX2750" s="9"/>
      <c r="AY2750" s="9"/>
      <c r="AZ2750" s="9"/>
      <c r="BA2750" s="9"/>
      <c r="BB2750" s="9"/>
      <c r="BC2750" s="9"/>
      <c r="BD2750" s="9"/>
      <c r="BE2750" s="9"/>
      <c r="BF2750" s="9"/>
      <c r="BG2750" s="9"/>
      <c r="BH2750" s="9"/>
      <c r="BI2750" s="9"/>
      <c r="BJ2750" s="9"/>
      <c r="BK2750" s="9"/>
      <c r="BL2750" s="9"/>
      <c r="BM2750" s="9"/>
      <c r="BN2750" s="9"/>
      <c r="BO2750" s="9"/>
      <c r="BP2750" s="9"/>
      <c r="BQ2750" s="9"/>
      <c r="BR2750" s="9"/>
      <c r="BS2750" s="9"/>
      <c r="BT2750" s="9"/>
      <c r="BU2750" s="9"/>
      <c r="BV2750" s="9"/>
      <c r="BW2750" s="9"/>
      <c r="CB2750" s="10"/>
      <c r="CC2750" s="10"/>
      <c r="CD2750" s="10"/>
      <c r="CE2750" s="10"/>
      <c r="CF2750" s="11"/>
      <c r="CG2750" s="11"/>
      <c r="CH2750" s="11"/>
      <c r="CI2750" s="11"/>
      <c r="CJ2750" s="10"/>
      <c r="CK2750" s="10"/>
      <c r="CL2750" s="10"/>
      <c r="CM2750" s="10"/>
      <c r="CN2750" s="10"/>
      <c r="CO2750" s="10"/>
      <c r="CP2750" s="10"/>
      <c r="CQ2750" s="10"/>
      <c r="CR2750" s="10"/>
      <c r="CS2750" s="10"/>
      <c r="CT2750" s="10"/>
      <c r="CU2750" s="10"/>
      <c r="CV2750" s="9"/>
      <c r="CW2750" s="9"/>
      <c r="CX2750" s="9"/>
      <c r="CY2750" s="9"/>
    </row>
    <row r="2751" spans="31:103" ht="18" customHeight="1">
      <c r="AE2751" s="16"/>
      <c r="AF2751" s="16"/>
      <c r="AG2751" s="16"/>
      <c r="AH2751" s="16"/>
      <c r="AI2751" s="16"/>
      <c r="AJ2751" s="16"/>
      <c r="AK2751" s="16"/>
      <c r="AL2751" s="16"/>
      <c r="AM2751" s="16"/>
      <c r="AN2751" s="16"/>
      <c r="AO2751" s="16"/>
      <c r="AP2751" s="16"/>
      <c r="AQ2751" s="15"/>
      <c r="AV2751" s="9"/>
      <c r="AW2751" s="9"/>
      <c r="AX2751" s="9"/>
      <c r="AY2751" s="9"/>
      <c r="AZ2751" s="9"/>
      <c r="BA2751" s="9"/>
      <c r="BB2751" s="9"/>
      <c r="BC2751" s="9"/>
      <c r="BD2751" s="9"/>
      <c r="BE2751" s="9"/>
      <c r="BF2751" s="9"/>
      <c r="BG2751" s="9"/>
      <c r="BH2751" s="9"/>
      <c r="BI2751" s="9"/>
      <c r="BJ2751" s="9"/>
      <c r="BK2751" s="9"/>
      <c r="BL2751" s="9"/>
      <c r="BM2751" s="9"/>
      <c r="BN2751" s="9"/>
      <c r="BO2751" s="9"/>
      <c r="BP2751" s="9"/>
      <c r="BQ2751" s="9"/>
      <c r="BR2751" s="9"/>
      <c r="BS2751" s="9"/>
      <c r="BT2751" s="9"/>
      <c r="BU2751" s="9"/>
      <c r="BV2751" s="9"/>
      <c r="BW2751" s="9"/>
      <c r="CB2751" s="10"/>
      <c r="CC2751" s="10"/>
      <c r="CD2751" s="10"/>
      <c r="CE2751" s="10"/>
      <c r="CF2751" s="11"/>
      <c r="CG2751" s="11"/>
      <c r="CH2751" s="11"/>
      <c r="CI2751" s="11"/>
      <c r="CJ2751" s="10"/>
      <c r="CK2751" s="10"/>
      <c r="CL2751" s="10"/>
      <c r="CM2751" s="10"/>
      <c r="CN2751" s="10"/>
      <c r="CO2751" s="10"/>
      <c r="CP2751" s="10"/>
      <c r="CQ2751" s="10"/>
      <c r="CR2751" s="10"/>
      <c r="CS2751" s="10"/>
      <c r="CT2751" s="10"/>
      <c r="CU2751" s="10"/>
      <c r="CV2751" s="9"/>
      <c r="CW2751" s="9"/>
      <c r="CX2751" s="9"/>
      <c r="CY2751" s="9"/>
    </row>
    <row r="2752" spans="31:103" ht="18" customHeight="1">
      <c r="AE2752" s="16"/>
      <c r="AF2752" s="16"/>
      <c r="AG2752" s="16"/>
      <c r="AH2752" s="16"/>
      <c r="AI2752" s="16"/>
      <c r="AJ2752" s="16"/>
      <c r="AK2752" s="16"/>
      <c r="AL2752" s="16"/>
      <c r="AM2752" s="16"/>
      <c r="AN2752" s="16"/>
      <c r="AO2752" s="16"/>
      <c r="AP2752" s="16"/>
      <c r="AQ2752" s="15"/>
      <c r="AV2752" s="9"/>
      <c r="AW2752" s="9"/>
      <c r="AX2752" s="9"/>
      <c r="AY2752" s="9"/>
      <c r="AZ2752" s="9"/>
      <c r="BA2752" s="9"/>
      <c r="BB2752" s="9"/>
      <c r="BC2752" s="9"/>
      <c r="BD2752" s="9"/>
      <c r="BE2752" s="9"/>
      <c r="BF2752" s="9"/>
      <c r="BG2752" s="9"/>
      <c r="BH2752" s="9"/>
      <c r="BI2752" s="9"/>
      <c r="BJ2752" s="9"/>
      <c r="BK2752" s="9"/>
      <c r="BL2752" s="9"/>
      <c r="BM2752" s="9"/>
      <c r="BN2752" s="9"/>
      <c r="BO2752" s="9"/>
      <c r="BP2752" s="9"/>
      <c r="BQ2752" s="9"/>
      <c r="BR2752" s="9"/>
      <c r="BS2752" s="9"/>
      <c r="BT2752" s="9"/>
      <c r="BU2752" s="9"/>
      <c r="BV2752" s="9"/>
      <c r="BW2752" s="9"/>
      <c r="CB2752" s="10"/>
      <c r="CC2752" s="10"/>
      <c r="CD2752" s="10"/>
      <c r="CE2752" s="10"/>
      <c r="CF2752" s="11"/>
      <c r="CG2752" s="11"/>
      <c r="CH2752" s="11"/>
      <c r="CI2752" s="11"/>
      <c r="CJ2752" s="10"/>
      <c r="CK2752" s="10"/>
      <c r="CL2752" s="10"/>
      <c r="CM2752" s="10"/>
      <c r="CN2752" s="10"/>
      <c r="CO2752" s="10"/>
      <c r="CP2752" s="10"/>
      <c r="CQ2752" s="10"/>
      <c r="CR2752" s="10"/>
      <c r="CS2752" s="10"/>
      <c r="CT2752" s="10"/>
      <c r="CU2752" s="10"/>
      <c r="CV2752" s="9"/>
      <c r="CW2752" s="9"/>
      <c r="CX2752" s="9"/>
      <c r="CY2752" s="9"/>
    </row>
    <row r="2753" spans="31:103" ht="18" customHeight="1">
      <c r="AE2753" s="16"/>
      <c r="AF2753" s="16"/>
      <c r="AG2753" s="16"/>
      <c r="AH2753" s="16"/>
      <c r="AI2753" s="16"/>
      <c r="AJ2753" s="16"/>
      <c r="AK2753" s="16"/>
      <c r="AL2753" s="16"/>
      <c r="AM2753" s="16"/>
      <c r="AN2753" s="16"/>
      <c r="AO2753" s="16"/>
      <c r="AP2753" s="16"/>
      <c r="AQ2753" s="15"/>
      <c r="AV2753" s="9"/>
      <c r="AW2753" s="9"/>
      <c r="AX2753" s="9"/>
      <c r="AY2753" s="9"/>
      <c r="AZ2753" s="9"/>
      <c r="BA2753" s="9"/>
      <c r="BB2753" s="9"/>
      <c r="BC2753" s="9"/>
      <c r="BD2753" s="9"/>
      <c r="BE2753" s="9"/>
      <c r="BF2753" s="9"/>
      <c r="BG2753" s="9"/>
      <c r="BH2753" s="9"/>
      <c r="BI2753" s="9"/>
      <c r="BJ2753" s="9"/>
      <c r="BK2753" s="9"/>
      <c r="BL2753" s="9"/>
      <c r="BM2753" s="9"/>
      <c r="BN2753" s="9"/>
      <c r="BO2753" s="9"/>
      <c r="BP2753" s="9"/>
      <c r="BQ2753" s="9"/>
      <c r="BR2753" s="9"/>
      <c r="BS2753" s="9"/>
      <c r="BT2753" s="9"/>
      <c r="BU2753" s="9"/>
      <c r="BV2753" s="9"/>
      <c r="BW2753" s="9"/>
      <c r="CB2753" s="10"/>
      <c r="CC2753" s="10"/>
      <c r="CD2753" s="10"/>
      <c r="CE2753" s="10"/>
      <c r="CF2753" s="11"/>
      <c r="CG2753" s="11"/>
      <c r="CH2753" s="11"/>
      <c r="CI2753" s="11"/>
      <c r="CJ2753" s="10"/>
      <c r="CK2753" s="10"/>
      <c r="CL2753" s="10"/>
      <c r="CM2753" s="10"/>
      <c r="CN2753" s="10"/>
      <c r="CO2753" s="10"/>
      <c r="CP2753" s="10"/>
      <c r="CQ2753" s="10"/>
      <c r="CR2753" s="10"/>
      <c r="CS2753" s="10"/>
      <c r="CT2753" s="10"/>
      <c r="CU2753" s="10"/>
      <c r="CV2753" s="9"/>
      <c r="CW2753" s="9"/>
      <c r="CX2753" s="9"/>
      <c r="CY2753" s="9"/>
    </row>
    <row r="2754" spans="31:103" ht="18" customHeight="1">
      <c r="AE2754" s="16"/>
      <c r="AF2754" s="16"/>
      <c r="AG2754" s="16"/>
      <c r="AH2754" s="16"/>
      <c r="AI2754" s="16"/>
      <c r="AJ2754" s="16"/>
      <c r="AK2754" s="16"/>
      <c r="AL2754" s="16"/>
      <c r="AM2754" s="16"/>
      <c r="AN2754" s="16"/>
      <c r="AO2754" s="16"/>
      <c r="AP2754" s="16"/>
      <c r="AQ2754" s="15"/>
      <c r="AV2754" s="9"/>
      <c r="AW2754" s="9"/>
      <c r="AX2754" s="9"/>
      <c r="AY2754" s="9"/>
      <c r="AZ2754" s="9"/>
      <c r="BA2754" s="9"/>
      <c r="BB2754" s="9"/>
      <c r="BC2754" s="9"/>
      <c r="BD2754" s="9"/>
      <c r="BE2754" s="9"/>
      <c r="BF2754" s="9"/>
      <c r="BG2754" s="9"/>
      <c r="BH2754" s="9"/>
      <c r="BI2754" s="9"/>
      <c r="BJ2754" s="9"/>
      <c r="BK2754" s="9"/>
      <c r="BL2754" s="9"/>
      <c r="BM2754" s="9"/>
      <c r="BN2754" s="9"/>
      <c r="BO2754" s="9"/>
      <c r="BP2754" s="9"/>
      <c r="BQ2754" s="9"/>
      <c r="BR2754" s="9"/>
      <c r="BS2754" s="9"/>
      <c r="BT2754" s="9"/>
      <c r="BU2754" s="9"/>
      <c r="BV2754" s="9"/>
      <c r="BW2754" s="9"/>
      <c r="CB2754" s="10"/>
      <c r="CC2754" s="10"/>
      <c r="CD2754" s="10"/>
      <c r="CE2754" s="10"/>
      <c r="CF2754" s="11"/>
      <c r="CG2754" s="11"/>
      <c r="CH2754" s="11"/>
      <c r="CI2754" s="11"/>
      <c r="CJ2754" s="10"/>
      <c r="CK2754" s="10"/>
      <c r="CL2754" s="10"/>
      <c r="CM2754" s="10"/>
      <c r="CN2754" s="10"/>
      <c r="CO2754" s="10"/>
      <c r="CP2754" s="10"/>
      <c r="CQ2754" s="10"/>
      <c r="CR2754" s="10"/>
      <c r="CS2754" s="10"/>
      <c r="CT2754" s="10"/>
      <c r="CU2754" s="10"/>
      <c r="CV2754" s="9"/>
      <c r="CW2754" s="9"/>
      <c r="CX2754" s="9"/>
      <c r="CY2754" s="9"/>
    </row>
    <row r="2755" spans="31:103" ht="18" customHeight="1">
      <c r="AE2755" s="16"/>
      <c r="AF2755" s="16"/>
      <c r="AG2755" s="16"/>
      <c r="AH2755" s="16"/>
      <c r="AI2755" s="16"/>
      <c r="AJ2755" s="16"/>
      <c r="AK2755" s="16"/>
      <c r="AL2755" s="16"/>
      <c r="AM2755" s="16"/>
      <c r="AN2755" s="16"/>
      <c r="AO2755" s="16"/>
      <c r="AP2755" s="16"/>
      <c r="AQ2755" s="15"/>
      <c r="AV2755" s="9"/>
      <c r="AW2755" s="9"/>
      <c r="AX2755" s="9"/>
      <c r="AY2755" s="9"/>
      <c r="AZ2755" s="9"/>
      <c r="BA2755" s="9"/>
      <c r="BB2755" s="9"/>
      <c r="BC2755" s="9"/>
      <c r="BD2755" s="9"/>
      <c r="BE2755" s="9"/>
      <c r="BF2755" s="9"/>
      <c r="BG2755" s="9"/>
      <c r="BH2755" s="9"/>
      <c r="BI2755" s="9"/>
      <c r="BJ2755" s="9"/>
      <c r="BK2755" s="9"/>
      <c r="BL2755" s="9"/>
      <c r="BM2755" s="9"/>
      <c r="BN2755" s="9"/>
      <c r="BO2755" s="9"/>
      <c r="BP2755" s="9"/>
      <c r="BQ2755" s="9"/>
      <c r="BR2755" s="9"/>
      <c r="BS2755" s="9"/>
      <c r="BT2755" s="9"/>
      <c r="BU2755" s="9"/>
      <c r="BV2755" s="9"/>
      <c r="BW2755" s="9"/>
      <c r="CB2755" s="10"/>
      <c r="CC2755" s="10"/>
      <c r="CD2755" s="10"/>
      <c r="CE2755" s="10"/>
      <c r="CF2755" s="11"/>
      <c r="CG2755" s="11"/>
      <c r="CH2755" s="11"/>
      <c r="CI2755" s="11"/>
      <c r="CJ2755" s="10"/>
      <c r="CK2755" s="10"/>
      <c r="CL2755" s="10"/>
      <c r="CM2755" s="10"/>
      <c r="CN2755" s="10"/>
      <c r="CO2755" s="10"/>
      <c r="CP2755" s="10"/>
      <c r="CQ2755" s="10"/>
      <c r="CR2755" s="10"/>
      <c r="CS2755" s="10"/>
      <c r="CT2755" s="10"/>
      <c r="CU2755" s="10"/>
      <c r="CV2755" s="9"/>
      <c r="CW2755" s="9"/>
      <c r="CX2755" s="9"/>
      <c r="CY2755" s="9"/>
    </row>
    <row r="2756" spans="31:103" ht="18" customHeight="1">
      <c r="AE2756" s="16"/>
      <c r="AF2756" s="16"/>
      <c r="AG2756" s="16"/>
      <c r="AH2756" s="16"/>
      <c r="AI2756" s="16"/>
      <c r="AJ2756" s="16"/>
      <c r="AK2756" s="16"/>
      <c r="AL2756" s="16"/>
      <c r="AM2756" s="16"/>
      <c r="AN2756" s="16"/>
      <c r="AO2756" s="16"/>
      <c r="AP2756" s="16"/>
      <c r="AQ2756" s="15"/>
      <c r="AV2756" s="9"/>
      <c r="AW2756" s="9"/>
      <c r="AX2756" s="9"/>
      <c r="AY2756" s="9"/>
      <c r="AZ2756" s="9"/>
      <c r="BA2756" s="9"/>
      <c r="BB2756" s="9"/>
      <c r="BC2756" s="9"/>
      <c r="BD2756" s="9"/>
      <c r="BE2756" s="9"/>
      <c r="BF2756" s="9"/>
      <c r="BG2756" s="9"/>
      <c r="BH2756" s="9"/>
      <c r="BI2756" s="9"/>
      <c r="BJ2756" s="9"/>
      <c r="BK2756" s="9"/>
      <c r="BL2756" s="9"/>
      <c r="BM2756" s="9"/>
      <c r="BN2756" s="9"/>
      <c r="BO2756" s="9"/>
      <c r="BP2756" s="9"/>
      <c r="BQ2756" s="9"/>
      <c r="BR2756" s="9"/>
      <c r="BS2756" s="9"/>
      <c r="BT2756" s="9"/>
      <c r="BU2756" s="9"/>
      <c r="BV2756" s="9"/>
      <c r="BW2756" s="9"/>
      <c r="CB2756" s="10"/>
      <c r="CC2756" s="10"/>
      <c r="CD2756" s="10"/>
      <c r="CE2756" s="10"/>
      <c r="CF2756" s="11"/>
      <c r="CG2756" s="11"/>
      <c r="CH2756" s="11"/>
      <c r="CI2756" s="11"/>
      <c r="CJ2756" s="10"/>
      <c r="CK2756" s="10"/>
      <c r="CL2756" s="10"/>
      <c r="CM2756" s="10"/>
      <c r="CN2756" s="10"/>
      <c r="CO2756" s="10"/>
      <c r="CP2756" s="10"/>
      <c r="CQ2756" s="10"/>
      <c r="CR2756" s="10"/>
      <c r="CS2756" s="10"/>
      <c r="CT2756" s="10"/>
      <c r="CU2756" s="10"/>
      <c r="CV2756" s="9"/>
      <c r="CW2756" s="9"/>
      <c r="CX2756" s="9"/>
      <c r="CY2756" s="9"/>
    </row>
    <row r="2757" spans="31:103" ht="18" customHeight="1">
      <c r="AE2757" s="16"/>
      <c r="AF2757" s="16"/>
      <c r="AG2757" s="16"/>
      <c r="AH2757" s="16"/>
      <c r="AI2757" s="16"/>
      <c r="AJ2757" s="16"/>
      <c r="AK2757" s="16"/>
      <c r="AL2757" s="16"/>
      <c r="AM2757" s="16"/>
      <c r="AN2757" s="16"/>
      <c r="AO2757" s="16"/>
      <c r="AP2757" s="16"/>
      <c r="AQ2757" s="15"/>
      <c r="AV2757" s="9"/>
      <c r="AW2757" s="9"/>
      <c r="AX2757" s="9"/>
      <c r="AY2757" s="9"/>
      <c r="AZ2757" s="9"/>
      <c r="BA2757" s="9"/>
      <c r="BB2757" s="9"/>
      <c r="BC2757" s="9"/>
      <c r="BD2757" s="9"/>
      <c r="BE2757" s="9"/>
      <c r="BF2757" s="9"/>
      <c r="BG2757" s="9"/>
      <c r="BH2757" s="9"/>
      <c r="BI2757" s="9"/>
      <c r="BJ2757" s="9"/>
      <c r="BK2757" s="9"/>
      <c r="BL2757" s="9"/>
      <c r="BM2757" s="9"/>
      <c r="BN2757" s="9"/>
      <c r="BO2757" s="9"/>
      <c r="BP2757" s="9"/>
      <c r="BQ2757" s="9"/>
      <c r="BR2757" s="9"/>
      <c r="BS2757" s="9"/>
      <c r="BT2757" s="9"/>
      <c r="BU2757" s="9"/>
      <c r="BV2757" s="9"/>
      <c r="BW2757" s="9"/>
      <c r="CB2757" s="10"/>
      <c r="CC2757" s="10"/>
      <c r="CD2757" s="10"/>
      <c r="CE2757" s="10"/>
      <c r="CF2757" s="11"/>
      <c r="CG2757" s="11"/>
      <c r="CH2757" s="11"/>
      <c r="CI2757" s="11"/>
      <c r="CJ2757" s="10"/>
      <c r="CK2757" s="10"/>
      <c r="CL2757" s="10"/>
      <c r="CM2757" s="10"/>
      <c r="CN2757" s="10"/>
      <c r="CO2757" s="10"/>
      <c r="CP2757" s="10"/>
      <c r="CQ2757" s="10"/>
      <c r="CR2757" s="10"/>
      <c r="CS2757" s="10"/>
      <c r="CT2757" s="10"/>
      <c r="CU2757" s="10"/>
      <c r="CV2757" s="9"/>
      <c r="CW2757" s="9"/>
      <c r="CX2757" s="9"/>
      <c r="CY2757" s="9"/>
    </row>
    <row r="2758" spans="31:103" ht="18" customHeight="1">
      <c r="AE2758" s="16"/>
      <c r="AF2758" s="16"/>
      <c r="AG2758" s="16"/>
      <c r="AH2758" s="16"/>
      <c r="AI2758" s="16"/>
      <c r="AJ2758" s="16"/>
      <c r="AK2758" s="16"/>
      <c r="AL2758" s="16"/>
      <c r="AM2758" s="16"/>
      <c r="AN2758" s="16"/>
      <c r="AO2758" s="16"/>
      <c r="AP2758" s="16"/>
      <c r="AQ2758" s="15"/>
      <c r="AV2758" s="9"/>
      <c r="AW2758" s="9"/>
      <c r="AX2758" s="9"/>
      <c r="AY2758" s="9"/>
      <c r="AZ2758" s="9"/>
      <c r="BA2758" s="9"/>
      <c r="BB2758" s="9"/>
      <c r="BC2758" s="9"/>
      <c r="BD2758" s="9"/>
      <c r="BE2758" s="9"/>
      <c r="BF2758" s="9"/>
      <c r="BG2758" s="9"/>
      <c r="BH2758" s="9"/>
      <c r="BI2758" s="9"/>
      <c r="BJ2758" s="9"/>
      <c r="BK2758" s="9"/>
      <c r="BL2758" s="9"/>
      <c r="BM2758" s="9"/>
      <c r="BN2758" s="9"/>
      <c r="BO2758" s="9"/>
      <c r="BP2758" s="9"/>
      <c r="BQ2758" s="9"/>
      <c r="BR2758" s="9"/>
      <c r="BS2758" s="9"/>
      <c r="BT2758" s="9"/>
      <c r="BU2758" s="9"/>
      <c r="BV2758" s="9"/>
      <c r="BW2758" s="9"/>
      <c r="CB2758" s="10"/>
      <c r="CC2758" s="10"/>
      <c r="CD2758" s="10"/>
      <c r="CE2758" s="10"/>
      <c r="CF2758" s="11"/>
      <c r="CG2758" s="11"/>
      <c r="CH2758" s="11"/>
      <c r="CI2758" s="11"/>
      <c r="CJ2758" s="10"/>
      <c r="CK2758" s="10"/>
      <c r="CL2758" s="10"/>
      <c r="CM2758" s="10"/>
      <c r="CN2758" s="10"/>
      <c r="CO2758" s="10"/>
      <c r="CP2758" s="10"/>
      <c r="CQ2758" s="10"/>
      <c r="CR2758" s="10"/>
      <c r="CS2758" s="10"/>
      <c r="CT2758" s="10"/>
      <c r="CU2758" s="10"/>
      <c r="CV2758" s="9"/>
      <c r="CW2758" s="9"/>
      <c r="CX2758" s="9"/>
      <c r="CY2758" s="9"/>
    </row>
    <row r="2759" spans="31:103" ht="18" customHeight="1">
      <c r="AE2759" s="16"/>
      <c r="AF2759" s="16"/>
      <c r="AG2759" s="16"/>
      <c r="AH2759" s="16"/>
      <c r="AI2759" s="16"/>
      <c r="AJ2759" s="16"/>
      <c r="AK2759" s="16"/>
      <c r="AL2759" s="16"/>
      <c r="AM2759" s="16"/>
      <c r="AN2759" s="16"/>
      <c r="AO2759" s="16"/>
      <c r="AP2759" s="16"/>
      <c r="AQ2759" s="15"/>
      <c r="AV2759" s="9"/>
      <c r="AW2759" s="9"/>
      <c r="AX2759" s="9"/>
      <c r="AY2759" s="9"/>
      <c r="AZ2759" s="9"/>
      <c r="BA2759" s="9"/>
      <c r="BB2759" s="9"/>
      <c r="BC2759" s="9"/>
      <c r="BD2759" s="9"/>
      <c r="BE2759" s="9"/>
      <c r="BF2759" s="9"/>
      <c r="BG2759" s="9"/>
      <c r="BH2759" s="9"/>
      <c r="BI2759" s="9"/>
      <c r="BJ2759" s="9"/>
      <c r="BK2759" s="9"/>
      <c r="BL2759" s="9"/>
      <c r="BM2759" s="9"/>
      <c r="BN2759" s="9"/>
      <c r="BO2759" s="9"/>
      <c r="BP2759" s="9"/>
      <c r="BQ2759" s="9"/>
      <c r="BR2759" s="9"/>
      <c r="BS2759" s="9"/>
      <c r="BT2759" s="9"/>
      <c r="BU2759" s="9"/>
      <c r="BV2759" s="9"/>
      <c r="BW2759" s="9"/>
      <c r="CB2759" s="10"/>
      <c r="CC2759" s="10"/>
      <c r="CD2759" s="10"/>
      <c r="CE2759" s="10"/>
      <c r="CF2759" s="11"/>
      <c r="CG2759" s="11"/>
      <c r="CH2759" s="11"/>
      <c r="CI2759" s="11"/>
      <c r="CJ2759" s="10"/>
      <c r="CK2759" s="10"/>
      <c r="CL2759" s="10"/>
      <c r="CM2759" s="10"/>
      <c r="CN2759" s="10"/>
      <c r="CO2759" s="10"/>
      <c r="CP2759" s="10"/>
      <c r="CQ2759" s="10"/>
      <c r="CR2759" s="10"/>
      <c r="CS2759" s="10"/>
      <c r="CT2759" s="10"/>
      <c r="CU2759" s="10"/>
      <c r="CV2759" s="9"/>
      <c r="CW2759" s="9"/>
      <c r="CX2759" s="9"/>
      <c r="CY2759" s="9"/>
    </row>
    <row r="2760" spans="31:103" ht="18" customHeight="1">
      <c r="AE2760" s="16"/>
      <c r="AF2760" s="16"/>
      <c r="AG2760" s="16"/>
      <c r="AH2760" s="16"/>
      <c r="AI2760" s="16"/>
      <c r="AJ2760" s="16"/>
      <c r="AK2760" s="16"/>
      <c r="AL2760" s="16"/>
      <c r="AM2760" s="16"/>
      <c r="AN2760" s="16"/>
      <c r="AO2760" s="16"/>
      <c r="AP2760" s="16"/>
      <c r="AQ2760" s="15"/>
      <c r="AV2760" s="9"/>
      <c r="AW2760" s="9"/>
      <c r="AX2760" s="9"/>
      <c r="AY2760" s="9"/>
      <c r="AZ2760" s="9"/>
      <c r="BA2760" s="9"/>
      <c r="BB2760" s="9"/>
      <c r="BC2760" s="9"/>
      <c r="BD2760" s="9"/>
      <c r="BE2760" s="9"/>
      <c r="BF2760" s="9"/>
      <c r="BG2760" s="9"/>
      <c r="BH2760" s="9"/>
      <c r="BI2760" s="9"/>
      <c r="BJ2760" s="9"/>
      <c r="BK2760" s="9"/>
      <c r="BL2760" s="9"/>
      <c r="BM2760" s="9"/>
      <c r="BN2760" s="9"/>
      <c r="BO2760" s="9"/>
      <c r="BP2760" s="9"/>
      <c r="BQ2760" s="9"/>
      <c r="BR2760" s="9"/>
      <c r="BS2760" s="9"/>
      <c r="BT2760" s="9"/>
      <c r="BU2760" s="9"/>
      <c r="BV2760" s="9"/>
      <c r="BW2760" s="9"/>
      <c r="CB2760" s="10"/>
      <c r="CC2760" s="10"/>
      <c r="CD2760" s="10"/>
      <c r="CE2760" s="10"/>
      <c r="CF2760" s="11"/>
      <c r="CG2760" s="11"/>
      <c r="CH2760" s="11"/>
      <c r="CI2760" s="11"/>
      <c r="CJ2760" s="10"/>
      <c r="CK2760" s="10"/>
      <c r="CL2760" s="10"/>
      <c r="CM2760" s="10"/>
      <c r="CN2760" s="10"/>
      <c r="CO2760" s="10"/>
      <c r="CP2760" s="10"/>
      <c r="CQ2760" s="10"/>
      <c r="CR2760" s="10"/>
      <c r="CS2760" s="10"/>
      <c r="CT2760" s="10"/>
      <c r="CU2760" s="10"/>
      <c r="CV2760" s="9"/>
      <c r="CW2760" s="9"/>
      <c r="CX2760" s="9"/>
      <c r="CY2760" s="9"/>
    </row>
    <row r="2761" spans="31:103" ht="18" customHeight="1">
      <c r="AE2761" s="16"/>
      <c r="AF2761" s="16"/>
      <c r="AG2761" s="16"/>
      <c r="AH2761" s="16"/>
      <c r="AI2761" s="16"/>
      <c r="AJ2761" s="16"/>
      <c r="AK2761" s="16"/>
      <c r="AL2761" s="16"/>
      <c r="AM2761" s="16"/>
      <c r="AN2761" s="16"/>
      <c r="AO2761" s="16"/>
      <c r="AP2761" s="16"/>
      <c r="AQ2761" s="15"/>
      <c r="AV2761" s="9"/>
      <c r="AW2761" s="9"/>
      <c r="AX2761" s="9"/>
      <c r="AY2761" s="9"/>
      <c r="AZ2761" s="9"/>
      <c r="BA2761" s="9"/>
      <c r="BB2761" s="9"/>
      <c r="BC2761" s="9"/>
      <c r="BD2761" s="9"/>
      <c r="BE2761" s="9"/>
      <c r="BF2761" s="9"/>
      <c r="BG2761" s="9"/>
      <c r="BH2761" s="9"/>
      <c r="BI2761" s="9"/>
      <c r="BJ2761" s="9"/>
      <c r="BK2761" s="9"/>
      <c r="BL2761" s="9"/>
      <c r="BM2761" s="9"/>
      <c r="BN2761" s="9"/>
      <c r="BO2761" s="9"/>
      <c r="BP2761" s="9"/>
      <c r="BQ2761" s="9"/>
      <c r="BR2761" s="9"/>
      <c r="BS2761" s="9"/>
      <c r="BT2761" s="9"/>
      <c r="BU2761" s="9"/>
      <c r="BV2761" s="9"/>
      <c r="BW2761" s="9"/>
      <c r="CB2761" s="10"/>
      <c r="CC2761" s="10"/>
      <c r="CD2761" s="10"/>
      <c r="CE2761" s="10"/>
      <c r="CF2761" s="11"/>
      <c r="CG2761" s="11"/>
      <c r="CH2761" s="11"/>
      <c r="CI2761" s="11"/>
      <c r="CJ2761" s="10"/>
      <c r="CK2761" s="10"/>
      <c r="CL2761" s="10"/>
      <c r="CM2761" s="10"/>
      <c r="CN2761" s="10"/>
      <c r="CO2761" s="10"/>
      <c r="CP2761" s="10"/>
      <c r="CQ2761" s="10"/>
      <c r="CR2761" s="10"/>
      <c r="CS2761" s="10"/>
      <c r="CT2761" s="10"/>
      <c r="CU2761" s="10"/>
      <c r="CV2761" s="9"/>
      <c r="CW2761" s="9"/>
      <c r="CX2761" s="9"/>
      <c r="CY2761" s="9"/>
    </row>
    <row r="2762" spans="31:103" ht="18" customHeight="1">
      <c r="AE2762" s="16"/>
      <c r="AF2762" s="16"/>
      <c r="AG2762" s="16"/>
      <c r="AH2762" s="16"/>
      <c r="AI2762" s="16"/>
      <c r="AJ2762" s="16"/>
      <c r="AK2762" s="16"/>
      <c r="AL2762" s="16"/>
      <c r="AM2762" s="16"/>
      <c r="AN2762" s="16"/>
      <c r="AO2762" s="16"/>
      <c r="AP2762" s="16"/>
      <c r="AQ2762" s="15"/>
      <c r="AV2762" s="9"/>
      <c r="AW2762" s="9"/>
      <c r="AX2762" s="9"/>
      <c r="AY2762" s="9"/>
      <c r="AZ2762" s="9"/>
      <c r="BA2762" s="9"/>
      <c r="BB2762" s="9"/>
      <c r="BC2762" s="9"/>
      <c r="BD2762" s="9"/>
      <c r="BE2762" s="9"/>
      <c r="BF2762" s="9"/>
      <c r="BG2762" s="9"/>
      <c r="BH2762" s="9"/>
      <c r="BI2762" s="9"/>
      <c r="BJ2762" s="9"/>
      <c r="BK2762" s="9"/>
      <c r="BL2762" s="9"/>
      <c r="BM2762" s="9"/>
      <c r="BN2762" s="9"/>
      <c r="BO2762" s="9"/>
      <c r="BP2762" s="9"/>
      <c r="BQ2762" s="9"/>
      <c r="BR2762" s="9"/>
      <c r="BS2762" s="9"/>
      <c r="BT2762" s="9"/>
      <c r="BU2762" s="9"/>
      <c r="BV2762" s="9"/>
      <c r="BW2762" s="9"/>
      <c r="CB2762" s="10"/>
      <c r="CC2762" s="10"/>
      <c r="CD2762" s="10"/>
      <c r="CE2762" s="10"/>
      <c r="CF2762" s="11"/>
      <c r="CG2762" s="11"/>
      <c r="CH2762" s="11"/>
      <c r="CI2762" s="11"/>
      <c r="CJ2762" s="10"/>
      <c r="CK2762" s="10"/>
      <c r="CL2762" s="10"/>
      <c r="CM2762" s="10"/>
      <c r="CN2762" s="10"/>
      <c r="CO2762" s="10"/>
      <c r="CP2762" s="10"/>
      <c r="CQ2762" s="10"/>
      <c r="CR2762" s="10"/>
      <c r="CS2762" s="10"/>
      <c r="CT2762" s="10"/>
      <c r="CU2762" s="10"/>
      <c r="CV2762" s="9"/>
      <c r="CW2762" s="9"/>
      <c r="CX2762" s="9"/>
      <c r="CY2762" s="9"/>
    </row>
    <row r="2763" spans="31:103" ht="18" customHeight="1">
      <c r="AE2763" s="16"/>
      <c r="AF2763" s="16"/>
      <c r="AG2763" s="16"/>
      <c r="AH2763" s="16"/>
      <c r="AI2763" s="16"/>
      <c r="AJ2763" s="16"/>
      <c r="AK2763" s="16"/>
      <c r="AL2763" s="16"/>
      <c r="AM2763" s="16"/>
      <c r="AN2763" s="16"/>
      <c r="AO2763" s="16"/>
      <c r="AP2763" s="16"/>
      <c r="AQ2763" s="15"/>
      <c r="AV2763" s="9"/>
      <c r="AW2763" s="9"/>
      <c r="AX2763" s="9"/>
      <c r="AY2763" s="9"/>
      <c r="AZ2763" s="9"/>
      <c r="BA2763" s="9"/>
      <c r="BB2763" s="9"/>
      <c r="BC2763" s="9"/>
      <c r="BD2763" s="9"/>
      <c r="BE2763" s="9"/>
      <c r="BF2763" s="9"/>
      <c r="BG2763" s="9"/>
      <c r="BH2763" s="9"/>
      <c r="BI2763" s="9"/>
      <c r="BJ2763" s="9"/>
      <c r="BK2763" s="9"/>
      <c r="BL2763" s="9"/>
      <c r="BM2763" s="9"/>
      <c r="BN2763" s="9"/>
      <c r="BO2763" s="9"/>
      <c r="BP2763" s="9"/>
      <c r="BQ2763" s="9"/>
      <c r="BR2763" s="9"/>
      <c r="BS2763" s="9"/>
      <c r="BT2763" s="9"/>
      <c r="BU2763" s="9"/>
      <c r="BV2763" s="9"/>
      <c r="BW2763" s="9"/>
      <c r="CB2763" s="10"/>
      <c r="CC2763" s="10"/>
      <c r="CD2763" s="10"/>
      <c r="CE2763" s="10"/>
      <c r="CF2763" s="11"/>
      <c r="CG2763" s="11"/>
      <c r="CH2763" s="11"/>
      <c r="CI2763" s="11"/>
      <c r="CJ2763" s="10"/>
      <c r="CK2763" s="10"/>
      <c r="CL2763" s="10"/>
      <c r="CM2763" s="10"/>
      <c r="CN2763" s="10"/>
      <c r="CO2763" s="10"/>
      <c r="CP2763" s="10"/>
      <c r="CQ2763" s="10"/>
      <c r="CR2763" s="10"/>
      <c r="CS2763" s="10"/>
      <c r="CT2763" s="10"/>
      <c r="CU2763" s="10"/>
      <c r="CV2763" s="9"/>
      <c r="CW2763" s="9"/>
      <c r="CX2763" s="9"/>
      <c r="CY2763" s="9"/>
    </row>
    <row r="2764" spans="31:103" ht="18" customHeight="1">
      <c r="AE2764" s="16"/>
      <c r="AF2764" s="16"/>
      <c r="AG2764" s="16"/>
      <c r="AH2764" s="16"/>
      <c r="AI2764" s="16"/>
      <c r="AJ2764" s="16"/>
      <c r="AK2764" s="16"/>
      <c r="AL2764" s="16"/>
      <c r="AM2764" s="16"/>
      <c r="AN2764" s="16"/>
      <c r="AO2764" s="16"/>
      <c r="AP2764" s="16"/>
      <c r="AQ2764" s="15"/>
      <c r="AV2764" s="9"/>
      <c r="AW2764" s="9"/>
      <c r="AX2764" s="9"/>
      <c r="AY2764" s="9"/>
      <c r="AZ2764" s="9"/>
      <c r="BA2764" s="9"/>
      <c r="BB2764" s="9"/>
      <c r="BC2764" s="9"/>
      <c r="BD2764" s="9"/>
      <c r="BE2764" s="9"/>
      <c r="BF2764" s="9"/>
      <c r="BG2764" s="9"/>
      <c r="BH2764" s="9"/>
      <c r="BI2764" s="9"/>
      <c r="BJ2764" s="9"/>
      <c r="BK2764" s="9"/>
      <c r="BL2764" s="9"/>
      <c r="BM2764" s="9"/>
      <c r="BN2764" s="9"/>
      <c r="BO2764" s="9"/>
      <c r="BP2764" s="9"/>
      <c r="BQ2764" s="9"/>
      <c r="BR2764" s="9"/>
      <c r="BS2764" s="9"/>
      <c r="BT2764" s="9"/>
      <c r="BU2764" s="9"/>
      <c r="BV2764" s="9"/>
      <c r="BW2764" s="9"/>
      <c r="CB2764" s="10"/>
      <c r="CC2764" s="10"/>
      <c r="CD2764" s="10"/>
      <c r="CE2764" s="10"/>
      <c r="CF2764" s="11"/>
      <c r="CG2764" s="11"/>
      <c r="CH2764" s="11"/>
      <c r="CI2764" s="11"/>
      <c r="CJ2764" s="10"/>
      <c r="CK2764" s="10"/>
      <c r="CL2764" s="10"/>
      <c r="CM2764" s="10"/>
      <c r="CN2764" s="10"/>
      <c r="CO2764" s="10"/>
      <c r="CP2764" s="10"/>
      <c r="CQ2764" s="10"/>
      <c r="CR2764" s="10"/>
      <c r="CS2764" s="10"/>
      <c r="CT2764" s="10"/>
      <c r="CU2764" s="10"/>
      <c r="CV2764" s="9"/>
      <c r="CW2764" s="9"/>
      <c r="CX2764" s="9"/>
      <c r="CY2764" s="9"/>
    </row>
    <row r="2765" spans="31:103" ht="18" customHeight="1">
      <c r="AE2765" s="16"/>
      <c r="AF2765" s="16"/>
      <c r="AG2765" s="16"/>
      <c r="AH2765" s="16"/>
      <c r="AI2765" s="16"/>
      <c r="AJ2765" s="16"/>
      <c r="AK2765" s="16"/>
      <c r="AL2765" s="16"/>
      <c r="AM2765" s="16"/>
      <c r="AN2765" s="16"/>
      <c r="AO2765" s="16"/>
      <c r="AP2765" s="16"/>
      <c r="AQ2765" s="15"/>
      <c r="AV2765" s="9"/>
      <c r="AW2765" s="9"/>
      <c r="AX2765" s="9"/>
      <c r="AY2765" s="9"/>
      <c r="AZ2765" s="9"/>
      <c r="BA2765" s="9"/>
      <c r="BB2765" s="9"/>
      <c r="BC2765" s="9"/>
      <c r="BD2765" s="9"/>
      <c r="BE2765" s="9"/>
      <c r="BF2765" s="9"/>
      <c r="BG2765" s="9"/>
      <c r="BH2765" s="9"/>
      <c r="BI2765" s="9"/>
      <c r="BJ2765" s="9"/>
      <c r="BK2765" s="9"/>
      <c r="BL2765" s="9"/>
      <c r="BM2765" s="9"/>
      <c r="BN2765" s="9"/>
      <c r="BO2765" s="9"/>
      <c r="BP2765" s="9"/>
      <c r="BQ2765" s="9"/>
      <c r="BR2765" s="9"/>
      <c r="BS2765" s="9"/>
      <c r="BT2765" s="9"/>
      <c r="BU2765" s="9"/>
      <c r="BV2765" s="9"/>
      <c r="BW2765" s="9"/>
      <c r="CB2765" s="10"/>
      <c r="CC2765" s="10"/>
      <c r="CD2765" s="10"/>
      <c r="CE2765" s="10"/>
      <c r="CF2765" s="11"/>
      <c r="CG2765" s="11"/>
      <c r="CH2765" s="11"/>
      <c r="CI2765" s="11"/>
      <c r="CJ2765" s="10"/>
      <c r="CK2765" s="10"/>
      <c r="CL2765" s="10"/>
      <c r="CM2765" s="10"/>
      <c r="CN2765" s="10"/>
      <c r="CO2765" s="10"/>
      <c r="CP2765" s="10"/>
      <c r="CQ2765" s="10"/>
      <c r="CR2765" s="10"/>
      <c r="CS2765" s="10"/>
      <c r="CT2765" s="10"/>
      <c r="CU2765" s="10"/>
      <c r="CV2765" s="9"/>
      <c r="CW2765" s="9"/>
      <c r="CX2765" s="9"/>
      <c r="CY2765" s="9"/>
    </row>
    <row r="2766" spans="31:103" ht="18" customHeight="1">
      <c r="AE2766" s="16"/>
      <c r="AF2766" s="16"/>
      <c r="AG2766" s="16"/>
      <c r="AH2766" s="16"/>
      <c r="AI2766" s="16"/>
      <c r="AJ2766" s="16"/>
      <c r="AK2766" s="16"/>
      <c r="AL2766" s="16"/>
      <c r="AM2766" s="16"/>
      <c r="AN2766" s="16"/>
      <c r="AO2766" s="16"/>
      <c r="AP2766" s="16"/>
      <c r="AQ2766" s="15"/>
      <c r="AV2766" s="9"/>
      <c r="AW2766" s="9"/>
      <c r="AX2766" s="9"/>
      <c r="AY2766" s="9"/>
      <c r="AZ2766" s="9"/>
      <c r="BA2766" s="9"/>
      <c r="BB2766" s="9"/>
      <c r="BC2766" s="9"/>
      <c r="BD2766" s="9"/>
      <c r="BE2766" s="9"/>
      <c r="BF2766" s="9"/>
      <c r="BG2766" s="9"/>
      <c r="BH2766" s="9"/>
      <c r="BI2766" s="9"/>
      <c r="BJ2766" s="9"/>
      <c r="BK2766" s="9"/>
      <c r="BL2766" s="9"/>
      <c r="BM2766" s="9"/>
      <c r="BN2766" s="9"/>
      <c r="BO2766" s="9"/>
      <c r="BP2766" s="9"/>
      <c r="BQ2766" s="9"/>
      <c r="BR2766" s="9"/>
      <c r="BS2766" s="9"/>
      <c r="BT2766" s="9"/>
      <c r="BU2766" s="9"/>
      <c r="BV2766" s="9"/>
      <c r="BW2766" s="9"/>
      <c r="CB2766" s="10"/>
      <c r="CC2766" s="10"/>
      <c r="CD2766" s="10"/>
      <c r="CE2766" s="10"/>
      <c r="CF2766" s="11"/>
      <c r="CG2766" s="11"/>
      <c r="CH2766" s="11"/>
      <c r="CI2766" s="11"/>
      <c r="CJ2766" s="10"/>
      <c r="CK2766" s="10"/>
      <c r="CL2766" s="10"/>
      <c r="CM2766" s="10"/>
      <c r="CN2766" s="10"/>
      <c r="CO2766" s="10"/>
      <c r="CP2766" s="10"/>
      <c r="CQ2766" s="10"/>
      <c r="CR2766" s="10"/>
      <c r="CS2766" s="10"/>
      <c r="CT2766" s="10"/>
      <c r="CU2766" s="10"/>
      <c r="CV2766" s="9"/>
      <c r="CW2766" s="9"/>
      <c r="CX2766" s="9"/>
      <c r="CY2766" s="9"/>
    </row>
    <row r="2767" spans="31:103" ht="18" customHeight="1">
      <c r="AE2767" s="16"/>
      <c r="AF2767" s="16"/>
      <c r="AG2767" s="16"/>
      <c r="AH2767" s="16"/>
      <c r="AI2767" s="16"/>
      <c r="AJ2767" s="16"/>
      <c r="AK2767" s="16"/>
      <c r="AL2767" s="16"/>
      <c r="AM2767" s="16"/>
      <c r="AN2767" s="16"/>
      <c r="AO2767" s="16"/>
      <c r="AP2767" s="16"/>
      <c r="AQ2767" s="15"/>
      <c r="AV2767" s="9"/>
      <c r="AW2767" s="9"/>
      <c r="AX2767" s="9"/>
      <c r="AY2767" s="9"/>
      <c r="AZ2767" s="9"/>
      <c r="BA2767" s="9"/>
      <c r="BB2767" s="9"/>
      <c r="BC2767" s="9"/>
      <c r="BD2767" s="9"/>
      <c r="BE2767" s="9"/>
      <c r="BF2767" s="9"/>
      <c r="BG2767" s="9"/>
      <c r="BH2767" s="9"/>
      <c r="BI2767" s="9"/>
      <c r="BJ2767" s="9"/>
      <c r="BK2767" s="9"/>
      <c r="BL2767" s="9"/>
      <c r="BM2767" s="9"/>
      <c r="BN2767" s="9"/>
      <c r="BO2767" s="9"/>
      <c r="BP2767" s="9"/>
      <c r="BQ2767" s="9"/>
      <c r="BR2767" s="9"/>
      <c r="BS2767" s="9"/>
      <c r="BT2767" s="9"/>
      <c r="BU2767" s="9"/>
      <c r="BV2767" s="9"/>
      <c r="BW2767" s="9"/>
      <c r="CB2767" s="10"/>
      <c r="CC2767" s="10"/>
      <c r="CD2767" s="10"/>
      <c r="CE2767" s="10"/>
      <c r="CF2767" s="11"/>
      <c r="CG2767" s="11"/>
      <c r="CH2767" s="11"/>
      <c r="CI2767" s="11"/>
      <c r="CJ2767" s="10"/>
      <c r="CK2767" s="10"/>
      <c r="CL2767" s="10"/>
      <c r="CM2767" s="10"/>
      <c r="CN2767" s="10"/>
      <c r="CO2767" s="10"/>
      <c r="CP2767" s="10"/>
      <c r="CQ2767" s="10"/>
      <c r="CR2767" s="10"/>
      <c r="CS2767" s="10"/>
      <c r="CT2767" s="10"/>
      <c r="CU2767" s="10"/>
      <c r="CV2767" s="9"/>
      <c r="CW2767" s="9"/>
      <c r="CX2767" s="9"/>
      <c r="CY2767" s="9"/>
    </row>
    <row r="2768" spans="31:103" ht="18" customHeight="1">
      <c r="AE2768" s="16"/>
      <c r="AF2768" s="16"/>
      <c r="AG2768" s="16"/>
      <c r="AH2768" s="16"/>
      <c r="AI2768" s="16"/>
      <c r="AJ2768" s="16"/>
      <c r="AK2768" s="16"/>
      <c r="AL2768" s="16"/>
      <c r="AM2768" s="16"/>
      <c r="AN2768" s="16"/>
      <c r="AO2768" s="16"/>
      <c r="AP2768" s="16"/>
      <c r="AQ2768" s="15"/>
      <c r="AV2768" s="9"/>
      <c r="AW2768" s="9"/>
      <c r="AX2768" s="9"/>
      <c r="AY2768" s="9"/>
      <c r="AZ2768" s="9"/>
      <c r="BA2768" s="9"/>
      <c r="BB2768" s="9"/>
      <c r="BC2768" s="9"/>
      <c r="BD2768" s="9"/>
      <c r="BE2768" s="9"/>
      <c r="BF2768" s="9"/>
      <c r="BG2768" s="9"/>
      <c r="BH2768" s="9"/>
      <c r="BI2768" s="9"/>
      <c r="BJ2768" s="9"/>
      <c r="BK2768" s="9"/>
      <c r="BL2768" s="9"/>
      <c r="BM2768" s="9"/>
      <c r="BN2768" s="9"/>
      <c r="BO2768" s="9"/>
      <c r="BP2768" s="9"/>
      <c r="BQ2768" s="9"/>
      <c r="BR2768" s="9"/>
      <c r="BS2768" s="9"/>
      <c r="BT2768" s="9"/>
      <c r="BU2768" s="9"/>
      <c r="BV2768" s="9"/>
      <c r="BW2768" s="9"/>
      <c r="CB2768" s="10"/>
      <c r="CC2768" s="10"/>
      <c r="CD2768" s="10"/>
      <c r="CE2768" s="10"/>
      <c r="CF2768" s="11"/>
      <c r="CG2768" s="11"/>
      <c r="CH2768" s="11"/>
      <c r="CI2768" s="11"/>
      <c r="CJ2768" s="10"/>
      <c r="CK2768" s="10"/>
      <c r="CL2768" s="10"/>
      <c r="CM2768" s="10"/>
      <c r="CN2768" s="10"/>
      <c r="CO2768" s="10"/>
      <c r="CP2768" s="10"/>
      <c r="CQ2768" s="10"/>
      <c r="CR2768" s="10"/>
      <c r="CS2768" s="10"/>
      <c r="CT2768" s="10"/>
      <c r="CU2768" s="10"/>
      <c r="CV2768" s="9"/>
      <c r="CW2768" s="9"/>
      <c r="CX2768" s="9"/>
      <c r="CY2768" s="9"/>
    </row>
    <row r="2769" spans="31:103" ht="18" customHeight="1">
      <c r="AE2769" s="16"/>
      <c r="AF2769" s="16"/>
      <c r="AG2769" s="16"/>
      <c r="AH2769" s="16"/>
      <c r="AI2769" s="16"/>
      <c r="AJ2769" s="16"/>
      <c r="AK2769" s="16"/>
      <c r="AL2769" s="16"/>
      <c r="AM2769" s="16"/>
      <c r="AN2769" s="16"/>
      <c r="AO2769" s="16"/>
      <c r="AP2769" s="16"/>
      <c r="AQ2769" s="15"/>
      <c r="AV2769" s="9"/>
      <c r="AW2769" s="9"/>
      <c r="AX2769" s="9"/>
      <c r="AY2769" s="9"/>
      <c r="AZ2769" s="9"/>
      <c r="BA2769" s="9"/>
      <c r="BB2769" s="9"/>
      <c r="BC2769" s="9"/>
      <c r="BD2769" s="9"/>
      <c r="BE2769" s="9"/>
      <c r="BF2769" s="9"/>
      <c r="BG2769" s="9"/>
      <c r="BH2769" s="9"/>
      <c r="BI2769" s="9"/>
      <c r="BJ2769" s="9"/>
      <c r="BK2769" s="9"/>
      <c r="BL2769" s="9"/>
      <c r="BM2769" s="9"/>
      <c r="BN2769" s="9"/>
      <c r="BO2769" s="9"/>
      <c r="BP2769" s="9"/>
      <c r="BQ2769" s="9"/>
      <c r="BR2769" s="9"/>
      <c r="BS2769" s="9"/>
      <c r="BT2769" s="9"/>
      <c r="BU2769" s="9"/>
      <c r="BV2769" s="9"/>
      <c r="BW2769" s="9"/>
      <c r="CB2769" s="10"/>
      <c r="CC2769" s="10"/>
      <c r="CD2769" s="10"/>
      <c r="CE2769" s="10"/>
      <c r="CF2769" s="11"/>
      <c r="CG2769" s="11"/>
      <c r="CH2769" s="11"/>
      <c r="CI2769" s="11"/>
      <c r="CJ2769" s="10"/>
      <c r="CK2769" s="10"/>
      <c r="CL2769" s="10"/>
      <c r="CM2769" s="10"/>
      <c r="CN2769" s="10"/>
      <c r="CO2769" s="10"/>
      <c r="CP2769" s="10"/>
      <c r="CQ2769" s="10"/>
      <c r="CR2769" s="10"/>
      <c r="CS2769" s="10"/>
      <c r="CT2769" s="10"/>
      <c r="CU2769" s="10"/>
      <c r="CV2769" s="9"/>
      <c r="CW2769" s="9"/>
      <c r="CX2769" s="9"/>
      <c r="CY2769" s="9"/>
    </row>
    <row r="2770" spans="31:103" ht="18" customHeight="1">
      <c r="AE2770" s="16"/>
      <c r="AF2770" s="16"/>
      <c r="AG2770" s="16"/>
      <c r="AH2770" s="16"/>
      <c r="AI2770" s="16"/>
      <c r="AJ2770" s="16"/>
      <c r="AK2770" s="16"/>
      <c r="AL2770" s="16"/>
      <c r="AM2770" s="16"/>
      <c r="AN2770" s="16"/>
      <c r="AO2770" s="16"/>
      <c r="AP2770" s="16"/>
      <c r="AQ2770" s="15"/>
      <c r="AV2770" s="9"/>
      <c r="AW2770" s="9"/>
      <c r="AX2770" s="9"/>
      <c r="AY2770" s="9"/>
      <c r="AZ2770" s="9"/>
      <c r="BA2770" s="9"/>
      <c r="BB2770" s="9"/>
      <c r="BC2770" s="9"/>
      <c r="BD2770" s="9"/>
      <c r="BE2770" s="9"/>
      <c r="BF2770" s="9"/>
      <c r="BG2770" s="9"/>
      <c r="BH2770" s="9"/>
      <c r="BI2770" s="9"/>
      <c r="BJ2770" s="9"/>
      <c r="BK2770" s="9"/>
      <c r="BL2770" s="9"/>
      <c r="BM2770" s="9"/>
      <c r="BN2770" s="9"/>
      <c r="BO2770" s="9"/>
      <c r="BP2770" s="9"/>
      <c r="BQ2770" s="9"/>
      <c r="BR2770" s="9"/>
      <c r="BS2770" s="9"/>
      <c r="BT2770" s="9"/>
      <c r="BU2770" s="9"/>
      <c r="BV2770" s="9"/>
      <c r="BW2770" s="9"/>
      <c r="CB2770" s="10"/>
      <c r="CC2770" s="10"/>
      <c r="CD2770" s="10"/>
      <c r="CE2770" s="10"/>
      <c r="CF2770" s="11"/>
      <c r="CG2770" s="11"/>
      <c r="CH2770" s="11"/>
      <c r="CI2770" s="11"/>
      <c r="CJ2770" s="10"/>
      <c r="CK2770" s="10"/>
      <c r="CL2770" s="10"/>
      <c r="CM2770" s="10"/>
      <c r="CN2770" s="10"/>
      <c r="CO2770" s="10"/>
      <c r="CP2770" s="10"/>
      <c r="CQ2770" s="10"/>
      <c r="CR2770" s="10"/>
      <c r="CS2770" s="10"/>
      <c r="CT2770" s="10"/>
      <c r="CU2770" s="10"/>
      <c r="CV2770" s="9"/>
      <c r="CW2770" s="9"/>
      <c r="CX2770" s="9"/>
      <c r="CY2770" s="9"/>
    </row>
    <row r="2771" spans="31:103" ht="18" customHeight="1">
      <c r="AE2771" s="16"/>
      <c r="AF2771" s="16"/>
      <c r="AG2771" s="16"/>
      <c r="AH2771" s="16"/>
      <c r="AI2771" s="16"/>
      <c r="AJ2771" s="16"/>
      <c r="AK2771" s="16"/>
      <c r="AL2771" s="16"/>
      <c r="AM2771" s="16"/>
      <c r="AN2771" s="16"/>
      <c r="AO2771" s="16"/>
      <c r="AP2771" s="16"/>
      <c r="AQ2771" s="15"/>
      <c r="AV2771" s="9"/>
      <c r="AW2771" s="9"/>
      <c r="AX2771" s="9"/>
      <c r="AY2771" s="9"/>
      <c r="AZ2771" s="9"/>
      <c r="BA2771" s="9"/>
      <c r="BB2771" s="9"/>
      <c r="BC2771" s="9"/>
      <c r="BD2771" s="9"/>
      <c r="BE2771" s="9"/>
      <c r="BF2771" s="9"/>
      <c r="BG2771" s="9"/>
      <c r="BH2771" s="9"/>
      <c r="BI2771" s="9"/>
      <c r="BJ2771" s="9"/>
      <c r="BK2771" s="9"/>
      <c r="BL2771" s="9"/>
      <c r="BM2771" s="9"/>
      <c r="BN2771" s="9"/>
      <c r="BO2771" s="9"/>
      <c r="BP2771" s="9"/>
      <c r="BQ2771" s="9"/>
      <c r="BR2771" s="9"/>
      <c r="BS2771" s="9"/>
      <c r="BT2771" s="9"/>
      <c r="BU2771" s="9"/>
      <c r="BV2771" s="9"/>
      <c r="BW2771" s="9"/>
      <c r="CB2771" s="10"/>
      <c r="CC2771" s="10"/>
      <c r="CD2771" s="10"/>
      <c r="CE2771" s="10"/>
      <c r="CF2771" s="11"/>
      <c r="CG2771" s="11"/>
      <c r="CH2771" s="11"/>
      <c r="CI2771" s="11"/>
      <c r="CJ2771" s="10"/>
      <c r="CK2771" s="10"/>
      <c r="CL2771" s="10"/>
      <c r="CM2771" s="10"/>
      <c r="CN2771" s="10"/>
      <c r="CO2771" s="10"/>
      <c r="CP2771" s="10"/>
      <c r="CQ2771" s="10"/>
      <c r="CR2771" s="10"/>
      <c r="CS2771" s="10"/>
      <c r="CT2771" s="10"/>
      <c r="CU2771" s="10"/>
      <c r="CV2771" s="9"/>
      <c r="CW2771" s="9"/>
      <c r="CX2771" s="9"/>
      <c r="CY2771" s="9"/>
    </row>
    <row r="2772" spans="31:103" ht="18" customHeight="1">
      <c r="AE2772" s="16"/>
      <c r="AF2772" s="16"/>
      <c r="AG2772" s="16"/>
      <c r="AH2772" s="16"/>
      <c r="AI2772" s="16"/>
      <c r="AJ2772" s="16"/>
      <c r="AK2772" s="16"/>
      <c r="AL2772" s="16"/>
      <c r="AM2772" s="16"/>
      <c r="AN2772" s="16"/>
      <c r="AO2772" s="16"/>
      <c r="AP2772" s="16"/>
      <c r="AQ2772" s="15"/>
      <c r="AV2772" s="9"/>
      <c r="AW2772" s="9"/>
      <c r="AX2772" s="9"/>
      <c r="AY2772" s="9"/>
      <c r="AZ2772" s="9"/>
      <c r="BA2772" s="9"/>
      <c r="BB2772" s="9"/>
      <c r="BC2772" s="9"/>
      <c r="BD2772" s="9"/>
      <c r="BE2772" s="9"/>
      <c r="BF2772" s="9"/>
      <c r="BG2772" s="9"/>
      <c r="BH2772" s="9"/>
      <c r="BI2772" s="9"/>
      <c r="BJ2772" s="9"/>
      <c r="BK2772" s="9"/>
      <c r="BL2772" s="9"/>
      <c r="BM2772" s="9"/>
      <c r="BN2772" s="9"/>
      <c r="BO2772" s="9"/>
      <c r="BP2772" s="9"/>
      <c r="BQ2772" s="9"/>
      <c r="BR2772" s="9"/>
      <c r="BS2772" s="9"/>
      <c r="BT2772" s="9"/>
      <c r="BU2772" s="9"/>
      <c r="BV2772" s="9"/>
      <c r="BW2772" s="9"/>
      <c r="CB2772" s="10"/>
      <c r="CC2772" s="10"/>
      <c r="CD2772" s="10"/>
      <c r="CE2772" s="10"/>
      <c r="CF2772" s="11"/>
      <c r="CG2772" s="11"/>
      <c r="CH2772" s="11"/>
      <c r="CI2772" s="11"/>
      <c r="CJ2772" s="10"/>
      <c r="CK2772" s="10"/>
      <c r="CL2772" s="10"/>
      <c r="CM2772" s="10"/>
      <c r="CN2772" s="10"/>
      <c r="CO2772" s="10"/>
      <c r="CP2772" s="10"/>
      <c r="CQ2772" s="10"/>
      <c r="CR2772" s="10"/>
      <c r="CS2772" s="10"/>
      <c r="CT2772" s="10"/>
      <c r="CU2772" s="10"/>
      <c r="CV2772" s="9"/>
      <c r="CW2772" s="9"/>
      <c r="CX2772" s="9"/>
      <c r="CY2772" s="9"/>
    </row>
    <row r="2773" spans="31:103" ht="18" customHeight="1">
      <c r="AE2773" s="16"/>
      <c r="AF2773" s="16"/>
      <c r="AG2773" s="16"/>
      <c r="AH2773" s="16"/>
      <c r="AI2773" s="16"/>
      <c r="AJ2773" s="16"/>
      <c r="AK2773" s="16"/>
      <c r="AL2773" s="16"/>
      <c r="AM2773" s="16"/>
      <c r="AN2773" s="16"/>
      <c r="AO2773" s="16"/>
      <c r="AP2773" s="16"/>
      <c r="AQ2773" s="15"/>
      <c r="AV2773" s="9"/>
      <c r="AW2773" s="9"/>
      <c r="AX2773" s="9"/>
      <c r="AY2773" s="9"/>
      <c r="AZ2773" s="9"/>
      <c r="BA2773" s="9"/>
      <c r="BB2773" s="9"/>
      <c r="BC2773" s="9"/>
      <c r="BD2773" s="9"/>
      <c r="BE2773" s="9"/>
      <c r="BF2773" s="9"/>
      <c r="BG2773" s="9"/>
      <c r="BH2773" s="9"/>
      <c r="BI2773" s="9"/>
      <c r="BJ2773" s="9"/>
      <c r="BK2773" s="9"/>
      <c r="BL2773" s="9"/>
      <c r="BM2773" s="9"/>
      <c r="BN2773" s="9"/>
      <c r="BO2773" s="9"/>
      <c r="BP2773" s="9"/>
      <c r="BQ2773" s="9"/>
      <c r="BR2773" s="9"/>
      <c r="BS2773" s="9"/>
      <c r="BT2773" s="9"/>
      <c r="BU2773" s="9"/>
      <c r="BV2773" s="9"/>
      <c r="BW2773" s="9"/>
      <c r="CB2773" s="10"/>
      <c r="CC2773" s="10"/>
      <c r="CD2773" s="10"/>
      <c r="CE2773" s="10"/>
      <c r="CF2773" s="11"/>
      <c r="CG2773" s="11"/>
      <c r="CH2773" s="11"/>
      <c r="CI2773" s="11"/>
      <c r="CJ2773" s="10"/>
      <c r="CK2773" s="10"/>
      <c r="CL2773" s="10"/>
      <c r="CM2773" s="10"/>
      <c r="CN2773" s="10"/>
      <c r="CO2773" s="10"/>
      <c r="CP2773" s="10"/>
      <c r="CQ2773" s="10"/>
      <c r="CR2773" s="10"/>
      <c r="CS2773" s="10"/>
      <c r="CT2773" s="10"/>
      <c r="CU2773" s="10"/>
      <c r="CV2773" s="9"/>
      <c r="CW2773" s="9"/>
      <c r="CX2773" s="9"/>
      <c r="CY2773" s="9"/>
    </row>
    <row r="2774" spans="31:103" ht="18" customHeight="1">
      <c r="AE2774" s="16"/>
      <c r="AF2774" s="16"/>
      <c r="AG2774" s="16"/>
      <c r="AH2774" s="16"/>
      <c r="AI2774" s="16"/>
      <c r="AJ2774" s="16"/>
      <c r="AK2774" s="16"/>
      <c r="AL2774" s="16"/>
      <c r="AM2774" s="16"/>
      <c r="AN2774" s="16"/>
      <c r="AO2774" s="16"/>
      <c r="AP2774" s="16"/>
      <c r="AQ2774" s="15"/>
      <c r="AV2774" s="9"/>
      <c r="AW2774" s="9"/>
      <c r="AX2774" s="9"/>
      <c r="AY2774" s="9"/>
      <c r="AZ2774" s="9"/>
      <c r="BA2774" s="9"/>
      <c r="BB2774" s="9"/>
      <c r="BC2774" s="9"/>
      <c r="BD2774" s="9"/>
      <c r="BE2774" s="9"/>
      <c r="BF2774" s="9"/>
      <c r="BG2774" s="9"/>
      <c r="BH2774" s="9"/>
      <c r="BI2774" s="9"/>
      <c r="BJ2774" s="9"/>
      <c r="BK2774" s="9"/>
      <c r="BL2774" s="9"/>
      <c r="BM2774" s="9"/>
      <c r="BN2774" s="9"/>
      <c r="BO2774" s="9"/>
      <c r="BP2774" s="9"/>
      <c r="BQ2774" s="9"/>
      <c r="BR2774" s="9"/>
      <c r="BS2774" s="9"/>
      <c r="BT2774" s="9"/>
      <c r="BU2774" s="9"/>
      <c r="BV2774" s="9"/>
      <c r="BW2774" s="9"/>
      <c r="CB2774" s="10"/>
      <c r="CC2774" s="10"/>
      <c r="CD2774" s="10"/>
      <c r="CE2774" s="10"/>
      <c r="CF2774" s="11"/>
      <c r="CG2774" s="11"/>
      <c r="CH2774" s="11"/>
      <c r="CI2774" s="11"/>
      <c r="CJ2774" s="10"/>
      <c r="CK2774" s="10"/>
      <c r="CL2774" s="10"/>
      <c r="CM2774" s="10"/>
      <c r="CN2774" s="10"/>
      <c r="CO2774" s="10"/>
      <c r="CP2774" s="10"/>
      <c r="CQ2774" s="10"/>
      <c r="CR2774" s="10"/>
      <c r="CS2774" s="10"/>
      <c r="CT2774" s="10"/>
      <c r="CU2774" s="10"/>
      <c r="CV2774" s="9"/>
      <c r="CW2774" s="9"/>
      <c r="CX2774" s="9"/>
      <c r="CY2774" s="9"/>
    </row>
    <row r="2775" spans="31:103" ht="18" customHeight="1">
      <c r="AE2775" s="16"/>
      <c r="AF2775" s="16"/>
      <c r="AG2775" s="16"/>
      <c r="AH2775" s="16"/>
      <c r="AI2775" s="16"/>
      <c r="AJ2775" s="16"/>
      <c r="AK2775" s="16"/>
      <c r="AL2775" s="16"/>
      <c r="AM2775" s="16"/>
      <c r="AN2775" s="16"/>
      <c r="AO2775" s="16"/>
      <c r="AP2775" s="16"/>
      <c r="AQ2775" s="15"/>
      <c r="AV2775" s="9"/>
      <c r="AW2775" s="9"/>
      <c r="AX2775" s="9"/>
      <c r="AY2775" s="9"/>
      <c r="AZ2775" s="9"/>
      <c r="BA2775" s="9"/>
      <c r="BB2775" s="9"/>
      <c r="BC2775" s="9"/>
      <c r="BD2775" s="9"/>
      <c r="BE2775" s="9"/>
      <c r="BF2775" s="9"/>
      <c r="BG2775" s="9"/>
      <c r="BH2775" s="9"/>
      <c r="BI2775" s="9"/>
      <c r="BJ2775" s="9"/>
      <c r="BK2775" s="9"/>
      <c r="BL2775" s="9"/>
      <c r="BM2775" s="9"/>
      <c r="BN2775" s="9"/>
      <c r="BO2775" s="9"/>
      <c r="BP2775" s="9"/>
      <c r="BQ2775" s="9"/>
      <c r="BR2775" s="9"/>
      <c r="BS2775" s="9"/>
      <c r="BT2775" s="9"/>
      <c r="BU2775" s="9"/>
      <c r="BV2775" s="9"/>
      <c r="BW2775" s="9"/>
      <c r="CB2775" s="10"/>
      <c r="CC2775" s="10"/>
      <c r="CD2775" s="10"/>
      <c r="CE2775" s="10"/>
      <c r="CF2775" s="11"/>
      <c r="CG2775" s="11"/>
      <c r="CH2775" s="11"/>
      <c r="CI2775" s="11"/>
      <c r="CJ2775" s="10"/>
      <c r="CK2775" s="10"/>
      <c r="CL2775" s="10"/>
      <c r="CM2775" s="10"/>
      <c r="CN2775" s="10"/>
      <c r="CO2775" s="10"/>
      <c r="CP2775" s="10"/>
      <c r="CQ2775" s="10"/>
      <c r="CR2775" s="10"/>
      <c r="CS2775" s="10"/>
      <c r="CT2775" s="10"/>
      <c r="CU2775" s="10"/>
      <c r="CV2775" s="9"/>
      <c r="CW2775" s="9"/>
      <c r="CX2775" s="9"/>
      <c r="CY2775" s="9"/>
    </row>
    <row r="2776" spans="31:103" ht="18" customHeight="1">
      <c r="AE2776" s="16"/>
      <c r="AF2776" s="16"/>
      <c r="AG2776" s="16"/>
      <c r="AH2776" s="16"/>
      <c r="AI2776" s="16"/>
      <c r="AJ2776" s="16"/>
      <c r="AK2776" s="16"/>
      <c r="AL2776" s="16"/>
      <c r="AM2776" s="16"/>
      <c r="AN2776" s="16"/>
      <c r="AO2776" s="16"/>
      <c r="AP2776" s="16"/>
      <c r="AQ2776" s="15"/>
      <c r="AV2776" s="9"/>
      <c r="AW2776" s="9"/>
      <c r="AX2776" s="9"/>
      <c r="AY2776" s="9"/>
      <c r="AZ2776" s="9"/>
      <c r="BA2776" s="9"/>
      <c r="BB2776" s="9"/>
      <c r="BC2776" s="9"/>
      <c r="BD2776" s="9"/>
      <c r="BE2776" s="9"/>
      <c r="BF2776" s="9"/>
      <c r="BG2776" s="9"/>
      <c r="BH2776" s="9"/>
      <c r="BI2776" s="9"/>
      <c r="BJ2776" s="9"/>
      <c r="BK2776" s="9"/>
      <c r="BL2776" s="9"/>
      <c r="BM2776" s="9"/>
      <c r="BN2776" s="9"/>
      <c r="BO2776" s="9"/>
      <c r="BP2776" s="9"/>
      <c r="BQ2776" s="9"/>
      <c r="BR2776" s="9"/>
      <c r="BS2776" s="9"/>
      <c r="BT2776" s="9"/>
      <c r="BU2776" s="9"/>
      <c r="BV2776" s="9"/>
      <c r="BW2776" s="9"/>
      <c r="CB2776" s="10"/>
      <c r="CC2776" s="10"/>
      <c r="CD2776" s="10"/>
      <c r="CE2776" s="10"/>
      <c r="CF2776" s="11"/>
      <c r="CG2776" s="11"/>
      <c r="CH2776" s="11"/>
      <c r="CI2776" s="11"/>
      <c r="CJ2776" s="10"/>
      <c r="CK2776" s="10"/>
      <c r="CL2776" s="10"/>
      <c r="CM2776" s="10"/>
      <c r="CN2776" s="10"/>
      <c r="CO2776" s="10"/>
      <c r="CP2776" s="10"/>
      <c r="CQ2776" s="10"/>
      <c r="CR2776" s="10"/>
      <c r="CS2776" s="10"/>
      <c r="CT2776" s="10"/>
      <c r="CU2776" s="10"/>
      <c r="CV2776" s="9"/>
      <c r="CW2776" s="9"/>
      <c r="CX2776" s="9"/>
      <c r="CY2776" s="9"/>
    </row>
    <row r="2777" spans="31:103" ht="18" customHeight="1">
      <c r="AE2777" s="16"/>
      <c r="AF2777" s="16"/>
      <c r="AG2777" s="16"/>
      <c r="AH2777" s="16"/>
      <c r="AI2777" s="16"/>
      <c r="AJ2777" s="16"/>
      <c r="AK2777" s="16"/>
      <c r="AL2777" s="16"/>
      <c r="AM2777" s="16"/>
      <c r="AN2777" s="16"/>
      <c r="AO2777" s="16"/>
      <c r="AP2777" s="16"/>
      <c r="AQ2777" s="15"/>
      <c r="AV2777" s="9"/>
      <c r="AW2777" s="9"/>
      <c r="AX2777" s="9"/>
      <c r="AY2777" s="9"/>
      <c r="AZ2777" s="9"/>
      <c r="BA2777" s="9"/>
      <c r="BB2777" s="9"/>
      <c r="BC2777" s="9"/>
      <c r="BD2777" s="9"/>
      <c r="BE2777" s="9"/>
      <c r="BF2777" s="9"/>
      <c r="BG2777" s="9"/>
      <c r="BH2777" s="9"/>
      <c r="BI2777" s="9"/>
      <c r="BJ2777" s="9"/>
      <c r="BK2777" s="9"/>
      <c r="BL2777" s="9"/>
      <c r="BM2777" s="9"/>
      <c r="BN2777" s="9"/>
      <c r="BO2777" s="9"/>
      <c r="BP2777" s="9"/>
      <c r="BQ2777" s="9"/>
      <c r="BR2777" s="9"/>
      <c r="BS2777" s="9"/>
      <c r="BT2777" s="9"/>
      <c r="BU2777" s="9"/>
      <c r="BV2777" s="9"/>
      <c r="BW2777" s="9"/>
      <c r="CB2777" s="10"/>
      <c r="CC2777" s="10"/>
      <c r="CD2777" s="10"/>
      <c r="CE2777" s="10"/>
      <c r="CF2777" s="11"/>
      <c r="CG2777" s="11"/>
      <c r="CH2777" s="11"/>
      <c r="CI2777" s="11"/>
      <c r="CJ2777" s="10"/>
      <c r="CK2777" s="10"/>
      <c r="CL2777" s="10"/>
      <c r="CM2777" s="10"/>
      <c r="CN2777" s="10"/>
      <c r="CO2777" s="10"/>
      <c r="CP2777" s="10"/>
      <c r="CQ2777" s="10"/>
      <c r="CR2777" s="10"/>
      <c r="CS2777" s="10"/>
      <c r="CT2777" s="10"/>
      <c r="CU2777" s="10"/>
      <c r="CV2777" s="9"/>
      <c r="CW2777" s="9"/>
      <c r="CX2777" s="9"/>
      <c r="CY2777" s="9"/>
    </row>
    <row r="2778" spans="31:103" ht="18" customHeight="1">
      <c r="AE2778" s="16"/>
      <c r="AF2778" s="16"/>
      <c r="AG2778" s="16"/>
      <c r="AH2778" s="16"/>
      <c r="AI2778" s="16"/>
      <c r="AJ2778" s="16"/>
      <c r="AK2778" s="16"/>
      <c r="AL2778" s="16"/>
      <c r="AM2778" s="16"/>
      <c r="AN2778" s="16"/>
      <c r="AO2778" s="16"/>
      <c r="AP2778" s="16"/>
      <c r="AQ2778" s="15"/>
      <c r="AV2778" s="9"/>
      <c r="AW2778" s="9"/>
      <c r="AX2778" s="9"/>
      <c r="AY2778" s="9"/>
      <c r="AZ2778" s="9"/>
      <c r="BA2778" s="9"/>
      <c r="BB2778" s="9"/>
      <c r="BC2778" s="9"/>
      <c r="BD2778" s="9"/>
      <c r="BE2778" s="9"/>
      <c r="BF2778" s="9"/>
      <c r="BG2778" s="9"/>
      <c r="BH2778" s="9"/>
      <c r="BI2778" s="9"/>
      <c r="BJ2778" s="9"/>
      <c r="BK2778" s="9"/>
      <c r="BL2778" s="9"/>
      <c r="BM2778" s="9"/>
      <c r="BN2778" s="9"/>
      <c r="BO2778" s="9"/>
      <c r="BP2778" s="9"/>
      <c r="BQ2778" s="9"/>
      <c r="BR2778" s="9"/>
      <c r="BS2778" s="9"/>
      <c r="BT2778" s="9"/>
      <c r="BU2778" s="9"/>
      <c r="BV2778" s="9"/>
      <c r="BW2778" s="9"/>
      <c r="CB2778" s="10"/>
      <c r="CC2778" s="10"/>
      <c r="CD2778" s="10"/>
      <c r="CE2778" s="10"/>
      <c r="CF2778" s="11"/>
      <c r="CG2778" s="11"/>
      <c r="CH2778" s="11"/>
      <c r="CI2778" s="11"/>
      <c r="CJ2778" s="10"/>
      <c r="CK2778" s="10"/>
      <c r="CL2778" s="10"/>
      <c r="CM2778" s="10"/>
      <c r="CN2778" s="10"/>
      <c r="CO2778" s="10"/>
      <c r="CP2778" s="10"/>
      <c r="CQ2778" s="10"/>
      <c r="CR2778" s="10"/>
      <c r="CS2778" s="10"/>
      <c r="CT2778" s="10"/>
      <c r="CU2778" s="10"/>
      <c r="CV2778" s="9"/>
      <c r="CW2778" s="9"/>
      <c r="CX2778" s="9"/>
      <c r="CY2778" s="9"/>
    </row>
    <row r="2779" spans="31:103" ht="18" customHeight="1">
      <c r="AE2779" s="16"/>
      <c r="AF2779" s="16"/>
      <c r="AG2779" s="16"/>
      <c r="AH2779" s="16"/>
      <c r="AI2779" s="16"/>
      <c r="AJ2779" s="16"/>
      <c r="AK2779" s="16"/>
      <c r="AL2779" s="16"/>
      <c r="AM2779" s="16"/>
      <c r="AN2779" s="16"/>
      <c r="AO2779" s="16"/>
      <c r="AP2779" s="16"/>
      <c r="AQ2779" s="15"/>
      <c r="AV2779" s="9"/>
      <c r="AW2779" s="9"/>
      <c r="AX2779" s="9"/>
      <c r="AY2779" s="9"/>
      <c r="AZ2779" s="9"/>
      <c r="BA2779" s="9"/>
      <c r="BB2779" s="9"/>
      <c r="BC2779" s="9"/>
      <c r="BD2779" s="9"/>
      <c r="BE2779" s="9"/>
      <c r="BF2779" s="9"/>
      <c r="BG2779" s="9"/>
      <c r="BH2779" s="9"/>
      <c r="BI2779" s="9"/>
      <c r="BJ2779" s="9"/>
      <c r="BK2779" s="9"/>
      <c r="BL2779" s="9"/>
      <c r="BM2779" s="9"/>
      <c r="BN2779" s="9"/>
      <c r="BO2779" s="9"/>
      <c r="BP2779" s="9"/>
      <c r="BQ2779" s="9"/>
      <c r="BR2779" s="9"/>
      <c r="BS2779" s="9"/>
      <c r="BT2779" s="9"/>
      <c r="BU2779" s="9"/>
      <c r="BV2779" s="9"/>
      <c r="BW2779" s="9"/>
      <c r="CB2779" s="10"/>
      <c r="CC2779" s="10"/>
      <c r="CD2779" s="10"/>
      <c r="CE2779" s="10"/>
      <c r="CF2779" s="11"/>
      <c r="CG2779" s="11"/>
      <c r="CH2779" s="11"/>
      <c r="CI2779" s="11"/>
      <c r="CJ2779" s="10"/>
      <c r="CK2779" s="10"/>
      <c r="CL2779" s="10"/>
      <c r="CM2779" s="10"/>
      <c r="CN2779" s="10"/>
      <c r="CO2779" s="10"/>
      <c r="CP2779" s="10"/>
      <c r="CQ2779" s="10"/>
      <c r="CR2779" s="10"/>
      <c r="CS2779" s="10"/>
      <c r="CT2779" s="10"/>
      <c r="CU2779" s="10"/>
      <c r="CV2779" s="9"/>
      <c r="CW2779" s="9"/>
      <c r="CX2779" s="9"/>
      <c r="CY2779" s="9"/>
    </row>
    <row r="2780" spans="31:103" ht="18" customHeight="1">
      <c r="AE2780" s="16"/>
      <c r="AF2780" s="16"/>
      <c r="AG2780" s="16"/>
      <c r="AH2780" s="16"/>
      <c r="AI2780" s="16"/>
      <c r="AJ2780" s="16"/>
      <c r="AK2780" s="16"/>
      <c r="AL2780" s="16"/>
      <c r="AM2780" s="16"/>
      <c r="AN2780" s="16"/>
      <c r="AO2780" s="16"/>
      <c r="AP2780" s="16"/>
      <c r="AQ2780" s="15"/>
      <c r="AV2780" s="9"/>
      <c r="AW2780" s="9"/>
      <c r="AX2780" s="9"/>
      <c r="AY2780" s="9"/>
      <c r="AZ2780" s="9"/>
      <c r="BA2780" s="9"/>
      <c r="BB2780" s="9"/>
      <c r="BC2780" s="9"/>
      <c r="BD2780" s="9"/>
      <c r="BE2780" s="9"/>
      <c r="BF2780" s="9"/>
      <c r="BG2780" s="9"/>
      <c r="BH2780" s="9"/>
      <c r="BI2780" s="9"/>
      <c r="BJ2780" s="9"/>
      <c r="BK2780" s="9"/>
      <c r="BL2780" s="9"/>
      <c r="BM2780" s="9"/>
      <c r="BN2780" s="9"/>
      <c r="BO2780" s="9"/>
      <c r="BP2780" s="9"/>
      <c r="BQ2780" s="9"/>
      <c r="BR2780" s="9"/>
      <c r="BS2780" s="9"/>
      <c r="BT2780" s="9"/>
      <c r="BU2780" s="9"/>
      <c r="BV2780" s="9"/>
      <c r="BW2780" s="9"/>
      <c r="CB2780" s="10"/>
      <c r="CC2780" s="10"/>
      <c r="CD2780" s="10"/>
      <c r="CE2780" s="10"/>
      <c r="CF2780" s="11"/>
      <c r="CG2780" s="11"/>
      <c r="CH2780" s="11"/>
      <c r="CI2780" s="11"/>
      <c r="CJ2780" s="10"/>
      <c r="CK2780" s="10"/>
      <c r="CL2780" s="10"/>
      <c r="CM2780" s="10"/>
      <c r="CN2780" s="10"/>
      <c r="CO2780" s="10"/>
      <c r="CP2780" s="10"/>
      <c r="CQ2780" s="10"/>
      <c r="CR2780" s="10"/>
      <c r="CS2780" s="10"/>
      <c r="CT2780" s="10"/>
      <c r="CU2780" s="10"/>
      <c r="CV2780" s="9"/>
      <c r="CW2780" s="9"/>
      <c r="CX2780" s="9"/>
      <c r="CY2780" s="9"/>
    </row>
    <row r="2781" spans="31:103" ht="18" customHeight="1">
      <c r="AE2781" s="16"/>
      <c r="AF2781" s="16"/>
      <c r="AG2781" s="16"/>
      <c r="AH2781" s="16"/>
      <c r="AI2781" s="16"/>
      <c r="AJ2781" s="16"/>
      <c r="AK2781" s="16"/>
      <c r="AL2781" s="16"/>
      <c r="AM2781" s="16"/>
      <c r="AN2781" s="16"/>
      <c r="AO2781" s="16"/>
      <c r="AP2781" s="16"/>
      <c r="AQ2781" s="15"/>
      <c r="AV2781" s="9"/>
      <c r="AW2781" s="9"/>
      <c r="AX2781" s="9"/>
      <c r="AY2781" s="9"/>
      <c r="AZ2781" s="9"/>
      <c r="BA2781" s="9"/>
      <c r="BB2781" s="9"/>
      <c r="BC2781" s="9"/>
      <c r="BD2781" s="9"/>
      <c r="BE2781" s="9"/>
      <c r="BF2781" s="9"/>
      <c r="BG2781" s="9"/>
      <c r="BH2781" s="9"/>
      <c r="BI2781" s="9"/>
      <c r="BJ2781" s="9"/>
      <c r="BK2781" s="9"/>
      <c r="BL2781" s="9"/>
      <c r="BM2781" s="9"/>
      <c r="BN2781" s="9"/>
      <c r="BO2781" s="9"/>
      <c r="BP2781" s="9"/>
      <c r="BQ2781" s="9"/>
      <c r="BR2781" s="9"/>
      <c r="BS2781" s="9"/>
      <c r="BT2781" s="9"/>
      <c r="BU2781" s="9"/>
      <c r="BV2781" s="9"/>
      <c r="BW2781" s="9"/>
      <c r="CB2781" s="10"/>
      <c r="CC2781" s="10"/>
      <c r="CD2781" s="10"/>
      <c r="CE2781" s="10"/>
      <c r="CF2781" s="11"/>
      <c r="CG2781" s="11"/>
      <c r="CH2781" s="11"/>
      <c r="CI2781" s="11"/>
      <c r="CJ2781" s="10"/>
      <c r="CK2781" s="10"/>
      <c r="CL2781" s="10"/>
      <c r="CM2781" s="10"/>
      <c r="CN2781" s="10"/>
      <c r="CO2781" s="10"/>
      <c r="CP2781" s="10"/>
      <c r="CQ2781" s="10"/>
      <c r="CR2781" s="10"/>
      <c r="CS2781" s="10"/>
      <c r="CT2781" s="10"/>
      <c r="CU2781" s="10"/>
      <c r="CV2781" s="9"/>
      <c r="CW2781" s="9"/>
      <c r="CX2781" s="9"/>
      <c r="CY2781" s="9"/>
    </row>
    <row r="2782" spans="31:103" ht="18" customHeight="1">
      <c r="AE2782" s="16"/>
      <c r="AF2782" s="16"/>
      <c r="AG2782" s="16"/>
      <c r="AH2782" s="16"/>
      <c r="AI2782" s="16"/>
      <c r="AJ2782" s="16"/>
      <c r="AK2782" s="16"/>
      <c r="AL2782" s="16"/>
      <c r="AM2782" s="16"/>
      <c r="AN2782" s="16"/>
      <c r="AO2782" s="16"/>
      <c r="AP2782" s="16"/>
      <c r="AQ2782" s="15"/>
      <c r="AV2782" s="9"/>
      <c r="AW2782" s="9"/>
      <c r="AX2782" s="9"/>
      <c r="AY2782" s="9"/>
      <c r="AZ2782" s="9"/>
      <c r="BA2782" s="9"/>
      <c r="BB2782" s="9"/>
      <c r="BC2782" s="9"/>
      <c r="BD2782" s="9"/>
      <c r="BE2782" s="9"/>
      <c r="BF2782" s="9"/>
      <c r="BG2782" s="9"/>
      <c r="BH2782" s="9"/>
      <c r="BI2782" s="9"/>
      <c r="BJ2782" s="9"/>
      <c r="BK2782" s="9"/>
      <c r="BL2782" s="9"/>
      <c r="BM2782" s="9"/>
      <c r="BN2782" s="9"/>
      <c r="BO2782" s="9"/>
      <c r="BP2782" s="9"/>
      <c r="BQ2782" s="9"/>
      <c r="BR2782" s="9"/>
      <c r="BS2782" s="9"/>
      <c r="BT2782" s="9"/>
      <c r="BU2782" s="9"/>
      <c r="BV2782" s="9"/>
      <c r="BW2782" s="9"/>
      <c r="CB2782" s="10"/>
      <c r="CC2782" s="10"/>
      <c r="CD2782" s="10"/>
      <c r="CE2782" s="10"/>
      <c r="CF2782" s="11"/>
      <c r="CG2782" s="11"/>
      <c r="CH2782" s="11"/>
      <c r="CI2782" s="11"/>
      <c r="CJ2782" s="10"/>
      <c r="CK2782" s="10"/>
      <c r="CL2782" s="10"/>
      <c r="CM2782" s="10"/>
      <c r="CN2782" s="10"/>
      <c r="CO2782" s="10"/>
      <c r="CP2782" s="10"/>
      <c r="CQ2782" s="10"/>
      <c r="CR2782" s="10"/>
      <c r="CS2782" s="10"/>
      <c r="CT2782" s="10"/>
      <c r="CU2782" s="10"/>
      <c r="CV2782" s="9"/>
      <c r="CW2782" s="9"/>
      <c r="CX2782" s="9"/>
      <c r="CY2782" s="9"/>
    </row>
    <row r="2783" spans="31:103" ht="18" customHeight="1">
      <c r="AE2783" s="16"/>
      <c r="AF2783" s="16"/>
      <c r="AG2783" s="16"/>
      <c r="AH2783" s="16"/>
      <c r="AI2783" s="16"/>
      <c r="AJ2783" s="16"/>
      <c r="AK2783" s="16"/>
      <c r="AL2783" s="16"/>
      <c r="AM2783" s="16"/>
      <c r="AN2783" s="16"/>
      <c r="AO2783" s="16"/>
      <c r="AP2783" s="16"/>
      <c r="AQ2783" s="15"/>
      <c r="AV2783" s="9"/>
      <c r="AW2783" s="9"/>
      <c r="AX2783" s="9"/>
      <c r="AY2783" s="9"/>
      <c r="AZ2783" s="9"/>
      <c r="BA2783" s="9"/>
      <c r="BB2783" s="9"/>
      <c r="BC2783" s="9"/>
      <c r="BD2783" s="9"/>
      <c r="BE2783" s="9"/>
      <c r="BF2783" s="9"/>
      <c r="BG2783" s="9"/>
      <c r="BH2783" s="9"/>
      <c r="BI2783" s="9"/>
      <c r="BJ2783" s="9"/>
      <c r="BK2783" s="9"/>
      <c r="BL2783" s="9"/>
      <c r="BM2783" s="9"/>
      <c r="BN2783" s="9"/>
      <c r="BO2783" s="9"/>
      <c r="BP2783" s="9"/>
      <c r="BQ2783" s="9"/>
      <c r="BR2783" s="9"/>
      <c r="BS2783" s="9"/>
      <c r="BT2783" s="9"/>
      <c r="BU2783" s="9"/>
      <c r="BV2783" s="9"/>
      <c r="BW2783" s="9"/>
      <c r="CB2783" s="10"/>
      <c r="CC2783" s="10"/>
      <c r="CD2783" s="10"/>
      <c r="CE2783" s="10"/>
      <c r="CF2783" s="11"/>
      <c r="CG2783" s="11"/>
      <c r="CH2783" s="11"/>
      <c r="CI2783" s="11"/>
      <c r="CJ2783" s="10"/>
      <c r="CK2783" s="10"/>
      <c r="CL2783" s="10"/>
      <c r="CM2783" s="10"/>
      <c r="CN2783" s="10"/>
      <c r="CO2783" s="10"/>
      <c r="CP2783" s="10"/>
      <c r="CQ2783" s="10"/>
      <c r="CR2783" s="10"/>
      <c r="CS2783" s="10"/>
      <c r="CT2783" s="10"/>
      <c r="CU2783" s="10"/>
      <c r="CV2783" s="9"/>
      <c r="CW2783" s="9"/>
      <c r="CX2783" s="9"/>
      <c r="CY2783" s="9"/>
    </row>
    <row r="2784" spans="31:103" ht="18" customHeight="1">
      <c r="AE2784" s="16"/>
      <c r="AF2784" s="16"/>
      <c r="AG2784" s="16"/>
      <c r="AH2784" s="16"/>
      <c r="AI2784" s="16"/>
      <c r="AJ2784" s="16"/>
      <c r="AK2784" s="16"/>
      <c r="AL2784" s="16"/>
      <c r="AM2784" s="16"/>
      <c r="AN2784" s="16"/>
      <c r="AO2784" s="16"/>
      <c r="AP2784" s="16"/>
      <c r="AQ2784" s="15"/>
      <c r="AV2784" s="9"/>
      <c r="AW2784" s="9"/>
      <c r="AX2784" s="9"/>
      <c r="AY2784" s="9"/>
      <c r="AZ2784" s="9"/>
      <c r="BA2784" s="9"/>
      <c r="BB2784" s="9"/>
      <c r="BC2784" s="9"/>
      <c r="BD2784" s="9"/>
      <c r="BE2784" s="9"/>
      <c r="BF2784" s="9"/>
      <c r="BG2784" s="9"/>
      <c r="BH2784" s="9"/>
      <c r="BI2784" s="9"/>
      <c r="BJ2784" s="9"/>
      <c r="BK2784" s="9"/>
      <c r="BL2784" s="9"/>
      <c r="BM2784" s="9"/>
      <c r="BN2784" s="9"/>
      <c r="BO2784" s="9"/>
      <c r="BP2784" s="9"/>
      <c r="BQ2784" s="9"/>
      <c r="BR2784" s="9"/>
      <c r="BS2784" s="9"/>
      <c r="BT2784" s="9"/>
      <c r="BU2784" s="9"/>
      <c r="BV2784" s="9"/>
      <c r="BW2784" s="9"/>
      <c r="CB2784" s="10"/>
      <c r="CC2784" s="10"/>
      <c r="CD2784" s="10"/>
      <c r="CE2784" s="10"/>
      <c r="CF2784" s="11"/>
      <c r="CG2784" s="11"/>
      <c r="CH2784" s="11"/>
      <c r="CI2784" s="11"/>
      <c r="CJ2784" s="10"/>
      <c r="CK2784" s="10"/>
      <c r="CL2784" s="10"/>
      <c r="CM2784" s="10"/>
      <c r="CN2784" s="10"/>
      <c r="CO2784" s="10"/>
      <c r="CP2784" s="10"/>
      <c r="CQ2784" s="10"/>
      <c r="CR2784" s="10"/>
      <c r="CS2784" s="10"/>
      <c r="CT2784" s="10"/>
      <c r="CU2784" s="10"/>
      <c r="CV2784" s="9"/>
      <c r="CW2784" s="9"/>
      <c r="CX2784" s="9"/>
      <c r="CY2784" s="9"/>
    </row>
    <row r="2785" spans="31:103" ht="18" customHeight="1">
      <c r="AE2785" s="16"/>
      <c r="AF2785" s="16"/>
      <c r="AG2785" s="16"/>
      <c r="AH2785" s="16"/>
      <c r="AI2785" s="16"/>
      <c r="AJ2785" s="16"/>
      <c r="AK2785" s="16"/>
      <c r="AL2785" s="16"/>
      <c r="AM2785" s="16"/>
      <c r="AN2785" s="16"/>
      <c r="AO2785" s="16"/>
      <c r="AP2785" s="16"/>
      <c r="AQ2785" s="15"/>
      <c r="AV2785" s="9"/>
      <c r="AW2785" s="9"/>
      <c r="AX2785" s="9"/>
      <c r="AY2785" s="9"/>
      <c r="AZ2785" s="9"/>
      <c r="BA2785" s="9"/>
      <c r="BB2785" s="9"/>
      <c r="BC2785" s="9"/>
      <c r="BD2785" s="9"/>
      <c r="BE2785" s="9"/>
      <c r="BF2785" s="9"/>
      <c r="BG2785" s="9"/>
      <c r="BH2785" s="9"/>
      <c r="BI2785" s="9"/>
      <c r="BJ2785" s="9"/>
      <c r="BK2785" s="9"/>
      <c r="BL2785" s="9"/>
      <c r="BM2785" s="9"/>
      <c r="BN2785" s="9"/>
      <c r="BO2785" s="9"/>
      <c r="BP2785" s="9"/>
      <c r="BQ2785" s="9"/>
      <c r="BR2785" s="9"/>
      <c r="BS2785" s="9"/>
      <c r="BT2785" s="9"/>
      <c r="BU2785" s="9"/>
      <c r="BV2785" s="9"/>
      <c r="BW2785" s="9"/>
      <c r="CB2785" s="10"/>
      <c r="CC2785" s="10"/>
      <c r="CD2785" s="10"/>
      <c r="CE2785" s="10"/>
      <c r="CF2785" s="11"/>
      <c r="CG2785" s="11"/>
      <c r="CH2785" s="11"/>
      <c r="CI2785" s="11"/>
      <c r="CJ2785" s="10"/>
      <c r="CK2785" s="10"/>
      <c r="CL2785" s="10"/>
      <c r="CM2785" s="10"/>
      <c r="CN2785" s="10"/>
      <c r="CO2785" s="10"/>
      <c r="CP2785" s="10"/>
      <c r="CQ2785" s="10"/>
      <c r="CR2785" s="10"/>
      <c r="CS2785" s="10"/>
      <c r="CT2785" s="10"/>
      <c r="CU2785" s="10"/>
      <c r="CV2785" s="9"/>
      <c r="CW2785" s="9"/>
      <c r="CX2785" s="9"/>
      <c r="CY2785" s="9"/>
    </row>
    <row r="2786" spans="31:103" ht="18" customHeight="1">
      <c r="AE2786" s="16"/>
      <c r="AF2786" s="16"/>
      <c r="AG2786" s="16"/>
      <c r="AH2786" s="16"/>
      <c r="AI2786" s="16"/>
      <c r="AJ2786" s="16"/>
      <c r="AK2786" s="16"/>
      <c r="AL2786" s="16"/>
      <c r="AM2786" s="16"/>
      <c r="AN2786" s="16"/>
      <c r="AO2786" s="16"/>
      <c r="AP2786" s="16"/>
      <c r="AQ2786" s="15"/>
      <c r="AV2786" s="9"/>
      <c r="AW2786" s="9"/>
      <c r="AX2786" s="9"/>
      <c r="AY2786" s="9"/>
      <c r="AZ2786" s="9"/>
      <c r="BA2786" s="9"/>
      <c r="BB2786" s="9"/>
      <c r="BC2786" s="9"/>
      <c r="BD2786" s="9"/>
      <c r="BE2786" s="9"/>
      <c r="BF2786" s="9"/>
      <c r="BG2786" s="9"/>
      <c r="BH2786" s="9"/>
      <c r="BI2786" s="9"/>
      <c r="BJ2786" s="9"/>
      <c r="BK2786" s="9"/>
      <c r="BL2786" s="9"/>
      <c r="BM2786" s="9"/>
      <c r="BN2786" s="9"/>
      <c r="BO2786" s="9"/>
      <c r="BP2786" s="9"/>
      <c r="BQ2786" s="9"/>
      <c r="BR2786" s="9"/>
      <c r="BS2786" s="9"/>
      <c r="BT2786" s="9"/>
      <c r="BU2786" s="9"/>
      <c r="BV2786" s="9"/>
      <c r="BW2786" s="9"/>
      <c r="CB2786" s="10"/>
      <c r="CC2786" s="10"/>
      <c r="CD2786" s="10"/>
      <c r="CE2786" s="10"/>
      <c r="CF2786" s="11"/>
      <c r="CG2786" s="11"/>
      <c r="CH2786" s="11"/>
      <c r="CI2786" s="11"/>
      <c r="CJ2786" s="10"/>
      <c r="CK2786" s="10"/>
      <c r="CL2786" s="10"/>
      <c r="CM2786" s="10"/>
      <c r="CN2786" s="10"/>
      <c r="CO2786" s="10"/>
      <c r="CP2786" s="10"/>
      <c r="CQ2786" s="10"/>
      <c r="CR2786" s="10"/>
      <c r="CS2786" s="10"/>
      <c r="CT2786" s="10"/>
      <c r="CU2786" s="10"/>
      <c r="CV2786" s="9"/>
      <c r="CW2786" s="9"/>
      <c r="CX2786" s="9"/>
      <c r="CY2786" s="9"/>
    </row>
    <row r="2787" spans="31:103" ht="18" customHeight="1">
      <c r="AE2787" s="16"/>
      <c r="AF2787" s="16"/>
      <c r="AG2787" s="16"/>
      <c r="AH2787" s="16"/>
      <c r="AI2787" s="16"/>
      <c r="AJ2787" s="16"/>
      <c r="AK2787" s="16"/>
      <c r="AL2787" s="16"/>
      <c r="AM2787" s="16"/>
      <c r="AN2787" s="16"/>
      <c r="AO2787" s="16"/>
      <c r="AP2787" s="16"/>
      <c r="AQ2787" s="15"/>
      <c r="AV2787" s="9"/>
      <c r="AW2787" s="9"/>
      <c r="AX2787" s="9"/>
      <c r="AY2787" s="9"/>
      <c r="AZ2787" s="9"/>
      <c r="BA2787" s="9"/>
      <c r="BB2787" s="9"/>
      <c r="BC2787" s="9"/>
      <c r="BD2787" s="9"/>
      <c r="BE2787" s="9"/>
      <c r="BF2787" s="9"/>
      <c r="BG2787" s="9"/>
      <c r="BH2787" s="9"/>
      <c r="BI2787" s="9"/>
      <c r="BJ2787" s="9"/>
      <c r="BK2787" s="9"/>
      <c r="BL2787" s="9"/>
      <c r="BM2787" s="9"/>
      <c r="BN2787" s="9"/>
      <c r="BO2787" s="9"/>
      <c r="BP2787" s="9"/>
      <c r="BQ2787" s="9"/>
      <c r="BR2787" s="9"/>
      <c r="BS2787" s="9"/>
      <c r="BT2787" s="9"/>
      <c r="BU2787" s="9"/>
      <c r="BV2787" s="9"/>
      <c r="BW2787" s="9"/>
      <c r="CB2787" s="10"/>
      <c r="CC2787" s="10"/>
      <c r="CD2787" s="10"/>
      <c r="CE2787" s="10"/>
      <c r="CF2787" s="11"/>
      <c r="CG2787" s="11"/>
      <c r="CH2787" s="11"/>
      <c r="CI2787" s="11"/>
      <c r="CJ2787" s="10"/>
      <c r="CK2787" s="10"/>
      <c r="CL2787" s="10"/>
      <c r="CM2787" s="10"/>
      <c r="CN2787" s="10"/>
      <c r="CO2787" s="10"/>
      <c r="CP2787" s="10"/>
      <c r="CQ2787" s="10"/>
      <c r="CR2787" s="10"/>
      <c r="CS2787" s="10"/>
      <c r="CT2787" s="10"/>
      <c r="CU2787" s="10"/>
      <c r="CV2787" s="9"/>
      <c r="CW2787" s="9"/>
      <c r="CX2787" s="9"/>
      <c r="CY2787" s="9"/>
    </row>
    <row r="2788" spans="31:103" ht="18" customHeight="1">
      <c r="AE2788" s="16"/>
      <c r="AF2788" s="16"/>
      <c r="AG2788" s="16"/>
      <c r="AH2788" s="16"/>
      <c r="AI2788" s="16"/>
      <c r="AJ2788" s="16"/>
      <c r="AK2788" s="16"/>
      <c r="AL2788" s="16"/>
      <c r="AM2788" s="16"/>
      <c r="AN2788" s="16"/>
      <c r="AO2788" s="16"/>
      <c r="AP2788" s="16"/>
      <c r="AQ2788" s="15"/>
      <c r="AV2788" s="9"/>
      <c r="AW2788" s="9"/>
      <c r="AX2788" s="9"/>
      <c r="AY2788" s="9"/>
      <c r="AZ2788" s="9"/>
      <c r="BA2788" s="9"/>
      <c r="BB2788" s="9"/>
      <c r="BC2788" s="9"/>
      <c r="BD2788" s="9"/>
      <c r="BE2788" s="9"/>
      <c r="BF2788" s="9"/>
      <c r="BG2788" s="9"/>
      <c r="BH2788" s="9"/>
      <c r="BI2788" s="9"/>
      <c r="BJ2788" s="9"/>
      <c r="BK2788" s="9"/>
      <c r="BL2788" s="9"/>
      <c r="BM2788" s="9"/>
      <c r="BN2788" s="9"/>
      <c r="BO2788" s="9"/>
      <c r="BP2788" s="9"/>
      <c r="BQ2788" s="9"/>
      <c r="BR2788" s="9"/>
      <c r="BS2788" s="9"/>
      <c r="BT2788" s="9"/>
      <c r="BU2788" s="9"/>
      <c r="BV2788" s="9"/>
      <c r="BW2788" s="9"/>
      <c r="CB2788" s="10"/>
      <c r="CC2788" s="10"/>
      <c r="CD2788" s="10"/>
      <c r="CE2788" s="10"/>
      <c r="CF2788" s="11"/>
      <c r="CG2788" s="11"/>
      <c r="CH2788" s="11"/>
      <c r="CI2788" s="11"/>
      <c r="CJ2788" s="10"/>
      <c r="CK2788" s="10"/>
      <c r="CL2788" s="10"/>
      <c r="CM2788" s="10"/>
      <c r="CN2788" s="10"/>
      <c r="CO2788" s="10"/>
      <c r="CP2788" s="10"/>
      <c r="CQ2788" s="10"/>
      <c r="CR2788" s="10"/>
      <c r="CS2788" s="10"/>
      <c r="CT2788" s="10"/>
      <c r="CU2788" s="10"/>
      <c r="CV2788" s="9"/>
      <c r="CW2788" s="9"/>
      <c r="CX2788" s="9"/>
      <c r="CY2788" s="9"/>
    </row>
    <row r="2789" spans="31:103" ht="18" customHeight="1">
      <c r="AE2789" s="16"/>
      <c r="AF2789" s="16"/>
      <c r="AG2789" s="16"/>
      <c r="AH2789" s="16"/>
      <c r="AI2789" s="16"/>
      <c r="AJ2789" s="16"/>
      <c r="AK2789" s="16"/>
      <c r="AL2789" s="16"/>
      <c r="AM2789" s="16"/>
      <c r="AN2789" s="16"/>
      <c r="AO2789" s="16"/>
      <c r="AP2789" s="16"/>
      <c r="AQ2789" s="15"/>
      <c r="AV2789" s="9"/>
      <c r="AW2789" s="9"/>
      <c r="AX2789" s="9"/>
      <c r="AY2789" s="9"/>
      <c r="AZ2789" s="9"/>
      <c r="BA2789" s="9"/>
      <c r="BB2789" s="9"/>
      <c r="BC2789" s="9"/>
      <c r="BD2789" s="9"/>
      <c r="BE2789" s="9"/>
      <c r="BF2789" s="9"/>
      <c r="BG2789" s="9"/>
      <c r="BH2789" s="9"/>
      <c r="BI2789" s="9"/>
      <c r="BJ2789" s="9"/>
      <c r="BK2789" s="9"/>
      <c r="BL2789" s="9"/>
      <c r="BM2789" s="9"/>
      <c r="BN2789" s="9"/>
      <c r="BO2789" s="9"/>
      <c r="BP2789" s="9"/>
      <c r="BQ2789" s="9"/>
      <c r="BR2789" s="9"/>
      <c r="BS2789" s="9"/>
      <c r="BT2789" s="9"/>
      <c r="BU2789" s="9"/>
      <c r="BV2789" s="9"/>
      <c r="BW2789" s="9"/>
      <c r="CB2789" s="10"/>
      <c r="CC2789" s="10"/>
      <c r="CD2789" s="10"/>
      <c r="CE2789" s="10"/>
      <c r="CF2789" s="11"/>
      <c r="CG2789" s="11"/>
      <c r="CH2789" s="11"/>
      <c r="CI2789" s="11"/>
      <c r="CJ2789" s="10"/>
      <c r="CK2789" s="10"/>
      <c r="CL2789" s="10"/>
      <c r="CM2789" s="10"/>
      <c r="CN2789" s="10"/>
      <c r="CO2789" s="10"/>
      <c r="CP2789" s="10"/>
      <c r="CQ2789" s="10"/>
      <c r="CR2789" s="10"/>
      <c r="CS2789" s="10"/>
      <c r="CT2789" s="10"/>
      <c r="CU2789" s="10"/>
      <c r="CV2789" s="9"/>
      <c r="CW2789" s="9"/>
      <c r="CX2789" s="9"/>
      <c r="CY2789" s="9"/>
    </row>
    <row r="2790" spans="31:103" ht="18" customHeight="1">
      <c r="AE2790" s="16"/>
      <c r="AF2790" s="16"/>
      <c r="AG2790" s="16"/>
      <c r="AH2790" s="16"/>
      <c r="AI2790" s="16"/>
      <c r="AJ2790" s="16"/>
      <c r="AK2790" s="16"/>
      <c r="AL2790" s="16"/>
      <c r="AM2790" s="16"/>
      <c r="AN2790" s="16"/>
      <c r="AO2790" s="16"/>
      <c r="AP2790" s="16"/>
      <c r="AQ2790" s="15"/>
      <c r="AV2790" s="9"/>
      <c r="AW2790" s="9"/>
      <c r="AX2790" s="9"/>
      <c r="AY2790" s="9"/>
      <c r="AZ2790" s="9"/>
      <c r="BA2790" s="9"/>
      <c r="BB2790" s="9"/>
      <c r="BC2790" s="9"/>
      <c r="BD2790" s="9"/>
      <c r="BE2790" s="9"/>
      <c r="BF2790" s="9"/>
      <c r="BG2790" s="9"/>
      <c r="BH2790" s="9"/>
      <c r="BI2790" s="9"/>
      <c r="BJ2790" s="9"/>
      <c r="BK2790" s="9"/>
      <c r="BL2790" s="9"/>
      <c r="BM2790" s="9"/>
      <c r="BN2790" s="9"/>
      <c r="BO2790" s="9"/>
      <c r="BP2790" s="9"/>
      <c r="BQ2790" s="9"/>
      <c r="BR2790" s="9"/>
      <c r="BS2790" s="9"/>
      <c r="BT2790" s="9"/>
      <c r="BU2790" s="9"/>
      <c r="BV2790" s="9"/>
      <c r="BW2790" s="9"/>
      <c r="CB2790" s="10"/>
      <c r="CC2790" s="10"/>
      <c r="CD2790" s="10"/>
      <c r="CE2790" s="10"/>
      <c r="CF2790" s="11"/>
      <c r="CG2790" s="11"/>
      <c r="CH2790" s="11"/>
      <c r="CI2790" s="11"/>
      <c r="CJ2790" s="10"/>
      <c r="CK2790" s="10"/>
      <c r="CL2790" s="10"/>
      <c r="CM2790" s="10"/>
      <c r="CN2790" s="10"/>
      <c r="CO2790" s="10"/>
      <c r="CP2790" s="10"/>
      <c r="CQ2790" s="10"/>
      <c r="CR2790" s="10"/>
      <c r="CS2790" s="10"/>
      <c r="CT2790" s="10"/>
      <c r="CU2790" s="10"/>
      <c r="CV2790" s="9"/>
      <c r="CW2790" s="9"/>
      <c r="CX2790" s="9"/>
      <c r="CY2790" s="9"/>
    </row>
    <row r="2791" spans="31:103" ht="18" customHeight="1">
      <c r="AE2791" s="16"/>
      <c r="AF2791" s="16"/>
      <c r="AG2791" s="16"/>
      <c r="AH2791" s="16"/>
      <c r="AI2791" s="16"/>
      <c r="AJ2791" s="16"/>
      <c r="AK2791" s="16"/>
      <c r="AL2791" s="16"/>
      <c r="AM2791" s="16"/>
      <c r="AN2791" s="16"/>
      <c r="AO2791" s="16"/>
      <c r="AP2791" s="16"/>
      <c r="AQ2791" s="15"/>
      <c r="AV2791" s="9"/>
      <c r="AW2791" s="9"/>
      <c r="AX2791" s="9"/>
      <c r="AY2791" s="9"/>
      <c r="AZ2791" s="9"/>
      <c r="BA2791" s="9"/>
      <c r="BB2791" s="9"/>
      <c r="BC2791" s="9"/>
      <c r="BD2791" s="9"/>
      <c r="BE2791" s="9"/>
      <c r="BF2791" s="9"/>
      <c r="BG2791" s="9"/>
      <c r="BH2791" s="9"/>
      <c r="BI2791" s="9"/>
      <c r="BJ2791" s="9"/>
      <c r="BK2791" s="9"/>
      <c r="BL2791" s="9"/>
      <c r="BM2791" s="9"/>
      <c r="BN2791" s="9"/>
      <c r="BO2791" s="9"/>
      <c r="BP2791" s="9"/>
      <c r="BQ2791" s="9"/>
      <c r="BR2791" s="9"/>
      <c r="BS2791" s="9"/>
      <c r="BT2791" s="9"/>
      <c r="BU2791" s="9"/>
      <c r="BV2791" s="9"/>
      <c r="BW2791" s="9"/>
      <c r="CB2791" s="10"/>
      <c r="CC2791" s="10"/>
      <c r="CD2791" s="10"/>
      <c r="CE2791" s="10"/>
      <c r="CF2791" s="11"/>
      <c r="CG2791" s="11"/>
      <c r="CH2791" s="11"/>
      <c r="CI2791" s="11"/>
      <c r="CJ2791" s="10"/>
      <c r="CK2791" s="10"/>
      <c r="CL2791" s="10"/>
      <c r="CM2791" s="10"/>
      <c r="CN2791" s="10"/>
      <c r="CO2791" s="10"/>
      <c r="CP2791" s="10"/>
      <c r="CQ2791" s="10"/>
      <c r="CR2791" s="10"/>
      <c r="CS2791" s="10"/>
      <c r="CT2791" s="10"/>
      <c r="CU2791" s="10"/>
      <c r="CV2791" s="9"/>
      <c r="CW2791" s="9"/>
      <c r="CX2791" s="9"/>
      <c r="CY2791" s="9"/>
    </row>
    <row r="2792" spans="31:103" ht="18" customHeight="1">
      <c r="AE2792" s="16"/>
      <c r="AF2792" s="16"/>
      <c r="AG2792" s="16"/>
      <c r="AH2792" s="16"/>
      <c r="AI2792" s="16"/>
      <c r="AJ2792" s="16"/>
      <c r="AK2792" s="16"/>
      <c r="AL2792" s="16"/>
      <c r="AM2792" s="16"/>
      <c r="AN2792" s="16"/>
      <c r="AO2792" s="16"/>
      <c r="AP2792" s="16"/>
      <c r="AQ2792" s="15"/>
      <c r="AV2792" s="9"/>
      <c r="AW2792" s="9"/>
      <c r="AX2792" s="9"/>
      <c r="AY2792" s="9"/>
      <c r="AZ2792" s="9"/>
      <c r="BA2792" s="9"/>
      <c r="BB2792" s="9"/>
      <c r="BC2792" s="9"/>
      <c r="BD2792" s="9"/>
      <c r="BE2792" s="9"/>
      <c r="BF2792" s="9"/>
      <c r="BG2792" s="9"/>
      <c r="BH2792" s="9"/>
      <c r="BI2792" s="9"/>
      <c r="BJ2792" s="9"/>
      <c r="BK2792" s="9"/>
      <c r="BL2792" s="9"/>
      <c r="BM2792" s="9"/>
      <c r="BN2792" s="9"/>
      <c r="BO2792" s="9"/>
      <c r="BP2792" s="9"/>
      <c r="BQ2792" s="9"/>
      <c r="BR2792" s="9"/>
      <c r="BS2792" s="9"/>
      <c r="BT2792" s="9"/>
      <c r="BU2792" s="9"/>
      <c r="BV2792" s="9"/>
      <c r="BW2792" s="9"/>
      <c r="CB2792" s="10"/>
      <c r="CC2792" s="10"/>
      <c r="CD2792" s="10"/>
      <c r="CE2792" s="10"/>
      <c r="CF2792" s="11"/>
      <c r="CG2792" s="11"/>
      <c r="CH2792" s="11"/>
      <c r="CI2792" s="11"/>
      <c r="CJ2792" s="10"/>
      <c r="CK2792" s="10"/>
      <c r="CL2792" s="10"/>
      <c r="CM2792" s="10"/>
      <c r="CN2792" s="10"/>
      <c r="CO2792" s="10"/>
      <c r="CP2792" s="10"/>
      <c r="CQ2792" s="10"/>
      <c r="CR2792" s="10"/>
      <c r="CS2792" s="10"/>
      <c r="CT2792" s="10"/>
      <c r="CU2792" s="10"/>
      <c r="CV2792" s="9"/>
      <c r="CW2792" s="9"/>
      <c r="CX2792" s="9"/>
      <c r="CY2792" s="9"/>
    </row>
    <row r="2793" spans="31:103" ht="18" customHeight="1">
      <c r="AE2793" s="16"/>
      <c r="AF2793" s="16"/>
      <c r="AG2793" s="16"/>
      <c r="AH2793" s="16"/>
      <c r="AI2793" s="16"/>
      <c r="AJ2793" s="16"/>
      <c r="AK2793" s="16"/>
      <c r="AL2793" s="16"/>
      <c r="AM2793" s="16"/>
      <c r="AN2793" s="16"/>
      <c r="AO2793" s="16"/>
      <c r="AP2793" s="16"/>
      <c r="AQ2793" s="15"/>
      <c r="AV2793" s="9"/>
      <c r="AW2793" s="9"/>
      <c r="AX2793" s="9"/>
      <c r="AY2793" s="9"/>
      <c r="AZ2793" s="9"/>
      <c r="BA2793" s="9"/>
      <c r="BB2793" s="9"/>
      <c r="BC2793" s="9"/>
      <c r="BD2793" s="9"/>
      <c r="BE2793" s="9"/>
      <c r="BF2793" s="9"/>
      <c r="BG2793" s="9"/>
      <c r="BH2793" s="9"/>
      <c r="BI2793" s="9"/>
      <c r="BJ2793" s="9"/>
      <c r="BK2793" s="9"/>
      <c r="BL2793" s="9"/>
      <c r="BM2793" s="9"/>
      <c r="BN2793" s="9"/>
      <c r="BO2793" s="9"/>
      <c r="BP2793" s="9"/>
      <c r="BQ2793" s="9"/>
      <c r="BR2793" s="9"/>
      <c r="BS2793" s="9"/>
      <c r="BT2793" s="9"/>
      <c r="BU2793" s="9"/>
      <c r="BV2793" s="9"/>
      <c r="BW2793" s="9"/>
      <c r="CB2793" s="10"/>
      <c r="CC2793" s="10"/>
      <c r="CD2793" s="10"/>
      <c r="CE2793" s="10"/>
      <c r="CF2793" s="11"/>
      <c r="CG2793" s="11"/>
      <c r="CH2793" s="11"/>
      <c r="CI2793" s="11"/>
      <c r="CJ2793" s="10"/>
      <c r="CK2793" s="10"/>
      <c r="CL2793" s="10"/>
      <c r="CM2793" s="10"/>
      <c r="CN2793" s="10"/>
      <c r="CO2793" s="10"/>
      <c r="CP2793" s="10"/>
      <c r="CQ2793" s="10"/>
      <c r="CR2793" s="10"/>
      <c r="CS2793" s="10"/>
      <c r="CT2793" s="10"/>
      <c r="CU2793" s="10"/>
      <c r="CV2793" s="9"/>
      <c r="CW2793" s="9"/>
      <c r="CX2793" s="9"/>
      <c r="CY2793" s="9"/>
    </row>
    <row r="2794" spans="31:103" ht="18" customHeight="1">
      <c r="AE2794" s="16"/>
      <c r="AF2794" s="16"/>
      <c r="AG2794" s="16"/>
      <c r="AH2794" s="16"/>
      <c r="AI2794" s="16"/>
      <c r="AJ2794" s="16"/>
      <c r="AK2794" s="16"/>
      <c r="AL2794" s="16"/>
      <c r="AM2794" s="16"/>
      <c r="AN2794" s="16"/>
      <c r="AO2794" s="16"/>
      <c r="AP2794" s="16"/>
      <c r="AQ2794" s="15"/>
      <c r="AV2794" s="9"/>
      <c r="AW2794" s="9"/>
      <c r="AX2794" s="9"/>
      <c r="AY2794" s="9"/>
      <c r="AZ2794" s="9"/>
      <c r="BA2794" s="9"/>
      <c r="BB2794" s="9"/>
      <c r="BC2794" s="9"/>
      <c r="BD2794" s="9"/>
      <c r="BE2794" s="9"/>
      <c r="BF2794" s="9"/>
      <c r="BG2794" s="9"/>
      <c r="BH2794" s="9"/>
      <c r="BI2794" s="9"/>
      <c r="BJ2794" s="9"/>
      <c r="BK2794" s="9"/>
      <c r="BL2794" s="9"/>
      <c r="BM2794" s="9"/>
      <c r="BN2794" s="9"/>
      <c r="BO2794" s="9"/>
      <c r="BP2794" s="9"/>
      <c r="BQ2794" s="9"/>
      <c r="BR2794" s="9"/>
      <c r="BS2794" s="9"/>
      <c r="BT2794" s="9"/>
      <c r="BU2794" s="9"/>
      <c r="BV2794" s="9"/>
      <c r="BW2794" s="9"/>
      <c r="CB2794" s="10"/>
      <c r="CC2794" s="10"/>
      <c r="CD2794" s="10"/>
      <c r="CE2794" s="10"/>
      <c r="CF2794" s="11"/>
      <c r="CG2794" s="11"/>
      <c r="CH2794" s="11"/>
      <c r="CI2794" s="11"/>
      <c r="CJ2794" s="10"/>
      <c r="CK2794" s="10"/>
      <c r="CL2794" s="10"/>
      <c r="CM2794" s="10"/>
      <c r="CN2794" s="10"/>
      <c r="CO2794" s="10"/>
      <c r="CP2794" s="10"/>
      <c r="CQ2794" s="10"/>
      <c r="CR2794" s="10"/>
      <c r="CS2794" s="10"/>
      <c r="CT2794" s="10"/>
      <c r="CU2794" s="10"/>
      <c r="CV2794" s="9"/>
      <c r="CW2794" s="9"/>
      <c r="CX2794" s="9"/>
      <c r="CY2794" s="9"/>
    </row>
    <row r="2795" spans="31:103" ht="18" customHeight="1">
      <c r="AE2795" s="16"/>
      <c r="AF2795" s="16"/>
      <c r="AG2795" s="16"/>
      <c r="AH2795" s="16"/>
      <c r="AI2795" s="16"/>
      <c r="AJ2795" s="16"/>
      <c r="AK2795" s="16"/>
      <c r="AL2795" s="16"/>
      <c r="AM2795" s="16"/>
      <c r="AN2795" s="16"/>
      <c r="AO2795" s="16"/>
      <c r="AP2795" s="16"/>
      <c r="AQ2795" s="15"/>
      <c r="AV2795" s="9"/>
      <c r="AW2795" s="9"/>
      <c r="AX2795" s="9"/>
      <c r="AY2795" s="9"/>
      <c r="AZ2795" s="9"/>
      <c r="BA2795" s="9"/>
      <c r="BB2795" s="9"/>
      <c r="BC2795" s="9"/>
      <c r="BD2795" s="9"/>
      <c r="BE2795" s="9"/>
      <c r="BF2795" s="9"/>
      <c r="BG2795" s="9"/>
      <c r="BH2795" s="9"/>
      <c r="BI2795" s="9"/>
      <c r="BJ2795" s="9"/>
      <c r="BK2795" s="9"/>
      <c r="BL2795" s="9"/>
      <c r="BM2795" s="9"/>
      <c r="BN2795" s="9"/>
      <c r="BO2795" s="9"/>
      <c r="BP2795" s="9"/>
      <c r="BQ2795" s="9"/>
      <c r="BR2795" s="9"/>
      <c r="BS2795" s="9"/>
      <c r="BT2795" s="9"/>
      <c r="BU2795" s="9"/>
      <c r="BV2795" s="9"/>
      <c r="BW2795" s="9"/>
      <c r="CB2795" s="10"/>
      <c r="CC2795" s="10"/>
      <c r="CD2795" s="10"/>
      <c r="CE2795" s="10"/>
      <c r="CF2795" s="11"/>
      <c r="CG2795" s="11"/>
      <c r="CH2795" s="11"/>
      <c r="CI2795" s="11"/>
      <c r="CJ2795" s="10"/>
      <c r="CK2795" s="10"/>
      <c r="CL2795" s="10"/>
      <c r="CM2795" s="10"/>
      <c r="CN2795" s="10"/>
      <c r="CO2795" s="10"/>
      <c r="CP2795" s="10"/>
      <c r="CQ2795" s="10"/>
      <c r="CR2795" s="10"/>
      <c r="CS2795" s="10"/>
      <c r="CT2795" s="10"/>
      <c r="CU2795" s="10"/>
      <c r="CV2795" s="9"/>
      <c r="CW2795" s="9"/>
      <c r="CX2795" s="9"/>
      <c r="CY2795" s="9"/>
    </row>
    <row r="2796" spans="31:103" ht="18" customHeight="1">
      <c r="AE2796" s="16"/>
      <c r="AF2796" s="16"/>
      <c r="AG2796" s="16"/>
      <c r="AH2796" s="16"/>
      <c r="AI2796" s="16"/>
      <c r="AJ2796" s="16"/>
      <c r="AK2796" s="16"/>
      <c r="AL2796" s="16"/>
      <c r="AM2796" s="16"/>
      <c r="AN2796" s="16"/>
      <c r="AO2796" s="16"/>
      <c r="AP2796" s="16"/>
      <c r="AQ2796" s="15"/>
      <c r="AV2796" s="9"/>
      <c r="AW2796" s="9"/>
      <c r="AX2796" s="9"/>
      <c r="AY2796" s="9"/>
      <c r="AZ2796" s="9"/>
      <c r="BA2796" s="9"/>
      <c r="BB2796" s="9"/>
      <c r="BC2796" s="9"/>
      <c r="BD2796" s="9"/>
      <c r="BE2796" s="9"/>
      <c r="BF2796" s="9"/>
      <c r="BG2796" s="9"/>
      <c r="BH2796" s="9"/>
      <c r="BI2796" s="9"/>
      <c r="BJ2796" s="9"/>
      <c r="BK2796" s="9"/>
      <c r="BL2796" s="9"/>
      <c r="BM2796" s="9"/>
      <c r="BN2796" s="9"/>
      <c r="BO2796" s="9"/>
      <c r="BP2796" s="9"/>
      <c r="BQ2796" s="9"/>
      <c r="BR2796" s="9"/>
      <c r="BS2796" s="9"/>
      <c r="BT2796" s="9"/>
      <c r="BU2796" s="9"/>
      <c r="BV2796" s="9"/>
      <c r="BW2796" s="9"/>
      <c r="CB2796" s="10"/>
      <c r="CC2796" s="10"/>
      <c r="CD2796" s="10"/>
      <c r="CE2796" s="10"/>
      <c r="CF2796" s="11"/>
      <c r="CG2796" s="11"/>
      <c r="CH2796" s="11"/>
      <c r="CI2796" s="11"/>
      <c r="CJ2796" s="10"/>
      <c r="CK2796" s="10"/>
      <c r="CL2796" s="10"/>
      <c r="CM2796" s="10"/>
      <c r="CN2796" s="10"/>
      <c r="CO2796" s="10"/>
      <c r="CP2796" s="10"/>
      <c r="CQ2796" s="10"/>
      <c r="CR2796" s="10"/>
      <c r="CS2796" s="10"/>
      <c r="CT2796" s="10"/>
      <c r="CU2796" s="10"/>
      <c r="CV2796" s="9"/>
      <c r="CW2796" s="9"/>
      <c r="CX2796" s="9"/>
      <c r="CY2796" s="9"/>
    </row>
    <row r="2797" spans="31:103" ht="18" customHeight="1">
      <c r="AE2797" s="16"/>
      <c r="AF2797" s="16"/>
      <c r="AG2797" s="16"/>
      <c r="AH2797" s="16"/>
      <c r="AI2797" s="16"/>
      <c r="AJ2797" s="16"/>
      <c r="AK2797" s="16"/>
      <c r="AL2797" s="16"/>
      <c r="AM2797" s="16"/>
      <c r="AN2797" s="16"/>
      <c r="AO2797" s="16"/>
      <c r="AP2797" s="16"/>
      <c r="AQ2797" s="15"/>
      <c r="AV2797" s="9"/>
      <c r="AW2797" s="9"/>
      <c r="AX2797" s="9"/>
      <c r="AY2797" s="9"/>
      <c r="AZ2797" s="9"/>
      <c r="BA2797" s="9"/>
      <c r="BB2797" s="9"/>
      <c r="BC2797" s="9"/>
      <c r="BD2797" s="9"/>
      <c r="BE2797" s="9"/>
      <c r="BF2797" s="9"/>
      <c r="BG2797" s="9"/>
      <c r="BH2797" s="9"/>
      <c r="BI2797" s="9"/>
      <c r="BJ2797" s="9"/>
      <c r="BK2797" s="9"/>
      <c r="BL2797" s="9"/>
      <c r="BM2797" s="9"/>
      <c r="BN2797" s="9"/>
      <c r="BO2797" s="9"/>
      <c r="BP2797" s="9"/>
      <c r="BQ2797" s="9"/>
      <c r="BR2797" s="9"/>
      <c r="BS2797" s="9"/>
      <c r="BT2797" s="9"/>
      <c r="BU2797" s="9"/>
      <c r="BV2797" s="9"/>
      <c r="BW2797" s="9"/>
      <c r="CB2797" s="10"/>
      <c r="CC2797" s="10"/>
      <c r="CD2797" s="10"/>
      <c r="CE2797" s="10"/>
      <c r="CF2797" s="11"/>
      <c r="CG2797" s="11"/>
      <c r="CH2797" s="11"/>
      <c r="CI2797" s="11"/>
      <c r="CJ2797" s="10"/>
      <c r="CK2797" s="10"/>
      <c r="CL2797" s="10"/>
      <c r="CM2797" s="10"/>
      <c r="CN2797" s="10"/>
      <c r="CO2797" s="10"/>
      <c r="CP2797" s="10"/>
      <c r="CQ2797" s="10"/>
      <c r="CR2797" s="10"/>
      <c r="CS2797" s="10"/>
      <c r="CT2797" s="10"/>
      <c r="CU2797" s="10"/>
      <c r="CV2797" s="9"/>
      <c r="CW2797" s="9"/>
      <c r="CX2797" s="9"/>
      <c r="CY2797" s="9"/>
    </row>
    <row r="2798" spans="31:103" ht="18" customHeight="1">
      <c r="AE2798" s="16"/>
      <c r="AF2798" s="16"/>
      <c r="AG2798" s="16"/>
      <c r="AH2798" s="16"/>
      <c r="AI2798" s="16"/>
      <c r="AJ2798" s="16"/>
      <c r="AK2798" s="16"/>
      <c r="AL2798" s="16"/>
      <c r="AM2798" s="16"/>
      <c r="AN2798" s="16"/>
      <c r="AO2798" s="16"/>
      <c r="AP2798" s="16"/>
      <c r="AQ2798" s="15"/>
      <c r="AV2798" s="9"/>
      <c r="AW2798" s="9"/>
      <c r="AX2798" s="9"/>
      <c r="AY2798" s="9"/>
      <c r="AZ2798" s="9"/>
      <c r="BA2798" s="9"/>
      <c r="BB2798" s="9"/>
      <c r="BC2798" s="9"/>
      <c r="BD2798" s="9"/>
      <c r="BE2798" s="9"/>
      <c r="BF2798" s="9"/>
      <c r="BG2798" s="9"/>
      <c r="BH2798" s="9"/>
      <c r="BI2798" s="9"/>
      <c r="BJ2798" s="9"/>
      <c r="BK2798" s="9"/>
      <c r="BL2798" s="9"/>
      <c r="BM2798" s="9"/>
      <c r="BN2798" s="9"/>
      <c r="BO2798" s="9"/>
      <c r="BP2798" s="9"/>
      <c r="BQ2798" s="9"/>
      <c r="BR2798" s="9"/>
      <c r="BS2798" s="9"/>
      <c r="BT2798" s="9"/>
      <c r="BU2798" s="9"/>
      <c r="BV2798" s="9"/>
      <c r="BW2798" s="9"/>
      <c r="CB2798" s="10"/>
      <c r="CC2798" s="10"/>
      <c r="CD2798" s="10"/>
      <c r="CE2798" s="10"/>
      <c r="CF2798" s="11"/>
      <c r="CG2798" s="11"/>
      <c r="CH2798" s="11"/>
      <c r="CI2798" s="11"/>
      <c r="CJ2798" s="10"/>
      <c r="CK2798" s="10"/>
      <c r="CL2798" s="10"/>
      <c r="CM2798" s="10"/>
      <c r="CN2798" s="10"/>
      <c r="CO2798" s="10"/>
      <c r="CP2798" s="10"/>
      <c r="CQ2798" s="10"/>
      <c r="CR2798" s="10"/>
      <c r="CS2798" s="10"/>
      <c r="CT2798" s="10"/>
      <c r="CU2798" s="10"/>
      <c r="CV2798" s="9"/>
      <c r="CW2798" s="9"/>
      <c r="CX2798" s="9"/>
      <c r="CY2798" s="9"/>
    </row>
    <row r="2799" spans="31:103" ht="18" customHeight="1">
      <c r="AE2799" s="16"/>
      <c r="AF2799" s="16"/>
      <c r="AG2799" s="16"/>
      <c r="AH2799" s="16"/>
      <c r="AI2799" s="16"/>
      <c r="AJ2799" s="16"/>
      <c r="AK2799" s="16"/>
      <c r="AL2799" s="16"/>
      <c r="AM2799" s="16"/>
      <c r="AN2799" s="16"/>
      <c r="AO2799" s="16"/>
      <c r="AP2799" s="16"/>
      <c r="AQ2799" s="15"/>
      <c r="AV2799" s="9"/>
      <c r="AW2799" s="9"/>
      <c r="AX2799" s="9"/>
      <c r="AY2799" s="9"/>
      <c r="AZ2799" s="9"/>
      <c r="BA2799" s="9"/>
      <c r="BB2799" s="9"/>
      <c r="BC2799" s="9"/>
      <c r="BD2799" s="9"/>
      <c r="BE2799" s="9"/>
      <c r="BF2799" s="9"/>
      <c r="BG2799" s="9"/>
      <c r="BH2799" s="9"/>
      <c r="BI2799" s="9"/>
      <c r="BJ2799" s="9"/>
      <c r="BK2799" s="9"/>
      <c r="BL2799" s="9"/>
      <c r="BM2799" s="9"/>
      <c r="BN2799" s="9"/>
      <c r="BO2799" s="9"/>
      <c r="BP2799" s="9"/>
      <c r="BQ2799" s="9"/>
      <c r="BR2799" s="9"/>
      <c r="BS2799" s="9"/>
      <c r="BT2799" s="9"/>
      <c r="BU2799" s="9"/>
      <c r="BV2799" s="9"/>
      <c r="BW2799" s="9"/>
      <c r="CB2799" s="10"/>
      <c r="CC2799" s="10"/>
      <c r="CD2799" s="10"/>
      <c r="CE2799" s="10"/>
      <c r="CF2799" s="11"/>
      <c r="CG2799" s="11"/>
      <c r="CH2799" s="11"/>
      <c r="CI2799" s="11"/>
      <c r="CJ2799" s="10"/>
      <c r="CK2799" s="10"/>
      <c r="CL2799" s="10"/>
      <c r="CM2799" s="10"/>
      <c r="CN2799" s="10"/>
      <c r="CO2799" s="10"/>
      <c r="CP2799" s="10"/>
      <c r="CQ2799" s="10"/>
      <c r="CR2799" s="10"/>
      <c r="CS2799" s="10"/>
      <c r="CT2799" s="10"/>
      <c r="CU2799" s="10"/>
      <c r="CV2799" s="9"/>
      <c r="CW2799" s="9"/>
      <c r="CX2799" s="9"/>
      <c r="CY2799" s="9"/>
    </row>
    <row r="2800" spans="31:103" ht="18" customHeight="1">
      <c r="AE2800" s="16"/>
      <c r="AF2800" s="16"/>
      <c r="AG2800" s="16"/>
      <c r="AH2800" s="16"/>
      <c r="AI2800" s="16"/>
      <c r="AJ2800" s="16"/>
      <c r="AK2800" s="16"/>
      <c r="AL2800" s="16"/>
      <c r="AM2800" s="16"/>
      <c r="AN2800" s="16"/>
      <c r="AO2800" s="16"/>
      <c r="AP2800" s="16"/>
      <c r="AQ2800" s="15"/>
      <c r="AV2800" s="9"/>
      <c r="AW2800" s="9"/>
      <c r="AX2800" s="9"/>
      <c r="AY2800" s="9"/>
      <c r="AZ2800" s="9"/>
      <c r="BA2800" s="9"/>
      <c r="BB2800" s="9"/>
      <c r="BC2800" s="9"/>
      <c r="BD2800" s="9"/>
      <c r="BE2800" s="9"/>
      <c r="BF2800" s="9"/>
      <c r="BG2800" s="9"/>
      <c r="BH2800" s="9"/>
      <c r="BI2800" s="9"/>
      <c r="BJ2800" s="9"/>
      <c r="BK2800" s="9"/>
      <c r="BL2800" s="9"/>
      <c r="BM2800" s="9"/>
      <c r="BN2800" s="9"/>
      <c r="BO2800" s="9"/>
      <c r="BP2800" s="9"/>
      <c r="BQ2800" s="9"/>
      <c r="BR2800" s="9"/>
      <c r="BS2800" s="9"/>
      <c r="BT2800" s="9"/>
      <c r="BU2800" s="9"/>
      <c r="BV2800" s="9"/>
      <c r="BW2800" s="9"/>
      <c r="CB2800" s="10"/>
      <c r="CC2800" s="10"/>
      <c r="CD2800" s="10"/>
      <c r="CE2800" s="10"/>
      <c r="CF2800" s="11"/>
      <c r="CG2800" s="11"/>
      <c r="CH2800" s="11"/>
      <c r="CI2800" s="11"/>
      <c r="CJ2800" s="10"/>
      <c r="CK2800" s="10"/>
      <c r="CL2800" s="10"/>
      <c r="CM2800" s="10"/>
      <c r="CN2800" s="10"/>
      <c r="CO2800" s="10"/>
      <c r="CP2800" s="10"/>
      <c r="CQ2800" s="10"/>
      <c r="CR2800" s="10"/>
      <c r="CS2800" s="10"/>
      <c r="CT2800" s="10"/>
      <c r="CU2800" s="10"/>
      <c r="CV2800" s="9"/>
      <c r="CW2800" s="9"/>
      <c r="CX2800" s="9"/>
      <c r="CY2800" s="9"/>
    </row>
    <row r="2801" spans="31:103" ht="18" customHeight="1">
      <c r="AE2801" s="16"/>
      <c r="AF2801" s="16"/>
      <c r="AG2801" s="16"/>
      <c r="AH2801" s="16"/>
      <c r="AI2801" s="16"/>
      <c r="AJ2801" s="16"/>
      <c r="AK2801" s="16"/>
      <c r="AL2801" s="16"/>
      <c r="AM2801" s="16"/>
      <c r="AN2801" s="16"/>
      <c r="AO2801" s="16"/>
      <c r="AP2801" s="16"/>
      <c r="AQ2801" s="15"/>
      <c r="AV2801" s="9"/>
      <c r="AW2801" s="9"/>
      <c r="AX2801" s="9"/>
      <c r="AY2801" s="9"/>
      <c r="AZ2801" s="9"/>
      <c r="BA2801" s="9"/>
      <c r="BB2801" s="9"/>
      <c r="BC2801" s="9"/>
      <c r="BD2801" s="9"/>
      <c r="BE2801" s="9"/>
      <c r="BF2801" s="9"/>
      <c r="BG2801" s="9"/>
      <c r="BH2801" s="9"/>
      <c r="BI2801" s="9"/>
      <c r="BJ2801" s="9"/>
      <c r="BK2801" s="9"/>
      <c r="BL2801" s="9"/>
      <c r="BM2801" s="9"/>
      <c r="BN2801" s="9"/>
      <c r="BO2801" s="9"/>
      <c r="BP2801" s="9"/>
      <c r="BQ2801" s="9"/>
      <c r="BR2801" s="9"/>
      <c r="BS2801" s="9"/>
      <c r="BT2801" s="9"/>
      <c r="BU2801" s="9"/>
      <c r="BV2801" s="9"/>
      <c r="BW2801" s="9"/>
      <c r="CB2801" s="10"/>
      <c r="CC2801" s="10"/>
      <c r="CD2801" s="10"/>
      <c r="CE2801" s="10"/>
      <c r="CF2801" s="11"/>
      <c r="CG2801" s="11"/>
      <c r="CH2801" s="11"/>
      <c r="CI2801" s="11"/>
      <c r="CJ2801" s="10"/>
      <c r="CK2801" s="10"/>
      <c r="CL2801" s="10"/>
      <c r="CM2801" s="10"/>
      <c r="CN2801" s="10"/>
      <c r="CO2801" s="10"/>
      <c r="CP2801" s="10"/>
      <c r="CQ2801" s="10"/>
      <c r="CR2801" s="10"/>
      <c r="CS2801" s="10"/>
      <c r="CT2801" s="10"/>
      <c r="CU2801" s="10"/>
      <c r="CV2801" s="9"/>
      <c r="CW2801" s="9"/>
      <c r="CX2801" s="9"/>
      <c r="CY2801" s="9"/>
    </row>
    <row r="2802" spans="31:103" ht="18" customHeight="1">
      <c r="AE2802" s="16"/>
      <c r="AF2802" s="16"/>
      <c r="AG2802" s="16"/>
      <c r="AH2802" s="16"/>
      <c r="AI2802" s="16"/>
      <c r="AJ2802" s="16"/>
      <c r="AK2802" s="16"/>
      <c r="AL2802" s="16"/>
      <c r="AM2802" s="16"/>
      <c r="AN2802" s="16"/>
      <c r="AO2802" s="16"/>
      <c r="AP2802" s="16"/>
      <c r="AQ2802" s="15"/>
      <c r="AV2802" s="9"/>
      <c r="AW2802" s="9"/>
      <c r="AX2802" s="9"/>
      <c r="AY2802" s="9"/>
      <c r="AZ2802" s="9"/>
      <c r="BA2802" s="9"/>
      <c r="BB2802" s="9"/>
      <c r="BC2802" s="9"/>
      <c r="BD2802" s="9"/>
      <c r="BE2802" s="9"/>
      <c r="BF2802" s="9"/>
      <c r="BG2802" s="9"/>
      <c r="BH2802" s="9"/>
      <c r="BI2802" s="9"/>
      <c r="BJ2802" s="9"/>
      <c r="BK2802" s="9"/>
      <c r="BL2802" s="9"/>
      <c r="BM2802" s="9"/>
      <c r="BN2802" s="9"/>
      <c r="BO2802" s="9"/>
      <c r="BP2802" s="9"/>
      <c r="BQ2802" s="9"/>
      <c r="BR2802" s="9"/>
      <c r="BS2802" s="9"/>
      <c r="BT2802" s="9"/>
      <c r="BU2802" s="9"/>
      <c r="BV2802" s="9"/>
      <c r="BW2802" s="9"/>
      <c r="CB2802" s="10"/>
      <c r="CC2802" s="10"/>
      <c r="CD2802" s="10"/>
      <c r="CE2802" s="10"/>
      <c r="CF2802" s="11"/>
      <c r="CG2802" s="11"/>
      <c r="CH2802" s="11"/>
      <c r="CI2802" s="11"/>
      <c r="CJ2802" s="10"/>
      <c r="CK2802" s="10"/>
      <c r="CL2802" s="10"/>
      <c r="CM2802" s="10"/>
      <c r="CN2802" s="10"/>
      <c r="CO2802" s="10"/>
      <c r="CP2802" s="10"/>
      <c r="CQ2802" s="10"/>
      <c r="CR2802" s="10"/>
      <c r="CS2802" s="10"/>
      <c r="CT2802" s="10"/>
      <c r="CU2802" s="10"/>
      <c r="CV2802" s="9"/>
      <c r="CW2802" s="9"/>
      <c r="CX2802" s="9"/>
      <c r="CY2802" s="9"/>
    </row>
    <row r="2803" spans="31:103" ht="18" customHeight="1">
      <c r="AE2803" s="16"/>
      <c r="AF2803" s="16"/>
      <c r="AG2803" s="16"/>
      <c r="AH2803" s="16"/>
      <c r="AI2803" s="16"/>
      <c r="AJ2803" s="16"/>
      <c r="AK2803" s="16"/>
      <c r="AL2803" s="16"/>
      <c r="AM2803" s="16"/>
      <c r="AN2803" s="16"/>
      <c r="AO2803" s="16"/>
      <c r="AP2803" s="16"/>
      <c r="AQ2803" s="15"/>
      <c r="AV2803" s="9"/>
      <c r="AW2803" s="9"/>
      <c r="AX2803" s="9"/>
      <c r="AY2803" s="9"/>
      <c r="AZ2803" s="9"/>
      <c r="BA2803" s="9"/>
      <c r="BB2803" s="9"/>
      <c r="BC2803" s="9"/>
      <c r="BD2803" s="9"/>
      <c r="BE2803" s="9"/>
      <c r="BF2803" s="9"/>
      <c r="BG2803" s="9"/>
      <c r="BH2803" s="9"/>
      <c r="BI2803" s="9"/>
      <c r="BJ2803" s="9"/>
      <c r="BK2803" s="9"/>
      <c r="BL2803" s="9"/>
      <c r="BM2803" s="9"/>
      <c r="BN2803" s="9"/>
      <c r="BO2803" s="9"/>
      <c r="BP2803" s="9"/>
      <c r="BQ2803" s="9"/>
      <c r="BR2803" s="9"/>
      <c r="BS2803" s="9"/>
      <c r="BT2803" s="9"/>
      <c r="BU2803" s="9"/>
      <c r="BV2803" s="9"/>
      <c r="BW2803" s="9"/>
      <c r="CB2803" s="10"/>
      <c r="CC2803" s="10"/>
      <c r="CD2803" s="10"/>
      <c r="CE2803" s="10"/>
      <c r="CF2803" s="11"/>
      <c r="CG2803" s="11"/>
      <c r="CH2803" s="11"/>
      <c r="CI2803" s="11"/>
      <c r="CJ2803" s="10"/>
      <c r="CK2803" s="10"/>
      <c r="CL2803" s="10"/>
      <c r="CM2803" s="10"/>
      <c r="CN2803" s="10"/>
      <c r="CO2803" s="10"/>
      <c r="CP2803" s="10"/>
      <c r="CQ2803" s="10"/>
      <c r="CR2803" s="10"/>
      <c r="CS2803" s="10"/>
      <c r="CT2803" s="10"/>
      <c r="CU2803" s="10"/>
      <c r="CV2803" s="9"/>
      <c r="CW2803" s="9"/>
      <c r="CX2803" s="9"/>
      <c r="CY2803" s="9"/>
    </row>
    <row r="2804" spans="31:103" ht="18" customHeight="1">
      <c r="AE2804" s="16"/>
      <c r="AF2804" s="16"/>
      <c r="AG2804" s="16"/>
      <c r="AH2804" s="16"/>
      <c r="AI2804" s="16"/>
      <c r="AJ2804" s="16"/>
      <c r="AK2804" s="16"/>
      <c r="AL2804" s="16"/>
      <c r="AM2804" s="16"/>
      <c r="AN2804" s="16"/>
      <c r="AO2804" s="16"/>
      <c r="AP2804" s="16"/>
      <c r="AQ2804" s="15"/>
      <c r="AV2804" s="9"/>
      <c r="AW2804" s="9"/>
      <c r="AX2804" s="9"/>
      <c r="AY2804" s="9"/>
      <c r="AZ2804" s="9"/>
      <c r="BA2804" s="9"/>
      <c r="BB2804" s="9"/>
      <c r="BC2804" s="9"/>
      <c r="BD2804" s="9"/>
      <c r="BE2804" s="9"/>
      <c r="BF2804" s="9"/>
      <c r="BG2804" s="9"/>
      <c r="BH2804" s="9"/>
      <c r="BI2804" s="9"/>
      <c r="BJ2804" s="9"/>
      <c r="BK2804" s="9"/>
      <c r="BL2804" s="9"/>
      <c r="BM2804" s="9"/>
      <c r="BN2804" s="9"/>
      <c r="BO2804" s="9"/>
      <c r="BP2804" s="9"/>
      <c r="BQ2804" s="9"/>
      <c r="BR2804" s="9"/>
      <c r="BS2804" s="9"/>
      <c r="BT2804" s="9"/>
      <c r="BU2804" s="9"/>
      <c r="BV2804" s="9"/>
      <c r="BW2804" s="9"/>
      <c r="CB2804" s="10"/>
      <c r="CC2804" s="10"/>
      <c r="CD2804" s="10"/>
      <c r="CE2804" s="10"/>
      <c r="CF2804" s="11"/>
      <c r="CG2804" s="11"/>
      <c r="CH2804" s="11"/>
      <c r="CI2804" s="11"/>
      <c r="CJ2804" s="10"/>
      <c r="CK2804" s="10"/>
      <c r="CL2804" s="10"/>
      <c r="CM2804" s="10"/>
      <c r="CN2804" s="10"/>
      <c r="CO2804" s="10"/>
      <c r="CP2804" s="10"/>
      <c r="CQ2804" s="10"/>
      <c r="CR2804" s="10"/>
      <c r="CS2804" s="10"/>
      <c r="CT2804" s="10"/>
      <c r="CU2804" s="10"/>
      <c r="CV2804" s="9"/>
      <c r="CW2804" s="9"/>
      <c r="CX2804" s="9"/>
      <c r="CY2804" s="9"/>
    </row>
    <row r="2805" spans="31:103" ht="18" customHeight="1">
      <c r="AE2805" s="16"/>
      <c r="AF2805" s="16"/>
      <c r="AG2805" s="16"/>
      <c r="AH2805" s="16"/>
      <c r="AI2805" s="16"/>
      <c r="AJ2805" s="16"/>
      <c r="AK2805" s="16"/>
      <c r="AL2805" s="16"/>
      <c r="AM2805" s="16"/>
      <c r="AN2805" s="16"/>
      <c r="AO2805" s="16"/>
      <c r="AP2805" s="16"/>
      <c r="AQ2805" s="15"/>
      <c r="AV2805" s="9"/>
      <c r="AW2805" s="9"/>
      <c r="AX2805" s="9"/>
      <c r="AY2805" s="9"/>
      <c r="AZ2805" s="9"/>
      <c r="BA2805" s="9"/>
      <c r="BB2805" s="9"/>
      <c r="BC2805" s="9"/>
      <c r="BD2805" s="9"/>
      <c r="BE2805" s="9"/>
      <c r="BF2805" s="9"/>
      <c r="BG2805" s="9"/>
      <c r="BH2805" s="9"/>
      <c r="BI2805" s="9"/>
      <c r="BJ2805" s="9"/>
      <c r="BK2805" s="9"/>
      <c r="BL2805" s="9"/>
      <c r="BM2805" s="9"/>
      <c r="BN2805" s="9"/>
      <c r="BO2805" s="9"/>
      <c r="BP2805" s="9"/>
      <c r="BQ2805" s="9"/>
      <c r="BR2805" s="9"/>
      <c r="BS2805" s="9"/>
      <c r="BT2805" s="9"/>
      <c r="BU2805" s="9"/>
      <c r="BV2805" s="9"/>
      <c r="BW2805" s="9"/>
      <c r="CB2805" s="10"/>
      <c r="CC2805" s="10"/>
      <c r="CD2805" s="10"/>
      <c r="CE2805" s="10"/>
      <c r="CF2805" s="11"/>
      <c r="CG2805" s="11"/>
      <c r="CH2805" s="11"/>
      <c r="CI2805" s="11"/>
      <c r="CJ2805" s="10"/>
      <c r="CK2805" s="10"/>
      <c r="CL2805" s="10"/>
      <c r="CM2805" s="10"/>
      <c r="CN2805" s="10"/>
      <c r="CO2805" s="10"/>
      <c r="CP2805" s="10"/>
      <c r="CQ2805" s="10"/>
      <c r="CR2805" s="10"/>
      <c r="CS2805" s="10"/>
      <c r="CT2805" s="10"/>
      <c r="CU2805" s="10"/>
      <c r="CV2805" s="9"/>
      <c r="CW2805" s="9"/>
      <c r="CX2805" s="9"/>
      <c r="CY2805" s="9"/>
    </row>
    <row r="2806" spans="31:103" ht="18" customHeight="1">
      <c r="AE2806" s="16"/>
      <c r="AF2806" s="16"/>
      <c r="AG2806" s="16"/>
      <c r="AH2806" s="16"/>
      <c r="AI2806" s="16"/>
      <c r="AJ2806" s="16"/>
      <c r="AK2806" s="16"/>
      <c r="AL2806" s="16"/>
      <c r="AM2806" s="16"/>
      <c r="AN2806" s="16"/>
      <c r="AO2806" s="16"/>
      <c r="AP2806" s="16"/>
      <c r="AQ2806" s="15"/>
      <c r="AV2806" s="9"/>
      <c r="AW2806" s="9"/>
      <c r="AX2806" s="9"/>
      <c r="AY2806" s="9"/>
      <c r="AZ2806" s="9"/>
      <c r="BA2806" s="9"/>
      <c r="BB2806" s="9"/>
      <c r="BC2806" s="9"/>
      <c r="BD2806" s="9"/>
      <c r="BE2806" s="9"/>
      <c r="BF2806" s="9"/>
      <c r="BG2806" s="9"/>
      <c r="BH2806" s="9"/>
      <c r="BI2806" s="9"/>
      <c r="BJ2806" s="9"/>
      <c r="BK2806" s="9"/>
      <c r="BL2806" s="9"/>
      <c r="BM2806" s="9"/>
      <c r="BN2806" s="9"/>
      <c r="BO2806" s="9"/>
      <c r="BP2806" s="9"/>
      <c r="BQ2806" s="9"/>
      <c r="BR2806" s="9"/>
      <c r="BS2806" s="9"/>
      <c r="BT2806" s="9"/>
      <c r="BU2806" s="9"/>
      <c r="BV2806" s="9"/>
      <c r="BW2806" s="9"/>
      <c r="CB2806" s="10"/>
      <c r="CC2806" s="10"/>
      <c r="CD2806" s="10"/>
      <c r="CE2806" s="10"/>
      <c r="CF2806" s="11"/>
      <c r="CG2806" s="11"/>
      <c r="CH2806" s="11"/>
      <c r="CI2806" s="11"/>
      <c r="CJ2806" s="10"/>
      <c r="CK2806" s="10"/>
      <c r="CL2806" s="10"/>
      <c r="CM2806" s="10"/>
      <c r="CN2806" s="10"/>
      <c r="CO2806" s="10"/>
      <c r="CP2806" s="10"/>
      <c r="CQ2806" s="10"/>
      <c r="CR2806" s="10"/>
      <c r="CS2806" s="10"/>
      <c r="CT2806" s="10"/>
      <c r="CU2806" s="10"/>
      <c r="CV2806" s="9"/>
      <c r="CW2806" s="9"/>
      <c r="CX2806" s="9"/>
      <c r="CY2806" s="9"/>
    </row>
    <row r="2807" spans="31:103" ht="18" customHeight="1">
      <c r="AE2807" s="16"/>
      <c r="AF2807" s="16"/>
      <c r="AG2807" s="16"/>
      <c r="AH2807" s="16"/>
      <c r="AI2807" s="16"/>
      <c r="AJ2807" s="16"/>
      <c r="AK2807" s="16"/>
      <c r="AL2807" s="16"/>
      <c r="AM2807" s="16"/>
      <c r="AN2807" s="16"/>
      <c r="AO2807" s="16"/>
      <c r="AP2807" s="16"/>
      <c r="AQ2807" s="15"/>
      <c r="AV2807" s="9"/>
      <c r="AW2807" s="9"/>
      <c r="AX2807" s="9"/>
      <c r="AY2807" s="9"/>
      <c r="AZ2807" s="9"/>
      <c r="BA2807" s="9"/>
      <c r="BB2807" s="9"/>
      <c r="BC2807" s="9"/>
      <c r="BD2807" s="9"/>
      <c r="BE2807" s="9"/>
      <c r="BF2807" s="9"/>
      <c r="BG2807" s="9"/>
      <c r="BH2807" s="9"/>
      <c r="BI2807" s="9"/>
      <c r="BJ2807" s="9"/>
      <c r="BK2807" s="9"/>
      <c r="BL2807" s="9"/>
      <c r="BM2807" s="9"/>
      <c r="BN2807" s="9"/>
      <c r="BO2807" s="9"/>
      <c r="BP2807" s="9"/>
      <c r="BQ2807" s="9"/>
      <c r="BR2807" s="9"/>
      <c r="BS2807" s="9"/>
      <c r="BT2807" s="9"/>
      <c r="BU2807" s="9"/>
      <c r="BV2807" s="9"/>
      <c r="BW2807" s="9"/>
      <c r="CB2807" s="10"/>
      <c r="CC2807" s="10"/>
      <c r="CD2807" s="10"/>
      <c r="CE2807" s="10"/>
      <c r="CF2807" s="11"/>
      <c r="CG2807" s="11"/>
      <c r="CH2807" s="11"/>
      <c r="CI2807" s="11"/>
      <c r="CJ2807" s="10"/>
      <c r="CK2807" s="10"/>
      <c r="CL2807" s="10"/>
      <c r="CM2807" s="10"/>
      <c r="CN2807" s="10"/>
      <c r="CO2807" s="10"/>
      <c r="CP2807" s="10"/>
      <c r="CQ2807" s="10"/>
      <c r="CR2807" s="10"/>
      <c r="CS2807" s="10"/>
      <c r="CT2807" s="10"/>
      <c r="CU2807" s="10"/>
      <c r="CV2807" s="9"/>
      <c r="CW2807" s="9"/>
      <c r="CX2807" s="9"/>
      <c r="CY2807" s="9"/>
    </row>
    <row r="2808" spans="31:103" ht="18" customHeight="1">
      <c r="AE2808" s="16"/>
      <c r="AF2808" s="16"/>
      <c r="AG2808" s="16"/>
      <c r="AH2808" s="16"/>
      <c r="AI2808" s="16"/>
      <c r="AJ2808" s="16"/>
      <c r="AK2808" s="16"/>
      <c r="AL2808" s="16"/>
      <c r="AM2808" s="16"/>
      <c r="AN2808" s="16"/>
      <c r="AO2808" s="16"/>
      <c r="AP2808" s="16"/>
      <c r="AQ2808" s="15"/>
      <c r="AV2808" s="9"/>
      <c r="AW2808" s="9"/>
      <c r="AX2808" s="9"/>
      <c r="AY2808" s="9"/>
      <c r="AZ2808" s="9"/>
      <c r="BA2808" s="9"/>
      <c r="BB2808" s="9"/>
      <c r="BC2808" s="9"/>
      <c r="BD2808" s="9"/>
      <c r="BE2808" s="9"/>
      <c r="BF2808" s="9"/>
      <c r="BG2808" s="9"/>
      <c r="BH2808" s="9"/>
      <c r="BI2808" s="9"/>
      <c r="BJ2808" s="9"/>
      <c r="BK2808" s="9"/>
      <c r="BL2808" s="9"/>
      <c r="BM2808" s="9"/>
      <c r="BN2808" s="9"/>
      <c r="BO2808" s="9"/>
      <c r="BP2808" s="9"/>
      <c r="BQ2808" s="9"/>
      <c r="BR2808" s="9"/>
      <c r="BS2808" s="9"/>
      <c r="BT2808" s="9"/>
      <c r="BU2808" s="9"/>
      <c r="BV2808" s="9"/>
      <c r="BW2808" s="9"/>
      <c r="CB2808" s="10"/>
      <c r="CC2808" s="10"/>
      <c r="CD2808" s="10"/>
      <c r="CE2808" s="10"/>
      <c r="CF2808" s="11"/>
      <c r="CG2808" s="11"/>
      <c r="CH2808" s="11"/>
      <c r="CI2808" s="11"/>
      <c r="CJ2808" s="10"/>
      <c r="CK2808" s="10"/>
      <c r="CL2808" s="10"/>
      <c r="CM2808" s="10"/>
      <c r="CN2808" s="10"/>
      <c r="CO2808" s="10"/>
      <c r="CP2808" s="10"/>
      <c r="CQ2808" s="10"/>
      <c r="CR2808" s="10"/>
      <c r="CS2808" s="10"/>
      <c r="CT2808" s="10"/>
      <c r="CU2808" s="10"/>
      <c r="CV2808" s="9"/>
      <c r="CW2808" s="9"/>
      <c r="CX2808" s="9"/>
      <c r="CY2808" s="9"/>
    </row>
    <row r="2809" spans="31:103" ht="18" customHeight="1">
      <c r="AE2809" s="16"/>
      <c r="AF2809" s="16"/>
      <c r="AG2809" s="16"/>
      <c r="AH2809" s="16"/>
      <c r="AI2809" s="16"/>
      <c r="AJ2809" s="16"/>
      <c r="AK2809" s="16"/>
      <c r="AL2809" s="16"/>
      <c r="AM2809" s="16"/>
      <c r="AN2809" s="16"/>
      <c r="AO2809" s="16"/>
      <c r="AP2809" s="16"/>
      <c r="AQ2809" s="15"/>
      <c r="AV2809" s="9"/>
      <c r="AW2809" s="9"/>
      <c r="AX2809" s="9"/>
      <c r="AY2809" s="9"/>
      <c r="AZ2809" s="9"/>
      <c r="BA2809" s="9"/>
      <c r="BB2809" s="9"/>
      <c r="BC2809" s="9"/>
      <c r="BD2809" s="9"/>
      <c r="BE2809" s="9"/>
      <c r="BF2809" s="9"/>
      <c r="BG2809" s="9"/>
      <c r="BH2809" s="9"/>
      <c r="BI2809" s="9"/>
      <c r="BJ2809" s="9"/>
      <c r="BK2809" s="9"/>
      <c r="BL2809" s="9"/>
      <c r="BM2809" s="9"/>
      <c r="BN2809" s="9"/>
      <c r="BO2809" s="9"/>
      <c r="BP2809" s="9"/>
      <c r="BQ2809" s="9"/>
      <c r="BR2809" s="9"/>
      <c r="BS2809" s="9"/>
      <c r="BT2809" s="9"/>
      <c r="BU2809" s="9"/>
      <c r="BV2809" s="9"/>
      <c r="BW2809" s="9"/>
      <c r="CB2809" s="10"/>
      <c r="CC2809" s="10"/>
      <c r="CD2809" s="10"/>
      <c r="CE2809" s="10"/>
      <c r="CF2809" s="11"/>
      <c r="CG2809" s="11"/>
      <c r="CH2809" s="11"/>
      <c r="CI2809" s="11"/>
      <c r="CJ2809" s="10"/>
      <c r="CK2809" s="10"/>
      <c r="CL2809" s="10"/>
      <c r="CM2809" s="10"/>
      <c r="CN2809" s="10"/>
      <c r="CO2809" s="10"/>
      <c r="CP2809" s="10"/>
      <c r="CQ2809" s="10"/>
      <c r="CR2809" s="10"/>
      <c r="CS2809" s="10"/>
      <c r="CT2809" s="10"/>
      <c r="CU2809" s="10"/>
      <c r="CV2809" s="9"/>
      <c r="CW2809" s="9"/>
      <c r="CX2809" s="9"/>
      <c r="CY2809" s="9"/>
    </row>
    <row r="2810" spans="31:103" ht="18" customHeight="1">
      <c r="AE2810" s="16"/>
      <c r="AF2810" s="16"/>
      <c r="AG2810" s="16"/>
      <c r="AH2810" s="16"/>
      <c r="AI2810" s="16"/>
      <c r="AJ2810" s="16"/>
      <c r="AK2810" s="16"/>
      <c r="AL2810" s="16"/>
      <c r="AM2810" s="16"/>
      <c r="AN2810" s="16"/>
      <c r="AO2810" s="16"/>
      <c r="AP2810" s="16"/>
      <c r="AQ2810" s="15"/>
      <c r="AV2810" s="9"/>
      <c r="AW2810" s="9"/>
      <c r="AX2810" s="9"/>
      <c r="AY2810" s="9"/>
      <c r="AZ2810" s="9"/>
      <c r="BA2810" s="9"/>
      <c r="BB2810" s="9"/>
      <c r="BC2810" s="9"/>
      <c r="BD2810" s="9"/>
      <c r="BE2810" s="9"/>
      <c r="BF2810" s="9"/>
      <c r="BG2810" s="9"/>
      <c r="BH2810" s="9"/>
      <c r="BI2810" s="9"/>
      <c r="BJ2810" s="9"/>
      <c r="BK2810" s="9"/>
      <c r="BL2810" s="9"/>
      <c r="BM2810" s="9"/>
      <c r="BN2810" s="9"/>
      <c r="BO2810" s="9"/>
      <c r="BP2810" s="9"/>
      <c r="BQ2810" s="9"/>
      <c r="BR2810" s="9"/>
      <c r="BS2810" s="9"/>
      <c r="BT2810" s="9"/>
      <c r="BU2810" s="9"/>
      <c r="BV2810" s="9"/>
      <c r="BW2810" s="9"/>
      <c r="CB2810" s="10"/>
      <c r="CC2810" s="10"/>
      <c r="CD2810" s="10"/>
      <c r="CE2810" s="10"/>
      <c r="CF2810" s="11"/>
      <c r="CG2810" s="11"/>
      <c r="CH2810" s="11"/>
      <c r="CI2810" s="11"/>
      <c r="CJ2810" s="10"/>
      <c r="CK2810" s="10"/>
      <c r="CL2810" s="10"/>
      <c r="CM2810" s="10"/>
      <c r="CN2810" s="10"/>
      <c r="CO2810" s="10"/>
      <c r="CP2810" s="10"/>
      <c r="CQ2810" s="10"/>
      <c r="CR2810" s="10"/>
      <c r="CS2810" s="10"/>
      <c r="CT2810" s="10"/>
      <c r="CU2810" s="10"/>
      <c r="CV2810" s="9"/>
      <c r="CW2810" s="9"/>
      <c r="CX2810" s="9"/>
      <c r="CY2810" s="9"/>
    </row>
    <row r="2811" spans="31:103" ht="18" customHeight="1">
      <c r="AE2811" s="16"/>
      <c r="AF2811" s="16"/>
      <c r="AG2811" s="16"/>
      <c r="AH2811" s="16"/>
      <c r="AI2811" s="16"/>
      <c r="AJ2811" s="16"/>
      <c r="AK2811" s="16"/>
      <c r="AL2811" s="16"/>
      <c r="AM2811" s="16"/>
      <c r="AN2811" s="16"/>
      <c r="AO2811" s="16"/>
      <c r="AP2811" s="16"/>
      <c r="AQ2811" s="15"/>
      <c r="AV2811" s="9"/>
      <c r="AW2811" s="9"/>
      <c r="AX2811" s="9"/>
      <c r="AY2811" s="9"/>
      <c r="AZ2811" s="9"/>
      <c r="BA2811" s="9"/>
      <c r="BB2811" s="9"/>
      <c r="BC2811" s="9"/>
      <c r="BD2811" s="9"/>
      <c r="BE2811" s="9"/>
      <c r="BF2811" s="9"/>
      <c r="BG2811" s="9"/>
      <c r="BH2811" s="9"/>
      <c r="BI2811" s="9"/>
      <c r="BJ2811" s="9"/>
      <c r="BK2811" s="9"/>
      <c r="BL2811" s="9"/>
      <c r="BM2811" s="9"/>
      <c r="BN2811" s="9"/>
      <c r="BO2811" s="9"/>
      <c r="BP2811" s="9"/>
      <c r="BQ2811" s="9"/>
      <c r="BR2811" s="9"/>
      <c r="BS2811" s="9"/>
      <c r="BT2811" s="9"/>
      <c r="BU2811" s="9"/>
      <c r="BV2811" s="9"/>
      <c r="BW2811" s="9"/>
      <c r="CB2811" s="10"/>
      <c r="CC2811" s="10"/>
      <c r="CD2811" s="10"/>
      <c r="CE2811" s="10"/>
      <c r="CF2811" s="11"/>
      <c r="CG2811" s="11"/>
      <c r="CH2811" s="11"/>
      <c r="CI2811" s="11"/>
      <c r="CJ2811" s="10"/>
      <c r="CK2811" s="10"/>
      <c r="CL2811" s="10"/>
      <c r="CM2811" s="10"/>
      <c r="CN2811" s="10"/>
      <c r="CO2811" s="10"/>
      <c r="CP2811" s="10"/>
      <c r="CQ2811" s="10"/>
      <c r="CR2811" s="10"/>
      <c r="CS2811" s="10"/>
      <c r="CT2811" s="10"/>
      <c r="CU2811" s="10"/>
      <c r="CV2811" s="9"/>
      <c r="CW2811" s="9"/>
      <c r="CX2811" s="9"/>
      <c r="CY2811" s="9"/>
    </row>
    <row r="2812" spans="31:103" ht="18" customHeight="1">
      <c r="AE2812" s="16"/>
      <c r="AF2812" s="16"/>
      <c r="AG2812" s="16"/>
      <c r="AH2812" s="16"/>
      <c r="AI2812" s="16"/>
      <c r="AJ2812" s="16"/>
      <c r="AK2812" s="16"/>
      <c r="AL2812" s="16"/>
      <c r="AM2812" s="16"/>
      <c r="AN2812" s="16"/>
      <c r="AO2812" s="16"/>
      <c r="AP2812" s="16"/>
      <c r="AQ2812" s="15"/>
      <c r="AV2812" s="9"/>
      <c r="AW2812" s="9"/>
      <c r="AX2812" s="9"/>
      <c r="AY2812" s="9"/>
      <c r="AZ2812" s="9"/>
      <c r="BA2812" s="9"/>
      <c r="BB2812" s="9"/>
      <c r="BC2812" s="9"/>
      <c r="BD2812" s="9"/>
      <c r="BE2812" s="9"/>
      <c r="BF2812" s="9"/>
      <c r="BG2812" s="9"/>
      <c r="BH2812" s="9"/>
      <c r="BI2812" s="9"/>
      <c r="BJ2812" s="9"/>
      <c r="BK2812" s="9"/>
      <c r="BL2812" s="9"/>
      <c r="BM2812" s="9"/>
      <c r="BN2812" s="9"/>
      <c r="BO2812" s="9"/>
      <c r="BP2812" s="9"/>
      <c r="BQ2812" s="9"/>
      <c r="BR2812" s="9"/>
      <c r="BS2812" s="9"/>
      <c r="BT2812" s="9"/>
      <c r="BU2812" s="9"/>
      <c r="BV2812" s="9"/>
      <c r="BW2812" s="9"/>
      <c r="CB2812" s="10"/>
      <c r="CC2812" s="10"/>
      <c r="CD2812" s="10"/>
      <c r="CE2812" s="10"/>
      <c r="CF2812" s="11"/>
      <c r="CG2812" s="11"/>
      <c r="CH2812" s="11"/>
      <c r="CI2812" s="11"/>
      <c r="CJ2812" s="10"/>
      <c r="CK2812" s="10"/>
      <c r="CL2812" s="10"/>
      <c r="CM2812" s="10"/>
      <c r="CN2812" s="10"/>
      <c r="CO2812" s="10"/>
      <c r="CP2812" s="10"/>
      <c r="CQ2812" s="10"/>
      <c r="CR2812" s="10"/>
      <c r="CS2812" s="10"/>
      <c r="CT2812" s="10"/>
      <c r="CU2812" s="10"/>
      <c r="CV2812" s="9"/>
      <c r="CW2812" s="9"/>
      <c r="CX2812" s="9"/>
      <c r="CY2812" s="9"/>
    </row>
    <row r="2813" spans="31:103" ht="18" customHeight="1">
      <c r="AE2813" s="16"/>
      <c r="AF2813" s="16"/>
      <c r="AG2813" s="16"/>
      <c r="AH2813" s="16"/>
      <c r="AI2813" s="16"/>
      <c r="AJ2813" s="16"/>
      <c r="AK2813" s="16"/>
      <c r="AL2813" s="16"/>
      <c r="AM2813" s="16"/>
      <c r="AN2813" s="16"/>
      <c r="AO2813" s="16"/>
      <c r="AP2813" s="16"/>
      <c r="AQ2813" s="15"/>
      <c r="AV2813" s="9"/>
      <c r="AW2813" s="9"/>
      <c r="AX2813" s="9"/>
      <c r="AY2813" s="9"/>
      <c r="AZ2813" s="9"/>
      <c r="BA2813" s="9"/>
      <c r="BB2813" s="9"/>
      <c r="BC2813" s="9"/>
      <c r="BD2813" s="9"/>
      <c r="BE2813" s="9"/>
      <c r="BF2813" s="9"/>
      <c r="BG2813" s="9"/>
      <c r="BH2813" s="9"/>
      <c r="BI2813" s="9"/>
      <c r="BJ2813" s="9"/>
      <c r="BK2813" s="9"/>
      <c r="BL2813" s="9"/>
      <c r="BM2813" s="9"/>
      <c r="BN2813" s="9"/>
      <c r="BO2813" s="9"/>
      <c r="BP2813" s="9"/>
      <c r="BQ2813" s="9"/>
      <c r="BR2813" s="9"/>
      <c r="BS2813" s="9"/>
      <c r="BT2813" s="9"/>
      <c r="BU2813" s="9"/>
      <c r="BV2813" s="9"/>
      <c r="BW2813" s="9"/>
      <c r="CB2813" s="10"/>
      <c r="CC2813" s="10"/>
      <c r="CD2813" s="10"/>
      <c r="CE2813" s="10"/>
      <c r="CF2813" s="11"/>
      <c r="CG2813" s="11"/>
      <c r="CH2813" s="11"/>
      <c r="CI2813" s="11"/>
      <c r="CJ2813" s="10"/>
      <c r="CK2813" s="10"/>
      <c r="CL2813" s="10"/>
      <c r="CM2813" s="10"/>
      <c r="CN2813" s="10"/>
      <c r="CO2813" s="10"/>
      <c r="CP2813" s="10"/>
      <c r="CQ2813" s="10"/>
      <c r="CR2813" s="10"/>
      <c r="CS2813" s="10"/>
      <c r="CT2813" s="10"/>
      <c r="CU2813" s="10"/>
      <c r="CV2813" s="9"/>
      <c r="CW2813" s="9"/>
      <c r="CX2813" s="9"/>
      <c r="CY2813" s="9"/>
    </row>
    <row r="2814" spans="31:103" ht="18" customHeight="1">
      <c r="AE2814" s="16"/>
      <c r="AF2814" s="16"/>
      <c r="AG2814" s="16"/>
      <c r="AH2814" s="16"/>
      <c r="AI2814" s="16"/>
      <c r="AJ2814" s="16"/>
      <c r="AK2814" s="16"/>
      <c r="AL2814" s="16"/>
      <c r="AM2814" s="16"/>
      <c r="AN2814" s="16"/>
      <c r="AO2814" s="16"/>
      <c r="AP2814" s="16"/>
      <c r="AQ2814" s="15"/>
      <c r="AV2814" s="9"/>
      <c r="AW2814" s="9"/>
      <c r="AX2814" s="9"/>
      <c r="AY2814" s="9"/>
      <c r="AZ2814" s="9"/>
      <c r="BA2814" s="9"/>
      <c r="BB2814" s="9"/>
      <c r="BC2814" s="9"/>
      <c r="BD2814" s="9"/>
      <c r="BE2814" s="9"/>
      <c r="BF2814" s="9"/>
      <c r="BG2814" s="9"/>
      <c r="BH2814" s="9"/>
      <c r="BI2814" s="9"/>
      <c r="BJ2814" s="9"/>
      <c r="BK2814" s="9"/>
      <c r="BL2814" s="9"/>
      <c r="BM2814" s="9"/>
      <c r="BN2814" s="9"/>
      <c r="BO2814" s="9"/>
      <c r="BP2814" s="9"/>
      <c r="BQ2814" s="9"/>
      <c r="BR2814" s="9"/>
      <c r="BS2814" s="9"/>
      <c r="BT2814" s="9"/>
      <c r="BU2814" s="9"/>
      <c r="BV2814" s="9"/>
      <c r="BW2814" s="9"/>
      <c r="CB2814" s="10"/>
      <c r="CC2814" s="10"/>
      <c r="CD2814" s="10"/>
      <c r="CE2814" s="10"/>
      <c r="CF2814" s="11"/>
      <c r="CG2814" s="11"/>
      <c r="CH2814" s="11"/>
      <c r="CI2814" s="11"/>
      <c r="CJ2814" s="10"/>
      <c r="CK2814" s="10"/>
      <c r="CL2814" s="10"/>
      <c r="CM2814" s="10"/>
      <c r="CN2814" s="10"/>
      <c r="CO2814" s="10"/>
      <c r="CP2814" s="10"/>
      <c r="CQ2814" s="10"/>
      <c r="CR2814" s="10"/>
      <c r="CS2814" s="10"/>
      <c r="CT2814" s="10"/>
      <c r="CU2814" s="10"/>
      <c r="CV2814" s="9"/>
      <c r="CW2814" s="9"/>
      <c r="CX2814" s="9"/>
      <c r="CY2814" s="9"/>
    </row>
    <row r="2815" spans="31:103" ht="18" customHeight="1">
      <c r="AE2815" s="16"/>
      <c r="AF2815" s="16"/>
      <c r="AG2815" s="16"/>
      <c r="AH2815" s="16"/>
      <c r="AI2815" s="16"/>
      <c r="AJ2815" s="16"/>
      <c r="AK2815" s="16"/>
      <c r="AL2815" s="16"/>
      <c r="AM2815" s="16"/>
      <c r="AN2815" s="16"/>
      <c r="AO2815" s="16"/>
      <c r="AP2815" s="16"/>
      <c r="AQ2815" s="15"/>
      <c r="AV2815" s="9"/>
      <c r="AW2815" s="9"/>
      <c r="AX2815" s="9"/>
      <c r="AY2815" s="9"/>
      <c r="AZ2815" s="9"/>
      <c r="BA2815" s="9"/>
      <c r="BB2815" s="9"/>
      <c r="BC2815" s="9"/>
      <c r="BD2815" s="9"/>
      <c r="BE2815" s="9"/>
      <c r="BF2815" s="9"/>
      <c r="BG2815" s="9"/>
      <c r="BH2815" s="9"/>
      <c r="BI2815" s="9"/>
      <c r="BJ2815" s="9"/>
      <c r="BK2815" s="9"/>
      <c r="BL2815" s="9"/>
      <c r="BM2815" s="9"/>
      <c r="BN2815" s="9"/>
      <c r="BO2815" s="9"/>
      <c r="BP2815" s="9"/>
      <c r="BQ2815" s="9"/>
      <c r="BR2815" s="9"/>
      <c r="BS2815" s="9"/>
      <c r="BT2815" s="9"/>
      <c r="BU2815" s="9"/>
      <c r="BV2815" s="9"/>
      <c r="BW2815" s="9"/>
      <c r="CB2815" s="10"/>
      <c r="CC2815" s="10"/>
      <c r="CD2815" s="10"/>
      <c r="CE2815" s="10"/>
      <c r="CF2815" s="11"/>
      <c r="CG2815" s="11"/>
      <c r="CH2815" s="11"/>
      <c r="CI2815" s="11"/>
      <c r="CJ2815" s="10"/>
      <c r="CK2815" s="10"/>
      <c r="CL2815" s="10"/>
      <c r="CM2815" s="10"/>
      <c r="CN2815" s="10"/>
      <c r="CO2815" s="10"/>
      <c r="CP2815" s="10"/>
      <c r="CQ2815" s="10"/>
      <c r="CR2815" s="10"/>
      <c r="CS2815" s="10"/>
      <c r="CT2815" s="10"/>
      <c r="CU2815" s="10"/>
      <c r="CV2815" s="9"/>
      <c r="CW2815" s="9"/>
      <c r="CX2815" s="9"/>
      <c r="CY2815" s="9"/>
    </row>
    <row r="2816" spans="31:103" ht="18" customHeight="1">
      <c r="AE2816" s="16"/>
      <c r="AF2816" s="16"/>
      <c r="AG2816" s="16"/>
      <c r="AH2816" s="16"/>
      <c r="AI2816" s="16"/>
      <c r="AJ2816" s="16"/>
      <c r="AK2816" s="16"/>
      <c r="AL2816" s="16"/>
      <c r="AM2816" s="16"/>
      <c r="AN2816" s="16"/>
      <c r="AO2816" s="16"/>
      <c r="AP2816" s="16"/>
      <c r="AQ2816" s="15"/>
      <c r="AV2816" s="9"/>
      <c r="AW2816" s="9"/>
      <c r="AX2816" s="9"/>
      <c r="AY2816" s="9"/>
      <c r="AZ2816" s="9"/>
      <c r="BA2816" s="9"/>
      <c r="BB2816" s="9"/>
      <c r="BC2816" s="9"/>
      <c r="BD2816" s="9"/>
      <c r="BE2816" s="9"/>
      <c r="BF2816" s="9"/>
      <c r="BG2816" s="9"/>
      <c r="BH2816" s="9"/>
      <c r="BI2816" s="9"/>
      <c r="BJ2816" s="9"/>
      <c r="BK2816" s="9"/>
      <c r="BL2816" s="9"/>
      <c r="BM2816" s="9"/>
      <c r="BN2816" s="9"/>
      <c r="BO2816" s="9"/>
      <c r="BP2816" s="9"/>
      <c r="BQ2816" s="9"/>
      <c r="BR2816" s="9"/>
      <c r="BS2816" s="9"/>
      <c r="BT2816" s="9"/>
      <c r="BU2816" s="9"/>
      <c r="BV2816" s="9"/>
      <c r="BW2816" s="9"/>
      <c r="CB2816" s="10"/>
      <c r="CC2816" s="10"/>
      <c r="CD2816" s="10"/>
      <c r="CE2816" s="10"/>
      <c r="CF2816" s="11"/>
      <c r="CG2816" s="11"/>
      <c r="CH2816" s="11"/>
      <c r="CI2816" s="11"/>
      <c r="CJ2816" s="10"/>
      <c r="CK2816" s="10"/>
      <c r="CL2816" s="10"/>
      <c r="CM2816" s="10"/>
      <c r="CN2816" s="10"/>
      <c r="CO2816" s="10"/>
      <c r="CP2816" s="10"/>
      <c r="CQ2816" s="10"/>
      <c r="CR2816" s="10"/>
      <c r="CS2816" s="10"/>
      <c r="CT2816" s="10"/>
      <c r="CU2816" s="10"/>
      <c r="CV2816" s="9"/>
      <c r="CW2816" s="9"/>
      <c r="CX2816" s="9"/>
      <c r="CY2816" s="9"/>
    </row>
    <row r="2817" spans="31:103" ht="18" customHeight="1">
      <c r="AE2817" s="16"/>
      <c r="AF2817" s="16"/>
      <c r="AG2817" s="16"/>
      <c r="AH2817" s="16"/>
      <c r="AI2817" s="16"/>
      <c r="AJ2817" s="16"/>
      <c r="AK2817" s="16"/>
      <c r="AL2817" s="16"/>
      <c r="AM2817" s="16"/>
      <c r="AN2817" s="16"/>
      <c r="AO2817" s="16"/>
      <c r="AP2817" s="16"/>
      <c r="AQ2817" s="15"/>
      <c r="AV2817" s="9"/>
      <c r="AW2817" s="9"/>
      <c r="AX2817" s="9"/>
      <c r="AY2817" s="9"/>
      <c r="AZ2817" s="9"/>
      <c r="BA2817" s="9"/>
      <c r="BB2817" s="9"/>
      <c r="BC2817" s="9"/>
      <c r="BD2817" s="9"/>
      <c r="BE2817" s="9"/>
      <c r="BF2817" s="9"/>
      <c r="BG2817" s="9"/>
      <c r="BH2817" s="9"/>
      <c r="BI2817" s="9"/>
      <c r="BJ2817" s="9"/>
      <c r="BK2817" s="9"/>
      <c r="BL2817" s="9"/>
      <c r="BM2817" s="9"/>
      <c r="BN2817" s="9"/>
      <c r="BO2817" s="9"/>
      <c r="BP2817" s="9"/>
      <c r="BQ2817" s="9"/>
      <c r="BR2817" s="9"/>
      <c r="BS2817" s="9"/>
      <c r="BT2817" s="9"/>
      <c r="BU2817" s="9"/>
      <c r="BV2817" s="9"/>
      <c r="BW2817" s="9"/>
      <c r="CB2817" s="10"/>
      <c r="CC2817" s="10"/>
      <c r="CD2817" s="10"/>
      <c r="CE2817" s="10"/>
      <c r="CF2817" s="11"/>
      <c r="CG2817" s="11"/>
      <c r="CH2817" s="11"/>
      <c r="CI2817" s="11"/>
      <c r="CJ2817" s="10"/>
      <c r="CK2817" s="10"/>
      <c r="CL2817" s="10"/>
      <c r="CM2817" s="10"/>
      <c r="CN2817" s="10"/>
      <c r="CO2817" s="10"/>
      <c r="CP2817" s="10"/>
      <c r="CQ2817" s="10"/>
      <c r="CR2817" s="10"/>
      <c r="CS2817" s="10"/>
      <c r="CT2817" s="10"/>
      <c r="CU2817" s="10"/>
      <c r="CV2817" s="9"/>
      <c r="CW2817" s="9"/>
      <c r="CX2817" s="9"/>
      <c r="CY2817" s="9"/>
    </row>
    <row r="2818" spans="31:103" ht="18" customHeight="1">
      <c r="AE2818" s="16"/>
      <c r="AF2818" s="16"/>
      <c r="AG2818" s="16"/>
      <c r="AH2818" s="16"/>
      <c r="AI2818" s="16"/>
      <c r="AJ2818" s="16"/>
      <c r="AK2818" s="16"/>
      <c r="AL2818" s="16"/>
      <c r="AM2818" s="16"/>
      <c r="AN2818" s="16"/>
      <c r="AO2818" s="16"/>
      <c r="AP2818" s="16"/>
      <c r="AQ2818" s="15"/>
      <c r="AV2818" s="9"/>
      <c r="AW2818" s="9"/>
      <c r="AX2818" s="9"/>
      <c r="AY2818" s="9"/>
      <c r="AZ2818" s="9"/>
      <c r="BA2818" s="9"/>
      <c r="BB2818" s="9"/>
      <c r="BC2818" s="9"/>
      <c r="BD2818" s="9"/>
      <c r="BE2818" s="9"/>
      <c r="BF2818" s="9"/>
      <c r="BG2818" s="9"/>
      <c r="BH2818" s="9"/>
      <c r="BI2818" s="9"/>
      <c r="BJ2818" s="9"/>
      <c r="BK2818" s="9"/>
      <c r="BL2818" s="9"/>
      <c r="BM2818" s="9"/>
      <c r="BN2818" s="9"/>
      <c r="BO2818" s="9"/>
      <c r="BP2818" s="9"/>
      <c r="BQ2818" s="9"/>
      <c r="BR2818" s="9"/>
      <c r="BS2818" s="9"/>
      <c r="BT2818" s="9"/>
      <c r="BU2818" s="9"/>
      <c r="BV2818" s="9"/>
      <c r="BW2818" s="9"/>
      <c r="CB2818" s="10"/>
      <c r="CC2818" s="10"/>
      <c r="CD2818" s="10"/>
      <c r="CE2818" s="10"/>
      <c r="CF2818" s="11"/>
      <c r="CG2818" s="11"/>
      <c r="CH2818" s="11"/>
      <c r="CI2818" s="11"/>
      <c r="CJ2818" s="10"/>
      <c r="CK2818" s="10"/>
      <c r="CL2818" s="10"/>
      <c r="CM2818" s="10"/>
      <c r="CN2818" s="10"/>
      <c r="CO2818" s="10"/>
      <c r="CP2818" s="10"/>
      <c r="CQ2818" s="10"/>
      <c r="CR2818" s="10"/>
      <c r="CS2818" s="10"/>
      <c r="CT2818" s="10"/>
      <c r="CU2818" s="10"/>
      <c r="CV2818" s="9"/>
      <c r="CW2818" s="9"/>
      <c r="CX2818" s="9"/>
      <c r="CY2818" s="9"/>
    </row>
    <row r="2819" spans="31:103" ht="18" customHeight="1">
      <c r="AE2819" s="16"/>
      <c r="AF2819" s="16"/>
      <c r="AG2819" s="16"/>
      <c r="AH2819" s="16"/>
      <c r="AI2819" s="16"/>
      <c r="AJ2819" s="16"/>
      <c r="AK2819" s="16"/>
      <c r="AL2819" s="16"/>
      <c r="AM2819" s="16"/>
      <c r="AN2819" s="16"/>
      <c r="AO2819" s="16"/>
      <c r="AP2819" s="16"/>
      <c r="AQ2819" s="15"/>
      <c r="AV2819" s="9"/>
      <c r="AW2819" s="9"/>
      <c r="AX2819" s="9"/>
      <c r="AY2819" s="9"/>
      <c r="AZ2819" s="9"/>
      <c r="BA2819" s="9"/>
      <c r="BB2819" s="9"/>
      <c r="BC2819" s="9"/>
      <c r="BD2819" s="9"/>
      <c r="BE2819" s="9"/>
      <c r="BF2819" s="9"/>
      <c r="BG2819" s="9"/>
      <c r="BH2819" s="9"/>
      <c r="BI2819" s="9"/>
      <c r="BJ2819" s="9"/>
      <c r="BK2819" s="9"/>
      <c r="BL2819" s="9"/>
      <c r="BM2819" s="9"/>
      <c r="BN2819" s="9"/>
      <c r="BO2819" s="9"/>
      <c r="BP2819" s="9"/>
      <c r="BQ2819" s="9"/>
      <c r="BR2819" s="9"/>
      <c r="BS2819" s="9"/>
      <c r="BT2819" s="9"/>
      <c r="BU2819" s="9"/>
      <c r="BV2819" s="9"/>
      <c r="BW2819" s="9"/>
      <c r="CB2819" s="10"/>
      <c r="CC2819" s="10"/>
      <c r="CD2819" s="10"/>
      <c r="CE2819" s="10"/>
      <c r="CF2819" s="11"/>
      <c r="CG2819" s="11"/>
      <c r="CH2819" s="11"/>
      <c r="CI2819" s="11"/>
      <c r="CJ2819" s="10"/>
      <c r="CK2819" s="10"/>
      <c r="CL2819" s="10"/>
      <c r="CM2819" s="10"/>
      <c r="CN2819" s="10"/>
      <c r="CO2819" s="10"/>
      <c r="CP2819" s="10"/>
      <c r="CQ2819" s="10"/>
      <c r="CR2819" s="10"/>
      <c r="CS2819" s="10"/>
      <c r="CT2819" s="10"/>
      <c r="CU2819" s="10"/>
      <c r="CV2819" s="9"/>
      <c r="CW2819" s="9"/>
      <c r="CX2819" s="9"/>
      <c r="CY2819" s="9"/>
    </row>
    <row r="2820" spans="31:103" ht="18" customHeight="1">
      <c r="AE2820" s="16"/>
      <c r="AF2820" s="16"/>
      <c r="AG2820" s="16"/>
      <c r="AH2820" s="16"/>
      <c r="AI2820" s="16"/>
      <c r="AJ2820" s="16"/>
      <c r="AK2820" s="16"/>
      <c r="AL2820" s="16"/>
      <c r="AM2820" s="16"/>
      <c r="AN2820" s="16"/>
      <c r="AO2820" s="16"/>
      <c r="AP2820" s="16"/>
      <c r="AQ2820" s="15"/>
      <c r="AV2820" s="9"/>
      <c r="AW2820" s="9"/>
      <c r="AX2820" s="9"/>
      <c r="AY2820" s="9"/>
      <c r="AZ2820" s="9"/>
      <c r="BA2820" s="9"/>
      <c r="BB2820" s="9"/>
      <c r="BC2820" s="9"/>
      <c r="BD2820" s="9"/>
      <c r="BE2820" s="9"/>
      <c r="BF2820" s="9"/>
      <c r="BG2820" s="9"/>
      <c r="BH2820" s="9"/>
      <c r="BI2820" s="9"/>
      <c r="BJ2820" s="9"/>
      <c r="BK2820" s="9"/>
      <c r="BL2820" s="9"/>
      <c r="BM2820" s="9"/>
      <c r="BN2820" s="9"/>
      <c r="BO2820" s="9"/>
      <c r="BP2820" s="9"/>
      <c r="BQ2820" s="9"/>
      <c r="BR2820" s="9"/>
      <c r="BS2820" s="9"/>
      <c r="BT2820" s="9"/>
      <c r="BU2820" s="9"/>
      <c r="BV2820" s="9"/>
      <c r="BW2820" s="9"/>
      <c r="CB2820" s="10"/>
      <c r="CC2820" s="10"/>
      <c r="CD2820" s="10"/>
      <c r="CE2820" s="10"/>
      <c r="CF2820" s="11"/>
      <c r="CG2820" s="11"/>
      <c r="CH2820" s="11"/>
      <c r="CI2820" s="11"/>
      <c r="CJ2820" s="10"/>
      <c r="CK2820" s="10"/>
      <c r="CL2820" s="10"/>
      <c r="CM2820" s="10"/>
      <c r="CN2820" s="10"/>
      <c r="CO2820" s="10"/>
      <c r="CP2820" s="10"/>
      <c r="CQ2820" s="10"/>
      <c r="CR2820" s="10"/>
      <c r="CS2820" s="10"/>
      <c r="CT2820" s="10"/>
      <c r="CU2820" s="10"/>
      <c r="CV2820" s="9"/>
      <c r="CW2820" s="9"/>
      <c r="CX2820" s="9"/>
      <c r="CY2820" s="9"/>
    </row>
    <row r="2821" spans="31:103" ht="18" customHeight="1">
      <c r="AE2821" s="16"/>
      <c r="AF2821" s="16"/>
      <c r="AG2821" s="16"/>
      <c r="AH2821" s="16"/>
      <c r="AI2821" s="16"/>
      <c r="AJ2821" s="16"/>
      <c r="AK2821" s="16"/>
      <c r="AL2821" s="16"/>
      <c r="AM2821" s="16"/>
      <c r="AN2821" s="16"/>
      <c r="AO2821" s="16"/>
      <c r="AP2821" s="16"/>
      <c r="AQ2821" s="15"/>
      <c r="AV2821" s="9"/>
      <c r="AW2821" s="9"/>
      <c r="AX2821" s="9"/>
      <c r="AY2821" s="9"/>
      <c r="AZ2821" s="9"/>
      <c r="BA2821" s="9"/>
      <c r="BB2821" s="9"/>
      <c r="BC2821" s="9"/>
      <c r="BD2821" s="9"/>
      <c r="BE2821" s="9"/>
      <c r="BF2821" s="9"/>
      <c r="BG2821" s="9"/>
      <c r="BH2821" s="9"/>
      <c r="BI2821" s="9"/>
      <c r="BJ2821" s="9"/>
      <c r="BK2821" s="9"/>
      <c r="BL2821" s="9"/>
      <c r="BM2821" s="9"/>
      <c r="BN2821" s="9"/>
      <c r="BO2821" s="9"/>
      <c r="BP2821" s="9"/>
      <c r="BQ2821" s="9"/>
      <c r="BR2821" s="9"/>
      <c r="BS2821" s="9"/>
      <c r="BT2821" s="9"/>
      <c r="BU2821" s="9"/>
      <c r="BV2821" s="9"/>
      <c r="BW2821" s="9"/>
      <c r="CB2821" s="10"/>
      <c r="CC2821" s="10"/>
      <c r="CD2821" s="10"/>
      <c r="CE2821" s="10"/>
      <c r="CF2821" s="11"/>
      <c r="CG2821" s="11"/>
      <c r="CH2821" s="11"/>
      <c r="CI2821" s="11"/>
      <c r="CJ2821" s="10"/>
      <c r="CK2821" s="10"/>
      <c r="CL2821" s="10"/>
      <c r="CM2821" s="10"/>
      <c r="CN2821" s="10"/>
      <c r="CO2821" s="10"/>
      <c r="CP2821" s="10"/>
      <c r="CQ2821" s="10"/>
      <c r="CR2821" s="10"/>
      <c r="CS2821" s="10"/>
      <c r="CT2821" s="10"/>
      <c r="CU2821" s="10"/>
      <c r="CV2821" s="9"/>
      <c r="CW2821" s="9"/>
      <c r="CX2821" s="9"/>
      <c r="CY2821" s="9"/>
    </row>
    <row r="2822" spans="31:103" ht="18" customHeight="1">
      <c r="AE2822" s="16"/>
      <c r="AF2822" s="16"/>
      <c r="AG2822" s="16"/>
      <c r="AH2822" s="16"/>
      <c r="AI2822" s="16"/>
      <c r="AJ2822" s="16"/>
      <c r="AK2822" s="16"/>
      <c r="AL2822" s="16"/>
      <c r="AM2822" s="16"/>
      <c r="AN2822" s="16"/>
      <c r="AO2822" s="16"/>
      <c r="AP2822" s="16"/>
      <c r="AQ2822" s="15"/>
      <c r="AV2822" s="9"/>
      <c r="AW2822" s="9"/>
      <c r="AX2822" s="9"/>
      <c r="AY2822" s="9"/>
      <c r="AZ2822" s="9"/>
      <c r="BA2822" s="9"/>
      <c r="BB2822" s="9"/>
      <c r="BC2822" s="9"/>
      <c r="BD2822" s="9"/>
      <c r="BE2822" s="9"/>
      <c r="BF2822" s="9"/>
      <c r="BG2822" s="9"/>
      <c r="BH2822" s="9"/>
      <c r="BI2822" s="9"/>
      <c r="BJ2822" s="9"/>
      <c r="BK2822" s="9"/>
      <c r="BL2822" s="9"/>
      <c r="BM2822" s="9"/>
      <c r="BN2822" s="9"/>
      <c r="BO2822" s="9"/>
      <c r="BP2822" s="9"/>
      <c r="BQ2822" s="9"/>
      <c r="BR2822" s="9"/>
      <c r="BS2822" s="9"/>
      <c r="BT2822" s="9"/>
      <c r="BU2822" s="9"/>
      <c r="BV2822" s="9"/>
      <c r="BW2822" s="9"/>
      <c r="CB2822" s="10"/>
      <c r="CC2822" s="10"/>
      <c r="CD2822" s="10"/>
      <c r="CE2822" s="10"/>
      <c r="CF2822" s="11"/>
      <c r="CG2822" s="11"/>
      <c r="CH2822" s="11"/>
      <c r="CI2822" s="11"/>
      <c r="CJ2822" s="10"/>
      <c r="CK2822" s="10"/>
      <c r="CL2822" s="10"/>
      <c r="CM2822" s="10"/>
      <c r="CN2822" s="10"/>
      <c r="CO2822" s="10"/>
      <c r="CP2822" s="10"/>
      <c r="CQ2822" s="10"/>
      <c r="CR2822" s="10"/>
      <c r="CS2822" s="10"/>
      <c r="CT2822" s="10"/>
      <c r="CU2822" s="10"/>
      <c r="CV2822" s="9"/>
      <c r="CW2822" s="9"/>
      <c r="CX2822" s="9"/>
      <c r="CY2822" s="9"/>
    </row>
    <row r="2823" spans="31:103" ht="18" customHeight="1">
      <c r="AE2823" s="16"/>
      <c r="AF2823" s="16"/>
      <c r="AG2823" s="16"/>
      <c r="AH2823" s="16"/>
      <c r="AI2823" s="16"/>
      <c r="AJ2823" s="16"/>
      <c r="AK2823" s="16"/>
      <c r="AL2823" s="16"/>
      <c r="AM2823" s="16"/>
      <c r="AN2823" s="16"/>
      <c r="AO2823" s="16"/>
      <c r="AP2823" s="16"/>
      <c r="AQ2823" s="15"/>
      <c r="AV2823" s="9"/>
      <c r="AW2823" s="9"/>
      <c r="AX2823" s="9"/>
      <c r="AY2823" s="9"/>
      <c r="AZ2823" s="9"/>
      <c r="BA2823" s="9"/>
      <c r="BB2823" s="9"/>
      <c r="BC2823" s="9"/>
      <c r="BD2823" s="9"/>
      <c r="BE2823" s="9"/>
      <c r="BF2823" s="9"/>
      <c r="BG2823" s="9"/>
      <c r="BH2823" s="9"/>
      <c r="BI2823" s="9"/>
      <c r="BJ2823" s="9"/>
      <c r="BK2823" s="9"/>
      <c r="BL2823" s="9"/>
      <c r="BM2823" s="9"/>
      <c r="BN2823" s="9"/>
      <c r="BO2823" s="9"/>
      <c r="BP2823" s="9"/>
      <c r="BQ2823" s="9"/>
      <c r="BR2823" s="9"/>
      <c r="BS2823" s="9"/>
      <c r="BT2823" s="9"/>
      <c r="BU2823" s="9"/>
      <c r="BV2823" s="9"/>
      <c r="BW2823" s="9"/>
      <c r="CB2823" s="10"/>
      <c r="CC2823" s="10"/>
      <c r="CD2823" s="10"/>
      <c r="CE2823" s="10"/>
      <c r="CF2823" s="11"/>
      <c r="CG2823" s="11"/>
      <c r="CH2823" s="11"/>
      <c r="CI2823" s="11"/>
      <c r="CJ2823" s="10"/>
      <c r="CK2823" s="10"/>
      <c r="CL2823" s="10"/>
      <c r="CM2823" s="10"/>
      <c r="CN2823" s="10"/>
      <c r="CO2823" s="10"/>
      <c r="CP2823" s="10"/>
      <c r="CQ2823" s="10"/>
      <c r="CR2823" s="10"/>
      <c r="CS2823" s="10"/>
      <c r="CT2823" s="10"/>
      <c r="CU2823" s="10"/>
      <c r="CV2823" s="9"/>
      <c r="CW2823" s="9"/>
      <c r="CX2823" s="9"/>
      <c r="CY2823" s="9"/>
    </row>
    <row r="2824" spans="31:103" ht="18" customHeight="1">
      <c r="AE2824" s="16"/>
      <c r="AF2824" s="16"/>
      <c r="AG2824" s="16"/>
      <c r="AH2824" s="16"/>
      <c r="AI2824" s="16"/>
      <c r="AJ2824" s="16"/>
      <c r="AK2824" s="16"/>
      <c r="AL2824" s="16"/>
      <c r="AM2824" s="16"/>
      <c r="AN2824" s="16"/>
      <c r="AO2824" s="16"/>
      <c r="AP2824" s="16"/>
      <c r="AQ2824" s="15"/>
      <c r="AV2824" s="9"/>
      <c r="AW2824" s="9"/>
      <c r="AX2824" s="9"/>
      <c r="AY2824" s="9"/>
      <c r="AZ2824" s="9"/>
      <c r="BA2824" s="9"/>
      <c r="BB2824" s="9"/>
      <c r="BC2824" s="9"/>
      <c r="BD2824" s="9"/>
      <c r="BE2824" s="9"/>
      <c r="BF2824" s="9"/>
      <c r="BG2824" s="9"/>
      <c r="BH2824" s="9"/>
      <c r="BI2824" s="9"/>
      <c r="BJ2824" s="9"/>
      <c r="BK2824" s="9"/>
      <c r="BL2824" s="9"/>
      <c r="BM2824" s="9"/>
      <c r="BN2824" s="9"/>
      <c r="BO2824" s="9"/>
      <c r="BP2824" s="9"/>
      <c r="BQ2824" s="9"/>
      <c r="BR2824" s="9"/>
      <c r="BS2824" s="9"/>
      <c r="BT2824" s="9"/>
      <c r="BU2824" s="9"/>
      <c r="BV2824" s="9"/>
      <c r="BW2824" s="9"/>
      <c r="CB2824" s="10"/>
      <c r="CC2824" s="10"/>
      <c r="CD2824" s="10"/>
      <c r="CE2824" s="10"/>
      <c r="CF2824" s="11"/>
      <c r="CG2824" s="11"/>
      <c r="CH2824" s="11"/>
      <c r="CI2824" s="11"/>
      <c r="CJ2824" s="10"/>
      <c r="CK2824" s="10"/>
      <c r="CL2824" s="10"/>
      <c r="CM2824" s="10"/>
      <c r="CN2824" s="10"/>
      <c r="CO2824" s="10"/>
      <c r="CP2824" s="10"/>
      <c r="CQ2824" s="10"/>
      <c r="CR2824" s="10"/>
      <c r="CS2824" s="10"/>
      <c r="CT2824" s="10"/>
      <c r="CU2824" s="10"/>
      <c r="CV2824" s="9"/>
      <c r="CW2824" s="9"/>
      <c r="CX2824" s="9"/>
      <c r="CY2824" s="9"/>
    </row>
    <row r="2825" spans="31:103" ht="18" customHeight="1">
      <c r="AE2825" s="16"/>
      <c r="AF2825" s="16"/>
      <c r="AG2825" s="16"/>
      <c r="AH2825" s="16"/>
      <c r="AI2825" s="16"/>
      <c r="AJ2825" s="16"/>
      <c r="AK2825" s="16"/>
      <c r="AL2825" s="16"/>
      <c r="AM2825" s="16"/>
      <c r="AN2825" s="16"/>
      <c r="AO2825" s="16"/>
      <c r="AP2825" s="16"/>
      <c r="AQ2825" s="15"/>
      <c r="AV2825" s="9"/>
      <c r="AW2825" s="9"/>
      <c r="AX2825" s="9"/>
      <c r="AY2825" s="9"/>
      <c r="AZ2825" s="9"/>
      <c r="BA2825" s="9"/>
      <c r="BB2825" s="9"/>
      <c r="BC2825" s="9"/>
      <c r="BD2825" s="9"/>
      <c r="BE2825" s="9"/>
      <c r="BF2825" s="9"/>
      <c r="BG2825" s="9"/>
      <c r="BH2825" s="9"/>
      <c r="BI2825" s="9"/>
      <c r="BJ2825" s="9"/>
      <c r="BK2825" s="9"/>
      <c r="BL2825" s="9"/>
      <c r="BM2825" s="9"/>
      <c r="BN2825" s="9"/>
      <c r="BO2825" s="9"/>
      <c r="BP2825" s="9"/>
      <c r="BQ2825" s="9"/>
      <c r="BR2825" s="9"/>
      <c r="BS2825" s="9"/>
      <c r="BT2825" s="9"/>
      <c r="BU2825" s="9"/>
      <c r="BV2825" s="9"/>
      <c r="BW2825" s="9"/>
      <c r="CB2825" s="10"/>
      <c r="CC2825" s="10"/>
      <c r="CD2825" s="10"/>
      <c r="CE2825" s="10"/>
      <c r="CF2825" s="11"/>
      <c r="CG2825" s="11"/>
      <c r="CH2825" s="11"/>
      <c r="CI2825" s="11"/>
      <c r="CJ2825" s="10"/>
      <c r="CK2825" s="10"/>
      <c r="CL2825" s="10"/>
      <c r="CM2825" s="10"/>
      <c r="CN2825" s="10"/>
      <c r="CO2825" s="10"/>
      <c r="CP2825" s="10"/>
      <c r="CQ2825" s="10"/>
      <c r="CR2825" s="10"/>
      <c r="CS2825" s="10"/>
      <c r="CT2825" s="10"/>
      <c r="CU2825" s="10"/>
      <c r="CV2825" s="9"/>
      <c r="CW2825" s="9"/>
      <c r="CX2825" s="9"/>
      <c r="CY2825" s="9"/>
    </row>
    <row r="2826" spans="31:103" ht="18" customHeight="1">
      <c r="AE2826" s="16"/>
      <c r="AF2826" s="16"/>
      <c r="AG2826" s="16"/>
      <c r="AH2826" s="16"/>
      <c r="AI2826" s="16"/>
      <c r="AJ2826" s="16"/>
      <c r="AK2826" s="16"/>
      <c r="AL2826" s="16"/>
      <c r="AM2826" s="16"/>
      <c r="AN2826" s="16"/>
      <c r="AO2826" s="16"/>
      <c r="AP2826" s="16"/>
      <c r="AQ2826" s="15"/>
      <c r="AV2826" s="9"/>
      <c r="AW2826" s="9"/>
      <c r="AX2826" s="9"/>
      <c r="AY2826" s="9"/>
      <c r="AZ2826" s="9"/>
      <c r="BA2826" s="9"/>
      <c r="BB2826" s="9"/>
      <c r="BC2826" s="9"/>
      <c r="BD2826" s="9"/>
      <c r="BE2826" s="9"/>
      <c r="BF2826" s="9"/>
      <c r="BG2826" s="9"/>
      <c r="BH2826" s="9"/>
      <c r="BI2826" s="9"/>
      <c r="BJ2826" s="9"/>
      <c r="BK2826" s="9"/>
      <c r="BL2826" s="9"/>
      <c r="BM2826" s="9"/>
      <c r="BN2826" s="9"/>
      <c r="BO2826" s="9"/>
      <c r="BP2826" s="9"/>
      <c r="BQ2826" s="9"/>
      <c r="BR2826" s="9"/>
      <c r="BS2826" s="9"/>
      <c r="BT2826" s="9"/>
      <c r="BU2826" s="9"/>
      <c r="BV2826" s="9"/>
      <c r="BW2826" s="9"/>
      <c r="CB2826" s="10"/>
      <c r="CC2826" s="10"/>
      <c r="CD2826" s="10"/>
      <c r="CE2826" s="10"/>
      <c r="CF2826" s="11"/>
      <c r="CG2826" s="11"/>
      <c r="CH2826" s="11"/>
      <c r="CI2826" s="11"/>
      <c r="CJ2826" s="10"/>
      <c r="CK2826" s="10"/>
      <c r="CL2826" s="10"/>
      <c r="CM2826" s="10"/>
      <c r="CN2826" s="10"/>
      <c r="CO2826" s="10"/>
      <c r="CP2826" s="10"/>
      <c r="CQ2826" s="10"/>
      <c r="CR2826" s="10"/>
      <c r="CS2826" s="10"/>
      <c r="CT2826" s="10"/>
      <c r="CU2826" s="10"/>
      <c r="CV2826" s="9"/>
      <c r="CW2826" s="9"/>
      <c r="CX2826" s="9"/>
      <c r="CY2826" s="9"/>
    </row>
    <row r="2827" spans="31:103" ht="18" customHeight="1">
      <c r="AE2827" s="16"/>
      <c r="AF2827" s="16"/>
      <c r="AG2827" s="16"/>
      <c r="AH2827" s="16"/>
      <c r="AI2827" s="16"/>
      <c r="AJ2827" s="16"/>
      <c r="AK2827" s="16"/>
      <c r="AL2827" s="16"/>
      <c r="AM2827" s="16"/>
      <c r="AN2827" s="16"/>
      <c r="AO2827" s="16"/>
      <c r="AP2827" s="16"/>
      <c r="AQ2827" s="15"/>
      <c r="AV2827" s="9"/>
      <c r="AW2827" s="9"/>
      <c r="AX2827" s="9"/>
      <c r="AY2827" s="9"/>
      <c r="AZ2827" s="9"/>
      <c r="BA2827" s="9"/>
      <c r="BB2827" s="9"/>
      <c r="BC2827" s="9"/>
      <c r="BD2827" s="9"/>
      <c r="BE2827" s="9"/>
      <c r="BF2827" s="9"/>
      <c r="BG2827" s="9"/>
      <c r="BH2827" s="9"/>
      <c r="BI2827" s="9"/>
      <c r="BJ2827" s="9"/>
      <c r="BK2827" s="9"/>
      <c r="BL2827" s="9"/>
      <c r="BM2827" s="9"/>
      <c r="BN2827" s="9"/>
      <c r="BO2827" s="9"/>
      <c r="BP2827" s="9"/>
      <c r="BQ2827" s="9"/>
      <c r="BR2827" s="9"/>
      <c r="BS2827" s="9"/>
      <c r="BT2827" s="9"/>
      <c r="BU2827" s="9"/>
      <c r="BV2827" s="9"/>
      <c r="BW2827" s="9"/>
      <c r="CB2827" s="10"/>
      <c r="CC2827" s="10"/>
      <c r="CD2827" s="10"/>
      <c r="CE2827" s="10"/>
      <c r="CF2827" s="11"/>
      <c r="CG2827" s="11"/>
      <c r="CH2827" s="11"/>
      <c r="CI2827" s="11"/>
      <c r="CJ2827" s="10"/>
      <c r="CK2827" s="10"/>
      <c r="CL2827" s="10"/>
      <c r="CM2827" s="10"/>
      <c r="CN2827" s="10"/>
      <c r="CO2827" s="10"/>
      <c r="CP2827" s="10"/>
      <c r="CQ2827" s="10"/>
      <c r="CR2827" s="10"/>
      <c r="CS2827" s="10"/>
      <c r="CT2827" s="10"/>
      <c r="CU2827" s="10"/>
      <c r="CV2827" s="9"/>
      <c r="CW2827" s="9"/>
      <c r="CX2827" s="9"/>
      <c r="CY2827" s="9"/>
    </row>
    <row r="2828" spans="31:103" ht="18" customHeight="1">
      <c r="AE2828" s="16"/>
      <c r="AF2828" s="16"/>
      <c r="AG2828" s="16"/>
      <c r="AH2828" s="16"/>
      <c r="AI2828" s="16"/>
      <c r="AJ2828" s="16"/>
      <c r="AK2828" s="16"/>
      <c r="AL2828" s="16"/>
      <c r="AM2828" s="16"/>
      <c r="AN2828" s="16"/>
      <c r="AO2828" s="16"/>
      <c r="AP2828" s="16"/>
      <c r="AQ2828" s="15"/>
      <c r="AV2828" s="9"/>
      <c r="AW2828" s="9"/>
      <c r="AX2828" s="9"/>
      <c r="AY2828" s="9"/>
      <c r="AZ2828" s="9"/>
      <c r="BA2828" s="9"/>
      <c r="BB2828" s="9"/>
      <c r="BC2828" s="9"/>
      <c r="BD2828" s="9"/>
      <c r="BE2828" s="9"/>
      <c r="BF2828" s="9"/>
      <c r="BG2828" s="9"/>
      <c r="BH2828" s="9"/>
      <c r="BI2828" s="9"/>
      <c r="BJ2828" s="9"/>
      <c r="BK2828" s="9"/>
      <c r="BL2828" s="9"/>
      <c r="BM2828" s="9"/>
      <c r="BN2828" s="9"/>
      <c r="BO2828" s="9"/>
      <c r="BP2828" s="9"/>
      <c r="BQ2828" s="9"/>
      <c r="BR2828" s="9"/>
      <c r="BS2828" s="9"/>
      <c r="BT2828" s="9"/>
      <c r="BU2828" s="9"/>
      <c r="BV2828" s="9"/>
      <c r="BW2828" s="9"/>
      <c r="CB2828" s="10"/>
      <c r="CC2828" s="10"/>
      <c r="CD2828" s="10"/>
      <c r="CE2828" s="10"/>
      <c r="CF2828" s="11"/>
      <c r="CG2828" s="11"/>
      <c r="CH2828" s="11"/>
      <c r="CI2828" s="11"/>
      <c r="CJ2828" s="10"/>
      <c r="CK2828" s="10"/>
      <c r="CL2828" s="10"/>
      <c r="CM2828" s="10"/>
      <c r="CN2828" s="10"/>
      <c r="CO2828" s="10"/>
      <c r="CP2828" s="10"/>
      <c r="CQ2828" s="10"/>
      <c r="CR2828" s="10"/>
      <c r="CS2828" s="10"/>
      <c r="CT2828" s="10"/>
      <c r="CU2828" s="10"/>
      <c r="CV2828" s="9"/>
      <c r="CW2828" s="9"/>
      <c r="CX2828" s="9"/>
      <c r="CY2828" s="9"/>
    </row>
    <row r="2829" spans="31:103" ht="18" customHeight="1">
      <c r="AE2829" s="16"/>
      <c r="AF2829" s="16"/>
      <c r="AG2829" s="16"/>
      <c r="AH2829" s="16"/>
      <c r="AI2829" s="16"/>
      <c r="AJ2829" s="16"/>
      <c r="AK2829" s="16"/>
      <c r="AL2829" s="16"/>
      <c r="AM2829" s="16"/>
      <c r="AN2829" s="16"/>
      <c r="AO2829" s="16"/>
      <c r="AP2829" s="16"/>
      <c r="AQ2829" s="15"/>
      <c r="AV2829" s="9"/>
      <c r="AW2829" s="9"/>
      <c r="AX2829" s="9"/>
      <c r="AY2829" s="9"/>
      <c r="AZ2829" s="9"/>
      <c r="BA2829" s="9"/>
      <c r="BB2829" s="9"/>
      <c r="BC2829" s="9"/>
      <c r="BD2829" s="9"/>
      <c r="BE2829" s="9"/>
      <c r="BF2829" s="9"/>
      <c r="BG2829" s="9"/>
      <c r="BH2829" s="9"/>
      <c r="BI2829" s="9"/>
      <c r="BJ2829" s="9"/>
      <c r="BK2829" s="9"/>
      <c r="BL2829" s="9"/>
      <c r="BM2829" s="9"/>
      <c r="BN2829" s="9"/>
      <c r="BO2829" s="9"/>
      <c r="BP2829" s="9"/>
      <c r="BQ2829" s="9"/>
      <c r="BR2829" s="9"/>
      <c r="BS2829" s="9"/>
      <c r="BT2829" s="9"/>
      <c r="BU2829" s="9"/>
      <c r="BV2829" s="9"/>
      <c r="BW2829" s="9"/>
      <c r="CB2829" s="10"/>
      <c r="CC2829" s="10"/>
      <c r="CD2829" s="10"/>
      <c r="CE2829" s="10"/>
      <c r="CF2829" s="11"/>
      <c r="CG2829" s="11"/>
      <c r="CH2829" s="11"/>
      <c r="CI2829" s="11"/>
      <c r="CJ2829" s="10"/>
      <c r="CK2829" s="10"/>
      <c r="CL2829" s="10"/>
      <c r="CM2829" s="10"/>
      <c r="CN2829" s="10"/>
      <c r="CO2829" s="10"/>
      <c r="CP2829" s="10"/>
      <c r="CQ2829" s="10"/>
      <c r="CR2829" s="10"/>
      <c r="CS2829" s="10"/>
      <c r="CT2829" s="10"/>
      <c r="CU2829" s="10"/>
      <c r="CV2829" s="9"/>
      <c r="CW2829" s="9"/>
      <c r="CX2829" s="9"/>
      <c r="CY2829" s="9"/>
    </row>
    <row r="2830" spans="31:103" ht="18" customHeight="1">
      <c r="AE2830" s="16"/>
      <c r="AF2830" s="16"/>
      <c r="AG2830" s="16"/>
      <c r="AH2830" s="16"/>
      <c r="AI2830" s="16"/>
      <c r="AJ2830" s="16"/>
      <c r="AK2830" s="16"/>
      <c r="AL2830" s="16"/>
      <c r="AM2830" s="16"/>
      <c r="AN2830" s="16"/>
      <c r="AO2830" s="16"/>
      <c r="AP2830" s="16"/>
      <c r="AQ2830" s="15"/>
      <c r="AV2830" s="9"/>
      <c r="AW2830" s="9"/>
      <c r="AX2830" s="9"/>
      <c r="AY2830" s="9"/>
      <c r="AZ2830" s="9"/>
      <c r="BA2830" s="9"/>
      <c r="BB2830" s="9"/>
      <c r="BC2830" s="9"/>
      <c r="BD2830" s="9"/>
      <c r="BE2830" s="9"/>
      <c r="BF2830" s="9"/>
      <c r="BG2830" s="9"/>
      <c r="BH2830" s="9"/>
      <c r="BI2830" s="9"/>
      <c r="BJ2830" s="9"/>
      <c r="BK2830" s="9"/>
      <c r="BL2830" s="9"/>
      <c r="BM2830" s="9"/>
      <c r="BN2830" s="9"/>
      <c r="BO2830" s="9"/>
      <c r="BP2830" s="9"/>
      <c r="BQ2830" s="9"/>
      <c r="BR2830" s="9"/>
      <c r="BS2830" s="9"/>
      <c r="BT2830" s="9"/>
      <c r="BU2830" s="9"/>
      <c r="BV2830" s="9"/>
      <c r="BW2830" s="9"/>
      <c r="CB2830" s="10"/>
      <c r="CC2830" s="10"/>
      <c r="CD2830" s="10"/>
      <c r="CE2830" s="10"/>
      <c r="CF2830" s="11"/>
      <c r="CG2830" s="11"/>
      <c r="CH2830" s="11"/>
      <c r="CI2830" s="11"/>
      <c r="CJ2830" s="10"/>
      <c r="CK2830" s="10"/>
      <c r="CL2830" s="10"/>
      <c r="CM2830" s="10"/>
      <c r="CN2830" s="10"/>
      <c r="CO2830" s="10"/>
      <c r="CP2830" s="10"/>
      <c r="CQ2830" s="10"/>
      <c r="CR2830" s="10"/>
      <c r="CS2830" s="10"/>
      <c r="CT2830" s="10"/>
      <c r="CU2830" s="10"/>
      <c r="CV2830" s="9"/>
      <c r="CW2830" s="9"/>
      <c r="CX2830" s="9"/>
      <c r="CY2830" s="9"/>
    </row>
    <row r="2831" spans="31:103" ht="18" customHeight="1">
      <c r="AE2831" s="16"/>
      <c r="AF2831" s="16"/>
      <c r="AG2831" s="16"/>
      <c r="AH2831" s="16"/>
      <c r="AI2831" s="16"/>
      <c r="AJ2831" s="16"/>
      <c r="AK2831" s="16"/>
      <c r="AL2831" s="16"/>
      <c r="AM2831" s="16"/>
      <c r="AN2831" s="16"/>
      <c r="AO2831" s="16"/>
      <c r="AP2831" s="16"/>
      <c r="AQ2831" s="15"/>
      <c r="AV2831" s="9"/>
      <c r="AW2831" s="9"/>
      <c r="AX2831" s="9"/>
      <c r="AY2831" s="9"/>
      <c r="AZ2831" s="9"/>
      <c r="BA2831" s="9"/>
      <c r="BB2831" s="9"/>
      <c r="BC2831" s="9"/>
      <c r="BD2831" s="9"/>
      <c r="BE2831" s="9"/>
      <c r="BF2831" s="9"/>
      <c r="BG2831" s="9"/>
      <c r="BH2831" s="9"/>
      <c r="BI2831" s="9"/>
      <c r="BJ2831" s="9"/>
      <c r="BK2831" s="9"/>
      <c r="BL2831" s="9"/>
      <c r="BM2831" s="9"/>
      <c r="BN2831" s="9"/>
      <c r="BO2831" s="9"/>
      <c r="BP2831" s="9"/>
      <c r="BQ2831" s="9"/>
      <c r="BR2831" s="9"/>
      <c r="BS2831" s="9"/>
      <c r="BT2831" s="9"/>
      <c r="BU2831" s="9"/>
      <c r="BV2831" s="9"/>
      <c r="BW2831" s="9"/>
      <c r="CB2831" s="10"/>
      <c r="CC2831" s="10"/>
      <c r="CD2831" s="10"/>
      <c r="CE2831" s="10"/>
      <c r="CF2831" s="11"/>
      <c r="CG2831" s="11"/>
      <c r="CH2831" s="11"/>
      <c r="CI2831" s="11"/>
      <c r="CJ2831" s="10"/>
      <c r="CK2831" s="10"/>
      <c r="CL2831" s="10"/>
      <c r="CM2831" s="10"/>
      <c r="CN2831" s="10"/>
      <c r="CO2831" s="10"/>
      <c r="CP2831" s="10"/>
      <c r="CQ2831" s="10"/>
      <c r="CR2831" s="10"/>
      <c r="CS2831" s="10"/>
      <c r="CT2831" s="10"/>
      <c r="CU2831" s="10"/>
      <c r="CV2831" s="9"/>
      <c r="CW2831" s="9"/>
      <c r="CX2831" s="9"/>
      <c r="CY2831" s="9"/>
    </row>
    <row r="2832" spans="31:103" ht="18" customHeight="1">
      <c r="AE2832" s="16"/>
      <c r="AF2832" s="16"/>
      <c r="AG2832" s="16"/>
      <c r="AH2832" s="16"/>
      <c r="AI2832" s="16"/>
      <c r="AJ2832" s="16"/>
      <c r="AK2832" s="16"/>
      <c r="AL2832" s="16"/>
      <c r="AM2832" s="16"/>
      <c r="AN2832" s="16"/>
      <c r="AO2832" s="16"/>
      <c r="AP2832" s="16"/>
      <c r="AQ2832" s="15"/>
      <c r="AV2832" s="9"/>
      <c r="AW2832" s="9"/>
      <c r="AX2832" s="9"/>
      <c r="AY2832" s="9"/>
      <c r="AZ2832" s="9"/>
      <c r="BA2832" s="9"/>
      <c r="BB2832" s="9"/>
      <c r="BC2832" s="9"/>
      <c r="BD2832" s="9"/>
      <c r="BE2832" s="9"/>
      <c r="BF2832" s="9"/>
      <c r="BG2832" s="9"/>
      <c r="BH2832" s="9"/>
      <c r="BI2832" s="9"/>
      <c r="BJ2832" s="9"/>
      <c r="BK2832" s="9"/>
      <c r="BL2832" s="9"/>
      <c r="BM2832" s="9"/>
      <c r="BN2832" s="9"/>
      <c r="BO2832" s="9"/>
      <c r="BP2832" s="9"/>
      <c r="BQ2832" s="9"/>
      <c r="BR2832" s="9"/>
      <c r="BS2832" s="9"/>
      <c r="BT2832" s="9"/>
      <c r="BU2832" s="9"/>
      <c r="BV2832" s="9"/>
      <c r="BW2832" s="9"/>
      <c r="CB2832" s="10"/>
      <c r="CC2832" s="10"/>
      <c r="CD2832" s="10"/>
      <c r="CE2832" s="10"/>
      <c r="CF2832" s="11"/>
      <c r="CG2832" s="11"/>
      <c r="CH2832" s="11"/>
      <c r="CI2832" s="11"/>
      <c r="CJ2832" s="10"/>
      <c r="CK2832" s="10"/>
      <c r="CL2832" s="10"/>
      <c r="CM2832" s="10"/>
      <c r="CN2832" s="10"/>
      <c r="CO2832" s="10"/>
      <c r="CP2832" s="10"/>
      <c r="CQ2832" s="10"/>
      <c r="CR2832" s="10"/>
      <c r="CS2832" s="10"/>
      <c r="CT2832" s="10"/>
      <c r="CU2832" s="10"/>
      <c r="CV2832" s="9"/>
      <c r="CW2832" s="9"/>
      <c r="CX2832" s="9"/>
      <c r="CY2832" s="9"/>
    </row>
    <row r="2833" spans="31:103" ht="18" customHeight="1">
      <c r="AE2833" s="16"/>
      <c r="AF2833" s="16"/>
      <c r="AG2833" s="16"/>
      <c r="AH2833" s="16"/>
      <c r="AI2833" s="16"/>
      <c r="AJ2833" s="16"/>
      <c r="AK2833" s="16"/>
      <c r="AL2833" s="16"/>
      <c r="AM2833" s="16"/>
      <c r="AN2833" s="16"/>
      <c r="AO2833" s="16"/>
      <c r="AP2833" s="16"/>
      <c r="AQ2833" s="15"/>
      <c r="AV2833" s="9"/>
      <c r="AW2833" s="9"/>
      <c r="AX2833" s="9"/>
      <c r="AY2833" s="9"/>
      <c r="AZ2833" s="9"/>
      <c r="BA2833" s="9"/>
      <c r="BB2833" s="9"/>
      <c r="BC2833" s="9"/>
      <c r="BD2833" s="9"/>
      <c r="BE2833" s="9"/>
      <c r="BF2833" s="9"/>
      <c r="BG2833" s="9"/>
      <c r="BH2833" s="9"/>
      <c r="BI2833" s="9"/>
      <c r="BJ2833" s="9"/>
      <c r="BK2833" s="9"/>
      <c r="BL2833" s="9"/>
      <c r="BM2833" s="9"/>
      <c r="BN2833" s="9"/>
      <c r="BO2833" s="9"/>
      <c r="BP2833" s="9"/>
      <c r="BQ2833" s="9"/>
      <c r="BR2833" s="9"/>
      <c r="BS2833" s="9"/>
      <c r="BT2833" s="9"/>
      <c r="BU2833" s="9"/>
      <c r="BV2833" s="9"/>
      <c r="BW2833" s="9"/>
      <c r="CB2833" s="10"/>
      <c r="CC2833" s="10"/>
      <c r="CD2833" s="10"/>
      <c r="CE2833" s="10"/>
      <c r="CF2833" s="11"/>
      <c r="CG2833" s="11"/>
      <c r="CH2833" s="11"/>
      <c r="CI2833" s="11"/>
      <c r="CJ2833" s="10"/>
      <c r="CK2833" s="10"/>
      <c r="CL2833" s="10"/>
      <c r="CM2833" s="10"/>
      <c r="CN2833" s="10"/>
      <c r="CO2833" s="10"/>
      <c r="CP2833" s="10"/>
      <c r="CQ2833" s="10"/>
      <c r="CR2833" s="10"/>
      <c r="CS2833" s="10"/>
      <c r="CT2833" s="10"/>
      <c r="CU2833" s="10"/>
      <c r="CV2833" s="9"/>
      <c r="CW2833" s="9"/>
      <c r="CX2833" s="9"/>
      <c r="CY2833" s="9"/>
    </row>
    <row r="2834" spans="31:103" ht="18" customHeight="1">
      <c r="AE2834" s="16"/>
      <c r="AF2834" s="16"/>
      <c r="AG2834" s="16"/>
      <c r="AH2834" s="16"/>
      <c r="AI2834" s="16"/>
      <c r="AJ2834" s="16"/>
      <c r="AK2834" s="16"/>
      <c r="AL2834" s="16"/>
      <c r="AM2834" s="16"/>
      <c r="AN2834" s="16"/>
      <c r="AO2834" s="16"/>
      <c r="AP2834" s="16"/>
      <c r="AQ2834" s="15"/>
      <c r="AV2834" s="9"/>
      <c r="AW2834" s="9"/>
      <c r="AX2834" s="9"/>
      <c r="AY2834" s="9"/>
      <c r="AZ2834" s="9"/>
      <c r="BA2834" s="9"/>
      <c r="BB2834" s="9"/>
      <c r="BC2834" s="9"/>
      <c r="BD2834" s="9"/>
      <c r="BE2834" s="9"/>
      <c r="BF2834" s="9"/>
      <c r="BG2834" s="9"/>
      <c r="BH2834" s="9"/>
      <c r="BI2834" s="9"/>
      <c r="BJ2834" s="9"/>
      <c r="BK2834" s="9"/>
      <c r="BL2834" s="9"/>
      <c r="BM2834" s="9"/>
      <c r="BN2834" s="9"/>
      <c r="BO2834" s="9"/>
      <c r="BP2834" s="9"/>
      <c r="BQ2834" s="9"/>
      <c r="BR2834" s="9"/>
      <c r="BS2834" s="9"/>
      <c r="BT2834" s="9"/>
      <c r="BU2834" s="9"/>
      <c r="BV2834" s="9"/>
      <c r="BW2834" s="9"/>
      <c r="CB2834" s="10"/>
      <c r="CC2834" s="10"/>
      <c r="CD2834" s="10"/>
      <c r="CE2834" s="10"/>
      <c r="CF2834" s="11"/>
      <c r="CG2834" s="11"/>
      <c r="CH2834" s="11"/>
      <c r="CI2834" s="11"/>
      <c r="CJ2834" s="10"/>
      <c r="CK2834" s="10"/>
      <c r="CL2834" s="10"/>
      <c r="CM2834" s="10"/>
      <c r="CN2834" s="10"/>
      <c r="CO2834" s="10"/>
      <c r="CP2834" s="10"/>
      <c r="CQ2834" s="10"/>
      <c r="CR2834" s="10"/>
      <c r="CS2834" s="10"/>
      <c r="CT2834" s="10"/>
      <c r="CU2834" s="10"/>
      <c r="CV2834" s="9"/>
      <c r="CW2834" s="9"/>
      <c r="CX2834" s="9"/>
      <c r="CY2834" s="9"/>
    </row>
    <row r="2835" spans="31:103" ht="18" customHeight="1">
      <c r="AE2835" s="16"/>
      <c r="AF2835" s="16"/>
      <c r="AG2835" s="16"/>
      <c r="AH2835" s="16"/>
      <c r="AI2835" s="16"/>
      <c r="AJ2835" s="16"/>
      <c r="AK2835" s="16"/>
      <c r="AL2835" s="16"/>
      <c r="AM2835" s="16"/>
      <c r="AN2835" s="16"/>
      <c r="AO2835" s="16"/>
      <c r="AP2835" s="16"/>
      <c r="AQ2835" s="15"/>
      <c r="AV2835" s="9"/>
      <c r="AW2835" s="9"/>
      <c r="AX2835" s="9"/>
      <c r="AY2835" s="9"/>
      <c r="AZ2835" s="9"/>
      <c r="BA2835" s="9"/>
      <c r="BB2835" s="9"/>
      <c r="BC2835" s="9"/>
      <c r="BD2835" s="9"/>
      <c r="BE2835" s="9"/>
      <c r="BF2835" s="9"/>
      <c r="BG2835" s="9"/>
      <c r="BH2835" s="9"/>
      <c r="BI2835" s="9"/>
      <c r="BJ2835" s="9"/>
      <c r="BK2835" s="9"/>
      <c r="BL2835" s="9"/>
      <c r="BM2835" s="9"/>
      <c r="BN2835" s="9"/>
      <c r="BO2835" s="9"/>
      <c r="BP2835" s="9"/>
      <c r="BQ2835" s="9"/>
      <c r="BR2835" s="9"/>
      <c r="BS2835" s="9"/>
      <c r="BT2835" s="9"/>
      <c r="BU2835" s="9"/>
      <c r="BV2835" s="9"/>
      <c r="BW2835" s="9"/>
      <c r="CB2835" s="10"/>
      <c r="CC2835" s="10"/>
      <c r="CD2835" s="10"/>
      <c r="CE2835" s="10"/>
      <c r="CF2835" s="11"/>
      <c r="CG2835" s="11"/>
      <c r="CH2835" s="11"/>
      <c r="CI2835" s="11"/>
      <c r="CJ2835" s="10"/>
      <c r="CK2835" s="10"/>
      <c r="CL2835" s="10"/>
      <c r="CM2835" s="10"/>
      <c r="CN2835" s="10"/>
      <c r="CO2835" s="10"/>
      <c r="CP2835" s="10"/>
      <c r="CQ2835" s="10"/>
      <c r="CR2835" s="10"/>
      <c r="CS2835" s="10"/>
      <c r="CT2835" s="10"/>
      <c r="CU2835" s="10"/>
      <c r="CV2835" s="9"/>
      <c r="CW2835" s="9"/>
      <c r="CX2835" s="9"/>
      <c r="CY2835" s="9"/>
    </row>
    <row r="2836" spans="31:103" ht="18" customHeight="1">
      <c r="AE2836" s="16"/>
      <c r="AF2836" s="16"/>
      <c r="AG2836" s="16"/>
      <c r="AH2836" s="16"/>
      <c r="AI2836" s="16"/>
      <c r="AJ2836" s="16"/>
      <c r="AK2836" s="16"/>
      <c r="AL2836" s="16"/>
      <c r="AM2836" s="16"/>
      <c r="AN2836" s="16"/>
      <c r="AO2836" s="16"/>
      <c r="AP2836" s="16"/>
      <c r="AQ2836" s="15"/>
      <c r="AV2836" s="9"/>
      <c r="AW2836" s="9"/>
      <c r="AX2836" s="9"/>
      <c r="AY2836" s="9"/>
      <c r="AZ2836" s="9"/>
      <c r="BA2836" s="9"/>
      <c r="BB2836" s="9"/>
      <c r="BC2836" s="9"/>
      <c r="BD2836" s="9"/>
      <c r="BE2836" s="9"/>
      <c r="BF2836" s="9"/>
      <c r="BG2836" s="9"/>
      <c r="BH2836" s="9"/>
      <c r="BI2836" s="9"/>
      <c r="BJ2836" s="9"/>
      <c r="BK2836" s="9"/>
      <c r="BL2836" s="9"/>
      <c r="BM2836" s="9"/>
      <c r="BN2836" s="9"/>
      <c r="BO2836" s="9"/>
      <c r="BP2836" s="9"/>
      <c r="BQ2836" s="9"/>
      <c r="BR2836" s="9"/>
      <c r="BS2836" s="9"/>
      <c r="BT2836" s="9"/>
      <c r="BU2836" s="9"/>
      <c r="BV2836" s="9"/>
      <c r="BW2836" s="9"/>
      <c r="CB2836" s="10"/>
      <c r="CC2836" s="10"/>
      <c r="CD2836" s="10"/>
      <c r="CE2836" s="10"/>
      <c r="CF2836" s="11"/>
      <c r="CG2836" s="11"/>
      <c r="CH2836" s="11"/>
      <c r="CI2836" s="11"/>
      <c r="CJ2836" s="10"/>
      <c r="CK2836" s="10"/>
      <c r="CL2836" s="10"/>
      <c r="CM2836" s="10"/>
      <c r="CN2836" s="10"/>
      <c r="CO2836" s="10"/>
      <c r="CP2836" s="10"/>
      <c r="CQ2836" s="10"/>
      <c r="CR2836" s="10"/>
      <c r="CS2836" s="10"/>
      <c r="CT2836" s="10"/>
      <c r="CU2836" s="10"/>
      <c r="CV2836" s="9"/>
      <c r="CW2836" s="9"/>
      <c r="CX2836" s="9"/>
      <c r="CY2836" s="9"/>
    </row>
    <row r="2837" spans="31:103" ht="18" customHeight="1">
      <c r="AE2837" s="16"/>
      <c r="AF2837" s="16"/>
      <c r="AG2837" s="16"/>
      <c r="AH2837" s="16"/>
      <c r="AI2837" s="16"/>
      <c r="AJ2837" s="16"/>
      <c r="AK2837" s="16"/>
      <c r="AL2837" s="16"/>
      <c r="AM2837" s="16"/>
      <c r="AN2837" s="16"/>
      <c r="AO2837" s="16"/>
      <c r="AP2837" s="16"/>
      <c r="AQ2837" s="15"/>
      <c r="AV2837" s="9"/>
      <c r="AW2837" s="9"/>
      <c r="AX2837" s="9"/>
      <c r="AY2837" s="9"/>
      <c r="AZ2837" s="9"/>
      <c r="BA2837" s="9"/>
      <c r="BB2837" s="9"/>
      <c r="BC2837" s="9"/>
      <c r="BD2837" s="9"/>
      <c r="BE2837" s="9"/>
      <c r="BF2837" s="9"/>
      <c r="BG2837" s="9"/>
      <c r="BH2837" s="9"/>
      <c r="BI2837" s="9"/>
      <c r="BJ2837" s="9"/>
      <c r="BK2837" s="9"/>
      <c r="BL2837" s="9"/>
      <c r="BM2837" s="9"/>
      <c r="BN2837" s="9"/>
      <c r="BO2837" s="9"/>
      <c r="BP2837" s="9"/>
      <c r="BQ2837" s="9"/>
      <c r="BR2837" s="9"/>
      <c r="BS2837" s="9"/>
      <c r="BT2837" s="9"/>
      <c r="BU2837" s="9"/>
      <c r="BV2837" s="9"/>
      <c r="BW2837" s="9"/>
      <c r="CB2837" s="10"/>
      <c r="CC2837" s="10"/>
      <c r="CD2837" s="10"/>
      <c r="CE2837" s="10"/>
      <c r="CF2837" s="11"/>
      <c r="CG2837" s="11"/>
      <c r="CH2837" s="11"/>
      <c r="CI2837" s="11"/>
      <c r="CJ2837" s="10"/>
      <c r="CK2837" s="10"/>
      <c r="CL2837" s="10"/>
      <c r="CM2837" s="10"/>
      <c r="CN2837" s="10"/>
      <c r="CO2837" s="10"/>
      <c r="CP2837" s="10"/>
      <c r="CQ2837" s="10"/>
      <c r="CR2837" s="10"/>
      <c r="CS2837" s="10"/>
      <c r="CT2837" s="10"/>
      <c r="CU2837" s="10"/>
      <c r="CV2837" s="9"/>
      <c r="CW2837" s="9"/>
      <c r="CX2837" s="9"/>
      <c r="CY2837" s="9"/>
    </row>
    <row r="2838" spans="31:103" ht="18" customHeight="1">
      <c r="AE2838" s="16"/>
      <c r="AF2838" s="16"/>
      <c r="AG2838" s="16"/>
      <c r="AH2838" s="16"/>
      <c r="AI2838" s="16"/>
      <c r="AJ2838" s="16"/>
      <c r="AK2838" s="16"/>
      <c r="AL2838" s="16"/>
      <c r="AM2838" s="16"/>
      <c r="AN2838" s="16"/>
      <c r="AO2838" s="16"/>
      <c r="AP2838" s="16"/>
      <c r="AQ2838" s="15"/>
      <c r="AV2838" s="9"/>
      <c r="AW2838" s="9"/>
      <c r="AX2838" s="9"/>
      <c r="AY2838" s="9"/>
      <c r="AZ2838" s="9"/>
      <c r="BA2838" s="9"/>
      <c r="BB2838" s="9"/>
      <c r="BC2838" s="9"/>
      <c r="BD2838" s="9"/>
      <c r="BE2838" s="9"/>
      <c r="BF2838" s="9"/>
      <c r="BG2838" s="9"/>
      <c r="BH2838" s="9"/>
      <c r="BI2838" s="9"/>
      <c r="BJ2838" s="9"/>
      <c r="BK2838" s="9"/>
      <c r="BL2838" s="9"/>
      <c r="BM2838" s="9"/>
      <c r="BN2838" s="9"/>
      <c r="BO2838" s="9"/>
      <c r="BP2838" s="9"/>
      <c r="BQ2838" s="9"/>
      <c r="BR2838" s="9"/>
      <c r="BS2838" s="9"/>
      <c r="BT2838" s="9"/>
      <c r="BU2838" s="9"/>
      <c r="BV2838" s="9"/>
      <c r="BW2838" s="9"/>
      <c r="CB2838" s="10"/>
      <c r="CC2838" s="10"/>
      <c r="CD2838" s="10"/>
      <c r="CE2838" s="10"/>
      <c r="CF2838" s="11"/>
      <c r="CG2838" s="11"/>
      <c r="CH2838" s="11"/>
      <c r="CI2838" s="11"/>
      <c r="CJ2838" s="10"/>
      <c r="CK2838" s="10"/>
      <c r="CL2838" s="10"/>
      <c r="CM2838" s="10"/>
      <c r="CN2838" s="10"/>
      <c r="CO2838" s="10"/>
      <c r="CP2838" s="10"/>
      <c r="CQ2838" s="10"/>
      <c r="CR2838" s="10"/>
      <c r="CS2838" s="10"/>
      <c r="CT2838" s="10"/>
      <c r="CU2838" s="10"/>
      <c r="CV2838" s="9"/>
      <c r="CW2838" s="9"/>
      <c r="CX2838" s="9"/>
      <c r="CY2838" s="9"/>
    </row>
    <row r="2839" spans="31:103" ht="18" customHeight="1">
      <c r="AE2839" s="16"/>
      <c r="AF2839" s="16"/>
      <c r="AG2839" s="16"/>
      <c r="AH2839" s="16"/>
      <c r="AI2839" s="16"/>
      <c r="AJ2839" s="16"/>
      <c r="AK2839" s="16"/>
      <c r="AL2839" s="16"/>
      <c r="AM2839" s="16"/>
      <c r="AN2839" s="16"/>
      <c r="AO2839" s="16"/>
      <c r="AP2839" s="16"/>
      <c r="AQ2839" s="15"/>
      <c r="AV2839" s="9"/>
      <c r="AW2839" s="9"/>
      <c r="AX2839" s="9"/>
      <c r="AY2839" s="9"/>
      <c r="AZ2839" s="9"/>
      <c r="BA2839" s="9"/>
      <c r="BB2839" s="9"/>
      <c r="BC2839" s="9"/>
      <c r="BD2839" s="9"/>
      <c r="BE2839" s="9"/>
      <c r="BF2839" s="9"/>
      <c r="BG2839" s="9"/>
      <c r="BH2839" s="9"/>
      <c r="BI2839" s="9"/>
      <c r="BJ2839" s="9"/>
      <c r="BK2839" s="9"/>
      <c r="BL2839" s="9"/>
      <c r="BM2839" s="9"/>
      <c r="BN2839" s="9"/>
      <c r="BO2839" s="9"/>
      <c r="BP2839" s="9"/>
      <c r="BQ2839" s="9"/>
      <c r="BR2839" s="9"/>
      <c r="BS2839" s="9"/>
      <c r="BT2839" s="9"/>
      <c r="BU2839" s="9"/>
      <c r="BV2839" s="9"/>
      <c r="BW2839" s="9"/>
      <c r="CB2839" s="10"/>
      <c r="CC2839" s="10"/>
      <c r="CD2839" s="10"/>
      <c r="CE2839" s="10"/>
      <c r="CF2839" s="11"/>
      <c r="CG2839" s="11"/>
      <c r="CH2839" s="11"/>
      <c r="CI2839" s="11"/>
      <c r="CJ2839" s="10"/>
      <c r="CK2839" s="10"/>
      <c r="CL2839" s="10"/>
      <c r="CM2839" s="10"/>
      <c r="CN2839" s="10"/>
      <c r="CO2839" s="10"/>
      <c r="CP2839" s="10"/>
      <c r="CQ2839" s="10"/>
      <c r="CR2839" s="10"/>
      <c r="CS2839" s="10"/>
      <c r="CT2839" s="10"/>
      <c r="CU2839" s="10"/>
      <c r="CV2839" s="9"/>
      <c r="CW2839" s="9"/>
      <c r="CX2839" s="9"/>
      <c r="CY2839" s="9"/>
    </row>
    <row r="2840" spans="31:103" ht="18" customHeight="1">
      <c r="AE2840" s="16"/>
      <c r="AF2840" s="16"/>
      <c r="AG2840" s="16"/>
      <c r="AH2840" s="16"/>
      <c r="AI2840" s="16"/>
      <c r="AJ2840" s="16"/>
      <c r="AK2840" s="16"/>
      <c r="AL2840" s="16"/>
      <c r="AM2840" s="16"/>
      <c r="AN2840" s="16"/>
      <c r="AO2840" s="16"/>
      <c r="AP2840" s="16"/>
      <c r="AQ2840" s="15"/>
      <c r="AV2840" s="9"/>
      <c r="AW2840" s="9"/>
      <c r="AX2840" s="9"/>
      <c r="AY2840" s="9"/>
      <c r="AZ2840" s="9"/>
      <c r="BA2840" s="9"/>
      <c r="BB2840" s="9"/>
      <c r="BC2840" s="9"/>
      <c r="BD2840" s="9"/>
      <c r="BE2840" s="9"/>
      <c r="BF2840" s="9"/>
      <c r="BG2840" s="9"/>
      <c r="BH2840" s="9"/>
      <c r="BI2840" s="9"/>
      <c r="BJ2840" s="9"/>
      <c r="BK2840" s="9"/>
      <c r="BL2840" s="9"/>
      <c r="BM2840" s="9"/>
      <c r="BN2840" s="9"/>
      <c r="BO2840" s="9"/>
      <c r="BP2840" s="9"/>
      <c r="BQ2840" s="9"/>
      <c r="BR2840" s="9"/>
      <c r="BS2840" s="9"/>
      <c r="BT2840" s="9"/>
      <c r="BU2840" s="9"/>
      <c r="BV2840" s="9"/>
      <c r="BW2840" s="9"/>
      <c r="CB2840" s="10"/>
      <c r="CC2840" s="10"/>
      <c r="CD2840" s="10"/>
      <c r="CE2840" s="10"/>
      <c r="CF2840" s="11"/>
      <c r="CG2840" s="11"/>
      <c r="CH2840" s="11"/>
      <c r="CI2840" s="11"/>
      <c r="CJ2840" s="10"/>
      <c r="CK2840" s="10"/>
      <c r="CL2840" s="10"/>
      <c r="CM2840" s="10"/>
      <c r="CN2840" s="10"/>
      <c r="CO2840" s="10"/>
      <c r="CP2840" s="10"/>
      <c r="CQ2840" s="10"/>
      <c r="CR2840" s="10"/>
      <c r="CS2840" s="10"/>
      <c r="CT2840" s="10"/>
      <c r="CU2840" s="10"/>
      <c r="CV2840" s="9"/>
      <c r="CW2840" s="9"/>
      <c r="CX2840" s="9"/>
      <c r="CY2840" s="9"/>
    </row>
    <row r="2841" spans="31:103" ht="18" customHeight="1">
      <c r="AE2841" s="16"/>
      <c r="AF2841" s="16"/>
      <c r="AG2841" s="16"/>
      <c r="AH2841" s="16"/>
      <c r="AI2841" s="16"/>
      <c r="AJ2841" s="16"/>
      <c r="AK2841" s="16"/>
      <c r="AL2841" s="16"/>
      <c r="AM2841" s="16"/>
      <c r="AN2841" s="16"/>
      <c r="AO2841" s="16"/>
      <c r="AP2841" s="16"/>
      <c r="AQ2841" s="15"/>
      <c r="AV2841" s="9"/>
      <c r="AW2841" s="9"/>
      <c r="AX2841" s="9"/>
      <c r="AY2841" s="9"/>
      <c r="AZ2841" s="9"/>
      <c r="BA2841" s="9"/>
      <c r="BB2841" s="9"/>
      <c r="BC2841" s="9"/>
      <c r="BD2841" s="9"/>
      <c r="BE2841" s="9"/>
      <c r="BF2841" s="9"/>
      <c r="BG2841" s="9"/>
      <c r="BH2841" s="9"/>
      <c r="BI2841" s="9"/>
      <c r="BJ2841" s="9"/>
      <c r="BK2841" s="9"/>
      <c r="BL2841" s="9"/>
      <c r="BM2841" s="9"/>
      <c r="BN2841" s="9"/>
      <c r="BO2841" s="9"/>
      <c r="BP2841" s="9"/>
      <c r="BQ2841" s="9"/>
      <c r="BR2841" s="9"/>
      <c r="BS2841" s="9"/>
      <c r="BT2841" s="9"/>
      <c r="BU2841" s="9"/>
      <c r="BV2841" s="9"/>
      <c r="BW2841" s="9"/>
      <c r="CB2841" s="10"/>
      <c r="CC2841" s="10"/>
      <c r="CD2841" s="10"/>
      <c r="CE2841" s="10"/>
      <c r="CF2841" s="11"/>
      <c r="CG2841" s="11"/>
      <c r="CH2841" s="11"/>
      <c r="CI2841" s="11"/>
      <c r="CJ2841" s="10"/>
      <c r="CK2841" s="10"/>
      <c r="CL2841" s="10"/>
      <c r="CM2841" s="10"/>
      <c r="CN2841" s="10"/>
      <c r="CO2841" s="10"/>
      <c r="CP2841" s="10"/>
      <c r="CQ2841" s="10"/>
      <c r="CR2841" s="10"/>
      <c r="CS2841" s="10"/>
      <c r="CT2841" s="10"/>
      <c r="CU2841" s="10"/>
      <c r="CV2841" s="9"/>
      <c r="CW2841" s="9"/>
      <c r="CX2841" s="9"/>
      <c r="CY2841" s="9"/>
    </row>
    <row r="2842" spans="31:103" ht="18" customHeight="1">
      <c r="AE2842" s="16"/>
      <c r="AF2842" s="16"/>
      <c r="AG2842" s="16"/>
      <c r="AH2842" s="16"/>
      <c r="AI2842" s="16"/>
      <c r="AJ2842" s="16"/>
      <c r="AK2842" s="16"/>
      <c r="AL2842" s="16"/>
      <c r="AM2842" s="16"/>
      <c r="AN2842" s="16"/>
      <c r="AO2842" s="16"/>
      <c r="AP2842" s="16"/>
      <c r="AQ2842" s="15"/>
      <c r="AV2842" s="9"/>
      <c r="AW2842" s="9"/>
      <c r="AX2842" s="9"/>
      <c r="AY2842" s="9"/>
      <c r="AZ2842" s="9"/>
      <c r="BA2842" s="9"/>
      <c r="BB2842" s="9"/>
      <c r="BC2842" s="9"/>
      <c r="BD2842" s="9"/>
      <c r="BE2842" s="9"/>
      <c r="BF2842" s="9"/>
      <c r="BG2842" s="9"/>
      <c r="BH2842" s="9"/>
      <c r="BI2842" s="9"/>
      <c r="BJ2842" s="9"/>
      <c r="BK2842" s="9"/>
      <c r="BL2842" s="9"/>
      <c r="BM2842" s="9"/>
      <c r="BN2842" s="9"/>
      <c r="BO2842" s="9"/>
      <c r="BP2842" s="9"/>
      <c r="BQ2842" s="9"/>
      <c r="BR2842" s="9"/>
      <c r="BS2842" s="9"/>
      <c r="BT2842" s="9"/>
      <c r="BU2842" s="9"/>
      <c r="BV2842" s="9"/>
      <c r="BW2842" s="9"/>
      <c r="CB2842" s="10"/>
      <c r="CC2842" s="10"/>
      <c r="CD2842" s="10"/>
      <c r="CE2842" s="10"/>
      <c r="CF2842" s="11"/>
      <c r="CG2842" s="11"/>
      <c r="CH2842" s="11"/>
      <c r="CI2842" s="11"/>
      <c r="CJ2842" s="10"/>
      <c r="CK2842" s="10"/>
      <c r="CL2842" s="10"/>
      <c r="CM2842" s="10"/>
      <c r="CN2842" s="10"/>
      <c r="CO2842" s="10"/>
      <c r="CP2842" s="10"/>
      <c r="CQ2842" s="10"/>
      <c r="CR2842" s="10"/>
      <c r="CS2842" s="10"/>
      <c r="CT2842" s="10"/>
      <c r="CU2842" s="10"/>
      <c r="CV2842" s="9"/>
      <c r="CW2842" s="9"/>
      <c r="CX2842" s="9"/>
      <c r="CY2842" s="9"/>
    </row>
    <row r="2843" spans="31:103" ht="18" customHeight="1">
      <c r="AE2843" s="16"/>
      <c r="AF2843" s="16"/>
      <c r="AG2843" s="16"/>
      <c r="AH2843" s="16"/>
      <c r="AI2843" s="16"/>
      <c r="AJ2843" s="16"/>
      <c r="AK2843" s="16"/>
      <c r="AL2843" s="16"/>
      <c r="AM2843" s="16"/>
      <c r="AN2843" s="16"/>
      <c r="AO2843" s="16"/>
      <c r="AP2843" s="16"/>
      <c r="AQ2843" s="15"/>
      <c r="AV2843" s="9"/>
      <c r="AW2843" s="9"/>
      <c r="AX2843" s="9"/>
      <c r="AY2843" s="9"/>
      <c r="AZ2843" s="9"/>
      <c r="BA2843" s="9"/>
      <c r="BB2843" s="9"/>
      <c r="BC2843" s="9"/>
      <c r="BD2843" s="9"/>
      <c r="BE2843" s="9"/>
      <c r="BF2843" s="9"/>
      <c r="BG2843" s="9"/>
      <c r="BH2843" s="9"/>
      <c r="BI2843" s="9"/>
      <c r="BJ2843" s="9"/>
      <c r="BK2843" s="9"/>
      <c r="BL2843" s="9"/>
      <c r="BM2843" s="9"/>
      <c r="BN2843" s="9"/>
      <c r="BO2843" s="9"/>
      <c r="BP2843" s="9"/>
      <c r="BQ2843" s="9"/>
      <c r="BR2843" s="9"/>
      <c r="BS2843" s="9"/>
      <c r="BT2843" s="9"/>
      <c r="BU2843" s="9"/>
      <c r="BV2843" s="9"/>
      <c r="BW2843" s="9"/>
      <c r="CB2843" s="10"/>
      <c r="CC2843" s="10"/>
      <c r="CD2843" s="10"/>
      <c r="CE2843" s="10"/>
      <c r="CF2843" s="11"/>
      <c r="CG2843" s="11"/>
      <c r="CH2843" s="11"/>
      <c r="CI2843" s="11"/>
      <c r="CJ2843" s="10"/>
      <c r="CK2843" s="10"/>
      <c r="CL2843" s="10"/>
      <c r="CM2843" s="10"/>
      <c r="CN2843" s="10"/>
      <c r="CO2843" s="10"/>
      <c r="CP2843" s="10"/>
      <c r="CQ2843" s="10"/>
      <c r="CR2843" s="10"/>
      <c r="CS2843" s="10"/>
      <c r="CT2843" s="10"/>
      <c r="CU2843" s="10"/>
      <c r="CV2843" s="9"/>
      <c r="CW2843" s="9"/>
      <c r="CX2843" s="9"/>
      <c r="CY2843" s="9"/>
    </row>
    <row r="2844" spans="31:103" ht="18" customHeight="1">
      <c r="AE2844" s="16"/>
      <c r="AF2844" s="16"/>
      <c r="AG2844" s="16"/>
      <c r="AH2844" s="16"/>
      <c r="AI2844" s="16"/>
      <c r="AJ2844" s="16"/>
      <c r="AK2844" s="16"/>
      <c r="AL2844" s="16"/>
      <c r="AM2844" s="16"/>
      <c r="AN2844" s="16"/>
      <c r="AO2844" s="16"/>
      <c r="AP2844" s="16"/>
      <c r="AQ2844" s="15"/>
      <c r="AV2844" s="9"/>
      <c r="AW2844" s="9"/>
      <c r="AX2844" s="9"/>
      <c r="AY2844" s="9"/>
      <c r="AZ2844" s="9"/>
      <c r="BA2844" s="9"/>
      <c r="BB2844" s="9"/>
      <c r="BC2844" s="9"/>
      <c r="BD2844" s="9"/>
      <c r="BE2844" s="9"/>
      <c r="BF2844" s="9"/>
      <c r="BG2844" s="9"/>
      <c r="BH2844" s="9"/>
      <c r="BI2844" s="9"/>
      <c r="BJ2844" s="9"/>
      <c r="BK2844" s="9"/>
      <c r="BL2844" s="9"/>
      <c r="BM2844" s="9"/>
      <c r="BN2844" s="9"/>
      <c r="BO2844" s="9"/>
      <c r="BP2844" s="9"/>
      <c r="BQ2844" s="9"/>
      <c r="BR2844" s="9"/>
      <c r="BS2844" s="9"/>
      <c r="BT2844" s="9"/>
      <c r="BU2844" s="9"/>
      <c r="BV2844" s="9"/>
      <c r="BW2844" s="9"/>
      <c r="CB2844" s="10"/>
      <c r="CC2844" s="10"/>
      <c r="CD2844" s="10"/>
      <c r="CE2844" s="10"/>
      <c r="CF2844" s="11"/>
      <c r="CG2844" s="11"/>
      <c r="CH2844" s="11"/>
      <c r="CI2844" s="11"/>
      <c r="CJ2844" s="10"/>
      <c r="CK2844" s="10"/>
      <c r="CL2844" s="10"/>
      <c r="CM2844" s="10"/>
      <c r="CN2844" s="10"/>
      <c r="CO2844" s="10"/>
      <c r="CP2844" s="10"/>
      <c r="CQ2844" s="10"/>
      <c r="CR2844" s="10"/>
      <c r="CS2844" s="10"/>
      <c r="CT2844" s="10"/>
      <c r="CU2844" s="10"/>
      <c r="CV2844" s="9"/>
      <c r="CW2844" s="9"/>
      <c r="CX2844" s="9"/>
      <c r="CY2844" s="9"/>
    </row>
    <row r="2845" spans="31:103" ht="18" customHeight="1">
      <c r="AE2845" s="16"/>
      <c r="AF2845" s="16"/>
      <c r="AG2845" s="16"/>
      <c r="AH2845" s="16"/>
      <c r="AI2845" s="16"/>
      <c r="AJ2845" s="16"/>
      <c r="AK2845" s="16"/>
      <c r="AL2845" s="16"/>
      <c r="AM2845" s="16"/>
      <c r="AN2845" s="16"/>
      <c r="AO2845" s="16"/>
      <c r="AP2845" s="16"/>
      <c r="AQ2845" s="15"/>
      <c r="AV2845" s="9"/>
      <c r="AW2845" s="9"/>
      <c r="AX2845" s="9"/>
      <c r="AY2845" s="9"/>
      <c r="AZ2845" s="9"/>
      <c r="BA2845" s="9"/>
      <c r="BB2845" s="9"/>
      <c r="BC2845" s="9"/>
      <c r="BD2845" s="9"/>
      <c r="BE2845" s="9"/>
      <c r="BF2845" s="9"/>
      <c r="BG2845" s="9"/>
      <c r="BH2845" s="9"/>
      <c r="BI2845" s="9"/>
      <c r="BJ2845" s="9"/>
      <c r="BK2845" s="9"/>
      <c r="BL2845" s="9"/>
      <c r="BM2845" s="9"/>
      <c r="BN2845" s="9"/>
      <c r="BO2845" s="9"/>
      <c r="BP2845" s="9"/>
      <c r="BQ2845" s="9"/>
      <c r="BR2845" s="9"/>
      <c r="BS2845" s="9"/>
      <c r="BT2845" s="9"/>
      <c r="BU2845" s="9"/>
      <c r="BV2845" s="9"/>
      <c r="BW2845" s="9"/>
      <c r="CB2845" s="10"/>
      <c r="CC2845" s="10"/>
      <c r="CD2845" s="10"/>
      <c r="CE2845" s="10"/>
      <c r="CF2845" s="11"/>
      <c r="CG2845" s="11"/>
      <c r="CH2845" s="11"/>
      <c r="CI2845" s="11"/>
      <c r="CJ2845" s="10"/>
      <c r="CK2845" s="10"/>
      <c r="CL2845" s="10"/>
      <c r="CM2845" s="10"/>
      <c r="CN2845" s="10"/>
      <c r="CO2845" s="10"/>
      <c r="CP2845" s="10"/>
      <c r="CQ2845" s="10"/>
      <c r="CR2845" s="10"/>
      <c r="CS2845" s="10"/>
      <c r="CT2845" s="10"/>
      <c r="CU2845" s="10"/>
      <c r="CV2845" s="9"/>
      <c r="CW2845" s="9"/>
      <c r="CX2845" s="9"/>
      <c r="CY2845" s="9"/>
    </row>
    <row r="2846" spans="31:103" ht="18" customHeight="1">
      <c r="AE2846" s="16"/>
      <c r="AF2846" s="16"/>
      <c r="AG2846" s="16"/>
      <c r="AH2846" s="16"/>
      <c r="AI2846" s="16"/>
      <c r="AJ2846" s="16"/>
      <c r="AK2846" s="16"/>
      <c r="AL2846" s="16"/>
      <c r="AM2846" s="16"/>
      <c r="AN2846" s="16"/>
      <c r="AO2846" s="16"/>
      <c r="AP2846" s="16"/>
      <c r="AQ2846" s="15"/>
      <c r="AV2846" s="9"/>
      <c r="AW2846" s="9"/>
      <c r="AX2846" s="9"/>
      <c r="AY2846" s="9"/>
      <c r="AZ2846" s="9"/>
      <c r="BA2846" s="9"/>
      <c r="BB2846" s="9"/>
      <c r="BC2846" s="9"/>
      <c r="BD2846" s="9"/>
      <c r="BE2846" s="9"/>
      <c r="BF2846" s="9"/>
      <c r="BG2846" s="9"/>
      <c r="BH2846" s="9"/>
      <c r="BI2846" s="9"/>
      <c r="BJ2846" s="9"/>
      <c r="BK2846" s="9"/>
      <c r="BL2846" s="9"/>
      <c r="BM2846" s="9"/>
      <c r="BN2846" s="9"/>
      <c r="BO2846" s="9"/>
      <c r="BP2846" s="9"/>
      <c r="BQ2846" s="9"/>
      <c r="BR2846" s="9"/>
      <c r="BS2846" s="9"/>
      <c r="BT2846" s="9"/>
      <c r="BU2846" s="9"/>
      <c r="BV2846" s="9"/>
      <c r="BW2846" s="9"/>
      <c r="CB2846" s="10"/>
      <c r="CC2846" s="10"/>
      <c r="CD2846" s="10"/>
      <c r="CE2846" s="10"/>
      <c r="CF2846" s="11"/>
      <c r="CG2846" s="11"/>
      <c r="CH2846" s="11"/>
      <c r="CI2846" s="11"/>
      <c r="CJ2846" s="10"/>
      <c r="CK2846" s="10"/>
      <c r="CL2846" s="10"/>
      <c r="CM2846" s="10"/>
      <c r="CN2846" s="10"/>
      <c r="CO2846" s="10"/>
      <c r="CP2846" s="10"/>
      <c r="CQ2846" s="10"/>
      <c r="CR2846" s="10"/>
      <c r="CS2846" s="10"/>
      <c r="CT2846" s="10"/>
      <c r="CU2846" s="10"/>
      <c r="CV2846" s="9"/>
      <c r="CW2846" s="9"/>
      <c r="CX2846" s="9"/>
      <c r="CY2846" s="9"/>
    </row>
    <row r="2847" spans="31:103" ht="18" customHeight="1">
      <c r="AE2847" s="16"/>
      <c r="AF2847" s="16"/>
      <c r="AG2847" s="16"/>
      <c r="AH2847" s="16"/>
      <c r="AI2847" s="16"/>
      <c r="AJ2847" s="16"/>
      <c r="AK2847" s="16"/>
      <c r="AL2847" s="16"/>
      <c r="AM2847" s="16"/>
      <c r="AN2847" s="16"/>
      <c r="AO2847" s="16"/>
      <c r="AP2847" s="16"/>
      <c r="AQ2847" s="15"/>
      <c r="AV2847" s="9"/>
      <c r="AW2847" s="9"/>
      <c r="AX2847" s="9"/>
      <c r="AY2847" s="9"/>
      <c r="AZ2847" s="9"/>
      <c r="BA2847" s="9"/>
      <c r="BB2847" s="9"/>
      <c r="BC2847" s="9"/>
      <c r="BD2847" s="9"/>
      <c r="BE2847" s="9"/>
      <c r="BF2847" s="9"/>
      <c r="BG2847" s="9"/>
      <c r="BH2847" s="9"/>
      <c r="BI2847" s="9"/>
      <c r="BJ2847" s="9"/>
      <c r="BK2847" s="9"/>
      <c r="BL2847" s="9"/>
      <c r="BM2847" s="9"/>
      <c r="BN2847" s="9"/>
      <c r="BO2847" s="9"/>
      <c r="BP2847" s="9"/>
      <c r="BQ2847" s="9"/>
      <c r="BR2847" s="9"/>
      <c r="BS2847" s="9"/>
      <c r="BT2847" s="9"/>
      <c r="BU2847" s="9"/>
      <c r="BV2847" s="9"/>
      <c r="BW2847" s="9"/>
      <c r="CB2847" s="10"/>
      <c r="CC2847" s="10"/>
      <c r="CD2847" s="10"/>
      <c r="CE2847" s="10"/>
      <c r="CF2847" s="11"/>
      <c r="CG2847" s="11"/>
      <c r="CH2847" s="11"/>
      <c r="CI2847" s="11"/>
      <c r="CJ2847" s="10"/>
      <c r="CK2847" s="10"/>
      <c r="CL2847" s="10"/>
      <c r="CM2847" s="10"/>
      <c r="CN2847" s="10"/>
      <c r="CO2847" s="10"/>
      <c r="CP2847" s="10"/>
      <c r="CQ2847" s="10"/>
      <c r="CR2847" s="10"/>
      <c r="CS2847" s="10"/>
      <c r="CT2847" s="10"/>
      <c r="CU2847" s="10"/>
      <c r="CV2847" s="9"/>
      <c r="CW2847" s="9"/>
      <c r="CX2847" s="9"/>
      <c r="CY2847" s="9"/>
    </row>
    <row r="2848" spans="31:103" ht="18" customHeight="1">
      <c r="AE2848" s="16"/>
      <c r="AF2848" s="16"/>
      <c r="AG2848" s="16"/>
      <c r="AH2848" s="16"/>
      <c r="AI2848" s="16"/>
      <c r="AJ2848" s="16"/>
      <c r="AK2848" s="16"/>
      <c r="AL2848" s="16"/>
      <c r="AM2848" s="16"/>
      <c r="AN2848" s="16"/>
      <c r="AO2848" s="16"/>
      <c r="AP2848" s="16"/>
      <c r="AQ2848" s="15"/>
      <c r="AV2848" s="9"/>
      <c r="AW2848" s="9"/>
      <c r="AX2848" s="9"/>
      <c r="AY2848" s="9"/>
      <c r="AZ2848" s="9"/>
      <c r="BA2848" s="9"/>
      <c r="BB2848" s="9"/>
      <c r="BC2848" s="9"/>
      <c r="BD2848" s="9"/>
      <c r="BE2848" s="9"/>
      <c r="BF2848" s="9"/>
      <c r="BG2848" s="9"/>
      <c r="BH2848" s="9"/>
      <c r="BI2848" s="9"/>
      <c r="BJ2848" s="9"/>
      <c r="BK2848" s="9"/>
      <c r="BL2848" s="9"/>
      <c r="BM2848" s="9"/>
      <c r="BN2848" s="9"/>
      <c r="BO2848" s="9"/>
      <c r="BP2848" s="9"/>
      <c r="BQ2848" s="9"/>
      <c r="BR2848" s="9"/>
      <c r="BS2848" s="9"/>
      <c r="BT2848" s="9"/>
      <c r="BU2848" s="9"/>
      <c r="BV2848" s="9"/>
      <c r="BW2848" s="9"/>
      <c r="CB2848" s="10"/>
      <c r="CC2848" s="10"/>
      <c r="CD2848" s="10"/>
      <c r="CE2848" s="10"/>
      <c r="CF2848" s="11"/>
      <c r="CG2848" s="11"/>
      <c r="CH2848" s="11"/>
      <c r="CI2848" s="11"/>
      <c r="CJ2848" s="10"/>
      <c r="CK2848" s="10"/>
      <c r="CL2848" s="10"/>
      <c r="CM2848" s="10"/>
      <c r="CN2848" s="10"/>
      <c r="CO2848" s="10"/>
      <c r="CP2848" s="10"/>
      <c r="CQ2848" s="10"/>
      <c r="CR2848" s="10"/>
      <c r="CS2848" s="10"/>
      <c r="CT2848" s="10"/>
      <c r="CU2848" s="10"/>
      <c r="CV2848" s="9"/>
      <c r="CW2848" s="9"/>
      <c r="CX2848" s="9"/>
      <c r="CY2848" s="9"/>
    </row>
    <row r="2849" spans="31:103" ht="18" customHeight="1">
      <c r="AE2849" s="16"/>
      <c r="AF2849" s="16"/>
      <c r="AG2849" s="16"/>
      <c r="AH2849" s="16"/>
      <c r="AI2849" s="16"/>
      <c r="AJ2849" s="16"/>
      <c r="AK2849" s="16"/>
      <c r="AL2849" s="16"/>
      <c r="AM2849" s="16"/>
      <c r="AN2849" s="16"/>
      <c r="AO2849" s="16"/>
      <c r="AP2849" s="16"/>
      <c r="AQ2849" s="15"/>
      <c r="AV2849" s="9"/>
      <c r="AW2849" s="9"/>
      <c r="AX2849" s="9"/>
      <c r="AY2849" s="9"/>
      <c r="AZ2849" s="9"/>
      <c r="BA2849" s="9"/>
      <c r="BB2849" s="9"/>
      <c r="BC2849" s="9"/>
      <c r="BD2849" s="9"/>
      <c r="BE2849" s="9"/>
      <c r="BF2849" s="9"/>
      <c r="BG2849" s="9"/>
      <c r="BH2849" s="9"/>
      <c r="BI2849" s="9"/>
      <c r="BJ2849" s="9"/>
      <c r="BK2849" s="9"/>
      <c r="BL2849" s="9"/>
      <c r="BM2849" s="9"/>
      <c r="BN2849" s="9"/>
      <c r="BO2849" s="9"/>
      <c r="BP2849" s="9"/>
      <c r="BQ2849" s="9"/>
      <c r="BR2849" s="9"/>
      <c r="BS2849" s="9"/>
      <c r="BT2849" s="9"/>
      <c r="BU2849" s="9"/>
      <c r="BV2849" s="9"/>
      <c r="BW2849" s="9"/>
      <c r="CB2849" s="10"/>
      <c r="CC2849" s="10"/>
      <c r="CD2849" s="10"/>
      <c r="CE2849" s="10"/>
      <c r="CF2849" s="11"/>
      <c r="CG2849" s="11"/>
      <c r="CH2849" s="11"/>
      <c r="CI2849" s="11"/>
      <c r="CJ2849" s="10"/>
      <c r="CK2849" s="10"/>
      <c r="CL2849" s="10"/>
      <c r="CM2849" s="10"/>
      <c r="CN2849" s="10"/>
      <c r="CO2849" s="10"/>
      <c r="CP2849" s="10"/>
      <c r="CQ2849" s="10"/>
      <c r="CR2849" s="10"/>
      <c r="CS2849" s="10"/>
      <c r="CT2849" s="10"/>
      <c r="CU2849" s="10"/>
      <c r="CV2849" s="9"/>
      <c r="CW2849" s="9"/>
      <c r="CX2849" s="9"/>
      <c r="CY2849" s="9"/>
    </row>
    <row r="2850" spans="31:103" ht="18" customHeight="1">
      <c r="AE2850" s="16"/>
      <c r="AF2850" s="16"/>
      <c r="AG2850" s="16"/>
      <c r="AH2850" s="16"/>
      <c r="AI2850" s="16"/>
      <c r="AJ2850" s="16"/>
      <c r="AK2850" s="16"/>
      <c r="AL2850" s="16"/>
      <c r="AM2850" s="16"/>
      <c r="AN2850" s="16"/>
      <c r="AO2850" s="16"/>
      <c r="AP2850" s="16"/>
      <c r="AQ2850" s="15"/>
      <c r="AV2850" s="9"/>
      <c r="AW2850" s="9"/>
      <c r="AX2850" s="9"/>
      <c r="AY2850" s="9"/>
      <c r="AZ2850" s="9"/>
      <c r="BA2850" s="9"/>
      <c r="BB2850" s="9"/>
      <c r="BC2850" s="9"/>
      <c r="BD2850" s="9"/>
      <c r="BE2850" s="9"/>
      <c r="BF2850" s="9"/>
      <c r="BG2850" s="9"/>
      <c r="BH2850" s="9"/>
      <c r="BI2850" s="9"/>
      <c r="BJ2850" s="9"/>
      <c r="BK2850" s="9"/>
      <c r="BL2850" s="9"/>
      <c r="BM2850" s="9"/>
      <c r="BN2850" s="9"/>
      <c r="BO2850" s="9"/>
      <c r="BP2850" s="9"/>
      <c r="BQ2850" s="9"/>
      <c r="BR2850" s="9"/>
      <c r="BS2850" s="9"/>
      <c r="BT2850" s="9"/>
      <c r="BU2850" s="9"/>
      <c r="BV2850" s="9"/>
      <c r="BW2850" s="9"/>
      <c r="CB2850" s="10"/>
      <c r="CC2850" s="10"/>
      <c r="CD2850" s="10"/>
      <c r="CE2850" s="10"/>
      <c r="CF2850" s="11"/>
      <c r="CG2850" s="11"/>
      <c r="CH2850" s="11"/>
      <c r="CI2850" s="11"/>
      <c r="CJ2850" s="10"/>
      <c r="CK2850" s="10"/>
      <c r="CL2850" s="10"/>
      <c r="CM2850" s="10"/>
      <c r="CN2850" s="10"/>
      <c r="CO2850" s="10"/>
      <c r="CP2850" s="10"/>
      <c r="CQ2850" s="10"/>
      <c r="CR2850" s="10"/>
      <c r="CS2850" s="10"/>
      <c r="CT2850" s="10"/>
      <c r="CU2850" s="10"/>
      <c r="CV2850" s="9"/>
      <c r="CW2850" s="9"/>
      <c r="CX2850" s="9"/>
      <c r="CY2850" s="9"/>
    </row>
    <row r="2851" spans="31:103" ht="18" customHeight="1">
      <c r="AE2851" s="16"/>
      <c r="AF2851" s="16"/>
      <c r="AG2851" s="16"/>
      <c r="AH2851" s="16"/>
      <c r="AI2851" s="16"/>
      <c r="AJ2851" s="16"/>
      <c r="AK2851" s="16"/>
      <c r="AL2851" s="16"/>
      <c r="AM2851" s="16"/>
      <c r="AN2851" s="16"/>
      <c r="AO2851" s="16"/>
      <c r="AP2851" s="16"/>
      <c r="AQ2851" s="15"/>
      <c r="AV2851" s="9"/>
      <c r="AW2851" s="9"/>
      <c r="AX2851" s="9"/>
      <c r="AY2851" s="9"/>
      <c r="AZ2851" s="9"/>
      <c r="BA2851" s="9"/>
      <c r="BB2851" s="9"/>
      <c r="BC2851" s="9"/>
      <c r="BD2851" s="9"/>
      <c r="BE2851" s="9"/>
      <c r="BF2851" s="9"/>
      <c r="BG2851" s="9"/>
      <c r="BH2851" s="9"/>
      <c r="BI2851" s="9"/>
      <c r="BJ2851" s="9"/>
      <c r="BK2851" s="9"/>
      <c r="BL2851" s="9"/>
      <c r="BM2851" s="9"/>
      <c r="BN2851" s="9"/>
      <c r="BO2851" s="9"/>
      <c r="BP2851" s="9"/>
      <c r="BQ2851" s="9"/>
      <c r="BR2851" s="9"/>
      <c r="BS2851" s="9"/>
      <c r="BT2851" s="9"/>
      <c r="BU2851" s="9"/>
      <c r="BV2851" s="9"/>
      <c r="BW2851" s="9"/>
      <c r="CB2851" s="10"/>
      <c r="CC2851" s="10"/>
      <c r="CD2851" s="10"/>
      <c r="CE2851" s="10"/>
      <c r="CF2851" s="11"/>
      <c r="CG2851" s="11"/>
      <c r="CH2851" s="11"/>
      <c r="CI2851" s="11"/>
      <c r="CJ2851" s="10"/>
      <c r="CK2851" s="10"/>
      <c r="CL2851" s="10"/>
      <c r="CM2851" s="10"/>
      <c r="CN2851" s="10"/>
      <c r="CO2851" s="10"/>
      <c r="CP2851" s="10"/>
      <c r="CQ2851" s="10"/>
      <c r="CR2851" s="10"/>
      <c r="CS2851" s="10"/>
      <c r="CT2851" s="10"/>
      <c r="CU2851" s="10"/>
      <c r="CV2851" s="9"/>
      <c r="CW2851" s="9"/>
      <c r="CX2851" s="9"/>
      <c r="CY2851" s="9"/>
    </row>
    <row r="2852" spans="31:103" ht="18" customHeight="1">
      <c r="AE2852" s="16"/>
      <c r="AF2852" s="16"/>
      <c r="AG2852" s="16"/>
      <c r="AH2852" s="16"/>
      <c r="AI2852" s="16"/>
      <c r="AJ2852" s="16"/>
      <c r="AK2852" s="16"/>
      <c r="AL2852" s="16"/>
      <c r="AM2852" s="16"/>
      <c r="AN2852" s="16"/>
      <c r="AO2852" s="16"/>
      <c r="AP2852" s="16"/>
      <c r="AQ2852" s="15"/>
      <c r="AV2852" s="9"/>
      <c r="AW2852" s="9"/>
      <c r="AX2852" s="9"/>
      <c r="AY2852" s="9"/>
      <c r="AZ2852" s="9"/>
      <c r="BA2852" s="9"/>
      <c r="BB2852" s="9"/>
      <c r="BC2852" s="9"/>
      <c r="BD2852" s="9"/>
      <c r="BE2852" s="9"/>
      <c r="BF2852" s="9"/>
      <c r="BG2852" s="9"/>
      <c r="BH2852" s="9"/>
      <c r="BI2852" s="9"/>
      <c r="BJ2852" s="9"/>
      <c r="BK2852" s="9"/>
      <c r="BL2852" s="9"/>
      <c r="BM2852" s="9"/>
      <c r="BN2852" s="9"/>
      <c r="BO2852" s="9"/>
      <c r="BP2852" s="9"/>
      <c r="BQ2852" s="9"/>
      <c r="BR2852" s="9"/>
      <c r="BS2852" s="9"/>
      <c r="BT2852" s="9"/>
      <c r="BU2852" s="9"/>
      <c r="BV2852" s="9"/>
      <c r="BW2852" s="9"/>
      <c r="CB2852" s="10"/>
      <c r="CC2852" s="10"/>
      <c r="CD2852" s="10"/>
      <c r="CE2852" s="10"/>
      <c r="CF2852" s="11"/>
      <c r="CG2852" s="11"/>
      <c r="CH2852" s="11"/>
      <c r="CI2852" s="11"/>
      <c r="CJ2852" s="10"/>
      <c r="CK2852" s="10"/>
      <c r="CL2852" s="10"/>
      <c r="CM2852" s="10"/>
      <c r="CN2852" s="10"/>
      <c r="CO2852" s="10"/>
      <c r="CP2852" s="10"/>
      <c r="CQ2852" s="10"/>
      <c r="CR2852" s="10"/>
      <c r="CS2852" s="10"/>
      <c r="CT2852" s="10"/>
      <c r="CU2852" s="10"/>
      <c r="CV2852" s="9"/>
      <c r="CW2852" s="9"/>
      <c r="CX2852" s="9"/>
      <c r="CY2852" s="9"/>
    </row>
    <row r="2853" spans="31:103" ht="18" customHeight="1">
      <c r="AE2853" s="16"/>
      <c r="AF2853" s="16"/>
      <c r="AG2853" s="16"/>
      <c r="AH2853" s="16"/>
      <c r="AI2853" s="16"/>
      <c r="AJ2853" s="16"/>
      <c r="AK2853" s="16"/>
      <c r="AL2853" s="16"/>
      <c r="AM2853" s="16"/>
      <c r="AN2853" s="16"/>
      <c r="AO2853" s="16"/>
      <c r="AP2853" s="16"/>
      <c r="AQ2853" s="15"/>
      <c r="AV2853" s="9"/>
      <c r="AW2853" s="9"/>
      <c r="AX2853" s="9"/>
      <c r="AY2853" s="9"/>
      <c r="AZ2853" s="9"/>
      <c r="BA2853" s="9"/>
      <c r="BB2853" s="9"/>
      <c r="BC2853" s="9"/>
      <c r="BD2853" s="9"/>
      <c r="BE2853" s="9"/>
      <c r="BF2853" s="9"/>
      <c r="BG2853" s="9"/>
      <c r="BH2853" s="9"/>
      <c r="BI2853" s="9"/>
      <c r="BJ2853" s="9"/>
      <c r="BK2853" s="9"/>
      <c r="BL2853" s="9"/>
      <c r="BM2853" s="9"/>
      <c r="BN2853" s="9"/>
      <c r="BO2853" s="9"/>
      <c r="BP2853" s="9"/>
      <c r="BQ2853" s="9"/>
      <c r="BR2853" s="9"/>
      <c r="BS2853" s="9"/>
      <c r="BT2853" s="9"/>
      <c r="BU2853" s="9"/>
      <c r="BV2853" s="9"/>
      <c r="BW2853" s="9"/>
      <c r="CB2853" s="10"/>
      <c r="CC2853" s="10"/>
      <c r="CD2853" s="10"/>
      <c r="CE2853" s="10"/>
      <c r="CF2853" s="11"/>
      <c r="CG2853" s="11"/>
      <c r="CH2853" s="11"/>
      <c r="CI2853" s="11"/>
      <c r="CJ2853" s="10"/>
      <c r="CK2853" s="10"/>
      <c r="CL2853" s="10"/>
      <c r="CM2853" s="10"/>
      <c r="CN2853" s="10"/>
      <c r="CO2853" s="10"/>
      <c r="CP2853" s="10"/>
      <c r="CQ2853" s="10"/>
      <c r="CR2853" s="10"/>
      <c r="CS2853" s="10"/>
      <c r="CT2853" s="10"/>
      <c r="CU2853" s="10"/>
      <c r="CV2853" s="9"/>
      <c r="CW2853" s="9"/>
      <c r="CX2853" s="9"/>
      <c r="CY2853" s="9"/>
    </row>
    <row r="2854" spans="31:103" ht="18" customHeight="1">
      <c r="AE2854" s="16"/>
      <c r="AF2854" s="16"/>
      <c r="AG2854" s="16"/>
      <c r="AH2854" s="16"/>
      <c r="AI2854" s="16"/>
      <c r="AJ2854" s="16"/>
      <c r="AK2854" s="16"/>
      <c r="AL2854" s="16"/>
      <c r="AM2854" s="16"/>
      <c r="AN2854" s="16"/>
      <c r="AO2854" s="16"/>
      <c r="AP2854" s="16"/>
      <c r="AQ2854" s="15"/>
      <c r="AV2854" s="9"/>
      <c r="AW2854" s="9"/>
      <c r="AX2854" s="9"/>
      <c r="AY2854" s="9"/>
      <c r="AZ2854" s="9"/>
      <c r="BA2854" s="9"/>
      <c r="BB2854" s="9"/>
      <c r="BC2854" s="9"/>
      <c r="BD2854" s="9"/>
      <c r="BE2854" s="9"/>
      <c r="BF2854" s="9"/>
      <c r="BG2854" s="9"/>
      <c r="BH2854" s="9"/>
      <c r="BI2854" s="9"/>
      <c r="BJ2854" s="9"/>
      <c r="BK2854" s="9"/>
      <c r="BL2854" s="9"/>
      <c r="BM2854" s="9"/>
      <c r="BN2854" s="9"/>
      <c r="BO2854" s="9"/>
      <c r="BP2854" s="9"/>
      <c r="BQ2854" s="9"/>
      <c r="BR2854" s="9"/>
      <c r="BS2854" s="9"/>
      <c r="BT2854" s="9"/>
      <c r="BU2854" s="9"/>
      <c r="BV2854" s="9"/>
      <c r="BW2854" s="9"/>
      <c r="CB2854" s="10"/>
      <c r="CC2854" s="10"/>
      <c r="CD2854" s="10"/>
      <c r="CE2854" s="10"/>
      <c r="CF2854" s="11"/>
      <c r="CG2854" s="11"/>
      <c r="CH2854" s="11"/>
      <c r="CI2854" s="11"/>
      <c r="CJ2854" s="10"/>
      <c r="CK2854" s="10"/>
      <c r="CL2854" s="10"/>
      <c r="CM2854" s="10"/>
      <c r="CN2854" s="10"/>
      <c r="CO2854" s="10"/>
      <c r="CP2854" s="10"/>
      <c r="CQ2854" s="10"/>
      <c r="CR2854" s="10"/>
      <c r="CS2854" s="10"/>
      <c r="CT2854" s="10"/>
      <c r="CU2854" s="10"/>
      <c r="CV2854" s="9"/>
      <c r="CW2854" s="9"/>
      <c r="CX2854" s="9"/>
      <c r="CY2854" s="9"/>
    </row>
    <row r="2855" spans="31:103" ht="18" customHeight="1">
      <c r="AE2855" s="16"/>
      <c r="AF2855" s="16"/>
      <c r="AG2855" s="16"/>
      <c r="AH2855" s="16"/>
      <c r="AI2855" s="16"/>
      <c r="AJ2855" s="16"/>
      <c r="AK2855" s="16"/>
      <c r="AL2855" s="16"/>
      <c r="AM2855" s="16"/>
      <c r="AN2855" s="16"/>
      <c r="AO2855" s="16"/>
      <c r="AP2855" s="16"/>
      <c r="AQ2855" s="15"/>
      <c r="AV2855" s="9"/>
      <c r="AW2855" s="9"/>
      <c r="AX2855" s="9"/>
      <c r="AY2855" s="9"/>
      <c r="AZ2855" s="9"/>
      <c r="BA2855" s="9"/>
      <c r="BB2855" s="9"/>
      <c r="BC2855" s="9"/>
      <c r="BD2855" s="9"/>
      <c r="BE2855" s="9"/>
      <c r="BF2855" s="9"/>
      <c r="BG2855" s="9"/>
      <c r="BH2855" s="9"/>
      <c r="BI2855" s="9"/>
      <c r="BJ2855" s="9"/>
      <c r="BK2855" s="9"/>
      <c r="BL2855" s="9"/>
      <c r="BM2855" s="9"/>
      <c r="BN2855" s="9"/>
      <c r="BO2855" s="9"/>
      <c r="BP2855" s="9"/>
      <c r="BQ2855" s="9"/>
      <c r="BR2855" s="9"/>
      <c r="BS2855" s="9"/>
      <c r="BT2855" s="9"/>
      <c r="BU2855" s="9"/>
      <c r="BV2855" s="9"/>
      <c r="BW2855" s="9"/>
      <c r="CB2855" s="10"/>
      <c r="CC2855" s="10"/>
      <c r="CD2855" s="10"/>
      <c r="CE2855" s="10"/>
      <c r="CF2855" s="11"/>
      <c r="CG2855" s="11"/>
      <c r="CH2855" s="11"/>
      <c r="CI2855" s="11"/>
      <c r="CJ2855" s="10"/>
      <c r="CK2855" s="10"/>
      <c r="CL2855" s="10"/>
      <c r="CM2855" s="10"/>
      <c r="CN2855" s="10"/>
      <c r="CO2855" s="10"/>
      <c r="CP2855" s="10"/>
      <c r="CQ2855" s="10"/>
      <c r="CR2855" s="10"/>
      <c r="CS2855" s="10"/>
      <c r="CT2855" s="10"/>
      <c r="CU2855" s="10"/>
      <c r="CV2855" s="9"/>
      <c r="CW2855" s="9"/>
      <c r="CX2855" s="9"/>
      <c r="CY2855" s="9"/>
    </row>
    <row r="2856" spans="31:103" ht="18" customHeight="1">
      <c r="AE2856" s="16"/>
      <c r="AF2856" s="16"/>
      <c r="AG2856" s="16"/>
      <c r="AH2856" s="16"/>
      <c r="AI2856" s="16"/>
      <c r="AJ2856" s="16"/>
      <c r="AK2856" s="16"/>
      <c r="AL2856" s="16"/>
      <c r="AM2856" s="16"/>
      <c r="AN2856" s="16"/>
      <c r="AO2856" s="16"/>
      <c r="AP2856" s="16"/>
      <c r="AQ2856" s="15"/>
      <c r="AV2856" s="9"/>
      <c r="AW2856" s="9"/>
      <c r="AX2856" s="9"/>
      <c r="AY2856" s="9"/>
      <c r="AZ2856" s="9"/>
      <c r="BA2856" s="9"/>
      <c r="BB2856" s="9"/>
      <c r="BC2856" s="9"/>
      <c r="BD2856" s="9"/>
      <c r="BE2856" s="9"/>
      <c r="BF2856" s="9"/>
      <c r="BG2856" s="9"/>
      <c r="BH2856" s="9"/>
      <c r="BI2856" s="9"/>
      <c r="BJ2856" s="9"/>
      <c r="BK2856" s="9"/>
      <c r="BL2856" s="9"/>
      <c r="BM2856" s="9"/>
      <c r="BN2856" s="9"/>
      <c r="BO2856" s="9"/>
      <c r="BP2856" s="9"/>
      <c r="BQ2856" s="9"/>
      <c r="BR2856" s="9"/>
      <c r="BS2856" s="9"/>
      <c r="BT2856" s="9"/>
      <c r="BU2856" s="9"/>
      <c r="BV2856" s="9"/>
      <c r="BW2856" s="9"/>
      <c r="CB2856" s="10"/>
      <c r="CC2856" s="10"/>
      <c r="CD2856" s="10"/>
      <c r="CE2856" s="10"/>
      <c r="CF2856" s="11"/>
      <c r="CG2856" s="11"/>
      <c r="CH2856" s="11"/>
      <c r="CI2856" s="11"/>
      <c r="CJ2856" s="10"/>
      <c r="CK2856" s="10"/>
      <c r="CL2856" s="10"/>
      <c r="CM2856" s="10"/>
      <c r="CN2856" s="10"/>
      <c r="CO2856" s="10"/>
      <c r="CP2856" s="10"/>
      <c r="CQ2856" s="10"/>
      <c r="CR2856" s="10"/>
      <c r="CS2856" s="10"/>
      <c r="CT2856" s="10"/>
      <c r="CU2856" s="10"/>
      <c r="CV2856" s="9"/>
      <c r="CW2856" s="9"/>
      <c r="CX2856" s="9"/>
      <c r="CY2856" s="9"/>
    </row>
    <row r="2857" spans="31:103" ht="18" customHeight="1">
      <c r="AE2857" s="16"/>
      <c r="AF2857" s="16"/>
      <c r="AG2857" s="16"/>
      <c r="AH2857" s="16"/>
      <c r="AI2857" s="16"/>
      <c r="AJ2857" s="16"/>
      <c r="AK2857" s="16"/>
      <c r="AL2857" s="16"/>
      <c r="AM2857" s="16"/>
      <c r="AN2857" s="16"/>
      <c r="AO2857" s="16"/>
      <c r="AP2857" s="16"/>
      <c r="AQ2857" s="15"/>
      <c r="AV2857" s="9"/>
      <c r="AW2857" s="9"/>
      <c r="AX2857" s="9"/>
      <c r="AY2857" s="9"/>
      <c r="AZ2857" s="9"/>
      <c r="BA2857" s="9"/>
      <c r="BB2857" s="9"/>
      <c r="BC2857" s="9"/>
      <c r="BD2857" s="9"/>
      <c r="BE2857" s="9"/>
      <c r="BF2857" s="9"/>
      <c r="BG2857" s="9"/>
      <c r="BH2857" s="9"/>
      <c r="BI2857" s="9"/>
      <c r="BJ2857" s="9"/>
      <c r="BK2857" s="9"/>
      <c r="BL2857" s="9"/>
      <c r="BM2857" s="9"/>
      <c r="BN2857" s="9"/>
      <c r="BO2857" s="9"/>
      <c r="BP2857" s="9"/>
      <c r="BQ2857" s="9"/>
      <c r="BR2857" s="9"/>
      <c r="BS2857" s="9"/>
      <c r="BT2857" s="9"/>
      <c r="BU2857" s="9"/>
      <c r="BV2857" s="9"/>
      <c r="BW2857" s="9"/>
      <c r="CB2857" s="10"/>
      <c r="CC2857" s="10"/>
      <c r="CD2857" s="10"/>
      <c r="CE2857" s="10"/>
      <c r="CF2857" s="11"/>
      <c r="CG2857" s="11"/>
      <c r="CH2857" s="11"/>
      <c r="CI2857" s="11"/>
      <c r="CJ2857" s="10"/>
      <c r="CK2857" s="10"/>
      <c r="CL2857" s="10"/>
      <c r="CM2857" s="10"/>
      <c r="CN2857" s="10"/>
      <c r="CO2857" s="10"/>
      <c r="CP2857" s="10"/>
      <c r="CQ2857" s="10"/>
      <c r="CR2857" s="10"/>
      <c r="CS2857" s="10"/>
      <c r="CT2857" s="10"/>
      <c r="CU2857" s="10"/>
      <c r="CV2857" s="9"/>
      <c r="CW2857" s="9"/>
      <c r="CX2857" s="9"/>
      <c r="CY2857" s="9"/>
    </row>
    <row r="2858" spans="31:103" ht="18" customHeight="1">
      <c r="AE2858" s="16"/>
      <c r="AF2858" s="16"/>
      <c r="AG2858" s="16"/>
      <c r="AH2858" s="16"/>
      <c r="AI2858" s="16"/>
      <c r="AJ2858" s="16"/>
      <c r="AK2858" s="16"/>
      <c r="AL2858" s="16"/>
      <c r="AM2858" s="16"/>
      <c r="AN2858" s="16"/>
      <c r="AO2858" s="16"/>
      <c r="AP2858" s="16"/>
      <c r="AQ2858" s="15"/>
      <c r="AV2858" s="9"/>
      <c r="AW2858" s="9"/>
      <c r="AX2858" s="9"/>
      <c r="AY2858" s="9"/>
      <c r="AZ2858" s="9"/>
      <c r="BA2858" s="9"/>
      <c r="BB2858" s="9"/>
      <c r="BC2858" s="9"/>
      <c r="BD2858" s="9"/>
      <c r="BE2858" s="9"/>
      <c r="BF2858" s="9"/>
      <c r="BG2858" s="9"/>
      <c r="BH2858" s="9"/>
      <c r="BI2858" s="9"/>
      <c r="BJ2858" s="9"/>
      <c r="BK2858" s="9"/>
      <c r="BL2858" s="9"/>
      <c r="BM2858" s="9"/>
      <c r="BN2858" s="9"/>
      <c r="BO2858" s="9"/>
      <c r="BP2858" s="9"/>
      <c r="BQ2858" s="9"/>
      <c r="BR2858" s="9"/>
      <c r="BS2858" s="9"/>
      <c r="BT2858" s="9"/>
      <c r="BU2858" s="9"/>
      <c r="BV2858" s="9"/>
      <c r="BW2858" s="9"/>
      <c r="CB2858" s="10"/>
      <c r="CC2858" s="10"/>
      <c r="CD2858" s="10"/>
      <c r="CE2858" s="10"/>
      <c r="CF2858" s="11"/>
      <c r="CG2858" s="11"/>
      <c r="CH2858" s="11"/>
      <c r="CI2858" s="11"/>
      <c r="CJ2858" s="10"/>
      <c r="CK2858" s="10"/>
      <c r="CL2858" s="10"/>
      <c r="CM2858" s="10"/>
      <c r="CN2858" s="10"/>
      <c r="CO2858" s="10"/>
      <c r="CP2858" s="10"/>
      <c r="CQ2858" s="10"/>
      <c r="CR2858" s="10"/>
      <c r="CS2858" s="10"/>
      <c r="CT2858" s="10"/>
      <c r="CU2858" s="10"/>
      <c r="CV2858" s="9"/>
      <c r="CW2858" s="9"/>
      <c r="CX2858" s="9"/>
      <c r="CY2858" s="9"/>
    </row>
    <row r="2859" spans="31:103" ht="18" customHeight="1">
      <c r="AE2859" s="16"/>
      <c r="AF2859" s="16"/>
      <c r="AG2859" s="16"/>
      <c r="AH2859" s="16"/>
      <c r="AI2859" s="16"/>
      <c r="AJ2859" s="16"/>
      <c r="AK2859" s="16"/>
      <c r="AL2859" s="16"/>
      <c r="AM2859" s="16"/>
      <c r="AN2859" s="16"/>
      <c r="AO2859" s="16"/>
      <c r="AP2859" s="16"/>
      <c r="AQ2859" s="15"/>
      <c r="AV2859" s="9"/>
      <c r="AW2859" s="9"/>
      <c r="AX2859" s="9"/>
      <c r="AY2859" s="9"/>
      <c r="AZ2859" s="9"/>
      <c r="BA2859" s="9"/>
      <c r="BB2859" s="9"/>
      <c r="BC2859" s="9"/>
      <c r="BD2859" s="9"/>
      <c r="BE2859" s="9"/>
      <c r="BF2859" s="9"/>
      <c r="BG2859" s="9"/>
      <c r="BH2859" s="9"/>
      <c r="BI2859" s="9"/>
      <c r="BJ2859" s="9"/>
      <c r="BK2859" s="9"/>
      <c r="BL2859" s="9"/>
      <c r="BM2859" s="9"/>
      <c r="BN2859" s="9"/>
      <c r="BO2859" s="9"/>
      <c r="BP2859" s="9"/>
      <c r="BQ2859" s="9"/>
      <c r="BR2859" s="9"/>
      <c r="BS2859" s="9"/>
      <c r="BT2859" s="9"/>
      <c r="BU2859" s="9"/>
      <c r="BV2859" s="9"/>
      <c r="BW2859" s="9"/>
      <c r="CB2859" s="10"/>
      <c r="CC2859" s="10"/>
      <c r="CD2859" s="10"/>
      <c r="CE2859" s="10"/>
      <c r="CF2859" s="11"/>
      <c r="CG2859" s="11"/>
      <c r="CH2859" s="11"/>
      <c r="CI2859" s="11"/>
      <c r="CJ2859" s="10"/>
      <c r="CK2859" s="10"/>
      <c r="CL2859" s="10"/>
      <c r="CM2859" s="10"/>
      <c r="CN2859" s="10"/>
      <c r="CO2859" s="10"/>
      <c r="CP2859" s="10"/>
      <c r="CQ2859" s="10"/>
      <c r="CR2859" s="10"/>
      <c r="CS2859" s="10"/>
      <c r="CT2859" s="10"/>
      <c r="CU2859" s="10"/>
      <c r="CV2859" s="9"/>
      <c r="CW2859" s="9"/>
      <c r="CX2859" s="9"/>
      <c r="CY2859" s="9"/>
    </row>
    <row r="2860" spans="31:103" ht="18" customHeight="1">
      <c r="AE2860" s="16"/>
      <c r="AF2860" s="16"/>
      <c r="AG2860" s="16"/>
      <c r="AH2860" s="16"/>
      <c r="AI2860" s="16"/>
      <c r="AJ2860" s="16"/>
      <c r="AK2860" s="16"/>
      <c r="AL2860" s="16"/>
      <c r="AM2860" s="16"/>
      <c r="AN2860" s="16"/>
      <c r="AO2860" s="16"/>
      <c r="AP2860" s="16"/>
      <c r="AQ2860" s="15"/>
      <c r="AV2860" s="9"/>
      <c r="AW2860" s="9"/>
      <c r="AX2860" s="9"/>
      <c r="AY2860" s="9"/>
      <c r="AZ2860" s="9"/>
      <c r="BA2860" s="9"/>
      <c r="BB2860" s="9"/>
      <c r="BC2860" s="9"/>
      <c r="BD2860" s="9"/>
      <c r="BE2860" s="9"/>
      <c r="BF2860" s="9"/>
      <c r="BG2860" s="9"/>
      <c r="BH2860" s="9"/>
      <c r="BI2860" s="9"/>
      <c r="BJ2860" s="9"/>
      <c r="BK2860" s="9"/>
      <c r="BL2860" s="9"/>
      <c r="BM2860" s="9"/>
      <c r="BN2860" s="9"/>
      <c r="BO2860" s="9"/>
      <c r="BP2860" s="9"/>
      <c r="BQ2860" s="9"/>
      <c r="BR2860" s="9"/>
      <c r="BS2860" s="9"/>
      <c r="BT2860" s="9"/>
      <c r="BU2860" s="9"/>
      <c r="BV2860" s="9"/>
      <c r="BW2860" s="9"/>
      <c r="CB2860" s="10"/>
      <c r="CC2860" s="10"/>
      <c r="CD2860" s="10"/>
      <c r="CE2860" s="10"/>
      <c r="CF2860" s="11"/>
      <c r="CG2860" s="11"/>
      <c r="CH2860" s="11"/>
      <c r="CI2860" s="11"/>
      <c r="CJ2860" s="10"/>
      <c r="CK2860" s="10"/>
      <c r="CL2860" s="10"/>
      <c r="CM2860" s="10"/>
      <c r="CN2860" s="10"/>
      <c r="CO2860" s="10"/>
      <c r="CP2860" s="10"/>
      <c r="CQ2860" s="10"/>
      <c r="CR2860" s="10"/>
      <c r="CS2860" s="10"/>
      <c r="CT2860" s="10"/>
      <c r="CU2860" s="10"/>
      <c r="CV2860" s="9"/>
      <c r="CW2860" s="9"/>
      <c r="CX2860" s="9"/>
      <c r="CY2860" s="9"/>
    </row>
    <row r="2861" spans="31:103" ht="18" customHeight="1">
      <c r="AE2861" s="16"/>
      <c r="AF2861" s="16"/>
      <c r="AG2861" s="16"/>
      <c r="AH2861" s="16"/>
      <c r="AI2861" s="16"/>
      <c r="AJ2861" s="16"/>
      <c r="AK2861" s="16"/>
      <c r="AL2861" s="16"/>
      <c r="AM2861" s="16"/>
      <c r="AN2861" s="16"/>
      <c r="AO2861" s="16"/>
      <c r="AP2861" s="16"/>
      <c r="AQ2861" s="15"/>
      <c r="AV2861" s="9"/>
      <c r="AW2861" s="9"/>
      <c r="AX2861" s="9"/>
      <c r="AY2861" s="9"/>
      <c r="AZ2861" s="9"/>
      <c r="BA2861" s="9"/>
      <c r="BB2861" s="9"/>
      <c r="BC2861" s="9"/>
      <c r="BD2861" s="9"/>
      <c r="BE2861" s="9"/>
      <c r="BF2861" s="9"/>
      <c r="BG2861" s="9"/>
      <c r="BH2861" s="9"/>
      <c r="BI2861" s="9"/>
      <c r="BJ2861" s="9"/>
      <c r="BK2861" s="9"/>
      <c r="BL2861" s="9"/>
      <c r="BM2861" s="9"/>
      <c r="BN2861" s="9"/>
      <c r="BO2861" s="9"/>
      <c r="BP2861" s="9"/>
      <c r="BQ2861" s="9"/>
      <c r="BR2861" s="9"/>
      <c r="BS2861" s="9"/>
      <c r="BT2861" s="9"/>
      <c r="BU2861" s="9"/>
      <c r="BV2861" s="9"/>
      <c r="BW2861" s="9"/>
      <c r="CB2861" s="10"/>
      <c r="CC2861" s="10"/>
      <c r="CD2861" s="10"/>
      <c r="CE2861" s="10"/>
      <c r="CF2861" s="11"/>
      <c r="CG2861" s="11"/>
      <c r="CH2861" s="11"/>
      <c r="CI2861" s="11"/>
      <c r="CJ2861" s="10"/>
      <c r="CK2861" s="10"/>
      <c r="CL2861" s="10"/>
      <c r="CM2861" s="10"/>
      <c r="CN2861" s="10"/>
      <c r="CO2861" s="10"/>
      <c r="CP2861" s="10"/>
      <c r="CQ2861" s="10"/>
      <c r="CR2861" s="10"/>
      <c r="CS2861" s="10"/>
      <c r="CT2861" s="10"/>
      <c r="CU2861" s="10"/>
      <c r="CV2861" s="9"/>
      <c r="CW2861" s="9"/>
      <c r="CX2861" s="9"/>
      <c r="CY2861" s="9"/>
    </row>
    <row r="2862" spans="31:103" ht="18" customHeight="1">
      <c r="AE2862" s="16"/>
      <c r="AF2862" s="16"/>
      <c r="AG2862" s="16"/>
      <c r="AH2862" s="16"/>
      <c r="AI2862" s="16"/>
      <c r="AJ2862" s="16"/>
      <c r="AK2862" s="16"/>
      <c r="AL2862" s="16"/>
      <c r="AM2862" s="16"/>
      <c r="AN2862" s="16"/>
      <c r="AO2862" s="16"/>
      <c r="AP2862" s="16"/>
      <c r="AQ2862" s="15"/>
      <c r="AV2862" s="9"/>
      <c r="AW2862" s="9"/>
      <c r="AX2862" s="9"/>
      <c r="AY2862" s="9"/>
      <c r="AZ2862" s="9"/>
      <c r="BA2862" s="9"/>
      <c r="BB2862" s="9"/>
      <c r="BC2862" s="9"/>
      <c r="BD2862" s="9"/>
      <c r="BE2862" s="9"/>
      <c r="BF2862" s="9"/>
      <c r="BG2862" s="9"/>
      <c r="BH2862" s="9"/>
      <c r="BI2862" s="9"/>
      <c r="BJ2862" s="9"/>
      <c r="BK2862" s="9"/>
      <c r="BL2862" s="9"/>
      <c r="BM2862" s="9"/>
      <c r="BN2862" s="9"/>
      <c r="BO2862" s="9"/>
      <c r="BP2862" s="9"/>
      <c r="BQ2862" s="9"/>
      <c r="BR2862" s="9"/>
      <c r="BS2862" s="9"/>
      <c r="BT2862" s="9"/>
      <c r="BU2862" s="9"/>
      <c r="BV2862" s="9"/>
      <c r="BW2862" s="9"/>
      <c r="CB2862" s="10"/>
      <c r="CC2862" s="10"/>
      <c r="CD2862" s="10"/>
      <c r="CE2862" s="10"/>
      <c r="CF2862" s="11"/>
      <c r="CG2862" s="11"/>
      <c r="CH2862" s="11"/>
      <c r="CI2862" s="11"/>
      <c r="CJ2862" s="10"/>
      <c r="CK2862" s="10"/>
      <c r="CL2862" s="10"/>
      <c r="CM2862" s="10"/>
      <c r="CN2862" s="10"/>
      <c r="CO2862" s="10"/>
      <c r="CP2862" s="10"/>
      <c r="CQ2862" s="10"/>
      <c r="CR2862" s="10"/>
      <c r="CS2862" s="10"/>
      <c r="CT2862" s="10"/>
      <c r="CU2862" s="10"/>
      <c r="CV2862" s="9"/>
      <c r="CW2862" s="9"/>
      <c r="CX2862" s="9"/>
      <c r="CY2862" s="9"/>
    </row>
    <row r="2863" spans="31:103" ht="18" customHeight="1">
      <c r="AE2863" s="16"/>
      <c r="AF2863" s="16"/>
      <c r="AG2863" s="16"/>
      <c r="AH2863" s="16"/>
      <c r="AI2863" s="16"/>
      <c r="AJ2863" s="16"/>
      <c r="AK2863" s="16"/>
      <c r="AL2863" s="16"/>
      <c r="AM2863" s="16"/>
      <c r="AN2863" s="16"/>
      <c r="AO2863" s="16"/>
      <c r="AP2863" s="16"/>
      <c r="AQ2863" s="15"/>
      <c r="AV2863" s="9"/>
      <c r="AW2863" s="9"/>
      <c r="AX2863" s="9"/>
      <c r="AY2863" s="9"/>
      <c r="AZ2863" s="9"/>
      <c r="BA2863" s="9"/>
      <c r="BB2863" s="9"/>
      <c r="BC2863" s="9"/>
      <c r="BD2863" s="9"/>
      <c r="BE2863" s="9"/>
      <c r="BF2863" s="9"/>
      <c r="BG2863" s="9"/>
      <c r="BH2863" s="9"/>
      <c r="BI2863" s="9"/>
      <c r="BJ2863" s="9"/>
      <c r="BK2863" s="9"/>
      <c r="BL2863" s="9"/>
      <c r="BM2863" s="9"/>
      <c r="BN2863" s="9"/>
      <c r="BO2863" s="9"/>
      <c r="BP2863" s="9"/>
      <c r="BQ2863" s="9"/>
      <c r="BR2863" s="9"/>
      <c r="BS2863" s="9"/>
      <c r="BT2863" s="9"/>
      <c r="BU2863" s="9"/>
      <c r="BV2863" s="9"/>
      <c r="BW2863" s="9"/>
      <c r="CB2863" s="10"/>
      <c r="CC2863" s="10"/>
      <c r="CD2863" s="10"/>
      <c r="CE2863" s="10"/>
      <c r="CF2863" s="11"/>
      <c r="CG2863" s="11"/>
      <c r="CH2863" s="11"/>
      <c r="CI2863" s="11"/>
      <c r="CJ2863" s="10"/>
      <c r="CK2863" s="10"/>
      <c r="CL2863" s="10"/>
      <c r="CM2863" s="10"/>
      <c r="CN2863" s="10"/>
      <c r="CO2863" s="10"/>
      <c r="CP2863" s="10"/>
      <c r="CQ2863" s="10"/>
      <c r="CR2863" s="10"/>
      <c r="CS2863" s="10"/>
      <c r="CT2863" s="10"/>
      <c r="CU2863" s="10"/>
      <c r="CV2863" s="9"/>
      <c r="CW2863" s="9"/>
      <c r="CX2863" s="9"/>
      <c r="CY2863" s="9"/>
    </row>
    <row r="2864" spans="31:103" ht="18" customHeight="1">
      <c r="AE2864" s="16"/>
      <c r="AF2864" s="16"/>
      <c r="AG2864" s="16"/>
      <c r="AH2864" s="16"/>
      <c r="AI2864" s="16"/>
      <c r="AJ2864" s="16"/>
      <c r="AK2864" s="16"/>
      <c r="AL2864" s="16"/>
      <c r="AM2864" s="16"/>
      <c r="AN2864" s="16"/>
      <c r="AO2864" s="16"/>
      <c r="AP2864" s="16"/>
      <c r="AQ2864" s="15"/>
      <c r="AV2864" s="9"/>
      <c r="AW2864" s="9"/>
      <c r="AX2864" s="9"/>
      <c r="AY2864" s="9"/>
      <c r="AZ2864" s="9"/>
      <c r="BA2864" s="9"/>
      <c r="BB2864" s="9"/>
      <c r="BC2864" s="9"/>
      <c r="BD2864" s="9"/>
      <c r="BE2864" s="9"/>
      <c r="BF2864" s="9"/>
      <c r="BG2864" s="9"/>
      <c r="BH2864" s="9"/>
      <c r="BI2864" s="9"/>
      <c r="BJ2864" s="9"/>
      <c r="BK2864" s="9"/>
      <c r="BL2864" s="9"/>
      <c r="BM2864" s="9"/>
      <c r="BN2864" s="9"/>
      <c r="BO2864" s="9"/>
      <c r="BP2864" s="9"/>
      <c r="BQ2864" s="9"/>
      <c r="BR2864" s="9"/>
      <c r="BS2864" s="9"/>
      <c r="BT2864" s="9"/>
      <c r="BU2864" s="9"/>
      <c r="BV2864" s="9"/>
      <c r="BW2864" s="9"/>
      <c r="CB2864" s="10"/>
      <c r="CC2864" s="10"/>
      <c r="CD2864" s="10"/>
      <c r="CE2864" s="10"/>
      <c r="CF2864" s="11"/>
      <c r="CG2864" s="11"/>
      <c r="CH2864" s="11"/>
      <c r="CI2864" s="11"/>
      <c r="CJ2864" s="10"/>
      <c r="CK2864" s="10"/>
      <c r="CL2864" s="10"/>
      <c r="CM2864" s="10"/>
      <c r="CN2864" s="10"/>
      <c r="CO2864" s="10"/>
      <c r="CP2864" s="10"/>
      <c r="CQ2864" s="10"/>
      <c r="CR2864" s="10"/>
      <c r="CS2864" s="10"/>
      <c r="CT2864" s="10"/>
      <c r="CU2864" s="10"/>
      <c r="CV2864" s="9"/>
      <c r="CW2864" s="9"/>
      <c r="CX2864" s="9"/>
      <c r="CY2864" s="9"/>
    </row>
    <row r="2865" spans="31:103" ht="18" customHeight="1">
      <c r="AE2865" s="16"/>
      <c r="AF2865" s="16"/>
      <c r="AG2865" s="16"/>
      <c r="AH2865" s="16"/>
      <c r="AI2865" s="16"/>
      <c r="AJ2865" s="16"/>
      <c r="AK2865" s="16"/>
      <c r="AL2865" s="16"/>
      <c r="AM2865" s="16"/>
      <c r="AN2865" s="16"/>
      <c r="AO2865" s="16"/>
      <c r="AP2865" s="16"/>
      <c r="AQ2865" s="15"/>
      <c r="AV2865" s="9"/>
      <c r="AW2865" s="9"/>
      <c r="AX2865" s="9"/>
      <c r="AY2865" s="9"/>
      <c r="AZ2865" s="9"/>
      <c r="BA2865" s="9"/>
      <c r="BB2865" s="9"/>
      <c r="BC2865" s="9"/>
      <c r="BD2865" s="9"/>
      <c r="BE2865" s="9"/>
      <c r="BF2865" s="9"/>
      <c r="BG2865" s="9"/>
      <c r="BH2865" s="9"/>
      <c r="BI2865" s="9"/>
      <c r="BJ2865" s="9"/>
      <c r="BK2865" s="9"/>
      <c r="BL2865" s="9"/>
      <c r="BM2865" s="9"/>
      <c r="BN2865" s="9"/>
      <c r="BO2865" s="9"/>
      <c r="BP2865" s="9"/>
      <c r="BQ2865" s="9"/>
      <c r="BR2865" s="9"/>
      <c r="BS2865" s="9"/>
      <c r="BT2865" s="9"/>
      <c r="BU2865" s="9"/>
      <c r="BV2865" s="9"/>
      <c r="BW2865" s="9"/>
      <c r="CB2865" s="10"/>
      <c r="CC2865" s="10"/>
      <c r="CD2865" s="10"/>
      <c r="CE2865" s="10"/>
      <c r="CF2865" s="11"/>
      <c r="CG2865" s="11"/>
      <c r="CH2865" s="11"/>
      <c r="CI2865" s="11"/>
      <c r="CJ2865" s="10"/>
      <c r="CK2865" s="10"/>
      <c r="CL2865" s="10"/>
      <c r="CM2865" s="10"/>
      <c r="CN2865" s="10"/>
      <c r="CO2865" s="10"/>
      <c r="CP2865" s="10"/>
      <c r="CQ2865" s="10"/>
      <c r="CR2865" s="10"/>
      <c r="CS2865" s="10"/>
      <c r="CT2865" s="10"/>
      <c r="CU2865" s="10"/>
      <c r="CV2865" s="9"/>
      <c r="CW2865" s="9"/>
      <c r="CX2865" s="9"/>
      <c r="CY2865" s="9"/>
    </row>
    <row r="2866" spans="31:103" ht="18" customHeight="1">
      <c r="AE2866" s="16"/>
      <c r="AF2866" s="16"/>
      <c r="AG2866" s="16"/>
      <c r="AH2866" s="16"/>
      <c r="AI2866" s="16"/>
      <c r="AJ2866" s="16"/>
      <c r="AK2866" s="16"/>
      <c r="AL2866" s="16"/>
      <c r="AM2866" s="16"/>
      <c r="AN2866" s="16"/>
      <c r="AO2866" s="16"/>
      <c r="AP2866" s="16"/>
      <c r="AQ2866" s="15"/>
      <c r="AV2866" s="9"/>
      <c r="AW2866" s="9"/>
      <c r="AX2866" s="9"/>
      <c r="AY2866" s="9"/>
      <c r="AZ2866" s="9"/>
      <c r="BA2866" s="9"/>
      <c r="BB2866" s="9"/>
      <c r="BC2866" s="9"/>
      <c r="BD2866" s="9"/>
      <c r="BE2866" s="9"/>
      <c r="BF2866" s="9"/>
      <c r="BG2866" s="9"/>
      <c r="BH2866" s="9"/>
      <c r="BI2866" s="9"/>
      <c r="BJ2866" s="9"/>
      <c r="BK2866" s="9"/>
      <c r="BL2866" s="9"/>
      <c r="BM2866" s="9"/>
      <c r="BN2866" s="9"/>
      <c r="BO2866" s="9"/>
      <c r="BP2866" s="9"/>
      <c r="BQ2866" s="9"/>
      <c r="BR2866" s="9"/>
      <c r="BS2866" s="9"/>
      <c r="BT2866" s="9"/>
      <c r="BU2866" s="9"/>
      <c r="BV2866" s="9"/>
      <c r="BW2866" s="9"/>
      <c r="CB2866" s="10"/>
      <c r="CC2866" s="10"/>
      <c r="CD2866" s="10"/>
      <c r="CE2866" s="10"/>
      <c r="CF2866" s="11"/>
      <c r="CG2866" s="11"/>
      <c r="CH2866" s="11"/>
      <c r="CI2866" s="11"/>
      <c r="CJ2866" s="10"/>
      <c r="CK2866" s="10"/>
      <c r="CL2866" s="10"/>
      <c r="CM2866" s="10"/>
      <c r="CN2866" s="10"/>
      <c r="CO2866" s="10"/>
      <c r="CP2866" s="10"/>
      <c r="CQ2866" s="10"/>
      <c r="CR2866" s="10"/>
      <c r="CS2866" s="10"/>
      <c r="CT2866" s="10"/>
      <c r="CU2866" s="10"/>
      <c r="CV2866" s="9"/>
      <c r="CW2866" s="9"/>
      <c r="CX2866" s="9"/>
      <c r="CY2866" s="9"/>
    </row>
    <row r="2867" spans="31:103" ht="18" customHeight="1">
      <c r="AE2867" s="16"/>
      <c r="AF2867" s="16"/>
      <c r="AG2867" s="16"/>
      <c r="AH2867" s="16"/>
      <c r="AI2867" s="16"/>
      <c r="AJ2867" s="16"/>
      <c r="AK2867" s="16"/>
      <c r="AL2867" s="16"/>
      <c r="AM2867" s="16"/>
      <c r="AN2867" s="16"/>
      <c r="AO2867" s="16"/>
      <c r="AP2867" s="16"/>
      <c r="AQ2867" s="15"/>
      <c r="AV2867" s="9"/>
      <c r="AW2867" s="9"/>
      <c r="AX2867" s="9"/>
      <c r="AY2867" s="9"/>
      <c r="AZ2867" s="9"/>
      <c r="BA2867" s="9"/>
      <c r="BB2867" s="9"/>
      <c r="BC2867" s="9"/>
      <c r="BD2867" s="9"/>
      <c r="BE2867" s="9"/>
      <c r="BF2867" s="9"/>
      <c r="BG2867" s="9"/>
      <c r="BH2867" s="9"/>
      <c r="BI2867" s="9"/>
      <c r="BJ2867" s="9"/>
      <c r="BK2867" s="9"/>
      <c r="BL2867" s="9"/>
      <c r="BM2867" s="9"/>
      <c r="BN2867" s="9"/>
      <c r="BO2867" s="9"/>
      <c r="BP2867" s="9"/>
      <c r="BQ2867" s="9"/>
      <c r="BR2867" s="9"/>
      <c r="BS2867" s="9"/>
      <c r="BT2867" s="9"/>
      <c r="BU2867" s="9"/>
      <c r="BV2867" s="9"/>
      <c r="BW2867" s="9"/>
      <c r="CB2867" s="10"/>
      <c r="CC2867" s="10"/>
      <c r="CD2867" s="10"/>
      <c r="CE2867" s="10"/>
      <c r="CF2867" s="11"/>
      <c r="CG2867" s="11"/>
      <c r="CH2867" s="11"/>
      <c r="CI2867" s="11"/>
      <c r="CJ2867" s="10"/>
      <c r="CK2867" s="10"/>
      <c r="CL2867" s="10"/>
      <c r="CM2867" s="10"/>
      <c r="CN2867" s="10"/>
      <c r="CO2867" s="10"/>
      <c r="CP2867" s="10"/>
      <c r="CQ2867" s="10"/>
      <c r="CR2867" s="10"/>
      <c r="CS2867" s="10"/>
      <c r="CT2867" s="10"/>
      <c r="CU2867" s="10"/>
      <c r="CV2867" s="9"/>
      <c r="CW2867" s="9"/>
      <c r="CX2867" s="9"/>
      <c r="CY2867" s="9"/>
    </row>
    <row r="2868" spans="31:103" ht="18" customHeight="1">
      <c r="AE2868" s="16"/>
      <c r="AF2868" s="16"/>
      <c r="AG2868" s="16"/>
      <c r="AH2868" s="16"/>
      <c r="AI2868" s="16"/>
      <c r="AJ2868" s="16"/>
      <c r="AK2868" s="16"/>
      <c r="AL2868" s="16"/>
      <c r="AM2868" s="16"/>
      <c r="AN2868" s="16"/>
      <c r="AO2868" s="16"/>
      <c r="AP2868" s="16"/>
      <c r="AQ2868" s="15"/>
      <c r="AV2868" s="9"/>
      <c r="AW2868" s="9"/>
      <c r="AX2868" s="9"/>
      <c r="AY2868" s="9"/>
      <c r="AZ2868" s="9"/>
      <c r="BA2868" s="9"/>
      <c r="BB2868" s="9"/>
      <c r="BC2868" s="9"/>
      <c r="BD2868" s="9"/>
      <c r="BE2868" s="9"/>
      <c r="BF2868" s="9"/>
      <c r="BG2868" s="9"/>
      <c r="BH2868" s="9"/>
      <c r="BI2868" s="9"/>
      <c r="BJ2868" s="9"/>
      <c r="BK2868" s="9"/>
      <c r="BL2868" s="9"/>
      <c r="BM2868" s="9"/>
      <c r="BN2868" s="9"/>
      <c r="BO2868" s="9"/>
      <c r="BP2868" s="9"/>
      <c r="BQ2868" s="9"/>
      <c r="BR2868" s="9"/>
      <c r="BS2868" s="9"/>
      <c r="BT2868" s="9"/>
      <c r="BU2868" s="9"/>
      <c r="BV2868" s="9"/>
      <c r="BW2868" s="9"/>
      <c r="CB2868" s="10"/>
      <c r="CC2868" s="10"/>
      <c r="CD2868" s="10"/>
      <c r="CE2868" s="10"/>
      <c r="CF2868" s="11"/>
      <c r="CG2868" s="11"/>
      <c r="CH2868" s="11"/>
      <c r="CI2868" s="11"/>
      <c r="CJ2868" s="10"/>
      <c r="CK2868" s="10"/>
      <c r="CL2868" s="10"/>
      <c r="CM2868" s="10"/>
      <c r="CN2868" s="10"/>
      <c r="CO2868" s="10"/>
      <c r="CP2868" s="10"/>
      <c r="CQ2868" s="10"/>
      <c r="CR2868" s="10"/>
      <c r="CS2868" s="10"/>
      <c r="CT2868" s="10"/>
      <c r="CU2868" s="10"/>
      <c r="CV2868" s="9"/>
      <c r="CW2868" s="9"/>
      <c r="CX2868" s="9"/>
      <c r="CY2868" s="9"/>
    </row>
    <row r="2869" spans="31:103" ht="18" customHeight="1">
      <c r="AE2869" s="16"/>
      <c r="AF2869" s="16"/>
      <c r="AG2869" s="16"/>
      <c r="AH2869" s="16"/>
      <c r="AI2869" s="16"/>
      <c r="AJ2869" s="16"/>
      <c r="AK2869" s="16"/>
      <c r="AL2869" s="16"/>
      <c r="AM2869" s="16"/>
      <c r="AN2869" s="16"/>
      <c r="AO2869" s="16"/>
      <c r="AP2869" s="16"/>
      <c r="AQ2869" s="15"/>
      <c r="AV2869" s="9"/>
      <c r="AW2869" s="9"/>
      <c r="AX2869" s="9"/>
      <c r="AY2869" s="9"/>
      <c r="AZ2869" s="9"/>
      <c r="BA2869" s="9"/>
      <c r="BB2869" s="9"/>
      <c r="BC2869" s="9"/>
      <c r="BD2869" s="9"/>
      <c r="BE2869" s="9"/>
      <c r="BF2869" s="9"/>
      <c r="BG2869" s="9"/>
      <c r="BH2869" s="9"/>
      <c r="BI2869" s="9"/>
      <c r="BJ2869" s="9"/>
      <c r="BK2869" s="9"/>
      <c r="BL2869" s="9"/>
      <c r="BM2869" s="9"/>
      <c r="BN2869" s="9"/>
      <c r="BO2869" s="9"/>
      <c r="BP2869" s="9"/>
      <c r="BQ2869" s="9"/>
      <c r="BR2869" s="9"/>
      <c r="BS2869" s="9"/>
      <c r="BT2869" s="9"/>
      <c r="BU2869" s="9"/>
      <c r="BV2869" s="9"/>
      <c r="BW2869" s="9"/>
      <c r="CB2869" s="10"/>
      <c r="CC2869" s="10"/>
      <c r="CD2869" s="10"/>
      <c r="CE2869" s="10"/>
      <c r="CF2869" s="11"/>
      <c r="CG2869" s="11"/>
      <c r="CH2869" s="11"/>
      <c r="CI2869" s="11"/>
      <c r="CJ2869" s="10"/>
      <c r="CK2869" s="10"/>
      <c r="CL2869" s="10"/>
      <c r="CM2869" s="10"/>
      <c r="CN2869" s="10"/>
      <c r="CO2869" s="10"/>
      <c r="CP2869" s="10"/>
      <c r="CQ2869" s="10"/>
      <c r="CR2869" s="10"/>
      <c r="CS2869" s="10"/>
      <c r="CT2869" s="10"/>
      <c r="CU2869" s="10"/>
      <c r="CV2869" s="9"/>
      <c r="CW2869" s="9"/>
      <c r="CX2869" s="9"/>
      <c r="CY2869" s="9"/>
    </row>
    <row r="2870" spans="31:103" ht="18" customHeight="1">
      <c r="AE2870" s="16"/>
      <c r="AF2870" s="16"/>
      <c r="AG2870" s="16"/>
      <c r="AH2870" s="16"/>
      <c r="AI2870" s="16"/>
      <c r="AJ2870" s="16"/>
      <c r="AK2870" s="16"/>
      <c r="AL2870" s="16"/>
      <c r="AM2870" s="16"/>
      <c r="AN2870" s="16"/>
      <c r="AO2870" s="16"/>
      <c r="AP2870" s="16"/>
      <c r="AQ2870" s="15"/>
      <c r="AV2870" s="9"/>
      <c r="AW2870" s="9"/>
      <c r="AX2870" s="9"/>
      <c r="AY2870" s="9"/>
      <c r="AZ2870" s="9"/>
      <c r="BA2870" s="9"/>
      <c r="BB2870" s="9"/>
      <c r="BC2870" s="9"/>
      <c r="BD2870" s="9"/>
      <c r="BE2870" s="9"/>
      <c r="BF2870" s="9"/>
      <c r="BG2870" s="9"/>
      <c r="BH2870" s="9"/>
      <c r="BI2870" s="9"/>
      <c r="BJ2870" s="9"/>
      <c r="BK2870" s="9"/>
      <c r="BL2870" s="9"/>
      <c r="BM2870" s="9"/>
      <c r="BN2870" s="9"/>
      <c r="BO2870" s="9"/>
      <c r="BP2870" s="9"/>
      <c r="BQ2870" s="9"/>
      <c r="BR2870" s="9"/>
      <c r="BS2870" s="9"/>
      <c r="BT2870" s="9"/>
      <c r="BU2870" s="9"/>
      <c r="BV2870" s="9"/>
      <c r="BW2870" s="9"/>
      <c r="CB2870" s="10"/>
      <c r="CC2870" s="10"/>
      <c r="CD2870" s="10"/>
      <c r="CE2870" s="10"/>
      <c r="CF2870" s="11"/>
      <c r="CG2870" s="11"/>
      <c r="CH2870" s="11"/>
      <c r="CI2870" s="11"/>
      <c r="CJ2870" s="10"/>
      <c r="CK2870" s="10"/>
      <c r="CL2870" s="10"/>
      <c r="CM2870" s="10"/>
      <c r="CN2870" s="10"/>
      <c r="CO2870" s="10"/>
      <c r="CP2870" s="10"/>
      <c r="CQ2870" s="10"/>
      <c r="CR2870" s="10"/>
      <c r="CS2870" s="10"/>
      <c r="CT2870" s="10"/>
      <c r="CU2870" s="10"/>
      <c r="CV2870" s="9"/>
      <c r="CW2870" s="9"/>
      <c r="CX2870" s="9"/>
      <c r="CY2870" s="9"/>
    </row>
    <row r="2871" spans="31:103" ht="18" customHeight="1">
      <c r="AE2871" s="16"/>
      <c r="AF2871" s="16"/>
      <c r="AG2871" s="16"/>
      <c r="AH2871" s="16"/>
      <c r="AI2871" s="16"/>
      <c r="AJ2871" s="16"/>
      <c r="AK2871" s="16"/>
      <c r="AL2871" s="16"/>
      <c r="AM2871" s="16"/>
      <c r="AN2871" s="16"/>
      <c r="AO2871" s="16"/>
      <c r="AP2871" s="16"/>
      <c r="AQ2871" s="15"/>
      <c r="AV2871" s="9"/>
      <c r="AW2871" s="9"/>
      <c r="AX2871" s="9"/>
      <c r="AY2871" s="9"/>
      <c r="AZ2871" s="9"/>
      <c r="BA2871" s="9"/>
      <c r="BB2871" s="9"/>
      <c r="BC2871" s="9"/>
      <c r="BD2871" s="9"/>
      <c r="BE2871" s="9"/>
      <c r="BF2871" s="9"/>
      <c r="BG2871" s="9"/>
      <c r="BH2871" s="9"/>
      <c r="BI2871" s="9"/>
      <c r="BJ2871" s="9"/>
      <c r="BK2871" s="9"/>
      <c r="BL2871" s="9"/>
      <c r="BM2871" s="9"/>
      <c r="BN2871" s="9"/>
      <c r="BO2871" s="9"/>
      <c r="BP2871" s="9"/>
      <c r="BQ2871" s="9"/>
      <c r="BR2871" s="9"/>
      <c r="BS2871" s="9"/>
      <c r="BT2871" s="9"/>
      <c r="BU2871" s="9"/>
      <c r="BV2871" s="9"/>
      <c r="BW2871" s="9"/>
      <c r="CB2871" s="10"/>
      <c r="CC2871" s="10"/>
      <c r="CD2871" s="10"/>
      <c r="CE2871" s="10"/>
      <c r="CF2871" s="11"/>
      <c r="CG2871" s="11"/>
      <c r="CH2871" s="11"/>
      <c r="CI2871" s="11"/>
      <c r="CJ2871" s="10"/>
      <c r="CK2871" s="10"/>
      <c r="CL2871" s="10"/>
      <c r="CM2871" s="10"/>
      <c r="CN2871" s="10"/>
      <c r="CO2871" s="10"/>
      <c r="CP2871" s="10"/>
      <c r="CQ2871" s="10"/>
      <c r="CR2871" s="10"/>
      <c r="CS2871" s="10"/>
      <c r="CT2871" s="10"/>
      <c r="CU2871" s="10"/>
      <c r="CV2871" s="9"/>
      <c r="CW2871" s="9"/>
      <c r="CX2871" s="9"/>
      <c r="CY2871" s="9"/>
    </row>
    <row r="2872" spans="31:103" ht="18" customHeight="1">
      <c r="AE2872" s="16"/>
      <c r="AF2872" s="16"/>
      <c r="AG2872" s="16"/>
      <c r="AH2872" s="16"/>
      <c r="AI2872" s="16"/>
      <c r="AJ2872" s="16"/>
      <c r="AK2872" s="16"/>
      <c r="AL2872" s="16"/>
      <c r="AM2872" s="16"/>
      <c r="AN2872" s="16"/>
      <c r="AO2872" s="16"/>
      <c r="AP2872" s="16"/>
      <c r="AQ2872" s="15"/>
      <c r="AV2872" s="9"/>
      <c r="AW2872" s="9"/>
      <c r="AX2872" s="9"/>
      <c r="AY2872" s="9"/>
      <c r="AZ2872" s="9"/>
      <c r="BA2872" s="9"/>
      <c r="BB2872" s="9"/>
      <c r="BC2872" s="9"/>
      <c r="BD2872" s="9"/>
      <c r="BE2872" s="9"/>
      <c r="BF2872" s="9"/>
      <c r="BG2872" s="9"/>
      <c r="BH2872" s="9"/>
      <c r="BI2872" s="9"/>
      <c r="BJ2872" s="9"/>
      <c r="BK2872" s="9"/>
      <c r="BL2872" s="9"/>
      <c r="BM2872" s="9"/>
      <c r="BN2872" s="9"/>
      <c r="BO2872" s="9"/>
      <c r="BP2872" s="9"/>
      <c r="BQ2872" s="9"/>
      <c r="BR2872" s="9"/>
      <c r="BS2872" s="9"/>
      <c r="BT2872" s="9"/>
      <c r="BU2872" s="9"/>
      <c r="BV2872" s="9"/>
      <c r="BW2872" s="9"/>
      <c r="CB2872" s="10"/>
      <c r="CC2872" s="10"/>
      <c r="CD2872" s="10"/>
      <c r="CE2872" s="10"/>
      <c r="CF2872" s="11"/>
      <c r="CG2872" s="11"/>
      <c r="CH2872" s="11"/>
      <c r="CI2872" s="11"/>
      <c r="CJ2872" s="10"/>
      <c r="CK2872" s="10"/>
      <c r="CL2872" s="10"/>
      <c r="CM2872" s="10"/>
      <c r="CN2872" s="10"/>
      <c r="CO2872" s="10"/>
      <c r="CP2872" s="10"/>
      <c r="CQ2872" s="10"/>
      <c r="CR2872" s="10"/>
      <c r="CS2872" s="10"/>
      <c r="CT2872" s="10"/>
      <c r="CU2872" s="10"/>
      <c r="CV2872" s="9"/>
      <c r="CW2872" s="9"/>
      <c r="CX2872" s="9"/>
      <c r="CY2872" s="9"/>
    </row>
    <row r="2873" spans="31:103" ht="18" customHeight="1">
      <c r="AE2873" s="16"/>
      <c r="AF2873" s="16"/>
      <c r="AG2873" s="16"/>
      <c r="AH2873" s="16"/>
      <c r="AI2873" s="16"/>
      <c r="AJ2873" s="16"/>
      <c r="AK2873" s="16"/>
      <c r="AL2873" s="16"/>
      <c r="AM2873" s="16"/>
      <c r="AN2873" s="16"/>
      <c r="AO2873" s="16"/>
      <c r="AP2873" s="16"/>
      <c r="AQ2873" s="15"/>
      <c r="AV2873" s="9"/>
      <c r="AW2873" s="9"/>
      <c r="AX2873" s="9"/>
      <c r="AY2873" s="9"/>
      <c r="AZ2873" s="9"/>
      <c r="BA2873" s="9"/>
      <c r="BB2873" s="9"/>
      <c r="BC2873" s="9"/>
      <c r="BD2873" s="9"/>
      <c r="BE2873" s="9"/>
      <c r="BF2873" s="9"/>
      <c r="BG2873" s="9"/>
      <c r="BH2873" s="9"/>
      <c r="BI2873" s="9"/>
      <c r="BJ2873" s="9"/>
      <c r="BK2873" s="9"/>
      <c r="BL2873" s="9"/>
      <c r="BM2873" s="9"/>
      <c r="BN2873" s="9"/>
      <c r="BO2873" s="9"/>
      <c r="BP2873" s="9"/>
      <c r="BQ2873" s="9"/>
      <c r="BR2873" s="9"/>
      <c r="BS2873" s="9"/>
      <c r="BT2873" s="9"/>
      <c r="BU2873" s="9"/>
      <c r="BV2873" s="9"/>
      <c r="BW2873" s="9"/>
      <c r="CB2873" s="10"/>
      <c r="CC2873" s="10"/>
      <c r="CD2873" s="10"/>
      <c r="CE2873" s="10"/>
      <c r="CF2873" s="11"/>
      <c r="CG2873" s="11"/>
      <c r="CH2873" s="11"/>
      <c r="CI2873" s="11"/>
      <c r="CJ2873" s="10"/>
      <c r="CK2873" s="10"/>
      <c r="CL2873" s="10"/>
      <c r="CM2873" s="10"/>
      <c r="CN2873" s="10"/>
      <c r="CO2873" s="10"/>
      <c r="CP2873" s="10"/>
      <c r="CQ2873" s="10"/>
      <c r="CR2873" s="10"/>
      <c r="CS2873" s="10"/>
      <c r="CT2873" s="10"/>
      <c r="CU2873" s="10"/>
      <c r="CV2873" s="9"/>
      <c r="CW2873" s="9"/>
      <c r="CX2873" s="9"/>
      <c r="CY2873" s="9"/>
    </row>
    <row r="2874" spans="31:103" ht="18" customHeight="1">
      <c r="AE2874" s="16"/>
      <c r="AF2874" s="16"/>
      <c r="AG2874" s="16"/>
      <c r="AH2874" s="16"/>
      <c r="AI2874" s="16"/>
      <c r="AJ2874" s="16"/>
      <c r="AK2874" s="16"/>
      <c r="AL2874" s="16"/>
      <c r="AM2874" s="16"/>
      <c r="AN2874" s="16"/>
      <c r="AO2874" s="16"/>
      <c r="AP2874" s="16"/>
      <c r="AQ2874" s="15"/>
      <c r="AV2874" s="9"/>
      <c r="AW2874" s="9"/>
      <c r="AX2874" s="9"/>
      <c r="AY2874" s="9"/>
      <c r="AZ2874" s="9"/>
      <c r="BA2874" s="9"/>
      <c r="BB2874" s="9"/>
      <c r="BC2874" s="9"/>
      <c r="BD2874" s="9"/>
      <c r="BE2874" s="9"/>
      <c r="BF2874" s="9"/>
      <c r="BG2874" s="9"/>
      <c r="BH2874" s="9"/>
      <c r="BI2874" s="9"/>
      <c r="BJ2874" s="9"/>
      <c r="BK2874" s="9"/>
      <c r="BL2874" s="9"/>
      <c r="BM2874" s="9"/>
      <c r="BN2874" s="9"/>
      <c r="BO2874" s="9"/>
      <c r="BP2874" s="9"/>
      <c r="BQ2874" s="9"/>
      <c r="BR2874" s="9"/>
      <c r="BS2874" s="9"/>
      <c r="BT2874" s="9"/>
      <c r="BU2874" s="9"/>
      <c r="BV2874" s="9"/>
      <c r="BW2874" s="9"/>
      <c r="CB2874" s="10"/>
      <c r="CC2874" s="10"/>
      <c r="CD2874" s="10"/>
      <c r="CE2874" s="10"/>
      <c r="CF2874" s="11"/>
      <c r="CG2874" s="11"/>
      <c r="CH2874" s="11"/>
      <c r="CI2874" s="11"/>
      <c r="CJ2874" s="10"/>
      <c r="CK2874" s="10"/>
      <c r="CL2874" s="10"/>
      <c r="CM2874" s="10"/>
      <c r="CN2874" s="10"/>
      <c r="CO2874" s="10"/>
      <c r="CP2874" s="10"/>
      <c r="CQ2874" s="10"/>
      <c r="CR2874" s="10"/>
      <c r="CS2874" s="10"/>
      <c r="CT2874" s="10"/>
      <c r="CU2874" s="10"/>
      <c r="CV2874" s="9"/>
      <c r="CW2874" s="9"/>
      <c r="CX2874" s="9"/>
      <c r="CY2874" s="9"/>
    </row>
    <row r="2875" spans="31:103" ht="18" customHeight="1">
      <c r="AE2875" s="16"/>
      <c r="AF2875" s="16"/>
      <c r="AG2875" s="16"/>
      <c r="AH2875" s="16"/>
      <c r="AI2875" s="16"/>
      <c r="AJ2875" s="16"/>
      <c r="AK2875" s="16"/>
      <c r="AL2875" s="16"/>
      <c r="AM2875" s="16"/>
      <c r="AN2875" s="16"/>
      <c r="AO2875" s="16"/>
      <c r="AP2875" s="16"/>
      <c r="AQ2875" s="15"/>
      <c r="AV2875" s="9"/>
      <c r="AW2875" s="9"/>
      <c r="AX2875" s="9"/>
      <c r="AY2875" s="9"/>
      <c r="AZ2875" s="9"/>
      <c r="BA2875" s="9"/>
      <c r="BB2875" s="9"/>
      <c r="BC2875" s="9"/>
      <c r="BD2875" s="9"/>
      <c r="BE2875" s="9"/>
      <c r="BF2875" s="9"/>
      <c r="BG2875" s="9"/>
      <c r="BH2875" s="9"/>
      <c r="BI2875" s="9"/>
      <c r="BJ2875" s="9"/>
      <c r="BK2875" s="9"/>
      <c r="BL2875" s="9"/>
      <c r="BM2875" s="9"/>
      <c r="BN2875" s="9"/>
      <c r="BO2875" s="9"/>
      <c r="BP2875" s="9"/>
      <c r="BQ2875" s="9"/>
      <c r="BR2875" s="9"/>
      <c r="BS2875" s="9"/>
      <c r="BT2875" s="9"/>
      <c r="BU2875" s="9"/>
      <c r="BV2875" s="9"/>
      <c r="BW2875" s="9"/>
      <c r="CB2875" s="10"/>
      <c r="CC2875" s="10"/>
      <c r="CD2875" s="10"/>
      <c r="CE2875" s="10"/>
      <c r="CF2875" s="11"/>
      <c r="CG2875" s="11"/>
      <c r="CH2875" s="11"/>
      <c r="CI2875" s="11"/>
      <c r="CJ2875" s="10"/>
      <c r="CK2875" s="10"/>
      <c r="CL2875" s="10"/>
      <c r="CM2875" s="10"/>
      <c r="CN2875" s="10"/>
      <c r="CO2875" s="10"/>
      <c r="CP2875" s="10"/>
      <c r="CQ2875" s="10"/>
      <c r="CR2875" s="10"/>
      <c r="CS2875" s="10"/>
      <c r="CT2875" s="10"/>
      <c r="CU2875" s="10"/>
      <c r="CV2875" s="9"/>
      <c r="CW2875" s="9"/>
      <c r="CX2875" s="9"/>
      <c r="CY2875" s="9"/>
    </row>
    <row r="2876" spans="31:103" ht="18" customHeight="1">
      <c r="AE2876" s="16"/>
      <c r="AF2876" s="16"/>
      <c r="AG2876" s="16"/>
      <c r="AH2876" s="16"/>
      <c r="AI2876" s="16"/>
      <c r="AJ2876" s="16"/>
      <c r="AK2876" s="16"/>
      <c r="AL2876" s="16"/>
      <c r="AM2876" s="16"/>
      <c r="AN2876" s="16"/>
      <c r="AO2876" s="16"/>
      <c r="AP2876" s="16"/>
      <c r="AQ2876" s="15"/>
      <c r="AV2876" s="9"/>
      <c r="AW2876" s="9"/>
      <c r="AX2876" s="9"/>
      <c r="AY2876" s="9"/>
      <c r="AZ2876" s="9"/>
      <c r="BA2876" s="9"/>
      <c r="BB2876" s="9"/>
      <c r="BC2876" s="9"/>
      <c r="BD2876" s="9"/>
      <c r="BE2876" s="9"/>
      <c r="BF2876" s="9"/>
      <c r="BG2876" s="9"/>
      <c r="BH2876" s="9"/>
      <c r="BI2876" s="9"/>
      <c r="BJ2876" s="9"/>
      <c r="BK2876" s="9"/>
      <c r="BL2876" s="9"/>
      <c r="BM2876" s="9"/>
      <c r="BN2876" s="9"/>
      <c r="BO2876" s="9"/>
      <c r="BP2876" s="9"/>
      <c r="BQ2876" s="9"/>
      <c r="BR2876" s="9"/>
      <c r="BS2876" s="9"/>
      <c r="BT2876" s="9"/>
      <c r="BU2876" s="9"/>
      <c r="BV2876" s="9"/>
      <c r="BW2876" s="9"/>
      <c r="CB2876" s="10"/>
      <c r="CC2876" s="10"/>
      <c r="CD2876" s="10"/>
      <c r="CE2876" s="10"/>
      <c r="CF2876" s="11"/>
      <c r="CG2876" s="11"/>
      <c r="CH2876" s="11"/>
      <c r="CI2876" s="11"/>
      <c r="CJ2876" s="10"/>
      <c r="CK2876" s="10"/>
      <c r="CL2876" s="10"/>
      <c r="CM2876" s="10"/>
      <c r="CN2876" s="10"/>
      <c r="CO2876" s="10"/>
      <c r="CP2876" s="10"/>
      <c r="CQ2876" s="10"/>
      <c r="CR2876" s="10"/>
      <c r="CS2876" s="10"/>
      <c r="CT2876" s="10"/>
      <c r="CU2876" s="10"/>
      <c r="CV2876" s="9"/>
      <c r="CW2876" s="9"/>
      <c r="CX2876" s="9"/>
      <c r="CY2876" s="9"/>
    </row>
    <row r="2877" spans="31:103" ht="18" customHeight="1">
      <c r="AE2877" s="16"/>
      <c r="AF2877" s="16"/>
      <c r="AG2877" s="16"/>
      <c r="AH2877" s="16"/>
      <c r="AI2877" s="16"/>
      <c r="AJ2877" s="16"/>
      <c r="AK2877" s="16"/>
      <c r="AL2877" s="16"/>
      <c r="AM2877" s="16"/>
      <c r="AN2877" s="16"/>
      <c r="AO2877" s="16"/>
      <c r="AP2877" s="16"/>
      <c r="AQ2877" s="15"/>
      <c r="AV2877" s="9"/>
      <c r="AW2877" s="9"/>
      <c r="AX2877" s="9"/>
      <c r="AY2877" s="9"/>
      <c r="AZ2877" s="9"/>
      <c r="BA2877" s="9"/>
      <c r="BB2877" s="9"/>
      <c r="BC2877" s="9"/>
      <c r="BD2877" s="9"/>
      <c r="BE2877" s="9"/>
      <c r="BF2877" s="9"/>
      <c r="BG2877" s="9"/>
      <c r="BH2877" s="9"/>
      <c r="BI2877" s="9"/>
      <c r="BJ2877" s="9"/>
      <c r="BK2877" s="9"/>
      <c r="BL2877" s="9"/>
      <c r="BM2877" s="9"/>
      <c r="BN2877" s="9"/>
      <c r="BO2877" s="9"/>
      <c r="BP2877" s="9"/>
      <c r="BQ2877" s="9"/>
      <c r="BR2877" s="9"/>
      <c r="BS2877" s="9"/>
      <c r="BT2877" s="9"/>
      <c r="BU2877" s="9"/>
      <c r="BV2877" s="9"/>
      <c r="BW2877" s="9"/>
      <c r="CB2877" s="10"/>
      <c r="CC2877" s="10"/>
      <c r="CD2877" s="10"/>
      <c r="CE2877" s="10"/>
      <c r="CF2877" s="11"/>
      <c r="CG2877" s="11"/>
      <c r="CH2877" s="11"/>
      <c r="CI2877" s="11"/>
      <c r="CJ2877" s="10"/>
      <c r="CK2877" s="10"/>
      <c r="CL2877" s="10"/>
      <c r="CM2877" s="10"/>
      <c r="CN2877" s="10"/>
      <c r="CO2877" s="10"/>
      <c r="CP2877" s="10"/>
      <c r="CQ2877" s="10"/>
      <c r="CR2877" s="10"/>
      <c r="CS2877" s="10"/>
      <c r="CT2877" s="10"/>
      <c r="CU2877" s="10"/>
      <c r="CV2877" s="9"/>
      <c r="CW2877" s="9"/>
      <c r="CX2877" s="9"/>
      <c r="CY2877" s="9"/>
    </row>
    <row r="2878" spans="31:103" ht="18" customHeight="1">
      <c r="AE2878" s="16"/>
      <c r="AF2878" s="16"/>
      <c r="AG2878" s="16"/>
      <c r="AH2878" s="16"/>
      <c r="AI2878" s="16"/>
      <c r="AJ2878" s="16"/>
      <c r="AK2878" s="16"/>
      <c r="AL2878" s="16"/>
      <c r="AM2878" s="16"/>
      <c r="AN2878" s="16"/>
      <c r="AO2878" s="16"/>
      <c r="AP2878" s="16"/>
      <c r="AQ2878" s="15"/>
      <c r="AV2878" s="9"/>
      <c r="AW2878" s="9"/>
      <c r="AX2878" s="9"/>
      <c r="AY2878" s="9"/>
      <c r="AZ2878" s="9"/>
      <c r="BA2878" s="9"/>
      <c r="BB2878" s="9"/>
      <c r="BC2878" s="9"/>
      <c r="BD2878" s="9"/>
      <c r="BE2878" s="9"/>
      <c r="BF2878" s="9"/>
      <c r="BG2878" s="9"/>
      <c r="BH2878" s="9"/>
      <c r="BI2878" s="9"/>
      <c r="BJ2878" s="9"/>
      <c r="BK2878" s="9"/>
      <c r="BL2878" s="9"/>
      <c r="BM2878" s="9"/>
      <c r="BN2878" s="9"/>
      <c r="BO2878" s="9"/>
      <c r="BP2878" s="9"/>
      <c r="BQ2878" s="9"/>
      <c r="BR2878" s="9"/>
      <c r="BS2878" s="9"/>
      <c r="BT2878" s="9"/>
      <c r="BU2878" s="9"/>
      <c r="BV2878" s="9"/>
      <c r="BW2878" s="9"/>
      <c r="CB2878" s="10"/>
      <c r="CC2878" s="10"/>
      <c r="CD2878" s="10"/>
      <c r="CE2878" s="10"/>
      <c r="CF2878" s="11"/>
      <c r="CG2878" s="11"/>
      <c r="CH2878" s="11"/>
      <c r="CI2878" s="11"/>
      <c r="CJ2878" s="10"/>
      <c r="CK2878" s="10"/>
      <c r="CL2878" s="10"/>
      <c r="CM2878" s="10"/>
      <c r="CN2878" s="10"/>
      <c r="CO2878" s="10"/>
      <c r="CP2878" s="10"/>
      <c r="CQ2878" s="10"/>
      <c r="CR2878" s="10"/>
      <c r="CS2878" s="10"/>
      <c r="CT2878" s="10"/>
      <c r="CU2878" s="10"/>
      <c r="CV2878" s="9"/>
      <c r="CW2878" s="9"/>
      <c r="CX2878" s="9"/>
      <c r="CY2878" s="9"/>
    </row>
    <row r="2879" spans="31:103" ht="18" customHeight="1">
      <c r="AE2879" s="16"/>
      <c r="AF2879" s="16"/>
      <c r="AG2879" s="16"/>
      <c r="AH2879" s="16"/>
      <c r="AI2879" s="16"/>
      <c r="AJ2879" s="16"/>
      <c r="AK2879" s="16"/>
      <c r="AL2879" s="16"/>
      <c r="AM2879" s="16"/>
      <c r="AN2879" s="16"/>
      <c r="AO2879" s="16"/>
      <c r="AP2879" s="16"/>
      <c r="AQ2879" s="15"/>
      <c r="AV2879" s="9"/>
      <c r="AW2879" s="9"/>
      <c r="AX2879" s="9"/>
      <c r="AY2879" s="9"/>
      <c r="AZ2879" s="9"/>
      <c r="BA2879" s="9"/>
      <c r="BB2879" s="9"/>
      <c r="BC2879" s="9"/>
      <c r="BD2879" s="9"/>
      <c r="BE2879" s="9"/>
      <c r="BF2879" s="9"/>
      <c r="BG2879" s="9"/>
      <c r="BH2879" s="9"/>
      <c r="BI2879" s="9"/>
      <c r="BJ2879" s="9"/>
      <c r="BK2879" s="9"/>
      <c r="BL2879" s="9"/>
      <c r="BM2879" s="9"/>
      <c r="BN2879" s="9"/>
      <c r="BO2879" s="9"/>
      <c r="BP2879" s="9"/>
      <c r="BQ2879" s="9"/>
      <c r="BR2879" s="9"/>
      <c r="BS2879" s="9"/>
      <c r="BT2879" s="9"/>
      <c r="BU2879" s="9"/>
      <c r="BV2879" s="9"/>
      <c r="BW2879" s="9"/>
      <c r="CB2879" s="10"/>
      <c r="CC2879" s="10"/>
      <c r="CD2879" s="10"/>
      <c r="CE2879" s="10"/>
      <c r="CF2879" s="11"/>
      <c r="CG2879" s="11"/>
      <c r="CH2879" s="11"/>
      <c r="CI2879" s="11"/>
      <c r="CJ2879" s="10"/>
      <c r="CK2879" s="10"/>
      <c r="CL2879" s="10"/>
      <c r="CM2879" s="10"/>
      <c r="CN2879" s="10"/>
      <c r="CO2879" s="10"/>
      <c r="CP2879" s="10"/>
      <c r="CQ2879" s="10"/>
      <c r="CR2879" s="10"/>
      <c r="CS2879" s="10"/>
      <c r="CT2879" s="10"/>
      <c r="CU2879" s="10"/>
      <c r="CV2879" s="9"/>
      <c r="CW2879" s="9"/>
      <c r="CX2879" s="9"/>
      <c r="CY2879" s="9"/>
    </row>
    <row r="2880" spans="31:103" ht="18" customHeight="1">
      <c r="AE2880" s="16"/>
      <c r="AF2880" s="16"/>
      <c r="AG2880" s="16"/>
      <c r="AH2880" s="16"/>
      <c r="AI2880" s="16"/>
      <c r="AJ2880" s="16"/>
      <c r="AK2880" s="16"/>
      <c r="AL2880" s="16"/>
      <c r="AM2880" s="16"/>
      <c r="AN2880" s="16"/>
      <c r="AO2880" s="16"/>
      <c r="AP2880" s="16"/>
      <c r="AQ2880" s="15"/>
      <c r="AV2880" s="9"/>
      <c r="AW2880" s="9"/>
      <c r="AX2880" s="9"/>
      <c r="AY2880" s="9"/>
      <c r="AZ2880" s="9"/>
      <c r="BA2880" s="9"/>
      <c r="BB2880" s="9"/>
      <c r="BC2880" s="9"/>
      <c r="BD2880" s="9"/>
      <c r="BE2880" s="9"/>
      <c r="BF2880" s="9"/>
      <c r="BG2880" s="9"/>
      <c r="BH2880" s="9"/>
      <c r="BI2880" s="9"/>
      <c r="BJ2880" s="9"/>
      <c r="BK2880" s="9"/>
      <c r="BL2880" s="9"/>
      <c r="BM2880" s="9"/>
      <c r="BN2880" s="9"/>
      <c r="BO2880" s="9"/>
      <c r="BP2880" s="9"/>
      <c r="BQ2880" s="9"/>
      <c r="BR2880" s="9"/>
      <c r="BS2880" s="9"/>
      <c r="BT2880" s="9"/>
      <c r="BU2880" s="9"/>
      <c r="BV2880" s="9"/>
      <c r="BW2880" s="9"/>
      <c r="CB2880" s="10"/>
      <c r="CC2880" s="10"/>
      <c r="CD2880" s="10"/>
      <c r="CE2880" s="10"/>
      <c r="CF2880" s="11"/>
      <c r="CG2880" s="11"/>
      <c r="CH2880" s="11"/>
      <c r="CI2880" s="11"/>
      <c r="CJ2880" s="10"/>
      <c r="CK2880" s="10"/>
      <c r="CL2880" s="10"/>
      <c r="CM2880" s="10"/>
      <c r="CN2880" s="10"/>
      <c r="CO2880" s="10"/>
      <c r="CP2880" s="10"/>
      <c r="CQ2880" s="10"/>
      <c r="CR2880" s="10"/>
      <c r="CS2880" s="10"/>
      <c r="CT2880" s="10"/>
      <c r="CU2880" s="10"/>
      <c r="CV2880" s="9"/>
      <c r="CW2880" s="9"/>
      <c r="CX2880" s="9"/>
      <c r="CY2880" s="9"/>
    </row>
    <row r="2881" spans="31:103" ht="18" customHeight="1">
      <c r="AE2881" s="16"/>
      <c r="AF2881" s="16"/>
      <c r="AG2881" s="16"/>
      <c r="AH2881" s="16"/>
      <c r="AI2881" s="16"/>
      <c r="AJ2881" s="16"/>
      <c r="AK2881" s="16"/>
      <c r="AL2881" s="16"/>
      <c r="AM2881" s="16"/>
      <c r="AN2881" s="16"/>
      <c r="AO2881" s="16"/>
      <c r="AP2881" s="16"/>
      <c r="AQ2881" s="15"/>
      <c r="AV2881" s="9"/>
      <c r="AW2881" s="9"/>
      <c r="AX2881" s="9"/>
      <c r="AY2881" s="9"/>
      <c r="AZ2881" s="9"/>
      <c r="BA2881" s="9"/>
      <c r="BB2881" s="9"/>
      <c r="BC2881" s="9"/>
      <c r="BD2881" s="9"/>
      <c r="BE2881" s="9"/>
      <c r="BF2881" s="9"/>
      <c r="BG2881" s="9"/>
      <c r="BH2881" s="9"/>
      <c r="BI2881" s="9"/>
      <c r="BJ2881" s="9"/>
      <c r="BK2881" s="9"/>
      <c r="BL2881" s="9"/>
      <c r="BM2881" s="9"/>
      <c r="BN2881" s="9"/>
      <c r="BO2881" s="9"/>
      <c r="BP2881" s="9"/>
      <c r="BQ2881" s="9"/>
      <c r="BR2881" s="9"/>
      <c r="BS2881" s="9"/>
      <c r="BT2881" s="9"/>
      <c r="BU2881" s="9"/>
      <c r="BV2881" s="9"/>
      <c r="BW2881" s="9"/>
      <c r="CB2881" s="10"/>
      <c r="CC2881" s="10"/>
      <c r="CD2881" s="10"/>
      <c r="CE2881" s="10"/>
      <c r="CF2881" s="11"/>
      <c r="CG2881" s="11"/>
      <c r="CH2881" s="11"/>
      <c r="CI2881" s="11"/>
      <c r="CJ2881" s="10"/>
      <c r="CK2881" s="10"/>
      <c r="CL2881" s="10"/>
      <c r="CM2881" s="10"/>
      <c r="CN2881" s="10"/>
      <c r="CO2881" s="10"/>
      <c r="CP2881" s="10"/>
      <c r="CQ2881" s="10"/>
      <c r="CR2881" s="10"/>
      <c r="CS2881" s="10"/>
      <c r="CT2881" s="10"/>
      <c r="CU2881" s="10"/>
      <c r="CV2881" s="9"/>
      <c r="CW2881" s="9"/>
      <c r="CX2881" s="9"/>
      <c r="CY2881" s="9"/>
    </row>
    <row r="2882" spans="31:103" ht="18" customHeight="1">
      <c r="AE2882" s="16"/>
      <c r="AF2882" s="16"/>
      <c r="AG2882" s="16"/>
      <c r="AH2882" s="16"/>
      <c r="AI2882" s="16"/>
      <c r="AJ2882" s="16"/>
      <c r="AK2882" s="16"/>
      <c r="AL2882" s="16"/>
      <c r="AM2882" s="16"/>
      <c r="AN2882" s="16"/>
      <c r="AO2882" s="16"/>
      <c r="AP2882" s="16"/>
      <c r="AQ2882" s="15"/>
      <c r="AV2882" s="9"/>
      <c r="AW2882" s="9"/>
      <c r="AX2882" s="9"/>
      <c r="AY2882" s="9"/>
      <c r="AZ2882" s="9"/>
      <c r="BA2882" s="9"/>
      <c r="BB2882" s="9"/>
      <c r="BC2882" s="9"/>
      <c r="BD2882" s="9"/>
      <c r="BE2882" s="9"/>
      <c r="BF2882" s="9"/>
      <c r="BG2882" s="9"/>
      <c r="BH2882" s="9"/>
      <c r="BI2882" s="9"/>
      <c r="BJ2882" s="9"/>
      <c r="BK2882" s="9"/>
      <c r="BL2882" s="9"/>
      <c r="BM2882" s="9"/>
      <c r="BN2882" s="9"/>
      <c r="BO2882" s="9"/>
      <c r="BP2882" s="9"/>
      <c r="BQ2882" s="9"/>
      <c r="BR2882" s="9"/>
      <c r="BS2882" s="9"/>
      <c r="BT2882" s="9"/>
      <c r="BU2882" s="9"/>
      <c r="BV2882" s="9"/>
      <c r="BW2882" s="9"/>
      <c r="CB2882" s="10"/>
      <c r="CC2882" s="10"/>
      <c r="CD2882" s="10"/>
      <c r="CE2882" s="10"/>
      <c r="CF2882" s="11"/>
      <c r="CG2882" s="11"/>
      <c r="CH2882" s="11"/>
      <c r="CI2882" s="11"/>
      <c r="CJ2882" s="10"/>
      <c r="CK2882" s="10"/>
      <c r="CL2882" s="10"/>
      <c r="CM2882" s="10"/>
      <c r="CN2882" s="10"/>
      <c r="CO2882" s="10"/>
      <c r="CP2882" s="10"/>
      <c r="CQ2882" s="10"/>
      <c r="CR2882" s="10"/>
      <c r="CS2882" s="10"/>
      <c r="CT2882" s="10"/>
      <c r="CU2882" s="10"/>
      <c r="CV2882" s="9"/>
      <c r="CW2882" s="9"/>
      <c r="CX2882" s="9"/>
      <c r="CY2882" s="9"/>
    </row>
    <row r="2883" spans="31:103" ht="18" customHeight="1">
      <c r="AE2883" s="16"/>
      <c r="AF2883" s="16"/>
      <c r="AG2883" s="16"/>
      <c r="AH2883" s="16"/>
      <c r="AI2883" s="16"/>
      <c r="AJ2883" s="16"/>
      <c r="AK2883" s="16"/>
      <c r="AL2883" s="16"/>
      <c r="AM2883" s="16"/>
      <c r="AN2883" s="16"/>
      <c r="AO2883" s="16"/>
      <c r="AP2883" s="16"/>
      <c r="AQ2883" s="15"/>
      <c r="AV2883" s="9"/>
      <c r="AW2883" s="9"/>
      <c r="AX2883" s="9"/>
      <c r="AY2883" s="9"/>
      <c r="AZ2883" s="9"/>
      <c r="BA2883" s="9"/>
      <c r="BB2883" s="9"/>
      <c r="BC2883" s="9"/>
      <c r="BD2883" s="9"/>
      <c r="BE2883" s="9"/>
      <c r="BF2883" s="9"/>
      <c r="BG2883" s="9"/>
      <c r="BH2883" s="9"/>
      <c r="BI2883" s="9"/>
      <c r="BJ2883" s="9"/>
      <c r="BK2883" s="9"/>
      <c r="BL2883" s="9"/>
      <c r="BM2883" s="9"/>
      <c r="BN2883" s="9"/>
      <c r="BO2883" s="9"/>
      <c r="BP2883" s="9"/>
      <c r="BQ2883" s="9"/>
      <c r="BR2883" s="9"/>
      <c r="BS2883" s="9"/>
      <c r="BT2883" s="9"/>
      <c r="BU2883" s="9"/>
      <c r="BV2883" s="9"/>
      <c r="BW2883" s="9"/>
      <c r="CB2883" s="10"/>
      <c r="CC2883" s="10"/>
      <c r="CD2883" s="10"/>
      <c r="CE2883" s="10"/>
      <c r="CF2883" s="11"/>
      <c r="CG2883" s="11"/>
      <c r="CH2883" s="11"/>
      <c r="CI2883" s="11"/>
      <c r="CJ2883" s="10"/>
      <c r="CK2883" s="10"/>
      <c r="CL2883" s="10"/>
      <c r="CM2883" s="10"/>
      <c r="CN2883" s="10"/>
      <c r="CO2883" s="10"/>
      <c r="CP2883" s="10"/>
      <c r="CQ2883" s="10"/>
      <c r="CR2883" s="10"/>
      <c r="CS2883" s="10"/>
      <c r="CT2883" s="10"/>
      <c r="CU2883" s="10"/>
      <c r="CV2883" s="9"/>
      <c r="CW2883" s="9"/>
      <c r="CX2883" s="9"/>
      <c r="CY2883" s="9"/>
    </row>
    <row r="2884" spans="31:103" ht="18" customHeight="1">
      <c r="AE2884" s="16"/>
      <c r="AF2884" s="16"/>
      <c r="AG2884" s="16"/>
      <c r="AH2884" s="16"/>
      <c r="AI2884" s="16"/>
      <c r="AJ2884" s="16"/>
      <c r="AK2884" s="16"/>
      <c r="AL2884" s="16"/>
      <c r="AM2884" s="16"/>
      <c r="AN2884" s="16"/>
      <c r="AO2884" s="16"/>
      <c r="AP2884" s="16"/>
      <c r="AQ2884" s="15"/>
      <c r="AV2884" s="9"/>
      <c r="AW2884" s="9"/>
      <c r="AX2884" s="9"/>
      <c r="AY2884" s="9"/>
      <c r="AZ2884" s="9"/>
      <c r="BA2884" s="9"/>
      <c r="BB2884" s="9"/>
      <c r="BC2884" s="9"/>
      <c r="BD2884" s="9"/>
      <c r="BE2884" s="9"/>
      <c r="BF2884" s="9"/>
      <c r="BG2884" s="9"/>
      <c r="BH2884" s="9"/>
      <c r="BI2884" s="9"/>
      <c r="BJ2884" s="9"/>
      <c r="BK2884" s="9"/>
      <c r="BL2884" s="9"/>
      <c r="BM2884" s="9"/>
      <c r="BN2884" s="9"/>
      <c r="BO2884" s="9"/>
      <c r="BP2884" s="9"/>
      <c r="BQ2884" s="9"/>
      <c r="BR2884" s="9"/>
      <c r="BS2884" s="9"/>
      <c r="BT2884" s="9"/>
      <c r="BU2884" s="9"/>
      <c r="BV2884" s="9"/>
      <c r="BW2884" s="9"/>
      <c r="CB2884" s="10"/>
      <c r="CC2884" s="10"/>
      <c r="CD2884" s="10"/>
      <c r="CE2884" s="10"/>
      <c r="CF2884" s="11"/>
      <c r="CG2884" s="11"/>
      <c r="CH2884" s="11"/>
      <c r="CI2884" s="11"/>
      <c r="CJ2884" s="10"/>
      <c r="CK2884" s="10"/>
      <c r="CL2884" s="10"/>
      <c r="CM2884" s="10"/>
      <c r="CN2884" s="10"/>
      <c r="CO2884" s="10"/>
      <c r="CP2884" s="10"/>
      <c r="CQ2884" s="10"/>
      <c r="CR2884" s="10"/>
      <c r="CS2884" s="10"/>
      <c r="CT2884" s="10"/>
      <c r="CU2884" s="10"/>
      <c r="CV2884" s="9"/>
      <c r="CW2884" s="9"/>
      <c r="CX2884" s="9"/>
      <c r="CY2884" s="9"/>
    </row>
    <row r="2885" spans="31:103" ht="18" customHeight="1">
      <c r="AE2885" s="16"/>
      <c r="AF2885" s="16"/>
      <c r="AG2885" s="16"/>
      <c r="AH2885" s="16"/>
      <c r="AI2885" s="16"/>
      <c r="AJ2885" s="16"/>
      <c r="AK2885" s="16"/>
      <c r="AL2885" s="16"/>
      <c r="AM2885" s="16"/>
      <c r="AN2885" s="16"/>
      <c r="AO2885" s="16"/>
      <c r="AP2885" s="16"/>
      <c r="AQ2885" s="15"/>
      <c r="AV2885" s="9"/>
      <c r="AW2885" s="9"/>
      <c r="AX2885" s="9"/>
      <c r="AY2885" s="9"/>
      <c r="AZ2885" s="9"/>
      <c r="BA2885" s="9"/>
      <c r="BB2885" s="9"/>
      <c r="BC2885" s="9"/>
      <c r="BD2885" s="9"/>
      <c r="BE2885" s="9"/>
      <c r="BF2885" s="9"/>
      <c r="BG2885" s="9"/>
      <c r="BH2885" s="9"/>
      <c r="BI2885" s="9"/>
      <c r="BJ2885" s="9"/>
      <c r="BK2885" s="9"/>
      <c r="BL2885" s="9"/>
      <c r="BM2885" s="9"/>
      <c r="BN2885" s="9"/>
      <c r="BO2885" s="9"/>
      <c r="BP2885" s="9"/>
      <c r="BQ2885" s="9"/>
      <c r="BR2885" s="9"/>
      <c r="BS2885" s="9"/>
      <c r="BT2885" s="9"/>
      <c r="BU2885" s="9"/>
      <c r="BV2885" s="9"/>
      <c r="BW2885" s="9"/>
      <c r="CB2885" s="10"/>
      <c r="CC2885" s="10"/>
      <c r="CD2885" s="10"/>
      <c r="CE2885" s="10"/>
      <c r="CF2885" s="11"/>
      <c r="CG2885" s="11"/>
      <c r="CH2885" s="11"/>
      <c r="CI2885" s="11"/>
      <c r="CJ2885" s="10"/>
      <c r="CK2885" s="10"/>
      <c r="CL2885" s="10"/>
      <c r="CM2885" s="10"/>
      <c r="CN2885" s="10"/>
      <c r="CO2885" s="10"/>
      <c r="CP2885" s="10"/>
      <c r="CQ2885" s="10"/>
      <c r="CR2885" s="10"/>
      <c r="CS2885" s="10"/>
      <c r="CT2885" s="10"/>
      <c r="CU2885" s="10"/>
      <c r="CV2885" s="9"/>
      <c r="CW2885" s="9"/>
      <c r="CX2885" s="9"/>
      <c r="CY2885" s="9"/>
    </row>
    <row r="2886" spans="31:103" ht="18" customHeight="1">
      <c r="AE2886" s="16"/>
      <c r="AF2886" s="16"/>
      <c r="AG2886" s="16"/>
      <c r="AH2886" s="16"/>
      <c r="AI2886" s="16"/>
      <c r="AJ2886" s="16"/>
      <c r="AK2886" s="16"/>
      <c r="AL2886" s="16"/>
      <c r="AM2886" s="16"/>
      <c r="AN2886" s="16"/>
      <c r="AO2886" s="16"/>
      <c r="AP2886" s="16"/>
      <c r="AQ2886" s="15"/>
      <c r="AV2886" s="9"/>
      <c r="AW2886" s="9"/>
      <c r="AX2886" s="9"/>
      <c r="AY2886" s="9"/>
      <c r="AZ2886" s="9"/>
      <c r="BA2886" s="9"/>
      <c r="BB2886" s="9"/>
      <c r="BC2886" s="9"/>
      <c r="BD2886" s="9"/>
      <c r="BE2886" s="9"/>
      <c r="BF2886" s="9"/>
      <c r="BG2886" s="9"/>
      <c r="BH2886" s="9"/>
      <c r="BI2886" s="9"/>
      <c r="BJ2886" s="9"/>
      <c r="BK2886" s="9"/>
      <c r="BL2886" s="9"/>
      <c r="BM2886" s="9"/>
      <c r="BN2886" s="9"/>
      <c r="BO2886" s="9"/>
      <c r="BP2886" s="9"/>
      <c r="BQ2886" s="9"/>
      <c r="BR2886" s="9"/>
      <c r="BS2886" s="9"/>
      <c r="BT2886" s="9"/>
      <c r="BU2886" s="9"/>
      <c r="BV2886" s="9"/>
      <c r="BW2886" s="9"/>
      <c r="CB2886" s="10"/>
      <c r="CC2886" s="10"/>
      <c r="CD2886" s="10"/>
      <c r="CE2886" s="10"/>
      <c r="CF2886" s="11"/>
      <c r="CG2886" s="11"/>
      <c r="CH2886" s="11"/>
      <c r="CI2886" s="11"/>
      <c r="CJ2886" s="10"/>
      <c r="CK2886" s="10"/>
      <c r="CL2886" s="10"/>
      <c r="CM2886" s="10"/>
      <c r="CN2886" s="10"/>
      <c r="CO2886" s="10"/>
      <c r="CP2886" s="10"/>
      <c r="CQ2886" s="10"/>
      <c r="CR2886" s="10"/>
      <c r="CS2886" s="10"/>
      <c r="CT2886" s="10"/>
      <c r="CU2886" s="10"/>
      <c r="CV2886" s="9"/>
      <c r="CW2886" s="9"/>
      <c r="CX2886" s="9"/>
      <c r="CY2886" s="9"/>
    </row>
    <row r="2887" spans="31:103" ht="18" customHeight="1">
      <c r="AE2887" s="16"/>
      <c r="AF2887" s="16"/>
      <c r="AG2887" s="16"/>
      <c r="AH2887" s="16"/>
      <c r="AI2887" s="16"/>
      <c r="AJ2887" s="16"/>
      <c r="AK2887" s="16"/>
      <c r="AL2887" s="16"/>
      <c r="AM2887" s="16"/>
      <c r="AN2887" s="16"/>
      <c r="AO2887" s="16"/>
      <c r="AP2887" s="16"/>
      <c r="AQ2887" s="15"/>
      <c r="AV2887" s="9"/>
      <c r="AW2887" s="9"/>
      <c r="AX2887" s="9"/>
      <c r="AY2887" s="9"/>
      <c r="AZ2887" s="9"/>
      <c r="BA2887" s="9"/>
      <c r="BB2887" s="9"/>
      <c r="BC2887" s="9"/>
      <c r="BD2887" s="9"/>
      <c r="BE2887" s="9"/>
      <c r="BF2887" s="9"/>
      <c r="BG2887" s="9"/>
      <c r="BH2887" s="9"/>
      <c r="BI2887" s="9"/>
      <c r="BJ2887" s="9"/>
      <c r="BK2887" s="9"/>
      <c r="BL2887" s="9"/>
      <c r="BM2887" s="9"/>
      <c r="BN2887" s="9"/>
      <c r="BO2887" s="9"/>
      <c r="BP2887" s="9"/>
      <c r="BQ2887" s="9"/>
      <c r="BR2887" s="9"/>
      <c r="BS2887" s="9"/>
      <c r="BT2887" s="9"/>
      <c r="BU2887" s="9"/>
      <c r="BV2887" s="9"/>
      <c r="BW2887" s="9"/>
      <c r="CB2887" s="10"/>
      <c r="CC2887" s="10"/>
      <c r="CD2887" s="10"/>
      <c r="CE2887" s="10"/>
      <c r="CF2887" s="11"/>
      <c r="CG2887" s="11"/>
      <c r="CH2887" s="11"/>
      <c r="CI2887" s="11"/>
      <c r="CJ2887" s="10"/>
      <c r="CK2887" s="10"/>
      <c r="CL2887" s="10"/>
      <c r="CM2887" s="10"/>
      <c r="CN2887" s="10"/>
      <c r="CO2887" s="10"/>
      <c r="CP2887" s="10"/>
      <c r="CQ2887" s="10"/>
      <c r="CR2887" s="10"/>
      <c r="CS2887" s="10"/>
      <c r="CT2887" s="10"/>
      <c r="CU2887" s="10"/>
      <c r="CV2887" s="9"/>
      <c r="CW2887" s="9"/>
      <c r="CX2887" s="9"/>
      <c r="CY2887" s="9"/>
    </row>
    <row r="2888" spans="31:103" ht="18" customHeight="1">
      <c r="AE2888" s="16"/>
      <c r="AF2888" s="16"/>
      <c r="AG2888" s="16"/>
      <c r="AH2888" s="16"/>
      <c r="AI2888" s="16"/>
      <c r="AJ2888" s="16"/>
      <c r="AK2888" s="16"/>
      <c r="AL2888" s="16"/>
      <c r="AM2888" s="16"/>
      <c r="AN2888" s="16"/>
      <c r="AO2888" s="16"/>
      <c r="AP2888" s="16"/>
      <c r="AQ2888" s="15"/>
      <c r="AV2888" s="9"/>
      <c r="AW2888" s="9"/>
      <c r="AX2888" s="9"/>
      <c r="AY2888" s="9"/>
      <c r="AZ2888" s="9"/>
      <c r="BA2888" s="9"/>
      <c r="BB2888" s="9"/>
      <c r="BC2888" s="9"/>
      <c r="BD2888" s="9"/>
      <c r="BE2888" s="9"/>
      <c r="BF2888" s="9"/>
      <c r="BG2888" s="9"/>
      <c r="BH2888" s="9"/>
      <c r="BI2888" s="9"/>
      <c r="BJ2888" s="9"/>
      <c r="BK2888" s="9"/>
      <c r="BL2888" s="9"/>
      <c r="BM2888" s="9"/>
      <c r="BN2888" s="9"/>
      <c r="BO2888" s="9"/>
      <c r="BP2888" s="9"/>
      <c r="BQ2888" s="9"/>
      <c r="BR2888" s="9"/>
      <c r="BS2888" s="9"/>
      <c r="BT2888" s="9"/>
      <c r="BU2888" s="9"/>
      <c r="BV2888" s="9"/>
      <c r="BW2888" s="9"/>
      <c r="CB2888" s="10"/>
      <c r="CC2888" s="10"/>
      <c r="CD2888" s="10"/>
      <c r="CE2888" s="10"/>
      <c r="CF2888" s="11"/>
      <c r="CG2888" s="11"/>
      <c r="CH2888" s="11"/>
      <c r="CI2888" s="11"/>
      <c r="CJ2888" s="10"/>
      <c r="CK2888" s="10"/>
      <c r="CL2888" s="10"/>
      <c r="CM2888" s="10"/>
      <c r="CN2888" s="10"/>
      <c r="CO2888" s="10"/>
      <c r="CP2888" s="10"/>
      <c r="CQ2888" s="10"/>
      <c r="CR2888" s="10"/>
      <c r="CS2888" s="10"/>
      <c r="CT2888" s="10"/>
      <c r="CU2888" s="10"/>
      <c r="CV2888" s="9"/>
      <c r="CW2888" s="9"/>
      <c r="CX2888" s="9"/>
      <c r="CY2888" s="9"/>
    </row>
    <row r="2889" spans="31:103" ht="18" customHeight="1">
      <c r="AE2889" s="16"/>
      <c r="AF2889" s="16"/>
      <c r="AG2889" s="16"/>
      <c r="AH2889" s="16"/>
      <c r="AI2889" s="16"/>
      <c r="AJ2889" s="16"/>
      <c r="AK2889" s="16"/>
      <c r="AL2889" s="16"/>
      <c r="AM2889" s="16"/>
      <c r="AN2889" s="16"/>
      <c r="AO2889" s="16"/>
      <c r="AP2889" s="16"/>
      <c r="AQ2889" s="15"/>
      <c r="AV2889" s="9"/>
      <c r="AW2889" s="9"/>
      <c r="AX2889" s="9"/>
      <c r="AY2889" s="9"/>
      <c r="AZ2889" s="9"/>
      <c r="BA2889" s="9"/>
      <c r="BB2889" s="9"/>
      <c r="BC2889" s="9"/>
      <c r="BD2889" s="9"/>
      <c r="BE2889" s="9"/>
      <c r="BF2889" s="9"/>
      <c r="BG2889" s="9"/>
      <c r="BH2889" s="9"/>
      <c r="BI2889" s="9"/>
      <c r="BJ2889" s="9"/>
      <c r="BK2889" s="9"/>
      <c r="BL2889" s="9"/>
      <c r="BM2889" s="9"/>
      <c r="BN2889" s="9"/>
      <c r="BO2889" s="9"/>
      <c r="BP2889" s="9"/>
      <c r="BQ2889" s="9"/>
      <c r="BR2889" s="9"/>
      <c r="BS2889" s="9"/>
      <c r="BT2889" s="9"/>
      <c r="BU2889" s="9"/>
      <c r="BV2889" s="9"/>
      <c r="BW2889" s="9"/>
      <c r="CB2889" s="10"/>
      <c r="CC2889" s="10"/>
      <c r="CD2889" s="10"/>
      <c r="CE2889" s="10"/>
      <c r="CF2889" s="11"/>
      <c r="CG2889" s="11"/>
      <c r="CH2889" s="11"/>
      <c r="CI2889" s="11"/>
      <c r="CJ2889" s="10"/>
      <c r="CK2889" s="10"/>
      <c r="CL2889" s="10"/>
      <c r="CM2889" s="10"/>
      <c r="CN2889" s="10"/>
      <c r="CO2889" s="10"/>
      <c r="CP2889" s="10"/>
      <c r="CQ2889" s="10"/>
      <c r="CR2889" s="10"/>
      <c r="CS2889" s="10"/>
      <c r="CT2889" s="10"/>
      <c r="CU2889" s="10"/>
      <c r="CV2889" s="9"/>
      <c r="CW2889" s="9"/>
      <c r="CX2889" s="9"/>
      <c r="CY2889" s="9"/>
    </row>
    <row r="2890" spans="31:103" ht="18" customHeight="1">
      <c r="AE2890" s="16"/>
      <c r="AF2890" s="16"/>
      <c r="AG2890" s="16"/>
      <c r="AH2890" s="16"/>
      <c r="AI2890" s="16"/>
      <c r="AJ2890" s="16"/>
      <c r="AK2890" s="16"/>
      <c r="AL2890" s="16"/>
      <c r="AM2890" s="16"/>
      <c r="AN2890" s="16"/>
      <c r="AO2890" s="16"/>
      <c r="AP2890" s="16"/>
      <c r="AQ2890" s="15"/>
      <c r="AV2890" s="9"/>
      <c r="AW2890" s="9"/>
      <c r="AX2890" s="9"/>
      <c r="AY2890" s="9"/>
      <c r="AZ2890" s="9"/>
      <c r="BA2890" s="9"/>
      <c r="BB2890" s="9"/>
      <c r="BC2890" s="9"/>
      <c r="BD2890" s="9"/>
      <c r="BE2890" s="9"/>
      <c r="BF2890" s="9"/>
      <c r="BG2890" s="9"/>
      <c r="BH2890" s="9"/>
      <c r="BI2890" s="9"/>
      <c r="BJ2890" s="9"/>
      <c r="BK2890" s="9"/>
      <c r="BL2890" s="9"/>
      <c r="BM2890" s="9"/>
      <c r="BN2890" s="9"/>
      <c r="BO2890" s="9"/>
      <c r="BP2890" s="9"/>
      <c r="BQ2890" s="9"/>
      <c r="BR2890" s="9"/>
      <c r="BS2890" s="9"/>
      <c r="BT2890" s="9"/>
      <c r="BU2890" s="9"/>
      <c r="BV2890" s="9"/>
      <c r="BW2890" s="9"/>
      <c r="CB2890" s="10"/>
      <c r="CC2890" s="10"/>
      <c r="CD2890" s="10"/>
      <c r="CE2890" s="10"/>
      <c r="CF2890" s="11"/>
      <c r="CG2890" s="11"/>
      <c r="CH2890" s="11"/>
      <c r="CI2890" s="11"/>
      <c r="CJ2890" s="10"/>
      <c r="CK2890" s="10"/>
      <c r="CL2890" s="10"/>
      <c r="CM2890" s="10"/>
      <c r="CN2890" s="10"/>
      <c r="CO2890" s="10"/>
      <c r="CP2890" s="10"/>
      <c r="CQ2890" s="10"/>
      <c r="CR2890" s="10"/>
      <c r="CS2890" s="10"/>
      <c r="CT2890" s="10"/>
      <c r="CU2890" s="10"/>
      <c r="CV2890" s="9"/>
      <c r="CW2890" s="9"/>
      <c r="CX2890" s="9"/>
      <c r="CY2890" s="9"/>
    </row>
    <row r="2891" spans="31:103" ht="18" customHeight="1">
      <c r="AE2891" s="16"/>
      <c r="AF2891" s="16"/>
      <c r="AG2891" s="16"/>
      <c r="AH2891" s="16"/>
      <c r="AI2891" s="16"/>
      <c r="AJ2891" s="16"/>
      <c r="AK2891" s="16"/>
      <c r="AL2891" s="16"/>
      <c r="AM2891" s="16"/>
      <c r="AN2891" s="16"/>
      <c r="AO2891" s="16"/>
      <c r="AP2891" s="16"/>
      <c r="AQ2891" s="15"/>
      <c r="AV2891" s="9"/>
      <c r="AW2891" s="9"/>
      <c r="AX2891" s="9"/>
      <c r="AY2891" s="9"/>
      <c r="AZ2891" s="9"/>
      <c r="BA2891" s="9"/>
      <c r="BB2891" s="9"/>
      <c r="BC2891" s="9"/>
      <c r="BD2891" s="9"/>
      <c r="BE2891" s="9"/>
      <c r="BF2891" s="9"/>
      <c r="BG2891" s="9"/>
      <c r="BH2891" s="9"/>
      <c r="BI2891" s="9"/>
      <c r="BJ2891" s="9"/>
      <c r="BK2891" s="9"/>
      <c r="BL2891" s="9"/>
      <c r="BM2891" s="9"/>
      <c r="BN2891" s="9"/>
      <c r="BO2891" s="9"/>
      <c r="BP2891" s="9"/>
      <c r="BQ2891" s="9"/>
      <c r="BR2891" s="9"/>
      <c r="BS2891" s="9"/>
      <c r="BT2891" s="9"/>
      <c r="BU2891" s="9"/>
      <c r="BV2891" s="9"/>
      <c r="BW2891" s="9"/>
      <c r="CB2891" s="10"/>
      <c r="CC2891" s="10"/>
      <c r="CD2891" s="10"/>
      <c r="CE2891" s="10"/>
      <c r="CF2891" s="11"/>
      <c r="CG2891" s="11"/>
      <c r="CH2891" s="11"/>
      <c r="CI2891" s="11"/>
      <c r="CJ2891" s="10"/>
      <c r="CK2891" s="10"/>
      <c r="CL2891" s="10"/>
      <c r="CM2891" s="10"/>
      <c r="CN2891" s="10"/>
      <c r="CO2891" s="10"/>
      <c r="CP2891" s="10"/>
      <c r="CQ2891" s="10"/>
      <c r="CR2891" s="10"/>
      <c r="CS2891" s="10"/>
      <c r="CT2891" s="10"/>
      <c r="CU2891" s="10"/>
      <c r="CV2891" s="9"/>
      <c r="CW2891" s="9"/>
      <c r="CX2891" s="9"/>
      <c r="CY2891" s="9"/>
    </row>
    <row r="2892" spans="31:103" ht="18" customHeight="1">
      <c r="AE2892" s="16"/>
      <c r="AF2892" s="16"/>
      <c r="AG2892" s="16"/>
      <c r="AH2892" s="16"/>
      <c r="AI2892" s="16"/>
      <c r="AJ2892" s="16"/>
      <c r="AK2892" s="16"/>
      <c r="AL2892" s="16"/>
      <c r="AM2892" s="16"/>
      <c r="AN2892" s="16"/>
      <c r="AO2892" s="16"/>
      <c r="AP2892" s="16"/>
      <c r="AQ2892" s="15"/>
      <c r="AV2892" s="9"/>
      <c r="AW2892" s="9"/>
      <c r="AX2892" s="9"/>
      <c r="AY2892" s="9"/>
      <c r="AZ2892" s="9"/>
      <c r="BA2892" s="9"/>
      <c r="BB2892" s="9"/>
      <c r="BC2892" s="9"/>
      <c r="BD2892" s="9"/>
      <c r="BE2892" s="9"/>
      <c r="BF2892" s="9"/>
      <c r="BG2892" s="9"/>
      <c r="BH2892" s="9"/>
      <c r="BI2892" s="9"/>
      <c r="BJ2892" s="9"/>
      <c r="BK2892" s="9"/>
      <c r="BL2892" s="9"/>
      <c r="BM2892" s="9"/>
      <c r="BN2892" s="9"/>
      <c r="BO2892" s="9"/>
      <c r="BP2892" s="9"/>
      <c r="BQ2892" s="9"/>
      <c r="BR2892" s="9"/>
      <c r="BS2892" s="9"/>
      <c r="BT2892" s="9"/>
      <c r="BU2892" s="9"/>
      <c r="BV2892" s="9"/>
      <c r="BW2892" s="9"/>
      <c r="CB2892" s="10"/>
      <c r="CC2892" s="10"/>
      <c r="CD2892" s="10"/>
      <c r="CE2892" s="10"/>
      <c r="CF2892" s="11"/>
      <c r="CG2892" s="11"/>
      <c r="CH2892" s="11"/>
      <c r="CI2892" s="11"/>
      <c r="CJ2892" s="10"/>
      <c r="CK2892" s="10"/>
      <c r="CL2892" s="10"/>
      <c r="CM2892" s="10"/>
      <c r="CN2892" s="10"/>
      <c r="CO2892" s="10"/>
      <c r="CP2892" s="10"/>
      <c r="CQ2892" s="10"/>
      <c r="CR2892" s="10"/>
      <c r="CS2892" s="10"/>
      <c r="CT2892" s="10"/>
      <c r="CU2892" s="10"/>
      <c r="CV2892" s="9"/>
      <c r="CW2892" s="9"/>
      <c r="CX2892" s="9"/>
      <c r="CY2892" s="9"/>
    </row>
    <row r="2893" spans="31:103" ht="18" customHeight="1">
      <c r="AE2893" s="16"/>
      <c r="AF2893" s="16"/>
      <c r="AG2893" s="16"/>
      <c r="AH2893" s="16"/>
      <c r="AI2893" s="16"/>
      <c r="AJ2893" s="16"/>
      <c r="AK2893" s="16"/>
      <c r="AL2893" s="16"/>
      <c r="AM2893" s="16"/>
      <c r="AN2893" s="16"/>
      <c r="AO2893" s="16"/>
      <c r="AP2893" s="16"/>
      <c r="AQ2893" s="15"/>
      <c r="AV2893" s="9"/>
      <c r="AW2893" s="9"/>
      <c r="AX2893" s="9"/>
      <c r="AY2893" s="9"/>
      <c r="AZ2893" s="9"/>
      <c r="BA2893" s="9"/>
      <c r="BB2893" s="9"/>
      <c r="BC2893" s="9"/>
      <c r="BD2893" s="9"/>
      <c r="BE2893" s="9"/>
      <c r="BF2893" s="9"/>
      <c r="BG2893" s="9"/>
      <c r="BH2893" s="9"/>
      <c r="BI2893" s="9"/>
      <c r="BJ2893" s="9"/>
      <c r="BK2893" s="9"/>
      <c r="BL2893" s="9"/>
      <c r="BM2893" s="9"/>
      <c r="BN2893" s="9"/>
      <c r="BO2893" s="9"/>
      <c r="BP2893" s="9"/>
      <c r="BQ2893" s="9"/>
      <c r="BR2893" s="9"/>
      <c r="BS2893" s="9"/>
      <c r="BT2893" s="9"/>
      <c r="BU2893" s="9"/>
      <c r="BV2893" s="9"/>
      <c r="BW2893" s="9"/>
      <c r="CB2893" s="10"/>
      <c r="CC2893" s="10"/>
      <c r="CD2893" s="10"/>
      <c r="CE2893" s="10"/>
      <c r="CF2893" s="11"/>
      <c r="CG2893" s="11"/>
      <c r="CH2893" s="11"/>
      <c r="CI2893" s="11"/>
      <c r="CJ2893" s="10"/>
      <c r="CK2893" s="10"/>
      <c r="CL2893" s="10"/>
      <c r="CM2893" s="10"/>
      <c r="CN2893" s="10"/>
      <c r="CO2893" s="10"/>
      <c r="CP2893" s="10"/>
      <c r="CQ2893" s="10"/>
      <c r="CR2893" s="10"/>
      <c r="CS2893" s="10"/>
      <c r="CT2893" s="10"/>
      <c r="CU2893" s="10"/>
      <c r="CV2893" s="9"/>
      <c r="CW2893" s="9"/>
      <c r="CX2893" s="9"/>
      <c r="CY2893" s="9"/>
    </row>
    <row r="2894" spans="31:103" ht="18" customHeight="1">
      <c r="AE2894" s="16"/>
      <c r="AF2894" s="16"/>
      <c r="AG2894" s="16"/>
      <c r="AH2894" s="16"/>
      <c r="AI2894" s="16"/>
      <c r="AJ2894" s="16"/>
      <c r="AK2894" s="16"/>
      <c r="AL2894" s="16"/>
      <c r="AM2894" s="16"/>
      <c r="AN2894" s="16"/>
      <c r="AO2894" s="16"/>
      <c r="AP2894" s="16"/>
      <c r="AQ2894" s="15"/>
      <c r="AV2894" s="9"/>
      <c r="AW2894" s="9"/>
      <c r="AX2894" s="9"/>
      <c r="AY2894" s="9"/>
      <c r="AZ2894" s="9"/>
      <c r="BA2894" s="9"/>
      <c r="BB2894" s="9"/>
      <c r="BC2894" s="9"/>
      <c r="BD2894" s="9"/>
      <c r="BE2894" s="9"/>
      <c r="BF2894" s="9"/>
      <c r="BG2894" s="9"/>
      <c r="BH2894" s="9"/>
      <c r="BI2894" s="9"/>
      <c r="BJ2894" s="9"/>
      <c r="BK2894" s="9"/>
      <c r="BL2894" s="9"/>
      <c r="BM2894" s="9"/>
      <c r="BN2894" s="9"/>
      <c r="BO2894" s="9"/>
      <c r="BP2894" s="9"/>
      <c r="BQ2894" s="9"/>
      <c r="BR2894" s="9"/>
      <c r="BS2894" s="9"/>
      <c r="BT2894" s="9"/>
      <c r="BU2894" s="9"/>
      <c r="BV2894" s="9"/>
      <c r="BW2894" s="9"/>
      <c r="CB2894" s="10"/>
      <c r="CC2894" s="10"/>
      <c r="CD2894" s="10"/>
      <c r="CE2894" s="10"/>
      <c r="CF2894" s="11"/>
      <c r="CG2894" s="11"/>
      <c r="CH2894" s="11"/>
      <c r="CI2894" s="11"/>
      <c r="CJ2894" s="10"/>
      <c r="CK2894" s="10"/>
      <c r="CL2894" s="10"/>
      <c r="CM2894" s="10"/>
      <c r="CN2894" s="10"/>
      <c r="CO2894" s="10"/>
      <c r="CP2894" s="10"/>
      <c r="CQ2894" s="10"/>
      <c r="CR2894" s="10"/>
      <c r="CS2894" s="10"/>
      <c r="CT2894" s="10"/>
      <c r="CU2894" s="10"/>
      <c r="CV2894" s="9"/>
      <c r="CW2894" s="9"/>
      <c r="CX2894" s="9"/>
      <c r="CY2894" s="9"/>
    </row>
    <row r="2895" spans="31:103" ht="18" customHeight="1">
      <c r="AE2895" s="16"/>
      <c r="AF2895" s="16"/>
      <c r="AG2895" s="16"/>
      <c r="AH2895" s="16"/>
      <c r="AI2895" s="16"/>
      <c r="AJ2895" s="16"/>
      <c r="AK2895" s="16"/>
      <c r="AL2895" s="16"/>
      <c r="AM2895" s="16"/>
      <c r="AN2895" s="16"/>
      <c r="AO2895" s="16"/>
      <c r="AP2895" s="16"/>
      <c r="AQ2895" s="15"/>
      <c r="AV2895" s="9"/>
      <c r="AW2895" s="9"/>
      <c r="AX2895" s="9"/>
      <c r="AY2895" s="9"/>
      <c r="AZ2895" s="9"/>
      <c r="BA2895" s="9"/>
      <c r="BB2895" s="9"/>
      <c r="BC2895" s="9"/>
      <c r="BD2895" s="9"/>
      <c r="BE2895" s="9"/>
      <c r="BF2895" s="9"/>
      <c r="BG2895" s="9"/>
      <c r="BH2895" s="9"/>
      <c r="BI2895" s="9"/>
      <c r="BJ2895" s="9"/>
      <c r="BK2895" s="9"/>
      <c r="BL2895" s="9"/>
      <c r="BM2895" s="9"/>
      <c r="BN2895" s="9"/>
      <c r="BO2895" s="9"/>
      <c r="BP2895" s="9"/>
      <c r="BQ2895" s="9"/>
      <c r="BR2895" s="9"/>
      <c r="BS2895" s="9"/>
      <c r="BT2895" s="9"/>
      <c r="BU2895" s="9"/>
      <c r="BV2895" s="9"/>
      <c r="BW2895" s="9"/>
      <c r="CB2895" s="10"/>
      <c r="CC2895" s="10"/>
      <c r="CD2895" s="10"/>
      <c r="CE2895" s="10"/>
      <c r="CF2895" s="11"/>
      <c r="CG2895" s="11"/>
      <c r="CH2895" s="11"/>
      <c r="CI2895" s="11"/>
      <c r="CJ2895" s="10"/>
      <c r="CK2895" s="10"/>
      <c r="CL2895" s="10"/>
      <c r="CM2895" s="10"/>
      <c r="CN2895" s="10"/>
      <c r="CO2895" s="10"/>
      <c r="CP2895" s="10"/>
      <c r="CQ2895" s="10"/>
      <c r="CR2895" s="10"/>
      <c r="CS2895" s="10"/>
      <c r="CT2895" s="10"/>
      <c r="CU2895" s="10"/>
      <c r="CV2895" s="9"/>
      <c r="CW2895" s="9"/>
      <c r="CX2895" s="9"/>
      <c r="CY2895" s="9"/>
    </row>
    <row r="2896" spans="31:103" ht="18" customHeight="1">
      <c r="AE2896" s="16"/>
      <c r="AF2896" s="16"/>
      <c r="AG2896" s="16"/>
      <c r="AH2896" s="16"/>
      <c r="AI2896" s="16"/>
      <c r="AJ2896" s="16"/>
      <c r="AK2896" s="16"/>
      <c r="AL2896" s="16"/>
      <c r="AM2896" s="16"/>
      <c r="AN2896" s="16"/>
      <c r="AO2896" s="16"/>
      <c r="AP2896" s="16"/>
      <c r="AQ2896" s="15"/>
      <c r="AV2896" s="9"/>
      <c r="AW2896" s="9"/>
      <c r="AX2896" s="9"/>
      <c r="AY2896" s="9"/>
      <c r="AZ2896" s="9"/>
      <c r="BA2896" s="9"/>
      <c r="BB2896" s="9"/>
      <c r="BC2896" s="9"/>
      <c r="BD2896" s="9"/>
      <c r="BE2896" s="9"/>
      <c r="BF2896" s="9"/>
      <c r="BG2896" s="9"/>
      <c r="BH2896" s="9"/>
      <c r="BI2896" s="9"/>
      <c r="BJ2896" s="9"/>
      <c r="BK2896" s="9"/>
      <c r="BL2896" s="9"/>
      <c r="BM2896" s="9"/>
      <c r="BN2896" s="9"/>
      <c r="BO2896" s="9"/>
      <c r="BP2896" s="9"/>
      <c r="BQ2896" s="9"/>
      <c r="BR2896" s="9"/>
      <c r="BS2896" s="9"/>
      <c r="BT2896" s="9"/>
      <c r="BU2896" s="9"/>
      <c r="BV2896" s="9"/>
      <c r="BW2896" s="9"/>
      <c r="CB2896" s="10"/>
      <c r="CC2896" s="10"/>
      <c r="CD2896" s="10"/>
      <c r="CE2896" s="10"/>
      <c r="CF2896" s="11"/>
      <c r="CG2896" s="11"/>
      <c r="CH2896" s="11"/>
      <c r="CI2896" s="11"/>
      <c r="CJ2896" s="10"/>
      <c r="CK2896" s="10"/>
      <c r="CL2896" s="10"/>
      <c r="CM2896" s="10"/>
      <c r="CN2896" s="10"/>
      <c r="CO2896" s="10"/>
      <c r="CP2896" s="10"/>
      <c r="CQ2896" s="10"/>
      <c r="CR2896" s="10"/>
      <c r="CS2896" s="10"/>
      <c r="CT2896" s="10"/>
      <c r="CU2896" s="10"/>
      <c r="CV2896" s="9"/>
      <c r="CW2896" s="9"/>
      <c r="CX2896" s="9"/>
      <c r="CY2896" s="9"/>
    </row>
    <row r="2897" spans="31:103" ht="18" customHeight="1">
      <c r="AE2897" s="16"/>
      <c r="AF2897" s="16"/>
      <c r="AG2897" s="16"/>
      <c r="AH2897" s="16"/>
      <c r="AI2897" s="16"/>
      <c r="AJ2897" s="16"/>
      <c r="AK2897" s="16"/>
      <c r="AL2897" s="16"/>
      <c r="AM2897" s="16"/>
      <c r="AN2897" s="16"/>
      <c r="AO2897" s="16"/>
      <c r="AP2897" s="16"/>
      <c r="AQ2897" s="15"/>
      <c r="AV2897" s="9"/>
      <c r="AW2897" s="9"/>
      <c r="AX2897" s="9"/>
      <c r="AY2897" s="9"/>
      <c r="AZ2897" s="9"/>
      <c r="BA2897" s="9"/>
      <c r="BB2897" s="9"/>
      <c r="BC2897" s="9"/>
      <c r="BD2897" s="9"/>
      <c r="BE2897" s="9"/>
      <c r="BF2897" s="9"/>
      <c r="BG2897" s="9"/>
      <c r="BH2897" s="9"/>
      <c r="BI2897" s="9"/>
      <c r="BJ2897" s="9"/>
      <c r="BK2897" s="9"/>
      <c r="BL2897" s="9"/>
      <c r="BM2897" s="9"/>
      <c r="BN2897" s="9"/>
      <c r="BO2897" s="9"/>
      <c r="BP2897" s="9"/>
      <c r="BQ2897" s="9"/>
      <c r="BR2897" s="9"/>
      <c r="BS2897" s="9"/>
      <c r="BT2897" s="9"/>
      <c r="BU2897" s="9"/>
      <c r="BV2897" s="9"/>
      <c r="BW2897" s="9"/>
      <c r="CB2897" s="10"/>
      <c r="CC2897" s="10"/>
      <c r="CD2897" s="10"/>
      <c r="CE2897" s="10"/>
      <c r="CF2897" s="11"/>
      <c r="CG2897" s="11"/>
      <c r="CH2897" s="11"/>
      <c r="CI2897" s="11"/>
      <c r="CJ2897" s="10"/>
      <c r="CK2897" s="10"/>
      <c r="CL2897" s="10"/>
      <c r="CM2897" s="10"/>
      <c r="CN2897" s="10"/>
      <c r="CO2897" s="10"/>
      <c r="CP2897" s="10"/>
      <c r="CQ2897" s="10"/>
      <c r="CR2897" s="10"/>
      <c r="CS2897" s="10"/>
      <c r="CT2897" s="10"/>
      <c r="CU2897" s="10"/>
      <c r="CV2897" s="9"/>
      <c r="CW2897" s="9"/>
      <c r="CX2897" s="9"/>
      <c r="CY2897" s="9"/>
    </row>
    <row r="2898" spans="31:103" ht="18" customHeight="1">
      <c r="AE2898" s="16"/>
      <c r="AF2898" s="16"/>
      <c r="AG2898" s="16"/>
      <c r="AH2898" s="16"/>
      <c r="AI2898" s="16"/>
      <c r="AJ2898" s="16"/>
      <c r="AK2898" s="16"/>
      <c r="AL2898" s="16"/>
      <c r="AM2898" s="16"/>
      <c r="AN2898" s="16"/>
      <c r="AO2898" s="16"/>
      <c r="AP2898" s="16"/>
      <c r="AQ2898" s="15"/>
      <c r="AV2898" s="9"/>
      <c r="AW2898" s="9"/>
      <c r="AX2898" s="9"/>
      <c r="AY2898" s="9"/>
      <c r="AZ2898" s="9"/>
      <c r="BA2898" s="9"/>
      <c r="BB2898" s="9"/>
      <c r="BC2898" s="9"/>
      <c r="BD2898" s="9"/>
      <c r="BE2898" s="9"/>
      <c r="BF2898" s="9"/>
      <c r="BG2898" s="9"/>
      <c r="BH2898" s="9"/>
      <c r="BI2898" s="9"/>
      <c r="BJ2898" s="9"/>
      <c r="BK2898" s="9"/>
      <c r="BL2898" s="9"/>
      <c r="BM2898" s="9"/>
      <c r="BN2898" s="9"/>
      <c r="BO2898" s="9"/>
      <c r="BP2898" s="9"/>
      <c r="BQ2898" s="9"/>
      <c r="BR2898" s="9"/>
      <c r="BS2898" s="9"/>
      <c r="BT2898" s="9"/>
      <c r="BU2898" s="9"/>
      <c r="BV2898" s="9"/>
      <c r="BW2898" s="9"/>
      <c r="CB2898" s="10"/>
      <c r="CC2898" s="10"/>
      <c r="CD2898" s="10"/>
      <c r="CE2898" s="10"/>
      <c r="CF2898" s="11"/>
      <c r="CG2898" s="11"/>
      <c r="CH2898" s="11"/>
      <c r="CI2898" s="11"/>
      <c r="CJ2898" s="10"/>
      <c r="CK2898" s="10"/>
      <c r="CL2898" s="10"/>
      <c r="CM2898" s="10"/>
      <c r="CN2898" s="10"/>
      <c r="CO2898" s="10"/>
      <c r="CP2898" s="10"/>
      <c r="CQ2898" s="10"/>
      <c r="CR2898" s="10"/>
      <c r="CS2898" s="10"/>
      <c r="CT2898" s="10"/>
      <c r="CU2898" s="10"/>
      <c r="CV2898" s="9"/>
      <c r="CW2898" s="9"/>
      <c r="CX2898" s="9"/>
      <c r="CY2898" s="9"/>
    </row>
    <row r="2899" spans="31:103" ht="18" customHeight="1">
      <c r="AE2899" s="16"/>
      <c r="AF2899" s="16"/>
      <c r="AG2899" s="16"/>
      <c r="AH2899" s="16"/>
      <c r="AI2899" s="16"/>
      <c r="AJ2899" s="16"/>
      <c r="AK2899" s="16"/>
      <c r="AL2899" s="16"/>
      <c r="AM2899" s="16"/>
      <c r="AN2899" s="16"/>
      <c r="AO2899" s="16"/>
      <c r="AP2899" s="16"/>
      <c r="AQ2899" s="15"/>
      <c r="AV2899" s="9"/>
      <c r="AW2899" s="9"/>
      <c r="AX2899" s="9"/>
      <c r="AY2899" s="9"/>
      <c r="AZ2899" s="9"/>
      <c r="BA2899" s="9"/>
      <c r="BB2899" s="9"/>
      <c r="BC2899" s="9"/>
      <c r="BD2899" s="9"/>
      <c r="BE2899" s="9"/>
      <c r="BF2899" s="9"/>
      <c r="BG2899" s="9"/>
      <c r="BH2899" s="9"/>
      <c r="BI2899" s="9"/>
      <c r="BJ2899" s="9"/>
      <c r="BK2899" s="9"/>
      <c r="BL2899" s="9"/>
      <c r="BM2899" s="9"/>
      <c r="BN2899" s="9"/>
      <c r="BO2899" s="9"/>
      <c r="BP2899" s="9"/>
      <c r="BQ2899" s="9"/>
      <c r="BR2899" s="9"/>
      <c r="BS2899" s="9"/>
      <c r="BT2899" s="9"/>
      <c r="BU2899" s="9"/>
      <c r="BV2899" s="9"/>
      <c r="BW2899" s="9"/>
      <c r="CB2899" s="10"/>
      <c r="CC2899" s="10"/>
      <c r="CD2899" s="10"/>
      <c r="CE2899" s="10"/>
      <c r="CF2899" s="11"/>
      <c r="CG2899" s="11"/>
      <c r="CH2899" s="11"/>
      <c r="CI2899" s="11"/>
      <c r="CJ2899" s="10"/>
      <c r="CK2899" s="10"/>
      <c r="CL2899" s="10"/>
      <c r="CM2899" s="10"/>
      <c r="CN2899" s="10"/>
      <c r="CO2899" s="10"/>
      <c r="CP2899" s="10"/>
      <c r="CQ2899" s="10"/>
      <c r="CR2899" s="10"/>
      <c r="CS2899" s="10"/>
      <c r="CT2899" s="10"/>
      <c r="CU2899" s="10"/>
      <c r="CV2899" s="9"/>
      <c r="CW2899" s="9"/>
      <c r="CX2899" s="9"/>
      <c r="CY2899" s="9"/>
    </row>
    <row r="2900" spans="31:103" ht="18" customHeight="1">
      <c r="AE2900" s="16"/>
      <c r="AF2900" s="16"/>
      <c r="AG2900" s="16"/>
      <c r="AH2900" s="16"/>
      <c r="AI2900" s="16"/>
      <c r="AJ2900" s="16"/>
      <c r="AK2900" s="16"/>
      <c r="AL2900" s="16"/>
      <c r="AM2900" s="16"/>
      <c r="AN2900" s="16"/>
      <c r="AO2900" s="16"/>
      <c r="AP2900" s="16"/>
      <c r="AQ2900" s="15"/>
      <c r="AV2900" s="9"/>
      <c r="AW2900" s="9"/>
      <c r="AX2900" s="9"/>
      <c r="AY2900" s="9"/>
      <c r="AZ2900" s="9"/>
      <c r="BA2900" s="9"/>
      <c r="BB2900" s="9"/>
      <c r="BC2900" s="9"/>
      <c r="BD2900" s="9"/>
      <c r="BE2900" s="9"/>
      <c r="BF2900" s="9"/>
      <c r="BG2900" s="9"/>
      <c r="BH2900" s="9"/>
      <c r="BI2900" s="9"/>
      <c r="BJ2900" s="9"/>
      <c r="BK2900" s="9"/>
      <c r="BL2900" s="9"/>
      <c r="BM2900" s="9"/>
      <c r="BN2900" s="9"/>
      <c r="BO2900" s="9"/>
      <c r="BP2900" s="9"/>
      <c r="BQ2900" s="9"/>
      <c r="BR2900" s="9"/>
      <c r="BS2900" s="9"/>
      <c r="BT2900" s="9"/>
      <c r="BU2900" s="9"/>
      <c r="BV2900" s="9"/>
      <c r="BW2900" s="9"/>
      <c r="CB2900" s="10"/>
      <c r="CC2900" s="10"/>
      <c r="CD2900" s="10"/>
      <c r="CE2900" s="10"/>
      <c r="CF2900" s="11"/>
      <c r="CG2900" s="11"/>
      <c r="CH2900" s="11"/>
      <c r="CI2900" s="11"/>
      <c r="CJ2900" s="10"/>
      <c r="CK2900" s="10"/>
      <c r="CL2900" s="10"/>
      <c r="CM2900" s="10"/>
      <c r="CN2900" s="10"/>
      <c r="CO2900" s="10"/>
      <c r="CP2900" s="10"/>
      <c r="CQ2900" s="10"/>
      <c r="CR2900" s="10"/>
      <c r="CS2900" s="10"/>
      <c r="CT2900" s="10"/>
      <c r="CU2900" s="10"/>
      <c r="CV2900" s="9"/>
      <c r="CW2900" s="9"/>
      <c r="CX2900" s="9"/>
      <c r="CY2900" s="9"/>
    </row>
    <row r="2901" spans="31:103" ht="18" customHeight="1">
      <c r="AE2901" s="16"/>
      <c r="AF2901" s="16"/>
      <c r="AG2901" s="16"/>
      <c r="AH2901" s="16"/>
      <c r="AI2901" s="16"/>
      <c r="AJ2901" s="16"/>
      <c r="AK2901" s="16"/>
      <c r="AL2901" s="16"/>
      <c r="AM2901" s="16"/>
      <c r="AN2901" s="16"/>
      <c r="AO2901" s="16"/>
      <c r="AP2901" s="16"/>
      <c r="AQ2901" s="15"/>
      <c r="AV2901" s="9"/>
      <c r="AW2901" s="9"/>
      <c r="AX2901" s="9"/>
      <c r="AY2901" s="9"/>
      <c r="AZ2901" s="9"/>
      <c r="BA2901" s="9"/>
      <c r="BB2901" s="9"/>
      <c r="BC2901" s="9"/>
      <c r="BD2901" s="9"/>
      <c r="BE2901" s="9"/>
      <c r="BF2901" s="9"/>
      <c r="BG2901" s="9"/>
      <c r="BH2901" s="9"/>
      <c r="BI2901" s="9"/>
      <c r="BJ2901" s="9"/>
      <c r="BK2901" s="9"/>
      <c r="BL2901" s="9"/>
      <c r="BM2901" s="9"/>
      <c r="BN2901" s="9"/>
      <c r="BO2901" s="9"/>
      <c r="BP2901" s="9"/>
      <c r="BQ2901" s="9"/>
      <c r="BR2901" s="9"/>
      <c r="BS2901" s="9"/>
      <c r="BT2901" s="9"/>
      <c r="BU2901" s="9"/>
      <c r="BV2901" s="9"/>
      <c r="BW2901" s="9"/>
      <c r="CB2901" s="10"/>
      <c r="CC2901" s="10"/>
      <c r="CD2901" s="10"/>
      <c r="CE2901" s="10"/>
      <c r="CF2901" s="11"/>
      <c r="CG2901" s="11"/>
      <c r="CH2901" s="11"/>
      <c r="CI2901" s="11"/>
      <c r="CJ2901" s="10"/>
      <c r="CK2901" s="10"/>
      <c r="CL2901" s="10"/>
      <c r="CM2901" s="10"/>
      <c r="CN2901" s="10"/>
      <c r="CO2901" s="10"/>
      <c r="CP2901" s="10"/>
      <c r="CQ2901" s="10"/>
      <c r="CR2901" s="10"/>
      <c r="CS2901" s="10"/>
      <c r="CT2901" s="10"/>
      <c r="CU2901" s="10"/>
      <c r="CV2901" s="9"/>
      <c r="CW2901" s="9"/>
      <c r="CX2901" s="9"/>
      <c r="CY2901" s="9"/>
    </row>
    <row r="2902" spans="31:103" ht="18" customHeight="1">
      <c r="AE2902" s="16"/>
      <c r="AF2902" s="16"/>
      <c r="AG2902" s="16"/>
      <c r="AH2902" s="16"/>
      <c r="AI2902" s="16"/>
      <c r="AJ2902" s="16"/>
      <c r="AK2902" s="16"/>
      <c r="AL2902" s="16"/>
      <c r="AM2902" s="16"/>
      <c r="AN2902" s="16"/>
      <c r="AO2902" s="16"/>
      <c r="AP2902" s="16"/>
      <c r="AQ2902" s="15"/>
      <c r="AV2902" s="9"/>
      <c r="AW2902" s="9"/>
      <c r="AX2902" s="9"/>
      <c r="AY2902" s="9"/>
      <c r="AZ2902" s="9"/>
      <c r="BA2902" s="9"/>
      <c r="BB2902" s="9"/>
      <c r="BC2902" s="9"/>
      <c r="BD2902" s="9"/>
      <c r="BE2902" s="9"/>
      <c r="BF2902" s="9"/>
      <c r="BG2902" s="9"/>
      <c r="BH2902" s="9"/>
      <c r="BI2902" s="9"/>
      <c r="BJ2902" s="9"/>
      <c r="BK2902" s="9"/>
      <c r="BL2902" s="9"/>
      <c r="BM2902" s="9"/>
      <c r="BN2902" s="9"/>
      <c r="BO2902" s="9"/>
      <c r="BP2902" s="9"/>
      <c r="BQ2902" s="9"/>
      <c r="BR2902" s="9"/>
      <c r="BS2902" s="9"/>
      <c r="BT2902" s="9"/>
      <c r="BU2902" s="9"/>
      <c r="BV2902" s="9"/>
      <c r="BW2902" s="9"/>
      <c r="CB2902" s="10"/>
      <c r="CC2902" s="10"/>
      <c r="CD2902" s="10"/>
      <c r="CE2902" s="10"/>
      <c r="CF2902" s="11"/>
      <c r="CG2902" s="11"/>
      <c r="CH2902" s="11"/>
      <c r="CI2902" s="11"/>
      <c r="CJ2902" s="10"/>
      <c r="CK2902" s="10"/>
      <c r="CL2902" s="10"/>
      <c r="CM2902" s="10"/>
      <c r="CN2902" s="10"/>
      <c r="CO2902" s="10"/>
      <c r="CP2902" s="10"/>
      <c r="CQ2902" s="10"/>
      <c r="CR2902" s="10"/>
      <c r="CS2902" s="10"/>
      <c r="CT2902" s="10"/>
      <c r="CU2902" s="10"/>
      <c r="CV2902" s="9"/>
      <c r="CW2902" s="9"/>
      <c r="CX2902" s="9"/>
      <c r="CY2902" s="9"/>
    </row>
    <row r="2903" spans="31:103" ht="18" customHeight="1">
      <c r="AE2903" s="16"/>
      <c r="AF2903" s="16"/>
      <c r="AG2903" s="16"/>
      <c r="AH2903" s="16"/>
      <c r="AI2903" s="16"/>
      <c r="AJ2903" s="16"/>
      <c r="AK2903" s="16"/>
      <c r="AL2903" s="16"/>
      <c r="AM2903" s="16"/>
      <c r="AN2903" s="16"/>
      <c r="AO2903" s="16"/>
      <c r="AP2903" s="16"/>
      <c r="AQ2903" s="15"/>
      <c r="AV2903" s="9"/>
      <c r="AW2903" s="9"/>
      <c r="AX2903" s="9"/>
      <c r="AY2903" s="9"/>
      <c r="AZ2903" s="9"/>
      <c r="BA2903" s="9"/>
      <c r="BB2903" s="9"/>
      <c r="BC2903" s="9"/>
      <c r="BD2903" s="9"/>
      <c r="BE2903" s="9"/>
      <c r="BF2903" s="9"/>
      <c r="BG2903" s="9"/>
      <c r="BH2903" s="9"/>
      <c r="BI2903" s="9"/>
      <c r="BJ2903" s="9"/>
      <c r="BK2903" s="9"/>
      <c r="BL2903" s="9"/>
      <c r="BM2903" s="9"/>
      <c r="BN2903" s="9"/>
      <c r="BO2903" s="9"/>
      <c r="BP2903" s="9"/>
      <c r="BQ2903" s="9"/>
      <c r="BR2903" s="9"/>
      <c r="BS2903" s="9"/>
      <c r="BT2903" s="9"/>
      <c r="BU2903" s="9"/>
      <c r="BV2903" s="9"/>
      <c r="BW2903" s="9"/>
      <c r="CB2903" s="10"/>
      <c r="CC2903" s="10"/>
      <c r="CD2903" s="10"/>
      <c r="CE2903" s="10"/>
      <c r="CF2903" s="11"/>
      <c r="CG2903" s="11"/>
      <c r="CH2903" s="11"/>
      <c r="CI2903" s="11"/>
      <c r="CJ2903" s="10"/>
      <c r="CK2903" s="10"/>
      <c r="CL2903" s="10"/>
      <c r="CM2903" s="10"/>
      <c r="CN2903" s="10"/>
      <c r="CO2903" s="10"/>
      <c r="CP2903" s="10"/>
      <c r="CQ2903" s="10"/>
      <c r="CR2903" s="10"/>
      <c r="CS2903" s="10"/>
      <c r="CT2903" s="10"/>
      <c r="CU2903" s="10"/>
      <c r="CV2903" s="9"/>
      <c r="CW2903" s="9"/>
      <c r="CX2903" s="9"/>
      <c r="CY2903" s="9"/>
    </row>
    <row r="2904" spans="31:103" ht="18" customHeight="1">
      <c r="AE2904" s="16"/>
      <c r="AF2904" s="16"/>
      <c r="AG2904" s="16"/>
      <c r="AH2904" s="16"/>
      <c r="AI2904" s="16"/>
      <c r="AJ2904" s="16"/>
      <c r="AK2904" s="16"/>
      <c r="AL2904" s="16"/>
      <c r="AM2904" s="16"/>
      <c r="AN2904" s="16"/>
      <c r="AO2904" s="16"/>
      <c r="AP2904" s="16"/>
      <c r="AQ2904" s="15"/>
      <c r="AV2904" s="9"/>
      <c r="AW2904" s="9"/>
      <c r="AX2904" s="9"/>
      <c r="AY2904" s="9"/>
      <c r="AZ2904" s="9"/>
      <c r="BA2904" s="9"/>
      <c r="BB2904" s="9"/>
      <c r="BC2904" s="9"/>
      <c r="BD2904" s="9"/>
      <c r="BE2904" s="9"/>
      <c r="BF2904" s="9"/>
      <c r="BG2904" s="9"/>
      <c r="BH2904" s="9"/>
      <c r="BI2904" s="9"/>
      <c r="BJ2904" s="9"/>
      <c r="BK2904" s="9"/>
      <c r="BL2904" s="9"/>
      <c r="BM2904" s="9"/>
      <c r="BN2904" s="9"/>
      <c r="BO2904" s="9"/>
      <c r="BP2904" s="9"/>
      <c r="BQ2904" s="9"/>
      <c r="BR2904" s="9"/>
      <c r="BS2904" s="9"/>
      <c r="BT2904" s="9"/>
      <c r="BU2904" s="9"/>
      <c r="BV2904" s="9"/>
      <c r="BW2904" s="9"/>
      <c r="CB2904" s="10"/>
      <c r="CC2904" s="10"/>
      <c r="CD2904" s="10"/>
      <c r="CE2904" s="10"/>
      <c r="CF2904" s="11"/>
      <c r="CG2904" s="11"/>
      <c r="CH2904" s="11"/>
      <c r="CI2904" s="11"/>
      <c r="CJ2904" s="10"/>
      <c r="CK2904" s="10"/>
      <c r="CL2904" s="10"/>
      <c r="CM2904" s="10"/>
      <c r="CN2904" s="10"/>
      <c r="CO2904" s="10"/>
      <c r="CP2904" s="10"/>
      <c r="CQ2904" s="10"/>
      <c r="CR2904" s="10"/>
      <c r="CS2904" s="10"/>
      <c r="CT2904" s="10"/>
      <c r="CU2904" s="10"/>
      <c r="CV2904" s="9"/>
      <c r="CW2904" s="9"/>
      <c r="CX2904" s="9"/>
      <c r="CY2904" s="9"/>
    </row>
    <row r="2905" spans="31:103" ht="18" customHeight="1">
      <c r="AE2905" s="16"/>
      <c r="AF2905" s="16"/>
      <c r="AG2905" s="16"/>
      <c r="AH2905" s="16"/>
      <c r="AI2905" s="16"/>
      <c r="AJ2905" s="16"/>
      <c r="AK2905" s="16"/>
      <c r="AL2905" s="16"/>
      <c r="AM2905" s="16"/>
      <c r="AN2905" s="16"/>
      <c r="AO2905" s="16"/>
      <c r="AP2905" s="16"/>
      <c r="AQ2905" s="15"/>
      <c r="AV2905" s="9"/>
      <c r="AW2905" s="9"/>
      <c r="AX2905" s="9"/>
      <c r="AY2905" s="9"/>
      <c r="AZ2905" s="9"/>
      <c r="BA2905" s="9"/>
      <c r="BB2905" s="9"/>
      <c r="BC2905" s="9"/>
      <c r="BD2905" s="9"/>
      <c r="BE2905" s="9"/>
      <c r="BF2905" s="9"/>
      <c r="BG2905" s="9"/>
      <c r="BH2905" s="9"/>
      <c r="BI2905" s="9"/>
      <c r="BJ2905" s="9"/>
      <c r="BK2905" s="9"/>
      <c r="BL2905" s="9"/>
      <c r="BM2905" s="9"/>
      <c r="BN2905" s="9"/>
      <c r="BO2905" s="9"/>
      <c r="BP2905" s="9"/>
      <c r="BQ2905" s="9"/>
      <c r="BR2905" s="9"/>
      <c r="BS2905" s="9"/>
      <c r="BT2905" s="9"/>
      <c r="BU2905" s="9"/>
      <c r="BV2905" s="9"/>
      <c r="BW2905" s="9"/>
      <c r="CB2905" s="10"/>
      <c r="CC2905" s="10"/>
      <c r="CD2905" s="10"/>
      <c r="CE2905" s="10"/>
      <c r="CF2905" s="11"/>
      <c r="CG2905" s="11"/>
      <c r="CH2905" s="11"/>
      <c r="CI2905" s="11"/>
      <c r="CJ2905" s="10"/>
      <c r="CK2905" s="10"/>
      <c r="CL2905" s="10"/>
      <c r="CM2905" s="10"/>
      <c r="CN2905" s="10"/>
      <c r="CO2905" s="10"/>
      <c r="CP2905" s="10"/>
      <c r="CQ2905" s="10"/>
      <c r="CR2905" s="10"/>
      <c r="CS2905" s="10"/>
      <c r="CT2905" s="10"/>
      <c r="CU2905" s="10"/>
      <c r="CV2905" s="9"/>
      <c r="CW2905" s="9"/>
      <c r="CX2905" s="9"/>
      <c r="CY2905" s="9"/>
    </row>
    <row r="2906" spans="31:103" ht="18" customHeight="1">
      <c r="AE2906" s="16"/>
      <c r="AF2906" s="16"/>
      <c r="AG2906" s="16"/>
      <c r="AH2906" s="16"/>
      <c r="AI2906" s="16"/>
      <c r="AJ2906" s="16"/>
      <c r="AK2906" s="16"/>
      <c r="AL2906" s="16"/>
      <c r="AM2906" s="16"/>
      <c r="AN2906" s="16"/>
      <c r="AO2906" s="16"/>
      <c r="AP2906" s="16"/>
      <c r="AQ2906" s="15"/>
      <c r="AV2906" s="9"/>
      <c r="AW2906" s="9"/>
      <c r="AX2906" s="9"/>
      <c r="AY2906" s="9"/>
      <c r="AZ2906" s="9"/>
      <c r="BA2906" s="9"/>
      <c r="BB2906" s="9"/>
      <c r="BC2906" s="9"/>
      <c r="BD2906" s="9"/>
      <c r="BE2906" s="9"/>
      <c r="BF2906" s="9"/>
      <c r="BG2906" s="9"/>
      <c r="BH2906" s="9"/>
      <c r="BI2906" s="9"/>
      <c r="BJ2906" s="9"/>
      <c r="BK2906" s="9"/>
      <c r="BL2906" s="9"/>
      <c r="BM2906" s="9"/>
      <c r="BN2906" s="9"/>
      <c r="BO2906" s="9"/>
      <c r="BP2906" s="9"/>
      <c r="BQ2906" s="9"/>
      <c r="BR2906" s="9"/>
      <c r="BS2906" s="9"/>
      <c r="BT2906" s="9"/>
      <c r="BU2906" s="9"/>
      <c r="BV2906" s="9"/>
      <c r="BW2906" s="9"/>
      <c r="CB2906" s="10"/>
      <c r="CC2906" s="10"/>
      <c r="CD2906" s="10"/>
      <c r="CE2906" s="10"/>
      <c r="CF2906" s="11"/>
      <c r="CG2906" s="11"/>
      <c r="CH2906" s="11"/>
      <c r="CI2906" s="11"/>
      <c r="CJ2906" s="10"/>
      <c r="CK2906" s="10"/>
      <c r="CL2906" s="10"/>
      <c r="CM2906" s="10"/>
      <c r="CN2906" s="10"/>
      <c r="CO2906" s="10"/>
      <c r="CP2906" s="10"/>
      <c r="CQ2906" s="10"/>
      <c r="CR2906" s="10"/>
      <c r="CS2906" s="10"/>
      <c r="CT2906" s="10"/>
      <c r="CU2906" s="10"/>
      <c r="CV2906" s="9"/>
      <c r="CW2906" s="9"/>
      <c r="CX2906" s="9"/>
      <c r="CY2906" s="9"/>
    </row>
    <row r="2907" spans="31:103" ht="18" customHeight="1">
      <c r="AE2907" s="16"/>
      <c r="AF2907" s="16"/>
      <c r="AG2907" s="16"/>
      <c r="AH2907" s="16"/>
      <c r="AI2907" s="16"/>
      <c r="AJ2907" s="16"/>
      <c r="AK2907" s="16"/>
      <c r="AL2907" s="16"/>
      <c r="AM2907" s="16"/>
      <c r="AN2907" s="16"/>
      <c r="AO2907" s="16"/>
      <c r="AP2907" s="16"/>
      <c r="AQ2907" s="15"/>
      <c r="AV2907" s="9"/>
      <c r="AW2907" s="9"/>
      <c r="AX2907" s="9"/>
      <c r="AY2907" s="9"/>
      <c r="AZ2907" s="9"/>
      <c r="BA2907" s="9"/>
      <c r="BB2907" s="9"/>
      <c r="BC2907" s="9"/>
      <c r="BD2907" s="9"/>
      <c r="BE2907" s="9"/>
      <c r="BF2907" s="9"/>
      <c r="BG2907" s="9"/>
      <c r="BH2907" s="9"/>
      <c r="BI2907" s="9"/>
      <c r="BJ2907" s="9"/>
      <c r="BK2907" s="9"/>
      <c r="BL2907" s="9"/>
      <c r="BM2907" s="9"/>
      <c r="BN2907" s="9"/>
      <c r="BO2907" s="9"/>
      <c r="BP2907" s="9"/>
      <c r="BQ2907" s="9"/>
      <c r="BR2907" s="9"/>
      <c r="BS2907" s="9"/>
      <c r="BT2907" s="9"/>
      <c r="BU2907" s="9"/>
      <c r="BV2907" s="9"/>
      <c r="BW2907" s="9"/>
      <c r="CB2907" s="10"/>
      <c r="CC2907" s="10"/>
      <c r="CD2907" s="10"/>
      <c r="CE2907" s="10"/>
      <c r="CF2907" s="11"/>
      <c r="CG2907" s="11"/>
      <c r="CH2907" s="11"/>
      <c r="CI2907" s="11"/>
      <c r="CJ2907" s="10"/>
      <c r="CK2907" s="10"/>
      <c r="CL2907" s="10"/>
      <c r="CM2907" s="10"/>
      <c r="CN2907" s="10"/>
      <c r="CO2907" s="10"/>
      <c r="CP2907" s="10"/>
      <c r="CQ2907" s="10"/>
      <c r="CR2907" s="10"/>
      <c r="CS2907" s="10"/>
      <c r="CT2907" s="10"/>
      <c r="CU2907" s="10"/>
      <c r="CV2907" s="9"/>
      <c r="CW2907" s="9"/>
      <c r="CX2907" s="9"/>
      <c r="CY2907" s="9"/>
    </row>
    <row r="2908" spans="31:103" ht="18" customHeight="1">
      <c r="AE2908" s="16"/>
      <c r="AF2908" s="16"/>
      <c r="AG2908" s="16"/>
      <c r="AH2908" s="16"/>
      <c r="AI2908" s="16"/>
      <c r="AJ2908" s="16"/>
      <c r="AK2908" s="16"/>
      <c r="AL2908" s="16"/>
      <c r="AM2908" s="16"/>
      <c r="AN2908" s="16"/>
      <c r="AO2908" s="16"/>
      <c r="AP2908" s="16"/>
      <c r="AQ2908" s="15"/>
      <c r="AV2908" s="9"/>
      <c r="AW2908" s="9"/>
      <c r="AX2908" s="9"/>
      <c r="AY2908" s="9"/>
      <c r="AZ2908" s="9"/>
      <c r="BA2908" s="9"/>
      <c r="BB2908" s="9"/>
      <c r="BC2908" s="9"/>
      <c r="BD2908" s="9"/>
      <c r="BE2908" s="9"/>
      <c r="BF2908" s="9"/>
      <c r="BG2908" s="9"/>
      <c r="BH2908" s="9"/>
      <c r="BI2908" s="9"/>
      <c r="BJ2908" s="9"/>
      <c r="BK2908" s="9"/>
      <c r="BL2908" s="9"/>
      <c r="BM2908" s="9"/>
      <c r="BN2908" s="9"/>
      <c r="BO2908" s="9"/>
      <c r="BP2908" s="9"/>
      <c r="BQ2908" s="9"/>
      <c r="BR2908" s="9"/>
      <c r="BS2908" s="9"/>
      <c r="BT2908" s="9"/>
      <c r="BU2908" s="9"/>
      <c r="BV2908" s="9"/>
      <c r="BW2908" s="9"/>
      <c r="CB2908" s="10"/>
      <c r="CC2908" s="10"/>
      <c r="CD2908" s="10"/>
      <c r="CE2908" s="10"/>
      <c r="CF2908" s="11"/>
      <c r="CG2908" s="11"/>
      <c r="CH2908" s="11"/>
      <c r="CI2908" s="11"/>
      <c r="CJ2908" s="10"/>
      <c r="CK2908" s="10"/>
      <c r="CL2908" s="10"/>
      <c r="CM2908" s="10"/>
      <c r="CN2908" s="10"/>
      <c r="CO2908" s="10"/>
      <c r="CP2908" s="10"/>
      <c r="CQ2908" s="10"/>
      <c r="CR2908" s="10"/>
      <c r="CS2908" s="10"/>
      <c r="CT2908" s="10"/>
      <c r="CU2908" s="10"/>
      <c r="CV2908" s="9"/>
      <c r="CW2908" s="9"/>
      <c r="CX2908" s="9"/>
      <c r="CY2908" s="9"/>
    </row>
    <row r="2909" spans="31:103" ht="18" customHeight="1">
      <c r="AE2909" s="16"/>
      <c r="AF2909" s="16"/>
      <c r="AG2909" s="16"/>
      <c r="AH2909" s="16"/>
      <c r="AI2909" s="16"/>
      <c r="AJ2909" s="16"/>
      <c r="AK2909" s="16"/>
      <c r="AL2909" s="16"/>
      <c r="AM2909" s="16"/>
      <c r="AN2909" s="16"/>
      <c r="AO2909" s="16"/>
      <c r="AP2909" s="16"/>
      <c r="AQ2909" s="15"/>
      <c r="AV2909" s="9"/>
      <c r="AW2909" s="9"/>
      <c r="AX2909" s="9"/>
      <c r="AY2909" s="9"/>
      <c r="AZ2909" s="9"/>
      <c r="BA2909" s="9"/>
      <c r="BB2909" s="9"/>
      <c r="BC2909" s="9"/>
      <c r="BD2909" s="9"/>
      <c r="BE2909" s="9"/>
      <c r="BF2909" s="9"/>
      <c r="BG2909" s="9"/>
      <c r="BH2909" s="9"/>
      <c r="BI2909" s="9"/>
      <c r="BJ2909" s="9"/>
      <c r="BK2909" s="9"/>
      <c r="BL2909" s="9"/>
      <c r="BM2909" s="9"/>
      <c r="BN2909" s="9"/>
      <c r="BO2909" s="9"/>
      <c r="BP2909" s="9"/>
      <c r="BQ2909" s="9"/>
      <c r="BR2909" s="9"/>
      <c r="BS2909" s="9"/>
      <c r="BT2909" s="9"/>
      <c r="BU2909" s="9"/>
      <c r="BV2909" s="9"/>
      <c r="BW2909" s="9"/>
      <c r="CB2909" s="10"/>
      <c r="CC2909" s="10"/>
      <c r="CD2909" s="10"/>
      <c r="CE2909" s="10"/>
      <c r="CF2909" s="11"/>
      <c r="CG2909" s="11"/>
      <c r="CH2909" s="11"/>
      <c r="CI2909" s="11"/>
      <c r="CJ2909" s="10"/>
      <c r="CK2909" s="10"/>
      <c r="CL2909" s="10"/>
      <c r="CM2909" s="10"/>
      <c r="CN2909" s="10"/>
      <c r="CO2909" s="10"/>
      <c r="CP2909" s="10"/>
      <c r="CQ2909" s="10"/>
      <c r="CR2909" s="10"/>
      <c r="CS2909" s="10"/>
      <c r="CT2909" s="10"/>
      <c r="CU2909" s="10"/>
      <c r="CV2909" s="9"/>
      <c r="CW2909" s="9"/>
      <c r="CX2909" s="9"/>
      <c r="CY2909" s="9"/>
    </row>
    <row r="2910" spans="31:103" ht="18" customHeight="1">
      <c r="AE2910" s="16"/>
      <c r="AF2910" s="16"/>
      <c r="AG2910" s="16"/>
      <c r="AH2910" s="16"/>
      <c r="AI2910" s="16"/>
      <c r="AJ2910" s="16"/>
      <c r="AK2910" s="16"/>
      <c r="AL2910" s="16"/>
      <c r="AM2910" s="16"/>
      <c r="AN2910" s="16"/>
      <c r="AO2910" s="16"/>
      <c r="AP2910" s="16"/>
      <c r="AQ2910" s="15"/>
      <c r="AV2910" s="9"/>
      <c r="AW2910" s="9"/>
      <c r="AX2910" s="9"/>
      <c r="AY2910" s="9"/>
      <c r="AZ2910" s="9"/>
      <c r="BA2910" s="9"/>
      <c r="BB2910" s="9"/>
      <c r="BC2910" s="9"/>
      <c r="BD2910" s="9"/>
      <c r="BE2910" s="9"/>
      <c r="BF2910" s="9"/>
      <c r="BG2910" s="9"/>
      <c r="BH2910" s="9"/>
      <c r="BI2910" s="9"/>
      <c r="BJ2910" s="9"/>
      <c r="BK2910" s="9"/>
      <c r="BL2910" s="9"/>
      <c r="BM2910" s="9"/>
      <c r="BN2910" s="9"/>
      <c r="BO2910" s="9"/>
      <c r="BP2910" s="9"/>
      <c r="BQ2910" s="9"/>
      <c r="BR2910" s="9"/>
      <c r="BS2910" s="9"/>
      <c r="BT2910" s="9"/>
      <c r="BU2910" s="9"/>
      <c r="BV2910" s="9"/>
      <c r="BW2910" s="9"/>
      <c r="CB2910" s="10"/>
      <c r="CC2910" s="10"/>
      <c r="CD2910" s="10"/>
      <c r="CE2910" s="10"/>
      <c r="CF2910" s="11"/>
      <c r="CG2910" s="11"/>
      <c r="CH2910" s="11"/>
      <c r="CI2910" s="11"/>
      <c r="CJ2910" s="10"/>
      <c r="CK2910" s="10"/>
      <c r="CL2910" s="10"/>
      <c r="CM2910" s="10"/>
      <c r="CN2910" s="10"/>
      <c r="CO2910" s="10"/>
      <c r="CP2910" s="10"/>
      <c r="CQ2910" s="10"/>
      <c r="CR2910" s="10"/>
      <c r="CS2910" s="10"/>
      <c r="CT2910" s="10"/>
      <c r="CU2910" s="10"/>
      <c r="CV2910" s="9"/>
      <c r="CW2910" s="9"/>
      <c r="CX2910" s="9"/>
      <c r="CY2910" s="9"/>
    </row>
    <row r="2911" spans="31:103" ht="18" customHeight="1">
      <c r="AE2911" s="16"/>
      <c r="AF2911" s="16"/>
      <c r="AG2911" s="16"/>
      <c r="AH2911" s="16"/>
      <c r="AI2911" s="16"/>
      <c r="AJ2911" s="16"/>
      <c r="AK2911" s="16"/>
      <c r="AL2911" s="16"/>
      <c r="AM2911" s="16"/>
      <c r="AN2911" s="16"/>
      <c r="AO2911" s="16"/>
      <c r="AP2911" s="16"/>
      <c r="AQ2911" s="15"/>
      <c r="AV2911" s="9"/>
      <c r="AW2911" s="9"/>
      <c r="AX2911" s="9"/>
      <c r="AY2911" s="9"/>
      <c r="AZ2911" s="9"/>
      <c r="BA2911" s="9"/>
      <c r="BB2911" s="9"/>
      <c r="BC2911" s="9"/>
      <c r="BD2911" s="9"/>
      <c r="BE2911" s="9"/>
      <c r="BF2911" s="9"/>
      <c r="BG2911" s="9"/>
      <c r="BH2911" s="9"/>
      <c r="BI2911" s="9"/>
      <c r="BJ2911" s="9"/>
      <c r="BK2911" s="9"/>
      <c r="BL2911" s="9"/>
      <c r="BM2911" s="9"/>
      <c r="BN2911" s="9"/>
      <c r="BO2911" s="9"/>
      <c r="BP2911" s="9"/>
      <c r="BQ2911" s="9"/>
      <c r="BR2911" s="9"/>
      <c r="BS2911" s="9"/>
      <c r="BT2911" s="9"/>
      <c r="BU2911" s="9"/>
      <c r="BV2911" s="9"/>
      <c r="BW2911" s="9"/>
      <c r="CB2911" s="10"/>
      <c r="CC2911" s="10"/>
      <c r="CD2911" s="10"/>
      <c r="CE2911" s="10"/>
      <c r="CF2911" s="11"/>
      <c r="CG2911" s="11"/>
      <c r="CH2911" s="11"/>
      <c r="CI2911" s="11"/>
      <c r="CJ2911" s="10"/>
      <c r="CK2911" s="10"/>
      <c r="CL2911" s="10"/>
      <c r="CM2911" s="10"/>
      <c r="CN2911" s="10"/>
      <c r="CO2911" s="10"/>
      <c r="CP2911" s="10"/>
      <c r="CQ2911" s="10"/>
      <c r="CR2911" s="10"/>
      <c r="CS2911" s="10"/>
      <c r="CT2911" s="10"/>
      <c r="CU2911" s="10"/>
      <c r="CV2911" s="9"/>
      <c r="CW2911" s="9"/>
      <c r="CX2911" s="9"/>
      <c r="CY2911" s="9"/>
    </row>
    <row r="2912" spans="31:103" ht="18" customHeight="1">
      <c r="AE2912" s="16"/>
      <c r="AF2912" s="16"/>
      <c r="AG2912" s="16"/>
      <c r="AH2912" s="16"/>
      <c r="AI2912" s="16"/>
      <c r="AJ2912" s="16"/>
      <c r="AK2912" s="16"/>
      <c r="AL2912" s="16"/>
      <c r="AM2912" s="16"/>
      <c r="AN2912" s="16"/>
      <c r="AO2912" s="16"/>
      <c r="AP2912" s="16"/>
      <c r="AQ2912" s="15"/>
      <c r="AV2912" s="9"/>
      <c r="AW2912" s="9"/>
      <c r="AX2912" s="9"/>
      <c r="AY2912" s="9"/>
      <c r="AZ2912" s="9"/>
      <c r="BA2912" s="9"/>
      <c r="BB2912" s="9"/>
      <c r="BC2912" s="9"/>
      <c r="BD2912" s="9"/>
      <c r="BE2912" s="9"/>
      <c r="BF2912" s="9"/>
      <c r="BG2912" s="9"/>
      <c r="BH2912" s="9"/>
      <c r="BI2912" s="9"/>
      <c r="BJ2912" s="9"/>
      <c r="BK2912" s="9"/>
      <c r="BL2912" s="9"/>
      <c r="BM2912" s="9"/>
      <c r="BN2912" s="9"/>
      <c r="BO2912" s="9"/>
      <c r="BP2912" s="9"/>
      <c r="BQ2912" s="9"/>
      <c r="BR2912" s="9"/>
      <c r="BS2912" s="9"/>
      <c r="BT2912" s="9"/>
      <c r="BU2912" s="9"/>
      <c r="BV2912" s="9"/>
      <c r="BW2912" s="9"/>
      <c r="CB2912" s="10"/>
      <c r="CC2912" s="10"/>
      <c r="CD2912" s="10"/>
      <c r="CE2912" s="10"/>
      <c r="CF2912" s="11"/>
      <c r="CG2912" s="11"/>
      <c r="CH2912" s="11"/>
      <c r="CI2912" s="11"/>
      <c r="CJ2912" s="10"/>
      <c r="CK2912" s="10"/>
      <c r="CL2912" s="10"/>
      <c r="CM2912" s="10"/>
      <c r="CN2912" s="10"/>
      <c r="CO2912" s="10"/>
      <c r="CP2912" s="10"/>
      <c r="CQ2912" s="10"/>
      <c r="CR2912" s="10"/>
      <c r="CS2912" s="10"/>
      <c r="CT2912" s="10"/>
      <c r="CU2912" s="10"/>
      <c r="CV2912" s="9"/>
      <c r="CW2912" s="9"/>
      <c r="CX2912" s="9"/>
      <c r="CY2912" s="9"/>
    </row>
    <row r="2913" spans="31:103" ht="18" customHeight="1">
      <c r="AE2913" s="16"/>
      <c r="AF2913" s="16"/>
      <c r="AG2913" s="16"/>
      <c r="AH2913" s="16"/>
      <c r="AI2913" s="16"/>
      <c r="AJ2913" s="16"/>
      <c r="AK2913" s="16"/>
      <c r="AL2913" s="16"/>
      <c r="AM2913" s="16"/>
      <c r="AN2913" s="16"/>
      <c r="AO2913" s="16"/>
      <c r="AP2913" s="16"/>
      <c r="AQ2913" s="15"/>
      <c r="AV2913" s="9"/>
      <c r="AW2913" s="9"/>
      <c r="AX2913" s="9"/>
      <c r="AY2913" s="9"/>
      <c r="AZ2913" s="9"/>
      <c r="BA2913" s="9"/>
      <c r="BB2913" s="9"/>
      <c r="BC2913" s="9"/>
      <c r="BD2913" s="9"/>
      <c r="BE2913" s="9"/>
      <c r="BF2913" s="9"/>
      <c r="BG2913" s="9"/>
      <c r="BH2913" s="9"/>
      <c r="BI2913" s="9"/>
      <c r="BJ2913" s="9"/>
      <c r="BK2913" s="9"/>
      <c r="BL2913" s="9"/>
      <c r="BM2913" s="9"/>
      <c r="BN2913" s="9"/>
      <c r="BO2913" s="9"/>
      <c r="BP2913" s="9"/>
      <c r="BQ2913" s="9"/>
      <c r="BR2913" s="9"/>
      <c r="BS2913" s="9"/>
      <c r="BT2913" s="9"/>
      <c r="BU2913" s="9"/>
      <c r="BV2913" s="9"/>
      <c r="BW2913" s="9"/>
      <c r="CB2913" s="10"/>
      <c r="CC2913" s="10"/>
      <c r="CD2913" s="10"/>
      <c r="CE2913" s="10"/>
      <c r="CF2913" s="11"/>
      <c r="CG2913" s="11"/>
      <c r="CH2913" s="11"/>
      <c r="CI2913" s="11"/>
      <c r="CJ2913" s="10"/>
      <c r="CK2913" s="10"/>
      <c r="CL2913" s="10"/>
      <c r="CM2913" s="10"/>
      <c r="CN2913" s="10"/>
      <c r="CO2913" s="10"/>
      <c r="CP2913" s="10"/>
      <c r="CQ2913" s="10"/>
      <c r="CR2913" s="10"/>
      <c r="CS2913" s="10"/>
      <c r="CT2913" s="10"/>
      <c r="CU2913" s="10"/>
      <c r="CV2913" s="9"/>
      <c r="CW2913" s="9"/>
      <c r="CX2913" s="9"/>
      <c r="CY2913" s="9"/>
    </row>
    <row r="2914" spans="31:103" ht="18" customHeight="1">
      <c r="AE2914" s="16"/>
      <c r="AF2914" s="16"/>
      <c r="AG2914" s="16"/>
      <c r="AH2914" s="16"/>
      <c r="AI2914" s="16"/>
      <c r="AJ2914" s="16"/>
      <c r="AK2914" s="16"/>
      <c r="AL2914" s="16"/>
      <c r="AM2914" s="16"/>
      <c r="AN2914" s="16"/>
      <c r="AO2914" s="16"/>
      <c r="AP2914" s="16"/>
      <c r="AQ2914" s="15"/>
      <c r="AV2914" s="9"/>
      <c r="AW2914" s="9"/>
      <c r="AX2914" s="9"/>
      <c r="AY2914" s="9"/>
      <c r="AZ2914" s="9"/>
      <c r="BA2914" s="9"/>
      <c r="BB2914" s="9"/>
      <c r="BC2914" s="9"/>
      <c r="BD2914" s="9"/>
      <c r="BE2914" s="9"/>
      <c r="BF2914" s="9"/>
      <c r="BG2914" s="9"/>
      <c r="BH2914" s="9"/>
      <c r="BI2914" s="9"/>
      <c r="BJ2914" s="9"/>
      <c r="BK2914" s="9"/>
      <c r="BL2914" s="9"/>
      <c r="BM2914" s="9"/>
      <c r="BN2914" s="9"/>
      <c r="BO2914" s="9"/>
      <c r="BP2914" s="9"/>
      <c r="BQ2914" s="9"/>
      <c r="BR2914" s="9"/>
      <c r="BS2914" s="9"/>
      <c r="BT2914" s="9"/>
      <c r="BU2914" s="9"/>
      <c r="BV2914" s="9"/>
      <c r="BW2914" s="9"/>
      <c r="CB2914" s="10"/>
      <c r="CC2914" s="10"/>
      <c r="CD2914" s="10"/>
      <c r="CE2914" s="10"/>
      <c r="CF2914" s="11"/>
      <c r="CG2914" s="11"/>
      <c r="CH2914" s="11"/>
      <c r="CI2914" s="11"/>
      <c r="CJ2914" s="10"/>
      <c r="CK2914" s="10"/>
      <c r="CL2914" s="10"/>
      <c r="CM2914" s="10"/>
      <c r="CN2914" s="10"/>
      <c r="CO2914" s="10"/>
      <c r="CP2914" s="10"/>
      <c r="CQ2914" s="10"/>
      <c r="CR2914" s="10"/>
      <c r="CS2914" s="10"/>
      <c r="CT2914" s="10"/>
      <c r="CU2914" s="10"/>
      <c r="CV2914" s="9"/>
      <c r="CW2914" s="9"/>
      <c r="CX2914" s="9"/>
      <c r="CY2914" s="9"/>
    </row>
    <row r="2915" spans="31:103" ht="18" customHeight="1">
      <c r="AE2915" s="16"/>
      <c r="AF2915" s="16"/>
      <c r="AG2915" s="16"/>
      <c r="AH2915" s="16"/>
      <c r="AI2915" s="16"/>
      <c r="AJ2915" s="16"/>
      <c r="AK2915" s="16"/>
      <c r="AL2915" s="16"/>
      <c r="AM2915" s="16"/>
      <c r="AN2915" s="16"/>
      <c r="AO2915" s="16"/>
      <c r="AP2915" s="16"/>
      <c r="AQ2915" s="15"/>
      <c r="AV2915" s="9"/>
      <c r="AW2915" s="9"/>
      <c r="AX2915" s="9"/>
      <c r="AY2915" s="9"/>
      <c r="AZ2915" s="9"/>
      <c r="BA2915" s="9"/>
      <c r="BB2915" s="9"/>
      <c r="BC2915" s="9"/>
      <c r="BD2915" s="9"/>
      <c r="BE2915" s="9"/>
      <c r="BF2915" s="9"/>
      <c r="BG2915" s="9"/>
      <c r="BH2915" s="9"/>
      <c r="BI2915" s="9"/>
      <c r="BJ2915" s="9"/>
      <c r="BK2915" s="9"/>
      <c r="BL2915" s="9"/>
      <c r="BM2915" s="9"/>
      <c r="BN2915" s="9"/>
      <c r="BO2915" s="9"/>
      <c r="BP2915" s="9"/>
      <c r="BQ2915" s="9"/>
      <c r="BR2915" s="9"/>
      <c r="BS2915" s="9"/>
      <c r="BT2915" s="9"/>
      <c r="BU2915" s="9"/>
      <c r="BV2915" s="9"/>
      <c r="BW2915" s="9"/>
      <c r="CB2915" s="10"/>
      <c r="CC2915" s="10"/>
      <c r="CD2915" s="10"/>
      <c r="CE2915" s="10"/>
      <c r="CF2915" s="11"/>
      <c r="CG2915" s="11"/>
      <c r="CH2915" s="11"/>
      <c r="CI2915" s="11"/>
      <c r="CJ2915" s="10"/>
      <c r="CK2915" s="10"/>
      <c r="CL2915" s="10"/>
      <c r="CM2915" s="10"/>
      <c r="CN2915" s="10"/>
      <c r="CO2915" s="10"/>
      <c r="CP2915" s="10"/>
      <c r="CQ2915" s="10"/>
      <c r="CR2915" s="10"/>
      <c r="CS2915" s="10"/>
      <c r="CT2915" s="10"/>
      <c r="CU2915" s="10"/>
      <c r="CV2915" s="9"/>
      <c r="CW2915" s="9"/>
      <c r="CX2915" s="9"/>
      <c r="CY2915" s="9"/>
    </row>
    <row r="2916" spans="31:103" ht="18" customHeight="1">
      <c r="AE2916" s="16"/>
      <c r="AF2916" s="16"/>
      <c r="AG2916" s="16"/>
      <c r="AH2916" s="16"/>
      <c r="AI2916" s="16"/>
      <c r="AJ2916" s="16"/>
      <c r="AK2916" s="16"/>
      <c r="AL2916" s="16"/>
      <c r="AM2916" s="16"/>
      <c r="AN2916" s="16"/>
      <c r="AO2916" s="16"/>
      <c r="AP2916" s="16"/>
      <c r="AQ2916" s="15"/>
      <c r="AV2916" s="9"/>
      <c r="AW2916" s="9"/>
      <c r="AX2916" s="9"/>
      <c r="AY2916" s="9"/>
      <c r="AZ2916" s="9"/>
      <c r="BA2916" s="9"/>
      <c r="BB2916" s="9"/>
      <c r="BC2916" s="9"/>
      <c r="BD2916" s="9"/>
      <c r="BE2916" s="9"/>
      <c r="BF2916" s="9"/>
      <c r="BG2916" s="9"/>
      <c r="BH2916" s="9"/>
      <c r="BI2916" s="9"/>
      <c r="BJ2916" s="9"/>
      <c r="BK2916" s="9"/>
      <c r="BL2916" s="9"/>
      <c r="BM2916" s="9"/>
      <c r="BN2916" s="9"/>
      <c r="BO2916" s="9"/>
      <c r="BP2916" s="9"/>
      <c r="BQ2916" s="9"/>
      <c r="BR2916" s="9"/>
      <c r="BS2916" s="9"/>
      <c r="BT2916" s="9"/>
      <c r="BU2916" s="9"/>
      <c r="BV2916" s="9"/>
      <c r="BW2916" s="9"/>
      <c r="CB2916" s="10"/>
      <c r="CC2916" s="10"/>
      <c r="CD2916" s="10"/>
      <c r="CE2916" s="10"/>
      <c r="CF2916" s="11"/>
      <c r="CG2916" s="11"/>
      <c r="CH2916" s="11"/>
      <c r="CI2916" s="11"/>
      <c r="CJ2916" s="10"/>
      <c r="CK2916" s="10"/>
      <c r="CL2916" s="10"/>
      <c r="CM2916" s="10"/>
      <c r="CN2916" s="10"/>
      <c r="CO2916" s="10"/>
      <c r="CP2916" s="10"/>
      <c r="CQ2916" s="10"/>
      <c r="CR2916" s="10"/>
      <c r="CS2916" s="10"/>
      <c r="CT2916" s="10"/>
      <c r="CU2916" s="10"/>
      <c r="CV2916" s="9"/>
      <c r="CW2916" s="9"/>
      <c r="CX2916" s="9"/>
      <c r="CY2916" s="9"/>
    </row>
    <row r="2917" spans="31:103" ht="18" customHeight="1">
      <c r="AE2917" s="16"/>
      <c r="AF2917" s="16"/>
      <c r="AG2917" s="16"/>
      <c r="AH2917" s="16"/>
      <c r="AI2917" s="16"/>
      <c r="AJ2917" s="16"/>
      <c r="AK2917" s="16"/>
      <c r="AL2917" s="16"/>
      <c r="AM2917" s="16"/>
      <c r="AN2917" s="16"/>
      <c r="AO2917" s="16"/>
      <c r="AP2917" s="16"/>
      <c r="AQ2917" s="15"/>
      <c r="AV2917" s="9"/>
      <c r="AW2917" s="9"/>
      <c r="AX2917" s="9"/>
      <c r="AY2917" s="9"/>
      <c r="AZ2917" s="9"/>
      <c r="BA2917" s="9"/>
      <c r="BB2917" s="9"/>
      <c r="BC2917" s="9"/>
      <c r="BD2917" s="9"/>
      <c r="BE2917" s="9"/>
      <c r="BF2917" s="9"/>
      <c r="BG2917" s="9"/>
      <c r="BH2917" s="9"/>
      <c r="BI2917" s="9"/>
      <c r="BJ2917" s="9"/>
      <c r="BK2917" s="9"/>
      <c r="BL2917" s="9"/>
      <c r="BM2917" s="9"/>
      <c r="BN2917" s="9"/>
      <c r="BO2917" s="9"/>
      <c r="BP2917" s="9"/>
      <c r="BQ2917" s="9"/>
      <c r="BR2917" s="9"/>
      <c r="BS2917" s="9"/>
      <c r="BT2917" s="9"/>
      <c r="BU2917" s="9"/>
      <c r="BV2917" s="9"/>
      <c r="BW2917" s="9"/>
      <c r="CB2917" s="10"/>
      <c r="CC2917" s="10"/>
      <c r="CD2917" s="10"/>
      <c r="CE2917" s="10"/>
      <c r="CF2917" s="11"/>
      <c r="CG2917" s="11"/>
      <c r="CH2917" s="11"/>
      <c r="CI2917" s="11"/>
      <c r="CJ2917" s="10"/>
      <c r="CK2917" s="10"/>
      <c r="CL2917" s="10"/>
      <c r="CM2917" s="10"/>
      <c r="CN2917" s="10"/>
      <c r="CO2917" s="10"/>
      <c r="CP2917" s="10"/>
      <c r="CQ2917" s="10"/>
      <c r="CR2917" s="10"/>
      <c r="CS2917" s="10"/>
      <c r="CT2917" s="10"/>
      <c r="CU2917" s="10"/>
      <c r="CV2917" s="9"/>
      <c r="CW2917" s="9"/>
      <c r="CX2917" s="9"/>
      <c r="CY2917" s="9"/>
    </row>
    <row r="2918" spans="31:103" ht="18" customHeight="1">
      <c r="AE2918" s="16"/>
      <c r="AF2918" s="16"/>
      <c r="AG2918" s="16"/>
      <c r="AH2918" s="16"/>
      <c r="AI2918" s="16"/>
      <c r="AJ2918" s="16"/>
      <c r="AK2918" s="16"/>
      <c r="AL2918" s="16"/>
      <c r="AM2918" s="16"/>
      <c r="AN2918" s="16"/>
      <c r="AO2918" s="16"/>
      <c r="AP2918" s="16"/>
      <c r="AQ2918" s="15"/>
      <c r="AV2918" s="9"/>
      <c r="AW2918" s="9"/>
      <c r="AX2918" s="9"/>
      <c r="AY2918" s="9"/>
      <c r="AZ2918" s="9"/>
      <c r="BA2918" s="9"/>
      <c r="BB2918" s="9"/>
      <c r="BC2918" s="9"/>
      <c r="BD2918" s="9"/>
      <c r="BE2918" s="9"/>
      <c r="BF2918" s="9"/>
      <c r="BG2918" s="9"/>
      <c r="BH2918" s="9"/>
      <c r="BI2918" s="9"/>
      <c r="BJ2918" s="9"/>
      <c r="BK2918" s="9"/>
      <c r="BL2918" s="9"/>
      <c r="BM2918" s="9"/>
      <c r="BN2918" s="9"/>
      <c r="BO2918" s="9"/>
      <c r="BP2918" s="9"/>
      <c r="BQ2918" s="9"/>
      <c r="BR2918" s="9"/>
      <c r="BS2918" s="9"/>
      <c r="BT2918" s="9"/>
      <c r="BU2918" s="9"/>
      <c r="BV2918" s="9"/>
      <c r="BW2918" s="9"/>
      <c r="CB2918" s="10"/>
      <c r="CC2918" s="10"/>
      <c r="CD2918" s="10"/>
      <c r="CE2918" s="10"/>
      <c r="CF2918" s="11"/>
      <c r="CG2918" s="11"/>
      <c r="CH2918" s="11"/>
      <c r="CI2918" s="11"/>
      <c r="CJ2918" s="10"/>
      <c r="CK2918" s="10"/>
      <c r="CL2918" s="10"/>
      <c r="CM2918" s="10"/>
      <c r="CN2918" s="10"/>
      <c r="CO2918" s="10"/>
      <c r="CP2918" s="10"/>
      <c r="CQ2918" s="10"/>
      <c r="CR2918" s="10"/>
      <c r="CS2918" s="10"/>
      <c r="CT2918" s="10"/>
      <c r="CU2918" s="10"/>
      <c r="CV2918" s="9"/>
      <c r="CW2918" s="9"/>
      <c r="CX2918" s="9"/>
      <c r="CY2918" s="9"/>
    </row>
    <row r="2919" spans="31:103" ht="18" customHeight="1">
      <c r="AE2919" s="16"/>
      <c r="AF2919" s="16"/>
      <c r="AG2919" s="16"/>
      <c r="AH2919" s="16"/>
      <c r="AI2919" s="16"/>
      <c r="AJ2919" s="16"/>
      <c r="AK2919" s="16"/>
      <c r="AL2919" s="16"/>
      <c r="AM2919" s="16"/>
      <c r="AN2919" s="16"/>
      <c r="AO2919" s="16"/>
      <c r="AP2919" s="16"/>
      <c r="AQ2919" s="15"/>
      <c r="AV2919" s="9"/>
      <c r="AW2919" s="9"/>
      <c r="AX2919" s="9"/>
      <c r="AY2919" s="9"/>
      <c r="AZ2919" s="9"/>
      <c r="BA2919" s="9"/>
      <c r="BB2919" s="9"/>
      <c r="BC2919" s="9"/>
      <c r="BD2919" s="9"/>
      <c r="BE2919" s="9"/>
      <c r="BF2919" s="9"/>
      <c r="BG2919" s="9"/>
      <c r="BH2919" s="9"/>
      <c r="BI2919" s="9"/>
      <c r="BJ2919" s="9"/>
      <c r="BK2919" s="9"/>
      <c r="BL2919" s="9"/>
      <c r="BM2919" s="9"/>
      <c r="BN2919" s="9"/>
      <c r="BO2919" s="9"/>
      <c r="BP2919" s="9"/>
      <c r="BQ2919" s="9"/>
      <c r="BR2919" s="9"/>
      <c r="BS2919" s="9"/>
      <c r="BT2919" s="9"/>
      <c r="BU2919" s="9"/>
      <c r="BV2919" s="9"/>
      <c r="BW2919" s="9"/>
      <c r="CB2919" s="10"/>
      <c r="CC2919" s="10"/>
      <c r="CD2919" s="10"/>
      <c r="CE2919" s="10"/>
      <c r="CF2919" s="11"/>
      <c r="CG2919" s="11"/>
      <c r="CH2919" s="11"/>
      <c r="CI2919" s="11"/>
      <c r="CJ2919" s="10"/>
      <c r="CK2919" s="10"/>
      <c r="CL2919" s="10"/>
      <c r="CM2919" s="10"/>
      <c r="CN2919" s="10"/>
      <c r="CO2919" s="10"/>
      <c r="CP2919" s="10"/>
      <c r="CQ2919" s="10"/>
      <c r="CR2919" s="10"/>
      <c r="CS2919" s="10"/>
      <c r="CT2919" s="10"/>
      <c r="CU2919" s="10"/>
      <c r="CV2919" s="9"/>
      <c r="CW2919" s="9"/>
      <c r="CX2919" s="9"/>
      <c r="CY2919" s="9"/>
    </row>
    <row r="2920" spans="31:103" ht="18" customHeight="1">
      <c r="AE2920" s="16"/>
      <c r="AF2920" s="16"/>
      <c r="AG2920" s="16"/>
      <c r="AH2920" s="16"/>
      <c r="AI2920" s="16"/>
      <c r="AJ2920" s="16"/>
      <c r="AK2920" s="16"/>
      <c r="AL2920" s="16"/>
      <c r="AM2920" s="16"/>
      <c r="AN2920" s="16"/>
      <c r="AO2920" s="16"/>
      <c r="AP2920" s="16"/>
      <c r="AQ2920" s="15"/>
      <c r="AV2920" s="9"/>
      <c r="AW2920" s="9"/>
      <c r="AX2920" s="9"/>
      <c r="AY2920" s="9"/>
      <c r="AZ2920" s="9"/>
      <c r="BA2920" s="9"/>
      <c r="BB2920" s="9"/>
      <c r="BC2920" s="9"/>
      <c r="BD2920" s="9"/>
      <c r="BE2920" s="9"/>
      <c r="BF2920" s="9"/>
      <c r="BG2920" s="9"/>
      <c r="BH2920" s="9"/>
      <c r="BI2920" s="9"/>
      <c r="BJ2920" s="9"/>
      <c r="BK2920" s="9"/>
      <c r="BL2920" s="9"/>
      <c r="BM2920" s="9"/>
      <c r="BN2920" s="9"/>
      <c r="BO2920" s="9"/>
      <c r="BP2920" s="9"/>
      <c r="BQ2920" s="9"/>
      <c r="BR2920" s="9"/>
      <c r="BS2920" s="9"/>
      <c r="BT2920" s="9"/>
      <c r="BU2920" s="9"/>
      <c r="BV2920" s="9"/>
      <c r="BW2920" s="9"/>
      <c r="CB2920" s="10"/>
      <c r="CC2920" s="10"/>
      <c r="CD2920" s="10"/>
      <c r="CE2920" s="10"/>
      <c r="CF2920" s="11"/>
      <c r="CG2920" s="11"/>
      <c r="CH2920" s="11"/>
      <c r="CI2920" s="11"/>
      <c r="CJ2920" s="10"/>
      <c r="CK2920" s="10"/>
      <c r="CL2920" s="10"/>
      <c r="CM2920" s="10"/>
      <c r="CN2920" s="10"/>
      <c r="CO2920" s="10"/>
      <c r="CP2920" s="10"/>
      <c r="CQ2920" s="10"/>
      <c r="CR2920" s="10"/>
      <c r="CS2920" s="10"/>
      <c r="CT2920" s="10"/>
      <c r="CU2920" s="10"/>
      <c r="CV2920" s="9"/>
      <c r="CW2920" s="9"/>
      <c r="CX2920" s="9"/>
      <c r="CY2920" s="9"/>
    </row>
    <row r="2921" spans="31:103" ht="18" customHeight="1">
      <c r="AE2921" s="16"/>
      <c r="AF2921" s="16"/>
      <c r="AG2921" s="16"/>
      <c r="AH2921" s="16"/>
      <c r="AI2921" s="16"/>
      <c r="AJ2921" s="16"/>
      <c r="AK2921" s="16"/>
      <c r="AL2921" s="16"/>
      <c r="AM2921" s="16"/>
      <c r="AN2921" s="16"/>
      <c r="AO2921" s="16"/>
      <c r="AP2921" s="16"/>
      <c r="AQ2921" s="15"/>
      <c r="AV2921" s="9"/>
      <c r="AW2921" s="9"/>
      <c r="AX2921" s="9"/>
      <c r="AY2921" s="9"/>
      <c r="AZ2921" s="9"/>
      <c r="BA2921" s="9"/>
      <c r="BB2921" s="9"/>
      <c r="BC2921" s="9"/>
      <c r="BD2921" s="9"/>
      <c r="BE2921" s="9"/>
      <c r="BF2921" s="9"/>
      <c r="BG2921" s="9"/>
      <c r="BH2921" s="9"/>
      <c r="BI2921" s="9"/>
      <c r="BJ2921" s="9"/>
      <c r="BK2921" s="9"/>
      <c r="BL2921" s="9"/>
      <c r="BM2921" s="9"/>
      <c r="BN2921" s="9"/>
      <c r="BO2921" s="9"/>
      <c r="BP2921" s="9"/>
      <c r="BQ2921" s="9"/>
      <c r="BR2921" s="9"/>
      <c r="BS2921" s="9"/>
      <c r="BT2921" s="9"/>
      <c r="BU2921" s="9"/>
      <c r="BV2921" s="9"/>
      <c r="BW2921" s="9"/>
      <c r="CB2921" s="10"/>
      <c r="CC2921" s="10"/>
      <c r="CD2921" s="10"/>
      <c r="CE2921" s="10"/>
      <c r="CF2921" s="11"/>
      <c r="CG2921" s="11"/>
      <c r="CH2921" s="11"/>
      <c r="CI2921" s="11"/>
      <c r="CJ2921" s="10"/>
      <c r="CK2921" s="10"/>
      <c r="CL2921" s="10"/>
      <c r="CM2921" s="10"/>
      <c r="CN2921" s="10"/>
      <c r="CO2921" s="10"/>
      <c r="CP2921" s="10"/>
      <c r="CQ2921" s="10"/>
      <c r="CR2921" s="10"/>
      <c r="CS2921" s="10"/>
      <c r="CT2921" s="10"/>
      <c r="CU2921" s="10"/>
      <c r="CV2921" s="9"/>
      <c r="CW2921" s="9"/>
      <c r="CX2921" s="9"/>
      <c r="CY2921" s="9"/>
    </row>
    <row r="2922" spans="31:103" ht="18" customHeight="1">
      <c r="AE2922" s="16"/>
      <c r="AF2922" s="16"/>
      <c r="AG2922" s="16"/>
      <c r="AH2922" s="16"/>
      <c r="AI2922" s="16"/>
      <c r="AJ2922" s="16"/>
      <c r="AK2922" s="16"/>
      <c r="AL2922" s="16"/>
      <c r="AM2922" s="16"/>
      <c r="AN2922" s="16"/>
      <c r="AO2922" s="16"/>
      <c r="AP2922" s="16"/>
      <c r="AQ2922" s="15"/>
      <c r="AV2922" s="9"/>
      <c r="AW2922" s="9"/>
      <c r="AX2922" s="9"/>
      <c r="AY2922" s="9"/>
      <c r="AZ2922" s="9"/>
      <c r="BA2922" s="9"/>
      <c r="BB2922" s="9"/>
      <c r="BC2922" s="9"/>
      <c r="BD2922" s="9"/>
      <c r="BE2922" s="9"/>
      <c r="BF2922" s="9"/>
      <c r="BG2922" s="9"/>
      <c r="BH2922" s="9"/>
      <c r="BI2922" s="9"/>
      <c r="BJ2922" s="9"/>
      <c r="BK2922" s="9"/>
      <c r="BL2922" s="9"/>
      <c r="BM2922" s="9"/>
      <c r="BN2922" s="9"/>
      <c r="BO2922" s="9"/>
      <c r="BP2922" s="9"/>
      <c r="BQ2922" s="9"/>
      <c r="BR2922" s="9"/>
      <c r="BS2922" s="9"/>
      <c r="BT2922" s="9"/>
      <c r="BU2922" s="9"/>
      <c r="BV2922" s="9"/>
      <c r="BW2922" s="9"/>
      <c r="CB2922" s="10"/>
      <c r="CC2922" s="10"/>
      <c r="CD2922" s="10"/>
      <c r="CE2922" s="10"/>
      <c r="CF2922" s="11"/>
      <c r="CG2922" s="11"/>
      <c r="CH2922" s="11"/>
      <c r="CI2922" s="11"/>
      <c r="CJ2922" s="10"/>
      <c r="CK2922" s="10"/>
      <c r="CL2922" s="10"/>
      <c r="CM2922" s="10"/>
      <c r="CN2922" s="10"/>
      <c r="CO2922" s="10"/>
      <c r="CP2922" s="10"/>
      <c r="CQ2922" s="10"/>
      <c r="CR2922" s="10"/>
      <c r="CS2922" s="10"/>
      <c r="CT2922" s="10"/>
      <c r="CU2922" s="10"/>
      <c r="CV2922" s="9"/>
      <c r="CW2922" s="9"/>
      <c r="CX2922" s="9"/>
      <c r="CY2922" s="9"/>
    </row>
    <row r="2923" spans="31:103" ht="18" customHeight="1">
      <c r="AE2923" s="16"/>
      <c r="AF2923" s="16"/>
      <c r="AG2923" s="16"/>
      <c r="AH2923" s="16"/>
      <c r="AI2923" s="16"/>
      <c r="AJ2923" s="16"/>
      <c r="AK2923" s="16"/>
      <c r="AL2923" s="16"/>
      <c r="AM2923" s="16"/>
      <c r="AN2923" s="16"/>
      <c r="AO2923" s="16"/>
      <c r="AP2923" s="16"/>
      <c r="AQ2923" s="15"/>
      <c r="AV2923" s="9"/>
      <c r="AW2923" s="9"/>
      <c r="AX2923" s="9"/>
      <c r="AY2923" s="9"/>
      <c r="AZ2923" s="9"/>
      <c r="BA2923" s="9"/>
      <c r="BB2923" s="9"/>
      <c r="BC2923" s="9"/>
      <c r="BD2923" s="9"/>
      <c r="BE2923" s="9"/>
      <c r="BF2923" s="9"/>
      <c r="BG2923" s="9"/>
      <c r="BH2923" s="9"/>
      <c r="BI2923" s="9"/>
      <c r="BJ2923" s="9"/>
      <c r="BK2923" s="9"/>
      <c r="BL2923" s="9"/>
      <c r="BM2923" s="9"/>
      <c r="BN2923" s="9"/>
      <c r="BO2923" s="9"/>
      <c r="BP2923" s="9"/>
      <c r="BQ2923" s="9"/>
      <c r="BR2923" s="9"/>
      <c r="BS2923" s="9"/>
      <c r="BT2923" s="9"/>
      <c r="BU2923" s="9"/>
      <c r="BV2923" s="9"/>
      <c r="BW2923" s="9"/>
      <c r="CB2923" s="10"/>
      <c r="CC2923" s="10"/>
      <c r="CD2923" s="10"/>
      <c r="CE2923" s="10"/>
      <c r="CF2923" s="11"/>
      <c r="CG2923" s="11"/>
      <c r="CH2923" s="11"/>
      <c r="CI2923" s="11"/>
      <c r="CJ2923" s="10"/>
      <c r="CK2923" s="10"/>
      <c r="CL2923" s="10"/>
      <c r="CM2923" s="10"/>
      <c r="CN2923" s="10"/>
      <c r="CO2923" s="10"/>
      <c r="CP2923" s="10"/>
      <c r="CQ2923" s="10"/>
      <c r="CR2923" s="10"/>
      <c r="CS2923" s="10"/>
      <c r="CT2923" s="10"/>
      <c r="CU2923" s="10"/>
      <c r="CV2923" s="9"/>
      <c r="CW2923" s="9"/>
      <c r="CX2923" s="9"/>
      <c r="CY2923" s="9"/>
    </row>
    <row r="2924" spans="31:103" ht="18" customHeight="1">
      <c r="AE2924" s="16"/>
      <c r="AF2924" s="16"/>
      <c r="AG2924" s="16"/>
      <c r="AH2924" s="16"/>
      <c r="AI2924" s="16"/>
      <c r="AJ2924" s="16"/>
      <c r="AK2924" s="16"/>
      <c r="AL2924" s="16"/>
      <c r="AM2924" s="16"/>
      <c r="AN2924" s="16"/>
      <c r="AO2924" s="16"/>
      <c r="AP2924" s="16"/>
      <c r="AQ2924" s="15"/>
      <c r="AV2924" s="9"/>
      <c r="AW2924" s="9"/>
      <c r="AX2924" s="9"/>
      <c r="AY2924" s="9"/>
      <c r="AZ2924" s="9"/>
      <c r="BA2924" s="9"/>
      <c r="BB2924" s="9"/>
      <c r="BC2924" s="9"/>
      <c r="BD2924" s="9"/>
      <c r="BE2924" s="9"/>
      <c r="BF2924" s="9"/>
      <c r="BG2924" s="9"/>
      <c r="BH2924" s="9"/>
      <c r="BI2924" s="9"/>
      <c r="BJ2924" s="9"/>
      <c r="BK2924" s="9"/>
      <c r="BL2924" s="9"/>
      <c r="BM2924" s="9"/>
      <c r="BN2924" s="9"/>
      <c r="BO2924" s="9"/>
      <c r="BP2924" s="9"/>
      <c r="BQ2924" s="9"/>
      <c r="BR2924" s="9"/>
      <c r="BS2924" s="9"/>
      <c r="BT2924" s="9"/>
      <c r="BU2924" s="9"/>
      <c r="BV2924" s="9"/>
      <c r="BW2924" s="9"/>
      <c r="CB2924" s="10"/>
      <c r="CC2924" s="10"/>
      <c r="CD2924" s="10"/>
      <c r="CE2924" s="10"/>
      <c r="CF2924" s="11"/>
      <c r="CG2924" s="11"/>
      <c r="CH2924" s="11"/>
      <c r="CI2924" s="11"/>
      <c r="CJ2924" s="10"/>
      <c r="CK2924" s="10"/>
      <c r="CL2924" s="10"/>
      <c r="CM2924" s="10"/>
      <c r="CN2924" s="10"/>
      <c r="CO2924" s="10"/>
      <c r="CP2924" s="10"/>
      <c r="CQ2924" s="10"/>
      <c r="CR2924" s="10"/>
      <c r="CS2924" s="10"/>
      <c r="CT2924" s="10"/>
      <c r="CU2924" s="10"/>
      <c r="CV2924" s="9"/>
      <c r="CW2924" s="9"/>
      <c r="CX2924" s="9"/>
      <c r="CY2924" s="9"/>
    </row>
    <row r="2925" spans="31:103" ht="18" customHeight="1">
      <c r="AE2925" s="16"/>
      <c r="AF2925" s="16"/>
      <c r="AG2925" s="16"/>
      <c r="AH2925" s="16"/>
      <c r="AI2925" s="16"/>
      <c r="AJ2925" s="16"/>
      <c r="AK2925" s="16"/>
      <c r="AL2925" s="16"/>
      <c r="AM2925" s="16"/>
      <c r="AN2925" s="16"/>
      <c r="AO2925" s="16"/>
      <c r="AP2925" s="16"/>
      <c r="AQ2925" s="15"/>
      <c r="AV2925" s="9"/>
      <c r="AW2925" s="9"/>
      <c r="AX2925" s="9"/>
      <c r="AY2925" s="9"/>
      <c r="AZ2925" s="9"/>
      <c r="BA2925" s="9"/>
      <c r="BB2925" s="9"/>
      <c r="BC2925" s="9"/>
      <c r="BD2925" s="9"/>
      <c r="BE2925" s="9"/>
      <c r="BF2925" s="9"/>
      <c r="BG2925" s="9"/>
      <c r="BH2925" s="9"/>
      <c r="BI2925" s="9"/>
      <c r="BJ2925" s="9"/>
      <c r="BK2925" s="9"/>
      <c r="BL2925" s="9"/>
      <c r="BM2925" s="9"/>
      <c r="BN2925" s="9"/>
      <c r="BO2925" s="9"/>
      <c r="BP2925" s="9"/>
      <c r="BQ2925" s="9"/>
      <c r="BR2925" s="9"/>
      <c r="BS2925" s="9"/>
      <c r="BT2925" s="9"/>
      <c r="BU2925" s="9"/>
      <c r="BV2925" s="9"/>
      <c r="BW2925" s="9"/>
      <c r="CB2925" s="10"/>
      <c r="CC2925" s="10"/>
      <c r="CD2925" s="10"/>
      <c r="CE2925" s="10"/>
      <c r="CF2925" s="11"/>
      <c r="CG2925" s="11"/>
      <c r="CH2925" s="11"/>
      <c r="CI2925" s="11"/>
      <c r="CJ2925" s="10"/>
      <c r="CK2925" s="10"/>
      <c r="CL2925" s="10"/>
      <c r="CM2925" s="10"/>
      <c r="CN2925" s="10"/>
      <c r="CO2925" s="10"/>
      <c r="CP2925" s="10"/>
      <c r="CQ2925" s="10"/>
      <c r="CR2925" s="10"/>
      <c r="CS2925" s="10"/>
      <c r="CT2925" s="10"/>
      <c r="CU2925" s="10"/>
      <c r="CV2925" s="9"/>
      <c r="CW2925" s="9"/>
      <c r="CX2925" s="9"/>
      <c r="CY2925" s="9"/>
    </row>
    <row r="2926" spans="31:103" ht="18" customHeight="1">
      <c r="AE2926" s="16"/>
      <c r="AF2926" s="16"/>
      <c r="AG2926" s="16"/>
      <c r="AH2926" s="16"/>
      <c r="AI2926" s="16"/>
      <c r="AJ2926" s="16"/>
      <c r="AK2926" s="16"/>
      <c r="AL2926" s="16"/>
      <c r="AM2926" s="16"/>
      <c r="AN2926" s="16"/>
      <c r="AO2926" s="16"/>
      <c r="AP2926" s="16"/>
      <c r="AQ2926" s="15"/>
      <c r="AV2926" s="9"/>
      <c r="AW2926" s="9"/>
      <c r="AX2926" s="9"/>
      <c r="AY2926" s="9"/>
      <c r="AZ2926" s="9"/>
      <c r="BA2926" s="9"/>
      <c r="BB2926" s="9"/>
      <c r="BC2926" s="9"/>
      <c r="BD2926" s="9"/>
      <c r="BE2926" s="9"/>
      <c r="BF2926" s="9"/>
      <c r="BG2926" s="9"/>
      <c r="BH2926" s="9"/>
      <c r="BI2926" s="9"/>
      <c r="BJ2926" s="9"/>
      <c r="BK2926" s="9"/>
      <c r="BL2926" s="9"/>
      <c r="BM2926" s="9"/>
      <c r="BN2926" s="9"/>
      <c r="BO2926" s="9"/>
      <c r="BP2926" s="9"/>
      <c r="BQ2926" s="9"/>
      <c r="BR2926" s="9"/>
      <c r="BS2926" s="9"/>
      <c r="BT2926" s="9"/>
      <c r="BU2926" s="9"/>
      <c r="BV2926" s="9"/>
      <c r="BW2926" s="9"/>
      <c r="CB2926" s="10"/>
      <c r="CC2926" s="10"/>
      <c r="CD2926" s="10"/>
      <c r="CE2926" s="10"/>
      <c r="CF2926" s="11"/>
      <c r="CG2926" s="11"/>
      <c r="CH2926" s="11"/>
      <c r="CI2926" s="11"/>
      <c r="CJ2926" s="10"/>
      <c r="CK2926" s="10"/>
      <c r="CL2926" s="10"/>
      <c r="CM2926" s="10"/>
      <c r="CN2926" s="10"/>
      <c r="CO2926" s="10"/>
      <c r="CP2926" s="10"/>
      <c r="CQ2926" s="10"/>
      <c r="CR2926" s="10"/>
      <c r="CS2926" s="10"/>
      <c r="CT2926" s="10"/>
      <c r="CU2926" s="10"/>
      <c r="CV2926" s="9"/>
      <c r="CW2926" s="9"/>
      <c r="CX2926" s="9"/>
      <c r="CY2926" s="9"/>
    </row>
    <row r="2927" spans="31:103" ht="18" customHeight="1">
      <c r="AE2927" s="16"/>
      <c r="AF2927" s="16"/>
      <c r="AG2927" s="16"/>
      <c r="AH2927" s="16"/>
      <c r="AI2927" s="16"/>
      <c r="AJ2927" s="16"/>
      <c r="AK2927" s="16"/>
      <c r="AL2927" s="16"/>
      <c r="AM2927" s="16"/>
      <c r="AN2927" s="16"/>
      <c r="AO2927" s="16"/>
      <c r="AP2927" s="16"/>
      <c r="AQ2927" s="15"/>
      <c r="AV2927" s="9"/>
      <c r="AW2927" s="9"/>
      <c r="AX2927" s="9"/>
      <c r="AY2927" s="9"/>
      <c r="AZ2927" s="9"/>
      <c r="BA2927" s="9"/>
      <c r="BB2927" s="9"/>
      <c r="BC2927" s="9"/>
      <c r="BD2927" s="9"/>
      <c r="BE2927" s="9"/>
      <c r="BF2927" s="9"/>
      <c r="BG2927" s="9"/>
      <c r="BH2927" s="9"/>
      <c r="BI2927" s="9"/>
      <c r="BJ2927" s="9"/>
      <c r="BK2927" s="9"/>
      <c r="BL2927" s="9"/>
      <c r="BM2927" s="9"/>
      <c r="BN2927" s="9"/>
      <c r="BO2927" s="9"/>
      <c r="BP2927" s="9"/>
      <c r="BQ2927" s="9"/>
      <c r="BR2927" s="9"/>
      <c r="BS2927" s="9"/>
      <c r="BT2927" s="9"/>
      <c r="BU2927" s="9"/>
      <c r="BV2927" s="9"/>
      <c r="BW2927" s="9"/>
      <c r="CB2927" s="10"/>
      <c r="CC2927" s="10"/>
      <c r="CD2927" s="10"/>
      <c r="CE2927" s="10"/>
      <c r="CF2927" s="11"/>
      <c r="CG2927" s="11"/>
      <c r="CH2927" s="11"/>
      <c r="CI2927" s="11"/>
      <c r="CJ2927" s="10"/>
      <c r="CK2927" s="10"/>
      <c r="CL2927" s="10"/>
      <c r="CM2927" s="10"/>
      <c r="CN2927" s="10"/>
      <c r="CO2927" s="10"/>
      <c r="CP2927" s="10"/>
      <c r="CQ2927" s="10"/>
      <c r="CR2927" s="10"/>
      <c r="CS2927" s="10"/>
      <c r="CT2927" s="10"/>
      <c r="CU2927" s="10"/>
      <c r="CV2927" s="9"/>
      <c r="CW2927" s="9"/>
      <c r="CX2927" s="9"/>
      <c r="CY2927" s="9"/>
    </row>
    <row r="2928" spans="31:103" ht="18" customHeight="1">
      <c r="AE2928" s="16"/>
      <c r="AF2928" s="16"/>
      <c r="AG2928" s="16"/>
      <c r="AH2928" s="16"/>
      <c r="AI2928" s="16"/>
      <c r="AJ2928" s="16"/>
      <c r="AK2928" s="16"/>
      <c r="AL2928" s="16"/>
      <c r="AM2928" s="16"/>
      <c r="AN2928" s="16"/>
      <c r="AO2928" s="16"/>
      <c r="AP2928" s="16"/>
      <c r="AQ2928" s="15"/>
      <c r="AV2928" s="9"/>
      <c r="AW2928" s="9"/>
      <c r="AX2928" s="9"/>
      <c r="AY2928" s="9"/>
      <c r="AZ2928" s="9"/>
      <c r="BA2928" s="9"/>
      <c r="BB2928" s="9"/>
      <c r="BC2928" s="9"/>
      <c r="BD2928" s="9"/>
      <c r="BE2928" s="9"/>
      <c r="BF2928" s="9"/>
      <c r="BG2928" s="9"/>
      <c r="BH2928" s="9"/>
      <c r="BI2928" s="9"/>
      <c r="BJ2928" s="9"/>
      <c r="BK2928" s="9"/>
      <c r="BL2928" s="9"/>
      <c r="BM2928" s="9"/>
      <c r="BN2928" s="9"/>
      <c r="BO2928" s="9"/>
      <c r="BP2928" s="9"/>
      <c r="BQ2928" s="9"/>
      <c r="BR2928" s="9"/>
      <c r="BS2928" s="9"/>
      <c r="BT2928" s="9"/>
      <c r="BU2928" s="9"/>
      <c r="BV2928" s="9"/>
      <c r="BW2928" s="9"/>
      <c r="CB2928" s="10"/>
      <c r="CC2928" s="10"/>
      <c r="CD2928" s="10"/>
      <c r="CE2928" s="10"/>
      <c r="CF2928" s="11"/>
      <c r="CG2928" s="11"/>
      <c r="CH2928" s="11"/>
      <c r="CI2928" s="11"/>
      <c r="CJ2928" s="10"/>
      <c r="CK2928" s="10"/>
      <c r="CL2928" s="10"/>
      <c r="CM2928" s="10"/>
      <c r="CN2928" s="10"/>
      <c r="CO2928" s="10"/>
      <c r="CP2928" s="10"/>
      <c r="CQ2928" s="10"/>
      <c r="CR2928" s="10"/>
      <c r="CS2928" s="10"/>
      <c r="CT2928" s="10"/>
      <c r="CU2928" s="10"/>
      <c r="CV2928" s="9"/>
      <c r="CW2928" s="9"/>
      <c r="CX2928" s="9"/>
      <c r="CY2928" s="9"/>
    </row>
    <row r="2929" spans="31:103" ht="18" customHeight="1">
      <c r="AE2929" s="16"/>
      <c r="AF2929" s="16"/>
      <c r="AG2929" s="16"/>
      <c r="AH2929" s="16"/>
      <c r="AI2929" s="16"/>
      <c r="AJ2929" s="16"/>
      <c r="AK2929" s="16"/>
      <c r="AL2929" s="16"/>
      <c r="AM2929" s="16"/>
      <c r="AN2929" s="16"/>
      <c r="AO2929" s="16"/>
      <c r="AP2929" s="16"/>
      <c r="AQ2929" s="15"/>
      <c r="AV2929" s="9"/>
      <c r="AW2929" s="9"/>
      <c r="AX2929" s="9"/>
      <c r="AY2929" s="9"/>
      <c r="AZ2929" s="9"/>
      <c r="BA2929" s="9"/>
      <c r="BB2929" s="9"/>
      <c r="BC2929" s="9"/>
      <c r="BD2929" s="9"/>
      <c r="BE2929" s="9"/>
      <c r="BF2929" s="9"/>
      <c r="BG2929" s="9"/>
      <c r="BH2929" s="9"/>
      <c r="BI2929" s="9"/>
      <c r="BJ2929" s="9"/>
      <c r="BK2929" s="9"/>
      <c r="BL2929" s="9"/>
      <c r="BM2929" s="9"/>
      <c r="BN2929" s="9"/>
      <c r="BO2929" s="9"/>
      <c r="BP2929" s="9"/>
      <c r="BQ2929" s="9"/>
      <c r="BR2929" s="9"/>
      <c r="BS2929" s="9"/>
      <c r="BT2929" s="9"/>
      <c r="BU2929" s="9"/>
      <c r="BV2929" s="9"/>
      <c r="BW2929" s="9"/>
      <c r="CB2929" s="10"/>
      <c r="CC2929" s="10"/>
      <c r="CD2929" s="10"/>
      <c r="CE2929" s="10"/>
      <c r="CF2929" s="11"/>
      <c r="CG2929" s="11"/>
      <c r="CH2929" s="11"/>
      <c r="CI2929" s="11"/>
      <c r="CJ2929" s="10"/>
      <c r="CK2929" s="10"/>
      <c r="CL2929" s="10"/>
      <c r="CM2929" s="10"/>
      <c r="CN2929" s="10"/>
      <c r="CO2929" s="10"/>
      <c r="CP2929" s="10"/>
      <c r="CQ2929" s="10"/>
      <c r="CR2929" s="10"/>
      <c r="CS2929" s="10"/>
      <c r="CT2929" s="10"/>
      <c r="CU2929" s="10"/>
      <c r="CV2929" s="9"/>
      <c r="CW2929" s="9"/>
      <c r="CX2929" s="9"/>
      <c r="CY2929" s="9"/>
    </row>
    <row r="2930" spans="31:103" ht="18" customHeight="1">
      <c r="AE2930" s="16"/>
      <c r="AF2930" s="16"/>
      <c r="AG2930" s="16"/>
      <c r="AH2930" s="16"/>
      <c r="AI2930" s="16"/>
      <c r="AJ2930" s="16"/>
      <c r="AK2930" s="16"/>
      <c r="AL2930" s="16"/>
      <c r="AM2930" s="16"/>
      <c r="AN2930" s="16"/>
      <c r="AO2930" s="16"/>
      <c r="AP2930" s="16"/>
      <c r="AQ2930" s="15"/>
      <c r="AV2930" s="9"/>
      <c r="AW2930" s="9"/>
      <c r="AX2930" s="9"/>
      <c r="AY2930" s="9"/>
      <c r="AZ2930" s="9"/>
      <c r="BA2930" s="9"/>
      <c r="BB2930" s="9"/>
      <c r="BC2930" s="9"/>
      <c r="BD2930" s="9"/>
      <c r="BE2930" s="9"/>
      <c r="BF2930" s="9"/>
      <c r="BG2930" s="9"/>
      <c r="BH2930" s="9"/>
      <c r="BI2930" s="9"/>
      <c r="BJ2930" s="9"/>
      <c r="BK2930" s="9"/>
      <c r="BL2930" s="9"/>
      <c r="BM2930" s="9"/>
      <c r="BN2930" s="9"/>
      <c r="BO2930" s="9"/>
      <c r="BP2930" s="9"/>
      <c r="BQ2930" s="9"/>
      <c r="BR2930" s="9"/>
      <c r="BS2930" s="9"/>
      <c r="BT2930" s="9"/>
      <c r="BU2930" s="9"/>
      <c r="BV2930" s="9"/>
      <c r="BW2930" s="9"/>
      <c r="CB2930" s="10"/>
      <c r="CC2930" s="10"/>
      <c r="CD2930" s="10"/>
      <c r="CE2930" s="10"/>
      <c r="CF2930" s="11"/>
      <c r="CG2930" s="11"/>
      <c r="CH2930" s="11"/>
      <c r="CI2930" s="11"/>
      <c r="CJ2930" s="10"/>
      <c r="CK2930" s="10"/>
      <c r="CL2930" s="10"/>
      <c r="CM2930" s="10"/>
      <c r="CN2930" s="10"/>
      <c r="CO2930" s="10"/>
      <c r="CP2930" s="10"/>
      <c r="CQ2930" s="10"/>
      <c r="CR2930" s="10"/>
      <c r="CS2930" s="10"/>
      <c r="CT2930" s="10"/>
      <c r="CU2930" s="10"/>
      <c r="CV2930" s="9"/>
      <c r="CW2930" s="9"/>
      <c r="CX2930" s="9"/>
      <c r="CY2930" s="9"/>
    </row>
    <row r="2931" spans="31:103" ht="18" customHeight="1">
      <c r="AE2931" s="16"/>
      <c r="AF2931" s="16"/>
      <c r="AG2931" s="16"/>
      <c r="AH2931" s="16"/>
      <c r="AI2931" s="16"/>
      <c r="AJ2931" s="16"/>
      <c r="AK2931" s="16"/>
      <c r="AL2931" s="16"/>
      <c r="AM2931" s="16"/>
      <c r="AN2931" s="16"/>
      <c r="AO2931" s="16"/>
      <c r="AP2931" s="16"/>
      <c r="AQ2931" s="15"/>
      <c r="AV2931" s="9"/>
      <c r="AW2931" s="9"/>
      <c r="AX2931" s="9"/>
      <c r="AY2931" s="9"/>
      <c r="AZ2931" s="9"/>
      <c r="BA2931" s="9"/>
      <c r="BB2931" s="9"/>
      <c r="BC2931" s="9"/>
      <c r="BD2931" s="9"/>
      <c r="BE2931" s="9"/>
      <c r="BF2931" s="9"/>
      <c r="BG2931" s="9"/>
      <c r="BH2931" s="9"/>
      <c r="BI2931" s="9"/>
      <c r="BJ2931" s="9"/>
      <c r="BK2931" s="9"/>
      <c r="BL2931" s="9"/>
      <c r="BM2931" s="9"/>
      <c r="BN2931" s="9"/>
      <c r="BO2931" s="9"/>
      <c r="BP2931" s="9"/>
      <c r="BQ2931" s="9"/>
      <c r="BR2931" s="9"/>
      <c r="BS2931" s="9"/>
      <c r="BT2931" s="9"/>
      <c r="BU2931" s="9"/>
      <c r="BV2931" s="9"/>
      <c r="BW2931" s="9"/>
      <c r="CB2931" s="10"/>
      <c r="CC2931" s="10"/>
      <c r="CD2931" s="10"/>
      <c r="CE2931" s="10"/>
      <c r="CF2931" s="11"/>
      <c r="CG2931" s="11"/>
      <c r="CH2931" s="11"/>
      <c r="CI2931" s="11"/>
      <c r="CJ2931" s="10"/>
      <c r="CK2931" s="10"/>
      <c r="CL2931" s="10"/>
      <c r="CM2931" s="10"/>
      <c r="CN2931" s="10"/>
      <c r="CO2931" s="10"/>
      <c r="CP2931" s="10"/>
      <c r="CQ2931" s="10"/>
      <c r="CR2931" s="10"/>
      <c r="CS2931" s="10"/>
      <c r="CT2931" s="10"/>
      <c r="CU2931" s="10"/>
      <c r="CV2931" s="9"/>
      <c r="CW2931" s="9"/>
      <c r="CX2931" s="9"/>
      <c r="CY2931" s="9"/>
    </row>
    <row r="2932" spans="31:103" ht="18" customHeight="1">
      <c r="AE2932" s="16"/>
      <c r="AF2932" s="16"/>
      <c r="AG2932" s="16"/>
      <c r="AH2932" s="16"/>
      <c r="AI2932" s="16"/>
      <c r="AJ2932" s="16"/>
      <c r="AK2932" s="16"/>
      <c r="AL2932" s="16"/>
      <c r="AM2932" s="16"/>
      <c r="AN2932" s="16"/>
      <c r="AO2932" s="16"/>
      <c r="AP2932" s="16"/>
      <c r="AQ2932" s="15"/>
      <c r="AV2932" s="9"/>
      <c r="AW2932" s="9"/>
      <c r="AX2932" s="9"/>
      <c r="AY2932" s="9"/>
      <c r="AZ2932" s="9"/>
      <c r="BA2932" s="9"/>
      <c r="BB2932" s="9"/>
      <c r="BC2932" s="9"/>
      <c r="BD2932" s="9"/>
      <c r="BE2932" s="9"/>
      <c r="BF2932" s="9"/>
      <c r="BG2932" s="9"/>
      <c r="BH2932" s="9"/>
      <c r="BI2932" s="9"/>
      <c r="BJ2932" s="9"/>
      <c r="BK2932" s="9"/>
      <c r="BL2932" s="9"/>
      <c r="BM2932" s="9"/>
      <c r="BN2932" s="9"/>
      <c r="BO2932" s="9"/>
      <c r="BP2932" s="9"/>
      <c r="BQ2932" s="9"/>
      <c r="BR2932" s="9"/>
      <c r="BS2932" s="9"/>
      <c r="BT2932" s="9"/>
      <c r="BU2932" s="9"/>
      <c r="BV2932" s="9"/>
      <c r="BW2932" s="9"/>
      <c r="CB2932" s="10"/>
      <c r="CC2932" s="10"/>
      <c r="CD2932" s="10"/>
      <c r="CE2932" s="10"/>
      <c r="CF2932" s="11"/>
      <c r="CG2932" s="11"/>
      <c r="CH2932" s="11"/>
      <c r="CI2932" s="11"/>
      <c r="CJ2932" s="10"/>
      <c r="CK2932" s="10"/>
      <c r="CL2932" s="10"/>
      <c r="CM2932" s="10"/>
      <c r="CN2932" s="10"/>
      <c r="CO2932" s="10"/>
      <c r="CP2932" s="10"/>
      <c r="CQ2932" s="10"/>
      <c r="CR2932" s="10"/>
      <c r="CS2932" s="10"/>
      <c r="CT2932" s="10"/>
      <c r="CU2932" s="10"/>
      <c r="CV2932" s="9"/>
      <c r="CW2932" s="9"/>
      <c r="CX2932" s="9"/>
      <c r="CY2932" s="9"/>
    </row>
    <row r="2933" spans="31:103" ht="18" customHeight="1">
      <c r="AE2933" s="16"/>
      <c r="AF2933" s="16"/>
      <c r="AG2933" s="16"/>
      <c r="AH2933" s="16"/>
      <c r="AI2933" s="16"/>
      <c r="AJ2933" s="16"/>
      <c r="AK2933" s="16"/>
      <c r="AL2933" s="16"/>
      <c r="AM2933" s="16"/>
      <c r="AN2933" s="16"/>
      <c r="AO2933" s="16"/>
      <c r="AP2933" s="16"/>
      <c r="AQ2933" s="15"/>
      <c r="AV2933" s="9"/>
      <c r="AW2933" s="9"/>
      <c r="AX2933" s="9"/>
      <c r="AY2933" s="9"/>
      <c r="AZ2933" s="9"/>
      <c r="BA2933" s="9"/>
      <c r="BB2933" s="9"/>
      <c r="BC2933" s="9"/>
      <c r="BD2933" s="9"/>
      <c r="BE2933" s="9"/>
      <c r="BF2933" s="9"/>
      <c r="BG2933" s="9"/>
      <c r="BH2933" s="9"/>
      <c r="BI2933" s="9"/>
      <c r="BJ2933" s="9"/>
      <c r="BK2933" s="9"/>
      <c r="BL2933" s="9"/>
      <c r="BM2933" s="9"/>
      <c r="BN2933" s="9"/>
      <c r="BO2933" s="9"/>
      <c r="BP2933" s="9"/>
      <c r="BQ2933" s="9"/>
      <c r="BR2933" s="9"/>
      <c r="BS2933" s="9"/>
      <c r="BT2933" s="9"/>
      <c r="BU2933" s="9"/>
      <c r="BV2933" s="9"/>
      <c r="BW2933" s="9"/>
      <c r="CB2933" s="10"/>
      <c r="CC2933" s="10"/>
      <c r="CD2933" s="10"/>
      <c r="CE2933" s="10"/>
      <c r="CF2933" s="11"/>
      <c r="CG2933" s="11"/>
      <c r="CH2933" s="11"/>
      <c r="CI2933" s="11"/>
      <c r="CJ2933" s="10"/>
      <c r="CK2933" s="10"/>
      <c r="CL2933" s="10"/>
      <c r="CM2933" s="10"/>
      <c r="CN2933" s="10"/>
      <c r="CO2933" s="10"/>
      <c r="CP2933" s="10"/>
      <c r="CQ2933" s="10"/>
      <c r="CR2933" s="10"/>
      <c r="CS2933" s="10"/>
      <c r="CT2933" s="10"/>
      <c r="CU2933" s="10"/>
      <c r="CV2933" s="9"/>
      <c r="CW2933" s="9"/>
      <c r="CX2933" s="9"/>
      <c r="CY2933" s="9"/>
    </row>
    <row r="2934" spans="31:103" ht="18" customHeight="1">
      <c r="AE2934" s="16"/>
      <c r="AF2934" s="16"/>
      <c r="AG2934" s="16"/>
      <c r="AH2934" s="16"/>
      <c r="AI2934" s="16"/>
      <c r="AJ2934" s="16"/>
      <c r="AK2934" s="16"/>
      <c r="AL2934" s="16"/>
      <c r="AM2934" s="16"/>
      <c r="AN2934" s="16"/>
      <c r="AO2934" s="16"/>
      <c r="AP2934" s="16"/>
      <c r="AQ2934" s="15"/>
      <c r="AV2934" s="9"/>
      <c r="AW2934" s="9"/>
      <c r="AX2934" s="9"/>
      <c r="AY2934" s="9"/>
      <c r="AZ2934" s="9"/>
      <c r="BA2934" s="9"/>
      <c r="BB2934" s="9"/>
      <c r="BC2934" s="9"/>
      <c r="BD2934" s="9"/>
      <c r="BE2934" s="9"/>
      <c r="BF2934" s="9"/>
      <c r="BG2934" s="9"/>
      <c r="BH2934" s="9"/>
      <c r="BI2934" s="9"/>
      <c r="BJ2934" s="9"/>
      <c r="BK2934" s="9"/>
      <c r="BL2934" s="9"/>
      <c r="BM2934" s="9"/>
      <c r="BN2934" s="9"/>
      <c r="BO2934" s="9"/>
      <c r="BP2934" s="9"/>
      <c r="BQ2934" s="9"/>
      <c r="BR2934" s="9"/>
      <c r="BS2934" s="9"/>
      <c r="BT2934" s="9"/>
      <c r="BU2934" s="9"/>
      <c r="BV2934" s="9"/>
      <c r="BW2934" s="9"/>
      <c r="CB2934" s="10"/>
      <c r="CC2934" s="10"/>
      <c r="CD2934" s="10"/>
      <c r="CE2934" s="10"/>
      <c r="CF2934" s="11"/>
      <c r="CG2934" s="11"/>
      <c r="CH2934" s="11"/>
      <c r="CI2934" s="11"/>
      <c r="CJ2934" s="10"/>
      <c r="CK2934" s="10"/>
      <c r="CL2934" s="10"/>
      <c r="CM2934" s="10"/>
      <c r="CN2934" s="10"/>
      <c r="CO2934" s="10"/>
      <c r="CP2934" s="10"/>
      <c r="CQ2934" s="10"/>
      <c r="CR2934" s="10"/>
      <c r="CS2934" s="10"/>
      <c r="CT2934" s="10"/>
      <c r="CU2934" s="10"/>
      <c r="CV2934" s="9"/>
      <c r="CW2934" s="9"/>
      <c r="CX2934" s="9"/>
      <c r="CY2934" s="9"/>
    </row>
    <row r="2935" spans="31:103" ht="18" customHeight="1">
      <c r="AE2935" s="16"/>
      <c r="AF2935" s="16"/>
      <c r="AG2935" s="16"/>
      <c r="AH2935" s="16"/>
      <c r="AI2935" s="16"/>
      <c r="AJ2935" s="16"/>
      <c r="AK2935" s="16"/>
      <c r="AL2935" s="16"/>
      <c r="AM2935" s="16"/>
      <c r="AN2935" s="16"/>
      <c r="AO2935" s="16"/>
      <c r="AP2935" s="16"/>
      <c r="AQ2935" s="15"/>
      <c r="AV2935" s="9"/>
      <c r="AW2935" s="9"/>
      <c r="AX2935" s="9"/>
      <c r="AY2935" s="9"/>
      <c r="AZ2935" s="9"/>
      <c r="BA2935" s="9"/>
      <c r="BB2935" s="9"/>
      <c r="BC2935" s="9"/>
      <c r="BD2935" s="9"/>
      <c r="BE2935" s="9"/>
      <c r="BF2935" s="9"/>
      <c r="BG2935" s="9"/>
      <c r="BH2935" s="9"/>
      <c r="BI2935" s="9"/>
      <c r="BJ2935" s="9"/>
      <c r="BK2935" s="9"/>
      <c r="BL2935" s="9"/>
      <c r="BM2935" s="9"/>
      <c r="BN2935" s="9"/>
      <c r="BO2935" s="9"/>
      <c r="BP2935" s="9"/>
      <c r="BQ2935" s="9"/>
      <c r="BR2935" s="9"/>
      <c r="BS2935" s="9"/>
      <c r="BT2935" s="9"/>
      <c r="BU2935" s="9"/>
      <c r="BV2935" s="9"/>
      <c r="BW2935" s="9"/>
      <c r="CB2935" s="10"/>
      <c r="CC2935" s="10"/>
      <c r="CD2935" s="10"/>
      <c r="CE2935" s="10"/>
      <c r="CF2935" s="11"/>
      <c r="CG2935" s="11"/>
      <c r="CH2935" s="11"/>
      <c r="CI2935" s="11"/>
      <c r="CJ2935" s="10"/>
      <c r="CK2935" s="10"/>
      <c r="CL2935" s="10"/>
      <c r="CM2935" s="10"/>
      <c r="CN2935" s="10"/>
      <c r="CO2935" s="10"/>
      <c r="CP2935" s="10"/>
      <c r="CQ2935" s="10"/>
      <c r="CR2935" s="10"/>
      <c r="CS2935" s="10"/>
      <c r="CT2935" s="10"/>
      <c r="CU2935" s="10"/>
      <c r="CV2935" s="9"/>
      <c r="CW2935" s="9"/>
      <c r="CX2935" s="9"/>
      <c r="CY2935" s="9"/>
    </row>
    <row r="2936" spans="31:103" ht="18" customHeight="1">
      <c r="AE2936" s="16"/>
      <c r="AF2936" s="16"/>
      <c r="AG2936" s="16"/>
      <c r="AH2936" s="16"/>
      <c r="AI2936" s="16"/>
      <c r="AJ2936" s="16"/>
      <c r="AK2936" s="16"/>
      <c r="AL2936" s="16"/>
      <c r="AM2936" s="16"/>
      <c r="AN2936" s="16"/>
      <c r="AO2936" s="16"/>
      <c r="AP2936" s="16"/>
      <c r="AQ2936" s="15"/>
      <c r="AV2936" s="9"/>
      <c r="AW2936" s="9"/>
      <c r="AX2936" s="9"/>
      <c r="AY2936" s="9"/>
      <c r="AZ2936" s="9"/>
      <c r="BA2936" s="9"/>
      <c r="BB2936" s="9"/>
      <c r="BC2936" s="9"/>
      <c r="BD2936" s="9"/>
      <c r="BE2936" s="9"/>
      <c r="BF2936" s="9"/>
      <c r="BG2936" s="9"/>
      <c r="BH2936" s="9"/>
      <c r="BI2936" s="9"/>
      <c r="BJ2936" s="9"/>
      <c r="BK2936" s="9"/>
      <c r="BL2936" s="9"/>
      <c r="BM2936" s="9"/>
      <c r="BN2936" s="9"/>
      <c r="BO2936" s="9"/>
      <c r="BP2936" s="9"/>
      <c r="BQ2936" s="9"/>
      <c r="BR2936" s="9"/>
      <c r="BS2936" s="9"/>
      <c r="BT2936" s="9"/>
      <c r="BU2936" s="9"/>
      <c r="BV2936" s="9"/>
      <c r="BW2936" s="9"/>
      <c r="CB2936" s="10"/>
      <c r="CC2936" s="10"/>
      <c r="CD2936" s="10"/>
      <c r="CE2936" s="10"/>
      <c r="CF2936" s="11"/>
      <c r="CG2936" s="11"/>
      <c r="CH2936" s="11"/>
      <c r="CI2936" s="11"/>
      <c r="CJ2936" s="10"/>
      <c r="CK2936" s="10"/>
      <c r="CL2936" s="10"/>
      <c r="CM2936" s="10"/>
      <c r="CN2936" s="10"/>
      <c r="CO2936" s="10"/>
      <c r="CP2936" s="10"/>
      <c r="CQ2936" s="10"/>
      <c r="CR2936" s="10"/>
      <c r="CS2936" s="10"/>
      <c r="CT2936" s="10"/>
      <c r="CU2936" s="10"/>
      <c r="CV2936" s="9"/>
      <c r="CW2936" s="9"/>
      <c r="CX2936" s="9"/>
      <c r="CY2936" s="9"/>
    </row>
    <row r="2937" spans="31:103" ht="18" customHeight="1">
      <c r="AE2937" s="16"/>
      <c r="AF2937" s="16"/>
      <c r="AG2937" s="16"/>
      <c r="AH2937" s="16"/>
      <c r="AI2937" s="16"/>
      <c r="AJ2937" s="16"/>
      <c r="AK2937" s="16"/>
      <c r="AL2937" s="16"/>
      <c r="AM2937" s="16"/>
      <c r="AN2937" s="16"/>
      <c r="AO2937" s="16"/>
      <c r="AP2937" s="16"/>
      <c r="AQ2937" s="15"/>
      <c r="AV2937" s="9"/>
      <c r="AW2937" s="9"/>
      <c r="AX2937" s="9"/>
      <c r="AY2937" s="9"/>
      <c r="AZ2937" s="9"/>
      <c r="BA2937" s="9"/>
      <c r="BB2937" s="9"/>
      <c r="BC2937" s="9"/>
      <c r="BD2937" s="9"/>
      <c r="BE2937" s="9"/>
      <c r="BF2937" s="9"/>
      <c r="BG2937" s="9"/>
      <c r="BH2937" s="9"/>
      <c r="BI2937" s="9"/>
      <c r="BJ2937" s="9"/>
      <c r="BK2937" s="9"/>
      <c r="BL2937" s="9"/>
      <c r="BM2937" s="9"/>
      <c r="BN2937" s="9"/>
      <c r="BO2937" s="9"/>
      <c r="BP2937" s="9"/>
      <c r="BQ2937" s="9"/>
      <c r="BR2937" s="9"/>
      <c r="BS2937" s="9"/>
      <c r="BT2937" s="9"/>
      <c r="BU2937" s="9"/>
      <c r="BV2937" s="9"/>
      <c r="BW2937" s="9"/>
      <c r="CB2937" s="10"/>
      <c r="CC2937" s="10"/>
      <c r="CD2937" s="10"/>
      <c r="CE2937" s="10"/>
      <c r="CF2937" s="11"/>
      <c r="CG2937" s="11"/>
      <c r="CH2937" s="11"/>
      <c r="CI2937" s="11"/>
      <c r="CJ2937" s="10"/>
      <c r="CK2937" s="10"/>
      <c r="CL2937" s="10"/>
      <c r="CM2937" s="10"/>
      <c r="CN2937" s="10"/>
      <c r="CO2937" s="10"/>
      <c r="CP2937" s="10"/>
      <c r="CQ2937" s="10"/>
      <c r="CR2937" s="10"/>
      <c r="CS2937" s="10"/>
      <c r="CT2937" s="10"/>
      <c r="CU2937" s="10"/>
      <c r="CV2937" s="9"/>
      <c r="CW2937" s="9"/>
      <c r="CX2937" s="9"/>
      <c r="CY2937" s="9"/>
    </row>
    <row r="2938" spans="31:103" ht="18" customHeight="1">
      <c r="AE2938" s="16"/>
      <c r="AF2938" s="16"/>
      <c r="AG2938" s="16"/>
      <c r="AH2938" s="16"/>
      <c r="AI2938" s="16"/>
      <c r="AJ2938" s="16"/>
      <c r="AK2938" s="16"/>
      <c r="AL2938" s="16"/>
      <c r="AM2938" s="16"/>
      <c r="AN2938" s="16"/>
      <c r="AO2938" s="16"/>
      <c r="AP2938" s="16"/>
      <c r="AQ2938" s="15"/>
      <c r="AV2938" s="9"/>
      <c r="AW2938" s="9"/>
      <c r="AX2938" s="9"/>
      <c r="AY2938" s="9"/>
      <c r="AZ2938" s="9"/>
      <c r="BA2938" s="9"/>
      <c r="BB2938" s="9"/>
      <c r="BC2938" s="9"/>
      <c r="BD2938" s="9"/>
      <c r="BE2938" s="9"/>
      <c r="BF2938" s="9"/>
      <c r="BG2938" s="9"/>
      <c r="BH2938" s="9"/>
      <c r="BI2938" s="9"/>
      <c r="BJ2938" s="9"/>
      <c r="BK2938" s="9"/>
      <c r="BL2938" s="9"/>
      <c r="BM2938" s="9"/>
      <c r="BN2938" s="9"/>
      <c r="BO2938" s="9"/>
      <c r="BP2938" s="9"/>
      <c r="BQ2938" s="9"/>
      <c r="BR2938" s="9"/>
      <c r="BS2938" s="9"/>
      <c r="BT2938" s="9"/>
      <c r="BU2938" s="9"/>
      <c r="BV2938" s="9"/>
      <c r="BW2938" s="9"/>
      <c r="CB2938" s="10"/>
      <c r="CC2938" s="10"/>
      <c r="CD2938" s="10"/>
      <c r="CE2938" s="10"/>
      <c r="CF2938" s="11"/>
      <c r="CG2938" s="11"/>
      <c r="CH2938" s="11"/>
      <c r="CI2938" s="11"/>
      <c r="CJ2938" s="10"/>
      <c r="CK2938" s="10"/>
      <c r="CL2938" s="10"/>
      <c r="CM2938" s="10"/>
      <c r="CN2938" s="10"/>
      <c r="CO2938" s="10"/>
      <c r="CP2938" s="10"/>
      <c r="CQ2938" s="10"/>
      <c r="CR2938" s="10"/>
      <c r="CS2938" s="10"/>
      <c r="CT2938" s="10"/>
      <c r="CU2938" s="10"/>
      <c r="CV2938" s="9"/>
      <c r="CW2938" s="9"/>
      <c r="CX2938" s="9"/>
      <c r="CY2938" s="9"/>
    </row>
    <row r="2939" spans="31:103" ht="18" customHeight="1">
      <c r="AE2939" s="16"/>
      <c r="AF2939" s="16"/>
      <c r="AG2939" s="16"/>
      <c r="AH2939" s="16"/>
      <c r="AI2939" s="16"/>
      <c r="AJ2939" s="16"/>
      <c r="AK2939" s="16"/>
      <c r="AL2939" s="16"/>
      <c r="AM2939" s="16"/>
      <c r="AN2939" s="16"/>
      <c r="AO2939" s="16"/>
      <c r="AP2939" s="16"/>
      <c r="AQ2939" s="15"/>
      <c r="AV2939" s="9"/>
      <c r="AW2939" s="9"/>
      <c r="AX2939" s="9"/>
      <c r="AY2939" s="9"/>
      <c r="AZ2939" s="9"/>
      <c r="BA2939" s="9"/>
      <c r="BB2939" s="9"/>
      <c r="BC2939" s="9"/>
      <c r="BD2939" s="9"/>
      <c r="BE2939" s="9"/>
      <c r="BF2939" s="9"/>
      <c r="BG2939" s="9"/>
      <c r="BH2939" s="9"/>
      <c r="BI2939" s="9"/>
      <c r="BJ2939" s="9"/>
      <c r="BK2939" s="9"/>
      <c r="BL2939" s="9"/>
      <c r="BM2939" s="9"/>
      <c r="BN2939" s="9"/>
      <c r="BO2939" s="9"/>
      <c r="BP2939" s="9"/>
      <c r="BQ2939" s="9"/>
      <c r="BR2939" s="9"/>
      <c r="BS2939" s="9"/>
      <c r="BT2939" s="9"/>
      <c r="BU2939" s="9"/>
      <c r="BV2939" s="9"/>
      <c r="BW2939" s="9"/>
      <c r="CB2939" s="10"/>
      <c r="CC2939" s="10"/>
      <c r="CD2939" s="10"/>
      <c r="CE2939" s="10"/>
      <c r="CF2939" s="11"/>
      <c r="CG2939" s="11"/>
      <c r="CH2939" s="11"/>
      <c r="CI2939" s="11"/>
      <c r="CJ2939" s="10"/>
      <c r="CK2939" s="10"/>
      <c r="CL2939" s="10"/>
      <c r="CM2939" s="10"/>
      <c r="CN2939" s="10"/>
      <c r="CO2939" s="10"/>
      <c r="CP2939" s="10"/>
      <c r="CQ2939" s="10"/>
      <c r="CR2939" s="10"/>
      <c r="CS2939" s="10"/>
      <c r="CT2939" s="10"/>
      <c r="CU2939" s="10"/>
      <c r="CV2939" s="9"/>
      <c r="CW2939" s="9"/>
      <c r="CX2939" s="9"/>
      <c r="CY2939" s="9"/>
    </row>
    <row r="2940" spans="31:103" ht="18" customHeight="1">
      <c r="AE2940" s="16"/>
      <c r="AF2940" s="16"/>
      <c r="AG2940" s="16"/>
      <c r="AH2940" s="16"/>
      <c r="AI2940" s="16"/>
      <c r="AJ2940" s="16"/>
      <c r="AK2940" s="16"/>
      <c r="AL2940" s="16"/>
      <c r="AM2940" s="16"/>
      <c r="AN2940" s="16"/>
      <c r="AO2940" s="16"/>
      <c r="AP2940" s="16"/>
      <c r="AQ2940" s="15"/>
      <c r="AV2940" s="9"/>
      <c r="AW2940" s="9"/>
      <c r="AX2940" s="9"/>
      <c r="AY2940" s="9"/>
      <c r="AZ2940" s="9"/>
      <c r="BA2940" s="9"/>
      <c r="BB2940" s="9"/>
      <c r="BC2940" s="9"/>
      <c r="BD2940" s="9"/>
      <c r="BE2940" s="9"/>
      <c r="BF2940" s="9"/>
      <c r="BG2940" s="9"/>
      <c r="BH2940" s="9"/>
      <c r="BI2940" s="9"/>
      <c r="BJ2940" s="9"/>
      <c r="BK2940" s="9"/>
      <c r="BL2940" s="9"/>
      <c r="BM2940" s="9"/>
      <c r="BN2940" s="9"/>
      <c r="BO2940" s="9"/>
      <c r="BP2940" s="9"/>
      <c r="BQ2940" s="9"/>
      <c r="BR2940" s="9"/>
      <c r="BS2940" s="9"/>
      <c r="BT2940" s="9"/>
      <c r="BU2940" s="9"/>
      <c r="BV2940" s="9"/>
      <c r="BW2940" s="9"/>
      <c r="CB2940" s="10"/>
      <c r="CC2940" s="10"/>
      <c r="CD2940" s="10"/>
      <c r="CE2940" s="10"/>
      <c r="CF2940" s="11"/>
      <c r="CG2940" s="11"/>
      <c r="CH2940" s="11"/>
      <c r="CI2940" s="11"/>
      <c r="CJ2940" s="10"/>
      <c r="CK2940" s="10"/>
      <c r="CL2940" s="10"/>
      <c r="CM2940" s="10"/>
      <c r="CN2940" s="10"/>
      <c r="CO2940" s="10"/>
      <c r="CP2940" s="10"/>
      <c r="CQ2940" s="10"/>
      <c r="CR2940" s="10"/>
      <c r="CS2940" s="10"/>
      <c r="CT2940" s="10"/>
      <c r="CU2940" s="10"/>
      <c r="CV2940" s="9"/>
      <c r="CW2940" s="9"/>
      <c r="CX2940" s="9"/>
      <c r="CY2940" s="9"/>
    </row>
    <row r="2941" spans="31:103" ht="18" customHeight="1">
      <c r="AE2941" s="16"/>
      <c r="AF2941" s="16"/>
      <c r="AG2941" s="16"/>
      <c r="AH2941" s="16"/>
      <c r="AI2941" s="16"/>
      <c r="AJ2941" s="16"/>
      <c r="AK2941" s="16"/>
      <c r="AL2941" s="16"/>
      <c r="AM2941" s="16"/>
      <c r="AN2941" s="16"/>
      <c r="AO2941" s="16"/>
      <c r="AP2941" s="16"/>
      <c r="AQ2941" s="15"/>
      <c r="AV2941" s="9"/>
      <c r="AW2941" s="9"/>
      <c r="AX2941" s="9"/>
      <c r="AY2941" s="9"/>
      <c r="AZ2941" s="9"/>
      <c r="BA2941" s="9"/>
      <c r="BB2941" s="9"/>
      <c r="BC2941" s="9"/>
      <c r="BD2941" s="9"/>
      <c r="BE2941" s="9"/>
      <c r="BF2941" s="9"/>
      <c r="BG2941" s="9"/>
      <c r="BH2941" s="9"/>
      <c r="BI2941" s="9"/>
      <c r="BJ2941" s="9"/>
      <c r="BK2941" s="9"/>
      <c r="BL2941" s="9"/>
      <c r="BM2941" s="9"/>
      <c r="BN2941" s="9"/>
      <c r="BO2941" s="9"/>
      <c r="BP2941" s="9"/>
      <c r="BQ2941" s="9"/>
      <c r="BR2941" s="9"/>
      <c r="BS2941" s="9"/>
      <c r="BT2941" s="9"/>
      <c r="BU2941" s="9"/>
      <c r="BV2941" s="9"/>
      <c r="BW2941" s="9"/>
      <c r="CB2941" s="10"/>
      <c r="CC2941" s="10"/>
      <c r="CD2941" s="10"/>
      <c r="CE2941" s="10"/>
      <c r="CF2941" s="11"/>
      <c r="CG2941" s="11"/>
      <c r="CH2941" s="11"/>
      <c r="CI2941" s="11"/>
      <c r="CJ2941" s="10"/>
      <c r="CK2941" s="10"/>
      <c r="CL2941" s="10"/>
      <c r="CM2941" s="10"/>
      <c r="CN2941" s="10"/>
      <c r="CO2941" s="10"/>
      <c r="CP2941" s="10"/>
      <c r="CQ2941" s="10"/>
      <c r="CR2941" s="10"/>
      <c r="CS2941" s="10"/>
      <c r="CT2941" s="10"/>
      <c r="CU2941" s="10"/>
      <c r="CV2941" s="9"/>
      <c r="CW2941" s="9"/>
      <c r="CX2941" s="9"/>
      <c r="CY2941" s="9"/>
    </row>
    <row r="2942" spans="31:103" ht="18" customHeight="1">
      <c r="AE2942" s="16"/>
      <c r="AF2942" s="16"/>
      <c r="AG2942" s="16"/>
      <c r="AH2942" s="16"/>
      <c r="AI2942" s="16"/>
      <c r="AJ2942" s="16"/>
      <c r="AK2942" s="16"/>
      <c r="AL2942" s="16"/>
      <c r="AM2942" s="16"/>
      <c r="AN2942" s="16"/>
      <c r="AO2942" s="16"/>
      <c r="AP2942" s="16"/>
      <c r="AQ2942" s="15"/>
      <c r="AV2942" s="9"/>
      <c r="AW2942" s="9"/>
      <c r="AX2942" s="9"/>
      <c r="AY2942" s="9"/>
      <c r="AZ2942" s="9"/>
      <c r="BA2942" s="9"/>
      <c r="BB2942" s="9"/>
      <c r="BC2942" s="9"/>
      <c r="BD2942" s="9"/>
      <c r="BE2942" s="9"/>
      <c r="BF2942" s="9"/>
      <c r="BG2942" s="9"/>
      <c r="BH2942" s="9"/>
      <c r="BI2942" s="9"/>
      <c r="BJ2942" s="9"/>
      <c r="BK2942" s="9"/>
      <c r="BL2942" s="9"/>
      <c r="BM2942" s="9"/>
      <c r="BN2942" s="9"/>
      <c r="BO2942" s="9"/>
      <c r="BP2942" s="9"/>
      <c r="BQ2942" s="9"/>
      <c r="BR2942" s="9"/>
      <c r="BS2942" s="9"/>
      <c r="BT2942" s="9"/>
      <c r="BU2942" s="9"/>
      <c r="BV2942" s="9"/>
      <c r="BW2942" s="9"/>
      <c r="CB2942" s="10"/>
      <c r="CC2942" s="10"/>
      <c r="CD2942" s="10"/>
      <c r="CE2942" s="10"/>
      <c r="CF2942" s="11"/>
      <c r="CG2942" s="11"/>
      <c r="CH2942" s="11"/>
      <c r="CI2942" s="11"/>
      <c r="CJ2942" s="10"/>
      <c r="CK2942" s="10"/>
      <c r="CL2942" s="10"/>
      <c r="CM2942" s="10"/>
      <c r="CN2942" s="10"/>
      <c r="CO2942" s="10"/>
      <c r="CP2942" s="10"/>
      <c r="CQ2942" s="10"/>
      <c r="CR2942" s="10"/>
      <c r="CS2942" s="10"/>
      <c r="CT2942" s="10"/>
      <c r="CU2942" s="10"/>
      <c r="CV2942" s="9"/>
      <c r="CW2942" s="9"/>
      <c r="CX2942" s="9"/>
      <c r="CY2942" s="9"/>
    </row>
    <row r="2943" spans="31:103" ht="18" customHeight="1">
      <c r="AE2943" s="16"/>
      <c r="AF2943" s="16"/>
      <c r="AG2943" s="16"/>
      <c r="AH2943" s="16"/>
      <c r="AI2943" s="16"/>
      <c r="AJ2943" s="16"/>
      <c r="AK2943" s="16"/>
      <c r="AL2943" s="16"/>
      <c r="AM2943" s="16"/>
      <c r="AN2943" s="16"/>
      <c r="AO2943" s="16"/>
      <c r="AP2943" s="16"/>
      <c r="AQ2943" s="15"/>
      <c r="AV2943" s="9"/>
      <c r="AW2943" s="9"/>
      <c r="AX2943" s="9"/>
      <c r="AY2943" s="9"/>
      <c r="AZ2943" s="9"/>
      <c r="BA2943" s="9"/>
      <c r="BB2943" s="9"/>
      <c r="BC2943" s="9"/>
      <c r="BD2943" s="9"/>
      <c r="BE2943" s="9"/>
      <c r="BF2943" s="9"/>
      <c r="BG2943" s="9"/>
      <c r="BH2943" s="9"/>
      <c r="BI2943" s="9"/>
      <c r="BJ2943" s="9"/>
      <c r="BK2943" s="9"/>
      <c r="BL2943" s="9"/>
      <c r="BM2943" s="9"/>
      <c r="BN2943" s="9"/>
      <c r="BO2943" s="9"/>
      <c r="BP2943" s="9"/>
      <c r="BQ2943" s="9"/>
      <c r="BR2943" s="9"/>
      <c r="BS2943" s="9"/>
      <c r="BT2943" s="9"/>
      <c r="BU2943" s="9"/>
      <c r="BV2943" s="9"/>
      <c r="BW2943" s="9"/>
      <c r="CB2943" s="10"/>
      <c r="CC2943" s="10"/>
      <c r="CD2943" s="10"/>
      <c r="CE2943" s="10"/>
      <c r="CF2943" s="11"/>
      <c r="CG2943" s="11"/>
      <c r="CH2943" s="11"/>
      <c r="CI2943" s="11"/>
      <c r="CJ2943" s="10"/>
      <c r="CK2943" s="10"/>
      <c r="CL2943" s="10"/>
      <c r="CM2943" s="10"/>
      <c r="CN2943" s="10"/>
      <c r="CO2943" s="10"/>
      <c r="CP2943" s="10"/>
      <c r="CQ2943" s="10"/>
      <c r="CR2943" s="10"/>
      <c r="CS2943" s="10"/>
      <c r="CT2943" s="10"/>
      <c r="CU2943" s="10"/>
      <c r="CV2943" s="9"/>
      <c r="CW2943" s="9"/>
      <c r="CX2943" s="9"/>
      <c r="CY2943" s="9"/>
    </row>
    <row r="2944" spans="31:103" ht="18" customHeight="1">
      <c r="AE2944" s="16"/>
      <c r="AF2944" s="16"/>
      <c r="AG2944" s="16"/>
      <c r="AH2944" s="16"/>
      <c r="AI2944" s="16"/>
      <c r="AJ2944" s="16"/>
      <c r="AK2944" s="16"/>
      <c r="AL2944" s="16"/>
      <c r="AM2944" s="16"/>
      <c r="AN2944" s="16"/>
      <c r="AO2944" s="16"/>
      <c r="AP2944" s="16"/>
      <c r="AQ2944" s="15"/>
      <c r="AV2944" s="9"/>
      <c r="AW2944" s="9"/>
      <c r="AX2944" s="9"/>
      <c r="AY2944" s="9"/>
      <c r="AZ2944" s="9"/>
      <c r="BA2944" s="9"/>
      <c r="BB2944" s="9"/>
      <c r="BC2944" s="9"/>
      <c r="BD2944" s="9"/>
      <c r="BE2944" s="9"/>
      <c r="BF2944" s="9"/>
      <c r="BG2944" s="9"/>
      <c r="BH2944" s="9"/>
      <c r="BI2944" s="9"/>
      <c r="BJ2944" s="9"/>
      <c r="BK2944" s="9"/>
      <c r="BL2944" s="9"/>
      <c r="BM2944" s="9"/>
      <c r="BN2944" s="9"/>
      <c r="BO2944" s="9"/>
      <c r="BP2944" s="9"/>
      <c r="BQ2944" s="9"/>
      <c r="BR2944" s="9"/>
      <c r="BS2944" s="9"/>
      <c r="BT2944" s="9"/>
      <c r="BU2944" s="9"/>
      <c r="BV2944" s="9"/>
      <c r="BW2944" s="9"/>
      <c r="CB2944" s="10"/>
      <c r="CC2944" s="10"/>
      <c r="CD2944" s="10"/>
      <c r="CE2944" s="10"/>
      <c r="CF2944" s="11"/>
      <c r="CG2944" s="11"/>
      <c r="CH2944" s="11"/>
      <c r="CI2944" s="11"/>
      <c r="CJ2944" s="10"/>
      <c r="CK2944" s="10"/>
      <c r="CL2944" s="10"/>
      <c r="CM2944" s="10"/>
      <c r="CN2944" s="10"/>
      <c r="CO2944" s="10"/>
      <c r="CP2944" s="10"/>
      <c r="CQ2944" s="10"/>
      <c r="CR2944" s="10"/>
      <c r="CS2944" s="10"/>
      <c r="CT2944" s="10"/>
      <c r="CU2944" s="10"/>
      <c r="CV2944" s="9"/>
      <c r="CW2944" s="9"/>
      <c r="CX2944" s="9"/>
      <c r="CY2944" s="9"/>
    </row>
    <row r="2945" spans="31:103" ht="18" customHeight="1">
      <c r="AE2945" s="16"/>
      <c r="AF2945" s="16"/>
      <c r="AG2945" s="16"/>
      <c r="AH2945" s="16"/>
      <c r="AI2945" s="16"/>
      <c r="AJ2945" s="16"/>
      <c r="AK2945" s="16"/>
      <c r="AL2945" s="16"/>
      <c r="AM2945" s="16"/>
      <c r="AN2945" s="16"/>
      <c r="AO2945" s="16"/>
      <c r="AP2945" s="16"/>
      <c r="AQ2945" s="15"/>
      <c r="AV2945" s="9"/>
      <c r="AW2945" s="9"/>
      <c r="AX2945" s="9"/>
      <c r="AY2945" s="9"/>
      <c r="AZ2945" s="9"/>
      <c r="BA2945" s="9"/>
      <c r="BB2945" s="9"/>
      <c r="BC2945" s="9"/>
      <c r="BD2945" s="9"/>
      <c r="BE2945" s="9"/>
      <c r="BF2945" s="9"/>
      <c r="BG2945" s="9"/>
      <c r="BH2945" s="9"/>
      <c r="BI2945" s="9"/>
      <c r="BJ2945" s="9"/>
      <c r="BK2945" s="9"/>
      <c r="BL2945" s="9"/>
      <c r="BM2945" s="9"/>
      <c r="BN2945" s="9"/>
      <c r="BO2945" s="9"/>
      <c r="BP2945" s="9"/>
      <c r="BQ2945" s="9"/>
      <c r="BR2945" s="9"/>
      <c r="BS2945" s="9"/>
      <c r="BT2945" s="9"/>
      <c r="BU2945" s="9"/>
      <c r="BV2945" s="9"/>
      <c r="BW2945" s="9"/>
      <c r="CB2945" s="10"/>
      <c r="CC2945" s="10"/>
      <c r="CD2945" s="10"/>
      <c r="CE2945" s="10"/>
      <c r="CF2945" s="11"/>
      <c r="CG2945" s="11"/>
      <c r="CH2945" s="11"/>
      <c r="CI2945" s="11"/>
      <c r="CJ2945" s="10"/>
      <c r="CK2945" s="10"/>
      <c r="CL2945" s="10"/>
      <c r="CM2945" s="10"/>
      <c r="CN2945" s="10"/>
      <c r="CO2945" s="10"/>
      <c r="CP2945" s="10"/>
      <c r="CQ2945" s="10"/>
      <c r="CR2945" s="10"/>
      <c r="CS2945" s="10"/>
      <c r="CT2945" s="10"/>
      <c r="CU2945" s="10"/>
      <c r="CV2945" s="9"/>
      <c r="CW2945" s="9"/>
      <c r="CX2945" s="9"/>
      <c r="CY2945" s="9"/>
    </row>
    <row r="2946" spans="31:103" ht="18" customHeight="1">
      <c r="AE2946" s="16"/>
      <c r="AF2946" s="16"/>
      <c r="AG2946" s="16"/>
      <c r="AH2946" s="16"/>
      <c r="AI2946" s="16"/>
      <c r="AJ2946" s="16"/>
      <c r="AK2946" s="16"/>
      <c r="AL2946" s="16"/>
      <c r="AM2946" s="16"/>
      <c r="AN2946" s="16"/>
      <c r="AO2946" s="16"/>
      <c r="AP2946" s="16"/>
      <c r="AQ2946" s="15"/>
      <c r="AV2946" s="9"/>
      <c r="AW2946" s="9"/>
      <c r="AX2946" s="9"/>
      <c r="AY2946" s="9"/>
      <c r="AZ2946" s="9"/>
      <c r="BA2946" s="9"/>
      <c r="BB2946" s="9"/>
      <c r="BC2946" s="9"/>
      <c r="BD2946" s="9"/>
      <c r="BE2946" s="9"/>
      <c r="BF2946" s="9"/>
      <c r="BG2946" s="9"/>
      <c r="BH2946" s="9"/>
      <c r="BI2946" s="9"/>
      <c r="BJ2946" s="9"/>
      <c r="BK2946" s="9"/>
      <c r="BL2946" s="9"/>
      <c r="BM2946" s="9"/>
      <c r="BN2946" s="9"/>
      <c r="BO2946" s="9"/>
      <c r="BP2946" s="9"/>
      <c r="BQ2946" s="9"/>
      <c r="BR2946" s="9"/>
      <c r="BS2946" s="9"/>
      <c r="BT2946" s="9"/>
      <c r="BU2946" s="9"/>
      <c r="BV2946" s="9"/>
      <c r="BW2946" s="9"/>
      <c r="CB2946" s="10"/>
      <c r="CC2946" s="10"/>
      <c r="CD2946" s="10"/>
      <c r="CE2946" s="10"/>
      <c r="CF2946" s="11"/>
      <c r="CG2946" s="11"/>
      <c r="CH2946" s="11"/>
      <c r="CI2946" s="11"/>
      <c r="CJ2946" s="10"/>
      <c r="CK2946" s="10"/>
      <c r="CL2946" s="10"/>
      <c r="CM2946" s="10"/>
      <c r="CN2946" s="10"/>
      <c r="CO2946" s="10"/>
      <c r="CP2946" s="10"/>
      <c r="CQ2946" s="10"/>
      <c r="CR2946" s="10"/>
      <c r="CS2946" s="10"/>
      <c r="CT2946" s="10"/>
      <c r="CU2946" s="10"/>
      <c r="CV2946" s="9"/>
      <c r="CW2946" s="9"/>
      <c r="CX2946" s="9"/>
      <c r="CY2946" s="9"/>
    </row>
    <row r="2947" spans="31:103" ht="18" customHeight="1">
      <c r="AE2947" s="16"/>
      <c r="AF2947" s="16"/>
      <c r="AG2947" s="16"/>
      <c r="AH2947" s="16"/>
      <c r="AI2947" s="16"/>
      <c r="AJ2947" s="16"/>
      <c r="AK2947" s="16"/>
      <c r="AL2947" s="16"/>
      <c r="AM2947" s="16"/>
      <c r="AN2947" s="16"/>
      <c r="AO2947" s="16"/>
      <c r="AP2947" s="16"/>
      <c r="AQ2947" s="15"/>
      <c r="AV2947" s="9"/>
      <c r="AW2947" s="9"/>
      <c r="AX2947" s="9"/>
      <c r="AY2947" s="9"/>
      <c r="AZ2947" s="9"/>
      <c r="BA2947" s="9"/>
      <c r="BB2947" s="9"/>
      <c r="BC2947" s="9"/>
      <c r="BD2947" s="9"/>
      <c r="BE2947" s="9"/>
      <c r="BF2947" s="9"/>
      <c r="BG2947" s="9"/>
      <c r="BH2947" s="9"/>
      <c r="BI2947" s="9"/>
      <c r="BJ2947" s="9"/>
      <c r="BK2947" s="9"/>
      <c r="BL2947" s="9"/>
      <c r="BM2947" s="9"/>
      <c r="BN2947" s="9"/>
      <c r="BO2947" s="9"/>
      <c r="BP2947" s="9"/>
      <c r="BQ2947" s="9"/>
      <c r="BR2947" s="9"/>
      <c r="BS2947" s="9"/>
      <c r="BT2947" s="9"/>
      <c r="BU2947" s="9"/>
      <c r="BV2947" s="9"/>
      <c r="BW2947" s="9"/>
      <c r="CB2947" s="10"/>
      <c r="CC2947" s="10"/>
      <c r="CD2947" s="10"/>
      <c r="CE2947" s="10"/>
      <c r="CF2947" s="11"/>
      <c r="CG2947" s="11"/>
      <c r="CH2947" s="11"/>
      <c r="CI2947" s="11"/>
      <c r="CJ2947" s="10"/>
      <c r="CK2947" s="10"/>
      <c r="CL2947" s="10"/>
      <c r="CM2947" s="10"/>
      <c r="CN2947" s="10"/>
      <c r="CO2947" s="10"/>
      <c r="CP2947" s="10"/>
      <c r="CQ2947" s="10"/>
      <c r="CR2947" s="10"/>
      <c r="CS2947" s="10"/>
      <c r="CT2947" s="10"/>
      <c r="CU2947" s="10"/>
      <c r="CV2947" s="9"/>
      <c r="CW2947" s="9"/>
      <c r="CX2947" s="9"/>
      <c r="CY2947" s="9"/>
    </row>
    <row r="2948" spans="31:103" ht="18" customHeight="1">
      <c r="AE2948" s="16"/>
      <c r="AF2948" s="16"/>
      <c r="AG2948" s="16"/>
      <c r="AH2948" s="16"/>
      <c r="AI2948" s="16"/>
      <c r="AJ2948" s="16"/>
      <c r="AK2948" s="16"/>
      <c r="AL2948" s="16"/>
      <c r="AM2948" s="16"/>
      <c r="AN2948" s="16"/>
      <c r="AO2948" s="16"/>
      <c r="AP2948" s="16"/>
      <c r="AQ2948" s="15"/>
      <c r="AV2948" s="9"/>
      <c r="AW2948" s="9"/>
      <c r="AX2948" s="9"/>
      <c r="AY2948" s="9"/>
      <c r="AZ2948" s="9"/>
      <c r="BA2948" s="9"/>
      <c r="BB2948" s="9"/>
      <c r="BC2948" s="9"/>
      <c r="BD2948" s="9"/>
      <c r="BE2948" s="9"/>
      <c r="BF2948" s="9"/>
      <c r="BG2948" s="9"/>
      <c r="BH2948" s="9"/>
      <c r="BI2948" s="9"/>
      <c r="BJ2948" s="9"/>
      <c r="BK2948" s="9"/>
      <c r="BL2948" s="9"/>
      <c r="BM2948" s="9"/>
      <c r="BN2948" s="9"/>
      <c r="BO2948" s="9"/>
      <c r="BP2948" s="9"/>
      <c r="BQ2948" s="9"/>
      <c r="BR2948" s="9"/>
      <c r="BS2948" s="9"/>
      <c r="BT2948" s="9"/>
      <c r="BU2948" s="9"/>
      <c r="BV2948" s="9"/>
      <c r="BW2948" s="9"/>
      <c r="CB2948" s="10"/>
      <c r="CC2948" s="10"/>
      <c r="CD2948" s="10"/>
      <c r="CE2948" s="10"/>
      <c r="CF2948" s="11"/>
      <c r="CG2948" s="11"/>
      <c r="CH2948" s="11"/>
      <c r="CI2948" s="11"/>
      <c r="CJ2948" s="10"/>
      <c r="CK2948" s="10"/>
      <c r="CL2948" s="10"/>
      <c r="CM2948" s="10"/>
      <c r="CN2948" s="10"/>
      <c r="CO2948" s="10"/>
      <c r="CP2948" s="10"/>
      <c r="CQ2948" s="10"/>
      <c r="CR2948" s="10"/>
      <c r="CS2948" s="10"/>
      <c r="CT2948" s="10"/>
      <c r="CU2948" s="10"/>
      <c r="CV2948" s="9"/>
      <c r="CW2948" s="9"/>
      <c r="CX2948" s="9"/>
      <c r="CY2948" s="9"/>
    </row>
    <row r="2949" spans="31:103" ht="18" customHeight="1">
      <c r="AE2949" s="16"/>
      <c r="AF2949" s="16"/>
      <c r="AG2949" s="16"/>
      <c r="AH2949" s="16"/>
      <c r="AI2949" s="16"/>
      <c r="AJ2949" s="16"/>
      <c r="AK2949" s="16"/>
      <c r="AL2949" s="16"/>
      <c r="AM2949" s="16"/>
      <c r="AN2949" s="16"/>
      <c r="AO2949" s="16"/>
      <c r="AP2949" s="16"/>
      <c r="AQ2949" s="15"/>
      <c r="AV2949" s="9"/>
      <c r="AW2949" s="9"/>
      <c r="AX2949" s="9"/>
      <c r="AY2949" s="9"/>
      <c r="AZ2949" s="9"/>
      <c r="BA2949" s="9"/>
      <c r="BB2949" s="9"/>
      <c r="BC2949" s="9"/>
      <c r="BD2949" s="9"/>
      <c r="BE2949" s="9"/>
      <c r="BF2949" s="9"/>
      <c r="BG2949" s="9"/>
      <c r="BH2949" s="9"/>
      <c r="BI2949" s="9"/>
      <c r="BJ2949" s="9"/>
      <c r="BK2949" s="9"/>
      <c r="BL2949" s="9"/>
      <c r="BM2949" s="9"/>
      <c r="BN2949" s="9"/>
      <c r="BO2949" s="9"/>
      <c r="BP2949" s="9"/>
      <c r="BQ2949" s="9"/>
      <c r="BR2949" s="9"/>
      <c r="BS2949" s="9"/>
      <c r="BT2949" s="9"/>
      <c r="BU2949" s="9"/>
      <c r="BV2949" s="9"/>
      <c r="BW2949" s="9"/>
      <c r="CB2949" s="10"/>
      <c r="CC2949" s="10"/>
      <c r="CD2949" s="10"/>
      <c r="CE2949" s="10"/>
      <c r="CF2949" s="11"/>
      <c r="CG2949" s="11"/>
      <c r="CH2949" s="11"/>
      <c r="CI2949" s="11"/>
      <c r="CJ2949" s="10"/>
      <c r="CK2949" s="10"/>
      <c r="CL2949" s="10"/>
      <c r="CM2949" s="10"/>
      <c r="CN2949" s="10"/>
      <c r="CO2949" s="10"/>
      <c r="CP2949" s="10"/>
      <c r="CQ2949" s="10"/>
      <c r="CR2949" s="10"/>
      <c r="CS2949" s="10"/>
      <c r="CT2949" s="10"/>
      <c r="CU2949" s="10"/>
      <c r="CV2949" s="9"/>
      <c r="CW2949" s="9"/>
      <c r="CX2949" s="9"/>
      <c r="CY2949" s="9"/>
    </row>
    <row r="2950" spans="31:103" ht="18" customHeight="1">
      <c r="AE2950" s="16"/>
      <c r="AF2950" s="16"/>
      <c r="AG2950" s="16"/>
      <c r="AH2950" s="16"/>
      <c r="AI2950" s="16"/>
      <c r="AJ2950" s="16"/>
      <c r="AK2950" s="16"/>
      <c r="AL2950" s="16"/>
      <c r="AM2950" s="16"/>
      <c r="AN2950" s="16"/>
      <c r="AO2950" s="16"/>
      <c r="AP2950" s="16"/>
      <c r="AQ2950" s="15"/>
      <c r="AV2950" s="9"/>
      <c r="AW2950" s="9"/>
      <c r="AX2950" s="9"/>
      <c r="AY2950" s="9"/>
      <c r="AZ2950" s="9"/>
      <c r="BA2950" s="9"/>
      <c r="BB2950" s="9"/>
      <c r="BC2950" s="9"/>
      <c r="BD2950" s="9"/>
      <c r="BE2950" s="9"/>
      <c r="BF2950" s="9"/>
      <c r="BG2950" s="9"/>
      <c r="BH2950" s="9"/>
      <c r="BI2950" s="9"/>
      <c r="BJ2950" s="9"/>
      <c r="BK2950" s="9"/>
      <c r="BL2950" s="9"/>
      <c r="BM2950" s="9"/>
      <c r="BN2950" s="9"/>
      <c r="BO2950" s="9"/>
      <c r="BP2950" s="9"/>
      <c r="BQ2950" s="9"/>
      <c r="BR2950" s="9"/>
      <c r="BS2950" s="9"/>
      <c r="BT2950" s="9"/>
      <c r="BU2950" s="9"/>
      <c r="BV2950" s="9"/>
      <c r="BW2950" s="9"/>
      <c r="CB2950" s="10"/>
      <c r="CC2950" s="10"/>
      <c r="CD2950" s="10"/>
      <c r="CE2950" s="10"/>
      <c r="CF2950" s="11"/>
      <c r="CG2950" s="11"/>
      <c r="CH2950" s="11"/>
      <c r="CI2950" s="11"/>
      <c r="CJ2950" s="10"/>
      <c r="CK2950" s="10"/>
      <c r="CL2950" s="10"/>
      <c r="CM2950" s="10"/>
      <c r="CN2950" s="10"/>
      <c r="CO2950" s="10"/>
      <c r="CP2950" s="10"/>
      <c r="CQ2950" s="10"/>
      <c r="CR2950" s="10"/>
      <c r="CS2950" s="10"/>
      <c r="CT2950" s="10"/>
      <c r="CU2950" s="10"/>
      <c r="CV2950" s="9"/>
      <c r="CW2950" s="9"/>
      <c r="CX2950" s="9"/>
      <c r="CY2950" s="9"/>
    </row>
    <row r="2951" spans="31:103" ht="18" customHeight="1">
      <c r="AE2951" s="16"/>
      <c r="AF2951" s="16"/>
      <c r="AG2951" s="16"/>
      <c r="AH2951" s="16"/>
      <c r="AI2951" s="16"/>
      <c r="AJ2951" s="16"/>
      <c r="AK2951" s="16"/>
      <c r="AL2951" s="16"/>
      <c r="AM2951" s="16"/>
      <c r="AN2951" s="16"/>
      <c r="AO2951" s="16"/>
      <c r="AP2951" s="16"/>
      <c r="AQ2951" s="15"/>
      <c r="AV2951" s="9"/>
      <c r="AW2951" s="9"/>
      <c r="AX2951" s="9"/>
      <c r="AY2951" s="9"/>
      <c r="AZ2951" s="9"/>
      <c r="BA2951" s="9"/>
      <c r="BB2951" s="9"/>
      <c r="BC2951" s="9"/>
      <c r="BD2951" s="9"/>
      <c r="BE2951" s="9"/>
      <c r="BF2951" s="9"/>
      <c r="BG2951" s="9"/>
      <c r="BH2951" s="9"/>
      <c r="BI2951" s="9"/>
      <c r="BJ2951" s="9"/>
      <c r="BK2951" s="9"/>
      <c r="BL2951" s="9"/>
      <c r="BM2951" s="9"/>
      <c r="BN2951" s="9"/>
      <c r="BO2951" s="9"/>
      <c r="BP2951" s="9"/>
      <c r="BQ2951" s="9"/>
      <c r="BR2951" s="9"/>
      <c r="BS2951" s="9"/>
      <c r="BT2951" s="9"/>
      <c r="BU2951" s="9"/>
      <c r="BV2951" s="9"/>
      <c r="BW2951" s="9"/>
      <c r="CB2951" s="10"/>
      <c r="CC2951" s="10"/>
      <c r="CD2951" s="10"/>
      <c r="CE2951" s="10"/>
      <c r="CF2951" s="11"/>
      <c r="CG2951" s="11"/>
      <c r="CH2951" s="11"/>
      <c r="CI2951" s="11"/>
      <c r="CJ2951" s="10"/>
      <c r="CK2951" s="10"/>
      <c r="CL2951" s="10"/>
      <c r="CM2951" s="10"/>
      <c r="CN2951" s="10"/>
      <c r="CO2951" s="10"/>
      <c r="CP2951" s="10"/>
      <c r="CQ2951" s="10"/>
      <c r="CR2951" s="10"/>
      <c r="CS2951" s="10"/>
      <c r="CT2951" s="10"/>
      <c r="CU2951" s="10"/>
      <c r="CV2951" s="9"/>
      <c r="CW2951" s="9"/>
      <c r="CX2951" s="9"/>
      <c r="CY2951" s="9"/>
    </row>
    <row r="2952" spans="31:103" ht="18" customHeight="1">
      <c r="AE2952" s="16"/>
      <c r="AF2952" s="16"/>
      <c r="AG2952" s="16"/>
      <c r="AH2952" s="16"/>
      <c r="AI2952" s="16"/>
      <c r="AJ2952" s="16"/>
      <c r="AK2952" s="16"/>
      <c r="AL2952" s="16"/>
      <c r="AM2952" s="16"/>
      <c r="AN2952" s="16"/>
      <c r="AO2952" s="16"/>
      <c r="AP2952" s="16"/>
      <c r="AQ2952" s="15"/>
      <c r="AV2952" s="9"/>
      <c r="AW2952" s="9"/>
      <c r="AX2952" s="9"/>
      <c r="AY2952" s="9"/>
      <c r="AZ2952" s="9"/>
      <c r="BA2952" s="9"/>
      <c r="BB2952" s="9"/>
      <c r="BC2952" s="9"/>
      <c r="BD2952" s="9"/>
      <c r="BE2952" s="9"/>
      <c r="BF2952" s="9"/>
      <c r="BG2952" s="9"/>
      <c r="BH2952" s="9"/>
      <c r="BI2952" s="9"/>
      <c r="BJ2952" s="9"/>
      <c r="BK2952" s="9"/>
      <c r="BL2952" s="9"/>
      <c r="BM2952" s="9"/>
      <c r="BN2952" s="9"/>
      <c r="BO2952" s="9"/>
      <c r="BP2952" s="9"/>
      <c r="BQ2952" s="9"/>
      <c r="BR2952" s="9"/>
      <c r="BS2952" s="9"/>
      <c r="BT2952" s="9"/>
      <c r="BU2952" s="9"/>
      <c r="BV2952" s="9"/>
      <c r="BW2952" s="9"/>
      <c r="CB2952" s="10"/>
      <c r="CC2952" s="10"/>
      <c r="CD2952" s="10"/>
      <c r="CE2952" s="10"/>
      <c r="CF2952" s="11"/>
      <c r="CG2952" s="11"/>
      <c r="CH2952" s="11"/>
      <c r="CI2952" s="11"/>
      <c r="CJ2952" s="10"/>
      <c r="CK2952" s="10"/>
      <c r="CL2952" s="10"/>
      <c r="CM2952" s="10"/>
      <c r="CN2952" s="10"/>
      <c r="CO2952" s="10"/>
      <c r="CP2952" s="10"/>
      <c r="CQ2952" s="10"/>
      <c r="CR2952" s="10"/>
      <c r="CS2952" s="10"/>
      <c r="CT2952" s="10"/>
      <c r="CU2952" s="10"/>
      <c r="CV2952" s="9"/>
      <c r="CW2952" s="9"/>
      <c r="CX2952" s="9"/>
      <c r="CY2952" s="9"/>
    </row>
    <row r="2953" spans="31:103" ht="18" customHeight="1">
      <c r="AE2953" s="16"/>
      <c r="AF2953" s="16"/>
      <c r="AG2953" s="16"/>
      <c r="AH2953" s="16"/>
      <c r="AI2953" s="16"/>
      <c r="AJ2953" s="16"/>
      <c r="AK2953" s="16"/>
      <c r="AL2953" s="16"/>
      <c r="AM2953" s="16"/>
      <c r="AN2953" s="16"/>
      <c r="AO2953" s="16"/>
      <c r="AP2953" s="16"/>
      <c r="AQ2953" s="15"/>
      <c r="AV2953" s="9"/>
      <c r="AW2953" s="9"/>
      <c r="AX2953" s="9"/>
      <c r="AY2953" s="9"/>
      <c r="AZ2953" s="9"/>
      <c r="BA2953" s="9"/>
      <c r="BB2953" s="9"/>
      <c r="BC2953" s="9"/>
      <c r="BD2953" s="9"/>
      <c r="BE2953" s="9"/>
      <c r="BF2953" s="9"/>
      <c r="BG2953" s="9"/>
      <c r="BH2953" s="9"/>
      <c r="BI2953" s="9"/>
      <c r="BJ2953" s="9"/>
      <c r="BK2953" s="9"/>
      <c r="BL2953" s="9"/>
      <c r="BM2953" s="9"/>
      <c r="BN2953" s="9"/>
      <c r="BO2953" s="9"/>
      <c r="BP2953" s="9"/>
      <c r="BQ2953" s="9"/>
      <c r="BR2953" s="9"/>
      <c r="BS2953" s="9"/>
      <c r="BT2953" s="9"/>
      <c r="BU2953" s="9"/>
      <c r="BV2953" s="9"/>
      <c r="BW2953" s="9"/>
      <c r="CB2953" s="10"/>
      <c r="CC2953" s="10"/>
      <c r="CD2953" s="10"/>
      <c r="CE2953" s="10"/>
      <c r="CF2953" s="11"/>
      <c r="CG2953" s="11"/>
      <c r="CH2953" s="11"/>
      <c r="CI2953" s="11"/>
      <c r="CJ2953" s="10"/>
      <c r="CK2953" s="10"/>
      <c r="CL2953" s="10"/>
      <c r="CM2953" s="10"/>
      <c r="CN2953" s="10"/>
      <c r="CO2953" s="10"/>
      <c r="CP2953" s="10"/>
      <c r="CQ2953" s="10"/>
      <c r="CR2953" s="10"/>
      <c r="CS2953" s="10"/>
      <c r="CT2953" s="10"/>
      <c r="CU2953" s="10"/>
      <c r="CV2953" s="9"/>
      <c r="CW2953" s="9"/>
      <c r="CX2953" s="9"/>
      <c r="CY2953" s="9"/>
    </row>
    <row r="2954" spans="31:103" ht="18" customHeight="1">
      <c r="AE2954" s="16"/>
      <c r="AF2954" s="16"/>
      <c r="AG2954" s="16"/>
      <c r="AH2954" s="16"/>
      <c r="AI2954" s="16"/>
      <c r="AJ2954" s="16"/>
      <c r="AK2954" s="16"/>
      <c r="AL2954" s="16"/>
      <c r="AM2954" s="16"/>
      <c r="AN2954" s="16"/>
      <c r="AO2954" s="16"/>
      <c r="AP2954" s="16"/>
      <c r="AQ2954" s="15"/>
      <c r="AV2954" s="9"/>
      <c r="AW2954" s="9"/>
      <c r="AX2954" s="9"/>
      <c r="AY2954" s="9"/>
      <c r="AZ2954" s="9"/>
      <c r="BA2954" s="9"/>
      <c r="BB2954" s="9"/>
      <c r="BC2954" s="9"/>
      <c r="BD2954" s="9"/>
      <c r="BE2954" s="9"/>
      <c r="BF2954" s="9"/>
      <c r="BG2954" s="9"/>
      <c r="BH2954" s="9"/>
      <c r="BI2954" s="9"/>
      <c r="BJ2954" s="9"/>
      <c r="BK2954" s="9"/>
      <c r="BL2954" s="9"/>
      <c r="BM2954" s="9"/>
      <c r="BN2954" s="9"/>
      <c r="BO2954" s="9"/>
      <c r="BP2954" s="9"/>
      <c r="BQ2954" s="9"/>
      <c r="BR2954" s="9"/>
      <c r="BS2954" s="9"/>
      <c r="BT2954" s="9"/>
      <c r="BU2954" s="9"/>
      <c r="BV2954" s="9"/>
      <c r="BW2954" s="9"/>
      <c r="CB2954" s="10"/>
      <c r="CC2954" s="10"/>
      <c r="CD2954" s="10"/>
      <c r="CE2954" s="10"/>
      <c r="CF2954" s="11"/>
      <c r="CG2954" s="11"/>
      <c r="CH2954" s="11"/>
      <c r="CI2954" s="11"/>
      <c r="CJ2954" s="10"/>
      <c r="CK2954" s="10"/>
      <c r="CL2954" s="10"/>
      <c r="CM2954" s="10"/>
      <c r="CN2954" s="10"/>
      <c r="CO2954" s="10"/>
      <c r="CP2954" s="10"/>
      <c r="CQ2954" s="10"/>
      <c r="CR2954" s="10"/>
      <c r="CS2954" s="10"/>
      <c r="CT2954" s="10"/>
      <c r="CU2954" s="10"/>
      <c r="CV2954" s="9"/>
      <c r="CW2954" s="9"/>
      <c r="CX2954" s="9"/>
      <c r="CY2954" s="9"/>
    </row>
    <row r="2955" spans="31:103" ht="18" customHeight="1">
      <c r="AE2955" s="16"/>
      <c r="AF2955" s="16"/>
      <c r="AG2955" s="16"/>
      <c r="AH2955" s="16"/>
      <c r="AI2955" s="16"/>
      <c r="AJ2955" s="16"/>
      <c r="AK2955" s="16"/>
      <c r="AL2955" s="16"/>
      <c r="AM2955" s="16"/>
      <c r="AN2955" s="16"/>
      <c r="AO2955" s="16"/>
      <c r="AP2955" s="16"/>
      <c r="AQ2955" s="15"/>
      <c r="AV2955" s="9"/>
      <c r="AW2955" s="9"/>
      <c r="AX2955" s="9"/>
      <c r="AY2955" s="9"/>
      <c r="AZ2955" s="9"/>
      <c r="BA2955" s="9"/>
      <c r="BB2955" s="9"/>
      <c r="BC2955" s="9"/>
      <c r="BD2955" s="9"/>
      <c r="BE2955" s="9"/>
      <c r="BF2955" s="9"/>
      <c r="BG2955" s="9"/>
      <c r="BH2955" s="9"/>
      <c r="BI2955" s="9"/>
      <c r="BJ2955" s="9"/>
      <c r="BK2955" s="9"/>
      <c r="BL2955" s="9"/>
      <c r="BM2955" s="9"/>
      <c r="BN2955" s="9"/>
      <c r="BO2955" s="9"/>
      <c r="BP2955" s="9"/>
      <c r="BQ2955" s="9"/>
      <c r="BR2955" s="9"/>
      <c r="BS2955" s="9"/>
      <c r="BT2955" s="9"/>
      <c r="BU2955" s="9"/>
      <c r="BV2955" s="9"/>
      <c r="BW2955" s="9"/>
      <c r="CB2955" s="10"/>
      <c r="CC2955" s="10"/>
      <c r="CD2955" s="10"/>
      <c r="CE2955" s="10"/>
      <c r="CF2955" s="11"/>
      <c r="CG2955" s="11"/>
      <c r="CH2955" s="11"/>
      <c r="CI2955" s="11"/>
      <c r="CJ2955" s="10"/>
      <c r="CK2955" s="10"/>
      <c r="CL2955" s="10"/>
      <c r="CM2955" s="10"/>
      <c r="CN2955" s="10"/>
      <c r="CO2955" s="10"/>
      <c r="CP2955" s="10"/>
      <c r="CQ2955" s="10"/>
      <c r="CR2955" s="10"/>
      <c r="CS2955" s="10"/>
      <c r="CT2955" s="10"/>
      <c r="CU2955" s="10"/>
      <c r="CV2955" s="9"/>
      <c r="CW2955" s="9"/>
      <c r="CX2955" s="9"/>
      <c r="CY2955" s="9"/>
    </row>
    <row r="2956" spans="31:103" ht="18" customHeight="1">
      <c r="AE2956" s="16"/>
      <c r="AF2956" s="16"/>
      <c r="AG2956" s="16"/>
      <c r="AH2956" s="16"/>
      <c r="AI2956" s="16"/>
      <c r="AJ2956" s="16"/>
      <c r="AK2956" s="16"/>
      <c r="AL2956" s="16"/>
      <c r="AM2956" s="16"/>
      <c r="AN2956" s="16"/>
      <c r="AO2956" s="16"/>
      <c r="AP2956" s="16"/>
      <c r="AQ2956" s="15"/>
      <c r="AV2956" s="9"/>
      <c r="AW2956" s="9"/>
      <c r="AX2956" s="9"/>
      <c r="AY2956" s="9"/>
      <c r="AZ2956" s="9"/>
      <c r="BA2956" s="9"/>
      <c r="BB2956" s="9"/>
      <c r="BC2956" s="9"/>
      <c r="BD2956" s="9"/>
      <c r="BE2956" s="9"/>
      <c r="BF2956" s="9"/>
      <c r="BG2956" s="9"/>
      <c r="BH2956" s="9"/>
      <c r="BI2956" s="9"/>
      <c r="BJ2956" s="9"/>
      <c r="BK2956" s="9"/>
      <c r="BL2956" s="9"/>
      <c r="BM2956" s="9"/>
      <c r="BN2956" s="9"/>
      <c r="BO2956" s="9"/>
      <c r="BP2956" s="9"/>
      <c r="BQ2956" s="9"/>
      <c r="BR2956" s="9"/>
      <c r="BS2956" s="9"/>
      <c r="BT2956" s="9"/>
      <c r="BU2956" s="9"/>
      <c r="BV2956" s="9"/>
      <c r="BW2956" s="9"/>
      <c r="CB2956" s="10"/>
      <c r="CC2956" s="10"/>
      <c r="CD2956" s="10"/>
      <c r="CE2956" s="10"/>
      <c r="CF2956" s="11"/>
      <c r="CG2956" s="11"/>
      <c r="CH2956" s="11"/>
      <c r="CI2956" s="11"/>
      <c r="CJ2956" s="10"/>
      <c r="CK2956" s="10"/>
      <c r="CL2956" s="10"/>
      <c r="CM2956" s="10"/>
      <c r="CN2956" s="10"/>
      <c r="CO2956" s="10"/>
      <c r="CP2956" s="10"/>
      <c r="CQ2956" s="10"/>
      <c r="CR2956" s="10"/>
      <c r="CS2956" s="10"/>
      <c r="CT2956" s="10"/>
      <c r="CU2956" s="10"/>
      <c r="CV2956" s="9"/>
      <c r="CW2956" s="9"/>
      <c r="CX2956" s="9"/>
      <c r="CY2956" s="9"/>
    </row>
    <row r="2957" spans="31:103" ht="18" customHeight="1">
      <c r="AE2957" s="16"/>
      <c r="AF2957" s="16"/>
      <c r="AG2957" s="16"/>
      <c r="AH2957" s="16"/>
      <c r="AI2957" s="16"/>
      <c r="AJ2957" s="16"/>
      <c r="AK2957" s="16"/>
      <c r="AL2957" s="16"/>
      <c r="AM2957" s="16"/>
      <c r="AN2957" s="16"/>
      <c r="AO2957" s="16"/>
      <c r="AP2957" s="16"/>
      <c r="AQ2957" s="15"/>
      <c r="AV2957" s="9"/>
      <c r="AW2957" s="9"/>
      <c r="AX2957" s="9"/>
      <c r="AY2957" s="9"/>
      <c r="AZ2957" s="9"/>
      <c r="BA2957" s="9"/>
      <c r="BB2957" s="9"/>
      <c r="BC2957" s="9"/>
      <c r="BD2957" s="9"/>
      <c r="BE2957" s="9"/>
      <c r="BF2957" s="9"/>
      <c r="BG2957" s="9"/>
      <c r="BH2957" s="9"/>
      <c r="BI2957" s="9"/>
      <c r="BJ2957" s="9"/>
      <c r="BK2957" s="9"/>
      <c r="BL2957" s="9"/>
      <c r="BM2957" s="9"/>
      <c r="BN2957" s="9"/>
      <c r="BO2957" s="9"/>
      <c r="BP2957" s="9"/>
      <c r="BQ2957" s="9"/>
      <c r="BR2957" s="9"/>
      <c r="BS2957" s="9"/>
      <c r="BT2957" s="9"/>
      <c r="BU2957" s="9"/>
      <c r="BV2957" s="9"/>
      <c r="BW2957" s="9"/>
      <c r="CB2957" s="10"/>
      <c r="CC2957" s="10"/>
      <c r="CD2957" s="10"/>
      <c r="CE2957" s="10"/>
      <c r="CF2957" s="11"/>
      <c r="CG2957" s="11"/>
      <c r="CH2957" s="11"/>
      <c r="CI2957" s="11"/>
      <c r="CJ2957" s="10"/>
      <c r="CK2957" s="10"/>
      <c r="CL2957" s="10"/>
      <c r="CM2957" s="10"/>
      <c r="CN2957" s="10"/>
      <c r="CO2957" s="10"/>
      <c r="CP2957" s="10"/>
      <c r="CQ2957" s="10"/>
      <c r="CR2957" s="10"/>
      <c r="CS2957" s="10"/>
      <c r="CT2957" s="10"/>
      <c r="CU2957" s="10"/>
      <c r="CV2957" s="9"/>
      <c r="CW2957" s="9"/>
      <c r="CX2957" s="9"/>
      <c r="CY2957" s="9"/>
    </row>
    <row r="2958" spans="31:103" ht="18" customHeight="1">
      <c r="AE2958" s="16"/>
      <c r="AF2958" s="16"/>
      <c r="AG2958" s="16"/>
      <c r="AH2958" s="16"/>
      <c r="AI2958" s="16"/>
      <c r="AJ2958" s="16"/>
      <c r="AK2958" s="16"/>
      <c r="AL2958" s="16"/>
      <c r="AM2958" s="16"/>
      <c r="AN2958" s="16"/>
      <c r="AO2958" s="16"/>
      <c r="AP2958" s="16"/>
      <c r="AQ2958" s="15"/>
      <c r="AV2958" s="9"/>
      <c r="AW2958" s="9"/>
      <c r="AX2958" s="9"/>
      <c r="AY2958" s="9"/>
      <c r="AZ2958" s="9"/>
      <c r="BA2958" s="9"/>
      <c r="BB2958" s="9"/>
      <c r="BC2958" s="9"/>
      <c r="BD2958" s="9"/>
      <c r="BE2958" s="9"/>
      <c r="BF2958" s="9"/>
      <c r="BG2958" s="9"/>
      <c r="BH2958" s="9"/>
      <c r="BI2958" s="9"/>
      <c r="BJ2958" s="9"/>
      <c r="BK2958" s="9"/>
      <c r="BL2958" s="9"/>
      <c r="BM2958" s="9"/>
      <c r="BN2958" s="9"/>
      <c r="BO2958" s="9"/>
      <c r="BP2958" s="9"/>
      <c r="BQ2958" s="9"/>
      <c r="BR2958" s="9"/>
      <c r="BS2958" s="9"/>
      <c r="BT2958" s="9"/>
      <c r="BU2958" s="9"/>
      <c r="BV2958" s="9"/>
      <c r="BW2958" s="9"/>
      <c r="CB2958" s="10"/>
      <c r="CC2958" s="10"/>
      <c r="CD2958" s="10"/>
      <c r="CE2958" s="10"/>
      <c r="CF2958" s="11"/>
      <c r="CG2958" s="11"/>
      <c r="CH2958" s="11"/>
      <c r="CI2958" s="11"/>
      <c r="CJ2958" s="10"/>
      <c r="CK2958" s="10"/>
      <c r="CL2958" s="10"/>
      <c r="CM2958" s="10"/>
      <c r="CN2958" s="10"/>
      <c r="CO2958" s="10"/>
      <c r="CP2958" s="10"/>
      <c r="CQ2958" s="10"/>
      <c r="CR2958" s="10"/>
      <c r="CS2958" s="10"/>
      <c r="CT2958" s="10"/>
      <c r="CU2958" s="10"/>
      <c r="CV2958" s="9"/>
      <c r="CW2958" s="9"/>
      <c r="CX2958" s="9"/>
      <c r="CY2958" s="9"/>
    </row>
    <row r="2959" spans="31:103" ht="18" customHeight="1">
      <c r="AE2959" s="16"/>
      <c r="AF2959" s="16"/>
      <c r="AG2959" s="16"/>
      <c r="AH2959" s="16"/>
      <c r="AI2959" s="16"/>
      <c r="AJ2959" s="16"/>
      <c r="AK2959" s="16"/>
      <c r="AL2959" s="16"/>
      <c r="AM2959" s="16"/>
      <c r="AN2959" s="16"/>
      <c r="AO2959" s="16"/>
      <c r="AP2959" s="16"/>
      <c r="AQ2959" s="15"/>
      <c r="AV2959" s="9"/>
      <c r="AW2959" s="9"/>
      <c r="AX2959" s="9"/>
      <c r="AY2959" s="9"/>
      <c r="AZ2959" s="9"/>
      <c r="BA2959" s="9"/>
      <c r="BB2959" s="9"/>
      <c r="BC2959" s="9"/>
      <c r="BD2959" s="9"/>
      <c r="BE2959" s="9"/>
      <c r="BF2959" s="9"/>
      <c r="BG2959" s="9"/>
      <c r="BH2959" s="9"/>
      <c r="BI2959" s="9"/>
      <c r="BJ2959" s="9"/>
      <c r="BK2959" s="9"/>
      <c r="BL2959" s="9"/>
      <c r="BM2959" s="9"/>
      <c r="BN2959" s="9"/>
      <c r="BO2959" s="9"/>
      <c r="BP2959" s="9"/>
      <c r="BQ2959" s="9"/>
      <c r="BR2959" s="9"/>
      <c r="BS2959" s="9"/>
      <c r="BT2959" s="9"/>
      <c r="BU2959" s="9"/>
      <c r="BV2959" s="9"/>
      <c r="BW2959" s="9"/>
      <c r="CB2959" s="10"/>
      <c r="CC2959" s="10"/>
      <c r="CD2959" s="10"/>
      <c r="CE2959" s="10"/>
      <c r="CF2959" s="11"/>
      <c r="CG2959" s="11"/>
      <c r="CH2959" s="11"/>
      <c r="CI2959" s="11"/>
      <c r="CJ2959" s="10"/>
      <c r="CK2959" s="10"/>
      <c r="CL2959" s="10"/>
      <c r="CM2959" s="10"/>
      <c r="CN2959" s="10"/>
      <c r="CO2959" s="10"/>
      <c r="CP2959" s="10"/>
      <c r="CQ2959" s="10"/>
      <c r="CR2959" s="10"/>
      <c r="CS2959" s="10"/>
      <c r="CT2959" s="10"/>
      <c r="CU2959" s="10"/>
      <c r="CV2959" s="9"/>
      <c r="CW2959" s="9"/>
      <c r="CX2959" s="9"/>
      <c r="CY2959" s="9"/>
    </row>
    <row r="2960" spans="31:103" ht="18" customHeight="1">
      <c r="AE2960" s="16"/>
      <c r="AF2960" s="16"/>
      <c r="AG2960" s="16"/>
      <c r="AH2960" s="16"/>
      <c r="AI2960" s="16"/>
      <c r="AJ2960" s="16"/>
      <c r="AK2960" s="16"/>
      <c r="AL2960" s="16"/>
      <c r="AM2960" s="16"/>
      <c r="AN2960" s="16"/>
      <c r="AO2960" s="16"/>
      <c r="AP2960" s="16"/>
      <c r="AQ2960" s="15"/>
      <c r="AV2960" s="9"/>
      <c r="AW2960" s="9"/>
      <c r="AX2960" s="9"/>
      <c r="AY2960" s="9"/>
      <c r="AZ2960" s="9"/>
      <c r="BA2960" s="9"/>
      <c r="BB2960" s="9"/>
      <c r="BC2960" s="9"/>
      <c r="BD2960" s="9"/>
      <c r="BE2960" s="9"/>
      <c r="BF2960" s="9"/>
      <c r="BG2960" s="9"/>
      <c r="BH2960" s="9"/>
      <c r="BI2960" s="9"/>
      <c r="BJ2960" s="9"/>
      <c r="BK2960" s="9"/>
      <c r="BL2960" s="9"/>
      <c r="BM2960" s="9"/>
      <c r="BN2960" s="9"/>
      <c r="BO2960" s="9"/>
      <c r="BP2960" s="9"/>
      <c r="BQ2960" s="9"/>
      <c r="BR2960" s="9"/>
      <c r="BS2960" s="9"/>
      <c r="BT2960" s="9"/>
      <c r="BU2960" s="9"/>
      <c r="BV2960" s="9"/>
      <c r="BW2960" s="9"/>
      <c r="CB2960" s="10"/>
      <c r="CC2960" s="10"/>
      <c r="CD2960" s="10"/>
      <c r="CE2960" s="10"/>
      <c r="CF2960" s="11"/>
      <c r="CG2960" s="11"/>
      <c r="CH2960" s="11"/>
      <c r="CI2960" s="11"/>
      <c r="CJ2960" s="10"/>
      <c r="CK2960" s="10"/>
      <c r="CL2960" s="10"/>
      <c r="CM2960" s="10"/>
      <c r="CN2960" s="10"/>
      <c r="CO2960" s="10"/>
      <c r="CP2960" s="10"/>
      <c r="CQ2960" s="10"/>
      <c r="CR2960" s="10"/>
      <c r="CS2960" s="10"/>
      <c r="CT2960" s="10"/>
      <c r="CU2960" s="10"/>
      <c r="CV2960" s="9"/>
      <c r="CW2960" s="9"/>
      <c r="CX2960" s="9"/>
      <c r="CY2960" s="9"/>
    </row>
    <row r="2961" spans="31:103" ht="18" customHeight="1">
      <c r="AE2961" s="16"/>
      <c r="AF2961" s="16"/>
      <c r="AG2961" s="16"/>
      <c r="AH2961" s="16"/>
      <c r="AI2961" s="16"/>
      <c r="AJ2961" s="16"/>
      <c r="AK2961" s="16"/>
      <c r="AL2961" s="16"/>
      <c r="AM2961" s="16"/>
      <c r="AN2961" s="16"/>
      <c r="AO2961" s="16"/>
      <c r="AP2961" s="16"/>
      <c r="AQ2961" s="15"/>
      <c r="AV2961" s="9"/>
      <c r="AW2961" s="9"/>
      <c r="AX2961" s="9"/>
      <c r="AY2961" s="9"/>
      <c r="AZ2961" s="9"/>
      <c r="BA2961" s="9"/>
      <c r="BB2961" s="9"/>
      <c r="BC2961" s="9"/>
      <c r="BD2961" s="9"/>
      <c r="BE2961" s="9"/>
      <c r="BF2961" s="9"/>
      <c r="BG2961" s="9"/>
      <c r="BH2961" s="9"/>
      <c r="BI2961" s="9"/>
      <c r="BJ2961" s="9"/>
      <c r="BK2961" s="9"/>
      <c r="BL2961" s="9"/>
      <c r="BM2961" s="9"/>
      <c r="BN2961" s="9"/>
      <c r="BO2961" s="9"/>
      <c r="BP2961" s="9"/>
      <c r="BQ2961" s="9"/>
      <c r="BR2961" s="9"/>
      <c r="BS2961" s="9"/>
      <c r="BT2961" s="9"/>
      <c r="BU2961" s="9"/>
      <c r="BV2961" s="9"/>
      <c r="BW2961" s="9"/>
      <c r="CB2961" s="10"/>
      <c r="CC2961" s="10"/>
      <c r="CD2961" s="10"/>
      <c r="CE2961" s="10"/>
      <c r="CF2961" s="11"/>
      <c r="CG2961" s="11"/>
      <c r="CH2961" s="11"/>
      <c r="CI2961" s="11"/>
      <c r="CJ2961" s="10"/>
      <c r="CK2961" s="10"/>
      <c r="CL2961" s="10"/>
      <c r="CM2961" s="10"/>
      <c r="CN2961" s="10"/>
      <c r="CO2961" s="10"/>
      <c r="CP2961" s="10"/>
      <c r="CQ2961" s="10"/>
      <c r="CR2961" s="10"/>
      <c r="CS2961" s="10"/>
      <c r="CT2961" s="10"/>
      <c r="CU2961" s="10"/>
      <c r="CV2961" s="9"/>
      <c r="CW2961" s="9"/>
      <c r="CX2961" s="9"/>
      <c r="CY2961" s="9"/>
    </row>
    <row r="2962" spans="31:103" ht="18" customHeight="1">
      <c r="AE2962" s="16"/>
      <c r="AF2962" s="16"/>
      <c r="AG2962" s="16"/>
      <c r="AH2962" s="16"/>
      <c r="AI2962" s="16"/>
      <c r="AJ2962" s="16"/>
      <c r="AK2962" s="16"/>
      <c r="AL2962" s="16"/>
      <c r="AM2962" s="16"/>
      <c r="AN2962" s="16"/>
      <c r="AO2962" s="16"/>
      <c r="AP2962" s="16"/>
      <c r="AQ2962" s="15"/>
      <c r="AV2962" s="9"/>
      <c r="AW2962" s="9"/>
      <c r="AX2962" s="9"/>
      <c r="AY2962" s="9"/>
      <c r="AZ2962" s="9"/>
      <c r="BA2962" s="9"/>
      <c r="BB2962" s="9"/>
      <c r="BC2962" s="9"/>
      <c r="BD2962" s="9"/>
      <c r="BE2962" s="9"/>
      <c r="BF2962" s="9"/>
      <c r="BG2962" s="9"/>
      <c r="BH2962" s="9"/>
      <c r="BI2962" s="9"/>
      <c r="BJ2962" s="9"/>
      <c r="BK2962" s="9"/>
      <c r="BL2962" s="9"/>
      <c r="BM2962" s="9"/>
      <c r="BN2962" s="9"/>
      <c r="BO2962" s="9"/>
      <c r="BP2962" s="9"/>
      <c r="BQ2962" s="9"/>
      <c r="BR2962" s="9"/>
      <c r="BS2962" s="9"/>
      <c r="BT2962" s="9"/>
      <c r="BU2962" s="9"/>
      <c r="BV2962" s="9"/>
      <c r="BW2962" s="9"/>
      <c r="CB2962" s="10"/>
      <c r="CC2962" s="10"/>
      <c r="CD2962" s="10"/>
      <c r="CE2962" s="10"/>
      <c r="CF2962" s="11"/>
      <c r="CG2962" s="11"/>
      <c r="CH2962" s="11"/>
      <c r="CI2962" s="11"/>
      <c r="CJ2962" s="10"/>
      <c r="CK2962" s="10"/>
      <c r="CL2962" s="10"/>
      <c r="CM2962" s="10"/>
      <c r="CN2962" s="10"/>
      <c r="CO2962" s="10"/>
      <c r="CP2962" s="10"/>
      <c r="CQ2962" s="10"/>
      <c r="CR2962" s="10"/>
      <c r="CS2962" s="10"/>
      <c r="CT2962" s="10"/>
      <c r="CU2962" s="10"/>
      <c r="CV2962" s="9"/>
      <c r="CW2962" s="9"/>
      <c r="CX2962" s="9"/>
      <c r="CY2962" s="9"/>
    </row>
    <row r="2963" spans="31:103" ht="18" customHeight="1">
      <c r="AE2963" s="16"/>
      <c r="AF2963" s="16"/>
      <c r="AG2963" s="16"/>
      <c r="AH2963" s="16"/>
      <c r="AI2963" s="16"/>
      <c r="AJ2963" s="16"/>
      <c r="AK2963" s="16"/>
      <c r="AL2963" s="16"/>
      <c r="AM2963" s="16"/>
      <c r="AN2963" s="16"/>
      <c r="AO2963" s="16"/>
      <c r="AP2963" s="16"/>
      <c r="AQ2963" s="15"/>
      <c r="AV2963" s="9"/>
      <c r="AW2963" s="9"/>
      <c r="AX2963" s="9"/>
      <c r="AY2963" s="9"/>
      <c r="AZ2963" s="9"/>
      <c r="BA2963" s="9"/>
      <c r="BB2963" s="9"/>
      <c r="BC2963" s="9"/>
      <c r="BD2963" s="9"/>
      <c r="BE2963" s="9"/>
      <c r="BF2963" s="9"/>
      <c r="BG2963" s="9"/>
      <c r="BH2963" s="9"/>
      <c r="BI2963" s="9"/>
      <c r="BJ2963" s="9"/>
      <c r="BK2963" s="9"/>
      <c r="BL2963" s="9"/>
      <c r="BM2963" s="9"/>
      <c r="BN2963" s="9"/>
      <c r="BO2963" s="9"/>
      <c r="BP2963" s="9"/>
      <c r="BQ2963" s="9"/>
      <c r="BR2963" s="9"/>
      <c r="BS2963" s="9"/>
      <c r="BT2963" s="9"/>
      <c r="BU2963" s="9"/>
      <c r="BV2963" s="9"/>
      <c r="BW2963" s="9"/>
      <c r="CB2963" s="10"/>
      <c r="CC2963" s="10"/>
      <c r="CD2963" s="10"/>
      <c r="CE2963" s="10"/>
      <c r="CF2963" s="11"/>
      <c r="CG2963" s="11"/>
      <c r="CH2963" s="11"/>
      <c r="CI2963" s="11"/>
      <c r="CJ2963" s="10"/>
      <c r="CK2963" s="10"/>
      <c r="CL2963" s="10"/>
      <c r="CM2963" s="10"/>
      <c r="CN2963" s="10"/>
      <c r="CO2963" s="10"/>
      <c r="CP2963" s="10"/>
      <c r="CQ2963" s="10"/>
      <c r="CR2963" s="10"/>
      <c r="CS2963" s="10"/>
      <c r="CT2963" s="10"/>
      <c r="CU2963" s="10"/>
      <c r="CV2963" s="9"/>
      <c r="CW2963" s="9"/>
      <c r="CX2963" s="9"/>
      <c r="CY2963" s="9"/>
    </row>
    <row r="2964" spans="31:103" ht="18" customHeight="1">
      <c r="AE2964" s="16"/>
      <c r="AF2964" s="16"/>
      <c r="AG2964" s="16"/>
      <c r="AH2964" s="16"/>
      <c r="AI2964" s="16"/>
      <c r="AJ2964" s="16"/>
      <c r="AK2964" s="16"/>
      <c r="AL2964" s="16"/>
      <c r="AM2964" s="16"/>
      <c r="AN2964" s="16"/>
      <c r="AO2964" s="16"/>
      <c r="AP2964" s="16"/>
      <c r="AQ2964" s="15"/>
      <c r="AV2964" s="9"/>
      <c r="AW2964" s="9"/>
      <c r="AX2964" s="9"/>
      <c r="AY2964" s="9"/>
      <c r="AZ2964" s="9"/>
      <c r="BA2964" s="9"/>
      <c r="BB2964" s="9"/>
      <c r="BC2964" s="9"/>
      <c r="BD2964" s="9"/>
      <c r="BE2964" s="9"/>
      <c r="BF2964" s="9"/>
      <c r="BG2964" s="9"/>
      <c r="BH2964" s="9"/>
      <c r="BI2964" s="9"/>
      <c r="BJ2964" s="9"/>
      <c r="BK2964" s="9"/>
      <c r="BL2964" s="9"/>
      <c r="BM2964" s="9"/>
      <c r="BN2964" s="9"/>
      <c r="BO2964" s="9"/>
      <c r="BP2964" s="9"/>
      <c r="BQ2964" s="9"/>
      <c r="BR2964" s="9"/>
      <c r="BS2964" s="9"/>
      <c r="BT2964" s="9"/>
      <c r="BU2964" s="9"/>
      <c r="BV2964" s="9"/>
      <c r="BW2964" s="9"/>
      <c r="CB2964" s="10"/>
      <c r="CC2964" s="10"/>
      <c r="CD2964" s="10"/>
      <c r="CE2964" s="10"/>
      <c r="CF2964" s="11"/>
      <c r="CG2964" s="11"/>
      <c r="CH2964" s="11"/>
      <c r="CI2964" s="11"/>
      <c r="CJ2964" s="10"/>
      <c r="CK2964" s="10"/>
      <c r="CL2964" s="10"/>
      <c r="CM2964" s="10"/>
      <c r="CN2964" s="10"/>
      <c r="CO2964" s="10"/>
      <c r="CP2964" s="10"/>
      <c r="CQ2964" s="10"/>
      <c r="CR2964" s="10"/>
      <c r="CS2964" s="10"/>
      <c r="CT2964" s="10"/>
      <c r="CU2964" s="10"/>
      <c r="CV2964" s="9"/>
      <c r="CW2964" s="9"/>
      <c r="CX2964" s="9"/>
      <c r="CY2964" s="9"/>
    </row>
    <row r="2965" spans="31:103" ht="18" customHeight="1">
      <c r="AE2965" s="16"/>
      <c r="AF2965" s="16"/>
      <c r="AG2965" s="16"/>
      <c r="AH2965" s="16"/>
      <c r="AI2965" s="16"/>
      <c r="AJ2965" s="16"/>
      <c r="AK2965" s="16"/>
      <c r="AL2965" s="16"/>
      <c r="AM2965" s="16"/>
      <c r="AN2965" s="16"/>
      <c r="AO2965" s="16"/>
      <c r="AP2965" s="16"/>
      <c r="AQ2965" s="15"/>
      <c r="AV2965" s="9"/>
      <c r="AW2965" s="9"/>
      <c r="AX2965" s="9"/>
      <c r="AY2965" s="9"/>
      <c r="AZ2965" s="9"/>
      <c r="BA2965" s="9"/>
      <c r="BB2965" s="9"/>
      <c r="BC2965" s="9"/>
      <c r="BD2965" s="9"/>
      <c r="BE2965" s="9"/>
      <c r="BF2965" s="9"/>
      <c r="BG2965" s="9"/>
      <c r="BH2965" s="9"/>
      <c r="BI2965" s="9"/>
      <c r="BJ2965" s="9"/>
      <c r="BK2965" s="9"/>
      <c r="BL2965" s="9"/>
      <c r="BM2965" s="9"/>
      <c r="BN2965" s="9"/>
      <c r="BO2965" s="9"/>
      <c r="BP2965" s="9"/>
      <c r="BQ2965" s="9"/>
      <c r="BR2965" s="9"/>
      <c r="BS2965" s="9"/>
      <c r="BT2965" s="9"/>
      <c r="BU2965" s="9"/>
      <c r="BV2965" s="9"/>
      <c r="BW2965" s="9"/>
      <c r="CB2965" s="10"/>
      <c r="CC2965" s="10"/>
      <c r="CD2965" s="10"/>
      <c r="CE2965" s="10"/>
      <c r="CF2965" s="11"/>
      <c r="CG2965" s="11"/>
      <c r="CH2965" s="11"/>
      <c r="CI2965" s="11"/>
      <c r="CJ2965" s="10"/>
      <c r="CK2965" s="10"/>
      <c r="CL2965" s="10"/>
      <c r="CM2965" s="10"/>
      <c r="CN2965" s="10"/>
      <c r="CO2965" s="10"/>
      <c r="CP2965" s="10"/>
      <c r="CQ2965" s="10"/>
      <c r="CR2965" s="10"/>
      <c r="CS2965" s="10"/>
      <c r="CT2965" s="10"/>
      <c r="CU2965" s="10"/>
      <c r="CV2965" s="9"/>
      <c r="CW2965" s="9"/>
      <c r="CX2965" s="9"/>
      <c r="CY2965" s="9"/>
    </row>
    <row r="2966" spans="31:103" ht="18" customHeight="1">
      <c r="AE2966" s="16"/>
      <c r="AF2966" s="16"/>
      <c r="AG2966" s="16"/>
      <c r="AH2966" s="16"/>
      <c r="AI2966" s="16"/>
      <c r="AJ2966" s="16"/>
      <c r="AK2966" s="16"/>
      <c r="AL2966" s="16"/>
      <c r="AM2966" s="16"/>
      <c r="AN2966" s="16"/>
      <c r="AO2966" s="16"/>
      <c r="AP2966" s="16"/>
      <c r="AQ2966" s="15"/>
      <c r="AV2966" s="9"/>
      <c r="AW2966" s="9"/>
      <c r="AX2966" s="9"/>
      <c r="AY2966" s="9"/>
      <c r="AZ2966" s="9"/>
      <c r="BA2966" s="9"/>
      <c r="BB2966" s="9"/>
      <c r="BC2966" s="9"/>
      <c r="BD2966" s="9"/>
      <c r="BE2966" s="9"/>
      <c r="BF2966" s="9"/>
      <c r="BG2966" s="9"/>
      <c r="BH2966" s="9"/>
      <c r="BI2966" s="9"/>
      <c r="BJ2966" s="9"/>
      <c r="BK2966" s="9"/>
      <c r="BL2966" s="9"/>
      <c r="BM2966" s="9"/>
      <c r="BN2966" s="9"/>
      <c r="BO2966" s="9"/>
      <c r="BP2966" s="9"/>
      <c r="BQ2966" s="9"/>
      <c r="BR2966" s="9"/>
      <c r="BS2966" s="9"/>
      <c r="BT2966" s="9"/>
      <c r="BU2966" s="9"/>
      <c r="BV2966" s="9"/>
      <c r="BW2966" s="9"/>
      <c r="CB2966" s="10"/>
      <c r="CC2966" s="10"/>
      <c r="CD2966" s="10"/>
      <c r="CE2966" s="10"/>
      <c r="CF2966" s="11"/>
      <c r="CG2966" s="11"/>
      <c r="CH2966" s="11"/>
      <c r="CI2966" s="11"/>
      <c r="CJ2966" s="10"/>
      <c r="CK2966" s="10"/>
      <c r="CL2966" s="10"/>
      <c r="CM2966" s="10"/>
      <c r="CN2966" s="10"/>
      <c r="CO2966" s="10"/>
      <c r="CP2966" s="10"/>
      <c r="CQ2966" s="10"/>
      <c r="CR2966" s="10"/>
      <c r="CS2966" s="10"/>
      <c r="CT2966" s="10"/>
      <c r="CU2966" s="10"/>
      <c r="CV2966" s="9"/>
      <c r="CW2966" s="9"/>
      <c r="CX2966" s="9"/>
      <c r="CY2966" s="9"/>
    </row>
    <row r="2967" spans="31:103" ht="18" customHeight="1">
      <c r="AE2967" s="16"/>
      <c r="AF2967" s="16"/>
      <c r="AG2967" s="16"/>
      <c r="AH2967" s="16"/>
      <c r="AI2967" s="16"/>
      <c r="AJ2967" s="16"/>
      <c r="AK2967" s="16"/>
      <c r="AL2967" s="16"/>
      <c r="AM2967" s="16"/>
      <c r="AN2967" s="16"/>
      <c r="AO2967" s="16"/>
      <c r="AP2967" s="16"/>
      <c r="AQ2967" s="15"/>
      <c r="AV2967" s="9"/>
      <c r="AW2967" s="9"/>
      <c r="AX2967" s="9"/>
      <c r="AY2967" s="9"/>
      <c r="AZ2967" s="9"/>
      <c r="BA2967" s="9"/>
      <c r="BB2967" s="9"/>
      <c r="BC2967" s="9"/>
      <c r="BD2967" s="9"/>
      <c r="BE2967" s="9"/>
      <c r="BF2967" s="9"/>
      <c r="BG2967" s="9"/>
      <c r="BH2967" s="9"/>
      <c r="BI2967" s="9"/>
      <c r="BJ2967" s="9"/>
      <c r="BK2967" s="9"/>
      <c r="BL2967" s="9"/>
      <c r="BM2967" s="9"/>
      <c r="BN2967" s="9"/>
      <c r="BO2967" s="9"/>
      <c r="BP2967" s="9"/>
      <c r="BQ2967" s="9"/>
      <c r="BR2967" s="9"/>
      <c r="BS2967" s="9"/>
      <c r="BT2967" s="9"/>
      <c r="BU2967" s="9"/>
      <c r="BV2967" s="9"/>
      <c r="BW2967" s="9"/>
      <c r="CB2967" s="10"/>
      <c r="CC2967" s="10"/>
      <c r="CD2967" s="10"/>
      <c r="CE2967" s="10"/>
      <c r="CF2967" s="11"/>
      <c r="CG2967" s="11"/>
      <c r="CH2967" s="11"/>
      <c r="CI2967" s="11"/>
      <c r="CJ2967" s="10"/>
      <c r="CK2967" s="10"/>
      <c r="CL2967" s="10"/>
      <c r="CM2967" s="10"/>
      <c r="CN2967" s="10"/>
      <c r="CO2967" s="10"/>
      <c r="CP2967" s="10"/>
      <c r="CQ2967" s="10"/>
      <c r="CR2967" s="10"/>
      <c r="CS2967" s="10"/>
      <c r="CT2967" s="10"/>
      <c r="CU2967" s="10"/>
      <c r="CV2967" s="9"/>
      <c r="CW2967" s="9"/>
      <c r="CX2967" s="9"/>
      <c r="CY2967" s="9"/>
    </row>
    <row r="2968" spans="31:103" ht="18" customHeight="1">
      <c r="AE2968" s="16"/>
      <c r="AF2968" s="16"/>
      <c r="AG2968" s="16"/>
      <c r="AH2968" s="16"/>
      <c r="AI2968" s="16"/>
      <c r="AJ2968" s="16"/>
      <c r="AK2968" s="16"/>
      <c r="AL2968" s="16"/>
      <c r="AM2968" s="16"/>
      <c r="AN2968" s="16"/>
      <c r="AO2968" s="16"/>
      <c r="AP2968" s="16"/>
      <c r="AQ2968" s="15"/>
      <c r="AV2968" s="9"/>
      <c r="AW2968" s="9"/>
      <c r="AX2968" s="9"/>
      <c r="AY2968" s="9"/>
      <c r="AZ2968" s="9"/>
      <c r="BA2968" s="9"/>
      <c r="BB2968" s="9"/>
      <c r="BC2968" s="9"/>
      <c r="BD2968" s="9"/>
      <c r="BE2968" s="9"/>
      <c r="BF2968" s="9"/>
      <c r="BG2968" s="9"/>
      <c r="BH2968" s="9"/>
      <c r="BI2968" s="9"/>
      <c r="BJ2968" s="9"/>
      <c r="BK2968" s="9"/>
      <c r="BL2968" s="9"/>
      <c r="BM2968" s="9"/>
      <c r="BN2968" s="9"/>
      <c r="BO2968" s="9"/>
      <c r="BP2968" s="9"/>
      <c r="BQ2968" s="9"/>
      <c r="BR2968" s="9"/>
      <c r="BS2968" s="9"/>
      <c r="BT2968" s="9"/>
      <c r="BU2968" s="9"/>
      <c r="BV2968" s="9"/>
      <c r="BW2968" s="9"/>
      <c r="CB2968" s="10"/>
      <c r="CC2968" s="10"/>
      <c r="CD2968" s="10"/>
      <c r="CE2968" s="10"/>
      <c r="CF2968" s="11"/>
      <c r="CG2968" s="11"/>
      <c r="CH2968" s="11"/>
      <c r="CI2968" s="11"/>
      <c r="CJ2968" s="10"/>
      <c r="CK2968" s="10"/>
      <c r="CL2968" s="10"/>
      <c r="CM2968" s="10"/>
      <c r="CN2968" s="10"/>
      <c r="CO2968" s="10"/>
      <c r="CP2968" s="10"/>
      <c r="CQ2968" s="10"/>
      <c r="CR2968" s="10"/>
      <c r="CS2968" s="10"/>
      <c r="CT2968" s="10"/>
      <c r="CU2968" s="10"/>
      <c r="CV2968" s="9"/>
      <c r="CW2968" s="9"/>
      <c r="CX2968" s="9"/>
      <c r="CY2968" s="9"/>
    </row>
    <row r="2969" spans="31:103" ht="18" customHeight="1">
      <c r="AE2969" s="16"/>
      <c r="AF2969" s="16"/>
      <c r="AG2969" s="16"/>
      <c r="AH2969" s="16"/>
      <c r="AI2969" s="16"/>
      <c r="AJ2969" s="16"/>
      <c r="AK2969" s="16"/>
      <c r="AL2969" s="16"/>
      <c r="AM2969" s="16"/>
      <c r="AN2969" s="16"/>
      <c r="AO2969" s="16"/>
      <c r="AP2969" s="16"/>
      <c r="AQ2969" s="15"/>
      <c r="AV2969" s="9"/>
      <c r="AW2969" s="9"/>
      <c r="AX2969" s="9"/>
      <c r="AY2969" s="9"/>
      <c r="AZ2969" s="9"/>
      <c r="BA2969" s="9"/>
      <c r="BB2969" s="9"/>
      <c r="BC2969" s="9"/>
      <c r="BD2969" s="9"/>
      <c r="BE2969" s="9"/>
      <c r="BF2969" s="9"/>
      <c r="BG2969" s="9"/>
      <c r="BH2969" s="9"/>
      <c r="BI2969" s="9"/>
      <c r="BJ2969" s="9"/>
      <c r="BK2969" s="9"/>
      <c r="BL2969" s="9"/>
      <c r="BM2969" s="9"/>
      <c r="BN2969" s="9"/>
      <c r="BO2969" s="9"/>
      <c r="BP2969" s="9"/>
      <c r="BQ2969" s="9"/>
      <c r="BR2969" s="9"/>
      <c r="BS2969" s="9"/>
      <c r="BT2969" s="9"/>
      <c r="BU2969" s="9"/>
      <c r="BV2969" s="9"/>
      <c r="BW2969" s="9"/>
      <c r="CB2969" s="10"/>
      <c r="CC2969" s="10"/>
      <c r="CD2969" s="10"/>
      <c r="CE2969" s="10"/>
      <c r="CF2969" s="11"/>
      <c r="CG2969" s="11"/>
      <c r="CH2969" s="11"/>
      <c r="CI2969" s="11"/>
      <c r="CJ2969" s="10"/>
      <c r="CK2969" s="10"/>
      <c r="CL2969" s="10"/>
      <c r="CM2969" s="10"/>
      <c r="CN2969" s="10"/>
      <c r="CO2969" s="10"/>
      <c r="CP2969" s="10"/>
      <c r="CQ2969" s="10"/>
      <c r="CR2969" s="10"/>
      <c r="CS2969" s="10"/>
      <c r="CT2969" s="10"/>
      <c r="CU2969" s="10"/>
      <c r="CV2969" s="9"/>
      <c r="CW2969" s="9"/>
      <c r="CX2969" s="9"/>
      <c r="CY2969" s="9"/>
    </row>
    <row r="2970" spans="31:103" ht="18" customHeight="1">
      <c r="AE2970" s="16"/>
      <c r="AF2970" s="16"/>
      <c r="AG2970" s="16"/>
      <c r="AH2970" s="16"/>
      <c r="AI2970" s="16"/>
      <c r="AJ2970" s="16"/>
      <c r="AK2970" s="16"/>
      <c r="AL2970" s="16"/>
      <c r="AM2970" s="16"/>
      <c r="AN2970" s="16"/>
      <c r="AO2970" s="16"/>
      <c r="AP2970" s="16"/>
      <c r="AQ2970" s="15"/>
      <c r="AV2970" s="9"/>
      <c r="AW2970" s="9"/>
      <c r="AX2970" s="9"/>
      <c r="AY2970" s="9"/>
      <c r="AZ2970" s="9"/>
      <c r="BA2970" s="9"/>
      <c r="BB2970" s="9"/>
      <c r="BC2970" s="9"/>
      <c r="BD2970" s="9"/>
      <c r="BE2970" s="9"/>
      <c r="BF2970" s="9"/>
      <c r="BG2970" s="9"/>
      <c r="BH2970" s="9"/>
      <c r="BI2970" s="9"/>
      <c r="BJ2970" s="9"/>
      <c r="BK2970" s="9"/>
      <c r="BL2970" s="9"/>
      <c r="BM2970" s="9"/>
      <c r="BN2970" s="9"/>
      <c r="BO2970" s="9"/>
      <c r="BP2970" s="9"/>
      <c r="BQ2970" s="9"/>
      <c r="BR2970" s="9"/>
      <c r="BS2970" s="9"/>
      <c r="BT2970" s="9"/>
      <c r="BU2970" s="9"/>
      <c r="BV2970" s="9"/>
      <c r="BW2970" s="9"/>
      <c r="CB2970" s="10"/>
      <c r="CC2970" s="10"/>
      <c r="CD2970" s="10"/>
      <c r="CE2970" s="10"/>
      <c r="CF2970" s="11"/>
      <c r="CG2970" s="11"/>
      <c r="CH2970" s="11"/>
      <c r="CI2970" s="11"/>
      <c r="CJ2970" s="10"/>
      <c r="CK2970" s="10"/>
      <c r="CL2970" s="10"/>
      <c r="CM2970" s="10"/>
      <c r="CN2970" s="10"/>
      <c r="CO2970" s="10"/>
      <c r="CP2970" s="10"/>
      <c r="CQ2970" s="10"/>
      <c r="CR2970" s="10"/>
      <c r="CS2970" s="10"/>
      <c r="CT2970" s="10"/>
      <c r="CU2970" s="10"/>
      <c r="CV2970" s="9"/>
      <c r="CW2970" s="9"/>
      <c r="CX2970" s="9"/>
      <c r="CY2970" s="9"/>
    </row>
    <row r="2971" spans="31:103" ht="18" customHeight="1">
      <c r="AE2971" s="16"/>
      <c r="AF2971" s="16"/>
      <c r="AG2971" s="16"/>
      <c r="AH2971" s="16"/>
      <c r="AI2971" s="16"/>
      <c r="AJ2971" s="16"/>
      <c r="AK2971" s="16"/>
      <c r="AL2971" s="16"/>
      <c r="AM2971" s="16"/>
      <c r="AN2971" s="16"/>
      <c r="AO2971" s="16"/>
      <c r="AP2971" s="16"/>
      <c r="AQ2971" s="15"/>
      <c r="AV2971" s="9"/>
      <c r="AW2971" s="9"/>
      <c r="AX2971" s="9"/>
      <c r="AY2971" s="9"/>
      <c r="AZ2971" s="9"/>
      <c r="BA2971" s="9"/>
      <c r="BB2971" s="9"/>
      <c r="BC2971" s="9"/>
      <c r="BD2971" s="9"/>
      <c r="BE2971" s="9"/>
      <c r="BF2971" s="9"/>
      <c r="BG2971" s="9"/>
      <c r="BH2971" s="9"/>
      <c r="BI2971" s="9"/>
      <c r="BJ2971" s="9"/>
      <c r="BK2971" s="9"/>
      <c r="BL2971" s="9"/>
      <c r="BM2971" s="9"/>
      <c r="BN2971" s="9"/>
      <c r="BO2971" s="9"/>
      <c r="BP2971" s="9"/>
      <c r="BQ2971" s="9"/>
      <c r="BR2971" s="9"/>
      <c r="BS2971" s="9"/>
      <c r="BT2971" s="9"/>
      <c r="BU2971" s="9"/>
      <c r="BV2971" s="9"/>
      <c r="BW2971" s="9"/>
      <c r="CB2971" s="10"/>
      <c r="CC2971" s="10"/>
      <c r="CD2971" s="10"/>
      <c r="CE2971" s="10"/>
      <c r="CF2971" s="11"/>
      <c r="CG2971" s="11"/>
      <c r="CH2971" s="11"/>
      <c r="CI2971" s="11"/>
      <c r="CJ2971" s="10"/>
      <c r="CK2971" s="10"/>
      <c r="CL2971" s="10"/>
      <c r="CM2971" s="10"/>
      <c r="CN2971" s="10"/>
      <c r="CO2971" s="10"/>
      <c r="CP2971" s="10"/>
      <c r="CQ2971" s="10"/>
      <c r="CR2971" s="10"/>
      <c r="CS2971" s="10"/>
      <c r="CT2971" s="10"/>
      <c r="CU2971" s="10"/>
      <c r="CV2971" s="9"/>
      <c r="CW2971" s="9"/>
      <c r="CX2971" s="9"/>
      <c r="CY2971" s="9"/>
    </row>
    <row r="2972" spans="31:103" ht="18" customHeight="1">
      <c r="AE2972" s="16"/>
      <c r="AF2972" s="16"/>
      <c r="AG2972" s="16"/>
      <c r="AH2972" s="16"/>
      <c r="AI2972" s="16"/>
      <c r="AJ2972" s="16"/>
      <c r="AK2972" s="16"/>
      <c r="AL2972" s="16"/>
      <c r="AM2972" s="16"/>
      <c r="AN2972" s="16"/>
      <c r="AO2972" s="16"/>
      <c r="AP2972" s="16"/>
      <c r="AQ2972" s="15"/>
      <c r="AV2972" s="9"/>
      <c r="AW2972" s="9"/>
      <c r="AX2972" s="9"/>
      <c r="AY2972" s="9"/>
      <c r="AZ2972" s="9"/>
      <c r="BA2972" s="9"/>
      <c r="BB2972" s="9"/>
      <c r="BC2972" s="9"/>
      <c r="BD2972" s="9"/>
      <c r="BE2972" s="9"/>
      <c r="BF2972" s="9"/>
      <c r="BG2972" s="9"/>
      <c r="BH2972" s="9"/>
      <c r="BI2972" s="9"/>
      <c r="BJ2972" s="9"/>
      <c r="BK2972" s="9"/>
      <c r="BL2972" s="9"/>
      <c r="BM2972" s="9"/>
      <c r="BN2972" s="9"/>
      <c r="BO2972" s="9"/>
      <c r="BP2972" s="9"/>
      <c r="BQ2972" s="9"/>
      <c r="BR2972" s="9"/>
      <c r="BS2972" s="9"/>
      <c r="BT2972" s="9"/>
      <c r="BU2972" s="9"/>
      <c r="BV2972" s="9"/>
      <c r="BW2972" s="9"/>
      <c r="CB2972" s="10"/>
      <c r="CC2972" s="10"/>
      <c r="CD2972" s="10"/>
      <c r="CE2972" s="10"/>
      <c r="CF2972" s="11"/>
      <c r="CG2972" s="11"/>
      <c r="CH2972" s="11"/>
      <c r="CI2972" s="11"/>
      <c r="CJ2972" s="10"/>
      <c r="CK2972" s="10"/>
      <c r="CL2972" s="10"/>
      <c r="CM2972" s="10"/>
      <c r="CN2972" s="10"/>
      <c r="CO2972" s="10"/>
      <c r="CP2972" s="10"/>
      <c r="CQ2972" s="10"/>
      <c r="CR2972" s="10"/>
      <c r="CS2972" s="10"/>
      <c r="CT2972" s="10"/>
      <c r="CU2972" s="10"/>
      <c r="CV2972" s="9"/>
      <c r="CW2972" s="9"/>
      <c r="CX2972" s="9"/>
      <c r="CY2972" s="9"/>
    </row>
    <row r="2973" spans="31:103" ht="18" customHeight="1">
      <c r="AE2973" s="16"/>
      <c r="AF2973" s="16"/>
      <c r="AG2973" s="16"/>
      <c r="AH2973" s="16"/>
      <c r="AI2973" s="16"/>
      <c r="AJ2973" s="16"/>
      <c r="AK2973" s="16"/>
      <c r="AL2973" s="16"/>
      <c r="AM2973" s="16"/>
      <c r="AN2973" s="16"/>
      <c r="AO2973" s="16"/>
      <c r="AP2973" s="16"/>
      <c r="AQ2973" s="15"/>
      <c r="AV2973" s="9"/>
      <c r="AW2973" s="9"/>
      <c r="AX2973" s="9"/>
      <c r="AY2973" s="9"/>
      <c r="AZ2973" s="9"/>
      <c r="BA2973" s="9"/>
      <c r="BB2973" s="9"/>
      <c r="BC2973" s="9"/>
      <c r="BD2973" s="9"/>
      <c r="BE2973" s="9"/>
      <c r="BF2973" s="9"/>
      <c r="BG2973" s="9"/>
      <c r="BH2973" s="9"/>
      <c r="BI2973" s="9"/>
      <c r="BJ2973" s="9"/>
      <c r="BK2973" s="9"/>
      <c r="BL2973" s="9"/>
      <c r="BM2973" s="9"/>
      <c r="BN2973" s="9"/>
      <c r="BO2973" s="9"/>
      <c r="BP2973" s="9"/>
      <c r="BQ2973" s="9"/>
      <c r="BR2973" s="9"/>
      <c r="BS2973" s="9"/>
      <c r="BT2973" s="9"/>
      <c r="BU2973" s="9"/>
      <c r="BV2973" s="9"/>
      <c r="BW2973" s="9"/>
      <c r="CB2973" s="10"/>
      <c r="CC2973" s="10"/>
      <c r="CD2973" s="10"/>
      <c r="CE2973" s="10"/>
      <c r="CF2973" s="11"/>
      <c r="CG2973" s="11"/>
      <c r="CH2973" s="11"/>
      <c r="CI2973" s="11"/>
      <c r="CJ2973" s="10"/>
      <c r="CK2973" s="10"/>
      <c r="CL2973" s="10"/>
      <c r="CM2973" s="10"/>
      <c r="CN2973" s="10"/>
      <c r="CO2973" s="10"/>
      <c r="CP2973" s="10"/>
      <c r="CQ2973" s="10"/>
      <c r="CR2973" s="10"/>
      <c r="CS2973" s="10"/>
      <c r="CT2973" s="10"/>
      <c r="CU2973" s="10"/>
      <c r="CV2973" s="9"/>
      <c r="CW2973" s="9"/>
      <c r="CX2973" s="9"/>
      <c r="CY2973" s="9"/>
    </row>
    <row r="2974" spans="31:103" ht="18" customHeight="1">
      <c r="AE2974" s="16"/>
      <c r="AF2974" s="16"/>
      <c r="AG2974" s="16"/>
      <c r="AH2974" s="16"/>
      <c r="AI2974" s="16"/>
      <c r="AJ2974" s="16"/>
      <c r="AK2974" s="16"/>
      <c r="AL2974" s="16"/>
      <c r="AM2974" s="16"/>
      <c r="AN2974" s="16"/>
      <c r="AO2974" s="16"/>
      <c r="AP2974" s="16"/>
      <c r="AQ2974" s="15"/>
      <c r="AV2974" s="9"/>
      <c r="AW2974" s="9"/>
      <c r="AX2974" s="9"/>
      <c r="AY2974" s="9"/>
      <c r="AZ2974" s="9"/>
      <c r="BA2974" s="9"/>
      <c r="BB2974" s="9"/>
      <c r="BC2974" s="9"/>
      <c r="BD2974" s="9"/>
      <c r="BE2974" s="9"/>
      <c r="BF2974" s="9"/>
      <c r="BG2974" s="9"/>
      <c r="BH2974" s="9"/>
      <c r="BI2974" s="9"/>
      <c r="BJ2974" s="9"/>
      <c r="BK2974" s="9"/>
      <c r="BL2974" s="9"/>
      <c r="BM2974" s="9"/>
      <c r="BN2974" s="9"/>
      <c r="BO2974" s="9"/>
      <c r="BP2974" s="9"/>
      <c r="BQ2974" s="9"/>
      <c r="BR2974" s="9"/>
      <c r="BS2974" s="9"/>
      <c r="BT2974" s="9"/>
      <c r="BU2974" s="9"/>
      <c r="BV2974" s="9"/>
      <c r="BW2974" s="9"/>
      <c r="CB2974" s="10"/>
      <c r="CC2974" s="10"/>
      <c r="CD2974" s="10"/>
      <c r="CE2974" s="10"/>
      <c r="CF2974" s="11"/>
      <c r="CG2974" s="11"/>
      <c r="CH2974" s="11"/>
      <c r="CI2974" s="11"/>
      <c r="CJ2974" s="10"/>
      <c r="CK2974" s="10"/>
      <c r="CL2974" s="10"/>
      <c r="CM2974" s="10"/>
      <c r="CN2974" s="10"/>
      <c r="CO2974" s="10"/>
      <c r="CP2974" s="10"/>
      <c r="CQ2974" s="10"/>
      <c r="CR2974" s="10"/>
      <c r="CS2974" s="10"/>
      <c r="CT2974" s="10"/>
      <c r="CU2974" s="10"/>
      <c r="CV2974" s="9"/>
      <c r="CW2974" s="9"/>
      <c r="CX2974" s="9"/>
      <c r="CY2974" s="9"/>
    </row>
    <row r="2975" spans="31:103" ht="18" customHeight="1">
      <c r="AE2975" s="16"/>
      <c r="AF2975" s="16"/>
      <c r="AG2975" s="16"/>
      <c r="AH2975" s="16"/>
      <c r="AI2975" s="16"/>
      <c r="AJ2975" s="16"/>
      <c r="AK2975" s="16"/>
      <c r="AL2975" s="16"/>
      <c r="AM2975" s="16"/>
      <c r="AN2975" s="16"/>
      <c r="AO2975" s="16"/>
      <c r="AP2975" s="16"/>
      <c r="AQ2975" s="15"/>
      <c r="AV2975" s="9"/>
      <c r="AW2975" s="9"/>
      <c r="AX2975" s="9"/>
      <c r="AY2975" s="9"/>
      <c r="AZ2975" s="9"/>
      <c r="BA2975" s="9"/>
      <c r="BB2975" s="9"/>
      <c r="BC2975" s="9"/>
      <c r="BD2975" s="9"/>
      <c r="BE2975" s="9"/>
      <c r="BF2975" s="9"/>
      <c r="BG2975" s="9"/>
      <c r="BH2975" s="9"/>
      <c r="BI2975" s="9"/>
      <c r="BJ2975" s="9"/>
      <c r="BK2975" s="9"/>
      <c r="BL2975" s="9"/>
      <c r="BM2975" s="9"/>
      <c r="BN2975" s="9"/>
      <c r="BO2975" s="9"/>
      <c r="BP2975" s="9"/>
      <c r="BQ2975" s="9"/>
      <c r="BR2975" s="9"/>
      <c r="BS2975" s="9"/>
      <c r="BT2975" s="9"/>
      <c r="BU2975" s="9"/>
      <c r="BV2975" s="9"/>
      <c r="BW2975" s="9"/>
      <c r="CB2975" s="10"/>
      <c r="CC2975" s="10"/>
      <c r="CD2975" s="10"/>
      <c r="CE2975" s="10"/>
      <c r="CF2975" s="11"/>
      <c r="CG2975" s="11"/>
      <c r="CH2975" s="11"/>
      <c r="CI2975" s="11"/>
      <c r="CJ2975" s="10"/>
      <c r="CK2975" s="10"/>
      <c r="CL2975" s="10"/>
      <c r="CM2975" s="10"/>
      <c r="CN2975" s="10"/>
      <c r="CO2975" s="10"/>
      <c r="CP2975" s="10"/>
      <c r="CQ2975" s="10"/>
      <c r="CR2975" s="10"/>
      <c r="CS2975" s="10"/>
      <c r="CT2975" s="10"/>
      <c r="CU2975" s="10"/>
      <c r="CV2975" s="9"/>
      <c r="CW2975" s="9"/>
      <c r="CX2975" s="9"/>
      <c r="CY2975" s="9"/>
    </row>
    <row r="2976" spans="31:103" ht="18" customHeight="1">
      <c r="AE2976" s="16"/>
      <c r="AF2976" s="16"/>
      <c r="AG2976" s="16"/>
      <c r="AH2976" s="16"/>
      <c r="AI2976" s="16"/>
      <c r="AJ2976" s="16"/>
      <c r="AK2976" s="16"/>
      <c r="AL2976" s="16"/>
      <c r="AM2976" s="16"/>
      <c r="AN2976" s="16"/>
      <c r="AO2976" s="16"/>
      <c r="AP2976" s="16"/>
      <c r="AQ2976" s="15"/>
      <c r="AV2976" s="9"/>
      <c r="AW2976" s="9"/>
      <c r="AX2976" s="9"/>
      <c r="AY2976" s="9"/>
      <c r="AZ2976" s="9"/>
      <c r="BA2976" s="9"/>
      <c r="BB2976" s="9"/>
      <c r="BC2976" s="9"/>
      <c r="BD2976" s="9"/>
      <c r="BE2976" s="9"/>
      <c r="BF2976" s="9"/>
      <c r="BG2976" s="9"/>
      <c r="BH2976" s="9"/>
      <c r="BI2976" s="9"/>
      <c r="BJ2976" s="9"/>
      <c r="BK2976" s="9"/>
      <c r="BL2976" s="9"/>
      <c r="BM2976" s="9"/>
      <c r="BN2976" s="9"/>
      <c r="BO2976" s="9"/>
      <c r="BP2976" s="9"/>
      <c r="BQ2976" s="9"/>
      <c r="BR2976" s="9"/>
      <c r="BS2976" s="9"/>
      <c r="BT2976" s="9"/>
      <c r="BU2976" s="9"/>
      <c r="BV2976" s="9"/>
      <c r="BW2976" s="9"/>
      <c r="CB2976" s="10"/>
      <c r="CC2976" s="10"/>
      <c r="CD2976" s="10"/>
      <c r="CE2976" s="10"/>
      <c r="CF2976" s="11"/>
      <c r="CG2976" s="11"/>
      <c r="CH2976" s="11"/>
      <c r="CI2976" s="11"/>
      <c r="CJ2976" s="10"/>
      <c r="CK2976" s="10"/>
      <c r="CL2976" s="10"/>
      <c r="CM2976" s="10"/>
      <c r="CN2976" s="10"/>
      <c r="CO2976" s="10"/>
      <c r="CP2976" s="10"/>
      <c r="CQ2976" s="10"/>
      <c r="CR2976" s="10"/>
      <c r="CS2976" s="10"/>
      <c r="CT2976" s="10"/>
      <c r="CU2976" s="10"/>
      <c r="CV2976" s="9"/>
      <c r="CW2976" s="9"/>
      <c r="CX2976" s="9"/>
      <c r="CY2976" s="9"/>
    </row>
    <row r="2977" spans="31:103" ht="18" customHeight="1">
      <c r="AE2977" s="16"/>
      <c r="AF2977" s="16"/>
      <c r="AG2977" s="16"/>
      <c r="AH2977" s="16"/>
      <c r="AI2977" s="16"/>
      <c r="AJ2977" s="16"/>
      <c r="AK2977" s="16"/>
      <c r="AL2977" s="16"/>
      <c r="AM2977" s="16"/>
      <c r="AN2977" s="16"/>
      <c r="AO2977" s="16"/>
      <c r="AP2977" s="16"/>
      <c r="AQ2977" s="15"/>
      <c r="AV2977" s="9"/>
      <c r="AW2977" s="9"/>
      <c r="AX2977" s="9"/>
      <c r="AY2977" s="9"/>
      <c r="AZ2977" s="9"/>
      <c r="BA2977" s="9"/>
      <c r="BB2977" s="9"/>
      <c r="BC2977" s="9"/>
      <c r="BD2977" s="9"/>
      <c r="BE2977" s="9"/>
      <c r="BF2977" s="9"/>
      <c r="BG2977" s="9"/>
      <c r="BH2977" s="9"/>
      <c r="BI2977" s="9"/>
      <c r="BJ2977" s="9"/>
      <c r="BK2977" s="9"/>
      <c r="BL2977" s="9"/>
      <c r="BM2977" s="9"/>
      <c r="BN2977" s="9"/>
      <c r="BO2977" s="9"/>
      <c r="BP2977" s="9"/>
      <c r="BQ2977" s="9"/>
      <c r="BR2977" s="9"/>
      <c r="BS2977" s="9"/>
      <c r="BT2977" s="9"/>
      <c r="BU2977" s="9"/>
      <c r="BV2977" s="9"/>
      <c r="BW2977" s="9"/>
      <c r="CB2977" s="10"/>
      <c r="CC2977" s="10"/>
      <c r="CD2977" s="10"/>
      <c r="CE2977" s="10"/>
      <c r="CF2977" s="11"/>
      <c r="CG2977" s="11"/>
      <c r="CH2977" s="11"/>
      <c r="CI2977" s="11"/>
      <c r="CJ2977" s="10"/>
      <c r="CK2977" s="10"/>
      <c r="CL2977" s="10"/>
      <c r="CM2977" s="10"/>
      <c r="CN2977" s="10"/>
      <c r="CO2977" s="10"/>
      <c r="CP2977" s="10"/>
      <c r="CQ2977" s="10"/>
      <c r="CR2977" s="10"/>
      <c r="CS2977" s="10"/>
      <c r="CT2977" s="10"/>
      <c r="CU2977" s="10"/>
      <c r="CV2977" s="9"/>
      <c r="CW2977" s="9"/>
      <c r="CX2977" s="9"/>
      <c r="CY2977" s="9"/>
    </row>
    <row r="2978" spans="31:103" ht="18" customHeight="1">
      <c r="AE2978" s="16"/>
      <c r="AF2978" s="16"/>
      <c r="AG2978" s="16"/>
      <c r="AH2978" s="16"/>
      <c r="AI2978" s="16"/>
      <c r="AJ2978" s="16"/>
      <c r="AK2978" s="16"/>
      <c r="AL2978" s="16"/>
      <c r="AM2978" s="16"/>
      <c r="AN2978" s="16"/>
      <c r="AO2978" s="16"/>
      <c r="AP2978" s="16"/>
      <c r="AQ2978" s="15"/>
      <c r="AV2978" s="9"/>
      <c r="AW2978" s="9"/>
      <c r="AX2978" s="9"/>
      <c r="AY2978" s="9"/>
      <c r="AZ2978" s="9"/>
      <c r="BA2978" s="9"/>
      <c r="BB2978" s="9"/>
      <c r="BC2978" s="9"/>
      <c r="BD2978" s="9"/>
      <c r="BE2978" s="9"/>
      <c r="BF2978" s="9"/>
      <c r="BG2978" s="9"/>
      <c r="BH2978" s="9"/>
      <c r="BI2978" s="9"/>
      <c r="BJ2978" s="9"/>
      <c r="BK2978" s="9"/>
      <c r="BL2978" s="9"/>
      <c r="BM2978" s="9"/>
      <c r="BN2978" s="9"/>
      <c r="BO2978" s="9"/>
      <c r="BP2978" s="9"/>
      <c r="BQ2978" s="9"/>
      <c r="BR2978" s="9"/>
      <c r="BS2978" s="9"/>
      <c r="BT2978" s="9"/>
      <c r="BU2978" s="9"/>
      <c r="BV2978" s="9"/>
      <c r="BW2978" s="9"/>
      <c r="CB2978" s="10"/>
      <c r="CC2978" s="10"/>
      <c r="CD2978" s="10"/>
      <c r="CE2978" s="10"/>
      <c r="CF2978" s="11"/>
      <c r="CG2978" s="11"/>
      <c r="CH2978" s="11"/>
      <c r="CI2978" s="11"/>
      <c r="CJ2978" s="10"/>
      <c r="CK2978" s="10"/>
      <c r="CL2978" s="10"/>
      <c r="CM2978" s="10"/>
      <c r="CN2978" s="10"/>
      <c r="CO2978" s="10"/>
      <c r="CP2978" s="10"/>
      <c r="CQ2978" s="10"/>
      <c r="CR2978" s="10"/>
      <c r="CS2978" s="10"/>
      <c r="CT2978" s="10"/>
      <c r="CU2978" s="10"/>
      <c r="CV2978" s="9"/>
      <c r="CW2978" s="9"/>
      <c r="CX2978" s="9"/>
      <c r="CY2978" s="9"/>
    </row>
    <row r="2979" spans="31:103" ht="18" customHeight="1">
      <c r="AE2979" s="16"/>
      <c r="AF2979" s="16"/>
      <c r="AG2979" s="16"/>
      <c r="AH2979" s="16"/>
      <c r="AI2979" s="16"/>
      <c r="AJ2979" s="16"/>
      <c r="AK2979" s="16"/>
      <c r="AL2979" s="16"/>
      <c r="AM2979" s="16"/>
      <c r="AN2979" s="16"/>
      <c r="AO2979" s="16"/>
      <c r="AP2979" s="16"/>
      <c r="AQ2979" s="15"/>
      <c r="AV2979" s="9"/>
      <c r="AW2979" s="9"/>
      <c r="AX2979" s="9"/>
      <c r="AY2979" s="9"/>
      <c r="AZ2979" s="9"/>
      <c r="BA2979" s="9"/>
      <c r="BB2979" s="9"/>
      <c r="BC2979" s="9"/>
      <c r="BD2979" s="9"/>
      <c r="BE2979" s="9"/>
      <c r="BF2979" s="9"/>
      <c r="BG2979" s="9"/>
      <c r="BH2979" s="9"/>
      <c r="BI2979" s="9"/>
      <c r="BJ2979" s="9"/>
      <c r="BK2979" s="9"/>
      <c r="BL2979" s="9"/>
      <c r="BM2979" s="9"/>
      <c r="BN2979" s="9"/>
      <c r="BO2979" s="9"/>
      <c r="BP2979" s="9"/>
      <c r="BQ2979" s="9"/>
      <c r="BR2979" s="9"/>
      <c r="BS2979" s="9"/>
      <c r="BT2979" s="9"/>
      <c r="BU2979" s="9"/>
      <c r="BV2979" s="9"/>
      <c r="BW2979" s="9"/>
      <c r="CB2979" s="10"/>
      <c r="CC2979" s="10"/>
      <c r="CD2979" s="10"/>
      <c r="CE2979" s="10"/>
      <c r="CF2979" s="11"/>
      <c r="CG2979" s="11"/>
      <c r="CH2979" s="11"/>
      <c r="CI2979" s="11"/>
      <c r="CJ2979" s="10"/>
      <c r="CK2979" s="10"/>
      <c r="CL2979" s="10"/>
      <c r="CM2979" s="10"/>
      <c r="CN2979" s="10"/>
      <c r="CO2979" s="10"/>
      <c r="CP2979" s="10"/>
      <c r="CQ2979" s="10"/>
      <c r="CR2979" s="10"/>
      <c r="CS2979" s="10"/>
      <c r="CT2979" s="10"/>
      <c r="CU2979" s="10"/>
      <c r="CV2979" s="9"/>
      <c r="CW2979" s="9"/>
      <c r="CX2979" s="9"/>
      <c r="CY2979" s="9"/>
    </row>
    <row r="2980" spans="31:103" ht="18" customHeight="1">
      <c r="AE2980" s="16"/>
      <c r="AF2980" s="16"/>
      <c r="AG2980" s="16"/>
      <c r="AH2980" s="16"/>
      <c r="AI2980" s="16"/>
      <c r="AJ2980" s="16"/>
      <c r="AK2980" s="16"/>
      <c r="AL2980" s="16"/>
      <c r="AM2980" s="16"/>
      <c r="AN2980" s="16"/>
      <c r="AO2980" s="16"/>
      <c r="AP2980" s="16"/>
      <c r="AQ2980" s="15"/>
      <c r="AV2980" s="9"/>
      <c r="AW2980" s="9"/>
      <c r="AX2980" s="9"/>
      <c r="AY2980" s="9"/>
      <c r="AZ2980" s="9"/>
      <c r="BA2980" s="9"/>
      <c r="BB2980" s="9"/>
      <c r="BC2980" s="9"/>
      <c r="BD2980" s="9"/>
      <c r="BE2980" s="9"/>
      <c r="BF2980" s="9"/>
      <c r="BG2980" s="9"/>
      <c r="BH2980" s="9"/>
      <c r="BI2980" s="9"/>
      <c r="BJ2980" s="9"/>
      <c r="BK2980" s="9"/>
      <c r="BL2980" s="9"/>
      <c r="BM2980" s="9"/>
      <c r="BN2980" s="9"/>
      <c r="BO2980" s="9"/>
      <c r="BP2980" s="9"/>
      <c r="BQ2980" s="9"/>
      <c r="BR2980" s="9"/>
      <c r="BS2980" s="9"/>
      <c r="BT2980" s="9"/>
      <c r="BU2980" s="9"/>
      <c r="BV2980" s="9"/>
      <c r="BW2980" s="9"/>
      <c r="CB2980" s="10"/>
      <c r="CC2980" s="10"/>
      <c r="CD2980" s="10"/>
      <c r="CE2980" s="10"/>
      <c r="CF2980" s="11"/>
      <c r="CG2980" s="11"/>
      <c r="CH2980" s="11"/>
      <c r="CI2980" s="11"/>
      <c r="CJ2980" s="10"/>
      <c r="CK2980" s="10"/>
      <c r="CL2980" s="10"/>
      <c r="CM2980" s="10"/>
      <c r="CN2980" s="10"/>
      <c r="CO2980" s="10"/>
      <c r="CP2980" s="10"/>
      <c r="CQ2980" s="10"/>
      <c r="CR2980" s="10"/>
      <c r="CS2980" s="10"/>
      <c r="CT2980" s="10"/>
      <c r="CU2980" s="10"/>
      <c r="CV2980" s="9"/>
      <c r="CW2980" s="9"/>
      <c r="CX2980" s="9"/>
      <c r="CY2980" s="9"/>
    </row>
    <row r="2981" spans="31:103" ht="18" customHeight="1">
      <c r="AE2981" s="16"/>
      <c r="AF2981" s="16"/>
      <c r="AG2981" s="16"/>
      <c r="AH2981" s="16"/>
      <c r="AI2981" s="16"/>
      <c r="AJ2981" s="16"/>
      <c r="AK2981" s="16"/>
      <c r="AL2981" s="16"/>
      <c r="AM2981" s="16"/>
      <c r="AN2981" s="16"/>
      <c r="AO2981" s="16"/>
      <c r="AP2981" s="16"/>
      <c r="AQ2981" s="15"/>
      <c r="AV2981" s="9"/>
      <c r="AW2981" s="9"/>
      <c r="AX2981" s="9"/>
      <c r="AY2981" s="9"/>
      <c r="AZ2981" s="9"/>
      <c r="BA2981" s="9"/>
      <c r="BB2981" s="9"/>
      <c r="BC2981" s="9"/>
      <c r="BD2981" s="9"/>
      <c r="BE2981" s="9"/>
      <c r="BF2981" s="9"/>
      <c r="BG2981" s="9"/>
      <c r="BH2981" s="9"/>
      <c r="BI2981" s="9"/>
      <c r="BJ2981" s="9"/>
      <c r="BK2981" s="9"/>
      <c r="BL2981" s="9"/>
      <c r="BM2981" s="9"/>
      <c r="BN2981" s="9"/>
      <c r="BO2981" s="9"/>
      <c r="BP2981" s="9"/>
      <c r="BQ2981" s="9"/>
      <c r="BR2981" s="9"/>
      <c r="BS2981" s="9"/>
      <c r="BT2981" s="9"/>
      <c r="BU2981" s="9"/>
      <c r="BV2981" s="9"/>
      <c r="BW2981" s="9"/>
      <c r="CB2981" s="10"/>
      <c r="CC2981" s="10"/>
      <c r="CD2981" s="10"/>
      <c r="CE2981" s="10"/>
      <c r="CF2981" s="11"/>
      <c r="CG2981" s="11"/>
      <c r="CH2981" s="11"/>
      <c r="CI2981" s="11"/>
      <c r="CJ2981" s="10"/>
      <c r="CK2981" s="10"/>
      <c r="CL2981" s="10"/>
      <c r="CM2981" s="10"/>
      <c r="CN2981" s="10"/>
      <c r="CO2981" s="10"/>
      <c r="CP2981" s="10"/>
      <c r="CQ2981" s="10"/>
      <c r="CR2981" s="10"/>
      <c r="CS2981" s="10"/>
      <c r="CT2981" s="10"/>
      <c r="CU2981" s="10"/>
      <c r="CV2981" s="9"/>
      <c r="CW2981" s="9"/>
      <c r="CX2981" s="9"/>
      <c r="CY2981" s="9"/>
    </row>
    <row r="2982" spans="31:103" ht="18" customHeight="1">
      <c r="AE2982" s="16"/>
      <c r="AF2982" s="16"/>
      <c r="AG2982" s="16"/>
      <c r="AH2982" s="16"/>
      <c r="AI2982" s="16"/>
      <c r="AJ2982" s="16"/>
      <c r="AK2982" s="16"/>
      <c r="AL2982" s="16"/>
      <c r="AM2982" s="16"/>
      <c r="AN2982" s="16"/>
      <c r="AO2982" s="16"/>
      <c r="AP2982" s="16"/>
      <c r="AQ2982" s="15"/>
      <c r="AV2982" s="9"/>
      <c r="AW2982" s="9"/>
      <c r="AX2982" s="9"/>
      <c r="AY2982" s="9"/>
      <c r="AZ2982" s="9"/>
      <c r="BA2982" s="9"/>
      <c r="BB2982" s="9"/>
      <c r="BC2982" s="9"/>
      <c r="BD2982" s="9"/>
      <c r="BE2982" s="9"/>
      <c r="BF2982" s="9"/>
      <c r="BG2982" s="9"/>
      <c r="BH2982" s="9"/>
      <c r="BI2982" s="9"/>
      <c r="BJ2982" s="9"/>
      <c r="BK2982" s="9"/>
      <c r="BL2982" s="9"/>
      <c r="BM2982" s="9"/>
      <c r="BN2982" s="9"/>
      <c r="BO2982" s="9"/>
      <c r="BP2982" s="9"/>
      <c r="BQ2982" s="9"/>
      <c r="BR2982" s="9"/>
      <c r="BS2982" s="9"/>
      <c r="BT2982" s="9"/>
      <c r="BU2982" s="9"/>
      <c r="BV2982" s="9"/>
      <c r="BW2982" s="9"/>
      <c r="CB2982" s="10"/>
      <c r="CC2982" s="10"/>
      <c r="CD2982" s="10"/>
      <c r="CE2982" s="10"/>
      <c r="CF2982" s="11"/>
      <c r="CG2982" s="11"/>
      <c r="CH2982" s="11"/>
      <c r="CI2982" s="11"/>
      <c r="CJ2982" s="10"/>
      <c r="CK2982" s="10"/>
      <c r="CL2982" s="10"/>
      <c r="CM2982" s="10"/>
      <c r="CN2982" s="10"/>
      <c r="CO2982" s="10"/>
      <c r="CP2982" s="10"/>
      <c r="CQ2982" s="10"/>
      <c r="CR2982" s="10"/>
      <c r="CS2982" s="10"/>
      <c r="CT2982" s="10"/>
      <c r="CU2982" s="10"/>
      <c r="CV2982" s="9"/>
      <c r="CW2982" s="9"/>
      <c r="CX2982" s="9"/>
      <c r="CY2982" s="9"/>
    </row>
    <row r="2983" spans="31:103" ht="18" customHeight="1">
      <c r="AE2983" s="16"/>
      <c r="AF2983" s="16"/>
      <c r="AG2983" s="16"/>
      <c r="AH2983" s="16"/>
      <c r="AI2983" s="16"/>
      <c r="AJ2983" s="16"/>
      <c r="AK2983" s="16"/>
      <c r="AL2983" s="16"/>
      <c r="AM2983" s="16"/>
      <c r="AN2983" s="16"/>
      <c r="AO2983" s="16"/>
      <c r="AP2983" s="16"/>
      <c r="AQ2983" s="15"/>
      <c r="AV2983" s="9"/>
      <c r="AW2983" s="9"/>
      <c r="AX2983" s="9"/>
      <c r="AY2983" s="9"/>
      <c r="AZ2983" s="9"/>
      <c r="BA2983" s="9"/>
      <c r="BB2983" s="9"/>
      <c r="BC2983" s="9"/>
      <c r="BD2983" s="9"/>
      <c r="BE2983" s="9"/>
      <c r="BF2983" s="9"/>
      <c r="BG2983" s="9"/>
      <c r="BH2983" s="9"/>
      <c r="BI2983" s="9"/>
      <c r="BJ2983" s="9"/>
      <c r="BK2983" s="9"/>
      <c r="BL2983" s="9"/>
      <c r="BM2983" s="9"/>
      <c r="BN2983" s="9"/>
      <c r="BO2983" s="9"/>
      <c r="BP2983" s="9"/>
      <c r="BQ2983" s="9"/>
      <c r="BR2983" s="9"/>
      <c r="BS2983" s="9"/>
      <c r="BT2983" s="9"/>
      <c r="BU2983" s="9"/>
      <c r="BV2983" s="9"/>
      <c r="BW2983" s="9"/>
      <c r="CB2983" s="10"/>
      <c r="CC2983" s="10"/>
      <c r="CD2983" s="10"/>
      <c r="CE2983" s="10"/>
      <c r="CF2983" s="11"/>
      <c r="CG2983" s="11"/>
      <c r="CH2983" s="11"/>
      <c r="CI2983" s="11"/>
      <c r="CJ2983" s="10"/>
      <c r="CK2983" s="10"/>
      <c r="CL2983" s="10"/>
      <c r="CM2983" s="10"/>
      <c r="CN2983" s="10"/>
      <c r="CO2983" s="10"/>
      <c r="CP2983" s="10"/>
      <c r="CQ2983" s="10"/>
      <c r="CR2983" s="10"/>
      <c r="CS2983" s="10"/>
      <c r="CT2983" s="10"/>
      <c r="CU2983" s="10"/>
      <c r="CV2983" s="9"/>
      <c r="CW2983" s="9"/>
      <c r="CX2983" s="9"/>
      <c r="CY2983" s="9"/>
    </row>
    <row r="2984" spans="31:103" ht="18" customHeight="1">
      <c r="AE2984" s="16"/>
      <c r="AF2984" s="16"/>
      <c r="AG2984" s="16"/>
      <c r="AH2984" s="16"/>
      <c r="AI2984" s="16"/>
      <c r="AJ2984" s="16"/>
      <c r="AK2984" s="16"/>
      <c r="AL2984" s="16"/>
      <c r="AM2984" s="16"/>
      <c r="AN2984" s="16"/>
      <c r="AO2984" s="16"/>
      <c r="AP2984" s="16"/>
      <c r="AQ2984" s="15"/>
      <c r="AV2984" s="9"/>
      <c r="AW2984" s="9"/>
      <c r="AX2984" s="9"/>
      <c r="AY2984" s="9"/>
      <c r="AZ2984" s="9"/>
      <c r="BA2984" s="9"/>
      <c r="BB2984" s="9"/>
      <c r="BC2984" s="9"/>
      <c r="BD2984" s="9"/>
      <c r="BE2984" s="9"/>
      <c r="BF2984" s="9"/>
      <c r="BG2984" s="9"/>
      <c r="BH2984" s="9"/>
      <c r="BI2984" s="9"/>
      <c r="BJ2984" s="9"/>
      <c r="BK2984" s="9"/>
      <c r="BL2984" s="9"/>
      <c r="BM2984" s="9"/>
      <c r="BN2984" s="9"/>
      <c r="BO2984" s="9"/>
      <c r="BP2984" s="9"/>
      <c r="BQ2984" s="9"/>
      <c r="BR2984" s="9"/>
      <c r="BS2984" s="9"/>
      <c r="BT2984" s="9"/>
      <c r="BU2984" s="9"/>
      <c r="BV2984" s="9"/>
      <c r="BW2984" s="9"/>
      <c r="CB2984" s="10"/>
      <c r="CC2984" s="10"/>
      <c r="CD2984" s="10"/>
      <c r="CE2984" s="10"/>
      <c r="CF2984" s="11"/>
      <c r="CG2984" s="11"/>
      <c r="CH2984" s="11"/>
      <c r="CI2984" s="11"/>
      <c r="CJ2984" s="10"/>
      <c r="CK2984" s="10"/>
      <c r="CL2984" s="10"/>
      <c r="CM2984" s="10"/>
      <c r="CN2984" s="10"/>
      <c r="CO2984" s="10"/>
      <c r="CP2984" s="10"/>
      <c r="CQ2984" s="10"/>
      <c r="CR2984" s="10"/>
      <c r="CS2984" s="10"/>
      <c r="CT2984" s="10"/>
      <c r="CU2984" s="10"/>
      <c r="CV2984" s="9"/>
      <c r="CW2984" s="9"/>
      <c r="CX2984" s="9"/>
      <c r="CY2984" s="9"/>
    </row>
    <row r="2985" spans="31:103" ht="18" customHeight="1">
      <c r="AE2985" s="16"/>
      <c r="AF2985" s="16"/>
      <c r="AG2985" s="16"/>
      <c r="AH2985" s="16"/>
      <c r="AI2985" s="16"/>
      <c r="AJ2985" s="16"/>
      <c r="AK2985" s="16"/>
      <c r="AL2985" s="16"/>
      <c r="AM2985" s="16"/>
      <c r="AN2985" s="16"/>
      <c r="AO2985" s="16"/>
      <c r="AP2985" s="16"/>
      <c r="AQ2985" s="15"/>
      <c r="AV2985" s="9"/>
      <c r="AW2985" s="9"/>
      <c r="AX2985" s="9"/>
      <c r="AY2985" s="9"/>
      <c r="AZ2985" s="9"/>
      <c r="BA2985" s="9"/>
      <c r="BB2985" s="9"/>
      <c r="BC2985" s="9"/>
      <c r="BD2985" s="9"/>
      <c r="BE2985" s="9"/>
      <c r="BF2985" s="9"/>
      <c r="BG2985" s="9"/>
      <c r="BH2985" s="9"/>
      <c r="BI2985" s="9"/>
      <c r="BJ2985" s="9"/>
      <c r="BK2985" s="9"/>
      <c r="BL2985" s="9"/>
      <c r="BM2985" s="9"/>
      <c r="BN2985" s="9"/>
      <c r="BO2985" s="9"/>
      <c r="BP2985" s="9"/>
      <c r="BQ2985" s="9"/>
      <c r="BR2985" s="9"/>
      <c r="BS2985" s="9"/>
      <c r="BT2985" s="9"/>
      <c r="BU2985" s="9"/>
      <c r="BV2985" s="9"/>
      <c r="BW2985" s="9"/>
      <c r="CB2985" s="10"/>
      <c r="CC2985" s="10"/>
      <c r="CD2985" s="10"/>
      <c r="CE2985" s="10"/>
      <c r="CF2985" s="11"/>
      <c r="CG2985" s="11"/>
      <c r="CH2985" s="11"/>
      <c r="CI2985" s="11"/>
      <c r="CJ2985" s="10"/>
      <c r="CK2985" s="10"/>
      <c r="CL2985" s="10"/>
      <c r="CM2985" s="10"/>
      <c r="CN2985" s="10"/>
      <c r="CO2985" s="10"/>
      <c r="CP2985" s="10"/>
      <c r="CQ2985" s="10"/>
      <c r="CR2985" s="10"/>
      <c r="CS2985" s="10"/>
      <c r="CT2985" s="10"/>
      <c r="CU2985" s="10"/>
      <c r="CV2985" s="9"/>
      <c r="CW2985" s="9"/>
      <c r="CX2985" s="9"/>
      <c r="CY2985" s="9"/>
    </row>
    <row r="2986" spans="31:103" ht="18" customHeight="1">
      <c r="AE2986" s="16"/>
      <c r="AF2986" s="16"/>
      <c r="AG2986" s="16"/>
      <c r="AH2986" s="16"/>
      <c r="AI2986" s="16"/>
      <c r="AJ2986" s="16"/>
      <c r="AK2986" s="16"/>
      <c r="AL2986" s="16"/>
      <c r="AM2986" s="16"/>
      <c r="AN2986" s="16"/>
      <c r="AO2986" s="16"/>
      <c r="AP2986" s="16"/>
      <c r="AQ2986" s="15"/>
      <c r="AV2986" s="9"/>
      <c r="AW2986" s="9"/>
      <c r="AX2986" s="9"/>
      <c r="AY2986" s="9"/>
      <c r="AZ2986" s="9"/>
      <c r="BA2986" s="9"/>
      <c r="BB2986" s="9"/>
      <c r="BC2986" s="9"/>
      <c r="BD2986" s="9"/>
      <c r="BE2986" s="9"/>
      <c r="BF2986" s="9"/>
      <c r="BG2986" s="9"/>
      <c r="BH2986" s="9"/>
      <c r="BI2986" s="9"/>
      <c r="BJ2986" s="9"/>
      <c r="BK2986" s="9"/>
      <c r="BL2986" s="9"/>
      <c r="BM2986" s="9"/>
      <c r="BN2986" s="9"/>
      <c r="BO2986" s="9"/>
      <c r="BP2986" s="9"/>
      <c r="BQ2986" s="9"/>
      <c r="BR2986" s="9"/>
      <c r="BS2986" s="9"/>
      <c r="BT2986" s="9"/>
      <c r="BU2986" s="9"/>
      <c r="BV2986" s="9"/>
      <c r="BW2986" s="9"/>
      <c r="CB2986" s="10"/>
      <c r="CC2986" s="10"/>
      <c r="CD2986" s="10"/>
      <c r="CE2986" s="10"/>
      <c r="CF2986" s="11"/>
      <c r="CG2986" s="11"/>
      <c r="CH2986" s="11"/>
      <c r="CI2986" s="11"/>
      <c r="CJ2986" s="10"/>
      <c r="CK2986" s="10"/>
      <c r="CL2986" s="10"/>
      <c r="CM2986" s="10"/>
      <c r="CN2986" s="10"/>
      <c r="CO2986" s="10"/>
      <c r="CP2986" s="10"/>
      <c r="CQ2986" s="10"/>
      <c r="CR2986" s="10"/>
      <c r="CS2986" s="10"/>
      <c r="CT2986" s="10"/>
      <c r="CU2986" s="10"/>
      <c r="CV2986" s="9"/>
      <c r="CW2986" s="9"/>
      <c r="CX2986" s="9"/>
      <c r="CY2986" s="9"/>
    </row>
    <row r="2987" spans="31:103" ht="18" customHeight="1">
      <c r="AE2987" s="16"/>
      <c r="AF2987" s="16"/>
      <c r="AG2987" s="16"/>
      <c r="AH2987" s="16"/>
      <c r="AI2987" s="16"/>
      <c r="AJ2987" s="16"/>
      <c r="AK2987" s="16"/>
      <c r="AL2987" s="16"/>
      <c r="AM2987" s="16"/>
      <c r="AN2987" s="16"/>
      <c r="AO2987" s="16"/>
      <c r="AP2987" s="16"/>
      <c r="AQ2987" s="15"/>
      <c r="AV2987" s="9"/>
      <c r="AW2987" s="9"/>
      <c r="AX2987" s="9"/>
      <c r="AY2987" s="9"/>
      <c r="AZ2987" s="9"/>
      <c r="BA2987" s="9"/>
      <c r="BB2987" s="9"/>
      <c r="BC2987" s="9"/>
      <c r="BD2987" s="9"/>
      <c r="BE2987" s="9"/>
      <c r="BF2987" s="9"/>
      <c r="BG2987" s="9"/>
      <c r="BH2987" s="9"/>
      <c r="BI2987" s="9"/>
      <c r="BJ2987" s="9"/>
      <c r="BK2987" s="9"/>
      <c r="BL2987" s="9"/>
      <c r="BM2987" s="9"/>
      <c r="BN2987" s="9"/>
      <c r="BO2987" s="9"/>
      <c r="BP2987" s="9"/>
      <c r="BQ2987" s="9"/>
      <c r="BR2987" s="9"/>
      <c r="BS2987" s="9"/>
      <c r="BT2987" s="9"/>
      <c r="BU2987" s="9"/>
      <c r="BV2987" s="9"/>
      <c r="BW2987" s="9"/>
      <c r="CB2987" s="10"/>
      <c r="CC2987" s="10"/>
      <c r="CD2987" s="10"/>
      <c r="CE2987" s="10"/>
      <c r="CF2987" s="11"/>
      <c r="CG2987" s="11"/>
      <c r="CH2987" s="11"/>
      <c r="CI2987" s="11"/>
      <c r="CJ2987" s="10"/>
      <c r="CK2987" s="10"/>
      <c r="CL2987" s="10"/>
      <c r="CM2987" s="10"/>
      <c r="CN2987" s="10"/>
      <c r="CO2987" s="10"/>
      <c r="CP2987" s="10"/>
      <c r="CQ2987" s="10"/>
      <c r="CR2987" s="10"/>
      <c r="CS2987" s="10"/>
      <c r="CT2987" s="10"/>
      <c r="CU2987" s="10"/>
      <c r="CV2987" s="9"/>
      <c r="CW2987" s="9"/>
      <c r="CX2987" s="9"/>
      <c r="CY2987" s="9"/>
    </row>
    <row r="2988" spans="31:103" ht="18" customHeight="1">
      <c r="AE2988" s="16"/>
      <c r="AF2988" s="16"/>
      <c r="AG2988" s="16"/>
      <c r="AH2988" s="16"/>
      <c r="AI2988" s="16"/>
      <c r="AJ2988" s="16"/>
      <c r="AK2988" s="16"/>
      <c r="AL2988" s="16"/>
      <c r="AM2988" s="16"/>
      <c r="AN2988" s="16"/>
      <c r="AO2988" s="16"/>
      <c r="AP2988" s="16"/>
      <c r="AQ2988" s="15"/>
      <c r="AV2988" s="9"/>
      <c r="AW2988" s="9"/>
      <c r="AX2988" s="9"/>
      <c r="AY2988" s="9"/>
      <c r="AZ2988" s="9"/>
      <c r="BA2988" s="9"/>
      <c r="BB2988" s="9"/>
      <c r="BC2988" s="9"/>
      <c r="BD2988" s="9"/>
      <c r="BE2988" s="9"/>
      <c r="BF2988" s="9"/>
      <c r="BG2988" s="9"/>
      <c r="BH2988" s="9"/>
      <c r="BI2988" s="9"/>
      <c r="BJ2988" s="9"/>
      <c r="BK2988" s="9"/>
      <c r="BL2988" s="9"/>
      <c r="BM2988" s="9"/>
      <c r="BN2988" s="9"/>
      <c r="BO2988" s="9"/>
      <c r="BP2988" s="9"/>
      <c r="BQ2988" s="9"/>
      <c r="BR2988" s="9"/>
      <c r="BS2988" s="9"/>
      <c r="BT2988" s="9"/>
      <c r="BU2988" s="9"/>
      <c r="BV2988" s="9"/>
      <c r="BW2988" s="9"/>
      <c r="CB2988" s="10"/>
      <c r="CC2988" s="10"/>
      <c r="CD2988" s="10"/>
      <c r="CE2988" s="10"/>
      <c r="CF2988" s="11"/>
      <c r="CG2988" s="11"/>
      <c r="CH2988" s="11"/>
      <c r="CI2988" s="11"/>
      <c r="CJ2988" s="10"/>
      <c r="CK2988" s="10"/>
      <c r="CL2988" s="10"/>
      <c r="CM2988" s="10"/>
      <c r="CN2988" s="10"/>
      <c r="CO2988" s="10"/>
      <c r="CP2988" s="10"/>
      <c r="CQ2988" s="10"/>
      <c r="CR2988" s="10"/>
      <c r="CS2988" s="10"/>
      <c r="CT2988" s="10"/>
      <c r="CU2988" s="10"/>
      <c r="CV2988" s="9"/>
      <c r="CW2988" s="9"/>
      <c r="CX2988" s="9"/>
      <c r="CY2988" s="9"/>
    </row>
    <row r="2989" spans="31:103" ht="18" customHeight="1">
      <c r="AE2989" s="16"/>
      <c r="AF2989" s="16"/>
      <c r="AG2989" s="16"/>
      <c r="AH2989" s="16"/>
      <c r="AI2989" s="16"/>
      <c r="AJ2989" s="16"/>
      <c r="AK2989" s="16"/>
      <c r="AL2989" s="16"/>
      <c r="AM2989" s="16"/>
      <c r="AN2989" s="16"/>
      <c r="AO2989" s="16"/>
      <c r="AP2989" s="16"/>
      <c r="AQ2989" s="15"/>
      <c r="AV2989" s="9"/>
      <c r="AW2989" s="9"/>
      <c r="AX2989" s="9"/>
      <c r="AY2989" s="9"/>
      <c r="AZ2989" s="9"/>
      <c r="BA2989" s="9"/>
      <c r="BB2989" s="9"/>
      <c r="BC2989" s="9"/>
      <c r="BD2989" s="9"/>
      <c r="BE2989" s="9"/>
      <c r="BF2989" s="9"/>
      <c r="BG2989" s="9"/>
      <c r="BH2989" s="9"/>
      <c r="BI2989" s="9"/>
      <c r="BJ2989" s="9"/>
      <c r="BK2989" s="9"/>
      <c r="BL2989" s="9"/>
      <c r="BM2989" s="9"/>
      <c r="BN2989" s="9"/>
      <c r="BO2989" s="9"/>
      <c r="BP2989" s="9"/>
      <c r="BQ2989" s="9"/>
      <c r="BR2989" s="9"/>
      <c r="BS2989" s="9"/>
      <c r="BT2989" s="9"/>
      <c r="BU2989" s="9"/>
      <c r="BV2989" s="9"/>
      <c r="BW2989" s="9"/>
      <c r="CB2989" s="10"/>
      <c r="CC2989" s="10"/>
      <c r="CD2989" s="10"/>
      <c r="CE2989" s="10"/>
      <c r="CF2989" s="11"/>
      <c r="CG2989" s="11"/>
      <c r="CH2989" s="11"/>
      <c r="CI2989" s="11"/>
      <c r="CJ2989" s="10"/>
      <c r="CK2989" s="10"/>
      <c r="CL2989" s="10"/>
      <c r="CM2989" s="10"/>
      <c r="CN2989" s="10"/>
      <c r="CO2989" s="10"/>
      <c r="CP2989" s="10"/>
      <c r="CQ2989" s="10"/>
      <c r="CR2989" s="10"/>
      <c r="CS2989" s="10"/>
      <c r="CT2989" s="10"/>
      <c r="CU2989" s="10"/>
      <c r="CV2989" s="9"/>
      <c r="CW2989" s="9"/>
      <c r="CX2989" s="9"/>
      <c r="CY2989" s="9"/>
    </row>
    <row r="2990" spans="31:103" ht="18" customHeight="1">
      <c r="AE2990" s="16"/>
      <c r="AF2990" s="16"/>
      <c r="AG2990" s="16"/>
      <c r="AH2990" s="16"/>
      <c r="AI2990" s="16"/>
      <c r="AJ2990" s="16"/>
      <c r="AK2990" s="16"/>
      <c r="AL2990" s="16"/>
      <c r="AM2990" s="16"/>
      <c r="AN2990" s="16"/>
      <c r="AO2990" s="16"/>
      <c r="AP2990" s="16"/>
      <c r="AQ2990" s="15"/>
      <c r="AV2990" s="9"/>
      <c r="AW2990" s="9"/>
      <c r="AX2990" s="9"/>
      <c r="AY2990" s="9"/>
      <c r="AZ2990" s="9"/>
      <c r="BA2990" s="9"/>
      <c r="BB2990" s="9"/>
      <c r="BC2990" s="9"/>
      <c r="BD2990" s="9"/>
      <c r="BE2990" s="9"/>
      <c r="BF2990" s="9"/>
      <c r="BG2990" s="9"/>
      <c r="BH2990" s="9"/>
      <c r="BI2990" s="9"/>
      <c r="BJ2990" s="9"/>
      <c r="BK2990" s="9"/>
      <c r="BL2990" s="9"/>
      <c r="BM2990" s="9"/>
      <c r="BN2990" s="9"/>
      <c r="BO2990" s="9"/>
      <c r="BP2990" s="9"/>
      <c r="BQ2990" s="9"/>
      <c r="BR2990" s="9"/>
      <c r="BS2990" s="9"/>
      <c r="BT2990" s="9"/>
      <c r="BU2990" s="9"/>
      <c r="BV2990" s="9"/>
      <c r="BW2990" s="9"/>
      <c r="CB2990" s="10"/>
      <c r="CC2990" s="10"/>
      <c r="CD2990" s="10"/>
      <c r="CE2990" s="10"/>
      <c r="CF2990" s="11"/>
      <c r="CG2990" s="11"/>
      <c r="CH2990" s="11"/>
      <c r="CI2990" s="11"/>
      <c r="CJ2990" s="10"/>
      <c r="CK2990" s="10"/>
      <c r="CL2990" s="10"/>
      <c r="CM2990" s="10"/>
      <c r="CN2990" s="10"/>
      <c r="CO2990" s="10"/>
      <c r="CP2990" s="10"/>
      <c r="CQ2990" s="10"/>
      <c r="CR2990" s="10"/>
      <c r="CS2990" s="10"/>
      <c r="CT2990" s="10"/>
      <c r="CU2990" s="10"/>
      <c r="CV2990" s="9"/>
      <c r="CW2990" s="9"/>
      <c r="CX2990" s="9"/>
      <c r="CY2990" s="9"/>
    </row>
    <row r="2991" spans="31:103" ht="18" customHeight="1">
      <c r="AE2991" s="16"/>
      <c r="AF2991" s="16"/>
      <c r="AG2991" s="16"/>
      <c r="AH2991" s="16"/>
      <c r="AI2991" s="16"/>
      <c r="AJ2991" s="16"/>
      <c r="AK2991" s="16"/>
      <c r="AL2991" s="16"/>
      <c r="AM2991" s="16"/>
      <c r="AN2991" s="16"/>
      <c r="AO2991" s="16"/>
      <c r="AP2991" s="16"/>
      <c r="AQ2991" s="15"/>
      <c r="AV2991" s="9"/>
      <c r="AW2991" s="9"/>
      <c r="AX2991" s="9"/>
      <c r="AY2991" s="9"/>
      <c r="AZ2991" s="9"/>
      <c r="BA2991" s="9"/>
      <c r="BB2991" s="9"/>
      <c r="BC2991" s="9"/>
      <c r="BD2991" s="9"/>
      <c r="BE2991" s="9"/>
      <c r="BF2991" s="9"/>
      <c r="BG2991" s="9"/>
      <c r="BH2991" s="9"/>
      <c r="BI2991" s="9"/>
      <c r="BJ2991" s="9"/>
      <c r="BK2991" s="9"/>
      <c r="BL2991" s="9"/>
      <c r="BM2991" s="9"/>
      <c r="BN2991" s="9"/>
      <c r="BO2991" s="9"/>
      <c r="BP2991" s="9"/>
      <c r="BQ2991" s="9"/>
      <c r="BR2991" s="9"/>
      <c r="BS2991" s="9"/>
      <c r="BT2991" s="9"/>
      <c r="BU2991" s="9"/>
      <c r="BV2991" s="9"/>
      <c r="BW2991" s="9"/>
      <c r="CB2991" s="10"/>
      <c r="CC2991" s="10"/>
      <c r="CD2991" s="10"/>
      <c r="CE2991" s="10"/>
      <c r="CF2991" s="11"/>
      <c r="CG2991" s="11"/>
      <c r="CH2991" s="11"/>
      <c r="CI2991" s="11"/>
      <c r="CJ2991" s="10"/>
      <c r="CK2991" s="10"/>
      <c r="CL2991" s="10"/>
      <c r="CM2991" s="10"/>
      <c r="CN2991" s="10"/>
      <c r="CO2991" s="10"/>
      <c r="CP2991" s="10"/>
      <c r="CQ2991" s="10"/>
      <c r="CR2991" s="10"/>
      <c r="CS2991" s="10"/>
      <c r="CT2991" s="10"/>
      <c r="CU2991" s="10"/>
      <c r="CV2991" s="9"/>
      <c r="CW2991" s="9"/>
      <c r="CX2991" s="9"/>
      <c r="CY2991" s="9"/>
    </row>
    <row r="2992" spans="31:103" ht="18" customHeight="1">
      <c r="AE2992" s="16"/>
      <c r="AF2992" s="16"/>
      <c r="AG2992" s="16"/>
      <c r="AH2992" s="16"/>
      <c r="AI2992" s="16"/>
      <c r="AJ2992" s="16"/>
      <c r="AK2992" s="16"/>
      <c r="AL2992" s="16"/>
      <c r="AM2992" s="16"/>
      <c r="AN2992" s="16"/>
      <c r="AO2992" s="16"/>
      <c r="AP2992" s="16"/>
      <c r="AQ2992" s="15"/>
      <c r="AV2992" s="9"/>
      <c r="AW2992" s="9"/>
      <c r="AX2992" s="9"/>
      <c r="AY2992" s="9"/>
      <c r="AZ2992" s="9"/>
      <c r="BA2992" s="9"/>
      <c r="BB2992" s="9"/>
      <c r="BC2992" s="9"/>
      <c r="BD2992" s="9"/>
      <c r="BE2992" s="9"/>
      <c r="BF2992" s="9"/>
      <c r="BG2992" s="9"/>
      <c r="BH2992" s="9"/>
      <c r="BI2992" s="9"/>
      <c r="BJ2992" s="9"/>
      <c r="BK2992" s="9"/>
      <c r="BL2992" s="9"/>
      <c r="BM2992" s="9"/>
      <c r="BN2992" s="9"/>
      <c r="BO2992" s="9"/>
      <c r="BP2992" s="9"/>
      <c r="BQ2992" s="9"/>
      <c r="BR2992" s="9"/>
      <c r="BS2992" s="9"/>
      <c r="BT2992" s="9"/>
      <c r="BU2992" s="9"/>
      <c r="BV2992" s="9"/>
      <c r="BW2992" s="9"/>
      <c r="CB2992" s="10"/>
      <c r="CC2992" s="10"/>
      <c r="CD2992" s="10"/>
      <c r="CE2992" s="10"/>
      <c r="CF2992" s="11"/>
      <c r="CG2992" s="11"/>
      <c r="CH2992" s="11"/>
      <c r="CI2992" s="11"/>
      <c r="CJ2992" s="10"/>
      <c r="CK2992" s="10"/>
      <c r="CL2992" s="10"/>
      <c r="CM2992" s="10"/>
      <c r="CN2992" s="10"/>
      <c r="CO2992" s="10"/>
      <c r="CP2992" s="10"/>
      <c r="CQ2992" s="10"/>
      <c r="CR2992" s="10"/>
      <c r="CS2992" s="10"/>
      <c r="CT2992" s="10"/>
      <c r="CU2992" s="10"/>
      <c r="CV2992" s="9"/>
      <c r="CW2992" s="9"/>
      <c r="CX2992" s="9"/>
      <c r="CY2992" s="9"/>
    </row>
    <row r="2993" spans="31:103" ht="18" customHeight="1">
      <c r="AE2993" s="16"/>
      <c r="AF2993" s="16"/>
      <c r="AG2993" s="16"/>
      <c r="AH2993" s="16"/>
      <c r="AI2993" s="16"/>
      <c r="AJ2993" s="16"/>
      <c r="AK2993" s="16"/>
      <c r="AL2993" s="16"/>
      <c r="AM2993" s="16"/>
      <c r="AN2993" s="16"/>
      <c r="AO2993" s="16"/>
      <c r="AP2993" s="16"/>
      <c r="AQ2993" s="15"/>
      <c r="AV2993" s="9"/>
      <c r="AW2993" s="9"/>
      <c r="AX2993" s="9"/>
      <c r="AY2993" s="9"/>
      <c r="AZ2993" s="9"/>
      <c r="BA2993" s="9"/>
      <c r="BB2993" s="9"/>
      <c r="BC2993" s="9"/>
      <c r="BD2993" s="9"/>
      <c r="BE2993" s="9"/>
      <c r="BF2993" s="9"/>
      <c r="BG2993" s="9"/>
      <c r="BH2993" s="9"/>
      <c r="BI2993" s="9"/>
      <c r="BJ2993" s="9"/>
      <c r="BK2993" s="9"/>
      <c r="BL2993" s="9"/>
      <c r="BM2993" s="9"/>
      <c r="BN2993" s="9"/>
      <c r="BO2993" s="9"/>
      <c r="BP2993" s="9"/>
      <c r="BQ2993" s="9"/>
      <c r="BR2993" s="9"/>
      <c r="BS2993" s="9"/>
      <c r="BT2993" s="9"/>
      <c r="BU2993" s="9"/>
      <c r="BV2993" s="9"/>
      <c r="BW2993" s="9"/>
      <c r="CB2993" s="10"/>
      <c r="CC2993" s="10"/>
      <c r="CD2993" s="10"/>
      <c r="CE2993" s="10"/>
      <c r="CF2993" s="11"/>
      <c r="CG2993" s="11"/>
      <c r="CH2993" s="11"/>
      <c r="CI2993" s="11"/>
      <c r="CJ2993" s="10"/>
      <c r="CK2993" s="10"/>
      <c r="CL2993" s="10"/>
      <c r="CM2993" s="10"/>
      <c r="CN2993" s="10"/>
      <c r="CO2993" s="10"/>
      <c r="CP2993" s="10"/>
      <c r="CQ2993" s="10"/>
      <c r="CR2993" s="10"/>
      <c r="CS2993" s="10"/>
      <c r="CT2993" s="10"/>
      <c r="CU2993" s="10"/>
      <c r="CV2993" s="9"/>
      <c r="CW2993" s="9"/>
      <c r="CX2993" s="9"/>
      <c r="CY2993" s="9"/>
    </row>
    <row r="2994" spans="31:103" ht="18" customHeight="1">
      <c r="AE2994" s="16"/>
      <c r="AF2994" s="16"/>
      <c r="AG2994" s="16"/>
      <c r="AH2994" s="16"/>
      <c r="AI2994" s="16"/>
      <c r="AJ2994" s="16"/>
      <c r="AK2994" s="16"/>
      <c r="AL2994" s="16"/>
      <c r="AM2994" s="16"/>
      <c r="AN2994" s="16"/>
      <c r="AO2994" s="16"/>
      <c r="AP2994" s="16"/>
      <c r="AQ2994" s="15"/>
      <c r="AV2994" s="9"/>
      <c r="AW2994" s="9"/>
      <c r="AX2994" s="9"/>
      <c r="AY2994" s="9"/>
      <c r="AZ2994" s="9"/>
      <c r="BA2994" s="9"/>
      <c r="BB2994" s="9"/>
      <c r="BC2994" s="9"/>
      <c r="BD2994" s="9"/>
      <c r="BE2994" s="9"/>
      <c r="BF2994" s="9"/>
      <c r="BG2994" s="9"/>
      <c r="BH2994" s="9"/>
      <c r="BI2994" s="9"/>
      <c r="BJ2994" s="9"/>
      <c r="BK2994" s="9"/>
      <c r="BL2994" s="9"/>
      <c r="BM2994" s="9"/>
      <c r="BN2994" s="9"/>
      <c r="BO2994" s="9"/>
      <c r="BP2994" s="9"/>
      <c r="BQ2994" s="9"/>
      <c r="BR2994" s="9"/>
      <c r="BS2994" s="9"/>
      <c r="BT2994" s="9"/>
      <c r="BU2994" s="9"/>
      <c r="BV2994" s="9"/>
      <c r="BW2994" s="9"/>
      <c r="CB2994" s="10"/>
      <c r="CC2994" s="10"/>
      <c r="CD2994" s="10"/>
      <c r="CE2994" s="10"/>
      <c r="CF2994" s="11"/>
      <c r="CG2994" s="11"/>
      <c r="CH2994" s="11"/>
      <c r="CI2994" s="11"/>
      <c r="CJ2994" s="10"/>
      <c r="CK2994" s="10"/>
      <c r="CL2994" s="10"/>
      <c r="CM2994" s="10"/>
      <c r="CN2994" s="10"/>
      <c r="CO2994" s="10"/>
      <c r="CP2994" s="10"/>
      <c r="CQ2994" s="10"/>
      <c r="CR2994" s="10"/>
      <c r="CS2994" s="10"/>
      <c r="CT2994" s="10"/>
      <c r="CU2994" s="10"/>
      <c r="CV2994" s="9"/>
      <c r="CW2994" s="9"/>
      <c r="CX2994" s="9"/>
      <c r="CY2994" s="9"/>
    </row>
    <row r="2995" spans="31:103" ht="18" customHeight="1">
      <c r="AE2995" s="16"/>
      <c r="AF2995" s="16"/>
      <c r="AG2995" s="16"/>
      <c r="AH2995" s="16"/>
      <c r="AI2995" s="16"/>
      <c r="AJ2995" s="16"/>
      <c r="AK2995" s="16"/>
      <c r="AL2995" s="16"/>
      <c r="AM2995" s="16"/>
      <c r="AN2995" s="16"/>
      <c r="AO2995" s="16"/>
      <c r="AP2995" s="16"/>
      <c r="AQ2995" s="15"/>
      <c r="AV2995" s="9"/>
      <c r="AW2995" s="9"/>
      <c r="AX2995" s="9"/>
      <c r="AY2995" s="9"/>
      <c r="AZ2995" s="9"/>
      <c r="BA2995" s="9"/>
      <c r="BB2995" s="9"/>
      <c r="BC2995" s="9"/>
      <c r="BD2995" s="9"/>
      <c r="BE2995" s="9"/>
      <c r="BF2995" s="9"/>
      <c r="BG2995" s="9"/>
      <c r="BH2995" s="9"/>
      <c r="BI2995" s="9"/>
      <c r="BJ2995" s="9"/>
      <c r="BK2995" s="9"/>
      <c r="BL2995" s="9"/>
      <c r="BM2995" s="9"/>
      <c r="BN2995" s="9"/>
      <c r="BO2995" s="9"/>
      <c r="BP2995" s="9"/>
      <c r="BQ2995" s="9"/>
      <c r="BR2995" s="9"/>
      <c r="BS2995" s="9"/>
      <c r="BT2995" s="9"/>
      <c r="BU2995" s="9"/>
      <c r="BV2995" s="9"/>
      <c r="BW2995" s="9"/>
      <c r="CB2995" s="10"/>
      <c r="CC2995" s="10"/>
      <c r="CD2995" s="10"/>
      <c r="CE2995" s="10"/>
      <c r="CF2995" s="11"/>
      <c r="CG2995" s="11"/>
      <c r="CH2995" s="11"/>
      <c r="CI2995" s="11"/>
      <c r="CJ2995" s="10"/>
      <c r="CK2995" s="10"/>
      <c r="CL2995" s="10"/>
      <c r="CM2995" s="10"/>
      <c r="CN2995" s="10"/>
      <c r="CO2995" s="10"/>
      <c r="CP2995" s="10"/>
      <c r="CQ2995" s="10"/>
      <c r="CR2995" s="10"/>
      <c r="CS2995" s="10"/>
      <c r="CT2995" s="10"/>
      <c r="CU2995" s="10"/>
      <c r="CV2995" s="9"/>
      <c r="CW2995" s="9"/>
      <c r="CX2995" s="9"/>
      <c r="CY2995" s="9"/>
    </row>
    <row r="2996" spans="31:103" ht="18" customHeight="1">
      <c r="AE2996" s="16"/>
      <c r="AF2996" s="16"/>
      <c r="AG2996" s="16"/>
      <c r="AH2996" s="16"/>
      <c r="AI2996" s="16"/>
      <c r="AJ2996" s="16"/>
      <c r="AK2996" s="16"/>
      <c r="AL2996" s="16"/>
      <c r="AM2996" s="16"/>
      <c r="AN2996" s="16"/>
      <c r="AO2996" s="16"/>
      <c r="AP2996" s="16"/>
      <c r="AQ2996" s="15"/>
      <c r="AV2996" s="9"/>
      <c r="AW2996" s="9"/>
      <c r="AX2996" s="9"/>
      <c r="AY2996" s="9"/>
      <c r="AZ2996" s="9"/>
      <c r="BA2996" s="9"/>
      <c r="BB2996" s="9"/>
      <c r="BC2996" s="9"/>
      <c r="BD2996" s="9"/>
      <c r="BE2996" s="9"/>
      <c r="BF2996" s="9"/>
      <c r="BG2996" s="9"/>
      <c r="BH2996" s="9"/>
      <c r="BI2996" s="9"/>
      <c r="BJ2996" s="9"/>
      <c r="BK2996" s="9"/>
      <c r="BL2996" s="9"/>
      <c r="BM2996" s="9"/>
      <c r="BN2996" s="9"/>
      <c r="BO2996" s="9"/>
      <c r="BP2996" s="9"/>
      <c r="BQ2996" s="9"/>
      <c r="BR2996" s="9"/>
      <c r="BS2996" s="9"/>
      <c r="BT2996" s="9"/>
      <c r="BU2996" s="9"/>
      <c r="BV2996" s="9"/>
      <c r="BW2996" s="9"/>
      <c r="CB2996" s="10"/>
      <c r="CC2996" s="10"/>
      <c r="CD2996" s="10"/>
      <c r="CE2996" s="10"/>
      <c r="CF2996" s="11"/>
      <c r="CG2996" s="11"/>
      <c r="CH2996" s="11"/>
      <c r="CI2996" s="11"/>
      <c r="CJ2996" s="10"/>
      <c r="CK2996" s="10"/>
      <c r="CL2996" s="10"/>
      <c r="CM2996" s="10"/>
      <c r="CN2996" s="10"/>
      <c r="CO2996" s="10"/>
      <c r="CP2996" s="10"/>
      <c r="CQ2996" s="10"/>
      <c r="CR2996" s="10"/>
      <c r="CS2996" s="10"/>
      <c r="CT2996" s="10"/>
      <c r="CU2996" s="10"/>
      <c r="CV2996" s="9"/>
      <c r="CW2996" s="9"/>
      <c r="CX2996" s="9"/>
      <c r="CY2996" s="9"/>
    </row>
    <row r="2997" spans="31:103" ht="18" customHeight="1">
      <c r="AE2997" s="16"/>
      <c r="AF2997" s="16"/>
      <c r="AG2997" s="16"/>
      <c r="AH2997" s="16"/>
      <c r="AI2997" s="16"/>
      <c r="AJ2997" s="16"/>
      <c r="AK2997" s="16"/>
      <c r="AL2997" s="16"/>
      <c r="AM2997" s="16"/>
      <c r="AN2997" s="16"/>
      <c r="AO2997" s="16"/>
      <c r="AP2997" s="16"/>
      <c r="AQ2997" s="15"/>
      <c r="AV2997" s="9"/>
      <c r="AW2997" s="9"/>
      <c r="AX2997" s="9"/>
      <c r="AY2997" s="9"/>
      <c r="AZ2997" s="9"/>
      <c r="BA2997" s="9"/>
      <c r="BB2997" s="9"/>
      <c r="BC2997" s="9"/>
      <c r="BD2997" s="9"/>
      <c r="BE2997" s="9"/>
      <c r="BF2997" s="9"/>
      <c r="BG2997" s="9"/>
      <c r="BH2997" s="9"/>
      <c r="BI2997" s="9"/>
      <c r="BJ2997" s="9"/>
      <c r="BK2997" s="9"/>
      <c r="BL2997" s="9"/>
      <c r="BM2997" s="9"/>
      <c r="BN2997" s="9"/>
      <c r="BO2997" s="9"/>
      <c r="BP2997" s="9"/>
      <c r="BQ2997" s="9"/>
      <c r="BR2997" s="9"/>
      <c r="BS2997" s="9"/>
      <c r="BT2997" s="9"/>
      <c r="BU2997" s="9"/>
      <c r="BV2997" s="9"/>
      <c r="BW2997" s="9"/>
      <c r="CB2997" s="10"/>
      <c r="CC2997" s="10"/>
      <c r="CD2997" s="10"/>
      <c r="CE2997" s="10"/>
      <c r="CF2997" s="11"/>
      <c r="CG2997" s="11"/>
      <c r="CH2997" s="11"/>
      <c r="CI2997" s="11"/>
      <c r="CJ2997" s="10"/>
      <c r="CK2997" s="10"/>
      <c r="CL2997" s="10"/>
      <c r="CM2997" s="10"/>
      <c r="CN2997" s="10"/>
      <c r="CO2997" s="10"/>
      <c r="CP2997" s="10"/>
      <c r="CQ2997" s="10"/>
      <c r="CR2997" s="10"/>
      <c r="CS2997" s="10"/>
      <c r="CT2997" s="10"/>
      <c r="CU2997" s="10"/>
      <c r="CV2997" s="9"/>
      <c r="CW2997" s="9"/>
      <c r="CX2997" s="9"/>
      <c r="CY2997" s="9"/>
    </row>
    <row r="2998" spans="31:103" ht="18" customHeight="1">
      <c r="AE2998" s="16"/>
      <c r="AF2998" s="16"/>
      <c r="AG2998" s="16"/>
      <c r="AH2998" s="16"/>
      <c r="AI2998" s="16"/>
      <c r="AJ2998" s="16"/>
      <c r="AK2998" s="16"/>
      <c r="AL2998" s="16"/>
      <c r="AM2998" s="16"/>
      <c r="AN2998" s="16"/>
      <c r="AO2998" s="16"/>
      <c r="AP2998" s="16"/>
      <c r="AQ2998" s="15"/>
      <c r="AV2998" s="9"/>
      <c r="AW2998" s="9"/>
      <c r="AX2998" s="9"/>
      <c r="AY2998" s="9"/>
      <c r="AZ2998" s="9"/>
      <c r="BA2998" s="9"/>
      <c r="BB2998" s="9"/>
      <c r="BC2998" s="9"/>
      <c r="BD2998" s="9"/>
      <c r="BE2998" s="9"/>
      <c r="BF2998" s="9"/>
      <c r="BG2998" s="9"/>
      <c r="BH2998" s="9"/>
      <c r="BI2998" s="9"/>
      <c r="BJ2998" s="9"/>
      <c r="BK2998" s="9"/>
      <c r="BL2998" s="9"/>
      <c r="BM2998" s="9"/>
      <c r="BN2998" s="9"/>
      <c r="BO2998" s="9"/>
      <c r="BP2998" s="9"/>
      <c r="BQ2998" s="9"/>
      <c r="BR2998" s="9"/>
      <c r="BS2998" s="9"/>
      <c r="BT2998" s="9"/>
      <c r="BU2998" s="9"/>
      <c r="BV2998" s="9"/>
      <c r="BW2998" s="9"/>
      <c r="CB2998" s="10"/>
      <c r="CC2998" s="10"/>
      <c r="CD2998" s="10"/>
      <c r="CE2998" s="10"/>
      <c r="CF2998" s="11"/>
      <c r="CG2998" s="11"/>
      <c r="CH2998" s="11"/>
      <c r="CI2998" s="11"/>
      <c r="CJ2998" s="10"/>
      <c r="CK2998" s="10"/>
      <c r="CL2998" s="10"/>
      <c r="CM2998" s="10"/>
      <c r="CN2998" s="10"/>
      <c r="CO2998" s="10"/>
      <c r="CP2998" s="10"/>
      <c r="CQ2998" s="10"/>
      <c r="CR2998" s="10"/>
      <c r="CS2998" s="10"/>
      <c r="CT2998" s="10"/>
      <c r="CU2998" s="10"/>
      <c r="CV2998" s="9"/>
      <c r="CW2998" s="9"/>
      <c r="CX2998" s="9"/>
      <c r="CY2998" s="9"/>
    </row>
    <row r="2999" spans="31:103" ht="18" customHeight="1">
      <c r="AE2999" s="16"/>
      <c r="AF2999" s="16"/>
      <c r="AG2999" s="16"/>
      <c r="AH2999" s="16"/>
      <c r="AI2999" s="16"/>
      <c r="AJ2999" s="16"/>
      <c r="AK2999" s="16"/>
      <c r="AL2999" s="16"/>
      <c r="AM2999" s="16"/>
      <c r="AN2999" s="16"/>
      <c r="AO2999" s="16"/>
      <c r="AP2999" s="16"/>
      <c r="AQ2999" s="15"/>
      <c r="AV2999" s="9"/>
      <c r="AW2999" s="9"/>
      <c r="AX2999" s="9"/>
      <c r="AY2999" s="9"/>
      <c r="AZ2999" s="9"/>
      <c r="BA2999" s="9"/>
      <c r="BB2999" s="9"/>
      <c r="BC2999" s="9"/>
      <c r="BD2999" s="9"/>
      <c r="BE2999" s="9"/>
      <c r="BF2999" s="9"/>
      <c r="BG2999" s="9"/>
      <c r="BH2999" s="9"/>
      <c r="BI2999" s="9"/>
      <c r="BJ2999" s="9"/>
      <c r="BK2999" s="9"/>
      <c r="BL2999" s="9"/>
      <c r="BM2999" s="9"/>
      <c r="BN2999" s="9"/>
      <c r="BO2999" s="9"/>
      <c r="BP2999" s="9"/>
      <c r="BQ2999" s="9"/>
      <c r="BR2999" s="9"/>
      <c r="BS2999" s="9"/>
      <c r="BT2999" s="9"/>
      <c r="BU2999" s="9"/>
      <c r="BV2999" s="9"/>
      <c r="BW2999" s="9"/>
      <c r="CB2999" s="10"/>
      <c r="CC2999" s="10"/>
      <c r="CD2999" s="10"/>
      <c r="CE2999" s="10"/>
      <c r="CF2999" s="11"/>
      <c r="CG2999" s="11"/>
      <c r="CH2999" s="11"/>
      <c r="CI2999" s="11"/>
      <c r="CJ2999" s="10"/>
      <c r="CK2999" s="10"/>
      <c r="CL2999" s="10"/>
      <c r="CM2999" s="10"/>
      <c r="CN2999" s="10"/>
      <c r="CO2999" s="10"/>
      <c r="CP2999" s="10"/>
      <c r="CQ2999" s="10"/>
      <c r="CR2999" s="10"/>
      <c r="CS2999" s="10"/>
      <c r="CT2999" s="10"/>
      <c r="CU2999" s="10"/>
      <c r="CV2999" s="9"/>
      <c r="CW2999" s="9"/>
      <c r="CX2999" s="9"/>
      <c r="CY2999" s="9"/>
    </row>
    <row r="3000" spans="31:103" ht="18" customHeight="1">
      <c r="AE3000" s="16"/>
      <c r="AF3000" s="16"/>
      <c r="AG3000" s="16"/>
      <c r="AH3000" s="16"/>
      <c r="AI3000" s="16"/>
      <c r="AJ3000" s="16"/>
      <c r="AK3000" s="16"/>
      <c r="AL3000" s="16"/>
      <c r="AM3000" s="16"/>
      <c r="AN3000" s="16"/>
      <c r="AO3000" s="16"/>
      <c r="AP3000" s="16"/>
      <c r="AQ3000" s="15"/>
      <c r="AV3000" s="9"/>
      <c r="AW3000" s="9"/>
      <c r="AX3000" s="9"/>
      <c r="AY3000" s="9"/>
      <c r="AZ3000" s="9"/>
      <c r="BA3000" s="9"/>
      <c r="BB3000" s="9"/>
      <c r="BC3000" s="9"/>
      <c r="BD3000" s="9"/>
      <c r="BE3000" s="9"/>
      <c r="BF3000" s="9"/>
      <c r="BG3000" s="9"/>
      <c r="BH3000" s="9"/>
      <c r="BI3000" s="9"/>
      <c r="BJ3000" s="9"/>
      <c r="BK3000" s="9"/>
      <c r="BL3000" s="9"/>
      <c r="BM3000" s="9"/>
      <c r="BN3000" s="9"/>
      <c r="BO3000" s="9"/>
      <c r="BP3000" s="9"/>
      <c r="BQ3000" s="9"/>
      <c r="BR3000" s="9"/>
      <c r="BS3000" s="9"/>
      <c r="BT3000" s="9"/>
      <c r="BU3000" s="9"/>
      <c r="BV3000" s="9"/>
      <c r="BW3000" s="9"/>
      <c r="CB3000" s="10"/>
      <c r="CC3000" s="10"/>
      <c r="CD3000" s="10"/>
      <c r="CE3000" s="10"/>
      <c r="CF3000" s="11"/>
      <c r="CG3000" s="11"/>
      <c r="CH3000" s="11"/>
      <c r="CI3000" s="11"/>
      <c r="CJ3000" s="10"/>
      <c r="CK3000" s="10"/>
      <c r="CL3000" s="10"/>
      <c r="CM3000" s="10"/>
      <c r="CN3000" s="10"/>
      <c r="CO3000" s="10"/>
      <c r="CP3000" s="10"/>
      <c r="CQ3000" s="10"/>
      <c r="CR3000" s="10"/>
      <c r="CS3000" s="10"/>
      <c r="CT3000" s="10"/>
      <c r="CU3000" s="10"/>
      <c r="CV3000" s="9"/>
      <c r="CW3000" s="9"/>
      <c r="CX3000" s="9"/>
      <c r="CY3000" s="9"/>
    </row>
    <row r="3001" spans="31:103" ht="18" customHeight="1">
      <c r="AE3001" s="16"/>
      <c r="AF3001" s="16"/>
      <c r="AG3001" s="16"/>
      <c r="AH3001" s="16"/>
      <c r="AI3001" s="16"/>
      <c r="AJ3001" s="16"/>
      <c r="AK3001" s="16"/>
      <c r="AL3001" s="16"/>
      <c r="AM3001" s="16"/>
      <c r="AN3001" s="16"/>
      <c r="AO3001" s="16"/>
      <c r="AP3001" s="16"/>
      <c r="AQ3001" s="15"/>
      <c r="AV3001" s="9"/>
      <c r="AW3001" s="9"/>
      <c r="AX3001" s="9"/>
      <c r="AY3001" s="9"/>
      <c r="AZ3001" s="9"/>
      <c r="BA3001" s="9"/>
      <c r="BB3001" s="9"/>
      <c r="BC3001" s="9"/>
      <c r="BD3001" s="9"/>
      <c r="BE3001" s="9"/>
      <c r="BF3001" s="9"/>
      <c r="BG3001" s="9"/>
      <c r="BH3001" s="9"/>
      <c r="BI3001" s="9"/>
      <c r="BJ3001" s="9"/>
      <c r="BK3001" s="9"/>
      <c r="BL3001" s="9"/>
      <c r="BM3001" s="9"/>
      <c r="BN3001" s="9"/>
      <c r="BO3001" s="9"/>
      <c r="BP3001" s="9"/>
      <c r="BQ3001" s="9"/>
      <c r="BR3001" s="9"/>
      <c r="BS3001" s="9"/>
      <c r="BT3001" s="9"/>
      <c r="BU3001" s="9"/>
      <c r="BV3001" s="9"/>
      <c r="BW3001" s="9"/>
      <c r="CB3001" s="10"/>
      <c r="CC3001" s="10"/>
      <c r="CD3001" s="10"/>
      <c r="CE3001" s="10"/>
      <c r="CF3001" s="11"/>
      <c r="CG3001" s="11"/>
      <c r="CH3001" s="11"/>
      <c r="CI3001" s="11"/>
      <c r="CJ3001" s="10"/>
      <c r="CK3001" s="10"/>
      <c r="CL3001" s="10"/>
      <c r="CM3001" s="10"/>
      <c r="CN3001" s="10"/>
      <c r="CO3001" s="10"/>
      <c r="CP3001" s="10"/>
      <c r="CQ3001" s="10"/>
      <c r="CR3001" s="10"/>
      <c r="CS3001" s="10"/>
      <c r="CT3001" s="10"/>
      <c r="CU3001" s="10"/>
      <c r="CV3001" s="9"/>
      <c r="CW3001" s="9"/>
      <c r="CX3001" s="9"/>
      <c r="CY3001" s="9"/>
    </row>
    <row r="3002" spans="31:103" ht="18" customHeight="1">
      <c r="AE3002" s="16"/>
      <c r="AF3002" s="16"/>
      <c r="AG3002" s="16"/>
      <c r="AH3002" s="16"/>
      <c r="AI3002" s="16"/>
      <c r="AJ3002" s="16"/>
      <c r="AK3002" s="16"/>
      <c r="AL3002" s="16"/>
      <c r="AM3002" s="16"/>
      <c r="AN3002" s="16"/>
      <c r="AO3002" s="16"/>
      <c r="AP3002" s="16"/>
      <c r="AQ3002" s="15"/>
      <c r="AV3002" s="9"/>
      <c r="AW3002" s="9"/>
      <c r="AX3002" s="9"/>
      <c r="AY3002" s="9"/>
      <c r="AZ3002" s="9"/>
      <c r="BA3002" s="9"/>
      <c r="BB3002" s="9"/>
      <c r="BC3002" s="9"/>
      <c r="BD3002" s="9"/>
      <c r="BE3002" s="9"/>
      <c r="BF3002" s="9"/>
      <c r="BG3002" s="9"/>
      <c r="BH3002" s="9"/>
      <c r="BI3002" s="9"/>
      <c r="BJ3002" s="9"/>
      <c r="BK3002" s="9"/>
      <c r="BL3002" s="9"/>
      <c r="BM3002" s="9"/>
      <c r="BN3002" s="9"/>
      <c r="BO3002" s="9"/>
      <c r="BP3002" s="9"/>
      <c r="BQ3002" s="9"/>
      <c r="BR3002" s="9"/>
      <c r="BS3002" s="9"/>
      <c r="BT3002" s="9"/>
      <c r="BU3002" s="9"/>
      <c r="BV3002" s="9"/>
      <c r="BW3002" s="9"/>
      <c r="CB3002" s="10"/>
      <c r="CC3002" s="10"/>
      <c r="CD3002" s="10"/>
      <c r="CE3002" s="10"/>
      <c r="CF3002" s="11"/>
      <c r="CG3002" s="11"/>
      <c r="CH3002" s="11"/>
      <c r="CI3002" s="11"/>
      <c r="CJ3002" s="10"/>
      <c r="CK3002" s="10"/>
      <c r="CL3002" s="10"/>
      <c r="CM3002" s="10"/>
      <c r="CN3002" s="10"/>
      <c r="CO3002" s="10"/>
      <c r="CP3002" s="10"/>
      <c r="CQ3002" s="10"/>
      <c r="CR3002" s="10"/>
      <c r="CS3002" s="10"/>
      <c r="CT3002" s="10"/>
      <c r="CU3002" s="10"/>
      <c r="CV3002" s="9"/>
      <c r="CW3002" s="9"/>
      <c r="CX3002" s="9"/>
      <c r="CY3002" s="9"/>
    </row>
    <row r="3003" spans="31:103" ht="18" customHeight="1">
      <c r="AE3003" s="16"/>
      <c r="AF3003" s="16"/>
      <c r="AG3003" s="16"/>
      <c r="AH3003" s="16"/>
      <c r="AI3003" s="16"/>
      <c r="AJ3003" s="16"/>
      <c r="AK3003" s="16"/>
      <c r="AL3003" s="16"/>
      <c r="AM3003" s="16"/>
      <c r="AN3003" s="16"/>
      <c r="AO3003" s="16"/>
      <c r="AP3003" s="16"/>
      <c r="AQ3003" s="15"/>
      <c r="AV3003" s="9"/>
      <c r="AW3003" s="9"/>
      <c r="AX3003" s="9"/>
      <c r="AY3003" s="9"/>
      <c r="AZ3003" s="9"/>
      <c r="BA3003" s="9"/>
      <c r="BB3003" s="9"/>
      <c r="BC3003" s="9"/>
      <c r="BD3003" s="9"/>
      <c r="BE3003" s="9"/>
      <c r="BF3003" s="9"/>
      <c r="BG3003" s="9"/>
      <c r="BH3003" s="9"/>
      <c r="BI3003" s="9"/>
      <c r="BJ3003" s="9"/>
      <c r="BK3003" s="9"/>
      <c r="BL3003" s="9"/>
      <c r="BM3003" s="9"/>
      <c r="BN3003" s="9"/>
      <c r="BO3003" s="9"/>
      <c r="BP3003" s="9"/>
      <c r="BQ3003" s="9"/>
      <c r="BR3003" s="9"/>
      <c r="BS3003" s="9"/>
      <c r="BT3003" s="9"/>
      <c r="BU3003" s="9"/>
      <c r="BV3003" s="9"/>
      <c r="BW3003" s="9"/>
      <c r="CB3003" s="10"/>
      <c r="CC3003" s="10"/>
      <c r="CD3003" s="10"/>
      <c r="CE3003" s="10"/>
      <c r="CF3003" s="11"/>
      <c r="CG3003" s="11"/>
      <c r="CH3003" s="11"/>
      <c r="CI3003" s="11"/>
      <c r="CJ3003" s="10"/>
      <c r="CK3003" s="10"/>
      <c r="CL3003" s="10"/>
      <c r="CM3003" s="10"/>
      <c r="CN3003" s="10"/>
      <c r="CO3003" s="10"/>
      <c r="CP3003" s="10"/>
      <c r="CQ3003" s="10"/>
      <c r="CR3003" s="10"/>
      <c r="CS3003" s="10"/>
      <c r="CT3003" s="10"/>
      <c r="CU3003" s="10"/>
      <c r="CV3003" s="9"/>
      <c r="CW3003" s="9"/>
      <c r="CX3003" s="9"/>
      <c r="CY3003" s="9"/>
    </row>
    <row r="3004" spans="31:103" ht="18" customHeight="1">
      <c r="AE3004" s="16"/>
      <c r="AF3004" s="16"/>
      <c r="AG3004" s="16"/>
      <c r="AH3004" s="16"/>
      <c r="AI3004" s="16"/>
      <c r="AJ3004" s="16"/>
      <c r="AK3004" s="16"/>
      <c r="AL3004" s="16"/>
      <c r="AM3004" s="16"/>
      <c r="AN3004" s="16"/>
      <c r="AO3004" s="16"/>
      <c r="AP3004" s="16"/>
      <c r="AQ3004" s="15"/>
      <c r="AV3004" s="9"/>
      <c r="AW3004" s="9"/>
      <c r="AX3004" s="9"/>
      <c r="AY3004" s="9"/>
      <c r="AZ3004" s="9"/>
      <c r="BA3004" s="9"/>
      <c r="BB3004" s="9"/>
      <c r="BC3004" s="9"/>
      <c r="BD3004" s="9"/>
      <c r="BE3004" s="9"/>
      <c r="BF3004" s="9"/>
      <c r="BG3004" s="9"/>
      <c r="BH3004" s="9"/>
      <c r="BI3004" s="9"/>
      <c r="BJ3004" s="9"/>
      <c r="BK3004" s="9"/>
      <c r="BL3004" s="9"/>
      <c r="BM3004" s="9"/>
      <c r="BN3004" s="9"/>
      <c r="BO3004" s="9"/>
      <c r="BP3004" s="9"/>
      <c r="BQ3004" s="9"/>
      <c r="BR3004" s="9"/>
      <c r="BS3004" s="9"/>
      <c r="BT3004" s="9"/>
      <c r="BU3004" s="9"/>
      <c r="BV3004" s="9"/>
      <c r="BW3004" s="9"/>
      <c r="CB3004" s="10"/>
      <c r="CC3004" s="10"/>
      <c r="CD3004" s="10"/>
      <c r="CE3004" s="10"/>
      <c r="CF3004" s="11"/>
      <c r="CG3004" s="11"/>
      <c r="CH3004" s="11"/>
      <c r="CI3004" s="11"/>
      <c r="CJ3004" s="10"/>
      <c r="CK3004" s="10"/>
      <c r="CL3004" s="10"/>
      <c r="CM3004" s="10"/>
      <c r="CN3004" s="10"/>
      <c r="CO3004" s="10"/>
      <c r="CP3004" s="10"/>
      <c r="CQ3004" s="10"/>
      <c r="CR3004" s="10"/>
      <c r="CS3004" s="10"/>
      <c r="CT3004" s="10"/>
      <c r="CU3004" s="10"/>
      <c r="CV3004" s="9"/>
      <c r="CW3004" s="9"/>
      <c r="CX3004" s="9"/>
      <c r="CY3004" s="9"/>
    </row>
    <row r="3005" spans="31:103" ht="18" customHeight="1">
      <c r="AE3005" s="16"/>
      <c r="AF3005" s="16"/>
      <c r="AG3005" s="16"/>
      <c r="AH3005" s="16"/>
      <c r="AI3005" s="16"/>
      <c r="AJ3005" s="16"/>
      <c r="AK3005" s="16"/>
      <c r="AL3005" s="16"/>
      <c r="AM3005" s="16"/>
      <c r="AN3005" s="16"/>
      <c r="AO3005" s="16"/>
      <c r="AP3005" s="16"/>
      <c r="AQ3005" s="15"/>
      <c r="AV3005" s="9"/>
      <c r="AW3005" s="9"/>
      <c r="AX3005" s="9"/>
      <c r="AY3005" s="9"/>
      <c r="AZ3005" s="9"/>
      <c r="BA3005" s="9"/>
      <c r="BB3005" s="9"/>
      <c r="BC3005" s="9"/>
      <c r="BD3005" s="9"/>
      <c r="BE3005" s="9"/>
      <c r="BF3005" s="9"/>
      <c r="BG3005" s="9"/>
      <c r="BH3005" s="9"/>
      <c r="BI3005" s="9"/>
      <c r="BJ3005" s="9"/>
      <c r="BK3005" s="9"/>
      <c r="BL3005" s="9"/>
      <c r="BM3005" s="9"/>
      <c r="BN3005" s="9"/>
      <c r="BO3005" s="9"/>
      <c r="BP3005" s="9"/>
      <c r="BQ3005" s="9"/>
      <c r="BR3005" s="9"/>
      <c r="BS3005" s="9"/>
      <c r="BT3005" s="9"/>
      <c r="BU3005" s="9"/>
      <c r="BV3005" s="9"/>
      <c r="BW3005" s="9"/>
      <c r="CB3005" s="10"/>
      <c r="CC3005" s="10"/>
      <c r="CD3005" s="10"/>
      <c r="CE3005" s="10"/>
      <c r="CF3005" s="11"/>
      <c r="CG3005" s="11"/>
      <c r="CH3005" s="11"/>
      <c r="CI3005" s="11"/>
      <c r="CJ3005" s="10"/>
      <c r="CK3005" s="10"/>
      <c r="CL3005" s="10"/>
      <c r="CM3005" s="10"/>
      <c r="CN3005" s="10"/>
      <c r="CO3005" s="10"/>
      <c r="CP3005" s="10"/>
      <c r="CQ3005" s="10"/>
      <c r="CR3005" s="10"/>
      <c r="CS3005" s="10"/>
      <c r="CT3005" s="10"/>
      <c r="CU3005" s="10"/>
      <c r="CV3005" s="9"/>
      <c r="CW3005" s="9"/>
      <c r="CX3005" s="9"/>
      <c r="CY3005" s="9"/>
    </row>
    <row r="3006" spans="31:103" ht="18" customHeight="1">
      <c r="AE3006" s="16"/>
      <c r="AF3006" s="16"/>
      <c r="AG3006" s="16"/>
      <c r="AH3006" s="16"/>
      <c r="AI3006" s="16"/>
      <c r="AJ3006" s="16"/>
      <c r="AK3006" s="16"/>
      <c r="AL3006" s="16"/>
      <c r="AM3006" s="16"/>
      <c r="AN3006" s="16"/>
      <c r="AO3006" s="16"/>
      <c r="AP3006" s="16"/>
      <c r="AQ3006" s="15"/>
      <c r="AV3006" s="9"/>
      <c r="AW3006" s="9"/>
      <c r="AX3006" s="9"/>
      <c r="AY3006" s="9"/>
      <c r="AZ3006" s="9"/>
      <c r="BA3006" s="9"/>
      <c r="BB3006" s="9"/>
      <c r="BC3006" s="9"/>
      <c r="BD3006" s="9"/>
      <c r="BE3006" s="9"/>
      <c r="BF3006" s="9"/>
      <c r="BG3006" s="9"/>
      <c r="BH3006" s="9"/>
      <c r="BI3006" s="9"/>
      <c r="BJ3006" s="9"/>
      <c r="BK3006" s="9"/>
      <c r="BL3006" s="9"/>
      <c r="BM3006" s="9"/>
      <c r="BN3006" s="9"/>
      <c r="BO3006" s="9"/>
      <c r="BP3006" s="9"/>
      <c r="BQ3006" s="9"/>
      <c r="BR3006" s="9"/>
      <c r="BS3006" s="9"/>
      <c r="BT3006" s="9"/>
      <c r="BU3006" s="9"/>
      <c r="BV3006" s="9"/>
      <c r="BW3006" s="9"/>
      <c r="CB3006" s="10"/>
      <c r="CC3006" s="10"/>
      <c r="CD3006" s="10"/>
      <c r="CE3006" s="10"/>
      <c r="CF3006" s="11"/>
      <c r="CG3006" s="11"/>
      <c r="CH3006" s="11"/>
      <c r="CI3006" s="11"/>
      <c r="CJ3006" s="10"/>
      <c r="CK3006" s="10"/>
      <c r="CL3006" s="10"/>
      <c r="CM3006" s="10"/>
      <c r="CN3006" s="10"/>
      <c r="CO3006" s="10"/>
      <c r="CP3006" s="10"/>
      <c r="CQ3006" s="10"/>
      <c r="CR3006" s="10"/>
      <c r="CS3006" s="10"/>
      <c r="CT3006" s="10"/>
      <c r="CU3006" s="10"/>
      <c r="CV3006" s="9"/>
      <c r="CW3006" s="9"/>
      <c r="CX3006" s="9"/>
      <c r="CY3006" s="9"/>
    </row>
    <row r="3007" spans="31:103" ht="18" customHeight="1">
      <c r="AE3007" s="16"/>
      <c r="AF3007" s="16"/>
      <c r="AG3007" s="16"/>
      <c r="AH3007" s="16"/>
      <c r="AI3007" s="16"/>
      <c r="AJ3007" s="16"/>
      <c r="AK3007" s="16"/>
      <c r="AL3007" s="16"/>
      <c r="AM3007" s="16"/>
      <c r="AN3007" s="16"/>
      <c r="AO3007" s="16"/>
      <c r="AP3007" s="16"/>
      <c r="AQ3007" s="15"/>
      <c r="AV3007" s="9"/>
      <c r="AW3007" s="9"/>
      <c r="AX3007" s="9"/>
      <c r="AY3007" s="9"/>
      <c r="AZ3007" s="9"/>
      <c r="BA3007" s="9"/>
      <c r="BB3007" s="9"/>
      <c r="BC3007" s="9"/>
      <c r="BD3007" s="9"/>
      <c r="BE3007" s="9"/>
      <c r="BF3007" s="9"/>
      <c r="BG3007" s="9"/>
      <c r="BH3007" s="9"/>
      <c r="BI3007" s="9"/>
      <c r="BJ3007" s="9"/>
      <c r="BK3007" s="9"/>
      <c r="BL3007" s="9"/>
      <c r="BM3007" s="9"/>
      <c r="BN3007" s="9"/>
      <c r="BO3007" s="9"/>
      <c r="BP3007" s="9"/>
      <c r="BQ3007" s="9"/>
      <c r="BR3007" s="9"/>
      <c r="BS3007" s="9"/>
      <c r="BT3007" s="9"/>
      <c r="BU3007" s="9"/>
      <c r="BV3007" s="9"/>
      <c r="BW3007" s="9"/>
      <c r="CB3007" s="10"/>
      <c r="CC3007" s="10"/>
      <c r="CD3007" s="10"/>
      <c r="CE3007" s="10"/>
      <c r="CF3007" s="11"/>
      <c r="CG3007" s="11"/>
      <c r="CH3007" s="11"/>
      <c r="CI3007" s="11"/>
      <c r="CJ3007" s="10"/>
      <c r="CK3007" s="10"/>
      <c r="CL3007" s="10"/>
      <c r="CM3007" s="10"/>
      <c r="CN3007" s="10"/>
      <c r="CO3007" s="10"/>
      <c r="CP3007" s="10"/>
      <c r="CQ3007" s="10"/>
      <c r="CR3007" s="10"/>
      <c r="CS3007" s="10"/>
      <c r="CT3007" s="10"/>
      <c r="CU3007" s="10"/>
      <c r="CV3007" s="9"/>
      <c r="CW3007" s="9"/>
      <c r="CX3007" s="9"/>
      <c r="CY3007" s="9"/>
    </row>
    <row r="3008" spans="31:103" ht="18" customHeight="1">
      <c r="AE3008" s="16"/>
      <c r="AF3008" s="16"/>
      <c r="AG3008" s="16"/>
      <c r="AH3008" s="16"/>
      <c r="AI3008" s="16"/>
      <c r="AJ3008" s="16"/>
      <c r="AK3008" s="16"/>
      <c r="AL3008" s="16"/>
      <c r="AM3008" s="16"/>
      <c r="AN3008" s="16"/>
      <c r="AO3008" s="16"/>
      <c r="AP3008" s="16"/>
      <c r="AQ3008" s="15"/>
      <c r="AV3008" s="9"/>
      <c r="AW3008" s="9"/>
      <c r="AX3008" s="9"/>
      <c r="AY3008" s="9"/>
      <c r="AZ3008" s="9"/>
      <c r="BA3008" s="9"/>
      <c r="BB3008" s="9"/>
      <c r="BC3008" s="9"/>
      <c r="BD3008" s="9"/>
      <c r="BE3008" s="9"/>
      <c r="BF3008" s="9"/>
      <c r="BG3008" s="9"/>
      <c r="BH3008" s="9"/>
      <c r="BI3008" s="9"/>
      <c r="BJ3008" s="9"/>
      <c r="BK3008" s="9"/>
      <c r="BL3008" s="9"/>
      <c r="BM3008" s="9"/>
      <c r="BN3008" s="9"/>
      <c r="BO3008" s="9"/>
      <c r="BP3008" s="9"/>
      <c r="BQ3008" s="9"/>
      <c r="BR3008" s="9"/>
      <c r="BS3008" s="9"/>
      <c r="BT3008" s="9"/>
      <c r="BU3008" s="9"/>
      <c r="BV3008" s="9"/>
      <c r="BW3008" s="9"/>
      <c r="CB3008" s="10"/>
      <c r="CC3008" s="10"/>
      <c r="CD3008" s="10"/>
      <c r="CE3008" s="10"/>
      <c r="CF3008" s="11"/>
      <c r="CG3008" s="11"/>
      <c r="CH3008" s="11"/>
      <c r="CI3008" s="11"/>
      <c r="CJ3008" s="10"/>
      <c r="CK3008" s="10"/>
      <c r="CL3008" s="10"/>
      <c r="CM3008" s="10"/>
      <c r="CN3008" s="10"/>
      <c r="CO3008" s="10"/>
      <c r="CP3008" s="10"/>
      <c r="CQ3008" s="10"/>
      <c r="CR3008" s="10"/>
      <c r="CS3008" s="10"/>
      <c r="CT3008" s="10"/>
      <c r="CU3008" s="10"/>
      <c r="CV3008" s="9"/>
      <c r="CW3008" s="9"/>
      <c r="CX3008" s="9"/>
      <c r="CY3008" s="9"/>
    </row>
    <row r="3009" spans="31:103" ht="18" customHeight="1">
      <c r="AE3009" s="16"/>
      <c r="AF3009" s="16"/>
      <c r="AG3009" s="16"/>
      <c r="AH3009" s="16"/>
      <c r="AI3009" s="16"/>
      <c r="AJ3009" s="16"/>
      <c r="AK3009" s="16"/>
      <c r="AL3009" s="16"/>
      <c r="AM3009" s="16"/>
      <c r="AN3009" s="16"/>
      <c r="AO3009" s="16"/>
      <c r="AP3009" s="16"/>
      <c r="AQ3009" s="15"/>
      <c r="AV3009" s="9"/>
      <c r="AW3009" s="9"/>
      <c r="AX3009" s="9"/>
      <c r="AY3009" s="9"/>
      <c r="AZ3009" s="9"/>
      <c r="BA3009" s="9"/>
      <c r="BB3009" s="9"/>
      <c r="BC3009" s="9"/>
      <c r="BD3009" s="9"/>
      <c r="BE3009" s="9"/>
      <c r="BF3009" s="9"/>
      <c r="BG3009" s="9"/>
      <c r="BH3009" s="9"/>
      <c r="BI3009" s="9"/>
      <c r="BJ3009" s="9"/>
      <c r="BK3009" s="9"/>
      <c r="BL3009" s="9"/>
      <c r="BM3009" s="9"/>
      <c r="BN3009" s="9"/>
      <c r="BO3009" s="9"/>
      <c r="BP3009" s="9"/>
      <c r="BQ3009" s="9"/>
      <c r="BR3009" s="9"/>
      <c r="BS3009" s="9"/>
      <c r="BT3009" s="9"/>
      <c r="BU3009" s="9"/>
      <c r="BV3009" s="9"/>
      <c r="BW3009" s="9"/>
      <c r="CB3009" s="10"/>
      <c r="CC3009" s="10"/>
      <c r="CD3009" s="10"/>
      <c r="CE3009" s="10"/>
      <c r="CF3009" s="11"/>
      <c r="CG3009" s="11"/>
      <c r="CH3009" s="11"/>
      <c r="CI3009" s="11"/>
      <c r="CJ3009" s="10"/>
      <c r="CK3009" s="10"/>
      <c r="CL3009" s="10"/>
      <c r="CM3009" s="10"/>
      <c r="CN3009" s="10"/>
      <c r="CO3009" s="10"/>
      <c r="CP3009" s="10"/>
      <c r="CQ3009" s="10"/>
      <c r="CR3009" s="10"/>
      <c r="CS3009" s="10"/>
      <c r="CT3009" s="10"/>
      <c r="CU3009" s="10"/>
      <c r="CV3009" s="9"/>
      <c r="CW3009" s="9"/>
      <c r="CX3009" s="9"/>
      <c r="CY3009" s="9"/>
    </row>
    <row r="3010" spans="31:103" ht="18" customHeight="1">
      <c r="AE3010" s="16"/>
      <c r="AF3010" s="16"/>
      <c r="AG3010" s="16"/>
      <c r="AH3010" s="16"/>
      <c r="AI3010" s="16"/>
      <c r="AJ3010" s="16"/>
      <c r="AK3010" s="16"/>
      <c r="AL3010" s="16"/>
      <c r="AM3010" s="16"/>
      <c r="AN3010" s="16"/>
      <c r="AO3010" s="16"/>
      <c r="AP3010" s="16"/>
      <c r="AQ3010" s="15"/>
      <c r="AV3010" s="9"/>
      <c r="AW3010" s="9"/>
      <c r="AX3010" s="9"/>
      <c r="AY3010" s="9"/>
      <c r="AZ3010" s="9"/>
      <c r="BA3010" s="9"/>
      <c r="BB3010" s="9"/>
      <c r="BC3010" s="9"/>
      <c r="BD3010" s="9"/>
      <c r="BE3010" s="9"/>
      <c r="BF3010" s="9"/>
      <c r="BG3010" s="9"/>
      <c r="BH3010" s="9"/>
      <c r="BI3010" s="9"/>
      <c r="BJ3010" s="9"/>
      <c r="BK3010" s="9"/>
      <c r="BL3010" s="9"/>
      <c r="BM3010" s="9"/>
      <c r="BN3010" s="9"/>
      <c r="BO3010" s="9"/>
      <c r="BP3010" s="9"/>
      <c r="BQ3010" s="9"/>
      <c r="BR3010" s="9"/>
      <c r="BS3010" s="9"/>
      <c r="BT3010" s="9"/>
      <c r="BU3010" s="9"/>
      <c r="BV3010" s="9"/>
      <c r="BW3010" s="9"/>
      <c r="CB3010" s="10"/>
      <c r="CC3010" s="10"/>
      <c r="CD3010" s="10"/>
      <c r="CE3010" s="10"/>
      <c r="CF3010" s="11"/>
      <c r="CG3010" s="11"/>
      <c r="CH3010" s="11"/>
      <c r="CI3010" s="11"/>
      <c r="CJ3010" s="10"/>
      <c r="CK3010" s="10"/>
      <c r="CL3010" s="10"/>
      <c r="CM3010" s="10"/>
      <c r="CN3010" s="10"/>
      <c r="CO3010" s="10"/>
      <c r="CP3010" s="10"/>
      <c r="CQ3010" s="10"/>
      <c r="CR3010" s="10"/>
      <c r="CS3010" s="10"/>
      <c r="CT3010" s="10"/>
      <c r="CU3010" s="10"/>
      <c r="CV3010" s="9"/>
      <c r="CW3010" s="9"/>
      <c r="CX3010" s="9"/>
      <c r="CY3010" s="9"/>
    </row>
    <row r="3011" spans="31:103" ht="18" customHeight="1">
      <c r="AE3011" s="16"/>
      <c r="AF3011" s="16"/>
      <c r="AG3011" s="16"/>
      <c r="AH3011" s="16"/>
      <c r="AI3011" s="16"/>
      <c r="AJ3011" s="16"/>
      <c r="AK3011" s="16"/>
      <c r="AL3011" s="16"/>
      <c r="AM3011" s="16"/>
      <c r="AN3011" s="16"/>
      <c r="AO3011" s="16"/>
      <c r="AP3011" s="16"/>
      <c r="AQ3011" s="15"/>
      <c r="AV3011" s="9"/>
      <c r="AW3011" s="9"/>
      <c r="AX3011" s="9"/>
      <c r="AY3011" s="9"/>
      <c r="AZ3011" s="9"/>
      <c r="BA3011" s="9"/>
      <c r="BB3011" s="9"/>
      <c r="BC3011" s="9"/>
      <c r="BD3011" s="9"/>
      <c r="BE3011" s="9"/>
      <c r="BF3011" s="9"/>
      <c r="BG3011" s="9"/>
      <c r="BH3011" s="9"/>
      <c r="BI3011" s="9"/>
      <c r="BJ3011" s="9"/>
      <c r="BK3011" s="9"/>
      <c r="BL3011" s="9"/>
      <c r="BM3011" s="9"/>
      <c r="BN3011" s="9"/>
      <c r="BO3011" s="9"/>
      <c r="BP3011" s="9"/>
      <c r="BQ3011" s="9"/>
      <c r="BR3011" s="9"/>
      <c r="BS3011" s="9"/>
      <c r="BT3011" s="9"/>
      <c r="BU3011" s="9"/>
      <c r="BV3011" s="9"/>
      <c r="BW3011" s="9"/>
      <c r="CB3011" s="10"/>
      <c r="CC3011" s="10"/>
      <c r="CD3011" s="10"/>
      <c r="CE3011" s="10"/>
      <c r="CF3011" s="11"/>
      <c r="CG3011" s="11"/>
      <c r="CH3011" s="11"/>
      <c r="CI3011" s="11"/>
      <c r="CJ3011" s="10"/>
      <c r="CK3011" s="10"/>
      <c r="CL3011" s="10"/>
      <c r="CM3011" s="10"/>
      <c r="CN3011" s="10"/>
      <c r="CO3011" s="10"/>
      <c r="CP3011" s="10"/>
      <c r="CQ3011" s="10"/>
      <c r="CR3011" s="10"/>
      <c r="CS3011" s="10"/>
      <c r="CT3011" s="10"/>
      <c r="CU3011" s="10"/>
      <c r="CV3011" s="9"/>
      <c r="CW3011" s="9"/>
      <c r="CX3011" s="9"/>
      <c r="CY3011" s="9"/>
    </row>
    <row r="3012" spans="31:103" ht="18" customHeight="1">
      <c r="AE3012" s="16"/>
      <c r="AF3012" s="16"/>
      <c r="AG3012" s="16"/>
      <c r="AH3012" s="16"/>
      <c r="AI3012" s="16"/>
      <c r="AJ3012" s="16"/>
      <c r="AK3012" s="16"/>
      <c r="AL3012" s="16"/>
      <c r="AM3012" s="16"/>
      <c r="AN3012" s="16"/>
      <c r="AO3012" s="16"/>
      <c r="AP3012" s="16"/>
      <c r="AQ3012" s="15"/>
      <c r="AV3012" s="9"/>
      <c r="AW3012" s="9"/>
      <c r="AX3012" s="9"/>
      <c r="AY3012" s="9"/>
      <c r="AZ3012" s="9"/>
      <c r="BA3012" s="9"/>
      <c r="BB3012" s="9"/>
      <c r="BC3012" s="9"/>
      <c r="BD3012" s="9"/>
      <c r="BE3012" s="9"/>
      <c r="BF3012" s="9"/>
      <c r="BG3012" s="9"/>
      <c r="BH3012" s="9"/>
      <c r="BI3012" s="9"/>
      <c r="BJ3012" s="9"/>
      <c r="BK3012" s="9"/>
      <c r="BL3012" s="9"/>
      <c r="BM3012" s="9"/>
      <c r="BN3012" s="9"/>
      <c r="BO3012" s="9"/>
      <c r="BP3012" s="9"/>
      <c r="BQ3012" s="9"/>
      <c r="BR3012" s="9"/>
      <c r="BS3012" s="9"/>
      <c r="BT3012" s="9"/>
      <c r="BU3012" s="9"/>
      <c r="BV3012" s="9"/>
      <c r="BW3012" s="9"/>
      <c r="CB3012" s="10"/>
      <c r="CC3012" s="10"/>
      <c r="CD3012" s="10"/>
      <c r="CE3012" s="10"/>
      <c r="CF3012" s="11"/>
      <c r="CG3012" s="11"/>
      <c r="CH3012" s="11"/>
      <c r="CI3012" s="11"/>
      <c r="CJ3012" s="10"/>
      <c r="CK3012" s="10"/>
      <c r="CL3012" s="10"/>
      <c r="CM3012" s="10"/>
      <c r="CN3012" s="10"/>
      <c r="CO3012" s="10"/>
      <c r="CP3012" s="10"/>
      <c r="CQ3012" s="10"/>
      <c r="CR3012" s="10"/>
      <c r="CS3012" s="10"/>
      <c r="CT3012" s="10"/>
      <c r="CU3012" s="10"/>
      <c r="CV3012" s="9"/>
      <c r="CW3012" s="9"/>
      <c r="CX3012" s="9"/>
      <c r="CY3012" s="9"/>
    </row>
    <row r="3013" spans="31:103" ht="18" customHeight="1">
      <c r="AE3013" s="16"/>
      <c r="AF3013" s="16"/>
      <c r="AG3013" s="16"/>
      <c r="AH3013" s="16"/>
      <c r="AI3013" s="16"/>
      <c r="AJ3013" s="16"/>
      <c r="AK3013" s="16"/>
      <c r="AL3013" s="16"/>
      <c r="AM3013" s="16"/>
      <c r="AN3013" s="16"/>
      <c r="AO3013" s="16"/>
      <c r="AP3013" s="16"/>
      <c r="AQ3013" s="15"/>
      <c r="AV3013" s="9"/>
      <c r="AW3013" s="9"/>
      <c r="AX3013" s="9"/>
      <c r="AY3013" s="9"/>
      <c r="AZ3013" s="9"/>
      <c r="BA3013" s="9"/>
      <c r="BB3013" s="9"/>
      <c r="BC3013" s="9"/>
      <c r="BD3013" s="9"/>
      <c r="BE3013" s="9"/>
      <c r="BF3013" s="9"/>
      <c r="BG3013" s="9"/>
      <c r="BH3013" s="9"/>
      <c r="BI3013" s="9"/>
      <c r="BJ3013" s="9"/>
      <c r="BK3013" s="9"/>
      <c r="BL3013" s="9"/>
      <c r="BM3013" s="9"/>
      <c r="BN3013" s="9"/>
      <c r="BO3013" s="9"/>
      <c r="BP3013" s="9"/>
      <c r="BQ3013" s="9"/>
      <c r="BR3013" s="9"/>
      <c r="BS3013" s="9"/>
      <c r="BT3013" s="9"/>
      <c r="BU3013" s="9"/>
      <c r="BV3013" s="9"/>
      <c r="BW3013" s="9"/>
      <c r="CB3013" s="10"/>
      <c r="CC3013" s="10"/>
      <c r="CD3013" s="10"/>
      <c r="CE3013" s="10"/>
      <c r="CF3013" s="11"/>
      <c r="CG3013" s="11"/>
      <c r="CH3013" s="11"/>
      <c r="CI3013" s="11"/>
      <c r="CJ3013" s="10"/>
      <c r="CK3013" s="10"/>
      <c r="CL3013" s="10"/>
      <c r="CM3013" s="10"/>
      <c r="CN3013" s="10"/>
      <c r="CO3013" s="10"/>
      <c r="CP3013" s="10"/>
      <c r="CQ3013" s="10"/>
      <c r="CR3013" s="10"/>
      <c r="CS3013" s="10"/>
      <c r="CT3013" s="10"/>
      <c r="CU3013" s="10"/>
      <c r="CV3013" s="9"/>
      <c r="CW3013" s="9"/>
      <c r="CX3013" s="9"/>
      <c r="CY3013" s="9"/>
    </row>
    <row r="3014" spans="31:103" ht="18" customHeight="1">
      <c r="AE3014" s="16"/>
      <c r="AF3014" s="16"/>
      <c r="AG3014" s="16"/>
      <c r="AH3014" s="16"/>
      <c r="AI3014" s="16"/>
      <c r="AJ3014" s="16"/>
      <c r="AK3014" s="16"/>
      <c r="AL3014" s="16"/>
      <c r="AM3014" s="16"/>
      <c r="AN3014" s="16"/>
      <c r="AO3014" s="16"/>
      <c r="AP3014" s="16"/>
      <c r="AQ3014" s="15"/>
      <c r="AV3014" s="9"/>
      <c r="AW3014" s="9"/>
      <c r="AX3014" s="9"/>
      <c r="AY3014" s="9"/>
      <c r="AZ3014" s="9"/>
      <c r="BA3014" s="9"/>
      <c r="BB3014" s="9"/>
      <c r="BC3014" s="9"/>
      <c r="BD3014" s="9"/>
      <c r="BE3014" s="9"/>
      <c r="BF3014" s="9"/>
      <c r="BG3014" s="9"/>
      <c r="BH3014" s="9"/>
      <c r="BI3014" s="9"/>
      <c r="BJ3014" s="9"/>
      <c r="BK3014" s="9"/>
      <c r="BL3014" s="9"/>
      <c r="BM3014" s="9"/>
      <c r="BN3014" s="9"/>
      <c r="BO3014" s="9"/>
      <c r="BP3014" s="9"/>
      <c r="BQ3014" s="9"/>
      <c r="BR3014" s="9"/>
      <c r="BS3014" s="9"/>
      <c r="BT3014" s="9"/>
      <c r="BU3014" s="9"/>
      <c r="BV3014" s="9"/>
      <c r="BW3014" s="9"/>
      <c r="CB3014" s="10"/>
      <c r="CC3014" s="10"/>
      <c r="CD3014" s="10"/>
      <c r="CE3014" s="10"/>
      <c r="CF3014" s="11"/>
      <c r="CG3014" s="11"/>
      <c r="CH3014" s="11"/>
      <c r="CI3014" s="11"/>
      <c r="CJ3014" s="10"/>
      <c r="CK3014" s="10"/>
      <c r="CL3014" s="10"/>
      <c r="CM3014" s="10"/>
      <c r="CN3014" s="10"/>
      <c r="CO3014" s="10"/>
      <c r="CP3014" s="10"/>
      <c r="CQ3014" s="10"/>
      <c r="CR3014" s="10"/>
      <c r="CS3014" s="10"/>
      <c r="CT3014" s="10"/>
      <c r="CU3014" s="10"/>
      <c r="CV3014" s="9"/>
      <c r="CW3014" s="9"/>
      <c r="CX3014" s="9"/>
      <c r="CY3014" s="9"/>
    </row>
    <row r="3015" spans="31:103" ht="18" customHeight="1">
      <c r="AE3015" s="16"/>
      <c r="AF3015" s="16"/>
      <c r="AG3015" s="16"/>
      <c r="AH3015" s="16"/>
      <c r="AI3015" s="16"/>
      <c r="AJ3015" s="16"/>
      <c r="AK3015" s="16"/>
      <c r="AL3015" s="16"/>
      <c r="AM3015" s="16"/>
      <c r="AN3015" s="16"/>
      <c r="AO3015" s="16"/>
      <c r="AP3015" s="16"/>
      <c r="AQ3015" s="15"/>
      <c r="AV3015" s="9"/>
      <c r="AW3015" s="9"/>
      <c r="AX3015" s="9"/>
      <c r="AY3015" s="9"/>
      <c r="AZ3015" s="9"/>
      <c r="BA3015" s="9"/>
      <c r="BB3015" s="9"/>
      <c r="BC3015" s="9"/>
      <c r="BD3015" s="9"/>
      <c r="BE3015" s="9"/>
      <c r="BF3015" s="9"/>
      <c r="BG3015" s="9"/>
      <c r="BH3015" s="9"/>
      <c r="BI3015" s="9"/>
      <c r="BJ3015" s="9"/>
      <c r="BK3015" s="9"/>
      <c r="BL3015" s="9"/>
      <c r="BM3015" s="9"/>
      <c r="BN3015" s="9"/>
      <c r="BO3015" s="9"/>
      <c r="BP3015" s="9"/>
      <c r="BQ3015" s="9"/>
      <c r="BR3015" s="9"/>
      <c r="BS3015" s="9"/>
      <c r="BT3015" s="9"/>
      <c r="BU3015" s="9"/>
      <c r="BV3015" s="9"/>
      <c r="BW3015" s="9"/>
      <c r="CB3015" s="10"/>
      <c r="CC3015" s="10"/>
      <c r="CD3015" s="10"/>
      <c r="CE3015" s="10"/>
      <c r="CF3015" s="11"/>
      <c r="CG3015" s="11"/>
      <c r="CH3015" s="11"/>
      <c r="CI3015" s="11"/>
      <c r="CJ3015" s="10"/>
      <c r="CK3015" s="10"/>
      <c r="CL3015" s="10"/>
      <c r="CM3015" s="10"/>
      <c r="CN3015" s="10"/>
      <c r="CO3015" s="10"/>
      <c r="CP3015" s="10"/>
      <c r="CQ3015" s="10"/>
      <c r="CR3015" s="10"/>
      <c r="CS3015" s="10"/>
      <c r="CT3015" s="10"/>
      <c r="CU3015" s="10"/>
      <c r="CV3015" s="9"/>
      <c r="CW3015" s="9"/>
      <c r="CX3015" s="9"/>
      <c r="CY3015" s="9"/>
    </row>
    <row r="3016" spans="31:103" ht="18" customHeight="1">
      <c r="AE3016" s="16"/>
      <c r="AF3016" s="16"/>
      <c r="AG3016" s="16"/>
      <c r="AH3016" s="16"/>
      <c r="AI3016" s="16"/>
      <c r="AJ3016" s="16"/>
      <c r="AK3016" s="16"/>
      <c r="AL3016" s="16"/>
      <c r="AM3016" s="16"/>
      <c r="AN3016" s="16"/>
      <c r="AO3016" s="16"/>
      <c r="AP3016" s="16"/>
      <c r="AQ3016" s="15"/>
      <c r="AV3016" s="9"/>
      <c r="AW3016" s="9"/>
      <c r="AX3016" s="9"/>
      <c r="AY3016" s="9"/>
      <c r="AZ3016" s="9"/>
      <c r="BA3016" s="9"/>
      <c r="BB3016" s="9"/>
      <c r="BC3016" s="9"/>
      <c r="BD3016" s="9"/>
      <c r="BE3016" s="9"/>
      <c r="BF3016" s="9"/>
      <c r="BG3016" s="9"/>
      <c r="BH3016" s="9"/>
      <c r="BI3016" s="9"/>
      <c r="BJ3016" s="9"/>
      <c r="BK3016" s="9"/>
      <c r="BL3016" s="9"/>
      <c r="BM3016" s="9"/>
      <c r="BN3016" s="9"/>
      <c r="BO3016" s="9"/>
      <c r="BP3016" s="9"/>
      <c r="BQ3016" s="9"/>
      <c r="BR3016" s="9"/>
      <c r="BS3016" s="9"/>
      <c r="BT3016" s="9"/>
      <c r="BU3016" s="9"/>
      <c r="BV3016" s="9"/>
      <c r="BW3016" s="9"/>
      <c r="CB3016" s="10"/>
      <c r="CC3016" s="10"/>
      <c r="CD3016" s="10"/>
      <c r="CE3016" s="10"/>
      <c r="CF3016" s="11"/>
      <c r="CG3016" s="11"/>
      <c r="CH3016" s="11"/>
      <c r="CI3016" s="11"/>
      <c r="CJ3016" s="10"/>
      <c r="CK3016" s="10"/>
      <c r="CL3016" s="10"/>
      <c r="CM3016" s="10"/>
      <c r="CN3016" s="10"/>
      <c r="CO3016" s="10"/>
      <c r="CP3016" s="10"/>
      <c r="CQ3016" s="10"/>
      <c r="CR3016" s="10"/>
      <c r="CS3016" s="10"/>
      <c r="CT3016" s="10"/>
      <c r="CU3016" s="10"/>
      <c r="CV3016" s="9"/>
      <c r="CW3016" s="9"/>
      <c r="CX3016" s="9"/>
      <c r="CY3016" s="9"/>
    </row>
    <row r="3017" spans="31:103" ht="18" customHeight="1">
      <c r="AE3017" s="16"/>
      <c r="AF3017" s="16"/>
      <c r="AG3017" s="16"/>
      <c r="AH3017" s="16"/>
      <c r="AI3017" s="16"/>
      <c r="AJ3017" s="16"/>
      <c r="AK3017" s="16"/>
      <c r="AL3017" s="16"/>
      <c r="AM3017" s="16"/>
      <c r="AN3017" s="16"/>
      <c r="AO3017" s="16"/>
      <c r="AP3017" s="16"/>
      <c r="AQ3017" s="15"/>
      <c r="AV3017" s="9"/>
      <c r="AW3017" s="9"/>
      <c r="AX3017" s="9"/>
      <c r="AY3017" s="9"/>
      <c r="AZ3017" s="9"/>
      <c r="BA3017" s="9"/>
      <c r="BB3017" s="9"/>
      <c r="BC3017" s="9"/>
      <c r="BD3017" s="9"/>
      <c r="BE3017" s="9"/>
      <c r="BF3017" s="9"/>
      <c r="BG3017" s="9"/>
      <c r="BH3017" s="9"/>
      <c r="BI3017" s="9"/>
      <c r="BJ3017" s="9"/>
      <c r="BK3017" s="9"/>
      <c r="BL3017" s="9"/>
      <c r="BM3017" s="9"/>
      <c r="BN3017" s="9"/>
      <c r="BO3017" s="9"/>
      <c r="BP3017" s="9"/>
      <c r="BQ3017" s="9"/>
      <c r="BR3017" s="9"/>
      <c r="BS3017" s="9"/>
      <c r="BT3017" s="9"/>
      <c r="BU3017" s="9"/>
      <c r="BV3017" s="9"/>
      <c r="BW3017" s="9"/>
      <c r="CB3017" s="10"/>
      <c r="CC3017" s="10"/>
      <c r="CD3017" s="10"/>
      <c r="CE3017" s="10"/>
      <c r="CF3017" s="11"/>
      <c r="CG3017" s="11"/>
      <c r="CH3017" s="11"/>
      <c r="CI3017" s="11"/>
      <c r="CJ3017" s="10"/>
      <c r="CK3017" s="10"/>
      <c r="CL3017" s="10"/>
      <c r="CM3017" s="10"/>
      <c r="CN3017" s="10"/>
      <c r="CO3017" s="10"/>
      <c r="CP3017" s="10"/>
      <c r="CQ3017" s="10"/>
      <c r="CR3017" s="10"/>
      <c r="CS3017" s="10"/>
      <c r="CT3017" s="10"/>
      <c r="CU3017" s="10"/>
      <c r="CV3017" s="9"/>
      <c r="CW3017" s="9"/>
      <c r="CX3017" s="9"/>
      <c r="CY3017" s="9"/>
    </row>
    <row r="3018" spans="31:103" ht="18" customHeight="1">
      <c r="AE3018" s="16"/>
      <c r="AF3018" s="16"/>
      <c r="AG3018" s="16"/>
      <c r="AH3018" s="16"/>
      <c r="AI3018" s="16"/>
      <c r="AJ3018" s="16"/>
      <c r="AK3018" s="16"/>
      <c r="AL3018" s="16"/>
      <c r="AM3018" s="16"/>
      <c r="AN3018" s="16"/>
      <c r="AO3018" s="16"/>
      <c r="AP3018" s="16"/>
      <c r="AQ3018" s="15"/>
      <c r="AV3018" s="9"/>
      <c r="AW3018" s="9"/>
      <c r="AX3018" s="9"/>
      <c r="AY3018" s="9"/>
      <c r="AZ3018" s="9"/>
      <c r="BA3018" s="9"/>
      <c r="BB3018" s="9"/>
      <c r="BC3018" s="9"/>
      <c r="BD3018" s="9"/>
      <c r="BE3018" s="9"/>
      <c r="BF3018" s="9"/>
      <c r="BG3018" s="9"/>
      <c r="BH3018" s="9"/>
      <c r="BI3018" s="9"/>
      <c r="BJ3018" s="9"/>
      <c r="BK3018" s="9"/>
      <c r="BL3018" s="9"/>
      <c r="BM3018" s="9"/>
      <c r="BN3018" s="9"/>
      <c r="BO3018" s="9"/>
      <c r="BP3018" s="9"/>
      <c r="BQ3018" s="9"/>
      <c r="BR3018" s="9"/>
      <c r="BS3018" s="9"/>
      <c r="BT3018" s="9"/>
      <c r="BU3018" s="9"/>
      <c r="BV3018" s="9"/>
      <c r="BW3018" s="9"/>
      <c r="CB3018" s="10"/>
      <c r="CC3018" s="10"/>
      <c r="CD3018" s="10"/>
      <c r="CE3018" s="10"/>
      <c r="CF3018" s="11"/>
      <c r="CG3018" s="11"/>
      <c r="CH3018" s="11"/>
      <c r="CI3018" s="11"/>
      <c r="CJ3018" s="10"/>
      <c r="CK3018" s="10"/>
      <c r="CL3018" s="10"/>
      <c r="CM3018" s="10"/>
      <c r="CN3018" s="10"/>
      <c r="CO3018" s="10"/>
      <c r="CP3018" s="10"/>
      <c r="CQ3018" s="10"/>
      <c r="CR3018" s="10"/>
      <c r="CS3018" s="10"/>
      <c r="CT3018" s="10"/>
      <c r="CU3018" s="10"/>
      <c r="CV3018" s="9"/>
      <c r="CW3018" s="9"/>
      <c r="CX3018" s="9"/>
      <c r="CY3018" s="9"/>
    </row>
    <row r="3019" spans="31:103" ht="18" customHeight="1">
      <c r="AE3019" s="16"/>
      <c r="AF3019" s="16"/>
      <c r="AG3019" s="16"/>
      <c r="AH3019" s="16"/>
      <c r="AI3019" s="16"/>
      <c r="AJ3019" s="16"/>
      <c r="AK3019" s="16"/>
      <c r="AL3019" s="16"/>
      <c r="AM3019" s="16"/>
      <c r="AN3019" s="16"/>
      <c r="AO3019" s="16"/>
      <c r="AP3019" s="16"/>
      <c r="AQ3019" s="15"/>
      <c r="AV3019" s="9"/>
      <c r="AW3019" s="9"/>
      <c r="AX3019" s="9"/>
      <c r="AY3019" s="9"/>
      <c r="AZ3019" s="9"/>
      <c r="BA3019" s="9"/>
      <c r="BB3019" s="9"/>
      <c r="BC3019" s="9"/>
      <c r="BD3019" s="9"/>
      <c r="BE3019" s="9"/>
      <c r="BF3019" s="9"/>
      <c r="BG3019" s="9"/>
      <c r="BH3019" s="9"/>
      <c r="BI3019" s="9"/>
      <c r="BJ3019" s="9"/>
      <c r="BK3019" s="9"/>
      <c r="BL3019" s="9"/>
      <c r="BM3019" s="9"/>
      <c r="BN3019" s="9"/>
      <c r="BO3019" s="9"/>
      <c r="BP3019" s="9"/>
      <c r="BQ3019" s="9"/>
      <c r="BR3019" s="9"/>
      <c r="BS3019" s="9"/>
      <c r="BT3019" s="9"/>
      <c r="BU3019" s="9"/>
      <c r="BV3019" s="9"/>
      <c r="BW3019" s="9"/>
      <c r="CB3019" s="10"/>
      <c r="CC3019" s="10"/>
      <c r="CD3019" s="10"/>
      <c r="CE3019" s="10"/>
      <c r="CF3019" s="11"/>
      <c r="CG3019" s="11"/>
      <c r="CH3019" s="11"/>
      <c r="CI3019" s="11"/>
      <c r="CJ3019" s="10"/>
      <c r="CK3019" s="10"/>
      <c r="CL3019" s="10"/>
      <c r="CM3019" s="10"/>
      <c r="CN3019" s="10"/>
      <c r="CO3019" s="10"/>
      <c r="CP3019" s="10"/>
      <c r="CQ3019" s="10"/>
      <c r="CR3019" s="10"/>
      <c r="CS3019" s="10"/>
      <c r="CT3019" s="10"/>
      <c r="CU3019" s="10"/>
      <c r="CV3019" s="9"/>
      <c r="CW3019" s="9"/>
      <c r="CX3019" s="9"/>
      <c r="CY3019" s="9"/>
    </row>
    <row r="3020" spans="31:103" ht="18" customHeight="1">
      <c r="AE3020" s="16"/>
      <c r="AF3020" s="16"/>
      <c r="AG3020" s="16"/>
      <c r="AH3020" s="16"/>
      <c r="AI3020" s="16"/>
      <c r="AJ3020" s="16"/>
      <c r="AK3020" s="16"/>
      <c r="AL3020" s="16"/>
      <c r="AM3020" s="16"/>
      <c r="AN3020" s="16"/>
      <c r="AO3020" s="16"/>
      <c r="AP3020" s="16"/>
      <c r="AQ3020" s="15"/>
      <c r="AV3020" s="9"/>
      <c r="AW3020" s="9"/>
      <c r="AX3020" s="9"/>
      <c r="AY3020" s="9"/>
      <c r="AZ3020" s="9"/>
      <c r="BA3020" s="9"/>
      <c r="BB3020" s="9"/>
      <c r="BC3020" s="9"/>
      <c r="BD3020" s="9"/>
      <c r="BE3020" s="9"/>
      <c r="BF3020" s="9"/>
      <c r="BG3020" s="9"/>
      <c r="BH3020" s="9"/>
      <c r="BI3020" s="9"/>
      <c r="BJ3020" s="9"/>
      <c r="BK3020" s="9"/>
      <c r="BL3020" s="9"/>
      <c r="BM3020" s="9"/>
      <c r="BN3020" s="9"/>
      <c r="BO3020" s="9"/>
      <c r="BP3020" s="9"/>
      <c r="BQ3020" s="9"/>
      <c r="BR3020" s="9"/>
      <c r="BS3020" s="9"/>
      <c r="BT3020" s="9"/>
      <c r="BU3020" s="9"/>
      <c r="BV3020" s="9"/>
      <c r="BW3020" s="9"/>
      <c r="CB3020" s="10"/>
      <c r="CC3020" s="10"/>
      <c r="CD3020" s="10"/>
      <c r="CE3020" s="10"/>
      <c r="CF3020" s="11"/>
      <c r="CG3020" s="11"/>
      <c r="CH3020" s="11"/>
      <c r="CI3020" s="11"/>
      <c r="CJ3020" s="10"/>
      <c r="CK3020" s="10"/>
      <c r="CL3020" s="10"/>
      <c r="CM3020" s="10"/>
      <c r="CN3020" s="10"/>
      <c r="CO3020" s="10"/>
      <c r="CP3020" s="10"/>
      <c r="CQ3020" s="10"/>
      <c r="CR3020" s="10"/>
      <c r="CS3020" s="10"/>
      <c r="CT3020" s="10"/>
      <c r="CU3020" s="10"/>
      <c r="CV3020" s="9"/>
      <c r="CW3020" s="9"/>
      <c r="CX3020" s="9"/>
      <c r="CY3020" s="9"/>
    </row>
    <row r="3021" spans="31:103" ht="18" customHeight="1">
      <c r="AE3021" s="16"/>
      <c r="AF3021" s="16"/>
      <c r="AG3021" s="16"/>
      <c r="AH3021" s="16"/>
      <c r="AI3021" s="16"/>
      <c r="AJ3021" s="16"/>
      <c r="AK3021" s="16"/>
      <c r="AL3021" s="16"/>
      <c r="AM3021" s="16"/>
      <c r="AN3021" s="16"/>
      <c r="AO3021" s="16"/>
      <c r="AP3021" s="16"/>
      <c r="AQ3021" s="15"/>
      <c r="AV3021" s="9"/>
      <c r="AW3021" s="9"/>
      <c r="AX3021" s="9"/>
      <c r="AY3021" s="9"/>
      <c r="AZ3021" s="9"/>
      <c r="BA3021" s="9"/>
      <c r="BB3021" s="9"/>
      <c r="BC3021" s="9"/>
      <c r="BD3021" s="9"/>
      <c r="BE3021" s="9"/>
      <c r="BF3021" s="9"/>
      <c r="BG3021" s="9"/>
      <c r="BH3021" s="9"/>
      <c r="BI3021" s="9"/>
      <c r="BJ3021" s="9"/>
      <c r="BK3021" s="9"/>
      <c r="BL3021" s="9"/>
      <c r="BM3021" s="9"/>
      <c r="BN3021" s="9"/>
      <c r="BO3021" s="9"/>
      <c r="BP3021" s="9"/>
      <c r="BQ3021" s="9"/>
      <c r="BR3021" s="9"/>
      <c r="BS3021" s="9"/>
      <c r="BT3021" s="9"/>
      <c r="BU3021" s="9"/>
      <c r="BV3021" s="9"/>
      <c r="BW3021" s="9"/>
      <c r="CB3021" s="10"/>
      <c r="CC3021" s="10"/>
      <c r="CD3021" s="10"/>
      <c r="CE3021" s="10"/>
      <c r="CF3021" s="11"/>
      <c r="CG3021" s="11"/>
      <c r="CH3021" s="11"/>
      <c r="CI3021" s="11"/>
      <c r="CJ3021" s="10"/>
      <c r="CK3021" s="10"/>
      <c r="CL3021" s="10"/>
      <c r="CM3021" s="10"/>
      <c r="CN3021" s="10"/>
      <c r="CO3021" s="10"/>
      <c r="CP3021" s="10"/>
      <c r="CQ3021" s="10"/>
      <c r="CR3021" s="10"/>
      <c r="CS3021" s="10"/>
      <c r="CT3021" s="10"/>
      <c r="CU3021" s="10"/>
      <c r="CV3021" s="9"/>
      <c r="CW3021" s="9"/>
      <c r="CX3021" s="9"/>
      <c r="CY3021" s="9"/>
    </row>
    <row r="3022" spans="31:103" ht="18" customHeight="1">
      <c r="AE3022" s="16"/>
      <c r="AF3022" s="16"/>
      <c r="AG3022" s="16"/>
      <c r="AH3022" s="16"/>
      <c r="AI3022" s="16"/>
      <c r="AJ3022" s="16"/>
      <c r="AK3022" s="16"/>
      <c r="AL3022" s="16"/>
      <c r="AM3022" s="16"/>
      <c r="AN3022" s="16"/>
      <c r="AO3022" s="16"/>
      <c r="AP3022" s="16"/>
      <c r="AQ3022" s="15"/>
      <c r="AV3022" s="9"/>
      <c r="AW3022" s="9"/>
      <c r="AX3022" s="9"/>
      <c r="AY3022" s="9"/>
      <c r="AZ3022" s="9"/>
      <c r="BA3022" s="9"/>
      <c r="BB3022" s="9"/>
      <c r="BC3022" s="9"/>
      <c r="BD3022" s="9"/>
      <c r="BE3022" s="9"/>
      <c r="BF3022" s="9"/>
      <c r="BG3022" s="9"/>
      <c r="BH3022" s="9"/>
      <c r="BI3022" s="9"/>
      <c r="BJ3022" s="9"/>
      <c r="BK3022" s="9"/>
      <c r="BL3022" s="9"/>
      <c r="BM3022" s="9"/>
      <c r="BN3022" s="9"/>
      <c r="BO3022" s="9"/>
      <c r="BP3022" s="9"/>
      <c r="BQ3022" s="9"/>
      <c r="BR3022" s="9"/>
      <c r="BS3022" s="9"/>
      <c r="BT3022" s="9"/>
      <c r="BU3022" s="9"/>
      <c r="BV3022" s="9"/>
      <c r="BW3022" s="9"/>
      <c r="CB3022" s="10"/>
      <c r="CC3022" s="10"/>
      <c r="CD3022" s="10"/>
      <c r="CE3022" s="10"/>
      <c r="CF3022" s="11"/>
      <c r="CG3022" s="11"/>
      <c r="CH3022" s="11"/>
      <c r="CI3022" s="11"/>
      <c r="CJ3022" s="10"/>
      <c r="CK3022" s="10"/>
      <c r="CL3022" s="10"/>
      <c r="CM3022" s="10"/>
      <c r="CN3022" s="10"/>
      <c r="CO3022" s="10"/>
      <c r="CP3022" s="10"/>
      <c r="CQ3022" s="10"/>
      <c r="CR3022" s="10"/>
      <c r="CS3022" s="10"/>
      <c r="CT3022" s="10"/>
      <c r="CU3022" s="10"/>
      <c r="CV3022" s="9"/>
      <c r="CW3022" s="9"/>
      <c r="CX3022" s="9"/>
      <c r="CY3022" s="9"/>
    </row>
    <row r="3023" spans="31:103" ht="18" customHeight="1">
      <c r="AE3023" s="16"/>
      <c r="AF3023" s="16"/>
      <c r="AG3023" s="16"/>
      <c r="AH3023" s="16"/>
      <c r="AI3023" s="16"/>
      <c r="AJ3023" s="16"/>
      <c r="AK3023" s="16"/>
      <c r="AL3023" s="16"/>
      <c r="AM3023" s="16"/>
      <c r="AN3023" s="16"/>
      <c r="AO3023" s="16"/>
      <c r="AP3023" s="16"/>
      <c r="AQ3023" s="15"/>
      <c r="AV3023" s="9"/>
      <c r="AW3023" s="9"/>
      <c r="AX3023" s="9"/>
      <c r="AY3023" s="9"/>
      <c r="AZ3023" s="9"/>
      <c r="BA3023" s="9"/>
      <c r="BB3023" s="9"/>
      <c r="BC3023" s="9"/>
      <c r="BD3023" s="9"/>
      <c r="BE3023" s="9"/>
      <c r="BF3023" s="9"/>
      <c r="BG3023" s="9"/>
      <c r="BH3023" s="9"/>
      <c r="BI3023" s="9"/>
      <c r="BJ3023" s="9"/>
      <c r="BK3023" s="9"/>
      <c r="BL3023" s="9"/>
      <c r="BM3023" s="9"/>
      <c r="BN3023" s="9"/>
      <c r="BO3023" s="9"/>
      <c r="BP3023" s="9"/>
      <c r="BQ3023" s="9"/>
      <c r="BR3023" s="9"/>
      <c r="BS3023" s="9"/>
      <c r="BT3023" s="9"/>
      <c r="BU3023" s="9"/>
      <c r="BV3023" s="9"/>
      <c r="BW3023" s="9"/>
      <c r="CB3023" s="10"/>
      <c r="CC3023" s="10"/>
      <c r="CD3023" s="10"/>
      <c r="CE3023" s="10"/>
      <c r="CF3023" s="11"/>
      <c r="CG3023" s="11"/>
      <c r="CH3023" s="11"/>
      <c r="CI3023" s="11"/>
      <c r="CJ3023" s="10"/>
      <c r="CK3023" s="10"/>
      <c r="CL3023" s="10"/>
      <c r="CM3023" s="10"/>
      <c r="CN3023" s="10"/>
      <c r="CO3023" s="10"/>
      <c r="CP3023" s="10"/>
      <c r="CQ3023" s="10"/>
      <c r="CR3023" s="10"/>
      <c r="CS3023" s="10"/>
      <c r="CT3023" s="10"/>
      <c r="CU3023" s="10"/>
      <c r="CV3023" s="9"/>
      <c r="CW3023" s="9"/>
      <c r="CX3023" s="9"/>
      <c r="CY3023" s="9"/>
    </row>
    <row r="3024" spans="31:103" ht="18" customHeight="1">
      <c r="AE3024" s="16"/>
      <c r="AF3024" s="16"/>
      <c r="AG3024" s="16"/>
      <c r="AH3024" s="16"/>
      <c r="AI3024" s="16"/>
      <c r="AJ3024" s="16"/>
      <c r="AK3024" s="16"/>
      <c r="AL3024" s="16"/>
      <c r="AM3024" s="16"/>
      <c r="AN3024" s="16"/>
      <c r="AO3024" s="16"/>
      <c r="AP3024" s="16"/>
      <c r="AQ3024" s="15"/>
      <c r="AV3024" s="9"/>
      <c r="AW3024" s="9"/>
      <c r="AX3024" s="9"/>
      <c r="AY3024" s="9"/>
      <c r="AZ3024" s="9"/>
      <c r="BA3024" s="9"/>
      <c r="BB3024" s="9"/>
      <c r="BC3024" s="9"/>
      <c r="BD3024" s="9"/>
      <c r="BE3024" s="9"/>
      <c r="BF3024" s="9"/>
      <c r="BG3024" s="9"/>
      <c r="BH3024" s="9"/>
      <c r="BI3024" s="9"/>
      <c r="BJ3024" s="9"/>
      <c r="BK3024" s="9"/>
      <c r="BL3024" s="9"/>
      <c r="BM3024" s="9"/>
      <c r="BN3024" s="9"/>
      <c r="BO3024" s="9"/>
      <c r="BP3024" s="9"/>
      <c r="BQ3024" s="9"/>
      <c r="BR3024" s="9"/>
      <c r="BS3024" s="9"/>
      <c r="BT3024" s="9"/>
      <c r="BU3024" s="9"/>
      <c r="BV3024" s="9"/>
      <c r="BW3024" s="9"/>
      <c r="CB3024" s="10"/>
      <c r="CC3024" s="10"/>
      <c r="CD3024" s="10"/>
      <c r="CE3024" s="10"/>
      <c r="CF3024" s="11"/>
      <c r="CG3024" s="11"/>
      <c r="CH3024" s="11"/>
      <c r="CI3024" s="11"/>
      <c r="CJ3024" s="10"/>
      <c r="CK3024" s="10"/>
      <c r="CL3024" s="10"/>
      <c r="CM3024" s="10"/>
      <c r="CN3024" s="10"/>
      <c r="CO3024" s="10"/>
      <c r="CP3024" s="10"/>
      <c r="CQ3024" s="10"/>
      <c r="CR3024" s="10"/>
      <c r="CS3024" s="10"/>
      <c r="CT3024" s="10"/>
      <c r="CU3024" s="10"/>
      <c r="CV3024" s="9"/>
      <c r="CW3024" s="9"/>
      <c r="CX3024" s="9"/>
      <c r="CY3024" s="9"/>
    </row>
    <row r="3025" spans="31:103" ht="18" customHeight="1">
      <c r="AE3025" s="16"/>
      <c r="AF3025" s="16"/>
      <c r="AG3025" s="16"/>
      <c r="AH3025" s="16"/>
      <c r="AI3025" s="16"/>
      <c r="AJ3025" s="16"/>
      <c r="AK3025" s="16"/>
      <c r="AL3025" s="16"/>
      <c r="AM3025" s="16"/>
      <c r="AN3025" s="16"/>
      <c r="AO3025" s="16"/>
      <c r="AP3025" s="16"/>
      <c r="AQ3025" s="15"/>
      <c r="AV3025" s="9"/>
      <c r="AW3025" s="9"/>
      <c r="AX3025" s="9"/>
      <c r="AY3025" s="9"/>
      <c r="AZ3025" s="9"/>
      <c r="BA3025" s="9"/>
      <c r="BB3025" s="9"/>
      <c r="BC3025" s="9"/>
      <c r="BD3025" s="9"/>
      <c r="BE3025" s="9"/>
      <c r="BF3025" s="9"/>
      <c r="BG3025" s="9"/>
      <c r="BH3025" s="9"/>
      <c r="BI3025" s="9"/>
      <c r="BJ3025" s="9"/>
      <c r="BK3025" s="9"/>
      <c r="BL3025" s="9"/>
      <c r="BM3025" s="9"/>
      <c r="BN3025" s="9"/>
      <c r="BO3025" s="9"/>
      <c r="BP3025" s="9"/>
      <c r="BQ3025" s="9"/>
      <c r="BR3025" s="9"/>
      <c r="BS3025" s="9"/>
      <c r="BT3025" s="9"/>
      <c r="BU3025" s="9"/>
      <c r="BV3025" s="9"/>
      <c r="BW3025" s="9"/>
      <c r="CB3025" s="10"/>
      <c r="CC3025" s="10"/>
      <c r="CD3025" s="10"/>
      <c r="CE3025" s="10"/>
      <c r="CF3025" s="11"/>
      <c r="CG3025" s="11"/>
      <c r="CH3025" s="11"/>
      <c r="CI3025" s="11"/>
      <c r="CJ3025" s="10"/>
      <c r="CK3025" s="10"/>
      <c r="CL3025" s="10"/>
      <c r="CM3025" s="10"/>
      <c r="CN3025" s="10"/>
      <c r="CO3025" s="10"/>
      <c r="CP3025" s="10"/>
      <c r="CQ3025" s="10"/>
      <c r="CR3025" s="10"/>
      <c r="CS3025" s="10"/>
      <c r="CT3025" s="10"/>
      <c r="CU3025" s="10"/>
      <c r="CV3025" s="9"/>
      <c r="CW3025" s="9"/>
      <c r="CX3025" s="9"/>
      <c r="CY3025" s="9"/>
    </row>
    <row r="3026" spans="31:103" ht="18" customHeight="1">
      <c r="AE3026" s="16"/>
      <c r="AF3026" s="16"/>
      <c r="AG3026" s="16"/>
      <c r="AH3026" s="16"/>
      <c r="AI3026" s="16"/>
      <c r="AJ3026" s="16"/>
      <c r="AK3026" s="16"/>
      <c r="AL3026" s="16"/>
      <c r="AM3026" s="16"/>
      <c r="AN3026" s="16"/>
      <c r="AO3026" s="16"/>
      <c r="AP3026" s="16"/>
      <c r="AQ3026" s="15"/>
      <c r="AV3026" s="9"/>
      <c r="AW3026" s="9"/>
      <c r="AX3026" s="9"/>
      <c r="AY3026" s="9"/>
      <c r="AZ3026" s="9"/>
      <c r="BA3026" s="9"/>
      <c r="BB3026" s="9"/>
      <c r="BC3026" s="9"/>
      <c r="BD3026" s="9"/>
      <c r="BE3026" s="9"/>
      <c r="BF3026" s="9"/>
      <c r="BG3026" s="9"/>
      <c r="BH3026" s="9"/>
      <c r="BI3026" s="9"/>
      <c r="BJ3026" s="9"/>
      <c r="BK3026" s="9"/>
      <c r="BL3026" s="9"/>
      <c r="BM3026" s="9"/>
      <c r="BN3026" s="9"/>
      <c r="BO3026" s="9"/>
      <c r="BP3026" s="9"/>
      <c r="BQ3026" s="9"/>
      <c r="BR3026" s="9"/>
      <c r="BS3026" s="9"/>
      <c r="BT3026" s="9"/>
      <c r="BU3026" s="9"/>
      <c r="BV3026" s="9"/>
      <c r="BW3026" s="9"/>
      <c r="CB3026" s="10"/>
      <c r="CC3026" s="10"/>
      <c r="CD3026" s="10"/>
      <c r="CE3026" s="10"/>
      <c r="CF3026" s="11"/>
      <c r="CG3026" s="11"/>
      <c r="CH3026" s="11"/>
      <c r="CI3026" s="11"/>
      <c r="CJ3026" s="10"/>
      <c r="CK3026" s="10"/>
      <c r="CL3026" s="10"/>
      <c r="CM3026" s="10"/>
      <c r="CN3026" s="10"/>
      <c r="CO3026" s="10"/>
      <c r="CP3026" s="10"/>
      <c r="CQ3026" s="10"/>
      <c r="CR3026" s="10"/>
      <c r="CS3026" s="10"/>
      <c r="CT3026" s="10"/>
      <c r="CU3026" s="10"/>
      <c r="CV3026" s="9"/>
      <c r="CW3026" s="9"/>
      <c r="CX3026" s="9"/>
      <c r="CY3026" s="9"/>
    </row>
    <row r="3027" spans="31:103" ht="18" customHeight="1">
      <c r="AE3027" s="16"/>
      <c r="AF3027" s="16"/>
      <c r="AG3027" s="16"/>
      <c r="AH3027" s="16"/>
      <c r="AI3027" s="16"/>
      <c r="AJ3027" s="16"/>
      <c r="AK3027" s="16"/>
      <c r="AL3027" s="16"/>
      <c r="AM3027" s="16"/>
      <c r="AN3027" s="16"/>
      <c r="AO3027" s="16"/>
      <c r="AP3027" s="16"/>
      <c r="AQ3027" s="15"/>
      <c r="AV3027" s="9"/>
      <c r="AW3027" s="9"/>
      <c r="AX3027" s="9"/>
      <c r="AY3027" s="9"/>
      <c r="AZ3027" s="9"/>
      <c r="BA3027" s="9"/>
      <c r="BB3027" s="9"/>
      <c r="BC3027" s="9"/>
      <c r="BD3027" s="9"/>
      <c r="BE3027" s="9"/>
      <c r="BF3027" s="9"/>
      <c r="BG3027" s="9"/>
      <c r="BH3027" s="9"/>
      <c r="BI3027" s="9"/>
      <c r="BJ3027" s="9"/>
      <c r="BK3027" s="9"/>
      <c r="BL3027" s="9"/>
      <c r="BM3027" s="9"/>
      <c r="BN3027" s="9"/>
      <c r="BO3027" s="9"/>
      <c r="BP3027" s="9"/>
      <c r="BQ3027" s="9"/>
      <c r="BR3027" s="9"/>
      <c r="BS3027" s="9"/>
      <c r="BT3027" s="9"/>
      <c r="BU3027" s="9"/>
      <c r="BV3027" s="9"/>
      <c r="BW3027" s="9"/>
      <c r="CB3027" s="10"/>
      <c r="CC3027" s="10"/>
      <c r="CD3027" s="10"/>
      <c r="CE3027" s="10"/>
      <c r="CF3027" s="11"/>
      <c r="CG3027" s="11"/>
      <c r="CH3027" s="11"/>
      <c r="CI3027" s="11"/>
      <c r="CJ3027" s="10"/>
      <c r="CK3027" s="10"/>
      <c r="CL3027" s="10"/>
      <c r="CM3027" s="10"/>
      <c r="CN3027" s="10"/>
      <c r="CO3027" s="10"/>
      <c r="CP3027" s="10"/>
      <c r="CQ3027" s="10"/>
      <c r="CR3027" s="10"/>
      <c r="CS3027" s="10"/>
      <c r="CT3027" s="10"/>
      <c r="CU3027" s="10"/>
      <c r="CV3027" s="9"/>
      <c r="CW3027" s="9"/>
      <c r="CX3027" s="9"/>
      <c r="CY3027" s="9"/>
    </row>
    <row r="3028" spans="31:103" ht="18" customHeight="1">
      <c r="AE3028" s="16"/>
      <c r="AF3028" s="16"/>
      <c r="AG3028" s="16"/>
      <c r="AH3028" s="16"/>
      <c r="AI3028" s="16"/>
      <c r="AJ3028" s="16"/>
      <c r="AK3028" s="16"/>
      <c r="AL3028" s="16"/>
      <c r="AM3028" s="16"/>
      <c r="AN3028" s="16"/>
      <c r="AO3028" s="16"/>
      <c r="AP3028" s="16"/>
      <c r="AQ3028" s="15"/>
      <c r="AV3028" s="9"/>
      <c r="AW3028" s="9"/>
      <c r="AX3028" s="9"/>
      <c r="AY3028" s="9"/>
      <c r="AZ3028" s="9"/>
      <c r="BA3028" s="9"/>
      <c r="BB3028" s="9"/>
      <c r="BC3028" s="9"/>
      <c r="BD3028" s="9"/>
      <c r="BE3028" s="9"/>
      <c r="BF3028" s="9"/>
      <c r="BG3028" s="9"/>
      <c r="BH3028" s="9"/>
      <c r="BI3028" s="9"/>
      <c r="BJ3028" s="9"/>
      <c r="BK3028" s="9"/>
      <c r="BL3028" s="9"/>
      <c r="BM3028" s="9"/>
      <c r="BN3028" s="9"/>
      <c r="BO3028" s="9"/>
      <c r="BP3028" s="9"/>
      <c r="BQ3028" s="9"/>
      <c r="BR3028" s="9"/>
      <c r="BS3028" s="9"/>
      <c r="BT3028" s="9"/>
      <c r="BU3028" s="9"/>
      <c r="BV3028" s="9"/>
      <c r="BW3028" s="9"/>
      <c r="CB3028" s="10"/>
      <c r="CC3028" s="10"/>
      <c r="CD3028" s="10"/>
      <c r="CE3028" s="10"/>
      <c r="CF3028" s="11"/>
      <c r="CG3028" s="11"/>
      <c r="CH3028" s="11"/>
      <c r="CI3028" s="11"/>
      <c r="CJ3028" s="10"/>
      <c r="CK3028" s="10"/>
      <c r="CL3028" s="10"/>
      <c r="CM3028" s="10"/>
      <c r="CN3028" s="10"/>
      <c r="CO3028" s="10"/>
      <c r="CP3028" s="10"/>
      <c r="CQ3028" s="10"/>
      <c r="CR3028" s="10"/>
      <c r="CS3028" s="10"/>
      <c r="CT3028" s="10"/>
      <c r="CU3028" s="10"/>
      <c r="CV3028" s="9"/>
      <c r="CW3028" s="9"/>
      <c r="CX3028" s="9"/>
      <c r="CY3028" s="9"/>
    </row>
    <row r="3029" spans="31:103" ht="18" customHeight="1">
      <c r="AE3029" s="16"/>
      <c r="AF3029" s="16"/>
      <c r="AG3029" s="16"/>
      <c r="AH3029" s="16"/>
      <c r="AI3029" s="16"/>
      <c r="AJ3029" s="16"/>
      <c r="AK3029" s="16"/>
      <c r="AL3029" s="16"/>
      <c r="AM3029" s="16"/>
      <c r="AN3029" s="16"/>
      <c r="AO3029" s="16"/>
      <c r="AP3029" s="16"/>
      <c r="AQ3029" s="15"/>
      <c r="AV3029" s="9"/>
      <c r="AW3029" s="9"/>
      <c r="AX3029" s="9"/>
      <c r="AY3029" s="9"/>
      <c r="AZ3029" s="9"/>
      <c r="BA3029" s="9"/>
      <c r="BB3029" s="9"/>
      <c r="BC3029" s="9"/>
      <c r="BD3029" s="9"/>
      <c r="BE3029" s="9"/>
      <c r="BF3029" s="9"/>
      <c r="BG3029" s="9"/>
      <c r="BH3029" s="9"/>
      <c r="BI3029" s="9"/>
      <c r="BJ3029" s="9"/>
      <c r="BK3029" s="9"/>
      <c r="BL3029" s="9"/>
      <c r="BM3029" s="9"/>
      <c r="BN3029" s="9"/>
      <c r="BO3029" s="9"/>
      <c r="BP3029" s="9"/>
      <c r="BQ3029" s="9"/>
      <c r="BR3029" s="9"/>
      <c r="BS3029" s="9"/>
      <c r="BT3029" s="9"/>
      <c r="BU3029" s="9"/>
      <c r="BV3029" s="9"/>
      <c r="BW3029" s="9"/>
      <c r="CB3029" s="10"/>
      <c r="CC3029" s="10"/>
      <c r="CD3029" s="10"/>
      <c r="CE3029" s="10"/>
      <c r="CF3029" s="11"/>
      <c r="CG3029" s="11"/>
      <c r="CH3029" s="11"/>
      <c r="CI3029" s="11"/>
      <c r="CJ3029" s="10"/>
      <c r="CK3029" s="10"/>
      <c r="CL3029" s="10"/>
      <c r="CM3029" s="10"/>
      <c r="CN3029" s="10"/>
      <c r="CO3029" s="10"/>
      <c r="CP3029" s="10"/>
      <c r="CQ3029" s="10"/>
      <c r="CR3029" s="10"/>
      <c r="CS3029" s="10"/>
      <c r="CT3029" s="10"/>
      <c r="CU3029" s="10"/>
      <c r="CV3029" s="9"/>
      <c r="CW3029" s="9"/>
      <c r="CX3029" s="9"/>
      <c r="CY3029" s="9"/>
    </row>
    <row r="3030" spans="31:103" ht="18" customHeight="1">
      <c r="AE3030" s="16"/>
      <c r="AF3030" s="16"/>
      <c r="AG3030" s="16"/>
      <c r="AH3030" s="16"/>
      <c r="AI3030" s="16"/>
      <c r="AJ3030" s="16"/>
      <c r="AK3030" s="16"/>
      <c r="AL3030" s="16"/>
      <c r="AM3030" s="16"/>
      <c r="AN3030" s="16"/>
      <c r="AO3030" s="16"/>
      <c r="AP3030" s="16"/>
      <c r="AQ3030" s="15"/>
      <c r="AV3030" s="9"/>
      <c r="AW3030" s="9"/>
      <c r="AX3030" s="9"/>
      <c r="AY3030" s="9"/>
      <c r="AZ3030" s="9"/>
      <c r="BA3030" s="9"/>
      <c r="BB3030" s="9"/>
      <c r="BC3030" s="9"/>
      <c r="BD3030" s="9"/>
      <c r="BE3030" s="9"/>
      <c r="BF3030" s="9"/>
      <c r="BG3030" s="9"/>
      <c r="BH3030" s="9"/>
      <c r="BI3030" s="9"/>
      <c r="BJ3030" s="9"/>
      <c r="BK3030" s="9"/>
      <c r="BL3030" s="9"/>
      <c r="BM3030" s="9"/>
      <c r="BN3030" s="9"/>
      <c r="BO3030" s="9"/>
      <c r="BP3030" s="9"/>
      <c r="BQ3030" s="9"/>
      <c r="BR3030" s="9"/>
      <c r="BS3030" s="9"/>
      <c r="BT3030" s="9"/>
      <c r="BU3030" s="9"/>
      <c r="BV3030" s="9"/>
      <c r="BW3030" s="9"/>
      <c r="CB3030" s="10"/>
      <c r="CC3030" s="10"/>
      <c r="CD3030" s="10"/>
      <c r="CE3030" s="10"/>
      <c r="CF3030" s="11"/>
      <c r="CG3030" s="11"/>
      <c r="CH3030" s="11"/>
      <c r="CI3030" s="11"/>
      <c r="CJ3030" s="10"/>
      <c r="CK3030" s="10"/>
      <c r="CL3030" s="10"/>
      <c r="CM3030" s="10"/>
      <c r="CN3030" s="10"/>
      <c r="CO3030" s="10"/>
      <c r="CP3030" s="10"/>
      <c r="CQ3030" s="10"/>
      <c r="CR3030" s="10"/>
      <c r="CS3030" s="10"/>
      <c r="CT3030" s="10"/>
      <c r="CU3030" s="10"/>
      <c r="CV3030" s="9"/>
      <c r="CW3030" s="9"/>
      <c r="CX3030" s="9"/>
      <c r="CY3030" s="9"/>
    </row>
    <row r="3031" spans="31:103" ht="18" customHeight="1">
      <c r="AE3031" s="16"/>
      <c r="AF3031" s="16"/>
      <c r="AG3031" s="16"/>
      <c r="AH3031" s="16"/>
      <c r="AI3031" s="16"/>
      <c r="AJ3031" s="16"/>
      <c r="AK3031" s="16"/>
      <c r="AL3031" s="16"/>
      <c r="AM3031" s="16"/>
      <c r="AN3031" s="16"/>
      <c r="AO3031" s="16"/>
      <c r="AP3031" s="16"/>
      <c r="AQ3031" s="15"/>
      <c r="AV3031" s="9"/>
      <c r="AW3031" s="9"/>
      <c r="AX3031" s="9"/>
      <c r="AY3031" s="9"/>
      <c r="AZ3031" s="9"/>
      <c r="BA3031" s="9"/>
      <c r="BB3031" s="9"/>
      <c r="BC3031" s="9"/>
      <c r="BD3031" s="9"/>
      <c r="BE3031" s="9"/>
      <c r="BF3031" s="9"/>
      <c r="BG3031" s="9"/>
      <c r="BH3031" s="9"/>
      <c r="BI3031" s="9"/>
      <c r="BJ3031" s="9"/>
      <c r="BK3031" s="9"/>
      <c r="BL3031" s="9"/>
      <c r="BM3031" s="9"/>
      <c r="BN3031" s="9"/>
      <c r="BO3031" s="9"/>
      <c r="BP3031" s="9"/>
      <c r="BQ3031" s="9"/>
      <c r="BR3031" s="9"/>
      <c r="BS3031" s="9"/>
      <c r="BT3031" s="9"/>
      <c r="BU3031" s="9"/>
      <c r="BV3031" s="9"/>
      <c r="BW3031" s="9"/>
      <c r="CB3031" s="10"/>
      <c r="CC3031" s="10"/>
      <c r="CD3031" s="10"/>
      <c r="CE3031" s="10"/>
      <c r="CF3031" s="11"/>
      <c r="CG3031" s="11"/>
      <c r="CH3031" s="11"/>
      <c r="CI3031" s="11"/>
      <c r="CJ3031" s="10"/>
      <c r="CK3031" s="10"/>
      <c r="CL3031" s="10"/>
      <c r="CM3031" s="10"/>
      <c r="CN3031" s="10"/>
      <c r="CO3031" s="10"/>
      <c r="CP3031" s="10"/>
      <c r="CQ3031" s="10"/>
      <c r="CR3031" s="10"/>
      <c r="CS3031" s="10"/>
      <c r="CT3031" s="10"/>
      <c r="CU3031" s="10"/>
      <c r="CV3031" s="9"/>
      <c r="CW3031" s="9"/>
      <c r="CX3031" s="9"/>
      <c r="CY3031" s="9"/>
    </row>
    <row r="3032" spans="31:103" ht="18" customHeight="1">
      <c r="AE3032" s="16"/>
      <c r="AF3032" s="16"/>
      <c r="AG3032" s="16"/>
      <c r="AH3032" s="16"/>
      <c r="AI3032" s="16"/>
      <c r="AJ3032" s="16"/>
      <c r="AK3032" s="16"/>
      <c r="AL3032" s="16"/>
      <c r="AM3032" s="16"/>
      <c r="AN3032" s="16"/>
      <c r="AO3032" s="16"/>
      <c r="AP3032" s="16"/>
      <c r="AQ3032" s="15"/>
      <c r="AV3032" s="9"/>
      <c r="AW3032" s="9"/>
      <c r="AX3032" s="9"/>
      <c r="AY3032" s="9"/>
      <c r="AZ3032" s="9"/>
      <c r="BA3032" s="9"/>
      <c r="BB3032" s="9"/>
      <c r="BC3032" s="9"/>
      <c r="BD3032" s="9"/>
      <c r="BE3032" s="9"/>
      <c r="BF3032" s="9"/>
      <c r="BG3032" s="9"/>
      <c r="BH3032" s="9"/>
      <c r="BI3032" s="9"/>
      <c r="BJ3032" s="9"/>
      <c r="BK3032" s="9"/>
      <c r="BL3032" s="9"/>
      <c r="BM3032" s="9"/>
      <c r="BN3032" s="9"/>
      <c r="BO3032" s="9"/>
      <c r="BP3032" s="9"/>
      <c r="BQ3032" s="9"/>
      <c r="BR3032" s="9"/>
      <c r="BS3032" s="9"/>
      <c r="BT3032" s="9"/>
      <c r="BU3032" s="9"/>
      <c r="BV3032" s="9"/>
      <c r="BW3032" s="9"/>
      <c r="CB3032" s="10"/>
      <c r="CC3032" s="10"/>
      <c r="CD3032" s="10"/>
      <c r="CE3032" s="10"/>
      <c r="CF3032" s="11"/>
      <c r="CG3032" s="11"/>
      <c r="CH3032" s="11"/>
      <c r="CI3032" s="11"/>
      <c r="CJ3032" s="10"/>
      <c r="CK3032" s="10"/>
      <c r="CL3032" s="10"/>
      <c r="CM3032" s="10"/>
      <c r="CN3032" s="10"/>
      <c r="CO3032" s="10"/>
      <c r="CP3032" s="10"/>
      <c r="CQ3032" s="10"/>
      <c r="CR3032" s="10"/>
      <c r="CS3032" s="10"/>
      <c r="CT3032" s="10"/>
      <c r="CU3032" s="10"/>
      <c r="CV3032" s="9"/>
      <c r="CW3032" s="9"/>
      <c r="CX3032" s="9"/>
      <c r="CY3032" s="9"/>
    </row>
    <row r="3033" spans="31:103" ht="18" customHeight="1">
      <c r="AE3033" s="16"/>
      <c r="AF3033" s="16"/>
      <c r="AG3033" s="16"/>
      <c r="AH3033" s="16"/>
      <c r="AI3033" s="16"/>
      <c r="AJ3033" s="16"/>
      <c r="AK3033" s="16"/>
      <c r="AL3033" s="16"/>
      <c r="AM3033" s="16"/>
      <c r="AN3033" s="16"/>
      <c r="AO3033" s="16"/>
      <c r="AP3033" s="16"/>
      <c r="AQ3033" s="15"/>
      <c r="AV3033" s="9"/>
      <c r="AW3033" s="9"/>
      <c r="AX3033" s="9"/>
      <c r="AY3033" s="9"/>
      <c r="AZ3033" s="9"/>
      <c r="BA3033" s="9"/>
      <c r="BB3033" s="9"/>
      <c r="BC3033" s="9"/>
      <c r="BD3033" s="9"/>
      <c r="BE3033" s="9"/>
      <c r="BF3033" s="9"/>
      <c r="BG3033" s="9"/>
      <c r="BH3033" s="9"/>
      <c r="BI3033" s="9"/>
      <c r="BJ3033" s="9"/>
      <c r="BK3033" s="9"/>
      <c r="BL3033" s="9"/>
      <c r="BM3033" s="9"/>
      <c r="BN3033" s="9"/>
      <c r="BO3033" s="9"/>
      <c r="BP3033" s="9"/>
      <c r="BQ3033" s="9"/>
      <c r="BR3033" s="9"/>
      <c r="BS3033" s="9"/>
      <c r="BT3033" s="9"/>
      <c r="BU3033" s="9"/>
      <c r="BV3033" s="9"/>
      <c r="BW3033" s="9"/>
      <c r="CB3033" s="10"/>
      <c r="CC3033" s="10"/>
      <c r="CD3033" s="10"/>
      <c r="CE3033" s="10"/>
      <c r="CF3033" s="11"/>
      <c r="CG3033" s="11"/>
      <c r="CH3033" s="11"/>
      <c r="CI3033" s="11"/>
      <c r="CJ3033" s="10"/>
      <c r="CK3033" s="10"/>
      <c r="CL3033" s="10"/>
      <c r="CM3033" s="10"/>
      <c r="CN3033" s="10"/>
      <c r="CO3033" s="10"/>
      <c r="CP3033" s="10"/>
      <c r="CQ3033" s="10"/>
      <c r="CR3033" s="10"/>
      <c r="CS3033" s="10"/>
      <c r="CT3033" s="10"/>
      <c r="CU3033" s="10"/>
      <c r="CV3033" s="9"/>
      <c r="CW3033" s="9"/>
      <c r="CX3033" s="9"/>
      <c r="CY3033" s="9"/>
    </row>
    <row r="3034" spans="31:103" ht="18" customHeight="1">
      <c r="AE3034" s="16"/>
      <c r="AF3034" s="16"/>
      <c r="AG3034" s="16"/>
      <c r="AH3034" s="16"/>
      <c r="AI3034" s="16"/>
      <c r="AJ3034" s="16"/>
      <c r="AK3034" s="16"/>
      <c r="AL3034" s="16"/>
      <c r="AM3034" s="16"/>
      <c r="AN3034" s="16"/>
      <c r="AO3034" s="16"/>
      <c r="AP3034" s="16"/>
      <c r="AQ3034" s="15"/>
      <c r="AV3034" s="9"/>
      <c r="AW3034" s="9"/>
      <c r="AX3034" s="9"/>
      <c r="AY3034" s="9"/>
      <c r="AZ3034" s="9"/>
      <c r="BA3034" s="9"/>
      <c r="BB3034" s="9"/>
      <c r="BC3034" s="9"/>
      <c r="BD3034" s="9"/>
      <c r="BE3034" s="9"/>
      <c r="BF3034" s="9"/>
      <c r="BG3034" s="9"/>
      <c r="BH3034" s="9"/>
      <c r="BI3034" s="9"/>
      <c r="BJ3034" s="9"/>
      <c r="BK3034" s="9"/>
      <c r="BL3034" s="9"/>
      <c r="BM3034" s="9"/>
      <c r="BN3034" s="9"/>
      <c r="BO3034" s="9"/>
      <c r="BP3034" s="9"/>
      <c r="BQ3034" s="9"/>
      <c r="BR3034" s="9"/>
      <c r="BS3034" s="9"/>
      <c r="BT3034" s="9"/>
      <c r="BU3034" s="9"/>
      <c r="BV3034" s="9"/>
      <c r="BW3034" s="9"/>
      <c r="CB3034" s="10"/>
      <c r="CC3034" s="10"/>
      <c r="CD3034" s="10"/>
      <c r="CE3034" s="10"/>
      <c r="CF3034" s="11"/>
      <c r="CG3034" s="11"/>
      <c r="CH3034" s="11"/>
      <c r="CI3034" s="11"/>
      <c r="CJ3034" s="10"/>
      <c r="CK3034" s="10"/>
      <c r="CL3034" s="10"/>
      <c r="CM3034" s="10"/>
      <c r="CN3034" s="10"/>
      <c r="CO3034" s="10"/>
      <c r="CP3034" s="10"/>
      <c r="CQ3034" s="10"/>
      <c r="CR3034" s="10"/>
      <c r="CS3034" s="10"/>
      <c r="CT3034" s="10"/>
      <c r="CU3034" s="10"/>
      <c r="CV3034" s="9"/>
      <c r="CW3034" s="9"/>
      <c r="CX3034" s="9"/>
      <c r="CY3034" s="9"/>
    </row>
    <row r="3035" spans="31:103" ht="18" customHeight="1">
      <c r="AE3035" s="16"/>
      <c r="AF3035" s="16"/>
      <c r="AG3035" s="16"/>
      <c r="AH3035" s="16"/>
      <c r="AI3035" s="16"/>
      <c r="AJ3035" s="16"/>
      <c r="AK3035" s="16"/>
      <c r="AL3035" s="16"/>
      <c r="AM3035" s="16"/>
      <c r="AN3035" s="16"/>
      <c r="AO3035" s="16"/>
      <c r="AP3035" s="16"/>
      <c r="AQ3035" s="15"/>
      <c r="AV3035" s="9"/>
      <c r="AW3035" s="9"/>
      <c r="AX3035" s="9"/>
      <c r="AY3035" s="9"/>
      <c r="AZ3035" s="9"/>
      <c r="BA3035" s="9"/>
      <c r="BB3035" s="9"/>
      <c r="BC3035" s="9"/>
      <c r="BD3035" s="9"/>
      <c r="BE3035" s="9"/>
      <c r="BF3035" s="9"/>
      <c r="BG3035" s="9"/>
      <c r="BH3035" s="9"/>
      <c r="BI3035" s="9"/>
      <c r="BJ3035" s="9"/>
      <c r="BK3035" s="9"/>
      <c r="BL3035" s="9"/>
      <c r="BM3035" s="9"/>
      <c r="BN3035" s="9"/>
      <c r="BO3035" s="9"/>
      <c r="BP3035" s="9"/>
      <c r="BQ3035" s="9"/>
      <c r="BR3035" s="9"/>
      <c r="BS3035" s="9"/>
      <c r="BT3035" s="9"/>
      <c r="BU3035" s="9"/>
      <c r="BV3035" s="9"/>
      <c r="BW3035" s="9"/>
      <c r="CB3035" s="10"/>
      <c r="CC3035" s="10"/>
      <c r="CD3035" s="10"/>
      <c r="CE3035" s="10"/>
      <c r="CF3035" s="11"/>
      <c r="CG3035" s="11"/>
      <c r="CH3035" s="11"/>
      <c r="CI3035" s="11"/>
      <c r="CJ3035" s="10"/>
      <c r="CK3035" s="10"/>
      <c r="CL3035" s="10"/>
      <c r="CM3035" s="10"/>
      <c r="CN3035" s="10"/>
      <c r="CO3035" s="10"/>
      <c r="CP3035" s="10"/>
      <c r="CQ3035" s="10"/>
      <c r="CR3035" s="10"/>
      <c r="CS3035" s="10"/>
      <c r="CT3035" s="10"/>
      <c r="CU3035" s="10"/>
      <c r="CV3035" s="9"/>
      <c r="CW3035" s="9"/>
      <c r="CX3035" s="9"/>
      <c r="CY3035" s="9"/>
    </row>
    <row r="3036" spans="31:103" ht="18" customHeight="1">
      <c r="AE3036" s="16"/>
      <c r="AF3036" s="16"/>
      <c r="AG3036" s="16"/>
      <c r="AH3036" s="16"/>
      <c r="AI3036" s="16"/>
      <c r="AJ3036" s="16"/>
      <c r="AK3036" s="16"/>
      <c r="AL3036" s="16"/>
      <c r="AM3036" s="16"/>
      <c r="AN3036" s="16"/>
      <c r="AO3036" s="16"/>
      <c r="AP3036" s="16"/>
      <c r="AQ3036" s="15"/>
      <c r="AV3036" s="9"/>
      <c r="AW3036" s="9"/>
      <c r="AX3036" s="9"/>
      <c r="AY3036" s="9"/>
      <c r="AZ3036" s="9"/>
      <c r="BA3036" s="9"/>
      <c r="BB3036" s="9"/>
      <c r="BC3036" s="9"/>
      <c r="BD3036" s="9"/>
      <c r="BE3036" s="9"/>
      <c r="BF3036" s="9"/>
      <c r="BG3036" s="9"/>
      <c r="BH3036" s="9"/>
      <c r="BI3036" s="9"/>
      <c r="BJ3036" s="9"/>
      <c r="BK3036" s="9"/>
      <c r="BL3036" s="9"/>
      <c r="BM3036" s="9"/>
      <c r="BN3036" s="9"/>
      <c r="BO3036" s="9"/>
      <c r="BP3036" s="9"/>
      <c r="BQ3036" s="9"/>
      <c r="BR3036" s="9"/>
      <c r="BS3036" s="9"/>
      <c r="BT3036" s="9"/>
      <c r="BU3036" s="9"/>
      <c r="BV3036" s="9"/>
      <c r="BW3036" s="9"/>
      <c r="CB3036" s="10"/>
      <c r="CC3036" s="10"/>
      <c r="CD3036" s="10"/>
      <c r="CE3036" s="10"/>
      <c r="CF3036" s="11"/>
      <c r="CG3036" s="11"/>
      <c r="CH3036" s="11"/>
      <c r="CI3036" s="11"/>
      <c r="CJ3036" s="10"/>
      <c r="CK3036" s="10"/>
      <c r="CL3036" s="10"/>
      <c r="CM3036" s="10"/>
      <c r="CN3036" s="10"/>
      <c r="CO3036" s="10"/>
      <c r="CP3036" s="10"/>
      <c r="CQ3036" s="10"/>
      <c r="CR3036" s="10"/>
      <c r="CS3036" s="10"/>
      <c r="CT3036" s="10"/>
      <c r="CU3036" s="10"/>
      <c r="CV3036" s="9"/>
      <c r="CW3036" s="9"/>
      <c r="CX3036" s="9"/>
      <c r="CY3036" s="9"/>
    </row>
    <row r="3037" spans="31:103" ht="18" customHeight="1">
      <c r="AE3037" s="16"/>
      <c r="AF3037" s="16"/>
      <c r="AG3037" s="16"/>
      <c r="AH3037" s="16"/>
      <c r="AI3037" s="16"/>
      <c r="AJ3037" s="16"/>
      <c r="AK3037" s="16"/>
      <c r="AL3037" s="16"/>
      <c r="AM3037" s="16"/>
      <c r="AN3037" s="16"/>
      <c r="AO3037" s="16"/>
      <c r="AP3037" s="16"/>
      <c r="AQ3037" s="15"/>
      <c r="AV3037" s="9"/>
      <c r="AW3037" s="9"/>
      <c r="AX3037" s="9"/>
      <c r="AY3037" s="9"/>
      <c r="AZ3037" s="9"/>
      <c r="BA3037" s="9"/>
      <c r="BB3037" s="9"/>
      <c r="BC3037" s="9"/>
      <c r="BD3037" s="9"/>
      <c r="BE3037" s="9"/>
      <c r="BF3037" s="9"/>
      <c r="BG3037" s="9"/>
      <c r="BH3037" s="9"/>
      <c r="BI3037" s="9"/>
      <c r="BJ3037" s="9"/>
      <c r="BK3037" s="9"/>
      <c r="BL3037" s="9"/>
      <c r="BM3037" s="9"/>
      <c r="BN3037" s="9"/>
      <c r="BO3037" s="9"/>
      <c r="BP3037" s="9"/>
      <c r="BQ3037" s="9"/>
      <c r="BR3037" s="9"/>
      <c r="BS3037" s="9"/>
      <c r="BT3037" s="9"/>
      <c r="BU3037" s="9"/>
      <c r="BV3037" s="9"/>
      <c r="BW3037" s="9"/>
      <c r="CB3037" s="10"/>
      <c r="CC3037" s="10"/>
      <c r="CD3037" s="10"/>
      <c r="CE3037" s="10"/>
      <c r="CF3037" s="11"/>
      <c r="CG3037" s="11"/>
      <c r="CH3037" s="11"/>
      <c r="CI3037" s="11"/>
      <c r="CJ3037" s="10"/>
      <c r="CK3037" s="10"/>
      <c r="CL3037" s="10"/>
      <c r="CM3037" s="10"/>
      <c r="CN3037" s="10"/>
      <c r="CO3037" s="10"/>
      <c r="CP3037" s="10"/>
      <c r="CQ3037" s="10"/>
      <c r="CR3037" s="10"/>
      <c r="CS3037" s="10"/>
      <c r="CT3037" s="10"/>
      <c r="CU3037" s="10"/>
      <c r="CV3037" s="9"/>
      <c r="CW3037" s="9"/>
      <c r="CX3037" s="9"/>
      <c r="CY3037" s="9"/>
    </row>
    <row r="3038" spans="31:103" ht="18" customHeight="1">
      <c r="AE3038" s="16"/>
      <c r="AF3038" s="16"/>
      <c r="AG3038" s="16"/>
      <c r="AH3038" s="16"/>
      <c r="AI3038" s="16"/>
      <c r="AJ3038" s="16"/>
      <c r="AK3038" s="16"/>
      <c r="AL3038" s="16"/>
      <c r="AM3038" s="16"/>
      <c r="AN3038" s="16"/>
      <c r="AO3038" s="16"/>
      <c r="AP3038" s="16"/>
      <c r="AQ3038" s="15"/>
      <c r="AV3038" s="9"/>
      <c r="AW3038" s="9"/>
      <c r="AX3038" s="9"/>
      <c r="AY3038" s="9"/>
      <c r="AZ3038" s="9"/>
      <c r="BA3038" s="9"/>
      <c r="BB3038" s="9"/>
      <c r="BC3038" s="9"/>
      <c r="BD3038" s="9"/>
      <c r="BE3038" s="9"/>
      <c r="BF3038" s="9"/>
      <c r="BG3038" s="9"/>
      <c r="BH3038" s="9"/>
      <c r="BI3038" s="9"/>
      <c r="BJ3038" s="9"/>
      <c r="BK3038" s="9"/>
      <c r="BL3038" s="9"/>
      <c r="BM3038" s="9"/>
      <c r="BN3038" s="9"/>
      <c r="BO3038" s="9"/>
      <c r="BP3038" s="9"/>
      <c r="BQ3038" s="9"/>
      <c r="BR3038" s="9"/>
      <c r="BS3038" s="9"/>
      <c r="BT3038" s="9"/>
      <c r="BU3038" s="9"/>
      <c r="BV3038" s="9"/>
      <c r="BW3038" s="9"/>
      <c r="CB3038" s="10"/>
      <c r="CC3038" s="10"/>
      <c r="CD3038" s="10"/>
      <c r="CE3038" s="10"/>
      <c r="CF3038" s="11"/>
      <c r="CG3038" s="11"/>
      <c r="CH3038" s="11"/>
      <c r="CI3038" s="11"/>
      <c r="CJ3038" s="10"/>
      <c r="CK3038" s="10"/>
      <c r="CL3038" s="10"/>
      <c r="CM3038" s="10"/>
      <c r="CN3038" s="10"/>
      <c r="CO3038" s="10"/>
      <c r="CP3038" s="10"/>
      <c r="CQ3038" s="10"/>
      <c r="CR3038" s="10"/>
      <c r="CS3038" s="10"/>
      <c r="CT3038" s="10"/>
      <c r="CU3038" s="10"/>
      <c r="CV3038" s="9"/>
      <c r="CW3038" s="9"/>
      <c r="CX3038" s="9"/>
      <c r="CY3038" s="9"/>
    </row>
    <row r="3039" spans="31:103" ht="18" customHeight="1">
      <c r="AE3039" s="16"/>
      <c r="AF3039" s="16"/>
      <c r="AG3039" s="16"/>
      <c r="AH3039" s="16"/>
      <c r="AI3039" s="16"/>
      <c r="AJ3039" s="16"/>
      <c r="AK3039" s="16"/>
      <c r="AL3039" s="16"/>
      <c r="AM3039" s="16"/>
      <c r="AN3039" s="16"/>
      <c r="AO3039" s="16"/>
      <c r="AP3039" s="16"/>
      <c r="AQ3039" s="15"/>
      <c r="AV3039" s="9"/>
      <c r="AW3039" s="9"/>
      <c r="AX3039" s="9"/>
      <c r="AY3039" s="9"/>
      <c r="AZ3039" s="9"/>
      <c r="BA3039" s="9"/>
      <c r="BB3039" s="9"/>
      <c r="BC3039" s="9"/>
      <c r="BD3039" s="9"/>
      <c r="BE3039" s="9"/>
      <c r="BF3039" s="9"/>
      <c r="BG3039" s="9"/>
      <c r="BH3039" s="9"/>
      <c r="BI3039" s="9"/>
      <c r="BJ3039" s="9"/>
      <c r="BK3039" s="9"/>
      <c r="BL3039" s="9"/>
      <c r="BM3039" s="9"/>
      <c r="BN3039" s="9"/>
      <c r="BO3039" s="9"/>
      <c r="BP3039" s="9"/>
      <c r="BQ3039" s="9"/>
      <c r="BR3039" s="9"/>
      <c r="BS3039" s="9"/>
      <c r="BT3039" s="9"/>
      <c r="BU3039" s="9"/>
      <c r="BV3039" s="9"/>
      <c r="BW3039" s="9"/>
      <c r="CB3039" s="10"/>
      <c r="CC3039" s="10"/>
      <c r="CD3039" s="10"/>
      <c r="CE3039" s="10"/>
      <c r="CF3039" s="11"/>
      <c r="CG3039" s="11"/>
      <c r="CH3039" s="11"/>
      <c r="CI3039" s="11"/>
      <c r="CJ3039" s="10"/>
      <c r="CK3039" s="10"/>
      <c r="CL3039" s="10"/>
      <c r="CM3039" s="10"/>
      <c r="CN3039" s="10"/>
      <c r="CO3039" s="10"/>
      <c r="CP3039" s="10"/>
      <c r="CQ3039" s="10"/>
      <c r="CR3039" s="10"/>
      <c r="CS3039" s="10"/>
      <c r="CT3039" s="10"/>
      <c r="CU3039" s="10"/>
      <c r="CV3039" s="9"/>
      <c r="CW3039" s="9"/>
      <c r="CX3039" s="9"/>
      <c r="CY3039" s="9"/>
    </row>
    <row r="3040" spans="31:103" ht="18" customHeight="1">
      <c r="AE3040" s="16"/>
      <c r="AF3040" s="16"/>
      <c r="AG3040" s="16"/>
      <c r="AH3040" s="16"/>
      <c r="AI3040" s="16"/>
      <c r="AJ3040" s="16"/>
      <c r="AK3040" s="16"/>
      <c r="AL3040" s="16"/>
      <c r="AM3040" s="16"/>
      <c r="AN3040" s="16"/>
      <c r="AO3040" s="16"/>
      <c r="AP3040" s="16"/>
      <c r="AQ3040" s="15"/>
      <c r="AV3040" s="9"/>
      <c r="AW3040" s="9"/>
      <c r="AX3040" s="9"/>
      <c r="AY3040" s="9"/>
      <c r="AZ3040" s="9"/>
      <c r="BA3040" s="9"/>
      <c r="BB3040" s="9"/>
      <c r="BC3040" s="9"/>
      <c r="BD3040" s="9"/>
      <c r="BE3040" s="9"/>
      <c r="BF3040" s="9"/>
      <c r="BG3040" s="9"/>
      <c r="BH3040" s="9"/>
      <c r="BI3040" s="9"/>
      <c r="BJ3040" s="9"/>
      <c r="BK3040" s="9"/>
      <c r="BL3040" s="9"/>
      <c r="BM3040" s="9"/>
      <c r="BN3040" s="9"/>
      <c r="BO3040" s="9"/>
      <c r="BP3040" s="9"/>
      <c r="BQ3040" s="9"/>
      <c r="BR3040" s="9"/>
      <c r="BS3040" s="9"/>
      <c r="BT3040" s="9"/>
      <c r="BU3040" s="9"/>
      <c r="BV3040" s="9"/>
      <c r="BW3040" s="9"/>
      <c r="CB3040" s="10"/>
      <c r="CC3040" s="10"/>
      <c r="CD3040" s="10"/>
      <c r="CE3040" s="10"/>
      <c r="CF3040" s="11"/>
      <c r="CG3040" s="11"/>
      <c r="CH3040" s="11"/>
      <c r="CI3040" s="11"/>
      <c r="CJ3040" s="10"/>
      <c r="CK3040" s="10"/>
      <c r="CL3040" s="10"/>
      <c r="CM3040" s="10"/>
      <c r="CN3040" s="10"/>
      <c r="CO3040" s="10"/>
      <c r="CP3040" s="10"/>
      <c r="CQ3040" s="10"/>
      <c r="CR3040" s="10"/>
      <c r="CS3040" s="10"/>
      <c r="CT3040" s="10"/>
      <c r="CU3040" s="10"/>
      <c r="CV3040" s="9"/>
      <c r="CW3040" s="9"/>
      <c r="CX3040" s="9"/>
      <c r="CY3040" s="9"/>
    </row>
    <row r="3041" spans="31:103" ht="18" customHeight="1">
      <c r="AE3041" s="16"/>
      <c r="AF3041" s="16"/>
      <c r="AG3041" s="16"/>
      <c r="AH3041" s="16"/>
      <c r="AI3041" s="16"/>
      <c r="AJ3041" s="16"/>
      <c r="AK3041" s="16"/>
      <c r="AL3041" s="16"/>
      <c r="AM3041" s="16"/>
      <c r="AN3041" s="16"/>
      <c r="AO3041" s="16"/>
      <c r="AP3041" s="16"/>
      <c r="AQ3041" s="15"/>
      <c r="AV3041" s="9"/>
      <c r="AW3041" s="9"/>
      <c r="AX3041" s="9"/>
      <c r="AY3041" s="9"/>
      <c r="AZ3041" s="9"/>
      <c r="BA3041" s="9"/>
      <c r="BB3041" s="9"/>
      <c r="BC3041" s="9"/>
      <c r="BD3041" s="9"/>
      <c r="BE3041" s="9"/>
      <c r="BF3041" s="9"/>
      <c r="BG3041" s="9"/>
      <c r="BH3041" s="9"/>
      <c r="BI3041" s="9"/>
      <c r="BJ3041" s="9"/>
      <c r="BK3041" s="9"/>
      <c r="BL3041" s="9"/>
      <c r="BM3041" s="9"/>
      <c r="BN3041" s="9"/>
      <c r="BO3041" s="9"/>
      <c r="BP3041" s="9"/>
      <c r="BQ3041" s="9"/>
      <c r="BR3041" s="9"/>
      <c r="BS3041" s="9"/>
      <c r="BT3041" s="9"/>
      <c r="BU3041" s="9"/>
      <c r="BV3041" s="9"/>
      <c r="BW3041" s="9"/>
      <c r="CB3041" s="10"/>
      <c r="CC3041" s="10"/>
      <c r="CD3041" s="10"/>
      <c r="CE3041" s="10"/>
      <c r="CF3041" s="11"/>
      <c r="CG3041" s="11"/>
      <c r="CH3041" s="11"/>
      <c r="CI3041" s="11"/>
      <c r="CJ3041" s="10"/>
      <c r="CK3041" s="10"/>
      <c r="CL3041" s="10"/>
      <c r="CM3041" s="10"/>
      <c r="CN3041" s="10"/>
      <c r="CO3041" s="10"/>
      <c r="CP3041" s="10"/>
      <c r="CQ3041" s="10"/>
      <c r="CR3041" s="10"/>
      <c r="CS3041" s="10"/>
      <c r="CT3041" s="10"/>
      <c r="CU3041" s="10"/>
      <c r="CV3041" s="9"/>
      <c r="CW3041" s="9"/>
      <c r="CX3041" s="9"/>
      <c r="CY3041" s="9"/>
    </row>
    <row r="3042" spans="31:103" ht="18" customHeight="1">
      <c r="AE3042" s="16"/>
      <c r="AF3042" s="16"/>
      <c r="AG3042" s="16"/>
      <c r="AH3042" s="16"/>
      <c r="AI3042" s="16"/>
      <c r="AJ3042" s="16"/>
      <c r="AK3042" s="16"/>
      <c r="AL3042" s="16"/>
      <c r="AM3042" s="16"/>
      <c r="AN3042" s="16"/>
      <c r="AO3042" s="16"/>
      <c r="AP3042" s="16"/>
      <c r="AQ3042" s="15"/>
      <c r="AV3042" s="9"/>
      <c r="AW3042" s="9"/>
      <c r="AX3042" s="9"/>
      <c r="AY3042" s="9"/>
      <c r="AZ3042" s="9"/>
      <c r="BA3042" s="9"/>
      <c r="BB3042" s="9"/>
      <c r="BC3042" s="9"/>
      <c r="BD3042" s="9"/>
      <c r="BE3042" s="9"/>
      <c r="BF3042" s="9"/>
      <c r="BG3042" s="9"/>
      <c r="BH3042" s="9"/>
      <c r="BI3042" s="9"/>
      <c r="BJ3042" s="9"/>
      <c r="BK3042" s="9"/>
      <c r="BL3042" s="9"/>
      <c r="BM3042" s="9"/>
      <c r="BN3042" s="9"/>
      <c r="BO3042" s="9"/>
      <c r="BP3042" s="9"/>
      <c r="BQ3042" s="9"/>
      <c r="BR3042" s="9"/>
      <c r="BS3042" s="9"/>
      <c r="BT3042" s="9"/>
      <c r="BU3042" s="9"/>
      <c r="BV3042" s="9"/>
      <c r="BW3042" s="9"/>
      <c r="CB3042" s="10"/>
      <c r="CC3042" s="10"/>
      <c r="CD3042" s="10"/>
      <c r="CE3042" s="10"/>
      <c r="CF3042" s="11"/>
      <c r="CG3042" s="11"/>
      <c r="CH3042" s="11"/>
      <c r="CI3042" s="11"/>
      <c r="CJ3042" s="10"/>
      <c r="CK3042" s="10"/>
      <c r="CL3042" s="10"/>
      <c r="CM3042" s="10"/>
      <c r="CN3042" s="10"/>
      <c r="CO3042" s="10"/>
      <c r="CP3042" s="10"/>
      <c r="CQ3042" s="10"/>
      <c r="CR3042" s="10"/>
      <c r="CS3042" s="10"/>
      <c r="CT3042" s="10"/>
      <c r="CU3042" s="10"/>
      <c r="CV3042" s="9"/>
      <c r="CW3042" s="9"/>
      <c r="CX3042" s="9"/>
      <c r="CY3042" s="9"/>
    </row>
    <row r="3043" spans="31:103" ht="18" customHeight="1">
      <c r="AE3043" s="16"/>
      <c r="AF3043" s="16"/>
      <c r="AG3043" s="16"/>
      <c r="AH3043" s="16"/>
      <c r="AI3043" s="16"/>
      <c r="AJ3043" s="16"/>
      <c r="AK3043" s="16"/>
      <c r="AL3043" s="16"/>
      <c r="AM3043" s="16"/>
      <c r="AN3043" s="16"/>
      <c r="AO3043" s="16"/>
      <c r="AP3043" s="16"/>
      <c r="AQ3043" s="15"/>
      <c r="AV3043" s="9"/>
      <c r="AW3043" s="9"/>
      <c r="AX3043" s="9"/>
      <c r="AY3043" s="9"/>
      <c r="AZ3043" s="9"/>
      <c r="BA3043" s="9"/>
      <c r="BB3043" s="9"/>
      <c r="BC3043" s="9"/>
      <c r="BD3043" s="9"/>
      <c r="BE3043" s="9"/>
      <c r="BF3043" s="9"/>
      <c r="BG3043" s="9"/>
      <c r="BH3043" s="9"/>
      <c r="BI3043" s="9"/>
      <c r="BJ3043" s="9"/>
      <c r="BK3043" s="9"/>
      <c r="BL3043" s="9"/>
      <c r="BM3043" s="9"/>
      <c r="BN3043" s="9"/>
      <c r="BO3043" s="9"/>
      <c r="BP3043" s="9"/>
      <c r="BQ3043" s="9"/>
      <c r="BR3043" s="9"/>
      <c r="BS3043" s="9"/>
      <c r="BT3043" s="9"/>
      <c r="BU3043" s="9"/>
      <c r="BV3043" s="9"/>
      <c r="BW3043" s="9"/>
      <c r="CB3043" s="10"/>
      <c r="CC3043" s="10"/>
      <c r="CD3043" s="10"/>
      <c r="CE3043" s="10"/>
      <c r="CF3043" s="11"/>
      <c r="CG3043" s="11"/>
      <c r="CH3043" s="11"/>
      <c r="CI3043" s="11"/>
      <c r="CJ3043" s="10"/>
      <c r="CK3043" s="10"/>
      <c r="CL3043" s="10"/>
      <c r="CM3043" s="10"/>
      <c r="CN3043" s="10"/>
      <c r="CO3043" s="10"/>
      <c r="CP3043" s="10"/>
      <c r="CQ3043" s="10"/>
      <c r="CR3043" s="10"/>
      <c r="CS3043" s="10"/>
      <c r="CT3043" s="10"/>
      <c r="CU3043" s="10"/>
      <c r="CV3043" s="9"/>
      <c r="CW3043" s="9"/>
      <c r="CX3043" s="9"/>
      <c r="CY3043" s="9"/>
    </row>
    <row r="3044" spans="31:103" ht="18" customHeight="1">
      <c r="AE3044" s="16"/>
      <c r="AF3044" s="16"/>
      <c r="AG3044" s="16"/>
      <c r="AH3044" s="16"/>
      <c r="AI3044" s="16"/>
      <c r="AJ3044" s="16"/>
      <c r="AK3044" s="16"/>
      <c r="AL3044" s="16"/>
      <c r="AM3044" s="16"/>
      <c r="AN3044" s="16"/>
      <c r="AO3044" s="16"/>
      <c r="AP3044" s="16"/>
      <c r="AQ3044" s="15"/>
      <c r="AV3044" s="9"/>
      <c r="AW3044" s="9"/>
      <c r="AX3044" s="9"/>
      <c r="AY3044" s="9"/>
      <c r="AZ3044" s="9"/>
      <c r="BA3044" s="9"/>
      <c r="BB3044" s="9"/>
      <c r="BC3044" s="9"/>
      <c r="BD3044" s="9"/>
      <c r="BE3044" s="9"/>
      <c r="BF3044" s="9"/>
      <c r="BG3044" s="9"/>
      <c r="BH3044" s="9"/>
      <c r="BI3044" s="9"/>
      <c r="BJ3044" s="9"/>
      <c r="BK3044" s="9"/>
      <c r="BL3044" s="9"/>
      <c r="BM3044" s="9"/>
      <c r="BN3044" s="9"/>
      <c r="BO3044" s="9"/>
      <c r="BP3044" s="9"/>
      <c r="BQ3044" s="9"/>
      <c r="BR3044" s="9"/>
      <c r="BS3044" s="9"/>
      <c r="BT3044" s="9"/>
      <c r="BU3044" s="9"/>
      <c r="BV3044" s="9"/>
      <c r="BW3044" s="9"/>
      <c r="CB3044" s="10"/>
      <c r="CC3044" s="10"/>
      <c r="CD3044" s="10"/>
      <c r="CE3044" s="10"/>
      <c r="CF3044" s="11"/>
      <c r="CG3044" s="11"/>
      <c r="CH3044" s="11"/>
      <c r="CI3044" s="11"/>
      <c r="CJ3044" s="10"/>
      <c r="CK3044" s="10"/>
      <c r="CL3044" s="10"/>
      <c r="CM3044" s="10"/>
      <c r="CN3044" s="10"/>
      <c r="CO3044" s="10"/>
      <c r="CP3044" s="10"/>
      <c r="CQ3044" s="10"/>
      <c r="CR3044" s="10"/>
      <c r="CS3044" s="10"/>
      <c r="CT3044" s="10"/>
      <c r="CU3044" s="10"/>
      <c r="CV3044" s="9"/>
      <c r="CW3044" s="9"/>
      <c r="CX3044" s="9"/>
      <c r="CY3044" s="9"/>
    </row>
    <row r="3045" spans="31:103" ht="18" customHeight="1">
      <c r="AE3045" s="16"/>
      <c r="AF3045" s="16"/>
      <c r="AG3045" s="16"/>
      <c r="AH3045" s="16"/>
      <c r="AI3045" s="16"/>
      <c r="AJ3045" s="16"/>
      <c r="AK3045" s="16"/>
      <c r="AL3045" s="16"/>
      <c r="AM3045" s="16"/>
      <c r="AN3045" s="16"/>
      <c r="AO3045" s="16"/>
      <c r="AP3045" s="16"/>
      <c r="AQ3045" s="15"/>
      <c r="AV3045" s="9"/>
      <c r="AW3045" s="9"/>
      <c r="AX3045" s="9"/>
      <c r="AY3045" s="9"/>
      <c r="AZ3045" s="9"/>
      <c r="BA3045" s="9"/>
      <c r="BB3045" s="9"/>
      <c r="BC3045" s="9"/>
      <c r="BD3045" s="9"/>
      <c r="BE3045" s="9"/>
      <c r="BF3045" s="9"/>
      <c r="BG3045" s="9"/>
      <c r="BH3045" s="9"/>
      <c r="BI3045" s="9"/>
      <c r="BJ3045" s="9"/>
      <c r="BK3045" s="9"/>
      <c r="BL3045" s="9"/>
      <c r="BM3045" s="9"/>
      <c r="BN3045" s="9"/>
      <c r="BO3045" s="9"/>
      <c r="BP3045" s="9"/>
      <c r="BQ3045" s="9"/>
      <c r="BR3045" s="9"/>
      <c r="BS3045" s="9"/>
      <c r="BT3045" s="9"/>
      <c r="BU3045" s="9"/>
      <c r="BV3045" s="9"/>
      <c r="BW3045" s="9"/>
      <c r="CB3045" s="10"/>
      <c r="CC3045" s="10"/>
      <c r="CD3045" s="10"/>
      <c r="CE3045" s="10"/>
      <c r="CF3045" s="11"/>
      <c r="CG3045" s="11"/>
      <c r="CH3045" s="11"/>
      <c r="CI3045" s="11"/>
      <c r="CJ3045" s="10"/>
      <c r="CK3045" s="10"/>
      <c r="CL3045" s="10"/>
      <c r="CM3045" s="10"/>
      <c r="CN3045" s="10"/>
      <c r="CO3045" s="10"/>
      <c r="CP3045" s="10"/>
      <c r="CQ3045" s="10"/>
      <c r="CR3045" s="10"/>
      <c r="CS3045" s="10"/>
      <c r="CT3045" s="10"/>
      <c r="CU3045" s="10"/>
      <c r="CV3045" s="9"/>
      <c r="CW3045" s="9"/>
      <c r="CX3045" s="9"/>
      <c r="CY3045" s="9"/>
    </row>
    <row r="3046" spans="31:103" ht="18" customHeight="1">
      <c r="AE3046" s="16"/>
      <c r="AF3046" s="16"/>
      <c r="AG3046" s="16"/>
      <c r="AH3046" s="16"/>
      <c r="AI3046" s="16"/>
      <c r="AJ3046" s="16"/>
      <c r="AK3046" s="16"/>
      <c r="AL3046" s="16"/>
      <c r="AM3046" s="16"/>
      <c r="AN3046" s="16"/>
      <c r="AO3046" s="16"/>
      <c r="AP3046" s="16"/>
      <c r="AQ3046" s="15"/>
      <c r="AV3046" s="9"/>
      <c r="AW3046" s="9"/>
      <c r="AX3046" s="9"/>
      <c r="AY3046" s="9"/>
      <c r="AZ3046" s="9"/>
      <c r="BA3046" s="9"/>
      <c r="BB3046" s="9"/>
      <c r="BC3046" s="9"/>
      <c r="BD3046" s="9"/>
      <c r="BE3046" s="9"/>
      <c r="BF3046" s="9"/>
      <c r="BG3046" s="9"/>
      <c r="BH3046" s="9"/>
      <c r="BI3046" s="9"/>
      <c r="BJ3046" s="9"/>
      <c r="BK3046" s="9"/>
      <c r="BL3046" s="9"/>
      <c r="BM3046" s="9"/>
      <c r="BN3046" s="9"/>
      <c r="BO3046" s="9"/>
      <c r="BP3046" s="9"/>
      <c r="BQ3046" s="9"/>
      <c r="BR3046" s="9"/>
      <c r="BS3046" s="9"/>
      <c r="BT3046" s="9"/>
      <c r="BU3046" s="9"/>
      <c r="BV3046" s="9"/>
      <c r="BW3046" s="9"/>
      <c r="CB3046" s="10"/>
      <c r="CC3046" s="10"/>
      <c r="CD3046" s="10"/>
      <c r="CE3046" s="10"/>
      <c r="CF3046" s="11"/>
      <c r="CG3046" s="11"/>
      <c r="CH3046" s="11"/>
      <c r="CI3046" s="11"/>
      <c r="CJ3046" s="10"/>
      <c r="CK3046" s="10"/>
      <c r="CL3046" s="10"/>
      <c r="CM3046" s="10"/>
      <c r="CN3046" s="10"/>
      <c r="CO3046" s="10"/>
      <c r="CP3046" s="10"/>
      <c r="CQ3046" s="10"/>
      <c r="CR3046" s="10"/>
      <c r="CS3046" s="10"/>
      <c r="CT3046" s="10"/>
      <c r="CU3046" s="10"/>
      <c r="CV3046" s="9"/>
      <c r="CW3046" s="9"/>
      <c r="CX3046" s="9"/>
      <c r="CY3046" s="9"/>
    </row>
    <row r="3047" spans="31:103" ht="18" customHeight="1">
      <c r="AE3047" s="16"/>
      <c r="AF3047" s="16"/>
      <c r="AG3047" s="16"/>
      <c r="AH3047" s="16"/>
      <c r="AI3047" s="16"/>
      <c r="AJ3047" s="16"/>
      <c r="AK3047" s="16"/>
      <c r="AL3047" s="16"/>
      <c r="AM3047" s="16"/>
      <c r="AN3047" s="16"/>
      <c r="AO3047" s="16"/>
      <c r="AP3047" s="16"/>
      <c r="AQ3047" s="15"/>
      <c r="AV3047" s="9"/>
      <c r="AW3047" s="9"/>
      <c r="AX3047" s="9"/>
      <c r="AY3047" s="9"/>
      <c r="AZ3047" s="9"/>
      <c r="BA3047" s="9"/>
      <c r="BB3047" s="9"/>
      <c r="BC3047" s="9"/>
      <c r="BD3047" s="9"/>
      <c r="BE3047" s="9"/>
      <c r="BF3047" s="9"/>
      <c r="BG3047" s="9"/>
      <c r="BH3047" s="9"/>
      <c r="BI3047" s="9"/>
      <c r="BJ3047" s="9"/>
      <c r="BK3047" s="9"/>
      <c r="BL3047" s="9"/>
      <c r="BM3047" s="9"/>
      <c r="BN3047" s="9"/>
      <c r="BO3047" s="9"/>
      <c r="BP3047" s="9"/>
      <c r="BQ3047" s="9"/>
      <c r="BR3047" s="9"/>
      <c r="BS3047" s="9"/>
      <c r="BT3047" s="9"/>
      <c r="BU3047" s="9"/>
      <c r="BV3047" s="9"/>
      <c r="BW3047" s="9"/>
      <c r="CB3047" s="10"/>
      <c r="CC3047" s="10"/>
      <c r="CD3047" s="10"/>
      <c r="CE3047" s="10"/>
      <c r="CF3047" s="11"/>
      <c r="CG3047" s="11"/>
      <c r="CH3047" s="11"/>
      <c r="CI3047" s="11"/>
      <c r="CJ3047" s="10"/>
      <c r="CK3047" s="10"/>
      <c r="CL3047" s="10"/>
      <c r="CM3047" s="10"/>
      <c r="CN3047" s="10"/>
      <c r="CO3047" s="10"/>
      <c r="CP3047" s="10"/>
      <c r="CQ3047" s="10"/>
      <c r="CR3047" s="10"/>
      <c r="CS3047" s="10"/>
      <c r="CT3047" s="10"/>
      <c r="CU3047" s="10"/>
      <c r="CV3047" s="9"/>
      <c r="CW3047" s="9"/>
      <c r="CX3047" s="9"/>
      <c r="CY3047" s="9"/>
    </row>
    <row r="3048" spans="31:103" ht="18" customHeight="1">
      <c r="AE3048" s="16"/>
      <c r="AF3048" s="16"/>
      <c r="AG3048" s="16"/>
      <c r="AH3048" s="16"/>
      <c r="AI3048" s="16"/>
      <c r="AJ3048" s="16"/>
      <c r="AK3048" s="16"/>
      <c r="AL3048" s="16"/>
      <c r="AM3048" s="16"/>
      <c r="AN3048" s="16"/>
      <c r="AO3048" s="16"/>
      <c r="AP3048" s="16"/>
      <c r="AQ3048" s="15"/>
      <c r="AV3048" s="9"/>
      <c r="AW3048" s="9"/>
      <c r="AX3048" s="9"/>
      <c r="AY3048" s="9"/>
      <c r="AZ3048" s="9"/>
      <c r="BA3048" s="9"/>
      <c r="BB3048" s="9"/>
      <c r="BC3048" s="9"/>
      <c r="BD3048" s="9"/>
      <c r="BE3048" s="9"/>
      <c r="BF3048" s="9"/>
      <c r="BG3048" s="9"/>
      <c r="BH3048" s="9"/>
      <c r="BI3048" s="9"/>
      <c r="BJ3048" s="9"/>
      <c r="BK3048" s="9"/>
      <c r="BL3048" s="9"/>
      <c r="BM3048" s="9"/>
      <c r="BN3048" s="9"/>
      <c r="BO3048" s="9"/>
      <c r="BP3048" s="9"/>
      <c r="BQ3048" s="9"/>
      <c r="BR3048" s="9"/>
      <c r="BS3048" s="9"/>
      <c r="BT3048" s="9"/>
      <c r="BU3048" s="9"/>
      <c r="BV3048" s="9"/>
      <c r="BW3048" s="9"/>
      <c r="CB3048" s="10"/>
      <c r="CC3048" s="10"/>
      <c r="CD3048" s="10"/>
      <c r="CE3048" s="10"/>
      <c r="CF3048" s="11"/>
      <c r="CG3048" s="11"/>
      <c r="CH3048" s="11"/>
      <c r="CI3048" s="11"/>
      <c r="CJ3048" s="10"/>
      <c r="CK3048" s="10"/>
      <c r="CL3048" s="10"/>
      <c r="CM3048" s="10"/>
      <c r="CN3048" s="10"/>
      <c r="CO3048" s="10"/>
      <c r="CP3048" s="10"/>
      <c r="CQ3048" s="10"/>
      <c r="CR3048" s="10"/>
      <c r="CS3048" s="10"/>
      <c r="CT3048" s="10"/>
      <c r="CU3048" s="10"/>
      <c r="CV3048" s="9"/>
      <c r="CW3048" s="9"/>
      <c r="CX3048" s="9"/>
      <c r="CY3048" s="9"/>
    </row>
    <row r="3049" spans="31:103" ht="18" customHeight="1">
      <c r="AE3049" s="16"/>
      <c r="AF3049" s="16"/>
      <c r="AG3049" s="16"/>
      <c r="AH3049" s="16"/>
      <c r="AI3049" s="16"/>
      <c r="AJ3049" s="16"/>
      <c r="AK3049" s="16"/>
      <c r="AL3049" s="16"/>
      <c r="AM3049" s="16"/>
      <c r="AN3049" s="16"/>
      <c r="AO3049" s="16"/>
      <c r="AP3049" s="16"/>
      <c r="AQ3049" s="15"/>
      <c r="AV3049" s="9"/>
      <c r="AW3049" s="9"/>
      <c r="AX3049" s="9"/>
      <c r="AY3049" s="9"/>
      <c r="AZ3049" s="9"/>
      <c r="BA3049" s="9"/>
      <c r="BB3049" s="9"/>
      <c r="BC3049" s="9"/>
      <c r="BD3049" s="9"/>
      <c r="BE3049" s="9"/>
      <c r="BF3049" s="9"/>
      <c r="BG3049" s="9"/>
      <c r="BH3049" s="9"/>
      <c r="BI3049" s="9"/>
      <c r="BJ3049" s="9"/>
      <c r="BK3049" s="9"/>
      <c r="BL3049" s="9"/>
      <c r="BM3049" s="9"/>
      <c r="BN3049" s="9"/>
      <c r="BO3049" s="9"/>
      <c r="BP3049" s="9"/>
      <c r="BQ3049" s="9"/>
      <c r="BR3049" s="9"/>
      <c r="BS3049" s="9"/>
      <c r="BT3049" s="9"/>
      <c r="BU3049" s="9"/>
      <c r="BV3049" s="9"/>
      <c r="BW3049" s="9"/>
      <c r="CB3049" s="10"/>
      <c r="CC3049" s="10"/>
      <c r="CD3049" s="10"/>
      <c r="CE3049" s="10"/>
      <c r="CF3049" s="11"/>
      <c r="CG3049" s="11"/>
      <c r="CH3049" s="11"/>
      <c r="CI3049" s="11"/>
      <c r="CJ3049" s="10"/>
      <c r="CK3049" s="10"/>
      <c r="CL3049" s="10"/>
      <c r="CM3049" s="10"/>
      <c r="CN3049" s="10"/>
      <c r="CO3049" s="10"/>
      <c r="CP3049" s="10"/>
      <c r="CQ3049" s="10"/>
      <c r="CR3049" s="10"/>
      <c r="CS3049" s="10"/>
      <c r="CT3049" s="10"/>
      <c r="CU3049" s="10"/>
      <c r="CV3049" s="9"/>
      <c r="CW3049" s="9"/>
      <c r="CX3049" s="9"/>
      <c r="CY3049" s="9"/>
    </row>
    <row r="3050" spans="31:103" ht="18" customHeight="1">
      <c r="AE3050" s="16"/>
      <c r="AF3050" s="16"/>
      <c r="AG3050" s="16"/>
      <c r="AH3050" s="16"/>
      <c r="AI3050" s="16"/>
      <c r="AJ3050" s="16"/>
      <c r="AK3050" s="16"/>
      <c r="AL3050" s="16"/>
      <c r="AM3050" s="16"/>
      <c r="AN3050" s="16"/>
      <c r="AO3050" s="16"/>
      <c r="AP3050" s="16"/>
      <c r="AQ3050" s="15"/>
      <c r="AV3050" s="9"/>
      <c r="AW3050" s="9"/>
      <c r="AX3050" s="9"/>
      <c r="AY3050" s="9"/>
      <c r="AZ3050" s="9"/>
      <c r="BA3050" s="9"/>
      <c r="BB3050" s="9"/>
      <c r="BC3050" s="9"/>
      <c r="BD3050" s="9"/>
      <c r="BE3050" s="9"/>
      <c r="BF3050" s="9"/>
      <c r="BG3050" s="9"/>
      <c r="BH3050" s="9"/>
      <c r="BI3050" s="9"/>
      <c r="BJ3050" s="9"/>
      <c r="BK3050" s="9"/>
      <c r="BL3050" s="9"/>
      <c r="BM3050" s="9"/>
      <c r="BN3050" s="9"/>
      <c r="BO3050" s="9"/>
      <c r="BP3050" s="9"/>
      <c r="BQ3050" s="9"/>
      <c r="BR3050" s="9"/>
      <c r="BS3050" s="9"/>
      <c r="BT3050" s="9"/>
      <c r="BU3050" s="9"/>
      <c r="BV3050" s="9"/>
      <c r="BW3050" s="9"/>
      <c r="CB3050" s="10"/>
      <c r="CC3050" s="10"/>
      <c r="CD3050" s="10"/>
      <c r="CE3050" s="10"/>
      <c r="CF3050" s="11"/>
      <c r="CG3050" s="11"/>
      <c r="CH3050" s="11"/>
      <c r="CI3050" s="11"/>
      <c r="CJ3050" s="10"/>
      <c r="CK3050" s="10"/>
      <c r="CL3050" s="10"/>
      <c r="CM3050" s="10"/>
      <c r="CN3050" s="10"/>
      <c r="CO3050" s="10"/>
      <c r="CP3050" s="10"/>
      <c r="CQ3050" s="10"/>
      <c r="CR3050" s="10"/>
      <c r="CS3050" s="10"/>
      <c r="CT3050" s="10"/>
      <c r="CU3050" s="10"/>
      <c r="CV3050" s="9"/>
      <c r="CW3050" s="9"/>
      <c r="CX3050" s="9"/>
      <c r="CY3050" s="9"/>
    </row>
    <row r="3051" spans="31:103" ht="18" customHeight="1">
      <c r="AE3051" s="16"/>
      <c r="AF3051" s="16"/>
      <c r="AG3051" s="16"/>
      <c r="AH3051" s="16"/>
      <c r="AI3051" s="16"/>
      <c r="AJ3051" s="16"/>
      <c r="AK3051" s="16"/>
      <c r="AL3051" s="16"/>
      <c r="AM3051" s="16"/>
      <c r="AN3051" s="16"/>
      <c r="AO3051" s="16"/>
      <c r="AP3051" s="16"/>
      <c r="AQ3051" s="15"/>
      <c r="AV3051" s="9"/>
      <c r="AW3051" s="9"/>
      <c r="AX3051" s="9"/>
      <c r="AY3051" s="9"/>
      <c r="AZ3051" s="9"/>
      <c r="BA3051" s="9"/>
      <c r="BB3051" s="9"/>
      <c r="BC3051" s="9"/>
      <c r="BD3051" s="9"/>
      <c r="BE3051" s="9"/>
      <c r="BF3051" s="9"/>
      <c r="BG3051" s="9"/>
      <c r="BH3051" s="9"/>
      <c r="BI3051" s="9"/>
      <c r="BJ3051" s="9"/>
      <c r="BK3051" s="9"/>
      <c r="BL3051" s="9"/>
      <c r="BM3051" s="9"/>
      <c r="BN3051" s="9"/>
      <c r="BO3051" s="9"/>
      <c r="BP3051" s="9"/>
      <c r="BQ3051" s="9"/>
      <c r="BR3051" s="9"/>
      <c r="BS3051" s="9"/>
      <c r="BT3051" s="9"/>
      <c r="BU3051" s="9"/>
      <c r="BV3051" s="9"/>
      <c r="BW3051" s="9"/>
      <c r="CB3051" s="10"/>
      <c r="CC3051" s="10"/>
      <c r="CD3051" s="10"/>
      <c r="CE3051" s="10"/>
      <c r="CF3051" s="11"/>
      <c r="CG3051" s="11"/>
      <c r="CH3051" s="11"/>
      <c r="CI3051" s="11"/>
      <c r="CJ3051" s="10"/>
      <c r="CK3051" s="10"/>
      <c r="CL3051" s="10"/>
      <c r="CM3051" s="10"/>
      <c r="CN3051" s="10"/>
      <c r="CO3051" s="10"/>
      <c r="CP3051" s="10"/>
      <c r="CQ3051" s="10"/>
      <c r="CR3051" s="10"/>
      <c r="CS3051" s="10"/>
      <c r="CT3051" s="10"/>
      <c r="CU3051" s="10"/>
      <c r="CV3051" s="9"/>
      <c r="CW3051" s="9"/>
      <c r="CX3051" s="9"/>
      <c r="CY3051" s="9"/>
    </row>
    <row r="3052" spans="31:103" ht="18" customHeight="1">
      <c r="AE3052" s="16"/>
      <c r="AF3052" s="16"/>
      <c r="AG3052" s="16"/>
      <c r="AH3052" s="16"/>
      <c r="AI3052" s="16"/>
      <c r="AJ3052" s="16"/>
      <c r="AK3052" s="16"/>
      <c r="AL3052" s="16"/>
      <c r="AM3052" s="16"/>
      <c r="AN3052" s="16"/>
      <c r="AO3052" s="16"/>
      <c r="AP3052" s="16"/>
      <c r="AQ3052" s="15"/>
      <c r="AV3052" s="9"/>
      <c r="AW3052" s="9"/>
      <c r="AX3052" s="9"/>
      <c r="AY3052" s="9"/>
      <c r="AZ3052" s="9"/>
      <c r="BA3052" s="9"/>
      <c r="BB3052" s="9"/>
      <c r="BC3052" s="9"/>
      <c r="BD3052" s="9"/>
      <c r="BE3052" s="9"/>
      <c r="BF3052" s="9"/>
      <c r="BG3052" s="9"/>
      <c r="BH3052" s="9"/>
      <c r="BI3052" s="9"/>
      <c r="BJ3052" s="9"/>
      <c r="BK3052" s="9"/>
      <c r="BL3052" s="9"/>
      <c r="BM3052" s="9"/>
      <c r="BN3052" s="9"/>
      <c r="BO3052" s="9"/>
      <c r="BP3052" s="9"/>
      <c r="BQ3052" s="9"/>
      <c r="BR3052" s="9"/>
      <c r="BS3052" s="9"/>
      <c r="BT3052" s="9"/>
      <c r="BU3052" s="9"/>
      <c r="BV3052" s="9"/>
      <c r="BW3052" s="9"/>
      <c r="CB3052" s="10"/>
      <c r="CC3052" s="10"/>
      <c r="CD3052" s="10"/>
      <c r="CE3052" s="10"/>
      <c r="CF3052" s="11"/>
      <c r="CG3052" s="11"/>
      <c r="CH3052" s="11"/>
      <c r="CI3052" s="11"/>
      <c r="CJ3052" s="10"/>
      <c r="CK3052" s="10"/>
      <c r="CL3052" s="10"/>
      <c r="CM3052" s="10"/>
      <c r="CN3052" s="10"/>
      <c r="CO3052" s="10"/>
      <c r="CP3052" s="10"/>
      <c r="CQ3052" s="10"/>
      <c r="CR3052" s="10"/>
      <c r="CS3052" s="10"/>
      <c r="CT3052" s="10"/>
      <c r="CU3052" s="10"/>
      <c r="CV3052" s="9"/>
      <c r="CW3052" s="9"/>
      <c r="CX3052" s="9"/>
      <c r="CY3052" s="9"/>
    </row>
    <row r="3053" spans="31:103" ht="18" customHeight="1">
      <c r="AE3053" s="16"/>
      <c r="AF3053" s="16"/>
      <c r="AG3053" s="16"/>
      <c r="AH3053" s="16"/>
      <c r="AI3053" s="16"/>
      <c r="AJ3053" s="16"/>
      <c r="AK3053" s="16"/>
      <c r="AL3053" s="16"/>
      <c r="AM3053" s="16"/>
      <c r="AN3053" s="16"/>
      <c r="AO3053" s="16"/>
      <c r="AP3053" s="16"/>
      <c r="AQ3053" s="15"/>
      <c r="AV3053" s="9"/>
      <c r="AW3053" s="9"/>
      <c r="AX3053" s="9"/>
      <c r="AY3053" s="9"/>
      <c r="AZ3053" s="9"/>
      <c r="BA3053" s="9"/>
      <c r="BB3053" s="9"/>
      <c r="BC3053" s="9"/>
      <c r="BD3053" s="9"/>
      <c r="BE3053" s="9"/>
      <c r="BF3053" s="9"/>
      <c r="BG3053" s="9"/>
      <c r="BH3053" s="9"/>
      <c r="BI3053" s="9"/>
      <c r="BJ3053" s="9"/>
      <c r="BK3053" s="9"/>
      <c r="BL3053" s="9"/>
      <c r="BM3053" s="9"/>
      <c r="BN3053" s="9"/>
      <c r="BO3053" s="9"/>
      <c r="BP3053" s="9"/>
      <c r="BQ3053" s="9"/>
      <c r="BR3053" s="9"/>
      <c r="BS3053" s="9"/>
      <c r="BT3053" s="9"/>
      <c r="BU3053" s="9"/>
      <c r="BV3053" s="9"/>
      <c r="BW3053" s="9"/>
      <c r="CB3053" s="10"/>
      <c r="CC3053" s="10"/>
      <c r="CD3053" s="10"/>
      <c r="CE3053" s="10"/>
      <c r="CF3053" s="11"/>
      <c r="CG3053" s="11"/>
      <c r="CH3053" s="11"/>
      <c r="CI3053" s="11"/>
      <c r="CJ3053" s="10"/>
      <c r="CK3053" s="10"/>
      <c r="CL3053" s="10"/>
      <c r="CM3053" s="10"/>
      <c r="CN3053" s="10"/>
      <c r="CO3053" s="10"/>
      <c r="CP3053" s="10"/>
      <c r="CQ3053" s="10"/>
      <c r="CR3053" s="10"/>
      <c r="CS3053" s="10"/>
      <c r="CT3053" s="10"/>
      <c r="CU3053" s="10"/>
      <c r="CV3053" s="9"/>
      <c r="CW3053" s="9"/>
      <c r="CX3053" s="9"/>
      <c r="CY3053" s="9"/>
    </row>
    <row r="3054" spans="31:103" ht="18" customHeight="1">
      <c r="AE3054" s="16"/>
      <c r="AF3054" s="16"/>
      <c r="AG3054" s="16"/>
      <c r="AH3054" s="16"/>
      <c r="AI3054" s="16"/>
      <c r="AJ3054" s="16"/>
      <c r="AK3054" s="16"/>
      <c r="AL3054" s="16"/>
      <c r="AM3054" s="16"/>
      <c r="AN3054" s="16"/>
      <c r="AO3054" s="16"/>
      <c r="AP3054" s="16"/>
      <c r="AQ3054" s="15"/>
      <c r="AV3054" s="9"/>
      <c r="AW3054" s="9"/>
      <c r="AX3054" s="9"/>
      <c r="AY3054" s="9"/>
      <c r="AZ3054" s="9"/>
      <c r="BA3054" s="9"/>
      <c r="BB3054" s="9"/>
      <c r="BC3054" s="9"/>
      <c r="BD3054" s="9"/>
      <c r="BE3054" s="9"/>
      <c r="BF3054" s="9"/>
      <c r="BG3054" s="9"/>
      <c r="BH3054" s="9"/>
      <c r="BI3054" s="9"/>
      <c r="BJ3054" s="9"/>
      <c r="BK3054" s="9"/>
      <c r="BL3054" s="9"/>
      <c r="BM3054" s="9"/>
      <c r="BN3054" s="9"/>
      <c r="BO3054" s="9"/>
      <c r="BP3054" s="9"/>
      <c r="BQ3054" s="9"/>
      <c r="BR3054" s="9"/>
      <c r="BS3054" s="9"/>
      <c r="BT3054" s="9"/>
      <c r="BU3054" s="9"/>
      <c r="BV3054" s="9"/>
      <c r="BW3054" s="9"/>
      <c r="CB3054" s="10"/>
      <c r="CC3054" s="10"/>
      <c r="CD3054" s="10"/>
      <c r="CE3054" s="10"/>
      <c r="CF3054" s="11"/>
      <c r="CG3054" s="11"/>
      <c r="CH3054" s="11"/>
      <c r="CI3054" s="11"/>
      <c r="CJ3054" s="10"/>
      <c r="CK3054" s="10"/>
      <c r="CL3054" s="10"/>
      <c r="CM3054" s="10"/>
      <c r="CN3054" s="10"/>
      <c r="CO3054" s="10"/>
      <c r="CP3054" s="10"/>
      <c r="CQ3054" s="10"/>
      <c r="CR3054" s="10"/>
      <c r="CS3054" s="10"/>
      <c r="CT3054" s="10"/>
      <c r="CU3054" s="10"/>
      <c r="CV3054" s="9"/>
      <c r="CW3054" s="9"/>
      <c r="CX3054" s="9"/>
      <c r="CY3054" s="9"/>
    </row>
    <row r="3055" spans="31:103" ht="18" customHeight="1">
      <c r="AE3055" s="16"/>
      <c r="AF3055" s="16"/>
      <c r="AG3055" s="16"/>
      <c r="AH3055" s="16"/>
      <c r="AI3055" s="16"/>
      <c r="AJ3055" s="16"/>
      <c r="AK3055" s="16"/>
      <c r="AL3055" s="16"/>
      <c r="AM3055" s="16"/>
      <c r="AN3055" s="16"/>
      <c r="AO3055" s="16"/>
      <c r="AP3055" s="16"/>
      <c r="AQ3055" s="15"/>
      <c r="AV3055" s="9"/>
      <c r="AW3055" s="9"/>
      <c r="AX3055" s="9"/>
      <c r="AY3055" s="9"/>
      <c r="AZ3055" s="9"/>
      <c r="BA3055" s="9"/>
      <c r="BB3055" s="9"/>
      <c r="BC3055" s="9"/>
      <c r="BD3055" s="9"/>
      <c r="BE3055" s="9"/>
      <c r="BF3055" s="9"/>
      <c r="BG3055" s="9"/>
      <c r="BH3055" s="9"/>
      <c r="BI3055" s="9"/>
      <c r="BJ3055" s="9"/>
      <c r="BK3055" s="9"/>
      <c r="BL3055" s="9"/>
      <c r="BM3055" s="9"/>
      <c r="BN3055" s="9"/>
      <c r="BO3055" s="9"/>
      <c r="BP3055" s="9"/>
      <c r="BQ3055" s="9"/>
      <c r="BR3055" s="9"/>
      <c r="BS3055" s="9"/>
      <c r="BT3055" s="9"/>
      <c r="BU3055" s="9"/>
      <c r="BV3055" s="9"/>
      <c r="BW3055" s="9"/>
      <c r="CB3055" s="10"/>
      <c r="CC3055" s="10"/>
      <c r="CD3055" s="10"/>
      <c r="CE3055" s="10"/>
      <c r="CF3055" s="11"/>
      <c r="CG3055" s="11"/>
      <c r="CH3055" s="11"/>
      <c r="CI3055" s="11"/>
      <c r="CJ3055" s="10"/>
      <c r="CK3055" s="10"/>
      <c r="CL3055" s="10"/>
      <c r="CM3055" s="10"/>
      <c r="CN3055" s="10"/>
      <c r="CO3055" s="10"/>
      <c r="CP3055" s="10"/>
      <c r="CQ3055" s="10"/>
      <c r="CR3055" s="10"/>
      <c r="CS3055" s="10"/>
      <c r="CT3055" s="10"/>
      <c r="CU3055" s="10"/>
      <c r="CV3055" s="9"/>
      <c r="CW3055" s="9"/>
      <c r="CX3055" s="9"/>
      <c r="CY3055" s="9"/>
    </row>
    <row r="3056" spans="31:103" ht="18" customHeight="1">
      <c r="AE3056" s="16"/>
      <c r="AF3056" s="16"/>
      <c r="AG3056" s="16"/>
      <c r="AH3056" s="16"/>
      <c r="AI3056" s="16"/>
      <c r="AJ3056" s="16"/>
      <c r="AK3056" s="16"/>
      <c r="AL3056" s="16"/>
      <c r="AM3056" s="16"/>
      <c r="AN3056" s="16"/>
      <c r="AO3056" s="16"/>
      <c r="AP3056" s="16"/>
      <c r="AQ3056" s="15"/>
      <c r="AV3056" s="9"/>
      <c r="AW3056" s="9"/>
      <c r="AX3056" s="9"/>
      <c r="AY3056" s="9"/>
      <c r="AZ3056" s="9"/>
      <c r="BA3056" s="9"/>
      <c r="BB3056" s="9"/>
      <c r="BC3056" s="9"/>
      <c r="BD3056" s="9"/>
      <c r="BE3056" s="9"/>
      <c r="BF3056" s="9"/>
      <c r="BG3056" s="9"/>
      <c r="BH3056" s="9"/>
      <c r="BI3056" s="9"/>
      <c r="BJ3056" s="9"/>
      <c r="BK3056" s="9"/>
      <c r="BL3056" s="9"/>
      <c r="BM3056" s="9"/>
      <c r="BN3056" s="9"/>
      <c r="BO3056" s="9"/>
      <c r="BP3056" s="9"/>
      <c r="BQ3056" s="9"/>
      <c r="BR3056" s="9"/>
      <c r="BS3056" s="9"/>
      <c r="BT3056" s="9"/>
      <c r="BU3056" s="9"/>
      <c r="BV3056" s="9"/>
      <c r="BW3056" s="9"/>
      <c r="CB3056" s="10"/>
      <c r="CC3056" s="10"/>
      <c r="CD3056" s="10"/>
      <c r="CE3056" s="10"/>
      <c r="CF3056" s="11"/>
      <c r="CG3056" s="11"/>
      <c r="CH3056" s="11"/>
      <c r="CI3056" s="11"/>
      <c r="CJ3056" s="10"/>
      <c r="CK3056" s="10"/>
      <c r="CL3056" s="10"/>
      <c r="CM3056" s="10"/>
      <c r="CN3056" s="10"/>
      <c r="CO3056" s="10"/>
      <c r="CP3056" s="10"/>
      <c r="CQ3056" s="10"/>
      <c r="CR3056" s="10"/>
      <c r="CS3056" s="10"/>
      <c r="CT3056" s="10"/>
      <c r="CU3056" s="10"/>
      <c r="CV3056" s="9"/>
      <c r="CW3056" s="9"/>
      <c r="CX3056" s="9"/>
      <c r="CY3056" s="9"/>
    </row>
    <row r="3057" spans="31:103" ht="18" customHeight="1">
      <c r="AE3057" s="16"/>
      <c r="AF3057" s="16"/>
      <c r="AG3057" s="16"/>
      <c r="AH3057" s="16"/>
      <c r="AI3057" s="16"/>
      <c r="AJ3057" s="16"/>
      <c r="AK3057" s="16"/>
      <c r="AL3057" s="16"/>
      <c r="AM3057" s="16"/>
      <c r="AN3057" s="16"/>
      <c r="AO3057" s="16"/>
      <c r="AP3057" s="16"/>
      <c r="AQ3057" s="15"/>
      <c r="AV3057" s="9"/>
      <c r="AW3057" s="9"/>
      <c r="AX3057" s="9"/>
      <c r="AY3057" s="9"/>
      <c r="AZ3057" s="9"/>
      <c r="BA3057" s="9"/>
      <c r="BB3057" s="9"/>
      <c r="BC3057" s="9"/>
      <c r="BD3057" s="9"/>
      <c r="BE3057" s="9"/>
      <c r="BF3057" s="9"/>
      <c r="BG3057" s="9"/>
      <c r="BH3057" s="9"/>
      <c r="BI3057" s="9"/>
      <c r="BJ3057" s="9"/>
      <c r="BK3057" s="9"/>
      <c r="BL3057" s="9"/>
      <c r="BM3057" s="9"/>
      <c r="BN3057" s="9"/>
      <c r="BO3057" s="9"/>
      <c r="BP3057" s="9"/>
      <c r="BQ3057" s="9"/>
      <c r="BR3057" s="9"/>
      <c r="BS3057" s="9"/>
      <c r="BT3057" s="9"/>
      <c r="BU3057" s="9"/>
      <c r="BV3057" s="9"/>
      <c r="BW3057" s="9"/>
      <c r="CB3057" s="10"/>
      <c r="CC3057" s="10"/>
      <c r="CD3057" s="10"/>
      <c r="CE3057" s="10"/>
      <c r="CF3057" s="11"/>
      <c r="CG3057" s="11"/>
      <c r="CH3057" s="11"/>
      <c r="CI3057" s="11"/>
      <c r="CJ3057" s="10"/>
      <c r="CK3057" s="10"/>
      <c r="CL3057" s="10"/>
      <c r="CM3057" s="10"/>
      <c r="CN3057" s="10"/>
      <c r="CO3057" s="10"/>
      <c r="CP3057" s="10"/>
      <c r="CQ3057" s="10"/>
      <c r="CR3057" s="10"/>
      <c r="CS3057" s="10"/>
      <c r="CT3057" s="10"/>
      <c r="CU3057" s="10"/>
      <c r="CV3057" s="9"/>
      <c r="CW3057" s="9"/>
      <c r="CX3057" s="9"/>
      <c r="CY3057" s="9"/>
    </row>
    <row r="3058" spans="31:103" ht="18" customHeight="1">
      <c r="AE3058" s="16"/>
      <c r="AF3058" s="16"/>
      <c r="AG3058" s="16"/>
      <c r="AH3058" s="16"/>
      <c r="AI3058" s="16"/>
      <c r="AJ3058" s="16"/>
      <c r="AK3058" s="16"/>
      <c r="AL3058" s="16"/>
      <c r="AM3058" s="16"/>
      <c r="AN3058" s="16"/>
      <c r="AO3058" s="16"/>
      <c r="AP3058" s="16"/>
      <c r="AQ3058" s="15"/>
      <c r="AV3058" s="9"/>
      <c r="AW3058" s="9"/>
      <c r="AX3058" s="9"/>
      <c r="AY3058" s="9"/>
      <c r="AZ3058" s="9"/>
      <c r="BA3058" s="9"/>
      <c r="BB3058" s="9"/>
      <c r="BC3058" s="9"/>
      <c r="BD3058" s="9"/>
      <c r="BE3058" s="9"/>
      <c r="BF3058" s="9"/>
      <c r="BG3058" s="9"/>
      <c r="BH3058" s="9"/>
      <c r="BI3058" s="9"/>
      <c r="BJ3058" s="9"/>
      <c r="BK3058" s="9"/>
      <c r="BL3058" s="9"/>
      <c r="BM3058" s="9"/>
      <c r="BN3058" s="9"/>
      <c r="BO3058" s="9"/>
      <c r="BP3058" s="9"/>
      <c r="BQ3058" s="9"/>
      <c r="BR3058" s="9"/>
      <c r="BS3058" s="9"/>
      <c r="BT3058" s="9"/>
      <c r="BU3058" s="9"/>
      <c r="BV3058" s="9"/>
      <c r="BW3058" s="9"/>
      <c r="CB3058" s="10"/>
      <c r="CC3058" s="10"/>
      <c r="CD3058" s="10"/>
      <c r="CE3058" s="10"/>
      <c r="CF3058" s="11"/>
      <c r="CG3058" s="11"/>
      <c r="CH3058" s="11"/>
      <c r="CI3058" s="11"/>
      <c r="CJ3058" s="10"/>
      <c r="CK3058" s="10"/>
      <c r="CL3058" s="10"/>
      <c r="CM3058" s="10"/>
      <c r="CN3058" s="10"/>
      <c r="CO3058" s="10"/>
      <c r="CP3058" s="10"/>
      <c r="CQ3058" s="10"/>
      <c r="CR3058" s="10"/>
      <c r="CS3058" s="10"/>
      <c r="CT3058" s="10"/>
      <c r="CU3058" s="10"/>
      <c r="CV3058" s="9"/>
      <c r="CW3058" s="9"/>
      <c r="CX3058" s="9"/>
      <c r="CY3058" s="9"/>
    </row>
    <row r="3059" spans="31:103" ht="18" customHeight="1">
      <c r="AE3059" s="16"/>
      <c r="AF3059" s="16"/>
      <c r="AG3059" s="16"/>
      <c r="AH3059" s="16"/>
      <c r="AI3059" s="16"/>
      <c r="AJ3059" s="16"/>
      <c r="AK3059" s="16"/>
      <c r="AL3059" s="16"/>
      <c r="AM3059" s="16"/>
      <c r="AN3059" s="16"/>
      <c r="AO3059" s="16"/>
      <c r="AP3059" s="16"/>
      <c r="AQ3059" s="15"/>
      <c r="AV3059" s="9"/>
      <c r="AW3059" s="9"/>
      <c r="AX3059" s="9"/>
      <c r="AY3059" s="9"/>
      <c r="AZ3059" s="9"/>
      <c r="BA3059" s="9"/>
      <c r="BB3059" s="9"/>
      <c r="BC3059" s="9"/>
      <c r="BD3059" s="9"/>
      <c r="BE3059" s="9"/>
      <c r="BF3059" s="9"/>
      <c r="BG3059" s="9"/>
      <c r="BH3059" s="9"/>
      <c r="BI3059" s="9"/>
      <c r="BJ3059" s="9"/>
      <c r="BK3059" s="9"/>
      <c r="BL3059" s="9"/>
      <c r="BM3059" s="9"/>
      <c r="BN3059" s="9"/>
      <c r="BO3059" s="9"/>
      <c r="BP3059" s="9"/>
      <c r="BQ3059" s="9"/>
      <c r="BR3059" s="9"/>
      <c r="BS3059" s="9"/>
      <c r="BT3059" s="9"/>
      <c r="BU3059" s="9"/>
      <c r="BV3059" s="9"/>
      <c r="BW3059" s="9"/>
      <c r="CB3059" s="10"/>
      <c r="CC3059" s="10"/>
      <c r="CD3059" s="10"/>
      <c r="CE3059" s="10"/>
      <c r="CF3059" s="11"/>
      <c r="CG3059" s="11"/>
      <c r="CH3059" s="11"/>
      <c r="CI3059" s="11"/>
      <c r="CJ3059" s="10"/>
      <c r="CK3059" s="10"/>
      <c r="CL3059" s="10"/>
      <c r="CM3059" s="10"/>
      <c r="CN3059" s="10"/>
      <c r="CO3059" s="10"/>
      <c r="CP3059" s="10"/>
      <c r="CQ3059" s="10"/>
      <c r="CR3059" s="10"/>
      <c r="CS3059" s="10"/>
      <c r="CT3059" s="10"/>
      <c r="CU3059" s="10"/>
      <c r="CV3059" s="9"/>
      <c r="CW3059" s="9"/>
      <c r="CX3059" s="9"/>
      <c r="CY3059" s="9"/>
    </row>
    <row r="3060" spans="31:103" ht="18" customHeight="1">
      <c r="AE3060" s="16"/>
      <c r="AF3060" s="16"/>
      <c r="AG3060" s="16"/>
      <c r="AH3060" s="16"/>
      <c r="AI3060" s="16"/>
      <c r="AJ3060" s="16"/>
      <c r="AK3060" s="16"/>
      <c r="AL3060" s="16"/>
      <c r="AM3060" s="16"/>
      <c r="AN3060" s="16"/>
      <c r="AO3060" s="16"/>
      <c r="AP3060" s="16"/>
      <c r="AQ3060" s="15"/>
      <c r="AV3060" s="9"/>
      <c r="AW3060" s="9"/>
      <c r="AX3060" s="9"/>
      <c r="AY3060" s="9"/>
      <c r="AZ3060" s="9"/>
      <c r="BA3060" s="9"/>
      <c r="BB3060" s="9"/>
      <c r="BC3060" s="9"/>
      <c r="BD3060" s="9"/>
      <c r="BE3060" s="9"/>
      <c r="BF3060" s="9"/>
      <c r="BG3060" s="9"/>
      <c r="BH3060" s="9"/>
      <c r="BI3060" s="9"/>
      <c r="BJ3060" s="9"/>
      <c r="BK3060" s="9"/>
      <c r="BL3060" s="9"/>
      <c r="BM3060" s="9"/>
      <c r="BN3060" s="9"/>
      <c r="BO3060" s="9"/>
      <c r="BP3060" s="9"/>
      <c r="BQ3060" s="9"/>
      <c r="BR3060" s="9"/>
      <c r="BS3060" s="9"/>
      <c r="BT3060" s="9"/>
      <c r="BU3060" s="9"/>
      <c r="BV3060" s="9"/>
      <c r="BW3060" s="9"/>
      <c r="CB3060" s="10"/>
      <c r="CC3060" s="10"/>
      <c r="CD3060" s="10"/>
      <c r="CE3060" s="10"/>
      <c r="CF3060" s="11"/>
      <c r="CG3060" s="11"/>
      <c r="CH3060" s="11"/>
      <c r="CI3060" s="11"/>
      <c r="CJ3060" s="10"/>
      <c r="CK3060" s="10"/>
      <c r="CL3060" s="10"/>
      <c r="CM3060" s="10"/>
      <c r="CN3060" s="10"/>
      <c r="CO3060" s="10"/>
      <c r="CP3060" s="10"/>
      <c r="CQ3060" s="10"/>
      <c r="CR3060" s="10"/>
      <c r="CS3060" s="10"/>
      <c r="CT3060" s="10"/>
      <c r="CU3060" s="10"/>
      <c r="CV3060" s="9"/>
      <c r="CW3060" s="9"/>
      <c r="CX3060" s="9"/>
      <c r="CY3060" s="9"/>
    </row>
    <row r="3061" spans="31:103" ht="18" customHeight="1">
      <c r="AE3061" s="16"/>
      <c r="AF3061" s="16"/>
      <c r="AG3061" s="16"/>
      <c r="AH3061" s="16"/>
      <c r="AI3061" s="16"/>
      <c r="AJ3061" s="16"/>
      <c r="AK3061" s="16"/>
      <c r="AL3061" s="16"/>
      <c r="AM3061" s="16"/>
      <c r="AN3061" s="16"/>
      <c r="AO3061" s="16"/>
      <c r="AP3061" s="16"/>
      <c r="AQ3061" s="15"/>
      <c r="AV3061" s="9"/>
      <c r="AW3061" s="9"/>
      <c r="AX3061" s="9"/>
      <c r="AY3061" s="9"/>
      <c r="AZ3061" s="9"/>
      <c r="BA3061" s="9"/>
      <c r="BB3061" s="9"/>
      <c r="BC3061" s="9"/>
      <c r="BD3061" s="9"/>
      <c r="BE3061" s="9"/>
      <c r="BF3061" s="9"/>
      <c r="BG3061" s="9"/>
      <c r="BH3061" s="9"/>
      <c r="BI3061" s="9"/>
      <c r="BJ3061" s="9"/>
      <c r="BK3061" s="9"/>
      <c r="BL3061" s="9"/>
      <c r="BM3061" s="9"/>
      <c r="BN3061" s="9"/>
      <c r="BO3061" s="9"/>
      <c r="BP3061" s="9"/>
      <c r="BQ3061" s="9"/>
      <c r="BR3061" s="9"/>
      <c r="BS3061" s="9"/>
      <c r="BT3061" s="9"/>
      <c r="BU3061" s="9"/>
      <c r="BV3061" s="9"/>
      <c r="BW3061" s="9"/>
      <c r="CB3061" s="10"/>
      <c r="CC3061" s="10"/>
      <c r="CD3061" s="10"/>
      <c r="CE3061" s="10"/>
      <c r="CF3061" s="11"/>
      <c r="CG3061" s="11"/>
      <c r="CH3061" s="11"/>
      <c r="CI3061" s="11"/>
      <c r="CJ3061" s="10"/>
      <c r="CK3061" s="10"/>
      <c r="CL3061" s="10"/>
      <c r="CM3061" s="10"/>
      <c r="CN3061" s="10"/>
      <c r="CO3061" s="10"/>
      <c r="CP3061" s="10"/>
      <c r="CQ3061" s="10"/>
      <c r="CR3061" s="10"/>
      <c r="CS3061" s="10"/>
      <c r="CT3061" s="10"/>
      <c r="CU3061" s="10"/>
      <c r="CV3061" s="9"/>
      <c r="CW3061" s="9"/>
      <c r="CX3061" s="9"/>
      <c r="CY3061" s="9"/>
    </row>
    <row r="3062" spans="31:103" ht="18" customHeight="1">
      <c r="AE3062" s="16"/>
      <c r="AF3062" s="16"/>
      <c r="AG3062" s="16"/>
      <c r="AH3062" s="16"/>
      <c r="AI3062" s="16"/>
      <c r="AJ3062" s="16"/>
      <c r="AK3062" s="16"/>
      <c r="AL3062" s="16"/>
      <c r="AM3062" s="16"/>
      <c r="AN3062" s="16"/>
      <c r="AO3062" s="16"/>
      <c r="AP3062" s="16"/>
      <c r="AQ3062" s="15"/>
      <c r="AV3062" s="9"/>
      <c r="AW3062" s="9"/>
      <c r="AX3062" s="9"/>
      <c r="AY3062" s="9"/>
      <c r="AZ3062" s="9"/>
      <c r="BA3062" s="9"/>
      <c r="BB3062" s="9"/>
      <c r="BC3062" s="9"/>
      <c r="BD3062" s="9"/>
      <c r="BE3062" s="9"/>
      <c r="BF3062" s="9"/>
      <c r="BG3062" s="9"/>
      <c r="BH3062" s="9"/>
      <c r="BI3062" s="9"/>
      <c r="BJ3062" s="9"/>
      <c r="BK3062" s="9"/>
      <c r="BL3062" s="9"/>
      <c r="BM3062" s="9"/>
      <c r="BN3062" s="9"/>
      <c r="BO3062" s="9"/>
      <c r="BP3062" s="9"/>
      <c r="BQ3062" s="9"/>
      <c r="BR3062" s="9"/>
      <c r="BS3062" s="9"/>
      <c r="BT3062" s="9"/>
      <c r="BU3062" s="9"/>
      <c r="BV3062" s="9"/>
      <c r="BW3062" s="9"/>
      <c r="CB3062" s="10"/>
      <c r="CC3062" s="10"/>
      <c r="CD3062" s="10"/>
      <c r="CE3062" s="10"/>
      <c r="CF3062" s="11"/>
      <c r="CG3062" s="11"/>
      <c r="CH3062" s="11"/>
      <c r="CI3062" s="11"/>
      <c r="CJ3062" s="10"/>
      <c r="CK3062" s="10"/>
      <c r="CL3062" s="10"/>
      <c r="CM3062" s="10"/>
      <c r="CN3062" s="10"/>
      <c r="CO3062" s="10"/>
      <c r="CP3062" s="10"/>
      <c r="CQ3062" s="10"/>
      <c r="CR3062" s="10"/>
      <c r="CS3062" s="10"/>
      <c r="CT3062" s="10"/>
      <c r="CU3062" s="10"/>
      <c r="CV3062" s="9"/>
      <c r="CW3062" s="9"/>
      <c r="CX3062" s="9"/>
      <c r="CY3062" s="9"/>
    </row>
    <row r="3063" spans="31:103" ht="18" customHeight="1">
      <c r="AE3063" s="16"/>
      <c r="AF3063" s="16"/>
      <c r="AG3063" s="16"/>
      <c r="AH3063" s="16"/>
      <c r="AI3063" s="16"/>
      <c r="AJ3063" s="16"/>
      <c r="AK3063" s="16"/>
      <c r="AL3063" s="16"/>
      <c r="AM3063" s="16"/>
      <c r="AN3063" s="16"/>
      <c r="AO3063" s="16"/>
      <c r="AP3063" s="16"/>
      <c r="AQ3063" s="15"/>
      <c r="AV3063" s="9"/>
      <c r="AW3063" s="9"/>
      <c r="AX3063" s="9"/>
      <c r="AY3063" s="9"/>
      <c r="AZ3063" s="9"/>
      <c r="BA3063" s="9"/>
      <c r="BB3063" s="9"/>
      <c r="BC3063" s="9"/>
      <c r="BD3063" s="9"/>
      <c r="BE3063" s="9"/>
      <c r="BF3063" s="9"/>
      <c r="BG3063" s="9"/>
      <c r="BH3063" s="9"/>
      <c r="BI3063" s="9"/>
      <c r="BJ3063" s="9"/>
      <c r="BK3063" s="9"/>
      <c r="BL3063" s="9"/>
      <c r="BM3063" s="9"/>
      <c r="BN3063" s="9"/>
      <c r="BO3063" s="9"/>
      <c r="BP3063" s="9"/>
      <c r="BQ3063" s="9"/>
      <c r="BR3063" s="9"/>
      <c r="BS3063" s="9"/>
      <c r="BT3063" s="9"/>
      <c r="BU3063" s="9"/>
      <c r="BV3063" s="9"/>
      <c r="BW3063" s="9"/>
      <c r="CB3063" s="10"/>
      <c r="CC3063" s="10"/>
      <c r="CD3063" s="10"/>
      <c r="CE3063" s="10"/>
      <c r="CF3063" s="11"/>
      <c r="CG3063" s="11"/>
      <c r="CH3063" s="11"/>
      <c r="CI3063" s="11"/>
      <c r="CJ3063" s="10"/>
      <c r="CK3063" s="10"/>
      <c r="CL3063" s="10"/>
      <c r="CM3063" s="10"/>
      <c r="CN3063" s="10"/>
      <c r="CO3063" s="10"/>
      <c r="CP3063" s="10"/>
      <c r="CQ3063" s="10"/>
      <c r="CR3063" s="10"/>
      <c r="CS3063" s="10"/>
      <c r="CT3063" s="10"/>
      <c r="CU3063" s="10"/>
      <c r="CV3063" s="9"/>
      <c r="CW3063" s="9"/>
      <c r="CX3063" s="9"/>
      <c r="CY3063" s="9"/>
    </row>
    <row r="3064" spans="31:103" ht="18" customHeight="1">
      <c r="AE3064" s="16"/>
      <c r="AF3064" s="16"/>
      <c r="AG3064" s="16"/>
      <c r="AH3064" s="16"/>
      <c r="AI3064" s="16"/>
      <c r="AJ3064" s="16"/>
      <c r="AK3064" s="16"/>
      <c r="AL3064" s="16"/>
      <c r="AM3064" s="16"/>
      <c r="AN3064" s="16"/>
      <c r="AO3064" s="16"/>
      <c r="AP3064" s="16"/>
      <c r="AQ3064" s="15"/>
      <c r="AV3064" s="9"/>
      <c r="AW3064" s="9"/>
      <c r="AX3064" s="9"/>
      <c r="AY3064" s="9"/>
      <c r="AZ3064" s="9"/>
      <c r="BA3064" s="9"/>
      <c r="BB3064" s="9"/>
      <c r="BC3064" s="9"/>
      <c r="BD3064" s="9"/>
      <c r="BE3064" s="9"/>
      <c r="BF3064" s="9"/>
      <c r="BG3064" s="9"/>
      <c r="BH3064" s="9"/>
      <c r="BI3064" s="9"/>
      <c r="BJ3064" s="9"/>
      <c r="BK3064" s="9"/>
      <c r="BL3064" s="9"/>
      <c r="BM3064" s="9"/>
      <c r="BN3064" s="9"/>
      <c r="BO3064" s="9"/>
      <c r="BP3064" s="9"/>
      <c r="BQ3064" s="9"/>
      <c r="BR3064" s="9"/>
      <c r="BS3064" s="9"/>
      <c r="BT3064" s="9"/>
      <c r="BU3064" s="9"/>
      <c r="BV3064" s="9"/>
      <c r="BW3064" s="9"/>
      <c r="CB3064" s="10"/>
      <c r="CC3064" s="10"/>
      <c r="CD3064" s="10"/>
      <c r="CE3064" s="10"/>
      <c r="CF3064" s="11"/>
      <c r="CG3064" s="11"/>
      <c r="CH3064" s="11"/>
      <c r="CI3064" s="11"/>
      <c r="CJ3064" s="10"/>
      <c r="CK3064" s="10"/>
      <c r="CL3064" s="10"/>
      <c r="CM3064" s="10"/>
      <c r="CN3064" s="10"/>
      <c r="CO3064" s="10"/>
      <c r="CP3064" s="10"/>
      <c r="CQ3064" s="10"/>
      <c r="CR3064" s="10"/>
      <c r="CS3064" s="10"/>
      <c r="CT3064" s="10"/>
      <c r="CU3064" s="10"/>
      <c r="CV3064" s="9"/>
      <c r="CW3064" s="9"/>
      <c r="CX3064" s="9"/>
      <c r="CY3064" s="9"/>
    </row>
    <row r="3065" spans="31:103" ht="18" customHeight="1">
      <c r="AE3065" s="16"/>
      <c r="AF3065" s="16"/>
      <c r="AG3065" s="16"/>
      <c r="AH3065" s="16"/>
      <c r="AI3065" s="16"/>
      <c r="AJ3065" s="16"/>
      <c r="AK3065" s="16"/>
      <c r="AL3065" s="16"/>
      <c r="AM3065" s="16"/>
      <c r="AN3065" s="16"/>
      <c r="AO3065" s="16"/>
      <c r="AP3065" s="16"/>
      <c r="AQ3065" s="15"/>
      <c r="AV3065" s="9"/>
      <c r="AW3065" s="9"/>
      <c r="AX3065" s="9"/>
      <c r="AY3065" s="9"/>
      <c r="AZ3065" s="9"/>
      <c r="BA3065" s="9"/>
      <c r="BB3065" s="9"/>
      <c r="BC3065" s="9"/>
      <c r="BD3065" s="9"/>
      <c r="BE3065" s="9"/>
      <c r="BF3065" s="9"/>
      <c r="BG3065" s="9"/>
      <c r="BH3065" s="9"/>
      <c r="BI3065" s="9"/>
      <c r="BJ3065" s="9"/>
      <c r="BK3065" s="9"/>
      <c r="BL3065" s="9"/>
      <c r="BM3065" s="9"/>
      <c r="BN3065" s="9"/>
      <c r="BO3065" s="9"/>
      <c r="BP3065" s="9"/>
      <c r="BQ3065" s="9"/>
      <c r="BR3065" s="9"/>
      <c r="BS3065" s="9"/>
      <c r="BT3065" s="9"/>
      <c r="BU3065" s="9"/>
      <c r="BV3065" s="9"/>
      <c r="BW3065" s="9"/>
      <c r="CB3065" s="10"/>
      <c r="CC3065" s="10"/>
      <c r="CD3065" s="10"/>
      <c r="CE3065" s="10"/>
      <c r="CF3065" s="11"/>
      <c r="CG3065" s="11"/>
      <c r="CH3065" s="11"/>
      <c r="CI3065" s="11"/>
      <c r="CJ3065" s="10"/>
      <c r="CK3065" s="10"/>
      <c r="CL3065" s="10"/>
      <c r="CM3065" s="10"/>
      <c r="CN3065" s="10"/>
      <c r="CO3065" s="10"/>
      <c r="CP3065" s="10"/>
      <c r="CQ3065" s="10"/>
      <c r="CR3065" s="10"/>
      <c r="CS3065" s="10"/>
      <c r="CT3065" s="10"/>
      <c r="CU3065" s="10"/>
      <c r="CV3065" s="9"/>
      <c r="CW3065" s="9"/>
      <c r="CX3065" s="9"/>
      <c r="CY3065" s="9"/>
    </row>
    <row r="3066" spans="31:103" ht="18" customHeight="1">
      <c r="AE3066" s="16"/>
      <c r="AF3066" s="16"/>
      <c r="AG3066" s="16"/>
      <c r="AH3066" s="16"/>
      <c r="AI3066" s="16"/>
      <c r="AJ3066" s="16"/>
      <c r="AK3066" s="16"/>
      <c r="AL3066" s="16"/>
      <c r="AM3066" s="16"/>
      <c r="AN3066" s="16"/>
      <c r="AO3066" s="16"/>
      <c r="AP3066" s="16"/>
      <c r="AQ3066" s="15"/>
      <c r="AV3066" s="9"/>
      <c r="AW3066" s="9"/>
      <c r="AX3066" s="9"/>
      <c r="AY3066" s="9"/>
      <c r="AZ3066" s="9"/>
      <c r="BA3066" s="9"/>
      <c r="BB3066" s="9"/>
      <c r="BC3066" s="9"/>
      <c r="BD3066" s="9"/>
      <c r="BE3066" s="9"/>
      <c r="BF3066" s="9"/>
      <c r="BG3066" s="9"/>
      <c r="BH3066" s="9"/>
      <c r="BI3066" s="9"/>
      <c r="BJ3066" s="9"/>
      <c r="BK3066" s="9"/>
      <c r="BL3066" s="9"/>
      <c r="BM3066" s="9"/>
      <c r="BN3066" s="9"/>
      <c r="BO3066" s="9"/>
      <c r="BP3066" s="9"/>
      <c r="BQ3066" s="9"/>
      <c r="BR3066" s="9"/>
      <c r="BS3066" s="9"/>
      <c r="BT3066" s="9"/>
      <c r="BU3066" s="9"/>
      <c r="BV3066" s="9"/>
      <c r="BW3066" s="9"/>
      <c r="CB3066" s="10"/>
      <c r="CC3066" s="10"/>
      <c r="CD3066" s="10"/>
      <c r="CE3066" s="10"/>
      <c r="CF3066" s="11"/>
      <c r="CG3066" s="11"/>
      <c r="CH3066" s="11"/>
      <c r="CI3066" s="11"/>
      <c r="CJ3066" s="10"/>
      <c r="CK3066" s="10"/>
      <c r="CL3066" s="10"/>
      <c r="CM3066" s="10"/>
      <c r="CN3066" s="10"/>
      <c r="CO3066" s="10"/>
      <c r="CP3066" s="10"/>
      <c r="CQ3066" s="10"/>
      <c r="CR3066" s="10"/>
      <c r="CS3066" s="10"/>
      <c r="CT3066" s="10"/>
      <c r="CU3066" s="10"/>
      <c r="CV3066" s="9"/>
      <c r="CW3066" s="9"/>
      <c r="CX3066" s="9"/>
      <c r="CY3066" s="9"/>
    </row>
    <row r="3067" spans="31:103" ht="18" customHeight="1">
      <c r="AE3067" s="16"/>
      <c r="AF3067" s="16"/>
      <c r="AG3067" s="16"/>
      <c r="AH3067" s="16"/>
      <c r="AI3067" s="16"/>
      <c r="AJ3067" s="16"/>
      <c r="AK3067" s="16"/>
      <c r="AL3067" s="16"/>
      <c r="AM3067" s="16"/>
      <c r="AN3067" s="16"/>
      <c r="AO3067" s="16"/>
      <c r="AP3067" s="16"/>
      <c r="AQ3067" s="15"/>
      <c r="AV3067" s="9"/>
      <c r="AW3067" s="9"/>
      <c r="AX3067" s="9"/>
      <c r="AY3067" s="9"/>
      <c r="AZ3067" s="9"/>
      <c r="BA3067" s="9"/>
      <c r="BB3067" s="9"/>
      <c r="BC3067" s="9"/>
      <c r="BD3067" s="9"/>
      <c r="BE3067" s="9"/>
      <c r="BF3067" s="9"/>
      <c r="BG3067" s="9"/>
      <c r="BH3067" s="9"/>
      <c r="BI3067" s="9"/>
      <c r="BJ3067" s="9"/>
      <c r="BK3067" s="9"/>
      <c r="BL3067" s="9"/>
      <c r="BM3067" s="9"/>
      <c r="BN3067" s="9"/>
      <c r="BO3067" s="9"/>
      <c r="BP3067" s="9"/>
      <c r="BQ3067" s="9"/>
      <c r="BR3067" s="9"/>
      <c r="BS3067" s="9"/>
      <c r="BT3067" s="9"/>
      <c r="BU3067" s="9"/>
      <c r="BV3067" s="9"/>
      <c r="BW3067" s="9"/>
      <c r="CB3067" s="10"/>
      <c r="CC3067" s="10"/>
      <c r="CD3067" s="10"/>
      <c r="CE3067" s="10"/>
      <c r="CF3067" s="11"/>
      <c r="CG3067" s="11"/>
      <c r="CH3067" s="11"/>
      <c r="CI3067" s="11"/>
      <c r="CJ3067" s="10"/>
      <c r="CK3067" s="10"/>
      <c r="CL3067" s="10"/>
      <c r="CM3067" s="10"/>
      <c r="CN3067" s="10"/>
      <c r="CO3067" s="10"/>
      <c r="CP3067" s="10"/>
      <c r="CQ3067" s="10"/>
      <c r="CR3067" s="10"/>
      <c r="CS3067" s="10"/>
      <c r="CT3067" s="10"/>
      <c r="CU3067" s="10"/>
      <c r="CV3067" s="9"/>
      <c r="CW3067" s="9"/>
      <c r="CX3067" s="9"/>
      <c r="CY3067" s="9"/>
    </row>
    <row r="3068" spans="31:103" ht="18" customHeight="1">
      <c r="AE3068" s="16"/>
      <c r="AF3068" s="16"/>
      <c r="AG3068" s="16"/>
      <c r="AH3068" s="16"/>
      <c r="AI3068" s="16"/>
      <c r="AJ3068" s="16"/>
      <c r="AK3068" s="16"/>
      <c r="AL3068" s="16"/>
      <c r="AM3068" s="16"/>
      <c r="AN3068" s="16"/>
      <c r="AO3068" s="16"/>
      <c r="AP3068" s="16"/>
      <c r="AQ3068" s="15"/>
      <c r="AV3068" s="9"/>
      <c r="AW3068" s="9"/>
      <c r="AX3068" s="9"/>
      <c r="AY3068" s="9"/>
      <c r="AZ3068" s="9"/>
      <c r="BA3068" s="9"/>
      <c r="BB3068" s="9"/>
      <c r="BC3068" s="9"/>
      <c r="BD3068" s="9"/>
      <c r="BE3068" s="9"/>
      <c r="BF3068" s="9"/>
      <c r="BG3068" s="9"/>
      <c r="BH3068" s="9"/>
      <c r="BI3068" s="9"/>
      <c r="BJ3068" s="9"/>
      <c r="BK3068" s="9"/>
      <c r="BL3068" s="9"/>
      <c r="BM3068" s="9"/>
      <c r="BN3068" s="9"/>
      <c r="BO3068" s="9"/>
      <c r="BP3068" s="9"/>
      <c r="BQ3068" s="9"/>
      <c r="BR3068" s="9"/>
      <c r="BS3068" s="9"/>
      <c r="BT3068" s="9"/>
      <c r="BU3068" s="9"/>
      <c r="BV3068" s="9"/>
      <c r="BW3068" s="9"/>
      <c r="CB3068" s="10"/>
      <c r="CC3068" s="10"/>
      <c r="CD3068" s="10"/>
      <c r="CE3068" s="10"/>
      <c r="CF3068" s="11"/>
      <c r="CG3068" s="11"/>
      <c r="CH3068" s="11"/>
      <c r="CI3068" s="11"/>
      <c r="CJ3068" s="10"/>
      <c r="CK3068" s="10"/>
      <c r="CL3068" s="10"/>
      <c r="CM3068" s="10"/>
      <c r="CN3068" s="10"/>
      <c r="CO3068" s="10"/>
      <c r="CP3068" s="10"/>
      <c r="CQ3068" s="10"/>
      <c r="CR3068" s="10"/>
      <c r="CS3068" s="10"/>
      <c r="CT3068" s="10"/>
      <c r="CU3068" s="10"/>
      <c r="CV3068" s="9"/>
      <c r="CW3068" s="9"/>
      <c r="CX3068" s="9"/>
      <c r="CY3068" s="9"/>
    </row>
    <row r="3069" spans="31:103" ht="18" customHeight="1">
      <c r="AE3069" s="16"/>
      <c r="AF3069" s="16"/>
      <c r="AG3069" s="16"/>
      <c r="AH3069" s="16"/>
      <c r="AI3069" s="16"/>
      <c r="AJ3069" s="16"/>
      <c r="AK3069" s="16"/>
      <c r="AL3069" s="16"/>
      <c r="AM3069" s="16"/>
      <c r="AN3069" s="16"/>
      <c r="AO3069" s="16"/>
      <c r="AP3069" s="16"/>
      <c r="AQ3069" s="15"/>
      <c r="AV3069" s="9"/>
      <c r="AW3069" s="9"/>
      <c r="AX3069" s="9"/>
      <c r="AY3069" s="9"/>
      <c r="AZ3069" s="9"/>
      <c r="BA3069" s="9"/>
      <c r="BB3069" s="9"/>
      <c r="BC3069" s="9"/>
      <c r="BD3069" s="9"/>
      <c r="BE3069" s="9"/>
      <c r="BF3069" s="9"/>
      <c r="BG3069" s="9"/>
      <c r="BH3069" s="9"/>
      <c r="BI3069" s="9"/>
      <c r="BJ3069" s="9"/>
      <c r="BK3069" s="9"/>
      <c r="BL3069" s="9"/>
      <c r="BM3069" s="9"/>
      <c r="BN3069" s="9"/>
      <c r="BO3069" s="9"/>
      <c r="BP3069" s="9"/>
      <c r="BQ3069" s="9"/>
      <c r="BR3069" s="9"/>
      <c r="BS3069" s="9"/>
      <c r="BT3069" s="9"/>
      <c r="BU3069" s="9"/>
      <c r="BV3069" s="9"/>
      <c r="BW3069" s="9"/>
      <c r="CB3069" s="10"/>
      <c r="CC3069" s="10"/>
      <c r="CD3069" s="10"/>
      <c r="CE3069" s="10"/>
      <c r="CF3069" s="11"/>
      <c r="CG3069" s="11"/>
      <c r="CH3069" s="11"/>
      <c r="CI3069" s="11"/>
      <c r="CJ3069" s="10"/>
      <c r="CK3069" s="10"/>
      <c r="CL3069" s="10"/>
      <c r="CM3069" s="10"/>
      <c r="CN3069" s="10"/>
      <c r="CO3069" s="10"/>
      <c r="CP3069" s="10"/>
      <c r="CQ3069" s="10"/>
      <c r="CR3069" s="10"/>
      <c r="CS3069" s="10"/>
      <c r="CT3069" s="10"/>
      <c r="CU3069" s="10"/>
      <c r="CV3069" s="9"/>
      <c r="CW3069" s="9"/>
      <c r="CX3069" s="9"/>
      <c r="CY3069" s="9"/>
    </row>
    <row r="3070" spans="31:103" ht="18" customHeight="1">
      <c r="AE3070" s="16"/>
      <c r="AF3070" s="16"/>
      <c r="AG3070" s="16"/>
      <c r="AH3070" s="16"/>
      <c r="AI3070" s="16"/>
      <c r="AJ3070" s="16"/>
      <c r="AK3070" s="16"/>
      <c r="AL3070" s="16"/>
      <c r="AM3070" s="16"/>
      <c r="AN3070" s="16"/>
      <c r="AO3070" s="16"/>
      <c r="AP3070" s="16"/>
      <c r="AQ3070" s="15"/>
      <c r="AV3070" s="9"/>
      <c r="AW3070" s="9"/>
      <c r="AX3070" s="9"/>
      <c r="AY3070" s="9"/>
      <c r="AZ3070" s="9"/>
      <c r="BA3070" s="9"/>
      <c r="BB3070" s="9"/>
      <c r="BC3070" s="9"/>
      <c r="BD3070" s="9"/>
      <c r="BE3070" s="9"/>
      <c r="BF3070" s="9"/>
      <c r="BG3070" s="9"/>
      <c r="BH3070" s="9"/>
      <c r="BI3070" s="9"/>
      <c r="BJ3070" s="9"/>
      <c r="BK3070" s="9"/>
      <c r="BL3070" s="9"/>
      <c r="BM3070" s="9"/>
      <c r="BN3070" s="9"/>
      <c r="BO3070" s="9"/>
      <c r="BP3070" s="9"/>
      <c r="BQ3070" s="9"/>
      <c r="BR3070" s="9"/>
      <c r="BS3070" s="9"/>
      <c r="BT3070" s="9"/>
      <c r="BU3070" s="9"/>
      <c r="BV3070" s="9"/>
      <c r="BW3070" s="9"/>
      <c r="CB3070" s="10"/>
      <c r="CC3070" s="10"/>
      <c r="CD3070" s="10"/>
      <c r="CE3070" s="10"/>
      <c r="CF3070" s="11"/>
      <c r="CG3070" s="11"/>
      <c r="CH3070" s="11"/>
      <c r="CI3070" s="11"/>
      <c r="CJ3070" s="10"/>
      <c r="CK3070" s="10"/>
      <c r="CL3070" s="10"/>
      <c r="CM3070" s="10"/>
      <c r="CN3070" s="10"/>
      <c r="CO3070" s="10"/>
      <c r="CP3070" s="10"/>
      <c r="CQ3070" s="10"/>
      <c r="CR3070" s="10"/>
      <c r="CS3070" s="10"/>
      <c r="CT3070" s="10"/>
      <c r="CU3070" s="10"/>
      <c r="CV3070" s="9"/>
      <c r="CW3070" s="9"/>
      <c r="CX3070" s="9"/>
      <c r="CY3070" s="9"/>
    </row>
    <row r="3071" spans="31:103" ht="18" customHeight="1">
      <c r="AE3071" s="16"/>
      <c r="AF3071" s="16"/>
      <c r="AG3071" s="16"/>
      <c r="AH3071" s="16"/>
      <c r="AI3071" s="16"/>
      <c r="AJ3071" s="16"/>
      <c r="AK3071" s="16"/>
      <c r="AL3071" s="16"/>
      <c r="AM3071" s="16"/>
      <c r="AN3071" s="16"/>
      <c r="AO3071" s="16"/>
      <c r="AP3071" s="16"/>
      <c r="AQ3071" s="15"/>
      <c r="AV3071" s="9"/>
      <c r="AW3071" s="9"/>
      <c r="AX3071" s="9"/>
      <c r="AY3071" s="9"/>
      <c r="AZ3071" s="9"/>
      <c r="BA3071" s="9"/>
      <c r="BB3071" s="9"/>
      <c r="BC3071" s="9"/>
      <c r="BD3071" s="9"/>
      <c r="BE3071" s="9"/>
      <c r="BF3071" s="9"/>
      <c r="BG3071" s="9"/>
      <c r="BH3071" s="9"/>
      <c r="BI3071" s="9"/>
      <c r="BJ3071" s="9"/>
      <c r="BK3071" s="9"/>
      <c r="BL3071" s="9"/>
      <c r="BM3071" s="9"/>
      <c r="BN3071" s="9"/>
      <c r="BO3071" s="9"/>
      <c r="BP3071" s="9"/>
      <c r="BQ3071" s="9"/>
      <c r="BR3071" s="9"/>
      <c r="BS3071" s="9"/>
      <c r="BT3071" s="9"/>
      <c r="BU3071" s="9"/>
      <c r="BV3071" s="9"/>
      <c r="BW3071" s="9"/>
      <c r="CB3071" s="10"/>
      <c r="CC3071" s="10"/>
      <c r="CD3071" s="10"/>
      <c r="CE3071" s="10"/>
      <c r="CF3071" s="11"/>
      <c r="CG3071" s="11"/>
      <c r="CH3071" s="11"/>
      <c r="CI3071" s="11"/>
      <c r="CJ3071" s="10"/>
      <c r="CK3071" s="10"/>
      <c r="CL3071" s="10"/>
      <c r="CM3071" s="10"/>
      <c r="CN3071" s="10"/>
      <c r="CO3071" s="10"/>
      <c r="CP3071" s="10"/>
      <c r="CQ3071" s="10"/>
      <c r="CR3071" s="10"/>
      <c r="CS3071" s="10"/>
      <c r="CT3071" s="10"/>
      <c r="CU3071" s="10"/>
      <c r="CV3071" s="9"/>
      <c r="CW3071" s="9"/>
      <c r="CX3071" s="9"/>
      <c r="CY3071" s="9"/>
    </row>
    <row r="3072" spans="31:103" ht="18" customHeight="1">
      <c r="AE3072" s="16"/>
      <c r="AF3072" s="16"/>
      <c r="AG3072" s="16"/>
      <c r="AH3072" s="16"/>
      <c r="AI3072" s="16"/>
      <c r="AJ3072" s="16"/>
      <c r="AK3072" s="16"/>
      <c r="AL3072" s="16"/>
      <c r="AM3072" s="16"/>
      <c r="AN3072" s="16"/>
      <c r="AO3072" s="16"/>
      <c r="AP3072" s="16"/>
      <c r="AQ3072" s="15"/>
      <c r="AV3072" s="9"/>
      <c r="AW3072" s="9"/>
      <c r="AX3072" s="9"/>
      <c r="AY3072" s="9"/>
      <c r="AZ3072" s="9"/>
      <c r="BA3072" s="9"/>
      <c r="BB3072" s="9"/>
      <c r="BC3072" s="9"/>
      <c r="BD3072" s="9"/>
      <c r="BE3072" s="9"/>
      <c r="BF3072" s="9"/>
      <c r="BG3072" s="9"/>
      <c r="BH3072" s="9"/>
      <c r="BI3072" s="9"/>
      <c r="BJ3072" s="9"/>
      <c r="BK3072" s="9"/>
      <c r="BL3072" s="9"/>
      <c r="BM3072" s="9"/>
      <c r="BN3072" s="9"/>
      <c r="BO3072" s="9"/>
      <c r="BP3072" s="9"/>
      <c r="BQ3072" s="9"/>
      <c r="BR3072" s="9"/>
      <c r="BS3072" s="9"/>
      <c r="BT3072" s="9"/>
      <c r="BU3072" s="9"/>
      <c r="BV3072" s="9"/>
      <c r="BW3072" s="9"/>
      <c r="CB3072" s="10"/>
      <c r="CC3072" s="10"/>
      <c r="CD3072" s="10"/>
      <c r="CE3072" s="10"/>
      <c r="CF3072" s="11"/>
      <c r="CG3072" s="11"/>
      <c r="CH3072" s="11"/>
      <c r="CI3072" s="11"/>
      <c r="CJ3072" s="10"/>
      <c r="CK3072" s="10"/>
      <c r="CL3072" s="10"/>
      <c r="CM3072" s="10"/>
      <c r="CN3072" s="10"/>
      <c r="CO3072" s="10"/>
      <c r="CP3072" s="10"/>
      <c r="CQ3072" s="10"/>
      <c r="CR3072" s="10"/>
      <c r="CS3072" s="10"/>
      <c r="CT3072" s="10"/>
      <c r="CU3072" s="10"/>
      <c r="CV3072" s="9"/>
      <c r="CW3072" s="9"/>
      <c r="CX3072" s="9"/>
      <c r="CY3072" s="9"/>
    </row>
    <row r="3073" spans="31:103" ht="18" customHeight="1">
      <c r="AE3073" s="16"/>
      <c r="AF3073" s="16"/>
      <c r="AG3073" s="16"/>
      <c r="AH3073" s="16"/>
      <c r="AI3073" s="16"/>
      <c r="AJ3073" s="16"/>
      <c r="AK3073" s="16"/>
      <c r="AL3073" s="16"/>
      <c r="AM3073" s="16"/>
      <c r="AN3073" s="16"/>
      <c r="AO3073" s="16"/>
      <c r="AP3073" s="16"/>
      <c r="AQ3073" s="15"/>
      <c r="AV3073" s="9"/>
      <c r="AW3073" s="9"/>
      <c r="AX3073" s="9"/>
      <c r="AY3073" s="9"/>
      <c r="AZ3073" s="9"/>
      <c r="BA3073" s="9"/>
      <c r="BB3073" s="9"/>
      <c r="BC3073" s="9"/>
      <c r="BD3073" s="9"/>
      <c r="BE3073" s="9"/>
      <c r="BF3073" s="9"/>
      <c r="BG3073" s="9"/>
      <c r="BH3073" s="9"/>
      <c r="BI3073" s="9"/>
      <c r="BJ3073" s="9"/>
      <c r="BK3073" s="9"/>
      <c r="BL3073" s="9"/>
      <c r="BM3073" s="9"/>
      <c r="BN3073" s="9"/>
      <c r="BO3073" s="9"/>
      <c r="BP3073" s="9"/>
      <c r="BQ3073" s="9"/>
      <c r="BR3073" s="9"/>
      <c r="BS3073" s="9"/>
      <c r="BT3073" s="9"/>
      <c r="BU3073" s="9"/>
      <c r="BV3073" s="9"/>
      <c r="BW3073" s="9"/>
      <c r="CB3073" s="10"/>
      <c r="CC3073" s="10"/>
      <c r="CD3073" s="10"/>
      <c r="CE3073" s="10"/>
      <c r="CF3073" s="11"/>
      <c r="CG3073" s="11"/>
      <c r="CH3073" s="11"/>
      <c r="CI3073" s="11"/>
      <c r="CJ3073" s="10"/>
      <c r="CK3073" s="10"/>
      <c r="CL3073" s="10"/>
      <c r="CM3073" s="10"/>
      <c r="CN3073" s="10"/>
      <c r="CO3073" s="10"/>
      <c r="CP3073" s="10"/>
      <c r="CQ3073" s="10"/>
      <c r="CR3073" s="10"/>
      <c r="CS3073" s="10"/>
      <c r="CT3073" s="10"/>
      <c r="CU3073" s="10"/>
      <c r="CV3073" s="9"/>
      <c r="CW3073" s="9"/>
      <c r="CX3073" s="9"/>
      <c r="CY3073" s="9"/>
    </row>
    <row r="3074" spans="31:103" ht="18" customHeight="1">
      <c r="AE3074" s="16"/>
      <c r="AF3074" s="16"/>
      <c r="AG3074" s="16"/>
      <c r="AH3074" s="16"/>
      <c r="AI3074" s="16"/>
      <c r="AJ3074" s="16"/>
      <c r="AK3074" s="16"/>
      <c r="AL3074" s="16"/>
      <c r="AM3074" s="16"/>
      <c r="AN3074" s="16"/>
      <c r="AO3074" s="16"/>
      <c r="AP3074" s="16"/>
      <c r="AQ3074" s="15"/>
      <c r="AV3074" s="9"/>
      <c r="AW3074" s="9"/>
      <c r="AX3074" s="9"/>
      <c r="AY3074" s="9"/>
      <c r="AZ3074" s="9"/>
      <c r="BA3074" s="9"/>
      <c r="BB3074" s="9"/>
      <c r="BC3074" s="9"/>
      <c r="BD3074" s="9"/>
      <c r="BE3074" s="9"/>
      <c r="BF3074" s="9"/>
      <c r="BG3074" s="9"/>
      <c r="BH3074" s="9"/>
      <c r="BI3074" s="9"/>
      <c r="BJ3074" s="9"/>
      <c r="BK3074" s="9"/>
      <c r="BL3074" s="9"/>
      <c r="BM3074" s="9"/>
      <c r="BN3074" s="9"/>
      <c r="BO3074" s="9"/>
      <c r="BP3074" s="9"/>
      <c r="BQ3074" s="9"/>
      <c r="BR3074" s="9"/>
      <c r="BS3074" s="9"/>
      <c r="BT3074" s="9"/>
      <c r="BU3074" s="9"/>
      <c r="BV3074" s="9"/>
      <c r="BW3074" s="9"/>
      <c r="CB3074" s="10"/>
      <c r="CC3074" s="10"/>
      <c r="CD3074" s="10"/>
      <c r="CE3074" s="10"/>
      <c r="CF3074" s="11"/>
      <c r="CG3074" s="11"/>
      <c r="CH3074" s="11"/>
      <c r="CI3074" s="11"/>
      <c r="CJ3074" s="10"/>
      <c r="CK3074" s="10"/>
      <c r="CL3074" s="10"/>
      <c r="CM3074" s="10"/>
      <c r="CN3074" s="10"/>
      <c r="CO3074" s="10"/>
      <c r="CP3074" s="10"/>
      <c r="CQ3074" s="10"/>
      <c r="CR3074" s="10"/>
      <c r="CS3074" s="10"/>
      <c r="CT3074" s="10"/>
      <c r="CU3074" s="10"/>
      <c r="CV3074" s="9"/>
      <c r="CW3074" s="9"/>
      <c r="CX3074" s="9"/>
      <c r="CY3074" s="9"/>
    </row>
    <row r="3075" spans="31:103" ht="18" customHeight="1">
      <c r="AE3075" s="16"/>
      <c r="AF3075" s="16"/>
      <c r="AG3075" s="16"/>
      <c r="AH3075" s="16"/>
      <c r="AI3075" s="16"/>
      <c r="AJ3075" s="16"/>
      <c r="AK3075" s="16"/>
      <c r="AL3075" s="16"/>
      <c r="AM3075" s="16"/>
      <c r="AN3075" s="16"/>
      <c r="AO3075" s="16"/>
      <c r="AP3075" s="16"/>
      <c r="AQ3075" s="15"/>
      <c r="AV3075" s="9"/>
      <c r="AW3075" s="9"/>
      <c r="AX3075" s="9"/>
      <c r="AY3075" s="9"/>
      <c r="AZ3075" s="9"/>
      <c r="BA3075" s="9"/>
      <c r="BB3075" s="9"/>
      <c r="BC3075" s="9"/>
      <c r="BD3075" s="9"/>
      <c r="BE3075" s="9"/>
      <c r="BF3075" s="9"/>
      <c r="BG3075" s="9"/>
      <c r="BH3075" s="9"/>
      <c r="BI3075" s="9"/>
      <c r="BJ3075" s="9"/>
      <c r="BK3075" s="9"/>
      <c r="BL3075" s="9"/>
      <c r="BM3075" s="9"/>
      <c r="BN3075" s="9"/>
      <c r="BO3075" s="9"/>
      <c r="BP3075" s="9"/>
      <c r="BQ3075" s="9"/>
      <c r="BR3075" s="9"/>
      <c r="BS3075" s="9"/>
      <c r="BT3075" s="9"/>
      <c r="BU3075" s="9"/>
      <c r="BV3075" s="9"/>
      <c r="BW3075" s="9"/>
      <c r="CB3075" s="10"/>
      <c r="CC3075" s="10"/>
      <c r="CD3075" s="10"/>
      <c r="CE3075" s="10"/>
      <c r="CF3075" s="11"/>
      <c r="CG3075" s="11"/>
      <c r="CH3075" s="11"/>
      <c r="CI3075" s="11"/>
      <c r="CJ3075" s="10"/>
      <c r="CK3075" s="10"/>
      <c r="CL3075" s="10"/>
      <c r="CM3075" s="10"/>
      <c r="CN3075" s="10"/>
      <c r="CO3075" s="10"/>
      <c r="CP3075" s="10"/>
      <c r="CQ3075" s="10"/>
      <c r="CR3075" s="10"/>
      <c r="CS3075" s="10"/>
      <c r="CT3075" s="10"/>
      <c r="CU3075" s="10"/>
      <c r="CV3075" s="9"/>
      <c r="CW3075" s="9"/>
      <c r="CX3075" s="9"/>
      <c r="CY3075" s="9"/>
    </row>
    <row r="3076" spans="31:103" ht="18" customHeight="1">
      <c r="AE3076" s="16"/>
      <c r="AF3076" s="16"/>
      <c r="AG3076" s="16"/>
      <c r="AH3076" s="16"/>
      <c r="AI3076" s="16"/>
      <c r="AJ3076" s="16"/>
      <c r="AK3076" s="16"/>
      <c r="AL3076" s="16"/>
      <c r="AM3076" s="16"/>
      <c r="AN3076" s="16"/>
      <c r="AO3076" s="16"/>
      <c r="AP3076" s="16"/>
      <c r="AQ3076" s="15"/>
      <c r="AV3076" s="9"/>
      <c r="AW3076" s="9"/>
      <c r="AX3076" s="9"/>
      <c r="AY3076" s="9"/>
      <c r="AZ3076" s="9"/>
      <c r="BA3076" s="9"/>
      <c r="BB3076" s="9"/>
      <c r="BC3076" s="9"/>
      <c r="BD3076" s="9"/>
      <c r="BE3076" s="9"/>
      <c r="BF3076" s="9"/>
      <c r="BG3076" s="9"/>
      <c r="BH3076" s="9"/>
      <c r="BI3076" s="9"/>
      <c r="BJ3076" s="9"/>
      <c r="BK3076" s="9"/>
      <c r="BL3076" s="9"/>
      <c r="BM3076" s="9"/>
      <c r="BN3076" s="9"/>
      <c r="BO3076" s="9"/>
      <c r="BP3076" s="9"/>
      <c r="BQ3076" s="9"/>
      <c r="BR3076" s="9"/>
      <c r="BS3076" s="9"/>
      <c r="BT3076" s="9"/>
      <c r="BU3076" s="9"/>
      <c r="BV3076" s="9"/>
      <c r="BW3076" s="9"/>
      <c r="CB3076" s="10"/>
      <c r="CC3076" s="10"/>
      <c r="CD3076" s="10"/>
      <c r="CE3076" s="10"/>
      <c r="CF3076" s="11"/>
      <c r="CG3076" s="11"/>
      <c r="CH3076" s="11"/>
      <c r="CI3076" s="11"/>
      <c r="CJ3076" s="10"/>
      <c r="CK3076" s="10"/>
      <c r="CL3076" s="10"/>
      <c r="CM3076" s="10"/>
      <c r="CN3076" s="10"/>
      <c r="CO3076" s="10"/>
      <c r="CP3076" s="10"/>
      <c r="CQ3076" s="10"/>
      <c r="CR3076" s="10"/>
      <c r="CS3076" s="10"/>
      <c r="CT3076" s="10"/>
      <c r="CU3076" s="10"/>
      <c r="CV3076" s="9"/>
      <c r="CW3076" s="9"/>
      <c r="CX3076" s="9"/>
      <c r="CY3076" s="9"/>
    </row>
    <row r="3077" spans="31:103" ht="18" customHeight="1">
      <c r="AE3077" s="16"/>
      <c r="AF3077" s="16"/>
      <c r="AG3077" s="16"/>
      <c r="AH3077" s="16"/>
      <c r="AI3077" s="16"/>
      <c r="AJ3077" s="16"/>
      <c r="AK3077" s="16"/>
      <c r="AL3077" s="16"/>
      <c r="AM3077" s="16"/>
      <c r="AN3077" s="16"/>
      <c r="AO3077" s="16"/>
      <c r="AP3077" s="16"/>
      <c r="AQ3077" s="15"/>
      <c r="AV3077" s="9"/>
      <c r="AW3077" s="9"/>
      <c r="AX3077" s="9"/>
      <c r="AY3077" s="9"/>
      <c r="AZ3077" s="9"/>
      <c r="BA3077" s="9"/>
      <c r="BB3077" s="9"/>
      <c r="BC3077" s="9"/>
      <c r="BD3077" s="9"/>
      <c r="BE3077" s="9"/>
      <c r="BF3077" s="9"/>
      <c r="BG3077" s="9"/>
      <c r="BH3077" s="9"/>
      <c r="BI3077" s="9"/>
      <c r="BJ3077" s="9"/>
      <c r="BK3077" s="9"/>
      <c r="BL3077" s="9"/>
      <c r="BM3077" s="9"/>
      <c r="BN3077" s="9"/>
      <c r="BO3077" s="9"/>
      <c r="BP3077" s="9"/>
      <c r="BQ3077" s="9"/>
      <c r="BR3077" s="9"/>
      <c r="BS3077" s="9"/>
      <c r="BT3077" s="9"/>
      <c r="BU3077" s="9"/>
      <c r="BV3077" s="9"/>
      <c r="BW3077" s="9"/>
      <c r="CB3077" s="10"/>
      <c r="CC3077" s="10"/>
      <c r="CD3077" s="10"/>
      <c r="CE3077" s="10"/>
      <c r="CF3077" s="11"/>
      <c r="CG3077" s="11"/>
      <c r="CH3077" s="11"/>
      <c r="CI3077" s="11"/>
      <c r="CJ3077" s="10"/>
      <c r="CK3077" s="10"/>
      <c r="CL3077" s="10"/>
      <c r="CM3077" s="10"/>
      <c r="CN3077" s="10"/>
      <c r="CO3077" s="10"/>
      <c r="CP3077" s="10"/>
      <c r="CQ3077" s="10"/>
      <c r="CR3077" s="10"/>
      <c r="CS3077" s="10"/>
      <c r="CT3077" s="10"/>
      <c r="CU3077" s="10"/>
      <c r="CV3077" s="9"/>
      <c r="CW3077" s="9"/>
      <c r="CX3077" s="9"/>
      <c r="CY3077" s="9"/>
    </row>
    <row r="3078" spans="31:103" ht="18" customHeight="1">
      <c r="AE3078" s="16"/>
      <c r="AF3078" s="16"/>
      <c r="AG3078" s="16"/>
      <c r="AH3078" s="16"/>
      <c r="AI3078" s="16"/>
      <c r="AJ3078" s="16"/>
      <c r="AK3078" s="16"/>
      <c r="AL3078" s="16"/>
      <c r="AM3078" s="16"/>
      <c r="AN3078" s="16"/>
      <c r="AO3078" s="16"/>
      <c r="AP3078" s="16"/>
      <c r="AQ3078" s="15"/>
      <c r="AV3078" s="9"/>
      <c r="AW3078" s="9"/>
      <c r="AX3078" s="9"/>
      <c r="AY3078" s="9"/>
      <c r="AZ3078" s="9"/>
      <c r="BA3078" s="9"/>
      <c r="BB3078" s="9"/>
      <c r="BC3078" s="9"/>
      <c r="BD3078" s="9"/>
      <c r="BE3078" s="9"/>
      <c r="BF3078" s="9"/>
      <c r="BG3078" s="9"/>
      <c r="BH3078" s="9"/>
      <c r="BI3078" s="9"/>
      <c r="BJ3078" s="9"/>
      <c r="BK3078" s="9"/>
      <c r="BL3078" s="9"/>
      <c r="BM3078" s="9"/>
      <c r="BN3078" s="9"/>
      <c r="BO3078" s="9"/>
      <c r="BP3078" s="9"/>
      <c r="BQ3078" s="9"/>
      <c r="BR3078" s="9"/>
      <c r="BS3078" s="9"/>
      <c r="BT3078" s="9"/>
      <c r="BU3078" s="9"/>
      <c r="BV3078" s="9"/>
      <c r="BW3078" s="9"/>
      <c r="CB3078" s="10"/>
      <c r="CC3078" s="10"/>
      <c r="CD3078" s="10"/>
      <c r="CE3078" s="10"/>
      <c r="CF3078" s="11"/>
      <c r="CG3078" s="11"/>
      <c r="CH3078" s="11"/>
      <c r="CI3078" s="11"/>
      <c r="CJ3078" s="10"/>
      <c r="CK3078" s="10"/>
      <c r="CL3078" s="10"/>
      <c r="CM3078" s="10"/>
      <c r="CN3078" s="10"/>
      <c r="CO3078" s="10"/>
      <c r="CP3078" s="10"/>
      <c r="CQ3078" s="10"/>
      <c r="CR3078" s="10"/>
      <c r="CS3078" s="10"/>
      <c r="CT3078" s="10"/>
      <c r="CU3078" s="10"/>
      <c r="CV3078" s="9"/>
      <c r="CW3078" s="9"/>
      <c r="CX3078" s="9"/>
      <c r="CY3078" s="9"/>
    </row>
    <row r="3079" spans="31:103" ht="18" customHeight="1">
      <c r="AE3079" s="16"/>
      <c r="AF3079" s="16"/>
      <c r="AG3079" s="16"/>
      <c r="AH3079" s="16"/>
      <c r="AI3079" s="16"/>
      <c r="AJ3079" s="16"/>
      <c r="AK3079" s="16"/>
      <c r="AL3079" s="16"/>
      <c r="AM3079" s="16"/>
      <c r="AN3079" s="16"/>
      <c r="AO3079" s="16"/>
      <c r="AP3079" s="16"/>
      <c r="AQ3079" s="15"/>
      <c r="AV3079" s="9"/>
      <c r="AW3079" s="9"/>
      <c r="AX3079" s="9"/>
      <c r="AY3079" s="9"/>
      <c r="AZ3079" s="9"/>
      <c r="BA3079" s="9"/>
      <c r="BB3079" s="9"/>
      <c r="BC3079" s="9"/>
      <c r="BD3079" s="9"/>
      <c r="BE3079" s="9"/>
      <c r="BF3079" s="9"/>
      <c r="BG3079" s="9"/>
      <c r="BH3079" s="9"/>
      <c r="BI3079" s="9"/>
      <c r="BJ3079" s="9"/>
      <c r="BK3079" s="9"/>
      <c r="BL3079" s="9"/>
      <c r="BM3079" s="9"/>
      <c r="BN3079" s="9"/>
      <c r="BO3079" s="9"/>
      <c r="BP3079" s="9"/>
      <c r="BQ3079" s="9"/>
      <c r="BR3079" s="9"/>
      <c r="BS3079" s="9"/>
      <c r="BT3079" s="9"/>
      <c r="BU3079" s="9"/>
      <c r="BV3079" s="9"/>
      <c r="BW3079" s="9"/>
      <c r="CB3079" s="10"/>
      <c r="CC3079" s="10"/>
      <c r="CD3079" s="10"/>
      <c r="CE3079" s="10"/>
      <c r="CF3079" s="11"/>
      <c r="CG3079" s="11"/>
      <c r="CH3079" s="11"/>
      <c r="CI3079" s="11"/>
      <c r="CJ3079" s="10"/>
      <c r="CK3079" s="10"/>
      <c r="CL3079" s="10"/>
      <c r="CM3079" s="10"/>
      <c r="CN3079" s="10"/>
      <c r="CO3079" s="10"/>
      <c r="CP3079" s="10"/>
      <c r="CQ3079" s="10"/>
      <c r="CR3079" s="10"/>
      <c r="CS3079" s="10"/>
      <c r="CT3079" s="10"/>
      <c r="CU3079" s="10"/>
      <c r="CV3079" s="9"/>
      <c r="CW3079" s="9"/>
      <c r="CX3079" s="9"/>
      <c r="CY3079" s="9"/>
    </row>
    <row r="3080" spans="31:103" ht="18" customHeight="1">
      <c r="AE3080" s="16"/>
      <c r="AF3080" s="16"/>
      <c r="AG3080" s="16"/>
      <c r="AH3080" s="16"/>
      <c r="AI3080" s="16"/>
      <c r="AJ3080" s="16"/>
      <c r="AK3080" s="16"/>
      <c r="AL3080" s="16"/>
      <c r="AM3080" s="16"/>
      <c r="AN3080" s="16"/>
      <c r="AO3080" s="16"/>
      <c r="AP3080" s="16"/>
      <c r="AQ3080" s="15"/>
      <c r="AV3080" s="9"/>
      <c r="AW3080" s="9"/>
      <c r="AX3080" s="9"/>
      <c r="AY3080" s="9"/>
      <c r="AZ3080" s="9"/>
      <c r="BA3080" s="9"/>
      <c r="BB3080" s="9"/>
      <c r="BC3080" s="9"/>
      <c r="BD3080" s="9"/>
      <c r="BE3080" s="9"/>
      <c r="BF3080" s="9"/>
      <c r="BG3080" s="9"/>
      <c r="BH3080" s="9"/>
      <c r="BI3080" s="9"/>
      <c r="BJ3080" s="9"/>
      <c r="BK3080" s="9"/>
      <c r="BL3080" s="9"/>
      <c r="BM3080" s="9"/>
      <c r="BN3080" s="9"/>
      <c r="BO3080" s="9"/>
      <c r="BP3080" s="9"/>
      <c r="BQ3080" s="9"/>
      <c r="BR3080" s="9"/>
      <c r="BS3080" s="9"/>
      <c r="BT3080" s="9"/>
      <c r="BU3080" s="9"/>
      <c r="BV3080" s="9"/>
      <c r="BW3080" s="9"/>
      <c r="CB3080" s="10"/>
      <c r="CC3080" s="10"/>
      <c r="CD3080" s="10"/>
      <c r="CE3080" s="10"/>
      <c r="CF3080" s="11"/>
      <c r="CG3080" s="11"/>
      <c r="CH3080" s="11"/>
      <c r="CI3080" s="11"/>
      <c r="CJ3080" s="10"/>
      <c r="CK3080" s="10"/>
      <c r="CL3080" s="10"/>
      <c r="CM3080" s="10"/>
      <c r="CN3080" s="10"/>
      <c r="CO3080" s="10"/>
      <c r="CP3080" s="10"/>
      <c r="CQ3080" s="10"/>
      <c r="CR3080" s="10"/>
      <c r="CS3080" s="10"/>
      <c r="CT3080" s="10"/>
      <c r="CU3080" s="10"/>
      <c r="CV3080" s="9"/>
      <c r="CW3080" s="9"/>
      <c r="CX3080" s="9"/>
      <c r="CY3080" s="9"/>
    </row>
    <row r="3081" spans="31:103" ht="18" customHeight="1">
      <c r="AE3081" s="16"/>
      <c r="AF3081" s="16"/>
      <c r="AG3081" s="16"/>
      <c r="AH3081" s="16"/>
      <c r="AI3081" s="16"/>
      <c r="AJ3081" s="16"/>
      <c r="AK3081" s="16"/>
      <c r="AL3081" s="16"/>
      <c r="AM3081" s="16"/>
      <c r="AN3081" s="16"/>
      <c r="AO3081" s="16"/>
      <c r="AP3081" s="16"/>
      <c r="AQ3081" s="15"/>
      <c r="AV3081" s="9"/>
      <c r="AW3081" s="9"/>
      <c r="AX3081" s="9"/>
      <c r="AY3081" s="9"/>
      <c r="AZ3081" s="9"/>
      <c r="BA3081" s="9"/>
      <c r="BB3081" s="9"/>
      <c r="BC3081" s="9"/>
      <c r="BD3081" s="9"/>
      <c r="BE3081" s="9"/>
      <c r="BF3081" s="9"/>
      <c r="BG3081" s="9"/>
      <c r="BH3081" s="9"/>
      <c r="BI3081" s="9"/>
      <c r="BJ3081" s="9"/>
      <c r="BK3081" s="9"/>
      <c r="BL3081" s="9"/>
      <c r="BM3081" s="9"/>
      <c r="BN3081" s="9"/>
      <c r="BO3081" s="9"/>
      <c r="BP3081" s="9"/>
      <c r="BQ3081" s="9"/>
      <c r="BR3081" s="9"/>
      <c r="BS3081" s="9"/>
      <c r="BT3081" s="9"/>
      <c r="BU3081" s="9"/>
      <c r="BV3081" s="9"/>
      <c r="BW3081" s="9"/>
      <c r="CB3081" s="10"/>
      <c r="CC3081" s="10"/>
      <c r="CD3081" s="10"/>
      <c r="CE3081" s="10"/>
      <c r="CF3081" s="11"/>
      <c r="CG3081" s="11"/>
      <c r="CH3081" s="11"/>
      <c r="CI3081" s="11"/>
      <c r="CJ3081" s="10"/>
      <c r="CK3081" s="10"/>
      <c r="CL3081" s="10"/>
      <c r="CM3081" s="10"/>
      <c r="CN3081" s="10"/>
      <c r="CO3081" s="10"/>
      <c r="CP3081" s="10"/>
      <c r="CQ3081" s="10"/>
      <c r="CR3081" s="10"/>
      <c r="CS3081" s="10"/>
      <c r="CT3081" s="10"/>
      <c r="CU3081" s="10"/>
      <c r="CV3081" s="9"/>
      <c r="CW3081" s="9"/>
      <c r="CX3081" s="9"/>
      <c r="CY3081" s="9"/>
    </row>
    <row r="3082" spans="31:103" ht="18" customHeight="1">
      <c r="AE3082" s="16"/>
      <c r="AF3082" s="16"/>
      <c r="AG3082" s="16"/>
      <c r="AH3082" s="16"/>
      <c r="AI3082" s="16"/>
      <c r="AJ3082" s="16"/>
      <c r="AK3082" s="16"/>
      <c r="AL3082" s="16"/>
      <c r="AM3082" s="16"/>
      <c r="AN3082" s="16"/>
      <c r="AO3082" s="16"/>
      <c r="AP3082" s="16"/>
      <c r="AQ3082" s="15"/>
      <c r="AV3082" s="9"/>
      <c r="AW3082" s="9"/>
      <c r="AX3082" s="9"/>
      <c r="AY3082" s="9"/>
      <c r="AZ3082" s="9"/>
      <c r="BA3082" s="9"/>
      <c r="BB3082" s="9"/>
      <c r="BC3082" s="9"/>
      <c r="BD3082" s="9"/>
      <c r="BE3082" s="9"/>
      <c r="BF3082" s="9"/>
      <c r="BG3082" s="9"/>
      <c r="BH3082" s="9"/>
      <c r="BI3082" s="9"/>
      <c r="BJ3082" s="9"/>
      <c r="BK3082" s="9"/>
      <c r="BL3082" s="9"/>
      <c r="BM3082" s="9"/>
      <c r="BN3082" s="9"/>
      <c r="BO3082" s="9"/>
      <c r="BP3082" s="9"/>
      <c r="BQ3082" s="9"/>
      <c r="BR3082" s="9"/>
      <c r="BS3082" s="9"/>
      <c r="BT3082" s="9"/>
      <c r="BU3082" s="9"/>
      <c r="BV3082" s="9"/>
      <c r="BW3082" s="9"/>
      <c r="CB3082" s="10"/>
      <c r="CC3082" s="10"/>
      <c r="CD3082" s="10"/>
      <c r="CE3082" s="10"/>
      <c r="CF3082" s="11"/>
      <c r="CG3082" s="11"/>
      <c r="CH3082" s="11"/>
      <c r="CI3082" s="11"/>
      <c r="CJ3082" s="10"/>
      <c r="CK3082" s="10"/>
      <c r="CL3082" s="10"/>
      <c r="CM3082" s="10"/>
      <c r="CN3082" s="10"/>
      <c r="CO3082" s="10"/>
      <c r="CP3082" s="10"/>
      <c r="CQ3082" s="10"/>
      <c r="CR3082" s="10"/>
      <c r="CS3082" s="10"/>
      <c r="CT3082" s="10"/>
      <c r="CU3082" s="10"/>
      <c r="CV3082" s="9"/>
      <c r="CW3082" s="9"/>
      <c r="CX3082" s="9"/>
      <c r="CY3082" s="9"/>
    </row>
    <row r="3083" spans="31:103" ht="18" customHeight="1">
      <c r="AE3083" s="16"/>
      <c r="AF3083" s="16"/>
      <c r="AG3083" s="16"/>
      <c r="AH3083" s="16"/>
      <c r="AI3083" s="16"/>
      <c r="AJ3083" s="16"/>
      <c r="AK3083" s="16"/>
      <c r="AL3083" s="16"/>
      <c r="AM3083" s="16"/>
      <c r="AN3083" s="16"/>
      <c r="AO3083" s="16"/>
      <c r="AP3083" s="16"/>
      <c r="AQ3083" s="15"/>
      <c r="AV3083" s="9"/>
      <c r="AW3083" s="9"/>
      <c r="AX3083" s="9"/>
      <c r="AY3083" s="9"/>
      <c r="AZ3083" s="9"/>
      <c r="BA3083" s="9"/>
      <c r="BB3083" s="9"/>
      <c r="BC3083" s="9"/>
      <c r="BD3083" s="9"/>
      <c r="BE3083" s="9"/>
      <c r="BF3083" s="9"/>
      <c r="BG3083" s="9"/>
      <c r="BH3083" s="9"/>
      <c r="BI3083" s="9"/>
      <c r="BJ3083" s="9"/>
      <c r="BK3083" s="9"/>
      <c r="BL3083" s="9"/>
      <c r="BM3083" s="9"/>
      <c r="BN3083" s="9"/>
      <c r="BO3083" s="9"/>
      <c r="BP3083" s="9"/>
      <c r="BQ3083" s="9"/>
      <c r="BR3083" s="9"/>
      <c r="BS3083" s="9"/>
      <c r="BT3083" s="9"/>
      <c r="BU3083" s="9"/>
      <c r="BV3083" s="9"/>
      <c r="BW3083" s="9"/>
      <c r="CB3083" s="10"/>
      <c r="CC3083" s="10"/>
      <c r="CD3083" s="10"/>
      <c r="CE3083" s="10"/>
      <c r="CF3083" s="11"/>
      <c r="CG3083" s="11"/>
      <c r="CH3083" s="11"/>
      <c r="CI3083" s="11"/>
      <c r="CJ3083" s="10"/>
      <c r="CK3083" s="10"/>
      <c r="CL3083" s="10"/>
      <c r="CM3083" s="10"/>
      <c r="CN3083" s="10"/>
      <c r="CO3083" s="10"/>
      <c r="CP3083" s="10"/>
      <c r="CQ3083" s="10"/>
      <c r="CR3083" s="10"/>
      <c r="CS3083" s="10"/>
      <c r="CT3083" s="10"/>
      <c r="CU3083" s="10"/>
      <c r="CV3083" s="9"/>
      <c r="CW3083" s="9"/>
      <c r="CX3083" s="9"/>
      <c r="CY3083" s="9"/>
    </row>
    <row r="3084" spans="31:103" ht="18" customHeight="1">
      <c r="AE3084" s="16"/>
      <c r="AF3084" s="16"/>
      <c r="AG3084" s="16"/>
      <c r="AH3084" s="16"/>
      <c r="AI3084" s="16"/>
      <c r="AJ3084" s="16"/>
      <c r="AK3084" s="16"/>
      <c r="AL3084" s="16"/>
      <c r="AM3084" s="16"/>
      <c r="AN3084" s="16"/>
      <c r="AO3084" s="16"/>
      <c r="AP3084" s="16"/>
      <c r="AQ3084" s="15"/>
      <c r="AV3084" s="9"/>
      <c r="AW3084" s="9"/>
      <c r="AX3084" s="9"/>
      <c r="AY3084" s="9"/>
      <c r="AZ3084" s="9"/>
      <c r="BA3084" s="9"/>
      <c r="BB3084" s="9"/>
      <c r="BC3084" s="9"/>
      <c r="BD3084" s="9"/>
      <c r="BE3084" s="9"/>
      <c r="BF3084" s="9"/>
      <c r="BG3084" s="9"/>
      <c r="BH3084" s="9"/>
      <c r="BI3084" s="9"/>
      <c r="BJ3084" s="9"/>
      <c r="BK3084" s="9"/>
      <c r="BL3084" s="9"/>
      <c r="BM3084" s="9"/>
      <c r="BN3084" s="9"/>
      <c r="BO3084" s="9"/>
      <c r="BP3084" s="9"/>
      <c r="BQ3084" s="9"/>
      <c r="BR3084" s="9"/>
      <c r="BS3084" s="9"/>
      <c r="BT3084" s="9"/>
      <c r="BU3084" s="9"/>
      <c r="BV3084" s="9"/>
      <c r="BW3084" s="9"/>
      <c r="CB3084" s="10"/>
      <c r="CC3084" s="10"/>
      <c r="CD3084" s="10"/>
      <c r="CE3084" s="10"/>
      <c r="CF3084" s="11"/>
      <c r="CG3084" s="11"/>
      <c r="CH3084" s="11"/>
      <c r="CI3084" s="11"/>
      <c r="CJ3084" s="10"/>
      <c r="CK3084" s="10"/>
      <c r="CL3084" s="10"/>
      <c r="CM3084" s="10"/>
      <c r="CN3084" s="10"/>
      <c r="CO3084" s="10"/>
      <c r="CP3084" s="10"/>
      <c r="CQ3084" s="10"/>
      <c r="CR3084" s="10"/>
      <c r="CS3084" s="10"/>
      <c r="CT3084" s="10"/>
      <c r="CU3084" s="10"/>
      <c r="CV3084" s="9"/>
      <c r="CW3084" s="9"/>
      <c r="CX3084" s="9"/>
      <c r="CY3084" s="9"/>
    </row>
    <row r="3085" spans="31:103" ht="18" customHeight="1">
      <c r="AE3085" s="16"/>
      <c r="AF3085" s="16"/>
      <c r="AG3085" s="16"/>
      <c r="AH3085" s="16"/>
      <c r="AI3085" s="16"/>
      <c r="AJ3085" s="16"/>
      <c r="AK3085" s="16"/>
      <c r="AL3085" s="16"/>
      <c r="AM3085" s="16"/>
      <c r="AN3085" s="16"/>
      <c r="AO3085" s="16"/>
      <c r="AP3085" s="16"/>
      <c r="AQ3085" s="15"/>
      <c r="AV3085" s="9"/>
      <c r="AW3085" s="9"/>
      <c r="AX3085" s="9"/>
      <c r="AY3085" s="9"/>
      <c r="AZ3085" s="9"/>
      <c r="BA3085" s="9"/>
      <c r="BB3085" s="9"/>
      <c r="BC3085" s="9"/>
      <c r="BD3085" s="9"/>
      <c r="BE3085" s="9"/>
      <c r="BF3085" s="9"/>
      <c r="BG3085" s="9"/>
      <c r="BH3085" s="9"/>
      <c r="BI3085" s="9"/>
      <c r="BJ3085" s="9"/>
      <c r="BK3085" s="9"/>
      <c r="BL3085" s="9"/>
      <c r="BM3085" s="9"/>
      <c r="BN3085" s="9"/>
      <c r="BO3085" s="9"/>
      <c r="BP3085" s="9"/>
      <c r="BQ3085" s="9"/>
      <c r="BR3085" s="9"/>
      <c r="BS3085" s="9"/>
      <c r="BT3085" s="9"/>
      <c r="BU3085" s="9"/>
      <c r="BV3085" s="9"/>
      <c r="BW3085" s="9"/>
      <c r="CB3085" s="10"/>
      <c r="CC3085" s="10"/>
      <c r="CD3085" s="10"/>
      <c r="CE3085" s="10"/>
      <c r="CF3085" s="11"/>
      <c r="CG3085" s="11"/>
      <c r="CH3085" s="11"/>
      <c r="CI3085" s="11"/>
      <c r="CJ3085" s="10"/>
      <c r="CK3085" s="10"/>
      <c r="CL3085" s="10"/>
      <c r="CM3085" s="10"/>
      <c r="CN3085" s="10"/>
      <c r="CO3085" s="10"/>
      <c r="CP3085" s="10"/>
      <c r="CQ3085" s="10"/>
      <c r="CR3085" s="10"/>
      <c r="CS3085" s="10"/>
      <c r="CT3085" s="10"/>
      <c r="CU3085" s="10"/>
      <c r="CV3085" s="9"/>
      <c r="CW3085" s="9"/>
      <c r="CX3085" s="9"/>
      <c r="CY3085" s="9"/>
    </row>
    <row r="3086" spans="31:103" ht="18" customHeight="1">
      <c r="AE3086" s="16"/>
      <c r="AF3086" s="16"/>
      <c r="AG3086" s="16"/>
      <c r="AH3086" s="16"/>
      <c r="AI3086" s="16"/>
      <c r="AJ3086" s="16"/>
      <c r="AK3086" s="16"/>
      <c r="AL3086" s="16"/>
      <c r="AM3086" s="16"/>
      <c r="AN3086" s="16"/>
      <c r="AO3086" s="16"/>
      <c r="AP3086" s="16"/>
      <c r="AQ3086" s="15"/>
      <c r="AV3086" s="9"/>
      <c r="AW3086" s="9"/>
      <c r="AX3086" s="9"/>
      <c r="AY3086" s="9"/>
      <c r="AZ3086" s="9"/>
      <c r="BA3086" s="9"/>
      <c r="BB3086" s="9"/>
      <c r="BC3086" s="9"/>
      <c r="BD3086" s="9"/>
      <c r="BE3086" s="9"/>
      <c r="BF3086" s="9"/>
      <c r="BG3086" s="9"/>
      <c r="BH3086" s="9"/>
      <c r="BI3086" s="9"/>
      <c r="BJ3086" s="9"/>
      <c r="BK3086" s="9"/>
      <c r="BL3086" s="9"/>
      <c r="BM3086" s="9"/>
      <c r="BN3086" s="9"/>
      <c r="BO3086" s="9"/>
      <c r="BP3086" s="9"/>
      <c r="BQ3086" s="9"/>
      <c r="BR3086" s="9"/>
      <c r="BS3086" s="9"/>
      <c r="BT3086" s="9"/>
      <c r="BU3086" s="9"/>
      <c r="BV3086" s="9"/>
      <c r="BW3086" s="9"/>
      <c r="CB3086" s="10"/>
      <c r="CC3086" s="10"/>
      <c r="CD3086" s="10"/>
      <c r="CE3086" s="10"/>
      <c r="CF3086" s="11"/>
      <c r="CG3086" s="11"/>
      <c r="CH3086" s="11"/>
      <c r="CI3086" s="11"/>
      <c r="CJ3086" s="10"/>
      <c r="CK3086" s="10"/>
      <c r="CL3086" s="10"/>
      <c r="CM3086" s="10"/>
      <c r="CN3086" s="10"/>
      <c r="CO3086" s="10"/>
      <c r="CP3086" s="10"/>
      <c r="CQ3086" s="10"/>
      <c r="CR3086" s="10"/>
      <c r="CS3086" s="10"/>
      <c r="CT3086" s="10"/>
      <c r="CU3086" s="10"/>
      <c r="CV3086" s="9"/>
      <c r="CW3086" s="9"/>
      <c r="CX3086" s="9"/>
      <c r="CY3086" s="9"/>
    </row>
    <row r="3087" spans="31:103" ht="18" customHeight="1">
      <c r="AE3087" s="16"/>
      <c r="AF3087" s="16"/>
      <c r="AG3087" s="16"/>
      <c r="AH3087" s="16"/>
      <c r="AI3087" s="16"/>
      <c r="AJ3087" s="16"/>
      <c r="AK3087" s="16"/>
      <c r="AL3087" s="16"/>
      <c r="AM3087" s="16"/>
      <c r="AN3087" s="16"/>
      <c r="AO3087" s="16"/>
      <c r="AP3087" s="16"/>
      <c r="AQ3087" s="15"/>
      <c r="AV3087" s="9"/>
      <c r="AW3087" s="9"/>
      <c r="AX3087" s="9"/>
      <c r="AY3087" s="9"/>
      <c r="AZ3087" s="9"/>
      <c r="BA3087" s="9"/>
      <c r="BB3087" s="9"/>
      <c r="BC3087" s="9"/>
      <c r="BD3087" s="9"/>
      <c r="BE3087" s="9"/>
      <c r="BF3087" s="9"/>
      <c r="BG3087" s="9"/>
      <c r="BH3087" s="9"/>
      <c r="BI3087" s="9"/>
      <c r="BJ3087" s="9"/>
      <c r="BK3087" s="9"/>
      <c r="BL3087" s="9"/>
      <c r="BM3087" s="9"/>
      <c r="BN3087" s="9"/>
      <c r="BO3087" s="9"/>
      <c r="BP3087" s="9"/>
      <c r="BQ3087" s="9"/>
      <c r="BR3087" s="9"/>
      <c r="BS3087" s="9"/>
      <c r="BT3087" s="9"/>
      <c r="BU3087" s="9"/>
      <c r="BV3087" s="9"/>
      <c r="BW3087" s="9"/>
      <c r="CB3087" s="10"/>
      <c r="CC3087" s="10"/>
      <c r="CD3087" s="10"/>
      <c r="CE3087" s="10"/>
      <c r="CF3087" s="11"/>
      <c r="CG3087" s="11"/>
      <c r="CH3087" s="11"/>
      <c r="CI3087" s="11"/>
      <c r="CJ3087" s="10"/>
      <c r="CK3087" s="10"/>
      <c r="CL3087" s="10"/>
      <c r="CM3087" s="10"/>
      <c r="CN3087" s="10"/>
      <c r="CO3087" s="10"/>
      <c r="CP3087" s="10"/>
      <c r="CQ3087" s="10"/>
      <c r="CR3087" s="10"/>
      <c r="CS3087" s="10"/>
      <c r="CT3087" s="10"/>
      <c r="CU3087" s="10"/>
      <c r="CV3087" s="9"/>
      <c r="CW3087" s="9"/>
      <c r="CX3087" s="9"/>
      <c r="CY3087" s="9"/>
    </row>
    <row r="3088" spans="31:103" ht="18" customHeight="1">
      <c r="AE3088" s="16"/>
      <c r="AF3088" s="16"/>
      <c r="AG3088" s="16"/>
      <c r="AH3088" s="16"/>
      <c r="AI3088" s="16"/>
      <c r="AJ3088" s="16"/>
      <c r="AK3088" s="16"/>
      <c r="AL3088" s="16"/>
      <c r="AM3088" s="16"/>
      <c r="AN3088" s="16"/>
      <c r="AO3088" s="16"/>
      <c r="AP3088" s="16"/>
      <c r="AQ3088" s="15"/>
      <c r="AV3088" s="9"/>
      <c r="AW3088" s="9"/>
      <c r="AX3088" s="9"/>
      <c r="AY3088" s="9"/>
      <c r="AZ3088" s="9"/>
      <c r="BA3088" s="9"/>
      <c r="BB3088" s="9"/>
      <c r="BC3088" s="9"/>
      <c r="BD3088" s="9"/>
      <c r="BE3088" s="9"/>
      <c r="BF3088" s="9"/>
      <c r="BG3088" s="9"/>
      <c r="BH3088" s="9"/>
      <c r="BI3088" s="9"/>
      <c r="BJ3088" s="9"/>
      <c r="BK3088" s="9"/>
      <c r="BL3088" s="9"/>
      <c r="BM3088" s="9"/>
      <c r="BN3088" s="9"/>
      <c r="BO3088" s="9"/>
      <c r="BP3088" s="9"/>
      <c r="BQ3088" s="9"/>
      <c r="BR3088" s="9"/>
      <c r="BS3088" s="9"/>
      <c r="BT3088" s="9"/>
      <c r="BU3088" s="9"/>
      <c r="BV3088" s="9"/>
      <c r="BW3088" s="9"/>
      <c r="CB3088" s="10"/>
      <c r="CC3088" s="10"/>
      <c r="CD3088" s="10"/>
      <c r="CE3088" s="10"/>
      <c r="CF3088" s="11"/>
      <c r="CG3088" s="11"/>
      <c r="CH3088" s="11"/>
      <c r="CI3088" s="11"/>
      <c r="CJ3088" s="10"/>
      <c r="CK3088" s="10"/>
      <c r="CL3088" s="10"/>
      <c r="CM3088" s="10"/>
      <c r="CN3088" s="10"/>
      <c r="CO3088" s="10"/>
      <c r="CP3088" s="10"/>
      <c r="CQ3088" s="10"/>
      <c r="CR3088" s="10"/>
      <c r="CS3088" s="10"/>
      <c r="CT3088" s="10"/>
      <c r="CU3088" s="10"/>
      <c r="CV3088" s="9"/>
      <c r="CW3088" s="9"/>
      <c r="CX3088" s="9"/>
      <c r="CY3088" s="9"/>
    </row>
    <row r="3089" spans="31:103" ht="18" customHeight="1">
      <c r="AE3089" s="16"/>
      <c r="AF3089" s="16"/>
      <c r="AG3089" s="16"/>
      <c r="AH3089" s="16"/>
      <c r="AI3089" s="16"/>
      <c r="AJ3089" s="16"/>
      <c r="AK3089" s="16"/>
      <c r="AL3089" s="16"/>
      <c r="AM3089" s="16"/>
      <c r="AN3089" s="16"/>
      <c r="AO3089" s="16"/>
      <c r="AP3089" s="16"/>
      <c r="AQ3089" s="15"/>
      <c r="AV3089" s="9"/>
      <c r="AW3089" s="9"/>
      <c r="AX3089" s="9"/>
      <c r="AY3089" s="9"/>
      <c r="AZ3089" s="9"/>
      <c r="BA3089" s="9"/>
      <c r="BB3089" s="9"/>
      <c r="BC3089" s="9"/>
      <c r="BD3089" s="9"/>
      <c r="BE3089" s="9"/>
      <c r="BF3089" s="9"/>
      <c r="BG3089" s="9"/>
      <c r="BH3089" s="9"/>
      <c r="BI3089" s="9"/>
      <c r="BJ3089" s="9"/>
      <c r="BK3089" s="9"/>
      <c r="BL3089" s="9"/>
      <c r="BM3089" s="9"/>
      <c r="BN3089" s="9"/>
      <c r="BO3089" s="9"/>
      <c r="BP3089" s="9"/>
      <c r="BQ3089" s="9"/>
      <c r="BR3089" s="9"/>
      <c r="BS3089" s="9"/>
      <c r="BT3089" s="9"/>
      <c r="BU3089" s="9"/>
      <c r="BV3089" s="9"/>
      <c r="BW3089" s="9"/>
      <c r="CB3089" s="10"/>
      <c r="CC3089" s="10"/>
      <c r="CD3089" s="10"/>
      <c r="CE3089" s="10"/>
      <c r="CF3089" s="11"/>
      <c r="CG3089" s="11"/>
      <c r="CH3089" s="11"/>
      <c r="CI3089" s="11"/>
      <c r="CJ3089" s="10"/>
      <c r="CK3089" s="10"/>
      <c r="CL3089" s="10"/>
      <c r="CM3089" s="10"/>
      <c r="CN3089" s="10"/>
      <c r="CO3089" s="10"/>
      <c r="CP3089" s="10"/>
      <c r="CQ3089" s="10"/>
      <c r="CR3089" s="10"/>
      <c r="CS3089" s="10"/>
      <c r="CT3089" s="10"/>
      <c r="CU3089" s="10"/>
      <c r="CV3089" s="9"/>
      <c r="CW3089" s="9"/>
      <c r="CX3089" s="9"/>
      <c r="CY3089" s="9"/>
    </row>
    <row r="3090" spans="31:103" ht="18" customHeight="1">
      <c r="AE3090" s="16"/>
      <c r="AF3090" s="16"/>
      <c r="AG3090" s="16"/>
      <c r="AH3090" s="16"/>
      <c r="AI3090" s="16"/>
      <c r="AJ3090" s="16"/>
      <c r="AK3090" s="16"/>
      <c r="AL3090" s="16"/>
      <c r="AM3090" s="16"/>
      <c r="AN3090" s="16"/>
      <c r="AO3090" s="16"/>
      <c r="AP3090" s="16"/>
      <c r="AQ3090" s="15"/>
      <c r="AV3090" s="9"/>
      <c r="AW3090" s="9"/>
      <c r="AX3090" s="9"/>
      <c r="AY3090" s="9"/>
      <c r="AZ3090" s="9"/>
      <c r="BA3090" s="9"/>
      <c r="BB3090" s="9"/>
      <c r="BC3090" s="9"/>
      <c r="BD3090" s="9"/>
      <c r="BE3090" s="9"/>
      <c r="BF3090" s="9"/>
      <c r="BG3090" s="9"/>
      <c r="BH3090" s="9"/>
      <c r="BI3090" s="9"/>
      <c r="BJ3090" s="9"/>
      <c r="BK3090" s="9"/>
      <c r="BL3090" s="9"/>
      <c r="BM3090" s="9"/>
      <c r="BN3090" s="9"/>
      <c r="BO3090" s="9"/>
      <c r="BP3090" s="9"/>
      <c r="BQ3090" s="9"/>
      <c r="BR3090" s="9"/>
      <c r="BS3090" s="9"/>
      <c r="BT3090" s="9"/>
      <c r="BU3090" s="9"/>
      <c r="BV3090" s="9"/>
      <c r="BW3090" s="9"/>
      <c r="CB3090" s="10"/>
      <c r="CC3090" s="10"/>
      <c r="CD3090" s="10"/>
      <c r="CE3090" s="10"/>
      <c r="CF3090" s="11"/>
      <c r="CG3090" s="11"/>
      <c r="CH3090" s="11"/>
      <c r="CI3090" s="11"/>
      <c r="CJ3090" s="10"/>
      <c r="CK3090" s="10"/>
      <c r="CL3090" s="10"/>
      <c r="CM3090" s="10"/>
      <c r="CN3090" s="10"/>
      <c r="CO3090" s="10"/>
      <c r="CP3090" s="10"/>
      <c r="CQ3090" s="10"/>
      <c r="CR3090" s="10"/>
      <c r="CS3090" s="10"/>
      <c r="CT3090" s="10"/>
      <c r="CU3090" s="10"/>
      <c r="CV3090" s="9"/>
      <c r="CW3090" s="9"/>
      <c r="CX3090" s="9"/>
      <c r="CY3090" s="9"/>
    </row>
    <row r="3091" spans="31:103" ht="18" customHeight="1">
      <c r="AE3091" s="16"/>
      <c r="AF3091" s="16"/>
      <c r="AG3091" s="16"/>
      <c r="AH3091" s="16"/>
      <c r="AI3091" s="16"/>
      <c r="AJ3091" s="16"/>
      <c r="AK3091" s="16"/>
      <c r="AL3091" s="16"/>
      <c r="AM3091" s="16"/>
      <c r="AN3091" s="16"/>
      <c r="AO3091" s="16"/>
      <c r="AP3091" s="16"/>
      <c r="AQ3091" s="15"/>
      <c r="AV3091" s="9"/>
      <c r="AW3091" s="9"/>
      <c r="AX3091" s="9"/>
      <c r="AY3091" s="9"/>
      <c r="AZ3091" s="9"/>
      <c r="BA3091" s="9"/>
      <c r="BB3091" s="9"/>
      <c r="BC3091" s="9"/>
      <c r="BD3091" s="9"/>
      <c r="BE3091" s="9"/>
      <c r="BF3091" s="9"/>
      <c r="BG3091" s="9"/>
      <c r="BH3091" s="9"/>
      <c r="BI3091" s="9"/>
      <c r="BJ3091" s="9"/>
      <c r="BK3091" s="9"/>
      <c r="BL3091" s="9"/>
      <c r="BM3091" s="9"/>
      <c r="BN3091" s="9"/>
      <c r="BO3091" s="9"/>
      <c r="BP3091" s="9"/>
      <c r="BQ3091" s="9"/>
      <c r="BR3091" s="9"/>
      <c r="BS3091" s="9"/>
      <c r="BT3091" s="9"/>
      <c r="BU3091" s="9"/>
      <c r="BV3091" s="9"/>
      <c r="BW3091" s="9"/>
      <c r="CB3091" s="10"/>
      <c r="CC3091" s="10"/>
      <c r="CD3091" s="10"/>
      <c r="CE3091" s="10"/>
      <c r="CF3091" s="11"/>
      <c r="CG3091" s="11"/>
      <c r="CH3091" s="11"/>
      <c r="CI3091" s="11"/>
      <c r="CJ3091" s="10"/>
      <c r="CK3091" s="10"/>
      <c r="CL3091" s="10"/>
      <c r="CM3091" s="10"/>
      <c r="CN3091" s="10"/>
      <c r="CO3091" s="10"/>
      <c r="CP3091" s="10"/>
      <c r="CQ3091" s="10"/>
      <c r="CR3091" s="10"/>
      <c r="CS3091" s="10"/>
      <c r="CT3091" s="10"/>
      <c r="CU3091" s="10"/>
      <c r="CV3091" s="9"/>
      <c r="CW3091" s="9"/>
      <c r="CX3091" s="9"/>
      <c r="CY3091" s="9"/>
    </row>
    <row r="3092" spans="31:103" ht="18" customHeight="1">
      <c r="AE3092" s="16"/>
      <c r="AF3092" s="16"/>
      <c r="AG3092" s="16"/>
      <c r="AH3092" s="16"/>
      <c r="AI3092" s="16"/>
      <c r="AJ3092" s="16"/>
      <c r="AK3092" s="16"/>
      <c r="AL3092" s="16"/>
      <c r="AM3092" s="16"/>
      <c r="AN3092" s="16"/>
      <c r="AO3092" s="16"/>
      <c r="AP3092" s="16"/>
      <c r="AQ3092" s="15"/>
      <c r="AV3092" s="9"/>
      <c r="AW3092" s="9"/>
      <c r="AX3092" s="9"/>
      <c r="AY3092" s="9"/>
      <c r="AZ3092" s="9"/>
      <c r="BA3092" s="9"/>
      <c r="BB3092" s="9"/>
      <c r="BC3092" s="9"/>
      <c r="BD3092" s="9"/>
      <c r="BE3092" s="9"/>
      <c r="BF3092" s="9"/>
      <c r="BG3092" s="9"/>
      <c r="BH3092" s="9"/>
      <c r="BI3092" s="9"/>
      <c r="BJ3092" s="9"/>
      <c r="BK3092" s="9"/>
      <c r="BL3092" s="9"/>
      <c r="BM3092" s="9"/>
      <c r="BN3092" s="9"/>
      <c r="BO3092" s="9"/>
      <c r="BP3092" s="9"/>
      <c r="BQ3092" s="9"/>
      <c r="BR3092" s="9"/>
      <c r="BS3092" s="9"/>
      <c r="BT3092" s="9"/>
      <c r="BU3092" s="9"/>
      <c r="BV3092" s="9"/>
      <c r="BW3092" s="9"/>
      <c r="CB3092" s="10"/>
      <c r="CC3092" s="10"/>
      <c r="CD3092" s="10"/>
      <c r="CE3092" s="10"/>
      <c r="CF3092" s="11"/>
      <c r="CG3092" s="11"/>
      <c r="CH3092" s="11"/>
      <c r="CI3092" s="11"/>
      <c r="CJ3092" s="10"/>
      <c r="CK3092" s="10"/>
      <c r="CL3092" s="10"/>
      <c r="CM3092" s="10"/>
      <c r="CN3092" s="10"/>
      <c r="CO3092" s="10"/>
      <c r="CP3092" s="10"/>
      <c r="CQ3092" s="10"/>
      <c r="CR3092" s="10"/>
      <c r="CS3092" s="10"/>
      <c r="CT3092" s="10"/>
      <c r="CU3092" s="10"/>
      <c r="CV3092" s="9"/>
      <c r="CW3092" s="9"/>
      <c r="CX3092" s="9"/>
      <c r="CY3092" s="9"/>
    </row>
    <row r="3093" spans="31:103" ht="18" customHeight="1">
      <c r="AE3093" s="16"/>
      <c r="AF3093" s="16"/>
      <c r="AG3093" s="16"/>
      <c r="AH3093" s="16"/>
      <c r="AI3093" s="16"/>
      <c r="AJ3093" s="16"/>
      <c r="AK3093" s="16"/>
      <c r="AL3093" s="16"/>
      <c r="AM3093" s="16"/>
      <c r="AN3093" s="16"/>
      <c r="AO3093" s="16"/>
      <c r="AP3093" s="16"/>
      <c r="AQ3093" s="15"/>
      <c r="AV3093" s="9"/>
      <c r="AW3093" s="9"/>
      <c r="AX3093" s="9"/>
      <c r="AY3093" s="9"/>
      <c r="AZ3093" s="9"/>
      <c r="BA3093" s="9"/>
      <c r="BB3093" s="9"/>
      <c r="BC3093" s="9"/>
      <c r="BD3093" s="9"/>
      <c r="BE3093" s="9"/>
      <c r="BF3093" s="9"/>
      <c r="BG3093" s="9"/>
      <c r="BH3093" s="9"/>
      <c r="BI3093" s="9"/>
      <c r="BJ3093" s="9"/>
      <c r="BK3093" s="9"/>
      <c r="BL3093" s="9"/>
      <c r="BM3093" s="9"/>
      <c r="BN3093" s="9"/>
      <c r="BO3093" s="9"/>
      <c r="BP3093" s="9"/>
      <c r="BQ3093" s="9"/>
      <c r="BR3093" s="9"/>
      <c r="BS3093" s="9"/>
      <c r="BT3093" s="9"/>
      <c r="BU3093" s="9"/>
      <c r="BV3093" s="9"/>
      <c r="BW3093" s="9"/>
      <c r="CB3093" s="10"/>
      <c r="CC3093" s="10"/>
      <c r="CD3093" s="10"/>
      <c r="CE3093" s="10"/>
      <c r="CF3093" s="11"/>
      <c r="CG3093" s="11"/>
      <c r="CH3093" s="11"/>
      <c r="CI3093" s="11"/>
      <c r="CJ3093" s="10"/>
      <c r="CK3093" s="10"/>
      <c r="CL3093" s="10"/>
      <c r="CM3093" s="10"/>
      <c r="CN3093" s="10"/>
      <c r="CO3093" s="10"/>
      <c r="CP3093" s="10"/>
      <c r="CQ3093" s="10"/>
      <c r="CR3093" s="10"/>
      <c r="CS3093" s="10"/>
      <c r="CT3093" s="10"/>
      <c r="CU3093" s="10"/>
      <c r="CV3093" s="9"/>
      <c r="CW3093" s="9"/>
      <c r="CX3093" s="9"/>
      <c r="CY3093" s="9"/>
    </row>
    <row r="3094" spans="31:103" ht="18" customHeight="1">
      <c r="AE3094" s="16"/>
      <c r="AF3094" s="16"/>
      <c r="AG3094" s="16"/>
      <c r="AH3094" s="16"/>
      <c r="AI3094" s="16"/>
      <c r="AJ3094" s="16"/>
      <c r="AK3094" s="16"/>
      <c r="AL3094" s="16"/>
      <c r="AM3094" s="16"/>
      <c r="AN3094" s="16"/>
      <c r="AO3094" s="16"/>
      <c r="AP3094" s="16"/>
      <c r="AQ3094" s="15"/>
      <c r="AV3094" s="9"/>
      <c r="AW3094" s="9"/>
      <c r="AX3094" s="9"/>
      <c r="AY3094" s="9"/>
      <c r="AZ3094" s="9"/>
      <c r="BA3094" s="9"/>
      <c r="BB3094" s="9"/>
      <c r="BC3094" s="9"/>
      <c r="BD3094" s="9"/>
      <c r="BE3094" s="9"/>
      <c r="BF3094" s="9"/>
      <c r="BG3094" s="9"/>
      <c r="BH3094" s="9"/>
      <c r="BI3094" s="9"/>
      <c r="BJ3094" s="9"/>
      <c r="BK3094" s="9"/>
      <c r="BL3094" s="9"/>
      <c r="BM3094" s="9"/>
      <c r="BN3094" s="9"/>
      <c r="BO3094" s="9"/>
      <c r="BP3094" s="9"/>
      <c r="BQ3094" s="9"/>
      <c r="BR3094" s="9"/>
      <c r="BS3094" s="9"/>
      <c r="BT3094" s="9"/>
      <c r="BU3094" s="9"/>
      <c r="BV3094" s="9"/>
      <c r="BW3094" s="9"/>
      <c r="CB3094" s="10"/>
      <c r="CC3094" s="10"/>
      <c r="CD3094" s="10"/>
      <c r="CE3094" s="10"/>
      <c r="CF3094" s="11"/>
      <c r="CG3094" s="11"/>
      <c r="CH3094" s="11"/>
      <c r="CI3094" s="11"/>
      <c r="CJ3094" s="10"/>
      <c r="CK3094" s="10"/>
      <c r="CL3094" s="10"/>
      <c r="CM3094" s="10"/>
      <c r="CN3094" s="10"/>
      <c r="CO3094" s="10"/>
      <c r="CP3094" s="10"/>
      <c r="CQ3094" s="10"/>
      <c r="CR3094" s="10"/>
      <c r="CS3094" s="10"/>
      <c r="CT3094" s="10"/>
      <c r="CU3094" s="10"/>
      <c r="CV3094" s="9"/>
      <c r="CW3094" s="9"/>
      <c r="CX3094" s="9"/>
      <c r="CY3094" s="9"/>
    </row>
    <row r="3095" spans="31:103" ht="18" customHeight="1">
      <c r="AE3095" s="16"/>
      <c r="AF3095" s="16"/>
      <c r="AG3095" s="16"/>
      <c r="AH3095" s="16"/>
      <c r="AI3095" s="16"/>
      <c r="AJ3095" s="16"/>
      <c r="AK3095" s="16"/>
      <c r="AL3095" s="16"/>
      <c r="AM3095" s="16"/>
      <c r="AN3095" s="16"/>
      <c r="AO3095" s="16"/>
      <c r="AP3095" s="16"/>
      <c r="AQ3095" s="15"/>
      <c r="AV3095" s="9"/>
      <c r="AW3095" s="9"/>
      <c r="AX3095" s="9"/>
      <c r="AY3095" s="9"/>
      <c r="AZ3095" s="9"/>
      <c r="BA3095" s="9"/>
      <c r="BB3095" s="9"/>
      <c r="BC3095" s="9"/>
      <c r="BD3095" s="9"/>
      <c r="BE3095" s="9"/>
      <c r="BF3095" s="9"/>
      <c r="BG3095" s="9"/>
      <c r="BH3095" s="9"/>
      <c r="BI3095" s="9"/>
      <c r="BJ3095" s="9"/>
      <c r="BK3095" s="9"/>
      <c r="BL3095" s="9"/>
      <c r="BM3095" s="9"/>
      <c r="BN3095" s="9"/>
      <c r="BO3095" s="9"/>
      <c r="BP3095" s="9"/>
      <c r="BQ3095" s="9"/>
      <c r="BR3095" s="9"/>
      <c r="BS3095" s="9"/>
      <c r="BT3095" s="9"/>
      <c r="BU3095" s="9"/>
      <c r="BV3095" s="9"/>
      <c r="BW3095" s="9"/>
      <c r="CB3095" s="10"/>
      <c r="CC3095" s="10"/>
      <c r="CD3095" s="10"/>
      <c r="CE3095" s="10"/>
      <c r="CF3095" s="11"/>
      <c r="CG3095" s="11"/>
      <c r="CH3095" s="11"/>
      <c r="CI3095" s="11"/>
      <c r="CJ3095" s="10"/>
      <c r="CK3095" s="10"/>
      <c r="CL3095" s="10"/>
      <c r="CM3095" s="10"/>
      <c r="CN3095" s="10"/>
      <c r="CO3095" s="10"/>
      <c r="CP3095" s="10"/>
      <c r="CQ3095" s="10"/>
      <c r="CR3095" s="10"/>
      <c r="CS3095" s="10"/>
      <c r="CT3095" s="10"/>
      <c r="CU3095" s="10"/>
      <c r="CV3095" s="9"/>
      <c r="CW3095" s="9"/>
      <c r="CX3095" s="9"/>
      <c r="CY3095" s="9"/>
    </row>
    <row r="3096" spans="31:103" ht="18" customHeight="1">
      <c r="AE3096" s="16"/>
      <c r="AF3096" s="16"/>
      <c r="AG3096" s="16"/>
      <c r="AH3096" s="16"/>
      <c r="AI3096" s="16"/>
      <c r="AJ3096" s="16"/>
      <c r="AK3096" s="16"/>
      <c r="AL3096" s="16"/>
      <c r="AM3096" s="16"/>
      <c r="AN3096" s="16"/>
      <c r="AO3096" s="16"/>
      <c r="AP3096" s="16"/>
      <c r="AQ3096" s="15"/>
      <c r="AV3096" s="9"/>
      <c r="AW3096" s="9"/>
      <c r="AX3096" s="9"/>
      <c r="AY3096" s="9"/>
      <c r="AZ3096" s="9"/>
      <c r="BA3096" s="9"/>
      <c r="BB3096" s="9"/>
      <c r="BC3096" s="9"/>
      <c r="BD3096" s="9"/>
      <c r="BE3096" s="9"/>
      <c r="BF3096" s="9"/>
      <c r="BG3096" s="9"/>
      <c r="BH3096" s="9"/>
      <c r="BI3096" s="9"/>
      <c r="BJ3096" s="9"/>
      <c r="BK3096" s="9"/>
      <c r="BL3096" s="9"/>
      <c r="BM3096" s="9"/>
      <c r="BN3096" s="9"/>
      <c r="BO3096" s="9"/>
      <c r="BP3096" s="9"/>
      <c r="BQ3096" s="9"/>
      <c r="BR3096" s="9"/>
      <c r="BS3096" s="9"/>
      <c r="BT3096" s="9"/>
      <c r="BU3096" s="9"/>
      <c r="BV3096" s="9"/>
      <c r="BW3096" s="9"/>
      <c r="CB3096" s="10"/>
      <c r="CC3096" s="10"/>
      <c r="CD3096" s="10"/>
      <c r="CE3096" s="10"/>
      <c r="CF3096" s="11"/>
      <c r="CG3096" s="11"/>
      <c r="CH3096" s="11"/>
      <c r="CI3096" s="11"/>
      <c r="CJ3096" s="10"/>
      <c r="CK3096" s="10"/>
      <c r="CL3096" s="10"/>
      <c r="CM3096" s="10"/>
      <c r="CN3096" s="10"/>
      <c r="CO3096" s="10"/>
      <c r="CP3096" s="10"/>
      <c r="CQ3096" s="10"/>
      <c r="CR3096" s="10"/>
      <c r="CS3096" s="10"/>
      <c r="CT3096" s="10"/>
      <c r="CU3096" s="10"/>
      <c r="CV3096" s="9"/>
      <c r="CW3096" s="9"/>
      <c r="CX3096" s="9"/>
      <c r="CY3096" s="9"/>
    </row>
    <row r="3097" spans="31:103" ht="18" customHeight="1">
      <c r="AE3097" s="16"/>
      <c r="AF3097" s="16"/>
      <c r="AG3097" s="16"/>
      <c r="AH3097" s="16"/>
      <c r="AI3097" s="16"/>
      <c r="AJ3097" s="16"/>
      <c r="AK3097" s="16"/>
      <c r="AL3097" s="16"/>
      <c r="AM3097" s="16"/>
      <c r="AN3097" s="16"/>
      <c r="AO3097" s="16"/>
      <c r="AP3097" s="16"/>
      <c r="AQ3097" s="15"/>
      <c r="AV3097" s="9"/>
      <c r="AW3097" s="9"/>
      <c r="AX3097" s="9"/>
      <c r="AY3097" s="9"/>
      <c r="AZ3097" s="9"/>
      <c r="BA3097" s="9"/>
      <c r="BB3097" s="9"/>
      <c r="BC3097" s="9"/>
      <c r="BD3097" s="9"/>
      <c r="BE3097" s="9"/>
      <c r="BF3097" s="9"/>
      <c r="BG3097" s="9"/>
      <c r="BH3097" s="9"/>
      <c r="BI3097" s="9"/>
      <c r="BJ3097" s="9"/>
      <c r="BK3097" s="9"/>
      <c r="BL3097" s="9"/>
      <c r="BM3097" s="9"/>
      <c r="BN3097" s="9"/>
      <c r="BO3097" s="9"/>
      <c r="BP3097" s="9"/>
      <c r="BQ3097" s="9"/>
      <c r="BR3097" s="9"/>
      <c r="BS3097" s="9"/>
      <c r="BT3097" s="9"/>
      <c r="BU3097" s="9"/>
      <c r="BV3097" s="9"/>
      <c r="BW3097" s="9"/>
      <c r="CB3097" s="10"/>
      <c r="CC3097" s="10"/>
      <c r="CD3097" s="10"/>
      <c r="CE3097" s="10"/>
      <c r="CF3097" s="11"/>
      <c r="CG3097" s="11"/>
      <c r="CH3097" s="11"/>
      <c r="CI3097" s="11"/>
      <c r="CJ3097" s="10"/>
      <c r="CK3097" s="10"/>
      <c r="CL3097" s="10"/>
      <c r="CM3097" s="10"/>
      <c r="CN3097" s="10"/>
      <c r="CO3097" s="10"/>
      <c r="CP3097" s="10"/>
      <c r="CQ3097" s="10"/>
      <c r="CR3097" s="10"/>
      <c r="CS3097" s="10"/>
      <c r="CT3097" s="10"/>
      <c r="CU3097" s="10"/>
      <c r="CV3097" s="9"/>
      <c r="CW3097" s="9"/>
      <c r="CX3097" s="9"/>
      <c r="CY3097" s="9"/>
    </row>
    <row r="3098" spans="31:103" ht="18" customHeight="1">
      <c r="AE3098" s="16"/>
      <c r="AF3098" s="16"/>
      <c r="AG3098" s="16"/>
      <c r="AH3098" s="16"/>
      <c r="AI3098" s="16"/>
      <c r="AJ3098" s="16"/>
      <c r="AK3098" s="16"/>
      <c r="AL3098" s="16"/>
      <c r="AM3098" s="16"/>
      <c r="AN3098" s="16"/>
      <c r="AO3098" s="16"/>
      <c r="AP3098" s="16"/>
      <c r="AQ3098" s="15"/>
      <c r="AV3098" s="9"/>
      <c r="AW3098" s="9"/>
      <c r="AX3098" s="9"/>
      <c r="AY3098" s="9"/>
      <c r="AZ3098" s="9"/>
      <c r="BA3098" s="9"/>
      <c r="BB3098" s="9"/>
      <c r="BC3098" s="9"/>
      <c r="BD3098" s="9"/>
      <c r="BE3098" s="9"/>
      <c r="BF3098" s="9"/>
      <c r="BG3098" s="9"/>
      <c r="BH3098" s="9"/>
      <c r="BI3098" s="9"/>
      <c r="BJ3098" s="9"/>
      <c r="BK3098" s="9"/>
      <c r="BL3098" s="9"/>
      <c r="BM3098" s="9"/>
      <c r="BN3098" s="9"/>
      <c r="BO3098" s="9"/>
      <c r="BP3098" s="9"/>
      <c r="BQ3098" s="9"/>
      <c r="BR3098" s="9"/>
      <c r="BS3098" s="9"/>
      <c r="BT3098" s="9"/>
      <c r="BU3098" s="9"/>
      <c r="BV3098" s="9"/>
      <c r="BW3098" s="9"/>
      <c r="CB3098" s="10"/>
      <c r="CC3098" s="10"/>
      <c r="CD3098" s="10"/>
      <c r="CE3098" s="10"/>
      <c r="CF3098" s="11"/>
      <c r="CG3098" s="11"/>
      <c r="CH3098" s="11"/>
      <c r="CI3098" s="11"/>
      <c r="CJ3098" s="10"/>
      <c r="CK3098" s="10"/>
      <c r="CL3098" s="10"/>
      <c r="CM3098" s="10"/>
      <c r="CN3098" s="10"/>
      <c r="CO3098" s="10"/>
      <c r="CP3098" s="10"/>
      <c r="CQ3098" s="10"/>
      <c r="CR3098" s="10"/>
      <c r="CS3098" s="10"/>
      <c r="CT3098" s="10"/>
      <c r="CU3098" s="10"/>
      <c r="CV3098" s="9"/>
      <c r="CW3098" s="9"/>
      <c r="CX3098" s="9"/>
      <c r="CY3098" s="9"/>
    </row>
    <row r="3099" spans="31:103" ht="18" customHeight="1">
      <c r="AE3099" s="16"/>
      <c r="AF3099" s="16"/>
      <c r="AG3099" s="16"/>
      <c r="AH3099" s="16"/>
      <c r="AI3099" s="16"/>
      <c r="AJ3099" s="16"/>
      <c r="AK3099" s="16"/>
      <c r="AL3099" s="16"/>
      <c r="AM3099" s="16"/>
      <c r="AN3099" s="16"/>
      <c r="AO3099" s="16"/>
      <c r="AP3099" s="16"/>
      <c r="AQ3099" s="15"/>
      <c r="AV3099" s="9"/>
      <c r="AW3099" s="9"/>
      <c r="AX3099" s="9"/>
      <c r="AY3099" s="9"/>
      <c r="AZ3099" s="9"/>
      <c r="BA3099" s="9"/>
      <c r="BB3099" s="9"/>
      <c r="BC3099" s="9"/>
      <c r="BD3099" s="9"/>
      <c r="BE3099" s="9"/>
      <c r="BF3099" s="9"/>
      <c r="BG3099" s="9"/>
      <c r="BH3099" s="9"/>
      <c r="BI3099" s="9"/>
      <c r="BJ3099" s="9"/>
      <c r="BK3099" s="9"/>
      <c r="BL3099" s="9"/>
      <c r="BM3099" s="9"/>
      <c r="BN3099" s="9"/>
      <c r="BO3099" s="9"/>
      <c r="BP3099" s="9"/>
      <c r="BQ3099" s="9"/>
      <c r="BR3099" s="9"/>
      <c r="BS3099" s="9"/>
      <c r="BT3099" s="9"/>
      <c r="BU3099" s="9"/>
      <c r="BV3099" s="9"/>
      <c r="BW3099" s="9"/>
      <c r="CB3099" s="10"/>
      <c r="CC3099" s="10"/>
      <c r="CD3099" s="10"/>
      <c r="CE3099" s="10"/>
      <c r="CF3099" s="11"/>
      <c r="CG3099" s="11"/>
      <c r="CH3099" s="11"/>
      <c r="CI3099" s="11"/>
      <c r="CJ3099" s="10"/>
      <c r="CK3099" s="10"/>
      <c r="CL3099" s="10"/>
      <c r="CM3099" s="10"/>
      <c r="CN3099" s="10"/>
      <c r="CO3099" s="10"/>
      <c r="CP3099" s="10"/>
      <c r="CQ3099" s="10"/>
      <c r="CR3099" s="10"/>
      <c r="CS3099" s="10"/>
      <c r="CT3099" s="10"/>
      <c r="CU3099" s="10"/>
      <c r="CV3099" s="9"/>
      <c r="CW3099" s="9"/>
      <c r="CX3099" s="9"/>
      <c r="CY3099" s="9"/>
    </row>
    <row r="3100" spans="31:103" ht="18" customHeight="1">
      <c r="AE3100" s="16"/>
      <c r="AF3100" s="16"/>
      <c r="AG3100" s="16"/>
      <c r="AH3100" s="16"/>
      <c r="AI3100" s="16"/>
      <c r="AJ3100" s="16"/>
      <c r="AK3100" s="16"/>
      <c r="AL3100" s="16"/>
      <c r="AM3100" s="16"/>
      <c r="AN3100" s="16"/>
      <c r="AO3100" s="16"/>
      <c r="AP3100" s="16"/>
      <c r="AQ3100" s="15"/>
      <c r="AV3100" s="9"/>
      <c r="AW3100" s="9"/>
      <c r="AX3100" s="9"/>
      <c r="AY3100" s="9"/>
      <c r="AZ3100" s="9"/>
      <c r="BA3100" s="9"/>
      <c r="BB3100" s="9"/>
      <c r="BC3100" s="9"/>
      <c r="BD3100" s="9"/>
      <c r="BE3100" s="9"/>
      <c r="BF3100" s="9"/>
      <c r="BG3100" s="9"/>
      <c r="BH3100" s="9"/>
      <c r="BI3100" s="9"/>
      <c r="BJ3100" s="9"/>
      <c r="BK3100" s="9"/>
      <c r="BL3100" s="9"/>
      <c r="BM3100" s="9"/>
      <c r="BN3100" s="9"/>
      <c r="BO3100" s="9"/>
      <c r="BP3100" s="9"/>
      <c r="BQ3100" s="9"/>
      <c r="BR3100" s="9"/>
      <c r="BS3100" s="9"/>
      <c r="BT3100" s="9"/>
      <c r="BU3100" s="9"/>
      <c r="BV3100" s="9"/>
      <c r="BW3100" s="9"/>
      <c r="CB3100" s="10"/>
      <c r="CC3100" s="10"/>
      <c r="CD3100" s="10"/>
      <c r="CE3100" s="10"/>
      <c r="CF3100" s="11"/>
      <c r="CG3100" s="11"/>
      <c r="CH3100" s="11"/>
      <c r="CI3100" s="11"/>
      <c r="CJ3100" s="10"/>
      <c r="CK3100" s="10"/>
      <c r="CL3100" s="10"/>
      <c r="CM3100" s="10"/>
      <c r="CN3100" s="10"/>
      <c r="CO3100" s="10"/>
      <c r="CP3100" s="10"/>
      <c r="CQ3100" s="10"/>
      <c r="CR3100" s="10"/>
      <c r="CS3100" s="10"/>
      <c r="CT3100" s="10"/>
      <c r="CU3100" s="10"/>
      <c r="CV3100" s="9"/>
      <c r="CW3100" s="9"/>
      <c r="CX3100" s="9"/>
      <c r="CY3100" s="9"/>
    </row>
    <row r="3101" spans="31:103" ht="18" customHeight="1">
      <c r="AE3101" s="16"/>
      <c r="AF3101" s="16"/>
      <c r="AG3101" s="16"/>
      <c r="AH3101" s="16"/>
      <c r="AI3101" s="16"/>
      <c r="AJ3101" s="16"/>
      <c r="AK3101" s="16"/>
      <c r="AL3101" s="16"/>
      <c r="AM3101" s="16"/>
      <c r="AN3101" s="16"/>
      <c r="AO3101" s="16"/>
      <c r="AP3101" s="16"/>
      <c r="AQ3101" s="15"/>
      <c r="AV3101" s="9"/>
      <c r="AW3101" s="9"/>
      <c r="AX3101" s="9"/>
      <c r="AY3101" s="9"/>
      <c r="AZ3101" s="9"/>
      <c r="BA3101" s="9"/>
      <c r="BB3101" s="9"/>
      <c r="BC3101" s="9"/>
      <c r="BD3101" s="9"/>
      <c r="BE3101" s="9"/>
      <c r="BF3101" s="9"/>
      <c r="BG3101" s="9"/>
      <c r="BH3101" s="9"/>
      <c r="BI3101" s="9"/>
      <c r="BJ3101" s="9"/>
      <c r="BK3101" s="9"/>
      <c r="BL3101" s="9"/>
      <c r="BM3101" s="9"/>
      <c r="BN3101" s="9"/>
      <c r="BO3101" s="9"/>
      <c r="BP3101" s="9"/>
      <c r="BQ3101" s="9"/>
      <c r="BR3101" s="9"/>
      <c r="BS3101" s="9"/>
      <c r="BT3101" s="9"/>
      <c r="BU3101" s="9"/>
      <c r="BV3101" s="9"/>
      <c r="BW3101" s="9"/>
      <c r="CB3101" s="10"/>
      <c r="CC3101" s="10"/>
      <c r="CD3101" s="10"/>
      <c r="CE3101" s="10"/>
      <c r="CF3101" s="11"/>
      <c r="CG3101" s="11"/>
      <c r="CH3101" s="11"/>
      <c r="CI3101" s="11"/>
      <c r="CJ3101" s="10"/>
      <c r="CK3101" s="10"/>
      <c r="CL3101" s="10"/>
      <c r="CM3101" s="10"/>
      <c r="CN3101" s="10"/>
      <c r="CO3101" s="10"/>
      <c r="CP3101" s="10"/>
      <c r="CQ3101" s="10"/>
      <c r="CR3101" s="10"/>
      <c r="CS3101" s="10"/>
      <c r="CT3101" s="10"/>
      <c r="CU3101" s="10"/>
      <c r="CV3101" s="9"/>
      <c r="CW3101" s="9"/>
      <c r="CX3101" s="9"/>
      <c r="CY3101" s="9"/>
    </row>
    <row r="3102" spans="31:103" ht="18" customHeight="1">
      <c r="AE3102" s="16"/>
      <c r="AF3102" s="16"/>
      <c r="AG3102" s="16"/>
      <c r="AH3102" s="16"/>
      <c r="AI3102" s="16"/>
      <c r="AJ3102" s="16"/>
      <c r="AK3102" s="16"/>
      <c r="AL3102" s="16"/>
      <c r="AM3102" s="16"/>
      <c r="AN3102" s="16"/>
      <c r="AO3102" s="16"/>
      <c r="AP3102" s="16"/>
      <c r="AQ3102" s="15"/>
      <c r="AV3102" s="9"/>
      <c r="AW3102" s="9"/>
      <c r="AX3102" s="9"/>
      <c r="AY3102" s="9"/>
      <c r="AZ3102" s="9"/>
      <c r="BA3102" s="9"/>
      <c r="BB3102" s="9"/>
      <c r="BC3102" s="9"/>
      <c r="BD3102" s="9"/>
      <c r="BE3102" s="9"/>
      <c r="BF3102" s="9"/>
      <c r="BG3102" s="9"/>
      <c r="BH3102" s="9"/>
      <c r="BI3102" s="9"/>
      <c r="BJ3102" s="9"/>
      <c r="BK3102" s="9"/>
      <c r="BL3102" s="9"/>
      <c r="BM3102" s="9"/>
      <c r="BN3102" s="9"/>
      <c r="BO3102" s="9"/>
      <c r="BP3102" s="9"/>
      <c r="BQ3102" s="9"/>
      <c r="BR3102" s="9"/>
      <c r="BS3102" s="9"/>
      <c r="BT3102" s="9"/>
      <c r="BU3102" s="9"/>
      <c r="BV3102" s="9"/>
      <c r="BW3102" s="9"/>
      <c r="CB3102" s="10"/>
      <c r="CC3102" s="10"/>
      <c r="CD3102" s="10"/>
      <c r="CE3102" s="10"/>
      <c r="CF3102" s="11"/>
      <c r="CG3102" s="11"/>
      <c r="CH3102" s="11"/>
      <c r="CI3102" s="11"/>
      <c r="CJ3102" s="10"/>
      <c r="CK3102" s="10"/>
      <c r="CL3102" s="10"/>
      <c r="CM3102" s="10"/>
      <c r="CN3102" s="10"/>
      <c r="CO3102" s="10"/>
      <c r="CP3102" s="10"/>
      <c r="CQ3102" s="10"/>
      <c r="CR3102" s="10"/>
      <c r="CS3102" s="10"/>
      <c r="CT3102" s="10"/>
      <c r="CU3102" s="10"/>
      <c r="CV3102" s="9"/>
      <c r="CW3102" s="9"/>
      <c r="CX3102" s="9"/>
      <c r="CY3102" s="9"/>
    </row>
    <row r="3103" spans="31:103" ht="18" customHeight="1">
      <c r="AE3103" s="16"/>
      <c r="AF3103" s="16"/>
      <c r="AG3103" s="16"/>
      <c r="AH3103" s="16"/>
      <c r="AI3103" s="16"/>
      <c r="AJ3103" s="16"/>
      <c r="AK3103" s="16"/>
      <c r="AL3103" s="16"/>
      <c r="AM3103" s="16"/>
      <c r="AN3103" s="16"/>
      <c r="AO3103" s="16"/>
      <c r="AP3103" s="16"/>
      <c r="AQ3103" s="15"/>
      <c r="AV3103" s="9"/>
      <c r="AW3103" s="9"/>
      <c r="AX3103" s="9"/>
      <c r="AY3103" s="9"/>
      <c r="AZ3103" s="9"/>
      <c r="BA3103" s="9"/>
      <c r="BB3103" s="9"/>
      <c r="BC3103" s="9"/>
      <c r="BD3103" s="9"/>
      <c r="BE3103" s="9"/>
      <c r="BF3103" s="9"/>
      <c r="BG3103" s="9"/>
      <c r="BH3103" s="9"/>
      <c r="BI3103" s="9"/>
      <c r="BJ3103" s="9"/>
      <c r="BK3103" s="9"/>
      <c r="BL3103" s="9"/>
      <c r="BM3103" s="9"/>
      <c r="BN3103" s="9"/>
      <c r="BO3103" s="9"/>
      <c r="BP3103" s="9"/>
      <c r="BQ3103" s="9"/>
      <c r="BR3103" s="9"/>
      <c r="BS3103" s="9"/>
      <c r="BT3103" s="9"/>
      <c r="BU3103" s="9"/>
      <c r="BV3103" s="9"/>
      <c r="BW3103" s="9"/>
      <c r="CB3103" s="10"/>
      <c r="CC3103" s="10"/>
      <c r="CD3103" s="10"/>
      <c r="CE3103" s="10"/>
      <c r="CF3103" s="11"/>
      <c r="CG3103" s="11"/>
      <c r="CH3103" s="11"/>
      <c r="CI3103" s="11"/>
      <c r="CJ3103" s="10"/>
      <c r="CK3103" s="10"/>
      <c r="CL3103" s="10"/>
      <c r="CM3103" s="10"/>
      <c r="CN3103" s="10"/>
      <c r="CO3103" s="10"/>
      <c r="CP3103" s="10"/>
      <c r="CQ3103" s="10"/>
      <c r="CR3103" s="10"/>
      <c r="CS3103" s="10"/>
      <c r="CT3103" s="10"/>
      <c r="CU3103" s="10"/>
      <c r="CV3103" s="9"/>
      <c r="CW3103" s="9"/>
      <c r="CX3103" s="9"/>
      <c r="CY3103" s="9"/>
    </row>
    <row r="3104" spans="31:103" ht="18" customHeight="1">
      <c r="AE3104" s="16"/>
      <c r="AF3104" s="16"/>
      <c r="AG3104" s="16"/>
      <c r="AH3104" s="16"/>
      <c r="AI3104" s="16"/>
      <c r="AJ3104" s="16"/>
      <c r="AK3104" s="16"/>
      <c r="AL3104" s="16"/>
      <c r="AM3104" s="16"/>
      <c r="AN3104" s="16"/>
      <c r="AO3104" s="16"/>
      <c r="AP3104" s="16"/>
      <c r="AQ3104" s="15"/>
      <c r="AV3104" s="9"/>
      <c r="AW3104" s="9"/>
      <c r="AX3104" s="9"/>
      <c r="AY3104" s="9"/>
      <c r="AZ3104" s="9"/>
      <c r="BA3104" s="9"/>
      <c r="BB3104" s="9"/>
      <c r="BC3104" s="9"/>
      <c r="BD3104" s="9"/>
      <c r="BE3104" s="9"/>
      <c r="BF3104" s="9"/>
      <c r="BG3104" s="9"/>
      <c r="BH3104" s="9"/>
      <c r="BI3104" s="9"/>
      <c r="BJ3104" s="9"/>
      <c r="BK3104" s="9"/>
      <c r="BL3104" s="9"/>
      <c r="BM3104" s="9"/>
      <c r="BN3104" s="9"/>
      <c r="BO3104" s="9"/>
      <c r="BP3104" s="9"/>
      <c r="BQ3104" s="9"/>
      <c r="BR3104" s="9"/>
      <c r="BS3104" s="9"/>
      <c r="BT3104" s="9"/>
      <c r="BU3104" s="9"/>
      <c r="BV3104" s="9"/>
      <c r="BW3104" s="9"/>
      <c r="CB3104" s="10"/>
      <c r="CC3104" s="10"/>
      <c r="CD3104" s="10"/>
      <c r="CE3104" s="10"/>
      <c r="CF3104" s="11"/>
      <c r="CG3104" s="11"/>
      <c r="CH3104" s="11"/>
      <c r="CI3104" s="11"/>
      <c r="CJ3104" s="10"/>
      <c r="CK3104" s="10"/>
      <c r="CL3104" s="10"/>
      <c r="CM3104" s="10"/>
      <c r="CN3104" s="10"/>
      <c r="CO3104" s="10"/>
      <c r="CP3104" s="10"/>
      <c r="CQ3104" s="10"/>
      <c r="CR3104" s="10"/>
      <c r="CS3104" s="10"/>
      <c r="CT3104" s="10"/>
      <c r="CU3104" s="10"/>
      <c r="CV3104" s="9"/>
      <c r="CW3104" s="9"/>
      <c r="CX3104" s="9"/>
      <c r="CY3104" s="9"/>
    </row>
    <row r="3105" spans="31:103" ht="18" customHeight="1">
      <c r="AE3105" s="16"/>
      <c r="AF3105" s="16"/>
      <c r="AG3105" s="16"/>
      <c r="AH3105" s="16"/>
      <c r="AI3105" s="16"/>
      <c r="AJ3105" s="16"/>
      <c r="AK3105" s="16"/>
      <c r="AL3105" s="16"/>
      <c r="AM3105" s="16"/>
      <c r="AN3105" s="16"/>
      <c r="AO3105" s="16"/>
      <c r="AP3105" s="16"/>
      <c r="AQ3105" s="15"/>
      <c r="AV3105" s="9"/>
      <c r="AW3105" s="9"/>
      <c r="AX3105" s="9"/>
      <c r="AY3105" s="9"/>
      <c r="AZ3105" s="9"/>
      <c r="BA3105" s="9"/>
      <c r="BB3105" s="9"/>
      <c r="BC3105" s="9"/>
      <c r="BD3105" s="9"/>
      <c r="BE3105" s="9"/>
      <c r="BF3105" s="9"/>
      <c r="BG3105" s="9"/>
      <c r="BH3105" s="9"/>
      <c r="BI3105" s="9"/>
      <c r="BJ3105" s="9"/>
      <c r="BK3105" s="9"/>
      <c r="BL3105" s="9"/>
      <c r="BM3105" s="9"/>
      <c r="BN3105" s="9"/>
      <c r="BO3105" s="9"/>
      <c r="BP3105" s="9"/>
      <c r="BQ3105" s="9"/>
      <c r="BR3105" s="9"/>
      <c r="BS3105" s="9"/>
      <c r="BT3105" s="9"/>
      <c r="BU3105" s="9"/>
      <c r="BV3105" s="9"/>
      <c r="BW3105" s="9"/>
      <c r="CB3105" s="10"/>
      <c r="CC3105" s="10"/>
      <c r="CD3105" s="10"/>
      <c r="CE3105" s="10"/>
      <c r="CF3105" s="11"/>
      <c r="CG3105" s="11"/>
      <c r="CH3105" s="11"/>
      <c r="CI3105" s="11"/>
      <c r="CJ3105" s="10"/>
      <c r="CK3105" s="10"/>
      <c r="CL3105" s="10"/>
      <c r="CM3105" s="10"/>
      <c r="CN3105" s="10"/>
      <c r="CO3105" s="10"/>
      <c r="CP3105" s="10"/>
      <c r="CQ3105" s="10"/>
      <c r="CR3105" s="10"/>
      <c r="CS3105" s="10"/>
      <c r="CT3105" s="10"/>
      <c r="CU3105" s="10"/>
      <c r="CV3105" s="9"/>
      <c r="CW3105" s="9"/>
      <c r="CX3105" s="9"/>
      <c r="CY3105" s="9"/>
    </row>
    <row r="3106" spans="31:103" ht="18" customHeight="1">
      <c r="AE3106" s="16"/>
      <c r="AF3106" s="16"/>
      <c r="AG3106" s="16"/>
      <c r="AH3106" s="16"/>
      <c r="AI3106" s="16"/>
      <c r="AJ3106" s="16"/>
      <c r="AK3106" s="16"/>
      <c r="AL3106" s="16"/>
      <c r="AM3106" s="16"/>
      <c r="AN3106" s="16"/>
      <c r="AO3106" s="16"/>
      <c r="AP3106" s="16"/>
      <c r="AQ3106" s="15"/>
      <c r="AV3106" s="9"/>
      <c r="AW3106" s="9"/>
      <c r="AX3106" s="9"/>
      <c r="AY3106" s="9"/>
      <c r="AZ3106" s="9"/>
      <c r="BA3106" s="9"/>
      <c r="BB3106" s="9"/>
      <c r="BC3106" s="9"/>
      <c r="BD3106" s="9"/>
      <c r="BE3106" s="9"/>
      <c r="BF3106" s="9"/>
      <c r="BG3106" s="9"/>
      <c r="BH3106" s="9"/>
      <c r="BI3106" s="9"/>
      <c r="BJ3106" s="9"/>
      <c r="BK3106" s="9"/>
      <c r="BL3106" s="9"/>
      <c r="BM3106" s="9"/>
      <c r="BN3106" s="9"/>
      <c r="BO3106" s="9"/>
      <c r="BP3106" s="9"/>
      <c r="BQ3106" s="9"/>
      <c r="BR3106" s="9"/>
      <c r="BS3106" s="9"/>
      <c r="BT3106" s="9"/>
      <c r="BU3106" s="9"/>
      <c r="BV3106" s="9"/>
      <c r="BW3106" s="9"/>
      <c r="CB3106" s="10"/>
      <c r="CC3106" s="10"/>
      <c r="CD3106" s="10"/>
      <c r="CE3106" s="10"/>
      <c r="CF3106" s="11"/>
      <c r="CG3106" s="11"/>
      <c r="CH3106" s="11"/>
      <c r="CI3106" s="11"/>
      <c r="CJ3106" s="10"/>
      <c r="CK3106" s="10"/>
      <c r="CL3106" s="10"/>
      <c r="CM3106" s="10"/>
      <c r="CN3106" s="10"/>
      <c r="CO3106" s="10"/>
      <c r="CP3106" s="10"/>
      <c r="CQ3106" s="10"/>
      <c r="CR3106" s="10"/>
      <c r="CS3106" s="10"/>
      <c r="CT3106" s="10"/>
      <c r="CU3106" s="10"/>
      <c r="CV3106" s="9"/>
      <c r="CW3106" s="9"/>
      <c r="CX3106" s="9"/>
      <c r="CY3106" s="9"/>
    </row>
    <row r="3107" spans="31:103" ht="18" customHeight="1">
      <c r="AE3107" s="16"/>
      <c r="AF3107" s="16"/>
      <c r="AG3107" s="16"/>
      <c r="AH3107" s="16"/>
      <c r="AI3107" s="16"/>
      <c r="AJ3107" s="16"/>
      <c r="AK3107" s="16"/>
      <c r="AL3107" s="16"/>
      <c r="AM3107" s="16"/>
      <c r="AN3107" s="16"/>
      <c r="AO3107" s="16"/>
      <c r="AP3107" s="16"/>
      <c r="AQ3107" s="15"/>
      <c r="AV3107" s="9"/>
      <c r="AW3107" s="9"/>
      <c r="AX3107" s="9"/>
      <c r="AY3107" s="9"/>
      <c r="AZ3107" s="9"/>
      <c r="BA3107" s="9"/>
      <c r="BB3107" s="9"/>
      <c r="BC3107" s="9"/>
      <c r="BD3107" s="9"/>
      <c r="BE3107" s="9"/>
      <c r="BF3107" s="9"/>
      <c r="BG3107" s="9"/>
      <c r="BH3107" s="9"/>
      <c r="BI3107" s="9"/>
      <c r="BJ3107" s="9"/>
      <c r="BK3107" s="9"/>
      <c r="BL3107" s="9"/>
      <c r="BM3107" s="9"/>
      <c r="BN3107" s="9"/>
      <c r="BO3107" s="9"/>
      <c r="BP3107" s="9"/>
      <c r="BQ3107" s="9"/>
      <c r="BR3107" s="9"/>
      <c r="BS3107" s="9"/>
      <c r="BT3107" s="9"/>
      <c r="BU3107" s="9"/>
      <c r="BV3107" s="9"/>
      <c r="BW3107" s="9"/>
      <c r="CB3107" s="10"/>
      <c r="CC3107" s="10"/>
      <c r="CD3107" s="10"/>
      <c r="CE3107" s="10"/>
      <c r="CF3107" s="11"/>
      <c r="CG3107" s="11"/>
      <c r="CH3107" s="11"/>
      <c r="CI3107" s="11"/>
      <c r="CJ3107" s="10"/>
      <c r="CK3107" s="10"/>
      <c r="CL3107" s="10"/>
      <c r="CM3107" s="10"/>
      <c r="CN3107" s="10"/>
      <c r="CO3107" s="10"/>
      <c r="CP3107" s="10"/>
      <c r="CQ3107" s="10"/>
      <c r="CR3107" s="10"/>
      <c r="CS3107" s="10"/>
      <c r="CT3107" s="10"/>
      <c r="CU3107" s="10"/>
      <c r="CV3107" s="9"/>
      <c r="CW3107" s="9"/>
      <c r="CX3107" s="9"/>
      <c r="CY3107" s="9"/>
    </row>
    <row r="3108" spans="31:103" ht="18" customHeight="1">
      <c r="AE3108" s="16"/>
      <c r="AF3108" s="16"/>
      <c r="AG3108" s="16"/>
      <c r="AH3108" s="16"/>
      <c r="AI3108" s="16"/>
      <c r="AJ3108" s="16"/>
      <c r="AK3108" s="16"/>
      <c r="AL3108" s="16"/>
      <c r="AM3108" s="16"/>
      <c r="AN3108" s="16"/>
      <c r="AO3108" s="16"/>
      <c r="AP3108" s="16"/>
      <c r="AQ3108" s="15"/>
      <c r="AV3108" s="9"/>
      <c r="AW3108" s="9"/>
      <c r="AX3108" s="9"/>
      <c r="AY3108" s="9"/>
      <c r="AZ3108" s="9"/>
      <c r="BA3108" s="9"/>
      <c r="BB3108" s="9"/>
      <c r="BC3108" s="9"/>
      <c r="BD3108" s="9"/>
      <c r="BE3108" s="9"/>
      <c r="BF3108" s="9"/>
      <c r="BG3108" s="9"/>
      <c r="BH3108" s="9"/>
      <c r="BI3108" s="9"/>
      <c r="BJ3108" s="9"/>
      <c r="BK3108" s="9"/>
      <c r="BL3108" s="9"/>
      <c r="BM3108" s="9"/>
      <c r="BN3108" s="9"/>
      <c r="BO3108" s="9"/>
      <c r="BP3108" s="9"/>
      <c r="BQ3108" s="9"/>
      <c r="BR3108" s="9"/>
      <c r="BS3108" s="9"/>
      <c r="BT3108" s="9"/>
      <c r="BU3108" s="9"/>
      <c r="BV3108" s="9"/>
      <c r="BW3108" s="9"/>
      <c r="CB3108" s="10"/>
      <c r="CC3108" s="10"/>
      <c r="CD3108" s="10"/>
      <c r="CE3108" s="10"/>
      <c r="CF3108" s="11"/>
      <c r="CG3108" s="11"/>
      <c r="CH3108" s="11"/>
      <c r="CI3108" s="11"/>
      <c r="CJ3108" s="10"/>
      <c r="CK3108" s="10"/>
      <c r="CL3108" s="10"/>
      <c r="CM3108" s="10"/>
      <c r="CN3108" s="10"/>
      <c r="CO3108" s="10"/>
      <c r="CP3108" s="10"/>
      <c r="CQ3108" s="10"/>
      <c r="CR3108" s="10"/>
      <c r="CS3108" s="10"/>
      <c r="CT3108" s="10"/>
      <c r="CU3108" s="10"/>
      <c r="CV3108" s="9"/>
      <c r="CW3108" s="9"/>
      <c r="CX3108" s="9"/>
      <c r="CY3108" s="9"/>
    </row>
    <row r="3109" spans="31:103" ht="18" customHeight="1">
      <c r="AE3109" s="16"/>
      <c r="AF3109" s="16"/>
      <c r="AG3109" s="16"/>
      <c r="AH3109" s="16"/>
      <c r="AI3109" s="16"/>
      <c r="AJ3109" s="16"/>
      <c r="AK3109" s="16"/>
      <c r="AL3109" s="16"/>
      <c r="AM3109" s="16"/>
      <c r="AN3109" s="16"/>
      <c r="AO3109" s="16"/>
      <c r="AP3109" s="16"/>
      <c r="AQ3109" s="15"/>
      <c r="AV3109" s="9"/>
      <c r="AW3109" s="9"/>
      <c r="AX3109" s="9"/>
      <c r="AY3109" s="9"/>
      <c r="AZ3109" s="9"/>
      <c r="BA3109" s="9"/>
      <c r="BB3109" s="9"/>
      <c r="BC3109" s="9"/>
      <c r="BD3109" s="9"/>
      <c r="BE3109" s="9"/>
      <c r="BF3109" s="9"/>
      <c r="BG3109" s="9"/>
      <c r="BH3109" s="9"/>
      <c r="BI3109" s="9"/>
      <c r="BJ3109" s="9"/>
      <c r="BK3109" s="9"/>
      <c r="BL3109" s="9"/>
      <c r="BM3109" s="9"/>
      <c r="BN3109" s="9"/>
      <c r="BO3109" s="9"/>
      <c r="BP3109" s="9"/>
      <c r="BQ3109" s="9"/>
      <c r="BR3109" s="9"/>
      <c r="BS3109" s="9"/>
      <c r="BT3109" s="9"/>
      <c r="BU3109" s="9"/>
      <c r="BV3109" s="9"/>
      <c r="BW3109" s="9"/>
      <c r="CB3109" s="10"/>
      <c r="CC3109" s="10"/>
      <c r="CD3109" s="10"/>
      <c r="CE3109" s="10"/>
      <c r="CF3109" s="11"/>
      <c r="CG3109" s="11"/>
      <c r="CH3109" s="11"/>
      <c r="CI3109" s="11"/>
      <c r="CJ3109" s="10"/>
      <c r="CK3109" s="10"/>
      <c r="CL3109" s="10"/>
      <c r="CM3109" s="10"/>
      <c r="CN3109" s="10"/>
      <c r="CO3109" s="10"/>
      <c r="CP3109" s="10"/>
      <c r="CQ3109" s="10"/>
      <c r="CR3109" s="10"/>
      <c r="CS3109" s="10"/>
      <c r="CT3109" s="10"/>
      <c r="CU3109" s="10"/>
      <c r="CV3109" s="9"/>
      <c r="CW3109" s="9"/>
      <c r="CX3109" s="9"/>
      <c r="CY3109" s="9"/>
    </row>
    <row r="3110" spans="31:103" ht="18" customHeight="1">
      <c r="AE3110" s="16"/>
      <c r="AF3110" s="16"/>
      <c r="AG3110" s="16"/>
      <c r="AH3110" s="16"/>
      <c r="AI3110" s="16"/>
      <c r="AJ3110" s="16"/>
      <c r="AK3110" s="16"/>
      <c r="AL3110" s="16"/>
      <c r="AM3110" s="16"/>
      <c r="AN3110" s="16"/>
      <c r="AO3110" s="16"/>
      <c r="AP3110" s="16"/>
      <c r="AQ3110" s="15"/>
      <c r="AV3110" s="9"/>
      <c r="AW3110" s="9"/>
      <c r="AX3110" s="9"/>
      <c r="AY3110" s="9"/>
      <c r="AZ3110" s="9"/>
      <c r="BA3110" s="9"/>
      <c r="BB3110" s="9"/>
      <c r="BC3110" s="9"/>
      <c r="BD3110" s="9"/>
      <c r="BE3110" s="9"/>
      <c r="BF3110" s="9"/>
      <c r="BG3110" s="9"/>
      <c r="BH3110" s="9"/>
      <c r="BI3110" s="9"/>
      <c r="BJ3110" s="9"/>
      <c r="BK3110" s="9"/>
      <c r="BL3110" s="9"/>
      <c r="BM3110" s="9"/>
      <c r="BN3110" s="9"/>
      <c r="BO3110" s="9"/>
      <c r="BP3110" s="9"/>
      <c r="BQ3110" s="9"/>
      <c r="BR3110" s="9"/>
      <c r="BS3110" s="9"/>
      <c r="BT3110" s="9"/>
      <c r="BU3110" s="9"/>
      <c r="BV3110" s="9"/>
      <c r="BW3110" s="9"/>
      <c r="CB3110" s="10"/>
      <c r="CC3110" s="10"/>
      <c r="CD3110" s="10"/>
      <c r="CE3110" s="10"/>
      <c r="CF3110" s="11"/>
      <c r="CG3110" s="11"/>
      <c r="CH3110" s="11"/>
      <c r="CI3110" s="11"/>
      <c r="CJ3110" s="10"/>
      <c r="CK3110" s="10"/>
      <c r="CL3110" s="10"/>
      <c r="CM3110" s="10"/>
      <c r="CN3110" s="10"/>
      <c r="CO3110" s="10"/>
      <c r="CP3110" s="10"/>
      <c r="CQ3110" s="10"/>
      <c r="CR3110" s="10"/>
      <c r="CS3110" s="10"/>
      <c r="CT3110" s="10"/>
      <c r="CU3110" s="10"/>
      <c r="CV3110" s="9"/>
      <c r="CW3110" s="9"/>
      <c r="CX3110" s="9"/>
      <c r="CY3110" s="9"/>
    </row>
    <row r="3111" spans="31:103" ht="18" customHeight="1">
      <c r="AE3111" s="16"/>
      <c r="AF3111" s="16"/>
      <c r="AG3111" s="16"/>
      <c r="AH3111" s="16"/>
      <c r="AI3111" s="16"/>
      <c r="AJ3111" s="16"/>
      <c r="AK3111" s="16"/>
      <c r="AL3111" s="16"/>
      <c r="AM3111" s="16"/>
      <c r="AN3111" s="16"/>
      <c r="AO3111" s="16"/>
      <c r="AP3111" s="16"/>
      <c r="AQ3111" s="15"/>
      <c r="AV3111" s="9"/>
      <c r="AW3111" s="9"/>
      <c r="AX3111" s="9"/>
      <c r="AY3111" s="9"/>
      <c r="AZ3111" s="9"/>
      <c r="BA3111" s="9"/>
      <c r="BB3111" s="9"/>
      <c r="BC3111" s="9"/>
      <c r="BD3111" s="9"/>
      <c r="BE3111" s="9"/>
      <c r="BF3111" s="9"/>
      <c r="BG3111" s="9"/>
      <c r="BH3111" s="9"/>
      <c r="BI3111" s="9"/>
      <c r="BJ3111" s="9"/>
      <c r="BK3111" s="9"/>
      <c r="BL3111" s="9"/>
      <c r="BM3111" s="9"/>
      <c r="BN3111" s="9"/>
      <c r="BO3111" s="9"/>
      <c r="BP3111" s="9"/>
      <c r="BQ3111" s="9"/>
      <c r="BR3111" s="9"/>
      <c r="BS3111" s="9"/>
      <c r="BT3111" s="9"/>
      <c r="BU3111" s="9"/>
      <c r="BV3111" s="9"/>
      <c r="BW3111" s="9"/>
      <c r="CB3111" s="10"/>
      <c r="CC3111" s="10"/>
      <c r="CD3111" s="10"/>
      <c r="CE3111" s="10"/>
      <c r="CF3111" s="11"/>
      <c r="CG3111" s="11"/>
      <c r="CH3111" s="11"/>
      <c r="CI3111" s="11"/>
      <c r="CJ3111" s="10"/>
      <c r="CK3111" s="10"/>
      <c r="CL3111" s="10"/>
      <c r="CM3111" s="10"/>
      <c r="CN3111" s="10"/>
      <c r="CO3111" s="10"/>
      <c r="CP3111" s="10"/>
      <c r="CQ3111" s="10"/>
      <c r="CR3111" s="10"/>
      <c r="CS3111" s="10"/>
      <c r="CT3111" s="10"/>
      <c r="CU3111" s="10"/>
      <c r="CV3111" s="9"/>
      <c r="CW3111" s="9"/>
      <c r="CX3111" s="9"/>
      <c r="CY3111" s="9"/>
    </row>
    <row r="3112" spans="31:103" ht="18" customHeight="1">
      <c r="AE3112" s="16"/>
      <c r="AF3112" s="16"/>
      <c r="AG3112" s="16"/>
      <c r="AH3112" s="16"/>
      <c r="AI3112" s="16"/>
      <c r="AJ3112" s="16"/>
      <c r="AK3112" s="16"/>
      <c r="AL3112" s="16"/>
      <c r="AM3112" s="16"/>
      <c r="AN3112" s="16"/>
      <c r="AO3112" s="16"/>
      <c r="AP3112" s="16"/>
      <c r="AQ3112" s="15"/>
      <c r="AV3112" s="9"/>
      <c r="AW3112" s="9"/>
      <c r="AX3112" s="9"/>
      <c r="AY3112" s="9"/>
      <c r="AZ3112" s="9"/>
      <c r="BA3112" s="9"/>
      <c r="BB3112" s="9"/>
      <c r="BC3112" s="9"/>
      <c r="BD3112" s="9"/>
      <c r="BE3112" s="9"/>
      <c r="BF3112" s="9"/>
      <c r="BG3112" s="9"/>
      <c r="BH3112" s="9"/>
      <c r="BI3112" s="9"/>
      <c r="BJ3112" s="9"/>
      <c r="BK3112" s="9"/>
      <c r="BL3112" s="9"/>
      <c r="BM3112" s="9"/>
      <c r="BN3112" s="9"/>
      <c r="BO3112" s="9"/>
      <c r="BP3112" s="9"/>
      <c r="BQ3112" s="9"/>
      <c r="BR3112" s="9"/>
      <c r="BS3112" s="9"/>
      <c r="BT3112" s="9"/>
      <c r="BU3112" s="9"/>
      <c r="BV3112" s="9"/>
      <c r="BW3112" s="9"/>
      <c r="CB3112" s="10"/>
      <c r="CC3112" s="10"/>
      <c r="CD3112" s="10"/>
      <c r="CE3112" s="10"/>
      <c r="CF3112" s="11"/>
      <c r="CG3112" s="11"/>
      <c r="CH3112" s="11"/>
      <c r="CI3112" s="11"/>
      <c r="CJ3112" s="10"/>
      <c r="CK3112" s="10"/>
      <c r="CL3112" s="10"/>
      <c r="CM3112" s="10"/>
      <c r="CN3112" s="10"/>
      <c r="CO3112" s="10"/>
      <c r="CP3112" s="10"/>
      <c r="CQ3112" s="10"/>
      <c r="CR3112" s="10"/>
      <c r="CS3112" s="10"/>
      <c r="CT3112" s="10"/>
      <c r="CU3112" s="10"/>
      <c r="CV3112" s="9"/>
      <c r="CW3112" s="9"/>
      <c r="CX3112" s="9"/>
      <c r="CY3112" s="9"/>
    </row>
    <row r="3113" spans="31:103" ht="18" customHeight="1">
      <c r="AE3113" s="16"/>
      <c r="AF3113" s="16"/>
      <c r="AG3113" s="16"/>
      <c r="AH3113" s="16"/>
      <c r="AI3113" s="16"/>
      <c r="AJ3113" s="16"/>
      <c r="AK3113" s="16"/>
      <c r="AL3113" s="16"/>
      <c r="AM3113" s="16"/>
      <c r="AN3113" s="16"/>
      <c r="AO3113" s="16"/>
      <c r="AP3113" s="16"/>
      <c r="AQ3113" s="15"/>
      <c r="AV3113" s="9"/>
      <c r="AW3113" s="9"/>
      <c r="AX3113" s="9"/>
      <c r="AY3113" s="9"/>
      <c r="AZ3113" s="9"/>
      <c r="BA3113" s="9"/>
      <c r="BB3113" s="9"/>
      <c r="BC3113" s="9"/>
      <c r="BD3113" s="9"/>
      <c r="BE3113" s="9"/>
      <c r="BF3113" s="9"/>
      <c r="BG3113" s="9"/>
      <c r="BH3113" s="9"/>
      <c r="BI3113" s="9"/>
      <c r="BJ3113" s="9"/>
      <c r="BK3113" s="9"/>
      <c r="BL3113" s="9"/>
      <c r="BM3113" s="9"/>
      <c r="BN3113" s="9"/>
      <c r="BO3113" s="9"/>
      <c r="BP3113" s="9"/>
      <c r="BQ3113" s="9"/>
      <c r="BR3113" s="9"/>
      <c r="BS3113" s="9"/>
      <c r="BT3113" s="9"/>
      <c r="BU3113" s="9"/>
      <c r="BV3113" s="9"/>
      <c r="BW3113" s="9"/>
      <c r="CB3113" s="10"/>
      <c r="CC3113" s="10"/>
      <c r="CD3113" s="10"/>
      <c r="CE3113" s="10"/>
      <c r="CF3113" s="11"/>
      <c r="CG3113" s="11"/>
      <c r="CH3113" s="11"/>
      <c r="CI3113" s="11"/>
      <c r="CJ3113" s="10"/>
      <c r="CK3113" s="10"/>
      <c r="CL3113" s="10"/>
      <c r="CM3113" s="10"/>
      <c r="CN3113" s="10"/>
      <c r="CO3113" s="10"/>
      <c r="CP3113" s="10"/>
      <c r="CQ3113" s="10"/>
      <c r="CR3113" s="10"/>
      <c r="CS3113" s="10"/>
      <c r="CT3113" s="10"/>
      <c r="CU3113" s="10"/>
      <c r="CV3113" s="9"/>
      <c r="CW3113" s="9"/>
      <c r="CX3113" s="9"/>
      <c r="CY3113" s="9"/>
    </row>
    <row r="3114" spans="31:103" ht="18" customHeight="1">
      <c r="AE3114" s="16"/>
      <c r="AF3114" s="16"/>
      <c r="AG3114" s="16"/>
      <c r="AH3114" s="16"/>
      <c r="AI3114" s="16"/>
      <c r="AJ3114" s="16"/>
      <c r="AK3114" s="16"/>
      <c r="AL3114" s="16"/>
      <c r="AM3114" s="16"/>
      <c r="AN3114" s="16"/>
      <c r="AO3114" s="16"/>
      <c r="AP3114" s="16"/>
      <c r="AQ3114" s="15"/>
      <c r="AV3114" s="9"/>
      <c r="AW3114" s="9"/>
      <c r="AX3114" s="9"/>
      <c r="AY3114" s="9"/>
      <c r="AZ3114" s="9"/>
      <c r="BA3114" s="9"/>
      <c r="BB3114" s="9"/>
      <c r="BC3114" s="9"/>
      <c r="BD3114" s="9"/>
      <c r="BE3114" s="9"/>
      <c r="BF3114" s="9"/>
      <c r="BG3114" s="9"/>
      <c r="BH3114" s="9"/>
      <c r="BI3114" s="9"/>
      <c r="BJ3114" s="9"/>
      <c r="BK3114" s="9"/>
      <c r="BL3114" s="9"/>
      <c r="BM3114" s="9"/>
      <c r="BN3114" s="9"/>
      <c r="BO3114" s="9"/>
      <c r="BP3114" s="9"/>
      <c r="BQ3114" s="9"/>
      <c r="BR3114" s="9"/>
      <c r="BS3114" s="9"/>
      <c r="BT3114" s="9"/>
      <c r="BU3114" s="9"/>
      <c r="BV3114" s="9"/>
      <c r="BW3114" s="9"/>
      <c r="CB3114" s="10"/>
      <c r="CC3114" s="10"/>
      <c r="CD3114" s="10"/>
      <c r="CE3114" s="10"/>
      <c r="CF3114" s="11"/>
      <c r="CG3114" s="11"/>
      <c r="CH3114" s="11"/>
      <c r="CI3114" s="11"/>
      <c r="CJ3114" s="10"/>
      <c r="CK3114" s="10"/>
      <c r="CL3114" s="10"/>
      <c r="CM3114" s="10"/>
      <c r="CN3114" s="10"/>
      <c r="CO3114" s="10"/>
      <c r="CP3114" s="10"/>
      <c r="CQ3114" s="10"/>
      <c r="CR3114" s="10"/>
      <c r="CS3114" s="10"/>
      <c r="CT3114" s="10"/>
      <c r="CU3114" s="10"/>
      <c r="CV3114" s="9"/>
      <c r="CW3114" s="9"/>
      <c r="CX3114" s="9"/>
      <c r="CY3114" s="9"/>
    </row>
    <row r="3115" spans="31:103" ht="18" customHeight="1">
      <c r="AE3115" s="16"/>
      <c r="AF3115" s="16"/>
      <c r="AG3115" s="16"/>
      <c r="AH3115" s="16"/>
      <c r="AI3115" s="16"/>
      <c r="AJ3115" s="16"/>
      <c r="AK3115" s="16"/>
      <c r="AL3115" s="16"/>
      <c r="AM3115" s="16"/>
      <c r="AN3115" s="16"/>
      <c r="AO3115" s="16"/>
      <c r="AP3115" s="16"/>
      <c r="AQ3115" s="15"/>
      <c r="AV3115" s="9"/>
      <c r="AW3115" s="9"/>
      <c r="AX3115" s="9"/>
      <c r="AY3115" s="9"/>
      <c r="AZ3115" s="9"/>
      <c r="BA3115" s="9"/>
      <c r="BB3115" s="9"/>
      <c r="BC3115" s="9"/>
      <c r="BD3115" s="9"/>
      <c r="BE3115" s="9"/>
      <c r="BF3115" s="9"/>
      <c r="BG3115" s="9"/>
      <c r="BH3115" s="9"/>
      <c r="BI3115" s="9"/>
      <c r="BJ3115" s="9"/>
      <c r="BK3115" s="9"/>
      <c r="BL3115" s="9"/>
      <c r="BM3115" s="9"/>
      <c r="BN3115" s="9"/>
      <c r="BO3115" s="9"/>
      <c r="BP3115" s="9"/>
      <c r="BQ3115" s="9"/>
      <c r="BR3115" s="9"/>
      <c r="BS3115" s="9"/>
      <c r="BT3115" s="9"/>
      <c r="BU3115" s="9"/>
      <c r="BV3115" s="9"/>
      <c r="BW3115" s="9"/>
      <c r="CB3115" s="10"/>
      <c r="CC3115" s="10"/>
      <c r="CD3115" s="10"/>
      <c r="CE3115" s="10"/>
      <c r="CF3115" s="11"/>
      <c r="CG3115" s="11"/>
      <c r="CH3115" s="11"/>
      <c r="CI3115" s="11"/>
      <c r="CJ3115" s="10"/>
      <c r="CK3115" s="10"/>
      <c r="CL3115" s="10"/>
      <c r="CM3115" s="10"/>
      <c r="CN3115" s="10"/>
      <c r="CO3115" s="10"/>
      <c r="CP3115" s="10"/>
      <c r="CQ3115" s="10"/>
      <c r="CR3115" s="10"/>
      <c r="CS3115" s="10"/>
      <c r="CT3115" s="10"/>
      <c r="CU3115" s="10"/>
      <c r="CV3115" s="9"/>
      <c r="CW3115" s="9"/>
      <c r="CX3115" s="9"/>
      <c r="CY3115" s="9"/>
    </row>
    <row r="3116" spans="31:103" ht="18" customHeight="1">
      <c r="AE3116" s="16"/>
      <c r="AF3116" s="16"/>
      <c r="AG3116" s="16"/>
      <c r="AH3116" s="16"/>
      <c r="AI3116" s="16"/>
      <c r="AJ3116" s="16"/>
      <c r="AK3116" s="16"/>
      <c r="AL3116" s="16"/>
      <c r="AM3116" s="16"/>
      <c r="AN3116" s="16"/>
      <c r="AO3116" s="16"/>
      <c r="AP3116" s="16"/>
      <c r="AQ3116" s="15"/>
      <c r="AV3116" s="9"/>
      <c r="AW3116" s="9"/>
      <c r="AX3116" s="9"/>
      <c r="AY3116" s="9"/>
      <c r="AZ3116" s="9"/>
      <c r="BA3116" s="9"/>
      <c r="BB3116" s="9"/>
      <c r="BC3116" s="9"/>
      <c r="BD3116" s="9"/>
      <c r="BE3116" s="9"/>
      <c r="BF3116" s="9"/>
      <c r="BG3116" s="9"/>
      <c r="BH3116" s="9"/>
      <c r="BI3116" s="9"/>
      <c r="BJ3116" s="9"/>
      <c r="BK3116" s="9"/>
      <c r="BL3116" s="9"/>
      <c r="BM3116" s="9"/>
      <c r="BN3116" s="9"/>
      <c r="BO3116" s="9"/>
      <c r="BP3116" s="9"/>
      <c r="BQ3116" s="9"/>
      <c r="BR3116" s="9"/>
      <c r="BS3116" s="9"/>
      <c r="BT3116" s="9"/>
      <c r="BU3116" s="9"/>
      <c r="BV3116" s="9"/>
      <c r="BW3116" s="9"/>
      <c r="CB3116" s="10"/>
      <c r="CC3116" s="10"/>
      <c r="CD3116" s="10"/>
      <c r="CE3116" s="10"/>
      <c r="CF3116" s="11"/>
      <c r="CG3116" s="11"/>
      <c r="CH3116" s="11"/>
      <c r="CI3116" s="11"/>
      <c r="CJ3116" s="10"/>
      <c r="CK3116" s="10"/>
      <c r="CL3116" s="10"/>
      <c r="CM3116" s="10"/>
      <c r="CN3116" s="10"/>
      <c r="CO3116" s="10"/>
      <c r="CP3116" s="10"/>
      <c r="CQ3116" s="10"/>
      <c r="CR3116" s="10"/>
      <c r="CS3116" s="10"/>
      <c r="CT3116" s="10"/>
      <c r="CU3116" s="10"/>
      <c r="CV3116" s="9"/>
      <c r="CW3116" s="9"/>
      <c r="CX3116" s="9"/>
      <c r="CY3116" s="9"/>
    </row>
    <row r="3117" spans="31:103" ht="18" customHeight="1">
      <c r="AE3117" s="16"/>
      <c r="AF3117" s="16"/>
      <c r="AG3117" s="16"/>
      <c r="AH3117" s="16"/>
      <c r="AI3117" s="16"/>
      <c r="AJ3117" s="16"/>
      <c r="AK3117" s="16"/>
      <c r="AL3117" s="16"/>
      <c r="AM3117" s="16"/>
      <c r="AN3117" s="16"/>
      <c r="AO3117" s="16"/>
      <c r="AP3117" s="16"/>
      <c r="AQ3117" s="15"/>
      <c r="AV3117" s="9"/>
      <c r="AW3117" s="9"/>
      <c r="AX3117" s="9"/>
      <c r="AY3117" s="9"/>
      <c r="AZ3117" s="9"/>
      <c r="BA3117" s="9"/>
      <c r="BB3117" s="9"/>
      <c r="BC3117" s="9"/>
      <c r="BD3117" s="9"/>
      <c r="BE3117" s="9"/>
      <c r="BF3117" s="9"/>
      <c r="BG3117" s="9"/>
      <c r="BH3117" s="9"/>
      <c r="BI3117" s="9"/>
      <c r="BJ3117" s="9"/>
      <c r="BK3117" s="9"/>
      <c r="BL3117" s="9"/>
      <c r="BM3117" s="9"/>
      <c r="BN3117" s="9"/>
      <c r="BO3117" s="9"/>
      <c r="BP3117" s="9"/>
      <c r="BQ3117" s="9"/>
      <c r="BR3117" s="9"/>
      <c r="BS3117" s="9"/>
      <c r="BT3117" s="9"/>
      <c r="BU3117" s="9"/>
      <c r="BV3117" s="9"/>
      <c r="BW3117" s="9"/>
      <c r="CB3117" s="10"/>
      <c r="CC3117" s="10"/>
      <c r="CD3117" s="10"/>
      <c r="CE3117" s="10"/>
      <c r="CF3117" s="11"/>
      <c r="CG3117" s="11"/>
      <c r="CH3117" s="11"/>
      <c r="CI3117" s="11"/>
      <c r="CJ3117" s="10"/>
      <c r="CK3117" s="10"/>
      <c r="CL3117" s="10"/>
      <c r="CM3117" s="10"/>
      <c r="CN3117" s="10"/>
      <c r="CO3117" s="10"/>
      <c r="CP3117" s="10"/>
      <c r="CQ3117" s="10"/>
      <c r="CR3117" s="10"/>
      <c r="CS3117" s="10"/>
      <c r="CT3117" s="10"/>
      <c r="CU3117" s="10"/>
      <c r="CV3117" s="9"/>
      <c r="CW3117" s="9"/>
      <c r="CX3117" s="9"/>
      <c r="CY3117" s="9"/>
    </row>
    <row r="3118" spans="31:103" ht="18" customHeight="1">
      <c r="AE3118" s="16"/>
      <c r="AF3118" s="16"/>
      <c r="AG3118" s="16"/>
      <c r="AH3118" s="16"/>
      <c r="AI3118" s="16"/>
      <c r="AJ3118" s="16"/>
      <c r="AK3118" s="16"/>
      <c r="AL3118" s="16"/>
      <c r="AM3118" s="16"/>
      <c r="AN3118" s="16"/>
      <c r="AO3118" s="16"/>
      <c r="AP3118" s="16"/>
      <c r="AQ3118" s="15"/>
      <c r="AV3118" s="9"/>
      <c r="AW3118" s="9"/>
      <c r="AX3118" s="9"/>
      <c r="AY3118" s="9"/>
      <c r="AZ3118" s="9"/>
      <c r="BA3118" s="9"/>
      <c r="BB3118" s="9"/>
      <c r="BC3118" s="9"/>
      <c r="BD3118" s="9"/>
      <c r="BE3118" s="9"/>
      <c r="BF3118" s="9"/>
      <c r="BG3118" s="9"/>
      <c r="BH3118" s="9"/>
      <c r="BI3118" s="9"/>
      <c r="BJ3118" s="9"/>
      <c r="BK3118" s="9"/>
      <c r="BL3118" s="9"/>
      <c r="BM3118" s="9"/>
      <c r="BN3118" s="9"/>
      <c r="BO3118" s="9"/>
      <c r="BP3118" s="9"/>
      <c r="BQ3118" s="9"/>
      <c r="BR3118" s="9"/>
      <c r="BS3118" s="9"/>
      <c r="BT3118" s="9"/>
      <c r="BU3118" s="9"/>
      <c r="BV3118" s="9"/>
      <c r="BW3118" s="9"/>
      <c r="CB3118" s="10"/>
      <c r="CC3118" s="10"/>
      <c r="CD3118" s="10"/>
      <c r="CE3118" s="10"/>
      <c r="CF3118" s="11"/>
      <c r="CG3118" s="11"/>
      <c r="CH3118" s="11"/>
      <c r="CI3118" s="11"/>
      <c r="CJ3118" s="10"/>
      <c r="CK3118" s="10"/>
      <c r="CL3118" s="10"/>
      <c r="CM3118" s="10"/>
      <c r="CN3118" s="10"/>
      <c r="CO3118" s="10"/>
      <c r="CP3118" s="10"/>
      <c r="CQ3118" s="10"/>
      <c r="CR3118" s="10"/>
      <c r="CS3118" s="10"/>
      <c r="CT3118" s="10"/>
      <c r="CU3118" s="10"/>
      <c r="CV3118" s="9"/>
      <c r="CW3118" s="9"/>
      <c r="CX3118" s="9"/>
      <c r="CY3118" s="9"/>
    </row>
    <row r="3119" spans="31:103" ht="18" customHeight="1">
      <c r="AE3119" s="16"/>
      <c r="AF3119" s="16"/>
      <c r="AG3119" s="16"/>
      <c r="AH3119" s="16"/>
      <c r="AI3119" s="16"/>
      <c r="AJ3119" s="16"/>
      <c r="AK3119" s="16"/>
      <c r="AL3119" s="16"/>
      <c r="AM3119" s="16"/>
      <c r="AN3119" s="16"/>
      <c r="AO3119" s="16"/>
      <c r="AP3119" s="16"/>
      <c r="AQ3119" s="15"/>
      <c r="AV3119" s="9"/>
      <c r="AW3119" s="9"/>
      <c r="AX3119" s="9"/>
      <c r="AY3119" s="9"/>
      <c r="AZ3119" s="9"/>
      <c r="BA3119" s="9"/>
      <c r="BB3119" s="9"/>
      <c r="BC3119" s="9"/>
      <c r="BD3119" s="9"/>
      <c r="BE3119" s="9"/>
      <c r="BF3119" s="9"/>
      <c r="BG3119" s="9"/>
      <c r="BH3119" s="9"/>
      <c r="BI3119" s="9"/>
      <c r="BJ3119" s="9"/>
      <c r="BK3119" s="9"/>
      <c r="BL3119" s="9"/>
      <c r="BM3119" s="9"/>
      <c r="BN3119" s="9"/>
      <c r="BO3119" s="9"/>
      <c r="BP3119" s="9"/>
      <c r="BQ3119" s="9"/>
      <c r="BR3119" s="9"/>
      <c r="BS3119" s="9"/>
      <c r="BT3119" s="9"/>
      <c r="BU3119" s="9"/>
      <c r="BV3119" s="9"/>
      <c r="BW3119" s="9"/>
      <c r="CB3119" s="10"/>
      <c r="CC3119" s="10"/>
      <c r="CD3119" s="10"/>
      <c r="CE3119" s="10"/>
      <c r="CF3119" s="11"/>
      <c r="CG3119" s="11"/>
      <c r="CH3119" s="11"/>
      <c r="CI3119" s="11"/>
      <c r="CJ3119" s="10"/>
      <c r="CK3119" s="10"/>
      <c r="CL3119" s="10"/>
      <c r="CM3119" s="10"/>
      <c r="CN3119" s="10"/>
      <c r="CO3119" s="10"/>
      <c r="CP3119" s="10"/>
      <c r="CQ3119" s="10"/>
      <c r="CR3119" s="10"/>
      <c r="CS3119" s="10"/>
      <c r="CT3119" s="10"/>
      <c r="CU3119" s="10"/>
      <c r="CV3119" s="9"/>
      <c r="CW3119" s="9"/>
      <c r="CX3119" s="9"/>
      <c r="CY3119" s="9"/>
    </row>
    <row r="3120" spans="31:103" ht="18" customHeight="1">
      <c r="AE3120" s="16"/>
      <c r="AF3120" s="16"/>
      <c r="AG3120" s="16"/>
      <c r="AH3120" s="16"/>
      <c r="AI3120" s="16"/>
      <c r="AJ3120" s="16"/>
      <c r="AK3120" s="16"/>
      <c r="AL3120" s="16"/>
      <c r="AM3120" s="16"/>
      <c r="AN3120" s="16"/>
      <c r="AO3120" s="16"/>
      <c r="AP3120" s="16"/>
      <c r="AQ3120" s="15"/>
      <c r="AV3120" s="9"/>
      <c r="AW3120" s="9"/>
      <c r="AX3120" s="9"/>
      <c r="AY3120" s="9"/>
      <c r="AZ3120" s="9"/>
      <c r="BA3120" s="9"/>
      <c r="BB3120" s="9"/>
      <c r="BC3120" s="9"/>
      <c r="BD3120" s="9"/>
      <c r="BE3120" s="9"/>
      <c r="BF3120" s="9"/>
      <c r="BG3120" s="9"/>
      <c r="BH3120" s="9"/>
      <c r="BI3120" s="9"/>
      <c r="BJ3120" s="9"/>
      <c r="BK3120" s="9"/>
      <c r="BL3120" s="9"/>
      <c r="BM3120" s="9"/>
      <c r="BN3120" s="9"/>
      <c r="BO3120" s="9"/>
      <c r="BP3120" s="9"/>
      <c r="BQ3120" s="9"/>
      <c r="BR3120" s="9"/>
      <c r="BS3120" s="9"/>
      <c r="BT3120" s="9"/>
      <c r="BU3120" s="9"/>
      <c r="BV3120" s="9"/>
      <c r="BW3120" s="9"/>
      <c r="CB3120" s="10"/>
      <c r="CC3120" s="10"/>
      <c r="CD3120" s="10"/>
      <c r="CE3120" s="10"/>
      <c r="CF3120" s="11"/>
      <c r="CG3120" s="11"/>
      <c r="CH3120" s="11"/>
      <c r="CI3120" s="11"/>
      <c r="CJ3120" s="10"/>
      <c r="CK3120" s="10"/>
      <c r="CL3120" s="10"/>
      <c r="CM3120" s="10"/>
      <c r="CN3120" s="10"/>
      <c r="CO3120" s="10"/>
      <c r="CP3120" s="10"/>
      <c r="CQ3120" s="10"/>
      <c r="CR3120" s="10"/>
      <c r="CS3120" s="10"/>
      <c r="CT3120" s="10"/>
      <c r="CU3120" s="10"/>
      <c r="CV3120" s="9"/>
      <c r="CW3120" s="9"/>
      <c r="CX3120" s="9"/>
      <c r="CY3120" s="9"/>
    </row>
    <row r="3121" spans="31:103" ht="18" customHeight="1">
      <c r="AE3121" s="16"/>
      <c r="AF3121" s="16"/>
      <c r="AG3121" s="16"/>
      <c r="AH3121" s="16"/>
      <c r="AI3121" s="16"/>
      <c r="AJ3121" s="16"/>
      <c r="AK3121" s="16"/>
      <c r="AL3121" s="16"/>
      <c r="AM3121" s="16"/>
      <c r="AN3121" s="16"/>
      <c r="AO3121" s="16"/>
      <c r="AP3121" s="16"/>
      <c r="AQ3121" s="15"/>
      <c r="AV3121" s="9"/>
      <c r="AW3121" s="9"/>
      <c r="AX3121" s="9"/>
      <c r="AY3121" s="9"/>
      <c r="AZ3121" s="9"/>
      <c r="BA3121" s="9"/>
      <c r="BB3121" s="9"/>
      <c r="BC3121" s="9"/>
      <c r="BD3121" s="9"/>
      <c r="BE3121" s="9"/>
      <c r="BF3121" s="9"/>
      <c r="BG3121" s="9"/>
      <c r="BH3121" s="9"/>
      <c r="BI3121" s="9"/>
      <c r="BJ3121" s="9"/>
      <c r="BK3121" s="9"/>
      <c r="BL3121" s="9"/>
      <c r="BM3121" s="9"/>
      <c r="BN3121" s="9"/>
      <c r="BO3121" s="9"/>
      <c r="BP3121" s="9"/>
      <c r="BQ3121" s="9"/>
      <c r="BR3121" s="9"/>
      <c r="BS3121" s="9"/>
      <c r="BT3121" s="9"/>
      <c r="BU3121" s="9"/>
      <c r="BV3121" s="9"/>
      <c r="BW3121" s="9"/>
      <c r="CB3121" s="10"/>
      <c r="CC3121" s="10"/>
      <c r="CD3121" s="10"/>
      <c r="CE3121" s="10"/>
      <c r="CF3121" s="11"/>
      <c r="CG3121" s="11"/>
      <c r="CH3121" s="11"/>
      <c r="CI3121" s="11"/>
      <c r="CJ3121" s="10"/>
      <c r="CK3121" s="10"/>
      <c r="CL3121" s="10"/>
      <c r="CM3121" s="10"/>
      <c r="CN3121" s="10"/>
      <c r="CO3121" s="10"/>
      <c r="CP3121" s="10"/>
      <c r="CQ3121" s="10"/>
      <c r="CR3121" s="10"/>
      <c r="CS3121" s="10"/>
      <c r="CT3121" s="10"/>
      <c r="CU3121" s="10"/>
      <c r="CV3121" s="9"/>
      <c r="CW3121" s="9"/>
      <c r="CX3121" s="9"/>
      <c r="CY3121" s="9"/>
    </row>
    <row r="3122" spans="31:103" ht="18" customHeight="1">
      <c r="AE3122" s="16"/>
      <c r="AF3122" s="16"/>
      <c r="AG3122" s="16"/>
      <c r="AH3122" s="16"/>
      <c r="AI3122" s="16"/>
      <c r="AJ3122" s="16"/>
      <c r="AK3122" s="16"/>
      <c r="AL3122" s="16"/>
      <c r="AM3122" s="16"/>
      <c r="AN3122" s="16"/>
      <c r="AO3122" s="16"/>
      <c r="AP3122" s="16"/>
      <c r="AQ3122" s="15"/>
      <c r="AV3122" s="9"/>
      <c r="AW3122" s="9"/>
      <c r="AX3122" s="9"/>
      <c r="AY3122" s="9"/>
      <c r="AZ3122" s="9"/>
      <c r="BA3122" s="9"/>
      <c r="BB3122" s="9"/>
      <c r="BC3122" s="9"/>
      <c r="BD3122" s="9"/>
      <c r="BE3122" s="9"/>
      <c r="BF3122" s="9"/>
      <c r="BG3122" s="9"/>
      <c r="BH3122" s="9"/>
      <c r="BI3122" s="9"/>
      <c r="BJ3122" s="9"/>
      <c r="BK3122" s="9"/>
      <c r="BL3122" s="9"/>
      <c r="BM3122" s="9"/>
      <c r="BN3122" s="9"/>
      <c r="BO3122" s="9"/>
      <c r="BP3122" s="9"/>
      <c r="BQ3122" s="9"/>
      <c r="BR3122" s="9"/>
      <c r="BS3122" s="9"/>
      <c r="BT3122" s="9"/>
      <c r="BU3122" s="9"/>
      <c r="BV3122" s="9"/>
      <c r="BW3122" s="9"/>
      <c r="CB3122" s="10"/>
      <c r="CC3122" s="10"/>
      <c r="CD3122" s="10"/>
      <c r="CE3122" s="10"/>
      <c r="CF3122" s="11"/>
      <c r="CG3122" s="11"/>
      <c r="CH3122" s="11"/>
      <c r="CI3122" s="11"/>
      <c r="CJ3122" s="10"/>
      <c r="CK3122" s="10"/>
      <c r="CL3122" s="10"/>
      <c r="CM3122" s="10"/>
      <c r="CN3122" s="10"/>
      <c r="CO3122" s="10"/>
      <c r="CP3122" s="10"/>
      <c r="CQ3122" s="10"/>
      <c r="CR3122" s="10"/>
      <c r="CS3122" s="10"/>
      <c r="CT3122" s="10"/>
      <c r="CU3122" s="10"/>
      <c r="CV3122" s="9"/>
      <c r="CW3122" s="9"/>
      <c r="CX3122" s="9"/>
      <c r="CY3122" s="9"/>
    </row>
    <row r="3123" spans="31:103" ht="18" customHeight="1">
      <c r="AE3123" s="16"/>
      <c r="AF3123" s="16"/>
      <c r="AG3123" s="16"/>
      <c r="AH3123" s="16"/>
      <c r="AI3123" s="16"/>
      <c r="AJ3123" s="16"/>
      <c r="AK3123" s="16"/>
      <c r="AL3123" s="16"/>
      <c r="AM3123" s="16"/>
      <c r="AN3123" s="16"/>
      <c r="AO3123" s="16"/>
      <c r="AP3123" s="16"/>
      <c r="AQ3123" s="15"/>
      <c r="AV3123" s="9"/>
      <c r="AW3123" s="9"/>
      <c r="AX3123" s="9"/>
      <c r="AY3123" s="9"/>
      <c r="AZ3123" s="9"/>
      <c r="BA3123" s="9"/>
      <c r="BB3123" s="9"/>
      <c r="BC3123" s="9"/>
      <c r="BD3123" s="9"/>
      <c r="BE3123" s="9"/>
      <c r="BF3123" s="9"/>
      <c r="BG3123" s="9"/>
      <c r="BH3123" s="9"/>
      <c r="BI3123" s="9"/>
      <c r="BJ3123" s="9"/>
      <c r="BK3123" s="9"/>
      <c r="BL3123" s="9"/>
      <c r="BM3123" s="9"/>
      <c r="BN3123" s="9"/>
      <c r="BO3123" s="9"/>
      <c r="BP3123" s="9"/>
      <c r="BQ3123" s="9"/>
      <c r="BR3123" s="9"/>
      <c r="BS3123" s="9"/>
      <c r="BT3123" s="9"/>
      <c r="BU3123" s="9"/>
      <c r="BV3123" s="9"/>
      <c r="BW3123" s="9"/>
      <c r="CB3123" s="10"/>
      <c r="CC3123" s="10"/>
      <c r="CD3123" s="10"/>
      <c r="CE3123" s="10"/>
      <c r="CF3123" s="11"/>
      <c r="CG3123" s="11"/>
      <c r="CH3123" s="11"/>
      <c r="CI3123" s="11"/>
      <c r="CJ3123" s="10"/>
      <c r="CK3123" s="10"/>
      <c r="CL3123" s="10"/>
      <c r="CM3123" s="10"/>
      <c r="CN3123" s="10"/>
      <c r="CO3123" s="10"/>
      <c r="CP3123" s="10"/>
      <c r="CQ3123" s="10"/>
      <c r="CR3123" s="10"/>
      <c r="CS3123" s="10"/>
      <c r="CT3123" s="10"/>
      <c r="CU3123" s="10"/>
      <c r="CV3123" s="9"/>
      <c r="CW3123" s="9"/>
      <c r="CX3123" s="9"/>
      <c r="CY3123" s="9"/>
    </row>
    <row r="3124" spans="31:103" ht="18" customHeight="1">
      <c r="AE3124" s="16"/>
      <c r="AF3124" s="16"/>
      <c r="AG3124" s="16"/>
      <c r="AH3124" s="16"/>
      <c r="AI3124" s="16"/>
      <c r="AJ3124" s="16"/>
      <c r="AK3124" s="16"/>
      <c r="AL3124" s="16"/>
      <c r="AM3124" s="16"/>
      <c r="AN3124" s="16"/>
      <c r="AO3124" s="16"/>
      <c r="AP3124" s="16"/>
      <c r="AQ3124" s="15"/>
      <c r="AV3124" s="9"/>
      <c r="AW3124" s="9"/>
      <c r="AX3124" s="9"/>
      <c r="AY3124" s="9"/>
      <c r="AZ3124" s="9"/>
      <c r="BA3124" s="9"/>
      <c r="BB3124" s="9"/>
      <c r="BC3124" s="9"/>
      <c r="BD3124" s="9"/>
      <c r="BE3124" s="9"/>
      <c r="BF3124" s="9"/>
      <c r="BG3124" s="9"/>
      <c r="BH3124" s="9"/>
      <c r="BI3124" s="9"/>
      <c r="BJ3124" s="9"/>
      <c r="BK3124" s="9"/>
      <c r="BL3124" s="9"/>
      <c r="BM3124" s="9"/>
      <c r="BN3124" s="9"/>
      <c r="BO3124" s="9"/>
      <c r="BP3124" s="9"/>
      <c r="BQ3124" s="9"/>
      <c r="BR3124" s="9"/>
      <c r="BS3124" s="9"/>
      <c r="BT3124" s="9"/>
      <c r="BU3124" s="9"/>
      <c r="BV3124" s="9"/>
      <c r="BW3124" s="9"/>
      <c r="CB3124" s="10"/>
      <c r="CC3124" s="10"/>
      <c r="CD3124" s="10"/>
      <c r="CE3124" s="10"/>
      <c r="CF3124" s="11"/>
      <c r="CG3124" s="11"/>
      <c r="CH3124" s="11"/>
      <c r="CI3124" s="11"/>
      <c r="CJ3124" s="10"/>
      <c r="CK3124" s="10"/>
      <c r="CL3124" s="10"/>
      <c r="CM3124" s="10"/>
      <c r="CN3124" s="10"/>
      <c r="CO3124" s="10"/>
      <c r="CP3124" s="10"/>
      <c r="CQ3124" s="10"/>
      <c r="CR3124" s="10"/>
      <c r="CS3124" s="10"/>
      <c r="CT3124" s="10"/>
      <c r="CU3124" s="10"/>
      <c r="CV3124" s="9"/>
      <c r="CW3124" s="9"/>
      <c r="CX3124" s="9"/>
      <c r="CY3124" s="9"/>
    </row>
    <row r="3125" spans="31:103" ht="18" customHeight="1">
      <c r="AE3125" s="16"/>
      <c r="AF3125" s="16"/>
      <c r="AG3125" s="16"/>
      <c r="AH3125" s="16"/>
      <c r="AI3125" s="16"/>
      <c r="AJ3125" s="16"/>
      <c r="AK3125" s="16"/>
      <c r="AL3125" s="16"/>
      <c r="AM3125" s="16"/>
      <c r="AN3125" s="16"/>
      <c r="AO3125" s="16"/>
      <c r="AP3125" s="16"/>
      <c r="AQ3125" s="15"/>
      <c r="AV3125" s="9"/>
      <c r="AW3125" s="9"/>
      <c r="AX3125" s="9"/>
      <c r="AY3125" s="9"/>
      <c r="AZ3125" s="9"/>
      <c r="BA3125" s="9"/>
      <c r="BB3125" s="9"/>
      <c r="BC3125" s="9"/>
      <c r="BD3125" s="9"/>
      <c r="BE3125" s="9"/>
      <c r="BF3125" s="9"/>
      <c r="BG3125" s="9"/>
      <c r="BH3125" s="9"/>
      <c r="BI3125" s="9"/>
      <c r="BJ3125" s="9"/>
      <c r="BK3125" s="9"/>
      <c r="BL3125" s="9"/>
      <c r="BM3125" s="9"/>
      <c r="BN3125" s="9"/>
      <c r="BO3125" s="9"/>
      <c r="BP3125" s="9"/>
      <c r="BQ3125" s="9"/>
      <c r="BR3125" s="9"/>
      <c r="BS3125" s="9"/>
      <c r="BT3125" s="9"/>
      <c r="BU3125" s="9"/>
      <c r="BV3125" s="9"/>
      <c r="BW3125" s="9"/>
      <c r="CB3125" s="10"/>
      <c r="CC3125" s="10"/>
      <c r="CD3125" s="10"/>
      <c r="CE3125" s="10"/>
      <c r="CF3125" s="11"/>
      <c r="CG3125" s="11"/>
      <c r="CH3125" s="11"/>
      <c r="CI3125" s="11"/>
      <c r="CJ3125" s="10"/>
      <c r="CK3125" s="10"/>
      <c r="CL3125" s="10"/>
      <c r="CM3125" s="10"/>
      <c r="CN3125" s="10"/>
      <c r="CO3125" s="10"/>
      <c r="CP3125" s="10"/>
      <c r="CQ3125" s="10"/>
      <c r="CR3125" s="10"/>
      <c r="CS3125" s="10"/>
      <c r="CT3125" s="10"/>
      <c r="CU3125" s="10"/>
      <c r="CV3125" s="9"/>
      <c r="CW3125" s="9"/>
      <c r="CX3125" s="9"/>
      <c r="CY3125" s="9"/>
    </row>
    <row r="3126" spans="31:103" ht="18" customHeight="1">
      <c r="AE3126" s="16"/>
      <c r="AF3126" s="16"/>
      <c r="AG3126" s="16"/>
      <c r="AH3126" s="16"/>
      <c r="AI3126" s="16"/>
      <c r="AJ3126" s="16"/>
      <c r="AK3126" s="16"/>
      <c r="AL3126" s="16"/>
      <c r="AM3126" s="16"/>
      <c r="AN3126" s="16"/>
      <c r="AO3126" s="16"/>
      <c r="AP3126" s="16"/>
      <c r="AQ3126" s="15"/>
      <c r="AV3126" s="9"/>
      <c r="AW3126" s="9"/>
      <c r="AX3126" s="9"/>
      <c r="AY3126" s="9"/>
      <c r="AZ3126" s="9"/>
      <c r="BA3126" s="9"/>
      <c r="BB3126" s="9"/>
      <c r="BC3126" s="9"/>
      <c r="BD3126" s="9"/>
      <c r="BE3126" s="9"/>
      <c r="BF3126" s="9"/>
      <c r="BG3126" s="9"/>
      <c r="BH3126" s="9"/>
      <c r="BI3126" s="9"/>
      <c r="BJ3126" s="9"/>
      <c r="BK3126" s="9"/>
      <c r="BL3126" s="9"/>
      <c r="BM3126" s="9"/>
      <c r="BN3126" s="9"/>
      <c r="BO3126" s="9"/>
      <c r="BP3126" s="9"/>
      <c r="BQ3126" s="9"/>
      <c r="BR3126" s="9"/>
      <c r="BS3126" s="9"/>
      <c r="BT3126" s="9"/>
      <c r="BU3126" s="9"/>
      <c r="BV3126" s="9"/>
      <c r="BW3126" s="9"/>
      <c r="CB3126" s="10"/>
      <c r="CC3126" s="10"/>
      <c r="CD3126" s="10"/>
      <c r="CE3126" s="10"/>
      <c r="CF3126" s="11"/>
      <c r="CG3126" s="11"/>
      <c r="CH3126" s="11"/>
      <c r="CI3126" s="11"/>
      <c r="CJ3126" s="10"/>
      <c r="CK3126" s="10"/>
      <c r="CL3126" s="10"/>
      <c r="CM3126" s="10"/>
      <c r="CN3126" s="10"/>
      <c r="CO3126" s="10"/>
      <c r="CP3126" s="10"/>
      <c r="CQ3126" s="10"/>
      <c r="CR3126" s="10"/>
      <c r="CS3126" s="10"/>
      <c r="CT3126" s="10"/>
      <c r="CU3126" s="10"/>
      <c r="CV3126" s="9"/>
      <c r="CW3126" s="9"/>
      <c r="CX3126" s="9"/>
      <c r="CY3126" s="9"/>
    </row>
    <row r="3127" spans="31:103" ht="18" customHeight="1">
      <c r="AE3127" s="16"/>
      <c r="AF3127" s="16"/>
      <c r="AG3127" s="16"/>
      <c r="AH3127" s="16"/>
      <c r="AI3127" s="16"/>
      <c r="AJ3127" s="16"/>
      <c r="AK3127" s="16"/>
      <c r="AL3127" s="16"/>
      <c r="AM3127" s="16"/>
      <c r="AN3127" s="16"/>
      <c r="AO3127" s="16"/>
      <c r="AP3127" s="16"/>
      <c r="AQ3127" s="15"/>
      <c r="AV3127" s="9"/>
      <c r="AW3127" s="9"/>
      <c r="AX3127" s="9"/>
      <c r="AY3127" s="9"/>
      <c r="AZ3127" s="9"/>
      <c r="BA3127" s="9"/>
      <c r="BB3127" s="9"/>
      <c r="BC3127" s="9"/>
      <c r="BD3127" s="9"/>
      <c r="BE3127" s="9"/>
      <c r="BF3127" s="9"/>
      <c r="BG3127" s="9"/>
      <c r="BH3127" s="9"/>
      <c r="BI3127" s="9"/>
      <c r="BJ3127" s="9"/>
      <c r="BK3127" s="9"/>
      <c r="BL3127" s="9"/>
      <c r="BM3127" s="9"/>
      <c r="BN3127" s="9"/>
      <c r="BO3127" s="9"/>
      <c r="BP3127" s="9"/>
      <c r="BQ3127" s="9"/>
      <c r="BR3127" s="9"/>
      <c r="BS3127" s="9"/>
      <c r="BT3127" s="9"/>
      <c r="BU3127" s="9"/>
      <c r="BV3127" s="9"/>
      <c r="BW3127" s="9"/>
      <c r="CB3127" s="10"/>
      <c r="CC3127" s="10"/>
      <c r="CD3127" s="10"/>
      <c r="CE3127" s="10"/>
      <c r="CF3127" s="11"/>
      <c r="CG3127" s="11"/>
      <c r="CH3127" s="11"/>
      <c r="CI3127" s="11"/>
      <c r="CJ3127" s="10"/>
      <c r="CK3127" s="10"/>
      <c r="CL3127" s="10"/>
      <c r="CM3127" s="10"/>
      <c r="CN3127" s="10"/>
      <c r="CO3127" s="10"/>
      <c r="CP3127" s="10"/>
      <c r="CQ3127" s="10"/>
      <c r="CR3127" s="10"/>
      <c r="CS3127" s="10"/>
      <c r="CT3127" s="10"/>
      <c r="CU3127" s="10"/>
      <c r="CV3127" s="9"/>
      <c r="CW3127" s="9"/>
      <c r="CX3127" s="9"/>
      <c r="CY3127" s="9"/>
    </row>
    <row r="3128" spans="31:103" ht="18" customHeight="1">
      <c r="AE3128" s="16"/>
      <c r="AF3128" s="16"/>
      <c r="AG3128" s="16"/>
      <c r="AH3128" s="16"/>
      <c r="AI3128" s="16"/>
      <c r="AJ3128" s="16"/>
      <c r="AK3128" s="16"/>
      <c r="AL3128" s="16"/>
      <c r="AM3128" s="16"/>
      <c r="AN3128" s="16"/>
      <c r="AO3128" s="16"/>
      <c r="AP3128" s="16"/>
      <c r="AQ3128" s="15"/>
      <c r="AV3128" s="9"/>
      <c r="AW3128" s="9"/>
      <c r="AX3128" s="9"/>
      <c r="AY3128" s="9"/>
      <c r="AZ3128" s="9"/>
      <c r="BA3128" s="9"/>
      <c r="BB3128" s="9"/>
      <c r="BC3128" s="9"/>
      <c r="BD3128" s="9"/>
      <c r="BE3128" s="9"/>
      <c r="BF3128" s="9"/>
      <c r="BG3128" s="9"/>
      <c r="BH3128" s="9"/>
      <c r="BI3128" s="9"/>
      <c r="BJ3128" s="9"/>
      <c r="BK3128" s="9"/>
      <c r="BL3128" s="9"/>
      <c r="BM3128" s="9"/>
      <c r="BN3128" s="9"/>
      <c r="BO3128" s="9"/>
      <c r="BP3128" s="9"/>
      <c r="BQ3128" s="9"/>
      <c r="BR3128" s="9"/>
      <c r="BS3128" s="9"/>
      <c r="BT3128" s="9"/>
      <c r="BU3128" s="9"/>
      <c r="BV3128" s="9"/>
      <c r="BW3128" s="9"/>
      <c r="CB3128" s="10"/>
      <c r="CC3128" s="10"/>
      <c r="CD3128" s="10"/>
      <c r="CE3128" s="10"/>
      <c r="CF3128" s="11"/>
      <c r="CG3128" s="11"/>
      <c r="CH3128" s="11"/>
      <c r="CI3128" s="11"/>
      <c r="CJ3128" s="10"/>
      <c r="CK3128" s="10"/>
      <c r="CL3128" s="10"/>
      <c r="CM3128" s="10"/>
      <c r="CN3128" s="10"/>
      <c r="CO3128" s="10"/>
      <c r="CP3128" s="10"/>
      <c r="CQ3128" s="10"/>
      <c r="CR3128" s="10"/>
      <c r="CS3128" s="10"/>
      <c r="CT3128" s="10"/>
      <c r="CU3128" s="10"/>
      <c r="CV3128" s="9"/>
      <c r="CW3128" s="9"/>
      <c r="CX3128" s="9"/>
      <c r="CY3128" s="9"/>
    </row>
    <row r="3129" spans="31:103" ht="18" customHeight="1">
      <c r="AE3129" s="16"/>
      <c r="AF3129" s="16"/>
      <c r="AG3129" s="16"/>
      <c r="AH3129" s="16"/>
      <c r="AI3129" s="16"/>
      <c r="AJ3129" s="16"/>
      <c r="AK3129" s="16"/>
      <c r="AL3129" s="16"/>
      <c r="AM3129" s="16"/>
      <c r="AN3129" s="16"/>
      <c r="AO3129" s="16"/>
      <c r="AP3129" s="16"/>
      <c r="AQ3129" s="15"/>
      <c r="AV3129" s="9"/>
      <c r="AW3129" s="9"/>
      <c r="AX3129" s="9"/>
      <c r="AY3129" s="9"/>
      <c r="AZ3129" s="9"/>
      <c r="BA3129" s="9"/>
      <c r="BB3129" s="9"/>
      <c r="BC3129" s="9"/>
      <c r="BD3129" s="9"/>
      <c r="BE3129" s="9"/>
      <c r="BF3129" s="9"/>
      <c r="BG3129" s="9"/>
      <c r="BH3129" s="9"/>
      <c r="BI3129" s="9"/>
      <c r="BJ3129" s="9"/>
      <c r="BK3129" s="9"/>
      <c r="BL3129" s="9"/>
      <c r="BM3129" s="9"/>
      <c r="BN3129" s="9"/>
      <c r="BO3129" s="9"/>
      <c r="BP3129" s="9"/>
      <c r="BQ3129" s="9"/>
      <c r="BR3129" s="9"/>
      <c r="BS3129" s="9"/>
      <c r="BT3129" s="9"/>
      <c r="BU3129" s="9"/>
      <c r="BV3129" s="9"/>
      <c r="BW3129" s="9"/>
      <c r="CB3129" s="10"/>
      <c r="CC3129" s="10"/>
      <c r="CD3129" s="10"/>
      <c r="CE3129" s="10"/>
      <c r="CF3129" s="11"/>
      <c r="CG3129" s="11"/>
      <c r="CH3129" s="11"/>
      <c r="CI3129" s="11"/>
      <c r="CJ3129" s="10"/>
      <c r="CK3129" s="10"/>
      <c r="CL3129" s="10"/>
      <c r="CM3129" s="10"/>
      <c r="CN3129" s="10"/>
      <c r="CO3129" s="10"/>
      <c r="CP3129" s="10"/>
      <c r="CQ3129" s="10"/>
      <c r="CR3129" s="10"/>
      <c r="CS3129" s="10"/>
      <c r="CT3129" s="10"/>
      <c r="CU3129" s="10"/>
      <c r="CV3129" s="9"/>
      <c r="CW3129" s="9"/>
      <c r="CX3129" s="9"/>
      <c r="CY3129" s="9"/>
    </row>
    <row r="3130" spans="31:103" ht="18" customHeight="1">
      <c r="AE3130" s="16"/>
      <c r="AF3130" s="16"/>
      <c r="AG3130" s="16"/>
      <c r="AH3130" s="16"/>
      <c r="AI3130" s="16"/>
      <c r="AJ3130" s="16"/>
      <c r="AK3130" s="16"/>
      <c r="AL3130" s="16"/>
      <c r="AM3130" s="16"/>
      <c r="AN3130" s="16"/>
      <c r="AO3130" s="16"/>
      <c r="AP3130" s="16"/>
      <c r="AQ3130" s="15"/>
      <c r="AV3130" s="9"/>
      <c r="AW3130" s="9"/>
      <c r="AX3130" s="9"/>
      <c r="AY3130" s="9"/>
      <c r="AZ3130" s="9"/>
      <c r="BA3130" s="9"/>
      <c r="BB3130" s="9"/>
      <c r="BC3130" s="9"/>
      <c r="BD3130" s="9"/>
      <c r="BE3130" s="9"/>
      <c r="BF3130" s="9"/>
      <c r="BG3130" s="9"/>
      <c r="BH3130" s="9"/>
      <c r="BI3130" s="9"/>
      <c r="BJ3130" s="9"/>
      <c r="BK3130" s="9"/>
      <c r="BL3130" s="9"/>
      <c r="BM3130" s="9"/>
      <c r="BN3130" s="9"/>
      <c r="BO3130" s="9"/>
      <c r="BP3130" s="9"/>
      <c r="BQ3130" s="9"/>
      <c r="BR3130" s="9"/>
      <c r="BS3130" s="9"/>
      <c r="BT3130" s="9"/>
      <c r="BU3130" s="9"/>
      <c r="BV3130" s="9"/>
      <c r="BW3130" s="9"/>
      <c r="CB3130" s="10"/>
      <c r="CC3130" s="10"/>
      <c r="CD3130" s="10"/>
      <c r="CE3130" s="10"/>
      <c r="CF3130" s="11"/>
      <c r="CG3130" s="11"/>
      <c r="CH3130" s="11"/>
      <c r="CI3130" s="11"/>
      <c r="CJ3130" s="10"/>
      <c r="CK3130" s="10"/>
      <c r="CL3130" s="10"/>
      <c r="CM3130" s="10"/>
      <c r="CN3130" s="10"/>
      <c r="CO3130" s="10"/>
      <c r="CP3130" s="10"/>
      <c r="CQ3130" s="10"/>
      <c r="CR3130" s="10"/>
      <c r="CS3130" s="10"/>
      <c r="CT3130" s="10"/>
      <c r="CU3130" s="10"/>
      <c r="CV3130" s="9"/>
      <c r="CW3130" s="9"/>
      <c r="CX3130" s="9"/>
      <c r="CY3130" s="9"/>
    </row>
    <row r="3131" spans="31:103" ht="18" customHeight="1">
      <c r="AE3131" s="16"/>
      <c r="AF3131" s="16"/>
      <c r="AG3131" s="16"/>
      <c r="AH3131" s="16"/>
      <c r="AI3131" s="16"/>
      <c r="AJ3131" s="16"/>
      <c r="AK3131" s="16"/>
      <c r="AL3131" s="16"/>
      <c r="AM3131" s="16"/>
      <c r="AN3131" s="16"/>
      <c r="AO3131" s="16"/>
      <c r="AP3131" s="16"/>
      <c r="AQ3131" s="15"/>
      <c r="AV3131" s="9"/>
      <c r="AW3131" s="9"/>
      <c r="AX3131" s="9"/>
      <c r="AY3131" s="9"/>
      <c r="AZ3131" s="9"/>
      <c r="BA3131" s="9"/>
      <c r="BB3131" s="9"/>
      <c r="BC3131" s="9"/>
      <c r="BD3131" s="9"/>
      <c r="BE3131" s="9"/>
      <c r="BF3131" s="9"/>
      <c r="BG3131" s="9"/>
      <c r="BH3131" s="9"/>
      <c r="BI3131" s="9"/>
      <c r="BJ3131" s="9"/>
      <c r="BK3131" s="9"/>
      <c r="BL3131" s="9"/>
      <c r="BM3131" s="9"/>
      <c r="BN3131" s="9"/>
      <c r="BO3131" s="9"/>
      <c r="BP3131" s="9"/>
      <c r="BQ3131" s="9"/>
      <c r="BR3131" s="9"/>
      <c r="BS3131" s="9"/>
      <c r="BT3131" s="9"/>
      <c r="BU3131" s="9"/>
      <c r="BV3131" s="9"/>
      <c r="BW3131" s="9"/>
      <c r="CB3131" s="10"/>
      <c r="CC3131" s="10"/>
      <c r="CD3131" s="10"/>
      <c r="CE3131" s="10"/>
      <c r="CF3131" s="11"/>
      <c r="CG3131" s="11"/>
      <c r="CH3131" s="11"/>
      <c r="CI3131" s="11"/>
      <c r="CJ3131" s="10"/>
      <c r="CK3131" s="10"/>
      <c r="CL3131" s="10"/>
      <c r="CM3131" s="10"/>
      <c r="CN3131" s="10"/>
      <c r="CO3131" s="10"/>
      <c r="CP3131" s="10"/>
      <c r="CQ3131" s="10"/>
      <c r="CR3131" s="10"/>
      <c r="CS3131" s="10"/>
      <c r="CT3131" s="10"/>
      <c r="CU3131" s="10"/>
      <c r="CV3131" s="9"/>
      <c r="CW3131" s="9"/>
      <c r="CX3131" s="9"/>
      <c r="CY3131" s="9"/>
    </row>
    <row r="3132" spans="31:103" ht="18" customHeight="1">
      <c r="AE3132" s="16"/>
      <c r="AF3132" s="16"/>
      <c r="AG3132" s="16"/>
      <c r="AH3132" s="16"/>
      <c r="AI3132" s="16"/>
      <c r="AJ3132" s="16"/>
      <c r="AK3132" s="16"/>
      <c r="AL3132" s="16"/>
      <c r="AM3132" s="16"/>
      <c r="AN3132" s="16"/>
      <c r="AO3132" s="16"/>
      <c r="AP3132" s="16"/>
      <c r="AQ3132" s="15"/>
      <c r="AV3132" s="9"/>
      <c r="AW3132" s="9"/>
      <c r="AX3132" s="9"/>
      <c r="AY3132" s="9"/>
      <c r="AZ3132" s="9"/>
      <c r="BA3132" s="9"/>
      <c r="BB3132" s="9"/>
      <c r="BC3132" s="9"/>
      <c r="BD3132" s="9"/>
      <c r="BE3132" s="9"/>
      <c r="BF3132" s="9"/>
      <c r="BG3132" s="9"/>
      <c r="BH3132" s="9"/>
      <c r="BI3132" s="9"/>
      <c r="BJ3132" s="9"/>
      <c r="BK3132" s="9"/>
      <c r="BL3132" s="9"/>
      <c r="BM3132" s="9"/>
      <c r="BN3132" s="9"/>
      <c r="BO3132" s="9"/>
      <c r="BP3132" s="9"/>
      <c r="BQ3132" s="9"/>
      <c r="BR3132" s="9"/>
      <c r="BS3132" s="9"/>
      <c r="BT3132" s="9"/>
      <c r="BU3132" s="9"/>
      <c r="BV3132" s="9"/>
      <c r="BW3132" s="9"/>
      <c r="CB3132" s="10"/>
      <c r="CC3132" s="10"/>
      <c r="CD3132" s="10"/>
      <c r="CE3132" s="10"/>
      <c r="CF3132" s="11"/>
      <c r="CG3132" s="11"/>
      <c r="CH3132" s="11"/>
      <c r="CI3132" s="11"/>
      <c r="CJ3132" s="10"/>
      <c r="CK3132" s="10"/>
      <c r="CL3132" s="10"/>
      <c r="CM3132" s="10"/>
      <c r="CN3132" s="10"/>
      <c r="CO3132" s="10"/>
      <c r="CP3132" s="10"/>
      <c r="CQ3132" s="10"/>
      <c r="CR3132" s="10"/>
      <c r="CS3132" s="10"/>
      <c r="CT3132" s="10"/>
      <c r="CU3132" s="10"/>
      <c r="CV3132" s="9"/>
      <c r="CW3132" s="9"/>
      <c r="CX3132" s="9"/>
      <c r="CY3132" s="9"/>
    </row>
    <row r="3133" spans="31:103" ht="18" customHeight="1">
      <c r="AE3133" s="16"/>
      <c r="AF3133" s="16"/>
      <c r="AG3133" s="16"/>
      <c r="AH3133" s="16"/>
      <c r="AI3133" s="16"/>
      <c r="AJ3133" s="16"/>
      <c r="AK3133" s="16"/>
      <c r="AL3133" s="16"/>
      <c r="AM3133" s="16"/>
      <c r="AN3133" s="16"/>
      <c r="AO3133" s="16"/>
      <c r="AP3133" s="16"/>
      <c r="AQ3133" s="15"/>
      <c r="AV3133" s="9"/>
      <c r="AW3133" s="9"/>
      <c r="AX3133" s="9"/>
      <c r="AY3133" s="9"/>
      <c r="AZ3133" s="9"/>
      <c r="BA3133" s="9"/>
      <c r="BB3133" s="9"/>
      <c r="BC3133" s="9"/>
      <c r="BD3133" s="9"/>
      <c r="BE3133" s="9"/>
      <c r="BF3133" s="9"/>
      <c r="BG3133" s="9"/>
      <c r="BH3133" s="9"/>
      <c r="BI3133" s="9"/>
      <c r="BJ3133" s="9"/>
      <c r="BK3133" s="9"/>
      <c r="BL3133" s="9"/>
      <c r="BM3133" s="9"/>
      <c r="BN3133" s="9"/>
      <c r="BO3133" s="9"/>
      <c r="BP3133" s="9"/>
      <c r="BQ3133" s="9"/>
      <c r="BR3133" s="9"/>
      <c r="BS3133" s="9"/>
      <c r="BT3133" s="9"/>
      <c r="BU3133" s="9"/>
      <c r="BV3133" s="9"/>
      <c r="BW3133" s="9"/>
      <c r="CB3133" s="10"/>
      <c r="CC3133" s="10"/>
      <c r="CD3133" s="10"/>
      <c r="CE3133" s="10"/>
      <c r="CF3133" s="11"/>
      <c r="CG3133" s="11"/>
      <c r="CH3133" s="11"/>
      <c r="CI3133" s="11"/>
      <c r="CJ3133" s="10"/>
      <c r="CK3133" s="10"/>
      <c r="CL3133" s="10"/>
      <c r="CM3133" s="10"/>
      <c r="CN3133" s="10"/>
      <c r="CO3133" s="10"/>
      <c r="CP3133" s="10"/>
      <c r="CQ3133" s="10"/>
      <c r="CR3133" s="10"/>
      <c r="CS3133" s="10"/>
      <c r="CT3133" s="10"/>
      <c r="CU3133" s="10"/>
      <c r="CV3133" s="9"/>
      <c r="CW3133" s="9"/>
      <c r="CX3133" s="9"/>
      <c r="CY3133" s="9"/>
    </row>
    <row r="3134" spans="31:103" ht="18" customHeight="1">
      <c r="AE3134" s="16"/>
      <c r="AF3134" s="16"/>
      <c r="AG3134" s="16"/>
      <c r="AH3134" s="16"/>
      <c r="AI3134" s="16"/>
      <c r="AJ3134" s="16"/>
      <c r="AK3134" s="16"/>
      <c r="AL3134" s="16"/>
      <c r="AM3134" s="16"/>
      <c r="AN3134" s="16"/>
      <c r="AO3134" s="16"/>
      <c r="AP3134" s="16"/>
      <c r="AQ3134" s="15"/>
      <c r="AV3134" s="9"/>
      <c r="AW3134" s="9"/>
      <c r="AX3134" s="9"/>
      <c r="AY3134" s="9"/>
      <c r="AZ3134" s="9"/>
      <c r="BA3134" s="9"/>
      <c r="BB3134" s="9"/>
      <c r="BC3134" s="9"/>
      <c r="BD3134" s="9"/>
      <c r="BE3134" s="9"/>
      <c r="BF3134" s="9"/>
      <c r="BG3134" s="9"/>
      <c r="BH3134" s="9"/>
      <c r="BI3134" s="9"/>
      <c r="BJ3134" s="9"/>
      <c r="BK3134" s="9"/>
      <c r="BL3134" s="9"/>
      <c r="BM3134" s="9"/>
      <c r="BN3134" s="9"/>
      <c r="BO3134" s="9"/>
      <c r="BP3134" s="9"/>
      <c r="BQ3134" s="9"/>
      <c r="BR3134" s="9"/>
      <c r="BS3134" s="9"/>
      <c r="BT3134" s="9"/>
      <c r="BU3134" s="9"/>
      <c r="BV3134" s="9"/>
      <c r="BW3134" s="9"/>
      <c r="CB3134" s="10"/>
      <c r="CC3134" s="10"/>
      <c r="CD3134" s="10"/>
      <c r="CE3134" s="10"/>
      <c r="CF3134" s="11"/>
      <c r="CG3134" s="11"/>
      <c r="CH3134" s="11"/>
      <c r="CI3134" s="11"/>
      <c r="CJ3134" s="10"/>
      <c r="CK3134" s="10"/>
      <c r="CL3134" s="10"/>
      <c r="CM3134" s="10"/>
      <c r="CN3134" s="10"/>
      <c r="CO3134" s="10"/>
      <c r="CP3134" s="10"/>
      <c r="CQ3134" s="10"/>
      <c r="CR3134" s="10"/>
      <c r="CS3134" s="10"/>
      <c r="CT3134" s="10"/>
      <c r="CU3134" s="10"/>
      <c r="CV3134" s="9"/>
      <c r="CW3134" s="9"/>
      <c r="CX3134" s="9"/>
      <c r="CY3134" s="9"/>
    </row>
    <row r="3135" spans="31:103" ht="18" customHeight="1">
      <c r="AE3135" s="16"/>
      <c r="AF3135" s="16"/>
      <c r="AG3135" s="16"/>
      <c r="AH3135" s="16"/>
      <c r="AI3135" s="16"/>
      <c r="AJ3135" s="16"/>
      <c r="AK3135" s="16"/>
      <c r="AL3135" s="16"/>
      <c r="AM3135" s="16"/>
      <c r="AN3135" s="16"/>
      <c r="AO3135" s="16"/>
      <c r="AP3135" s="16"/>
      <c r="AQ3135" s="15"/>
      <c r="AV3135" s="9"/>
      <c r="AW3135" s="9"/>
      <c r="AX3135" s="9"/>
      <c r="AY3135" s="9"/>
      <c r="AZ3135" s="9"/>
      <c r="BA3135" s="9"/>
      <c r="BB3135" s="9"/>
      <c r="BC3135" s="9"/>
      <c r="BD3135" s="9"/>
      <c r="BE3135" s="9"/>
      <c r="BF3135" s="9"/>
      <c r="BG3135" s="9"/>
      <c r="BH3135" s="9"/>
      <c r="BI3135" s="9"/>
      <c r="BJ3135" s="9"/>
      <c r="BK3135" s="9"/>
      <c r="BL3135" s="9"/>
      <c r="BM3135" s="9"/>
      <c r="BN3135" s="9"/>
      <c r="BO3135" s="9"/>
      <c r="BP3135" s="9"/>
      <c r="BQ3135" s="9"/>
      <c r="BR3135" s="9"/>
      <c r="BS3135" s="9"/>
      <c r="BT3135" s="9"/>
      <c r="BU3135" s="9"/>
      <c r="BV3135" s="9"/>
      <c r="BW3135" s="9"/>
      <c r="CB3135" s="10"/>
      <c r="CC3135" s="10"/>
      <c r="CD3135" s="10"/>
      <c r="CE3135" s="10"/>
      <c r="CF3135" s="11"/>
      <c r="CG3135" s="11"/>
      <c r="CH3135" s="11"/>
      <c r="CI3135" s="11"/>
      <c r="CJ3135" s="10"/>
      <c r="CK3135" s="10"/>
      <c r="CL3135" s="10"/>
      <c r="CM3135" s="10"/>
      <c r="CN3135" s="10"/>
      <c r="CO3135" s="10"/>
      <c r="CP3135" s="10"/>
      <c r="CQ3135" s="10"/>
      <c r="CR3135" s="10"/>
      <c r="CS3135" s="10"/>
      <c r="CT3135" s="10"/>
      <c r="CU3135" s="10"/>
      <c r="CV3135" s="9"/>
      <c r="CW3135" s="9"/>
      <c r="CX3135" s="9"/>
      <c r="CY3135" s="9"/>
    </row>
    <row r="3136" spans="31:103" ht="18" customHeight="1">
      <c r="AE3136" s="16"/>
      <c r="AF3136" s="16"/>
      <c r="AG3136" s="16"/>
      <c r="AH3136" s="16"/>
      <c r="AI3136" s="16"/>
      <c r="AJ3136" s="16"/>
      <c r="AK3136" s="16"/>
      <c r="AL3136" s="16"/>
      <c r="AM3136" s="16"/>
      <c r="AN3136" s="16"/>
      <c r="AO3136" s="16"/>
      <c r="AP3136" s="16"/>
      <c r="AQ3136" s="15"/>
      <c r="AV3136" s="9"/>
      <c r="AW3136" s="9"/>
      <c r="AX3136" s="9"/>
      <c r="AY3136" s="9"/>
      <c r="AZ3136" s="9"/>
      <c r="BA3136" s="9"/>
      <c r="BB3136" s="9"/>
      <c r="BC3136" s="9"/>
      <c r="BD3136" s="9"/>
      <c r="BE3136" s="9"/>
      <c r="BF3136" s="9"/>
      <c r="BG3136" s="9"/>
      <c r="BH3136" s="9"/>
      <c r="BI3136" s="9"/>
      <c r="BJ3136" s="9"/>
      <c r="BK3136" s="9"/>
      <c r="BL3136" s="9"/>
      <c r="BM3136" s="9"/>
      <c r="BN3136" s="9"/>
      <c r="BO3136" s="9"/>
      <c r="BP3136" s="9"/>
      <c r="BQ3136" s="9"/>
      <c r="BR3136" s="9"/>
      <c r="BS3136" s="9"/>
      <c r="BT3136" s="9"/>
      <c r="BU3136" s="9"/>
      <c r="BV3136" s="9"/>
      <c r="BW3136" s="9"/>
      <c r="CB3136" s="10"/>
      <c r="CC3136" s="10"/>
      <c r="CD3136" s="10"/>
      <c r="CE3136" s="10"/>
      <c r="CF3136" s="11"/>
      <c r="CG3136" s="11"/>
      <c r="CH3136" s="11"/>
      <c r="CI3136" s="11"/>
      <c r="CJ3136" s="10"/>
      <c r="CK3136" s="10"/>
      <c r="CL3136" s="10"/>
      <c r="CM3136" s="10"/>
      <c r="CN3136" s="10"/>
      <c r="CO3136" s="10"/>
      <c r="CP3136" s="10"/>
      <c r="CQ3136" s="10"/>
      <c r="CR3136" s="10"/>
      <c r="CS3136" s="10"/>
      <c r="CT3136" s="10"/>
      <c r="CU3136" s="10"/>
      <c r="CV3136" s="9"/>
      <c r="CW3136" s="9"/>
      <c r="CX3136" s="9"/>
      <c r="CY3136" s="9"/>
    </row>
    <row r="3137" spans="31:103" ht="18" customHeight="1">
      <c r="AE3137" s="16"/>
      <c r="AF3137" s="16"/>
      <c r="AG3137" s="16"/>
      <c r="AH3137" s="16"/>
      <c r="AI3137" s="16"/>
      <c r="AJ3137" s="16"/>
      <c r="AK3137" s="16"/>
      <c r="AL3137" s="16"/>
      <c r="AM3137" s="16"/>
      <c r="AN3137" s="16"/>
      <c r="AO3137" s="16"/>
      <c r="AP3137" s="16"/>
      <c r="AQ3137" s="15"/>
      <c r="AV3137" s="9"/>
      <c r="AW3137" s="9"/>
      <c r="AX3137" s="9"/>
      <c r="AY3137" s="9"/>
      <c r="AZ3137" s="9"/>
      <c r="BA3137" s="9"/>
      <c r="BB3137" s="9"/>
      <c r="BC3137" s="9"/>
      <c r="BD3137" s="9"/>
      <c r="BE3137" s="9"/>
      <c r="BF3137" s="9"/>
      <c r="BG3137" s="9"/>
      <c r="BH3137" s="9"/>
      <c r="BI3137" s="9"/>
      <c r="BJ3137" s="9"/>
      <c r="BK3137" s="9"/>
      <c r="BL3137" s="9"/>
      <c r="BM3137" s="9"/>
      <c r="BN3137" s="9"/>
      <c r="BO3137" s="9"/>
      <c r="BP3137" s="9"/>
      <c r="BQ3137" s="9"/>
      <c r="BR3137" s="9"/>
      <c r="BS3137" s="9"/>
      <c r="BT3137" s="9"/>
      <c r="BU3137" s="9"/>
      <c r="BV3137" s="9"/>
      <c r="BW3137" s="9"/>
      <c r="CB3137" s="10"/>
      <c r="CC3137" s="10"/>
      <c r="CD3137" s="10"/>
      <c r="CE3137" s="10"/>
      <c r="CF3137" s="11"/>
      <c r="CG3137" s="11"/>
      <c r="CH3137" s="11"/>
      <c r="CI3137" s="11"/>
      <c r="CJ3137" s="10"/>
      <c r="CK3137" s="10"/>
      <c r="CL3137" s="10"/>
      <c r="CM3137" s="10"/>
      <c r="CN3137" s="10"/>
      <c r="CO3137" s="10"/>
      <c r="CP3137" s="10"/>
      <c r="CQ3137" s="10"/>
      <c r="CR3137" s="10"/>
      <c r="CS3137" s="10"/>
      <c r="CT3137" s="10"/>
      <c r="CU3137" s="10"/>
      <c r="CV3137" s="9"/>
      <c r="CW3137" s="9"/>
      <c r="CX3137" s="9"/>
      <c r="CY3137" s="9"/>
    </row>
    <row r="3138" spans="31:103" ht="18" customHeight="1">
      <c r="AE3138" s="16"/>
      <c r="AF3138" s="16"/>
      <c r="AG3138" s="16"/>
      <c r="AH3138" s="16"/>
      <c r="AI3138" s="16"/>
      <c r="AJ3138" s="16"/>
      <c r="AK3138" s="16"/>
      <c r="AL3138" s="16"/>
      <c r="AM3138" s="16"/>
      <c r="AN3138" s="16"/>
      <c r="AO3138" s="16"/>
      <c r="AP3138" s="16"/>
      <c r="AQ3138" s="15"/>
      <c r="AV3138" s="9"/>
      <c r="AW3138" s="9"/>
      <c r="AX3138" s="9"/>
      <c r="AY3138" s="9"/>
      <c r="AZ3138" s="9"/>
      <c r="BA3138" s="9"/>
      <c r="BB3138" s="9"/>
      <c r="BC3138" s="9"/>
      <c r="BD3138" s="9"/>
      <c r="BE3138" s="9"/>
      <c r="BF3138" s="9"/>
      <c r="BG3138" s="9"/>
      <c r="BH3138" s="9"/>
      <c r="BI3138" s="9"/>
      <c r="BJ3138" s="9"/>
      <c r="BK3138" s="9"/>
      <c r="BL3138" s="9"/>
      <c r="BM3138" s="9"/>
      <c r="BN3138" s="9"/>
      <c r="BO3138" s="9"/>
      <c r="BP3138" s="9"/>
      <c r="BQ3138" s="9"/>
      <c r="BR3138" s="9"/>
      <c r="BS3138" s="9"/>
      <c r="BT3138" s="9"/>
      <c r="BU3138" s="9"/>
      <c r="BV3138" s="9"/>
      <c r="BW3138" s="9"/>
      <c r="CB3138" s="10"/>
      <c r="CC3138" s="10"/>
      <c r="CD3138" s="10"/>
      <c r="CE3138" s="10"/>
      <c r="CF3138" s="11"/>
      <c r="CG3138" s="11"/>
      <c r="CH3138" s="11"/>
      <c r="CI3138" s="11"/>
      <c r="CJ3138" s="10"/>
      <c r="CK3138" s="10"/>
      <c r="CL3138" s="10"/>
      <c r="CM3138" s="10"/>
      <c r="CN3138" s="10"/>
      <c r="CO3138" s="10"/>
      <c r="CP3138" s="10"/>
      <c r="CQ3138" s="10"/>
      <c r="CR3138" s="10"/>
      <c r="CS3138" s="10"/>
      <c r="CT3138" s="10"/>
      <c r="CU3138" s="10"/>
      <c r="CV3138" s="9"/>
      <c r="CW3138" s="9"/>
      <c r="CX3138" s="9"/>
      <c r="CY3138" s="9"/>
    </row>
    <row r="3139" spans="31:103" ht="18" customHeight="1">
      <c r="AE3139" s="16"/>
      <c r="AF3139" s="16"/>
      <c r="AG3139" s="16"/>
      <c r="AH3139" s="16"/>
      <c r="AI3139" s="16"/>
      <c r="AJ3139" s="16"/>
      <c r="AK3139" s="16"/>
      <c r="AL3139" s="16"/>
      <c r="AM3139" s="16"/>
      <c r="AN3139" s="16"/>
      <c r="AO3139" s="16"/>
      <c r="AP3139" s="16"/>
      <c r="AQ3139" s="15"/>
      <c r="AV3139" s="9"/>
      <c r="AW3139" s="9"/>
      <c r="AX3139" s="9"/>
      <c r="AY3139" s="9"/>
      <c r="AZ3139" s="9"/>
      <c r="BA3139" s="9"/>
      <c r="BB3139" s="9"/>
      <c r="BC3139" s="9"/>
      <c r="BD3139" s="9"/>
      <c r="BE3139" s="9"/>
      <c r="BF3139" s="9"/>
      <c r="BG3139" s="9"/>
      <c r="BH3139" s="9"/>
      <c r="BI3139" s="9"/>
      <c r="BJ3139" s="9"/>
      <c r="BK3139" s="9"/>
      <c r="BL3139" s="9"/>
      <c r="BM3139" s="9"/>
      <c r="BN3139" s="9"/>
      <c r="BO3139" s="9"/>
      <c r="BP3139" s="9"/>
      <c r="BQ3139" s="9"/>
      <c r="BR3139" s="9"/>
      <c r="BS3139" s="9"/>
      <c r="BT3139" s="9"/>
      <c r="BU3139" s="9"/>
      <c r="BV3139" s="9"/>
      <c r="BW3139" s="9"/>
      <c r="CB3139" s="10"/>
      <c r="CC3139" s="10"/>
      <c r="CD3139" s="10"/>
      <c r="CE3139" s="10"/>
      <c r="CF3139" s="11"/>
      <c r="CG3139" s="11"/>
      <c r="CH3139" s="11"/>
      <c r="CI3139" s="11"/>
      <c r="CJ3139" s="10"/>
      <c r="CK3139" s="10"/>
      <c r="CL3139" s="10"/>
      <c r="CM3139" s="10"/>
      <c r="CN3139" s="10"/>
      <c r="CO3139" s="10"/>
      <c r="CP3139" s="10"/>
      <c r="CQ3139" s="10"/>
      <c r="CR3139" s="10"/>
      <c r="CS3139" s="10"/>
      <c r="CT3139" s="10"/>
      <c r="CU3139" s="10"/>
      <c r="CV3139" s="9"/>
      <c r="CW3139" s="9"/>
      <c r="CX3139" s="9"/>
      <c r="CY3139" s="9"/>
    </row>
    <row r="3140" spans="31:103" ht="18" customHeight="1">
      <c r="AE3140" s="16"/>
      <c r="AF3140" s="16"/>
      <c r="AG3140" s="16"/>
      <c r="AH3140" s="16"/>
      <c r="AI3140" s="16"/>
      <c r="AJ3140" s="16"/>
      <c r="AK3140" s="16"/>
      <c r="AL3140" s="16"/>
      <c r="AM3140" s="16"/>
      <c r="AN3140" s="16"/>
      <c r="AO3140" s="16"/>
      <c r="AP3140" s="16"/>
      <c r="AQ3140" s="15"/>
      <c r="AV3140" s="9"/>
      <c r="AW3140" s="9"/>
      <c r="AX3140" s="9"/>
      <c r="AY3140" s="9"/>
      <c r="AZ3140" s="9"/>
      <c r="BA3140" s="9"/>
      <c r="BB3140" s="9"/>
      <c r="BC3140" s="9"/>
      <c r="BD3140" s="9"/>
      <c r="BE3140" s="9"/>
      <c r="BF3140" s="9"/>
      <c r="BG3140" s="9"/>
      <c r="BH3140" s="9"/>
      <c r="BI3140" s="9"/>
      <c r="BJ3140" s="9"/>
      <c r="BK3140" s="9"/>
      <c r="BL3140" s="9"/>
      <c r="BM3140" s="9"/>
      <c r="BN3140" s="9"/>
      <c r="BO3140" s="9"/>
      <c r="BP3140" s="9"/>
      <c r="BQ3140" s="9"/>
      <c r="BR3140" s="9"/>
      <c r="BS3140" s="9"/>
      <c r="BT3140" s="9"/>
      <c r="BU3140" s="9"/>
      <c r="BV3140" s="9"/>
      <c r="BW3140" s="9"/>
      <c r="CB3140" s="10"/>
      <c r="CC3140" s="10"/>
      <c r="CD3140" s="10"/>
      <c r="CE3140" s="10"/>
      <c r="CF3140" s="11"/>
      <c r="CG3140" s="11"/>
      <c r="CH3140" s="11"/>
      <c r="CI3140" s="11"/>
      <c r="CJ3140" s="10"/>
      <c r="CK3140" s="10"/>
      <c r="CL3140" s="10"/>
      <c r="CM3140" s="10"/>
      <c r="CN3140" s="10"/>
      <c r="CO3140" s="10"/>
      <c r="CP3140" s="10"/>
      <c r="CQ3140" s="10"/>
      <c r="CR3140" s="10"/>
      <c r="CS3140" s="10"/>
      <c r="CT3140" s="10"/>
      <c r="CU3140" s="10"/>
      <c r="CV3140" s="9"/>
      <c r="CW3140" s="9"/>
      <c r="CX3140" s="9"/>
      <c r="CY3140" s="9"/>
    </row>
    <row r="3141" spans="31:103" ht="18" customHeight="1">
      <c r="AE3141" s="16"/>
      <c r="AF3141" s="16"/>
      <c r="AG3141" s="16"/>
      <c r="AH3141" s="16"/>
      <c r="AI3141" s="16"/>
      <c r="AJ3141" s="16"/>
      <c r="AK3141" s="16"/>
      <c r="AL3141" s="16"/>
      <c r="AM3141" s="16"/>
      <c r="AN3141" s="16"/>
      <c r="AO3141" s="16"/>
      <c r="AP3141" s="16"/>
      <c r="AQ3141" s="15"/>
      <c r="AV3141" s="9"/>
      <c r="AW3141" s="9"/>
      <c r="AX3141" s="9"/>
      <c r="AY3141" s="9"/>
      <c r="AZ3141" s="9"/>
      <c r="BA3141" s="9"/>
      <c r="BB3141" s="9"/>
      <c r="BC3141" s="9"/>
      <c r="BD3141" s="9"/>
      <c r="BE3141" s="9"/>
      <c r="BF3141" s="9"/>
      <c r="BG3141" s="9"/>
      <c r="BH3141" s="9"/>
      <c r="BI3141" s="9"/>
      <c r="BJ3141" s="9"/>
      <c r="BK3141" s="9"/>
      <c r="BL3141" s="9"/>
      <c r="BM3141" s="9"/>
      <c r="BN3141" s="9"/>
      <c r="BO3141" s="9"/>
      <c r="BP3141" s="9"/>
      <c r="BQ3141" s="9"/>
      <c r="BR3141" s="9"/>
      <c r="BS3141" s="9"/>
      <c r="BT3141" s="9"/>
      <c r="BU3141" s="9"/>
      <c r="BV3141" s="9"/>
      <c r="BW3141" s="9"/>
      <c r="CB3141" s="10"/>
      <c r="CC3141" s="10"/>
      <c r="CD3141" s="10"/>
      <c r="CE3141" s="10"/>
      <c r="CF3141" s="11"/>
      <c r="CG3141" s="11"/>
      <c r="CH3141" s="11"/>
      <c r="CI3141" s="11"/>
      <c r="CJ3141" s="10"/>
      <c r="CK3141" s="10"/>
      <c r="CL3141" s="10"/>
      <c r="CM3141" s="10"/>
      <c r="CN3141" s="10"/>
      <c r="CO3141" s="10"/>
      <c r="CP3141" s="10"/>
      <c r="CQ3141" s="10"/>
      <c r="CR3141" s="10"/>
      <c r="CS3141" s="10"/>
      <c r="CT3141" s="10"/>
      <c r="CU3141" s="10"/>
      <c r="CV3141" s="9"/>
      <c r="CW3141" s="9"/>
      <c r="CX3141" s="9"/>
      <c r="CY3141" s="9"/>
    </row>
    <row r="3142" spans="31:103" ht="18" customHeight="1">
      <c r="AE3142" s="16"/>
      <c r="AF3142" s="16"/>
      <c r="AG3142" s="16"/>
      <c r="AH3142" s="16"/>
      <c r="AI3142" s="16"/>
      <c r="AJ3142" s="16"/>
      <c r="AK3142" s="16"/>
      <c r="AL3142" s="16"/>
      <c r="AM3142" s="16"/>
      <c r="AN3142" s="16"/>
      <c r="AO3142" s="16"/>
      <c r="AP3142" s="16"/>
      <c r="AQ3142" s="15"/>
      <c r="AV3142" s="9"/>
      <c r="AW3142" s="9"/>
      <c r="AX3142" s="9"/>
      <c r="AY3142" s="9"/>
      <c r="AZ3142" s="9"/>
      <c r="BA3142" s="9"/>
      <c r="BB3142" s="9"/>
      <c r="BC3142" s="9"/>
      <c r="BD3142" s="9"/>
      <c r="BE3142" s="9"/>
      <c r="BF3142" s="9"/>
      <c r="BG3142" s="9"/>
      <c r="BH3142" s="9"/>
      <c r="BI3142" s="9"/>
      <c r="BJ3142" s="9"/>
      <c r="BK3142" s="9"/>
      <c r="BL3142" s="9"/>
      <c r="BM3142" s="9"/>
      <c r="BN3142" s="9"/>
      <c r="BO3142" s="9"/>
      <c r="BP3142" s="9"/>
      <c r="BQ3142" s="9"/>
      <c r="BR3142" s="9"/>
      <c r="BS3142" s="9"/>
      <c r="BT3142" s="9"/>
      <c r="BU3142" s="9"/>
      <c r="BV3142" s="9"/>
      <c r="BW3142" s="9"/>
      <c r="CB3142" s="10"/>
      <c r="CC3142" s="10"/>
      <c r="CD3142" s="10"/>
      <c r="CE3142" s="10"/>
      <c r="CF3142" s="11"/>
      <c r="CG3142" s="11"/>
      <c r="CH3142" s="11"/>
      <c r="CI3142" s="11"/>
      <c r="CJ3142" s="10"/>
      <c r="CK3142" s="10"/>
      <c r="CL3142" s="10"/>
      <c r="CM3142" s="10"/>
      <c r="CN3142" s="10"/>
      <c r="CO3142" s="10"/>
      <c r="CP3142" s="10"/>
      <c r="CQ3142" s="10"/>
      <c r="CR3142" s="10"/>
      <c r="CS3142" s="10"/>
      <c r="CT3142" s="10"/>
      <c r="CU3142" s="10"/>
      <c r="CV3142" s="9"/>
      <c r="CW3142" s="9"/>
      <c r="CX3142" s="9"/>
      <c r="CY3142" s="9"/>
    </row>
    <row r="3143" spans="31:103" ht="18" customHeight="1">
      <c r="AE3143" s="16"/>
      <c r="AF3143" s="16"/>
      <c r="AG3143" s="16"/>
      <c r="AH3143" s="16"/>
      <c r="AI3143" s="16"/>
      <c r="AJ3143" s="16"/>
      <c r="AK3143" s="16"/>
      <c r="AL3143" s="16"/>
      <c r="AM3143" s="16"/>
      <c r="AN3143" s="16"/>
      <c r="AO3143" s="16"/>
      <c r="AP3143" s="16"/>
      <c r="AQ3143" s="15"/>
      <c r="AV3143" s="9"/>
      <c r="AW3143" s="9"/>
      <c r="AX3143" s="9"/>
      <c r="AY3143" s="9"/>
      <c r="AZ3143" s="9"/>
      <c r="BA3143" s="9"/>
      <c r="BB3143" s="9"/>
      <c r="BC3143" s="9"/>
      <c r="BD3143" s="9"/>
      <c r="BE3143" s="9"/>
      <c r="BF3143" s="9"/>
      <c r="BG3143" s="9"/>
      <c r="BH3143" s="9"/>
      <c r="BI3143" s="9"/>
      <c r="BJ3143" s="9"/>
      <c r="BK3143" s="9"/>
      <c r="BL3143" s="9"/>
      <c r="BM3143" s="9"/>
      <c r="BN3143" s="9"/>
      <c r="BO3143" s="9"/>
      <c r="BP3143" s="9"/>
      <c r="BQ3143" s="9"/>
      <c r="BR3143" s="9"/>
      <c r="BS3143" s="9"/>
      <c r="BT3143" s="9"/>
      <c r="BU3143" s="9"/>
      <c r="BV3143" s="9"/>
      <c r="BW3143" s="9"/>
      <c r="CB3143" s="10"/>
      <c r="CC3143" s="10"/>
      <c r="CD3143" s="10"/>
      <c r="CE3143" s="10"/>
      <c r="CF3143" s="11"/>
      <c r="CG3143" s="11"/>
      <c r="CH3143" s="11"/>
      <c r="CI3143" s="11"/>
      <c r="CJ3143" s="10"/>
      <c r="CK3143" s="10"/>
      <c r="CL3143" s="10"/>
      <c r="CM3143" s="10"/>
      <c r="CN3143" s="10"/>
      <c r="CO3143" s="10"/>
      <c r="CP3143" s="10"/>
      <c r="CQ3143" s="10"/>
      <c r="CR3143" s="10"/>
      <c r="CS3143" s="10"/>
      <c r="CT3143" s="10"/>
      <c r="CU3143" s="10"/>
      <c r="CV3143" s="9"/>
      <c r="CW3143" s="9"/>
      <c r="CX3143" s="9"/>
      <c r="CY3143" s="9"/>
    </row>
    <row r="3144" spans="31:103" ht="18" customHeight="1">
      <c r="AE3144" s="16"/>
      <c r="AF3144" s="16"/>
      <c r="AG3144" s="16"/>
      <c r="AH3144" s="16"/>
      <c r="AI3144" s="16"/>
      <c r="AJ3144" s="16"/>
      <c r="AK3144" s="16"/>
      <c r="AL3144" s="16"/>
      <c r="AM3144" s="16"/>
      <c r="AN3144" s="16"/>
      <c r="AO3144" s="16"/>
      <c r="AP3144" s="16"/>
      <c r="AQ3144" s="15"/>
      <c r="AV3144" s="9"/>
      <c r="AW3144" s="9"/>
      <c r="AX3144" s="9"/>
      <c r="AY3144" s="9"/>
      <c r="AZ3144" s="9"/>
      <c r="BA3144" s="9"/>
      <c r="BB3144" s="9"/>
      <c r="BC3144" s="9"/>
      <c r="BD3144" s="9"/>
      <c r="BE3144" s="9"/>
      <c r="BF3144" s="9"/>
      <c r="BG3144" s="9"/>
      <c r="BH3144" s="9"/>
      <c r="BI3144" s="9"/>
      <c r="BJ3144" s="9"/>
      <c r="BK3144" s="9"/>
      <c r="BL3144" s="9"/>
      <c r="BM3144" s="9"/>
      <c r="BN3144" s="9"/>
      <c r="BO3144" s="9"/>
      <c r="BP3144" s="9"/>
      <c r="BQ3144" s="9"/>
      <c r="BR3144" s="9"/>
      <c r="BS3144" s="9"/>
      <c r="BT3144" s="9"/>
      <c r="BU3144" s="9"/>
      <c r="BV3144" s="9"/>
      <c r="BW3144" s="9"/>
      <c r="CB3144" s="10"/>
      <c r="CC3144" s="10"/>
      <c r="CD3144" s="10"/>
      <c r="CE3144" s="10"/>
      <c r="CF3144" s="11"/>
      <c r="CG3144" s="11"/>
      <c r="CH3144" s="11"/>
      <c r="CI3144" s="11"/>
      <c r="CJ3144" s="10"/>
      <c r="CK3144" s="10"/>
      <c r="CL3144" s="10"/>
      <c r="CM3144" s="10"/>
      <c r="CN3144" s="10"/>
      <c r="CO3144" s="10"/>
      <c r="CP3144" s="10"/>
      <c r="CQ3144" s="10"/>
      <c r="CR3144" s="10"/>
      <c r="CS3144" s="10"/>
      <c r="CT3144" s="10"/>
      <c r="CU3144" s="10"/>
      <c r="CV3144" s="9"/>
      <c r="CW3144" s="9"/>
      <c r="CX3144" s="9"/>
      <c r="CY3144" s="9"/>
    </row>
    <row r="3145" spans="31:103" ht="18" customHeight="1">
      <c r="AE3145" s="16"/>
      <c r="AF3145" s="16"/>
      <c r="AG3145" s="16"/>
      <c r="AH3145" s="16"/>
      <c r="AI3145" s="16"/>
      <c r="AJ3145" s="16"/>
      <c r="AK3145" s="16"/>
      <c r="AL3145" s="16"/>
      <c r="AM3145" s="16"/>
      <c r="AN3145" s="16"/>
      <c r="AO3145" s="16"/>
      <c r="AP3145" s="16"/>
      <c r="AQ3145" s="15"/>
      <c r="AV3145" s="9"/>
      <c r="AW3145" s="9"/>
      <c r="AX3145" s="9"/>
      <c r="AY3145" s="9"/>
      <c r="AZ3145" s="9"/>
      <c r="BA3145" s="9"/>
      <c r="BB3145" s="9"/>
      <c r="BC3145" s="9"/>
      <c r="BD3145" s="9"/>
      <c r="BE3145" s="9"/>
      <c r="BF3145" s="9"/>
      <c r="BG3145" s="9"/>
      <c r="BH3145" s="9"/>
      <c r="BI3145" s="9"/>
      <c r="BJ3145" s="9"/>
      <c r="BK3145" s="9"/>
      <c r="BL3145" s="9"/>
      <c r="BM3145" s="9"/>
      <c r="BN3145" s="9"/>
      <c r="BO3145" s="9"/>
      <c r="BP3145" s="9"/>
      <c r="BQ3145" s="9"/>
      <c r="BR3145" s="9"/>
      <c r="BS3145" s="9"/>
      <c r="BT3145" s="9"/>
      <c r="BU3145" s="9"/>
      <c r="BV3145" s="9"/>
      <c r="BW3145" s="9"/>
      <c r="CB3145" s="10"/>
      <c r="CC3145" s="10"/>
      <c r="CD3145" s="10"/>
      <c r="CE3145" s="10"/>
      <c r="CF3145" s="11"/>
      <c r="CG3145" s="11"/>
      <c r="CH3145" s="11"/>
      <c r="CI3145" s="11"/>
      <c r="CJ3145" s="10"/>
      <c r="CK3145" s="10"/>
      <c r="CL3145" s="10"/>
      <c r="CM3145" s="10"/>
      <c r="CN3145" s="10"/>
      <c r="CO3145" s="10"/>
      <c r="CP3145" s="10"/>
      <c r="CQ3145" s="10"/>
      <c r="CR3145" s="10"/>
      <c r="CS3145" s="10"/>
      <c r="CT3145" s="10"/>
      <c r="CU3145" s="10"/>
      <c r="CV3145" s="9"/>
      <c r="CW3145" s="9"/>
      <c r="CX3145" s="9"/>
      <c r="CY3145" s="9"/>
    </row>
    <row r="3146" spans="31:103" ht="18" customHeight="1">
      <c r="AE3146" s="16"/>
      <c r="AF3146" s="16"/>
      <c r="AG3146" s="16"/>
      <c r="AH3146" s="16"/>
      <c r="AI3146" s="16"/>
      <c r="AJ3146" s="16"/>
      <c r="AK3146" s="16"/>
      <c r="AL3146" s="16"/>
      <c r="AM3146" s="16"/>
      <c r="AN3146" s="16"/>
      <c r="AO3146" s="16"/>
      <c r="AP3146" s="16"/>
      <c r="AQ3146" s="15"/>
      <c r="AV3146" s="9"/>
      <c r="AW3146" s="9"/>
      <c r="AX3146" s="9"/>
      <c r="AY3146" s="9"/>
      <c r="AZ3146" s="9"/>
      <c r="BA3146" s="9"/>
      <c r="BB3146" s="9"/>
      <c r="BC3146" s="9"/>
      <c r="BD3146" s="9"/>
      <c r="BE3146" s="9"/>
      <c r="BF3146" s="9"/>
      <c r="BG3146" s="9"/>
      <c r="BH3146" s="9"/>
      <c r="BI3146" s="9"/>
      <c r="BJ3146" s="9"/>
      <c r="BK3146" s="9"/>
      <c r="BL3146" s="9"/>
      <c r="BM3146" s="9"/>
      <c r="BN3146" s="9"/>
      <c r="BO3146" s="9"/>
      <c r="BP3146" s="9"/>
      <c r="BQ3146" s="9"/>
      <c r="BR3146" s="9"/>
      <c r="BS3146" s="9"/>
      <c r="BT3146" s="9"/>
      <c r="BU3146" s="9"/>
      <c r="BV3146" s="9"/>
      <c r="BW3146" s="9"/>
      <c r="CB3146" s="10"/>
      <c r="CC3146" s="10"/>
      <c r="CD3146" s="10"/>
      <c r="CE3146" s="10"/>
      <c r="CF3146" s="11"/>
      <c r="CG3146" s="11"/>
      <c r="CH3146" s="11"/>
      <c r="CI3146" s="11"/>
      <c r="CJ3146" s="10"/>
      <c r="CK3146" s="10"/>
      <c r="CL3146" s="10"/>
      <c r="CM3146" s="10"/>
      <c r="CN3146" s="10"/>
      <c r="CO3146" s="10"/>
      <c r="CP3146" s="10"/>
      <c r="CQ3146" s="10"/>
      <c r="CR3146" s="10"/>
      <c r="CS3146" s="10"/>
      <c r="CT3146" s="10"/>
      <c r="CU3146" s="10"/>
      <c r="CV3146" s="9"/>
      <c r="CW3146" s="9"/>
      <c r="CX3146" s="9"/>
      <c r="CY3146" s="9"/>
    </row>
    <row r="3147" spans="31:103" ht="18" customHeight="1">
      <c r="AE3147" s="16"/>
      <c r="AF3147" s="16"/>
      <c r="AG3147" s="16"/>
      <c r="AH3147" s="16"/>
      <c r="AI3147" s="16"/>
      <c r="AJ3147" s="16"/>
      <c r="AK3147" s="16"/>
      <c r="AL3147" s="16"/>
      <c r="AM3147" s="16"/>
      <c r="AN3147" s="16"/>
      <c r="AO3147" s="16"/>
      <c r="AP3147" s="16"/>
      <c r="AQ3147" s="15"/>
      <c r="AV3147" s="9"/>
      <c r="AW3147" s="9"/>
      <c r="AX3147" s="9"/>
      <c r="AY3147" s="9"/>
      <c r="AZ3147" s="9"/>
      <c r="BA3147" s="9"/>
      <c r="BB3147" s="9"/>
      <c r="BC3147" s="9"/>
      <c r="BD3147" s="9"/>
      <c r="BE3147" s="9"/>
      <c r="BF3147" s="9"/>
      <c r="BG3147" s="9"/>
      <c r="BH3147" s="9"/>
      <c r="BI3147" s="9"/>
      <c r="BJ3147" s="9"/>
      <c r="BK3147" s="9"/>
      <c r="BL3147" s="9"/>
      <c r="BM3147" s="9"/>
      <c r="BN3147" s="9"/>
      <c r="BO3147" s="9"/>
      <c r="BP3147" s="9"/>
      <c r="BQ3147" s="9"/>
      <c r="BR3147" s="9"/>
      <c r="BS3147" s="9"/>
      <c r="BT3147" s="9"/>
      <c r="BU3147" s="9"/>
      <c r="BV3147" s="9"/>
      <c r="BW3147" s="9"/>
      <c r="CB3147" s="10"/>
      <c r="CC3147" s="10"/>
      <c r="CD3147" s="10"/>
      <c r="CE3147" s="10"/>
      <c r="CF3147" s="11"/>
      <c r="CG3147" s="11"/>
      <c r="CH3147" s="11"/>
      <c r="CI3147" s="11"/>
      <c r="CJ3147" s="10"/>
      <c r="CK3147" s="10"/>
      <c r="CL3147" s="10"/>
      <c r="CM3147" s="10"/>
      <c r="CN3147" s="10"/>
      <c r="CO3147" s="10"/>
      <c r="CP3147" s="10"/>
      <c r="CQ3147" s="10"/>
      <c r="CR3147" s="10"/>
      <c r="CS3147" s="10"/>
      <c r="CT3147" s="10"/>
      <c r="CU3147" s="10"/>
      <c r="CV3147" s="9"/>
      <c r="CW3147" s="9"/>
      <c r="CX3147" s="9"/>
      <c r="CY3147" s="9"/>
    </row>
    <row r="3148" spans="31:103" ht="18" customHeight="1">
      <c r="AE3148" s="16"/>
      <c r="AF3148" s="16"/>
      <c r="AG3148" s="16"/>
      <c r="AH3148" s="16"/>
      <c r="AI3148" s="16"/>
      <c r="AJ3148" s="16"/>
      <c r="AK3148" s="16"/>
      <c r="AL3148" s="16"/>
      <c r="AM3148" s="16"/>
      <c r="AN3148" s="16"/>
      <c r="AO3148" s="16"/>
      <c r="AP3148" s="16"/>
      <c r="AQ3148" s="15"/>
      <c r="AV3148" s="9"/>
      <c r="AW3148" s="9"/>
      <c r="AX3148" s="9"/>
      <c r="AY3148" s="9"/>
      <c r="AZ3148" s="9"/>
      <c r="BA3148" s="9"/>
      <c r="BB3148" s="9"/>
      <c r="BC3148" s="9"/>
      <c r="BD3148" s="9"/>
      <c r="BE3148" s="9"/>
      <c r="BF3148" s="9"/>
      <c r="BG3148" s="9"/>
      <c r="BH3148" s="9"/>
      <c r="BI3148" s="9"/>
      <c r="BJ3148" s="9"/>
      <c r="BK3148" s="9"/>
      <c r="BL3148" s="9"/>
      <c r="BM3148" s="9"/>
      <c r="BN3148" s="9"/>
      <c r="BO3148" s="9"/>
      <c r="BP3148" s="9"/>
      <c r="BQ3148" s="9"/>
      <c r="BR3148" s="9"/>
      <c r="BS3148" s="9"/>
      <c r="BT3148" s="9"/>
      <c r="BU3148" s="9"/>
      <c r="BV3148" s="9"/>
      <c r="BW3148" s="9"/>
      <c r="CB3148" s="10"/>
      <c r="CC3148" s="10"/>
      <c r="CD3148" s="10"/>
      <c r="CE3148" s="10"/>
      <c r="CF3148" s="11"/>
      <c r="CG3148" s="11"/>
      <c r="CH3148" s="11"/>
      <c r="CI3148" s="11"/>
      <c r="CJ3148" s="10"/>
      <c r="CK3148" s="10"/>
      <c r="CL3148" s="10"/>
      <c r="CM3148" s="10"/>
      <c r="CN3148" s="10"/>
      <c r="CO3148" s="10"/>
      <c r="CP3148" s="10"/>
      <c r="CQ3148" s="10"/>
      <c r="CR3148" s="10"/>
      <c r="CS3148" s="10"/>
      <c r="CT3148" s="10"/>
      <c r="CU3148" s="10"/>
      <c r="CV3148" s="9"/>
      <c r="CW3148" s="9"/>
      <c r="CX3148" s="9"/>
      <c r="CY3148" s="9"/>
    </row>
    <row r="3149" spans="31:103" ht="18" customHeight="1">
      <c r="AE3149" s="16"/>
      <c r="AF3149" s="16"/>
      <c r="AG3149" s="16"/>
      <c r="AH3149" s="16"/>
      <c r="AI3149" s="16"/>
      <c r="AJ3149" s="16"/>
      <c r="AK3149" s="16"/>
      <c r="AL3149" s="16"/>
      <c r="AM3149" s="16"/>
      <c r="AN3149" s="16"/>
      <c r="AO3149" s="16"/>
      <c r="AP3149" s="16"/>
      <c r="AQ3149" s="15"/>
      <c r="AV3149" s="9"/>
      <c r="AW3149" s="9"/>
      <c r="AX3149" s="9"/>
      <c r="AY3149" s="9"/>
      <c r="AZ3149" s="9"/>
      <c r="BA3149" s="9"/>
      <c r="BB3149" s="9"/>
      <c r="BC3149" s="9"/>
      <c r="BD3149" s="9"/>
      <c r="BE3149" s="9"/>
      <c r="BF3149" s="9"/>
      <c r="BG3149" s="9"/>
      <c r="BH3149" s="9"/>
      <c r="BI3149" s="9"/>
      <c r="BJ3149" s="9"/>
      <c r="BK3149" s="9"/>
      <c r="BL3149" s="9"/>
      <c r="BM3149" s="9"/>
      <c r="BN3149" s="9"/>
      <c r="BO3149" s="9"/>
      <c r="BP3149" s="9"/>
      <c r="BQ3149" s="9"/>
      <c r="BR3149" s="9"/>
      <c r="BS3149" s="9"/>
      <c r="BT3149" s="9"/>
      <c r="BU3149" s="9"/>
      <c r="BV3149" s="9"/>
      <c r="BW3149" s="9"/>
      <c r="CB3149" s="10"/>
      <c r="CC3149" s="10"/>
      <c r="CD3149" s="10"/>
      <c r="CE3149" s="10"/>
      <c r="CF3149" s="11"/>
      <c r="CG3149" s="11"/>
      <c r="CH3149" s="11"/>
      <c r="CI3149" s="11"/>
      <c r="CJ3149" s="10"/>
      <c r="CK3149" s="10"/>
      <c r="CL3149" s="10"/>
      <c r="CM3149" s="10"/>
      <c r="CN3149" s="10"/>
      <c r="CO3149" s="10"/>
      <c r="CP3149" s="10"/>
      <c r="CQ3149" s="10"/>
      <c r="CR3149" s="10"/>
      <c r="CS3149" s="10"/>
      <c r="CT3149" s="10"/>
      <c r="CU3149" s="10"/>
      <c r="CV3149" s="9"/>
      <c r="CW3149" s="9"/>
      <c r="CX3149" s="9"/>
      <c r="CY3149" s="9"/>
    </row>
    <row r="3150" spans="31:103" ht="18" customHeight="1">
      <c r="AE3150" s="16"/>
      <c r="AF3150" s="16"/>
      <c r="AG3150" s="16"/>
      <c r="AH3150" s="16"/>
      <c r="AI3150" s="16"/>
      <c r="AJ3150" s="16"/>
      <c r="AK3150" s="16"/>
      <c r="AL3150" s="16"/>
      <c r="AM3150" s="16"/>
      <c r="AN3150" s="16"/>
      <c r="AO3150" s="16"/>
      <c r="AP3150" s="16"/>
      <c r="AQ3150" s="15"/>
      <c r="AV3150" s="9"/>
      <c r="AW3150" s="9"/>
      <c r="AX3150" s="9"/>
      <c r="AY3150" s="9"/>
      <c r="AZ3150" s="9"/>
      <c r="BA3150" s="9"/>
      <c r="BB3150" s="9"/>
      <c r="BC3150" s="9"/>
      <c r="BD3150" s="9"/>
      <c r="BE3150" s="9"/>
      <c r="BF3150" s="9"/>
      <c r="BG3150" s="9"/>
      <c r="BH3150" s="9"/>
      <c r="BI3150" s="9"/>
      <c r="BJ3150" s="9"/>
      <c r="BK3150" s="9"/>
      <c r="BL3150" s="9"/>
      <c r="BM3150" s="9"/>
      <c r="BN3150" s="9"/>
      <c r="BO3150" s="9"/>
      <c r="BP3150" s="9"/>
      <c r="BQ3150" s="9"/>
      <c r="BR3150" s="9"/>
      <c r="BS3150" s="9"/>
      <c r="BT3150" s="9"/>
      <c r="BU3150" s="9"/>
      <c r="BV3150" s="9"/>
      <c r="BW3150" s="9"/>
      <c r="CB3150" s="10"/>
      <c r="CC3150" s="10"/>
      <c r="CD3150" s="10"/>
      <c r="CE3150" s="10"/>
      <c r="CF3150" s="11"/>
      <c r="CG3150" s="11"/>
      <c r="CH3150" s="11"/>
      <c r="CI3150" s="11"/>
      <c r="CJ3150" s="10"/>
      <c r="CK3150" s="10"/>
      <c r="CL3150" s="10"/>
      <c r="CM3150" s="10"/>
      <c r="CN3150" s="10"/>
      <c r="CO3150" s="10"/>
      <c r="CP3150" s="10"/>
      <c r="CQ3150" s="10"/>
      <c r="CR3150" s="10"/>
      <c r="CS3150" s="10"/>
      <c r="CT3150" s="10"/>
      <c r="CU3150" s="10"/>
      <c r="CV3150" s="9"/>
      <c r="CW3150" s="9"/>
      <c r="CX3150" s="9"/>
      <c r="CY3150" s="9"/>
    </row>
    <row r="3151" spans="31:103" ht="18" customHeight="1">
      <c r="AE3151" s="16"/>
      <c r="AF3151" s="16"/>
      <c r="AG3151" s="16"/>
      <c r="AH3151" s="16"/>
      <c r="AI3151" s="16"/>
      <c r="AJ3151" s="16"/>
      <c r="AK3151" s="16"/>
      <c r="AL3151" s="16"/>
      <c r="AM3151" s="16"/>
      <c r="AN3151" s="16"/>
      <c r="AO3151" s="16"/>
      <c r="AP3151" s="16"/>
      <c r="AQ3151" s="15"/>
      <c r="AV3151" s="9"/>
      <c r="AW3151" s="9"/>
      <c r="AX3151" s="9"/>
      <c r="AY3151" s="9"/>
      <c r="AZ3151" s="9"/>
      <c r="BA3151" s="9"/>
      <c r="BB3151" s="9"/>
      <c r="BC3151" s="9"/>
      <c r="BD3151" s="9"/>
      <c r="BE3151" s="9"/>
      <c r="BF3151" s="9"/>
      <c r="BG3151" s="9"/>
      <c r="BH3151" s="9"/>
      <c r="BI3151" s="9"/>
      <c r="BJ3151" s="9"/>
      <c r="BK3151" s="9"/>
      <c r="BL3151" s="9"/>
      <c r="BM3151" s="9"/>
      <c r="BN3151" s="9"/>
      <c r="BO3151" s="9"/>
      <c r="BP3151" s="9"/>
      <c r="BQ3151" s="9"/>
      <c r="BR3151" s="9"/>
      <c r="BS3151" s="9"/>
      <c r="BT3151" s="9"/>
      <c r="BU3151" s="9"/>
      <c r="BV3151" s="9"/>
      <c r="BW3151" s="9"/>
      <c r="CB3151" s="10"/>
      <c r="CC3151" s="10"/>
      <c r="CD3151" s="10"/>
      <c r="CE3151" s="10"/>
      <c r="CF3151" s="11"/>
      <c r="CG3151" s="11"/>
      <c r="CH3151" s="11"/>
      <c r="CI3151" s="11"/>
      <c r="CJ3151" s="10"/>
      <c r="CK3151" s="10"/>
      <c r="CL3151" s="10"/>
      <c r="CM3151" s="10"/>
      <c r="CN3151" s="10"/>
      <c r="CO3151" s="10"/>
      <c r="CP3151" s="10"/>
      <c r="CQ3151" s="10"/>
      <c r="CR3151" s="10"/>
      <c r="CS3151" s="10"/>
      <c r="CT3151" s="10"/>
      <c r="CU3151" s="10"/>
      <c r="CV3151" s="9"/>
      <c r="CW3151" s="9"/>
      <c r="CX3151" s="9"/>
      <c r="CY3151" s="9"/>
    </row>
    <row r="3152" spans="31:103" ht="18" customHeight="1">
      <c r="AE3152" s="16"/>
      <c r="AF3152" s="16"/>
      <c r="AG3152" s="16"/>
      <c r="AH3152" s="16"/>
      <c r="AI3152" s="16"/>
      <c r="AJ3152" s="16"/>
      <c r="AK3152" s="16"/>
      <c r="AL3152" s="16"/>
      <c r="AM3152" s="16"/>
      <c r="AN3152" s="16"/>
      <c r="AO3152" s="16"/>
      <c r="AP3152" s="16"/>
      <c r="AQ3152" s="15"/>
      <c r="AV3152" s="9"/>
      <c r="AW3152" s="9"/>
      <c r="AX3152" s="9"/>
      <c r="AY3152" s="9"/>
      <c r="AZ3152" s="9"/>
      <c r="BA3152" s="9"/>
      <c r="BB3152" s="9"/>
      <c r="BC3152" s="9"/>
      <c r="BD3152" s="9"/>
      <c r="BE3152" s="9"/>
      <c r="BF3152" s="9"/>
      <c r="BG3152" s="9"/>
      <c r="BH3152" s="9"/>
      <c r="BI3152" s="9"/>
      <c r="BJ3152" s="9"/>
      <c r="BK3152" s="9"/>
      <c r="BL3152" s="9"/>
      <c r="BM3152" s="9"/>
      <c r="BN3152" s="9"/>
      <c r="BO3152" s="9"/>
      <c r="BP3152" s="9"/>
      <c r="BQ3152" s="9"/>
      <c r="BR3152" s="9"/>
      <c r="BS3152" s="9"/>
      <c r="BT3152" s="9"/>
      <c r="BU3152" s="9"/>
      <c r="BV3152" s="9"/>
      <c r="BW3152" s="9"/>
      <c r="CB3152" s="10"/>
      <c r="CC3152" s="10"/>
      <c r="CD3152" s="10"/>
      <c r="CE3152" s="10"/>
      <c r="CF3152" s="11"/>
      <c r="CG3152" s="11"/>
      <c r="CH3152" s="11"/>
      <c r="CI3152" s="11"/>
      <c r="CJ3152" s="10"/>
      <c r="CK3152" s="10"/>
      <c r="CL3152" s="10"/>
      <c r="CM3152" s="10"/>
      <c r="CN3152" s="10"/>
      <c r="CO3152" s="10"/>
      <c r="CP3152" s="10"/>
      <c r="CQ3152" s="10"/>
      <c r="CR3152" s="10"/>
      <c r="CS3152" s="10"/>
      <c r="CT3152" s="10"/>
      <c r="CU3152" s="10"/>
      <c r="CV3152" s="9"/>
      <c r="CW3152" s="9"/>
      <c r="CX3152" s="9"/>
      <c r="CY3152" s="9"/>
    </row>
    <row r="3153" spans="31:103" ht="18" customHeight="1">
      <c r="AE3153" s="16"/>
      <c r="AF3153" s="16"/>
      <c r="AG3153" s="16"/>
      <c r="AH3153" s="16"/>
      <c r="AI3153" s="16"/>
      <c r="AJ3153" s="16"/>
      <c r="AK3153" s="16"/>
      <c r="AL3153" s="16"/>
      <c r="AM3153" s="16"/>
      <c r="AN3153" s="16"/>
      <c r="AO3153" s="16"/>
      <c r="AP3153" s="16"/>
      <c r="AQ3153" s="15"/>
      <c r="AV3153" s="9"/>
      <c r="AW3153" s="9"/>
      <c r="AX3153" s="9"/>
      <c r="AY3153" s="9"/>
      <c r="AZ3153" s="9"/>
      <c r="BA3153" s="9"/>
      <c r="BB3153" s="9"/>
      <c r="BC3153" s="9"/>
      <c r="BD3153" s="9"/>
      <c r="BE3153" s="9"/>
      <c r="BF3153" s="9"/>
      <c r="BG3153" s="9"/>
      <c r="BH3153" s="9"/>
      <c r="BI3153" s="9"/>
      <c r="BJ3153" s="9"/>
      <c r="BK3153" s="9"/>
      <c r="BL3153" s="9"/>
      <c r="BM3153" s="9"/>
      <c r="BN3153" s="9"/>
      <c r="BO3153" s="9"/>
      <c r="BP3153" s="9"/>
      <c r="BQ3153" s="9"/>
      <c r="BR3153" s="9"/>
      <c r="BS3153" s="9"/>
      <c r="BT3153" s="9"/>
      <c r="BU3153" s="9"/>
      <c r="BV3153" s="9"/>
      <c r="BW3153" s="9"/>
      <c r="CB3153" s="10"/>
      <c r="CC3153" s="10"/>
      <c r="CD3153" s="10"/>
      <c r="CE3153" s="10"/>
      <c r="CF3153" s="11"/>
      <c r="CG3153" s="11"/>
      <c r="CH3153" s="11"/>
      <c r="CI3153" s="11"/>
      <c r="CJ3153" s="10"/>
      <c r="CK3153" s="10"/>
      <c r="CL3153" s="10"/>
      <c r="CM3153" s="10"/>
      <c r="CN3153" s="10"/>
      <c r="CO3153" s="10"/>
      <c r="CP3153" s="10"/>
      <c r="CQ3153" s="10"/>
      <c r="CR3153" s="10"/>
      <c r="CS3153" s="10"/>
      <c r="CT3153" s="10"/>
      <c r="CU3153" s="10"/>
      <c r="CV3153" s="9"/>
      <c r="CW3153" s="9"/>
      <c r="CX3153" s="9"/>
      <c r="CY3153" s="9"/>
    </row>
    <row r="3154" spans="31:103" ht="18" customHeight="1">
      <c r="AE3154" s="16"/>
      <c r="AF3154" s="16"/>
      <c r="AG3154" s="16"/>
      <c r="AH3154" s="16"/>
      <c r="AI3154" s="16"/>
      <c r="AJ3154" s="16"/>
      <c r="AK3154" s="16"/>
      <c r="AL3154" s="16"/>
      <c r="AM3154" s="16"/>
      <c r="AN3154" s="16"/>
      <c r="AO3154" s="16"/>
      <c r="AP3154" s="16"/>
      <c r="AQ3154" s="15"/>
      <c r="AV3154" s="9"/>
      <c r="AW3154" s="9"/>
      <c r="AX3154" s="9"/>
      <c r="AY3154" s="9"/>
      <c r="AZ3154" s="9"/>
      <c r="BA3154" s="9"/>
      <c r="BB3154" s="9"/>
      <c r="BC3154" s="9"/>
      <c r="BD3154" s="9"/>
      <c r="BE3154" s="9"/>
      <c r="BF3154" s="9"/>
      <c r="BG3154" s="9"/>
      <c r="BH3154" s="9"/>
      <c r="BI3154" s="9"/>
      <c r="BJ3154" s="9"/>
      <c r="BK3154" s="9"/>
      <c r="BL3154" s="9"/>
      <c r="BM3154" s="9"/>
      <c r="BN3154" s="9"/>
      <c r="BO3154" s="9"/>
      <c r="BP3154" s="9"/>
      <c r="BQ3154" s="9"/>
      <c r="BR3154" s="9"/>
      <c r="BS3154" s="9"/>
      <c r="BT3154" s="9"/>
      <c r="BU3154" s="9"/>
      <c r="BV3154" s="9"/>
      <c r="BW3154" s="9"/>
      <c r="CB3154" s="10"/>
      <c r="CC3154" s="10"/>
      <c r="CD3154" s="10"/>
      <c r="CE3154" s="10"/>
      <c r="CF3154" s="11"/>
      <c r="CG3154" s="11"/>
      <c r="CH3154" s="11"/>
      <c r="CI3154" s="11"/>
      <c r="CJ3154" s="10"/>
      <c r="CK3154" s="10"/>
      <c r="CL3154" s="10"/>
      <c r="CM3154" s="10"/>
      <c r="CN3154" s="10"/>
      <c r="CO3154" s="10"/>
      <c r="CP3154" s="10"/>
      <c r="CQ3154" s="10"/>
      <c r="CR3154" s="10"/>
      <c r="CS3154" s="10"/>
      <c r="CT3154" s="10"/>
      <c r="CU3154" s="10"/>
      <c r="CV3154" s="9"/>
      <c r="CW3154" s="9"/>
      <c r="CX3154" s="9"/>
      <c r="CY3154" s="9"/>
    </row>
    <row r="3155" spans="31:103" ht="18" customHeight="1">
      <c r="AE3155" s="16"/>
      <c r="AF3155" s="16"/>
      <c r="AG3155" s="16"/>
      <c r="AH3155" s="16"/>
      <c r="AI3155" s="16"/>
      <c r="AJ3155" s="16"/>
      <c r="AK3155" s="16"/>
      <c r="AL3155" s="16"/>
      <c r="AM3155" s="16"/>
      <c r="AN3155" s="16"/>
      <c r="AO3155" s="16"/>
      <c r="AP3155" s="16"/>
      <c r="AQ3155" s="15"/>
      <c r="AV3155" s="9"/>
      <c r="AW3155" s="9"/>
      <c r="AX3155" s="9"/>
      <c r="AY3155" s="9"/>
      <c r="AZ3155" s="9"/>
      <c r="BA3155" s="9"/>
      <c r="BB3155" s="9"/>
      <c r="BC3155" s="9"/>
      <c r="BD3155" s="9"/>
      <c r="BE3155" s="9"/>
      <c r="BF3155" s="9"/>
      <c r="BG3155" s="9"/>
      <c r="BH3155" s="9"/>
      <c r="BI3155" s="9"/>
      <c r="BJ3155" s="9"/>
      <c r="BK3155" s="9"/>
      <c r="BL3155" s="9"/>
      <c r="BM3155" s="9"/>
      <c r="BN3155" s="9"/>
      <c r="BO3155" s="9"/>
      <c r="BP3155" s="9"/>
      <c r="BQ3155" s="9"/>
      <c r="BR3155" s="9"/>
      <c r="BS3155" s="9"/>
      <c r="BT3155" s="9"/>
      <c r="BU3155" s="9"/>
      <c r="BV3155" s="9"/>
      <c r="BW3155" s="9"/>
      <c r="CB3155" s="10"/>
      <c r="CC3155" s="10"/>
      <c r="CD3155" s="10"/>
      <c r="CE3155" s="10"/>
      <c r="CF3155" s="11"/>
      <c r="CG3155" s="11"/>
      <c r="CH3155" s="11"/>
      <c r="CI3155" s="11"/>
      <c r="CJ3155" s="10"/>
      <c r="CK3155" s="10"/>
      <c r="CL3155" s="10"/>
      <c r="CM3155" s="10"/>
      <c r="CN3155" s="10"/>
      <c r="CO3155" s="10"/>
      <c r="CP3155" s="10"/>
      <c r="CQ3155" s="10"/>
      <c r="CR3155" s="10"/>
      <c r="CS3155" s="10"/>
      <c r="CT3155" s="10"/>
      <c r="CU3155" s="10"/>
      <c r="CV3155" s="9"/>
      <c r="CW3155" s="9"/>
      <c r="CX3155" s="9"/>
      <c r="CY3155" s="9"/>
    </row>
    <row r="3156" spans="31:103" ht="18" customHeight="1">
      <c r="AE3156" s="16"/>
      <c r="AF3156" s="16"/>
      <c r="AG3156" s="16"/>
      <c r="AH3156" s="16"/>
      <c r="AI3156" s="16"/>
      <c r="AJ3156" s="16"/>
      <c r="AK3156" s="16"/>
      <c r="AL3156" s="16"/>
      <c r="AM3156" s="16"/>
      <c r="AN3156" s="16"/>
      <c r="AO3156" s="16"/>
      <c r="AP3156" s="16"/>
      <c r="AQ3156" s="15"/>
      <c r="AV3156" s="9"/>
      <c r="AW3156" s="9"/>
      <c r="AX3156" s="9"/>
      <c r="AY3156" s="9"/>
      <c r="AZ3156" s="9"/>
      <c r="BA3156" s="9"/>
      <c r="BB3156" s="9"/>
      <c r="BC3156" s="9"/>
      <c r="BD3156" s="9"/>
      <c r="BE3156" s="9"/>
      <c r="BF3156" s="9"/>
      <c r="BG3156" s="9"/>
      <c r="BH3156" s="9"/>
      <c r="BI3156" s="9"/>
      <c r="BJ3156" s="9"/>
      <c r="BK3156" s="9"/>
      <c r="BL3156" s="9"/>
      <c r="BM3156" s="9"/>
      <c r="BN3156" s="9"/>
      <c r="BO3156" s="9"/>
      <c r="BP3156" s="9"/>
      <c r="BQ3156" s="9"/>
      <c r="BR3156" s="9"/>
      <c r="BS3156" s="9"/>
      <c r="BT3156" s="9"/>
      <c r="BU3156" s="9"/>
      <c r="BV3156" s="9"/>
      <c r="BW3156" s="9"/>
      <c r="CB3156" s="10"/>
      <c r="CC3156" s="10"/>
      <c r="CD3156" s="10"/>
      <c r="CE3156" s="10"/>
      <c r="CF3156" s="11"/>
      <c r="CG3156" s="11"/>
      <c r="CH3156" s="11"/>
      <c r="CI3156" s="11"/>
      <c r="CJ3156" s="10"/>
      <c r="CK3156" s="10"/>
      <c r="CL3156" s="10"/>
      <c r="CM3156" s="10"/>
      <c r="CN3156" s="10"/>
      <c r="CO3156" s="10"/>
      <c r="CP3156" s="10"/>
      <c r="CQ3156" s="10"/>
      <c r="CR3156" s="10"/>
      <c r="CS3156" s="10"/>
      <c r="CT3156" s="10"/>
      <c r="CU3156" s="10"/>
      <c r="CV3156" s="9"/>
      <c r="CW3156" s="9"/>
      <c r="CX3156" s="9"/>
      <c r="CY3156" s="9"/>
    </row>
    <row r="3157" spans="31:103" ht="18" customHeight="1">
      <c r="AE3157" s="16"/>
      <c r="AF3157" s="16"/>
      <c r="AG3157" s="16"/>
      <c r="AH3157" s="16"/>
      <c r="AI3157" s="16"/>
      <c r="AJ3157" s="16"/>
      <c r="AK3157" s="16"/>
      <c r="AL3157" s="16"/>
      <c r="AM3157" s="16"/>
      <c r="AN3157" s="16"/>
      <c r="AO3157" s="16"/>
      <c r="AP3157" s="16"/>
      <c r="AQ3157" s="15"/>
      <c r="AV3157" s="9"/>
      <c r="AW3157" s="9"/>
      <c r="AX3157" s="9"/>
      <c r="AY3157" s="9"/>
      <c r="AZ3157" s="9"/>
      <c r="BA3157" s="9"/>
      <c r="BB3157" s="9"/>
      <c r="BC3157" s="9"/>
      <c r="BD3157" s="9"/>
      <c r="BE3157" s="9"/>
      <c r="BF3157" s="9"/>
      <c r="BG3157" s="9"/>
      <c r="BH3157" s="9"/>
      <c r="BI3157" s="9"/>
      <c r="BJ3157" s="9"/>
      <c r="BK3157" s="9"/>
      <c r="BL3157" s="9"/>
      <c r="BM3157" s="9"/>
      <c r="BN3157" s="9"/>
      <c r="BO3157" s="9"/>
      <c r="BP3157" s="9"/>
      <c r="BQ3157" s="9"/>
      <c r="BR3157" s="9"/>
      <c r="BS3157" s="9"/>
      <c r="BT3157" s="9"/>
      <c r="BU3157" s="9"/>
      <c r="BV3157" s="9"/>
      <c r="BW3157" s="9"/>
      <c r="CB3157" s="10"/>
      <c r="CC3157" s="10"/>
      <c r="CD3157" s="10"/>
      <c r="CE3157" s="10"/>
      <c r="CF3157" s="11"/>
      <c r="CG3157" s="11"/>
      <c r="CH3157" s="11"/>
      <c r="CI3157" s="11"/>
      <c r="CJ3157" s="10"/>
      <c r="CK3157" s="10"/>
      <c r="CL3157" s="10"/>
      <c r="CM3157" s="10"/>
      <c r="CN3157" s="10"/>
      <c r="CO3157" s="10"/>
      <c r="CP3157" s="10"/>
      <c r="CQ3157" s="10"/>
      <c r="CR3157" s="10"/>
      <c r="CS3157" s="10"/>
      <c r="CT3157" s="10"/>
      <c r="CU3157" s="10"/>
      <c r="CV3157" s="9"/>
      <c r="CW3157" s="9"/>
      <c r="CX3157" s="9"/>
      <c r="CY3157" s="9"/>
    </row>
    <row r="3158" spans="31:103" ht="18" customHeight="1">
      <c r="AE3158" s="16"/>
      <c r="AF3158" s="16"/>
      <c r="AG3158" s="16"/>
      <c r="AH3158" s="16"/>
      <c r="AI3158" s="16"/>
      <c r="AJ3158" s="16"/>
      <c r="AK3158" s="16"/>
      <c r="AL3158" s="16"/>
      <c r="AM3158" s="16"/>
      <c r="AN3158" s="16"/>
      <c r="AO3158" s="16"/>
      <c r="AP3158" s="16"/>
      <c r="AQ3158" s="15"/>
      <c r="AV3158" s="9"/>
      <c r="AW3158" s="9"/>
      <c r="AX3158" s="9"/>
      <c r="AY3158" s="9"/>
      <c r="AZ3158" s="9"/>
      <c r="BA3158" s="9"/>
      <c r="BB3158" s="9"/>
      <c r="BC3158" s="9"/>
      <c r="BD3158" s="9"/>
      <c r="BE3158" s="9"/>
      <c r="BF3158" s="9"/>
      <c r="BG3158" s="9"/>
      <c r="BH3158" s="9"/>
      <c r="BI3158" s="9"/>
      <c r="BJ3158" s="9"/>
      <c r="BK3158" s="9"/>
      <c r="BL3158" s="9"/>
      <c r="BM3158" s="9"/>
      <c r="BN3158" s="9"/>
      <c r="BO3158" s="9"/>
      <c r="BP3158" s="9"/>
      <c r="BQ3158" s="9"/>
      <c r="BR3158" s="9"/>
      <c r="BS3158" s="9"/>
      <c r="BT3158" s="9"/>
      <c r="BU3158" s="9"/>
      <c r="BV3158" s="9"/>
      <c r="BW3158" s="9"/>
      <c r="CB3158" s="10"/>
      <c r="CC3158" s="10"/>
      <c r="CD3158" s="10"/>
      <c r="CE3158" s="10"/>
      <c r="CF3158" s="11"/>
      <c r="CG3158" s="11"/>
      <c r="CH3158" s="11"/>
      <c r="CI3158" s="11"/>
      <c r="CJ3158" s="10"/>
      <c r="CK3158" s="10"/>
      <c r="CL3158" s="10"/>
      <c r="CM3158" s="10"/>
      <c r="CN3158" s="10"/>
      <c r="CO3158" s="10"/>
      <c r="CP3158" s="10"/>
      <c r="CQ3158" s="10"/>
      <c r="CR3158" s="10"/>
      <c r="CS3158" s="10"/>
      <c r="CT3158" s="10"/>
      <c r="CU3158" s="10"/>
      <c r="CV3158" s="9"/>
      <c r="CW3158" s="9"/>
      <c r="CX3158" s="9"/>
      <c r="CY3158" s="9"/>
    </row>
    <row r="3159" spans="31:103" ht="18" customHeight="1">
      <c r="AE3159" s="16"/>
      <c r="AF3159" s="16"/>
      <c r="AG3159" s="16"/>
      <c r="AH3159" s="16"/>
      <c r="AI3159" s="16"/>
      <c r="AJ3159" s="16"/>
      <c r="AK3159" s="16"/>
      <c r="AL3159" s="16"/>
      <c r="AM3159" s="16"/>
      <c r="AN3159" s="16"/>
      <c r="AO3159" s="16"/>
      <c r="AP3159" s="16"/>
      <c r="AQ3159" s="15"/>
      <c r="AV3159" s="9"/>
      <c r="AW3159" s="9"/>
      <c r="AX3159" s="9"/>
      <c r="AY3159" s="9"/>
      <c r="AZ3159" s="9"/>
      <c r="BA3159" s="9"/>
      <c r="BB3159" s="9"/>
      <c r="BC3159" s="9"/>
      <c r="BD3159" s="9"/>
      <c r="BE3159" s="9"/>
      <c r="BF3159" s="9"/>
      <c r="BG3159" s="9"/>
      <c r="BH3159" s="9"/>
      <c r="BI3159" s="9"/>
      <c r="BJ3159" s="9"/>
      <c r="BK3159" s="9"/>
      <c r="BL3159" s="9"/>
      <c r="BM3159" s="9"/>
      <c r="BN3159" s="9"/>
      <c r="BO3159" s="9"/>
      <c r="BP3159" s="9"/>
      <c r="BQ3159" s="9"/>
      <c r="BR3159" s="9"/>
      <c r="BS3159" s="9"/>
      <c r="BT3159" s="9"/>
      <c r="BU3159" s="9"/>
      <c r="BV3159" s="9"/>
      <c r="BW3159" s="9"/>
      <c r="CB3159" s="10"/>
      <c r="CC3159" s="10"/>
      <c r="CD3159" s="10"/>
      <c r="CE3159" s="10"/>
      <c r="CF3159" s="11"/>
      <c r="CG3159" s="11"/>
      <c r="CH3159" s="11"/>
      <c r="CI3159" s="11"/>
      <c r="CJ3159" s="10"/>
      <c r="CK3159" s="10"/>
      <c r="CL3159" s="10"/>
      <c r="CM3159" s="10"/>
      <c r="CN3159" s="10"/>
      <c r="CO3159" s="10"/>
      <c r="CP3159" s="10"/>
      <c r="CQ3159" s="10"/>
      <c r="CR3159" s="10"/>
      <c r="CS3159" s="10"/>
      <c r="CT3159" s="10"/>
      <c r="CU3159" s="10"/>
      <c r="CV3159" s="9"/>
      <c r="CW3159" s="9"/>
      <c r="CX3159" s="9"/>
      <c r="CY3159" s="9"/>
    </row>
    <row r="3160" spans="31:103" ht="18" customHeight="1">
      <c r="AE3160" s="16"/>
      <c r="AF3160" s="16"/>
      <c r="AG3160" s="16"/>
      <c r="AH3160" s="16"/>
      <c r="AI3160" s="16"/>
      <c r="AJ3160" s="16"/>
      <c r="AK3160" s="16"/>
      <c r="AL3160" s="16"/>
      <c r="AM3160" s="16"/>
      <c r="AN3160" s="16"/>
      <c r="AO3160" s="16"/>
      <c r="AP3160" s="16"/>
      <c r="AQ3160" s="15"/>
      <c r="AV3160" s="9"/>
      <c r="AW3160" s="9"/>
      <c r="AX3160" s="9"/>
      <c r="AY3160" s="9"/>
      <c r="AZ3160" s="9"/>
      <c r="BA3160" s="9"/>
      <c r="BB3160" s="9"/>
      <c r="BC3160" s="9"/>
      <c r="BD3160" s="9"/>
      <c r="BE3160" s="9"/>
      <c r="BF3160" s="9"/>
      <c r="BG3160" s="9"/>
      <c r="BH3160" s="9"/>
      <c r="BI3160" s="9"/>
      <c r="BJ3160" s="9"/>
      <c r="BK3160" s="9"/>
      <c r="BL3160" s="9"/>
      <c r="BM3160" s="9"/>
      <c r="BN3160" s="9"/>
      <c r="BO3160" s="9"/>
      <c r="BP3160" s="9"/>
      <c r="BQ3160" s="9"/>
      <c r="BR3160" s="9"/>
      <c r="BS3160" s="9"/>
      <c r="BT3160" s="9"/>
      <c r="BU3160" s="9"/>
      <c r="BV3160" s="9"/>
      <c r="BW3160" s="9"/>
      <c r="CB3160" s="10"/>
      <c r="CC3160" s="10"/>
      <c r="CD3160" s="10"/>
      <c r="CE3160" s="10"/>
      <c r="CF3160" s="11"/>
      <c r="CG3160" s="11"/>
      <c r="CH3160" s="11"/>
      <c r="CI3160" s="11"/>
      <c r="CJ3160" s="10"/>
      <c r="CK3160" s="10"/>
      <c r="CL3160" s="10"/>
      <c r="CM3160" s="10"/>
      <c r="CN3160" s="10"/>
      <c r="CO3160" s="10"/>
      <c r="CP3160" s="10"/>
      <c r="CQ3160" s="10"/>
      <c r="CR3160" s="10"/>
      <c r="CS3160" s="10"/>
      <c r="CT3160" s="10"/>
      <c r="CU3160" s="10"/>
      <c r="CV3160" s="9"/>
      <c r="CW3160" s="9"/>
      <c r="CX3160" s="9"/>
      <c r="CY3160" s="9"/>
    </row>
    <row r="3161" spans="31:103" ht="18" customHeight="1">
      <c r="AE3161" s="16"/>
      <c r="AF3161" s="16"/>
      <c r="AG3161" s="16"/>
      <c r="AH3161" s="16"/>
      <c r="AI3161" s="16"/>
      <c r="AJ3161" s="16"/>
      <c r="AK3161" s="16"/>
      <c r="AL3161" s="16"/>
      <c r="AM3161" s="16"/>
      <c r="AN3161" s="16"/>
      <c r="AO3161" s="16"/>
      <c r="AP3161" s="16"/>
      <c r="AQ3161" s="15"/>
      <c r="AV3161" s="9"/>
      <c r="AW3161" s="9"/>
      <c r="AX3161" s="9"/>
      <c r="AY3161" s="9"/>
      <c r="AZ3161" s="9"/>
      <c r="BA3161" s="9"/>
      <c r="BB3161" s="9"/>
      <c r="BC3161" s="9"/>
      <c r="BD3161" s="9"/>
      <c r="BE3161" s="9"/>
      <c r="BF3161" s="9"/>
      <c r="BG3161" s="9"/>
      <c r="BH3161" s="9"/>
      <c r="BI3161" s="9"/>
      <c r="BJ3161" s="9"/>
      <c r="BK3161" s="9"/>
      <c r="BL3161" s="9"/>
      <c r="BM3161" s="9"/>
      <c r="BN3161" s="9"/>
      <c r="BO3161" s="9"/>
      <c r="BP3161" s="9"/>
      <c r="BQ3161" s="9"/>
      <c r="BR3161" s="9"/>
      <c r="BS3161" s="9"/>
      <c r="BT3161" s="9"/>
      <c r="BU3161" s="9"/>
      <c r="BV3161" s="9"/>
      <c r="BW3161" s="9"/>
      <c r="CB3161" s="10"/>
      <c r="CC3161" s="10"/>
      <c r="CD3161" s="10"/>
      <c r="CE3161" s="10"/>
      <c r="CF3161" s="11"/>
      <c r="CG3161" s="11"/>
      <c r="CH3161" s="11"/>
      <c r="CI3161" s="11"/>
      <c r="CJ3161" s="10"/>
      <c r="CK3161" s="10"/>
      <c r="CL3161" s="10"/>
      <c r="CM3161" s="10"/>
      <c r="CN3161" s="10"/>
      <c r="CO3161" s="10"/>
      <c r="CP3161" s="10"/>
      <c r="CQ3161" s="10"/>
      <c r="CR3161" s="10"/>
      <c r="CS3161" s="10"/>
      <c r="CT3161" s="10"/>
      <c r="CU3161" s="10"/>
      <c r="CV3161" s="9"/>
      <c r="CW3161" s="9"/>
      <c r="CX3161" s="9"/>
      <c r="CY3161" s="9"/>
    </row>
    <row r="3162" spans="31:103" ht="18" customHeight="1">
      <c r="AE3162" s="16"/>
      <c r="AF3162" s="16"/>
      <c r="AG3162" s="16"/>
      <c r="AH3162" s="16"/>
      <c r="AI3162" s="16"/>
      <c r="AJ3162" s="16"/>
      <c r="AK3162" s="16"/>
      <c r="AL3162" s="16"/>
      <c r="AM3162" s="16"/>
      <c r="AN3162" s="16"/>
      <c r="AO3162" s="16"/>
      <c r="AP3162" s="16"/>
      <c r="AQ3162" s="15"/>
      <c r="AV3162" s="9"/>
      <c r="AW3162" s="9"/>
      <c r="AX3162" s="9"/>
      <c r="AY3162" s="9"/>
      <c r="AZ3162" s="9"/>
      <c r="BA3162" s="9"/>
      <c r="BB3162" s="9"/>
      <c r="BC3162" s="9"/>
      <c r="BD3162" s="9"/>
      <c r="BE3162" s="9"/>
      <c r="BF3162" s="9"/>
      <c r="BG3162" s="9"/>
      <c r="BH3162" s="9"/>
      <c r="BI3162" s="9"/>
      <c r="BJ3162" s="9"/>
      <c r="BK3162" s="9"/>
      <c r="BL3162" s="9"/>
      <c r="BM3162" s="9"/>
      <c r="BN3162" s="9"/>
      <c r="BO3162" s="9"/>
      <c r="BP3162" s="9"/>
      <c r="BQ3162" s="9"/>
      <c r="BR3162" s="9"/>
      <c r="BS3162" s="9"/>
      <c r="BT3162" s="9"/>
      <c r="BU3162" s="9"/>
      <c r="BV3162" s="9"/>
      <c r="BW3162" s="9"/>
      <c r="CB3162" s="10"/>
      <c r="CC3162" s="10"/>
      <c r="CD3162" s="10"/>
      <c r="CE3162" s="10"/>
      <c r="CF3162" s="11"/>
      <c r="CG3162" s="11"/>
      <c r="CH3162" s="11"/>
      <c r="CI3162" s="11"/>
      <c r="CJ3162" s="10"/>
      <c r="CK3162" s="10"/>
      <c r="CL3162" s="10"/>
      <c r="CM3162" s="10"/>
      <c r="CN3162" s="10"/>
      <c r="CO3162" s="10"/>
      <c r="CP3162" s="10"/>
      <c r="CQ3162" s="10"/>
      <c r="CR3162" s="10"/>
      <c r="CS3162" s="10"/>
      <c r="CT3162" s="10"/>
      <c r="CU3162" s="10"/>
      <c r="CV3162" s="9"/>
      <c r="CW3162" s="9"/>
      <c r="CX3162" s="9"/>
      <c r="CY3162" s="9"/>
    </row>
    <row r="3163" spans="31:103" ht="18" customHeight="1">
      <c r="AE3163" s="16"/>
      <c r="AF3163" s="16"/>
      <c r="AG3163" s="16"/>
      <c r="AH3163" s="16"/>
      <c r="AI3163" s="16"/>
      <c r="AJ3163" s="16"/>
      <c r="AK3163" s="16"/>
      <c r="AL3163" s="16"/>
      <c r="AM3163" s="16"/>
      <c r="AN3163" s="16"/>
      <c r="AO3163" s="16"/>
      <c r="AP3163" s="16"/>
      <c r="AQ3163" s="15"/>
      <c r="AV3163" s="9"/>
      <c r="AW3163" s="9"/>
      <c r="AX3163" s="9"/>
      <c r="AY3163" s="9"/>
      <c r="AZ3163" s="9"/>
      <c r="BA3163" s="9"/>
      <c r="BB3163" s="9"/>
      <c r="BC3163" s="9"/>
      <c r="BD3163" s="9"/>
      <c r="BE3163" s="9"/>
      <c r="BF3163" s="9"/>
      <c r="BG3163" s="9"/>
      <c r="BH3163" s="9"/>
      <c r="BI3163" s="9"/>
      <c r="BJ3163" s="9"/>
      <c r="BK3163" s="9"/>
      <c r="BL3163" s="9"/>
      <c r="BM3163" s="9"/>
      <c r="BN3163" s="9"/>
      <c r="BO3163" s="9"/>
      <c r="BP3163" s="9"/>
      <c r="BQ3163" s="9"/>
      <c r="BR3163" s="9"/>
      <c r="BS3163" s="9"/>
      <c r="BT3163" s="9"/>
      <c r="BU3163" s="9"/>
      <c r="BV3163" s="9"/>
      <c r="BW3163" s="9"/>
      <c r="CB3163" s="10"/>
      <c r="CC3163" s="10"/>
      <c r="CD3163" s="10"/>
      <c r="CE3163" s="10"/>
      <c r="CF3163" s="11"/>
      <c r="CG3163" s="11"/>
      <c r="CH3163" s="11"/>
      <c r="CI3163" s="11"/>
      <c r="CJ3163" s="10"/>
      <c r="CK3163" s="10"/>
      <c r="CL3163" s="10"/>
      <c r="CM3163" s="10"/>
      <c r="CN3163" s="10"/>
      <c r="CO3163" s="10"/>
      <c r="CP3163" s="10"/>
      <c r="CQ3163" s="10"/>
      <c r="CR3163" s="10"/>
      <c r="CS3163" s="10"/>
      <c r="CT3163" s="10"/>
      <c r="CU3163" s="10"/>
      <c r="CV3163" s="9"/>
      <c r="CW3163" s="9"/>
      <c r="CX3163" s="9"/>
      <c r="CY3163" s="9"/>
    </row>
    <row r="3164" spans="31:103" ht="18" customHeight="1">
      <c r="AE3164" s="16"/>
      <c r="AF3164" s="16"/>
      <c r="AG3164" s="16"/>
      <c r="AH3164" s="16"/>
      <c r="AI3164" s="16"/>
      <c r="AJ3164" s="16"/>
      <c r="AK3164" s="16"/>
      <c r="AL3164" s="16"/>
      <c r="AM3164" s="16"/>
      <c r="AN3164" s="16"/>
      <c r="AO3164" s="16"/>
      <c r="AP3164" s="16"/>
      <c r="AQ3164" s="15"/>
      <c r="AV3164" s="9"/>
      <c r="AW3164" s="9"/>
      <c r="AX3164" s="9"/>
      <c r="AY3164" s="9"/>
      <c r="AZ3164" s="9"/>
      <c r="BA3164" s="9"/>
      <c r="BB3164" s="9"/>
      <c r="BC3164" s="9"/>
      <c r="BD3164" s="9"/>
      <c r="BE3164" s="9"/>
      <c r="BF3164" s="9"/>
      <c r="BG3164" s="9"/>
      <c r="BH3164" s="9"/>
      <c r="BI3164" s="9"/>
      <c r="BJ3164" s="9"/>
      <c r="BK3164" s="9"/>
      <c r="BL3164" s="9"/>
      <c r="BM3164" s="9"/>
      <c r="BN3164" s="9"/>
      <c r="BO3164" s="9"/>
      <c r="BP3164" s="9"/>
      <c r="BQ3164" s="9"/>
      <c r="BR3164" s="9"/>
      <c r="BS3164" s="9"/>
      <c r="BT3164" s="9"/>
      <c r="BU3164" s="9"/>
      <c r="BV3164" s="9"/>
      <c r="BW3164" s="9"/>
      <c r="CB3164" s="10"/>
      <c r="CC3164" s="10"/>
      <c r="CD3164" s="10"/>
      <c r="CE3164" s="10"/>
      <c r="CF3164" s="11"/>
      <c r="CG3164" s="11"/>
      <c r="CH3164" s="11"/>
      <c r="CI3164" s="11"/>
      <c r="CJ3164" s="10"/>
      <c r="CK3164" s="10"/>
      <c r="CL3164" s="10"/>
      <c r="CM3164" s="10"/>
      <c r="CN3164" s="10"/>
      <c r="CO3164" s="10"/>
      <c r="CP3164" s="10"/>
      <c r="CQ3164" s="10"/>
      <c r="CR3164" s="10"/>
      <c r="CS3164" s="10"/>
      <c r="CT3164" s="10"/>
      <c r="CU3164" s="10"/>
      <c r="CV3164" s="9"/>
      <c r="CW3164" s="9"/>
      <c r="CX3164" s="9"/>
      <c r="CY3164" s="9"/>
    </row>
    <row r="3165" spans="31:103" ht="18" customHeight="1">
      <c r="AE3165" s="16"/>
      <c r="AF3165" s="16"/>
      <c r="AG3165" s="16"/>
      <c r="AH3165" s="16"/>
      <c r="AI3165" s="16"/>
      <c r="AJ3165" s="16"/>
      <c r="AK3165" s="16"/>
      <c r="AL3165" s="16"/>
      <c r="AM3165" s="16"/>
      <c r="AN3165" s="16"/>
      <c r="AO3165" s="16"/>
      <c r="AP3165" s="16"/>
      <c r="AQ3165" s="15"/>
      <c r="AV3165" s="9"/>
      <c r="AW3165" s="9"/>
      <c r="AX3165" s="9"/>
      <c r="AY3165" s="9"/>
      <c r="AZ3165" s="9"/>
      <c r="BA3165" s="9"/>
      <c r="BB3165" s="9"/>
      <c r="BC3165" s="9"/>
      <c r="BD3165" s="9"/>
      <c r="BE3165" s="9"/>
      <c r="BF3165" s="9"/>
      <c r="BG3165" s="9"/>
      <c r="BH3165" s="9"/>
      <c r="BI3165" s="9"/>
      <c r="BJ3165" s="9"/>
      <c r="BK3165" s="9"/>
      <c r="BL3165" s="9"/>
      <c r="BM3165" s="9"/>
      <c r="BN3165" s="9"/>
      <c r="BO3165" s="9"/>
      <c r="BP3165" s="9"/>
      <c r="BQ3165" s="9"/>
      <c r="BR3165" s="9"/>
      <c r="BS3165" s="9"/>
      <c r="BT3165" s="9"/>
      <c r="BU3165" s="9"/>
      <c r="BV3165" s="9"/>
      <c r="BW3165" s="9"/>
      <c r="CB3165" s="10"/>
      <c r="CC3165" s="10"/>
      <c r="CD3165" s="10"/>
      <c r="CE3165" s="10"/>
      <c r="CF3165" s="11"/>
      <c r="CG3165" s="11"/>
      <c r="CH3165" s="11"/>
      <c r="CI3165" s="11"/>
      <c r="CJ3165" s="10"/>
      <c r="CK3165" s="10"/>
      <c r="CL3165" s="10"/>
      <c r="CM3165" s="10"/>
      <c r="CN3165" s="10"/>
      <c r="CO3165" s="10"/>
      <c r="CP3165" s="10"/>
      <c r="CQ3165" s="10"/>
      <c r="CR3165" s="10"/>
      <c r="CS3165" s="10"/>
      <c r="CT3165" s="10"/>
      <c r="CU3165" s="10"/>
      <c r="CV3165" s="9"/>
      <c r="CW3165" s="9"/>
      <c r="CX3165" s="9"/>
      <c r="CY3165" s="9"/>
    </row>
    <row r="3166" spans="31:103" ht="18" customHeight="1">
      <c r="AE3166" s="16"/>
      <c r="AF3166" s="16"/>
      <c r="AG3166" s="16"/>
      <c r="AH3166" s="16"/>
      <c r="AI3166" s="16"/>
      <c r="AJ3166" s="16"/>
      <c r="AK3166" s="16"/>
      <c r="AL3166" s="16"/>
      <c r="AM3166" s="16"/>
      <c r="AN3166" s="16"/>
      <c r="AO3166" s="16"/>
      <c r="AP3166" s="16"/>
      <c r="AQ3166" s="15"/>
      <c r="AV3166" s="9"/>
      <c r="AW3166" s="9"/>
      <c r="AX3166" s="9"/>
      <c r="AY3166" s="9"/>
      <c r="AZ3166" s="9"/>
      <c r="BA3166" s="9"/>
      <c r="BB3166" s="9"/>
      <c r="BC3166" s="9"/>
      <c r="BD3166" s="9"/>
      <c r="BE3166" s="9"/>
      <c r="BF3166" s="9"/>
      <c r="BG3166" s="9"/>
      <c r="BH3166" s="9"/>
      <c r="BI3166" s="9"/>
      <c r="BJ3166" s="9"/>
      <c r="BK3166" s="9"/>
      <c r="BL3166" s="9"/>
      <c r="BM3166" s="9"/>
      <c r="BN3166" s="9"/>
      <c r="BO3166" s="9"/>
      <c r="BP3166" s="9"/>
      <c r="BQ3166" s="9"/>
      <c r="BR3166" s="9"/>
      <c r="BS3166" s="9"/>
      <c r="BT3166" s="9"/>
      <c r="BU3166" s="9"/>
      <c r="BV3166" s="9"/>
      <c r="BW3166" s="9"/>
      <c r="CB3166" s="10"/>
      <c r="CC3166" s="10"/>
      <c r="CD3166" s="10"/>
      <c r="CE3166" s="10"/>
      <c r="CF3166" s="11"/>
      <c r="CG3166" s="11"/>
      <c r="CH3166" s="11"/>
      <c r="CI3166" s="11"/>
      <c r="CJ3166" s="10"/>
      <c r="CK3166" s="10"/>
      <c r="CL3166" s="10"/>
      <c r="CM3166" s="10"/>
      <c r="CN3166" s="10"/>
      <c r="CO3166" s="10"/>
      <c r="CP3166" s="10"/>
      <c r="CQ3166" s="10"/>
      <c r="CR3166" s="10"/>
      <c r="CS3166" s="10"/>
      <c r="CT3166" s="10"/>
      <c r="CU3166" s="10"/>
      <c r="CV3166" s="9"/>
      <c r="CW3166" s="9"/>
      <c r="CX3166" s="9"/>
      <c r="CY3166" s="9"/>
    </row>
    <row r="3167" spans="31:103" ht="18" customHeight="1">
      <c r="AE3167" s="16"/>
      <c r="AF3167" s="16"/>
      <c r="AG3167" s="16"/>
      <c r="AH3167" s="16"/>
      <c r="AI3167" s="16"/>
      <c r="AJ3167" s="16"/>
      <c r="AK3167" s="16"/>
      <c r="AL3167" s="16"/>
      <c r="AM3167" s="16"/>
      <c r="AN3167" s="16"/>
      <c r="AO3167" s="16"/>
      <c r="AP3167" s="16"/>
      <c r="AQ3167" s="15"/>
      <c r="AV3167" s="9"/>
      <c r="AW3167" s="9"/>
      <c r="AX3167" s="9"/>
      <c r="AY3167" s="9"/>
      <c r="AZ3167" s="9"/>
      <c r="BA3167" s="9"/>
      <c r="BB3167" s="9"/>
      <c r="BC3167" s="9"/>
      <c r="BD3167" s="9"/>
      <c r="BE3167" s="9"/>
      <c r="BF3167" s="9"/>
      <c r="BG3167" s="9"/>
      <c r="BH3167" s="9"/>
      <c r="BI3167" s="9"/>
      <c r="BJ3167" s="9"/>
      <c r="BK3167" s="9"/>
      <c r="BL3167" s="9"/>
      <c r="BM3167" s="9"/>
      <c r="BN3167" s="9"/>
      <c r="BO3167" s="9"/>
      <c r="BP3167" s="9"/>
      <c r="BQ3167" s="9"/>
      <c r="BR3167" s="9"/>
      <c r="BS3167" s="9"/>
      <c r="BT3167" s="9"/>
      <c r="BU3167" s="9"/>
      <c r="BV3167" s="9"/>
      <c r="BW3167" s="9"/>
      <c r="CB3167" s="10"/>
      <c r="CC3167" s="10"/>
      <c r="CD3167" s="10"/>
      <c r="CE3167" s="10"/>
      <c r="CF3167" s="11"/>
      <c r="CG3167" s="11"/>
      <c r="CH3167" s="11"/>
      <c r="CI3167" s="11"/>
      <c r="CJ3167" s="10"/>
      <c r="CK3167" s="10"/>
      <c r="CL3167" s="10"/>
      <c r="CM3167" s="10"/>
      <c r="CN3167" s="10"/>
      <c r="CO3167" s="10"/>
      <c r="CP3167" s="10"/>
      <c r="CQ3167" s="10"/>
      <c r="CR3167" s="10"/>
      <c r="CS3167" s="10"/>
      <c r="CT3167" s="10"/>
      <c r="CU3167" s="10"/>
      <c r="CV3167" s="9"/>
      <c r="CW3167" s="9"/>
      <c r="CX3167" s="9"/>
      <c r="CY3167" s="9"/>
    </row>
    <row r="3168" spans="31:103" ht="18" customHeight="1">
      <c r="AE3168" s="16"/>
      <c r="AF3168" s="16"/>
      <c r="AG3168" s="16"/>
      <c r="AH3168" s="16"/>
      <c r="AI3168" s="16"/>
      <c r="AJ3168" s="16"/>
      <c r="AK3168" s="16"/>
      <c r="AL3168" s="16"/>
      <c r="AM3168" s="16"/>
      <c r="AN3168" s="16"/>
      <c r="AO3168" s="16"/>
      <c r="AP3168" s="16"/>
      <c r="AQ3168" s="15"/>
      <c r="AV3168" s="9"/>
      <c r="AW3168" s="9"/>
      <c r="AX3168" s="9"/>
      <c r="AY3168" s="9"/>
      <c r="AZ3168" s="9"/>
      <c r="BA3168" s="9"/>
      <c r="BB3168" s="9"/>
      <c r="BC3168" s="9"/>
      <c r="BD3168" s="9"/>
      <c r="BE3168" s="9"/>
      <c r="BF3168" s="9"/>
      <c r="BG3168" s="9"/>
      <c r="BH3168" s="9"/>
      <c r="BI3168" s="9"/>
      <c r="BJ3168" s="9"/>
      <c r="BK3168" s="9"/>
      <c r="BL3168" s="9"/>
      <c r="BM3168" s="9"/>
      <c r="BN3168" s="9"/>
      <c r="BO3168" s="9"/>
      <c r="BP3168" s="9"/>
      <c r="BQ3168" s="9"/>
      <c r="BR3168" s="9"/>
      <c r="BS3168" s="9"/>
      <c r="BT3168" s="9"/>
      <c r="BU3168" s="9"/>
      <c r="BV3168" s="9"/>
      <c r="BW3168" s="9"/>
      <c r="CB3168" s="10"/>
      <c r="CC3168" s="10"/>
      <c r="CD3168" s="10"/>
      <c r="CE3168" s="10"/>
      <c r="CF3168" s="11"/>
      <c r="CG3168" s="11"/>
      <c r="CH3168" s="11"/>
      <c r="CI3168" s="11"/>
      <c r="CJ3168" s="10"/>
      <c r="CK3168" s="10"/>
      <c r="CL3168" s="10"/>
      <c r="CM3168" s="10"/>
      <c r="CN3168" s="10"/>
      <c r="CO3168" s="10"/>
      <c r="CP3168" s="10"/>
      <c r="CQ3168" s="10"/>
      <c r="CR3168" s="10"/>
      <c r="CS3168" s="10"/>
      <c r="CT3168" s="10"/>
      <c r="CU3168" s="10"/>
      <c r="CV3168" s="9"/>
      <c r="CW3168" s="9"/>
      <c r="CX3168" s="9"/>
      <c r="CY3168" s="9"/>
    </row>
    <row r="3169" spans="31:103" ht="18" customHeight="1">
      <c r="AE3169" s="16"/>
      <c r="AF3169" s="16"/>
      <c r="AG3169" s="16"/>
      <c r="AH3169" s="16"/>
      <c r="AI3169" s="16"/>
      <c r="AJ3169" s="16"/>
      <c r="AK3169" s="16"/>
      <c r="AL3169" s="16"/>
      <c r="AM3169" s="16"/>
      <c r="AN3169" s="16"/>
      <c r="AO3169" s="16"/>
      <c r="AP3169" s="16"/>
      <c r="AQ3169" s="15"/>
      <c r="AV3169" s="9"/>
      <c r="AW3169" s="9"/>
      <c r="AX3169" s="9"/>
      <c r="AY3169" s="9"/>
      <c r="AZ3169" s="9"/>
      <c r="BA3169" s="9"/>
      <c r="BB3169" s="9"/>
      <c r="BC3169" s="9"/>
      <c r="BD3169" s="9"/>
      <c r="BE3169" s="9"/>
      <c r="BF3169" s="9"/>
      <c r="BG3169" s="9"/>
      <c r="BH3169" s="9"/>
      <c r="BI3169" s="9"/>
      <c r="BJ3169" s="9"/>
      <c r="BK3169" s="9"/>
      <c r="BL3169" s="9"/>
      <c r="BM3169" s="9"/>
      <c r="BN3169" s="9"/>
      <c r="BO3169" s="9"/>
      <c r="BP3169" s="9"/>
      <c r="BQ3169" s="9"/>
      <c r="BR3169" s="9"/>
      <c r="BS3169" s="9"/>
      <c r="BT3169" s="9"/>
      <c r="BU3169" s="9"/>
      <c r="BV3169" s="9"/>
      <c r="BW3169" s="9"/>
      <c r="CB3169" s="10"/>
      <c r="CC3169" s="10"/>
      <c r="CD3169" s="10"/>
      <c r="CE3169" s="10"/>
      <c r="CF3169" s="11"/>
      <c r="CG3169" s="11"/>
      <c r="CH3169" s="11"/>
      <c r="CI3169" s="11"/>
      <c r="CJ3169" s="10"/>
      <c r="CK3169" s="10"/>
      <c r="CL3169" s="10"/>
      <c r="CM3169" s="10"/>
      <c r="CN3169" s="10"/>
      <c r="CO3169" s="10"/>
      <c r="CP3169" s="10"/>
      <c r="CQ3169" s="10"/>
      <c r="CR3169" s="10"/>
      <c r="CS3169" s="10"/>
      <c r="CT3169" s="10"/>
      <c r="CU3169" s="10"/>
      <c r="CV3169" s="9"/>
      <c r="CW3169" s="9"/>
      <c r="CX3169" s="9"/>
      <c r="CY3169" s="9"/>
    </row>
    <row r="3170" spans="31:103" ht="18" customHeight="1">
      <c r="AE3170" s="16"/>
      <c r="AF3170" s="16"/>
      <c r="AG3170" s="16"/>
      <c r="AH3170" s="16"/>
      <c r="AI3170" s="16"/>
      <c r="AJ3170" s="16"/>
      <c r="AK3170" s="16"/>
      <c r="AL3170" s="16"/>
      <c r="AM3170" s="16"/>
      <c r="AN3170" s="16"/>
      <c r="AO3170" s="16"/>
      <c r="AP3170" s="16"/>
      <c r="AQ3170" s="15"/>
      <c r="AV3170" s="9"/>
      <c r="AW3170" s="9"/>
      <c r="AX3170" s="9"/>
      <c r="AY3170" s="9"/>
      <c r="AZ3170" s="9"/>
      <c r="BA3170" s="9"/>
      <c r="BB3170" s="9"/>
      <c r="BC3170" s="9"/>
      <c r="BD3170" s="9"/>
      <c r="BE3170" s="9"/>
      <c r="BF3170" s="9"/>
      <c r="BG3170" s="9"/>
      <c r="BH3170" s="9"/>
      <c r="BI3170" s="9"/>
      <c r="BJ3170" s="9"/>
      <c r="BK3170" s="9"/>
      <c r="BL3170" s="9"/>
      <c r="BM3170" s="9"/>
      <c r="BN3170" s="9"/>
      <c r="BO3170" s="9"/>
      <c r="BP3170" s="9"/>
      <c r="BQ3170" s="9"/>
      <c r="BR3170" s="9"/>
      <c r="BS3170" s="9"/>
      <c r="BT3170" s="9"/>
      <c r="BU3170" s="9"/>
      <c r="BV3170" s="9"/>
      <c r="BW3170" s="9"/>
      <c r="CB3170" s="10"/>
      <c r="CC3170" s="10"/>
      <c r="CD3170" s="10"/>
      <c r="CE3170" s="10"/>
      <c r="CF3170" s="11"/>
      <c r="CG3170" s="11"/>
      <c r="CH3170" s="11"/>
      <c r="CI3170" s="11"/>
      <c r="CJ3170" s="10"/>
      <c r="CK3170" s="10"/>
      <c r="CL3170" s="10"/>
      <c r="CM3170" s="10"/>
      <c r="CN3170" s="10"/>
      <c r="CO3170" s="10"/>
      <c r="CP3170" s="10"/>
      <c r="CQ3170" s="10"/>
      <c r="CR3170" s="10"/>
      <c r="CS3170" s="10"/>
      <c r="CT3170" s="10"/>
      <c r="CU3170" s="10"/>
      <c r="CV3170" s="9"/>
      <c r="CW3170" s="9"/>
      <c r="CX3170" s="9"/>
      <c r="CY3170" s="9"/>
    </row>
    <row r="3171" spans="31:103" ht="18" customHeight="1">
      <c r="AE3171" s="16"/>
      <c r="AF3171" s="16"/>
      <c r="AG3171" s="16"/>
      <c r="AH3171" s="16"/>
      <c r="AI3171" s="16"/>
      <c r="AJ3171" s="16"/>
      <c r="AK3171" s="16"/>
      <c r="AL3171" s="16"/>
      <c r="AM3171" s="16"/>
      <c r="AN3171" s="16"/>
      <c r="AO3171" s="16"/>
      <c r="AP3171" s="16"/>
      <c r="AQ3171" s="15"/>
      <c r="AV3171" s="9"/>
      <c r="AW3171" s="9"/>
      <c r="AX3171" s="9"/>
      <c r="AY3171" s="9"/>
      <c r="AZ3171" s="9"/>
      <c r="BA3171" s="9"/>
      <c r="BB3171" s="9"/>
      <c r="BC3171" s="9"/>
      <c r="BD3171" s="9"/>
      <c r="BE3171" s="9"/>
      <c r="BF3171" s="9"/>
      <c r="BG3171" s="9"/>
      <c r="BH3171" s="9"/>
      <c r="BI3171" s="9"/>
      <c r="BJ3171" s="9"/>
      <c r="BK3171" s="9"/>
      <c r="BL3171" s="9"/>
      <c r="BM3171" s="9"/>
      <c r="BN3171" s="9"/>
      <c r="BO3171" s="9"/>
      <c r="BP3171" s="9"/>
      <c r="BQ3171" s="9"/>
      <c r="BR3171" s="9"/>
      <c r="BS3171" s="9"/>
      <c r="BT3171" s="9"/>
      <c r="BU3171" s="9"/>
      <c r="BV3171" s="9"/>
      <c r="BW3171" s="9"/>
      <c r="CB3171" s="10"/>
      <c r="CC3171" s="10"/>
      <c r="CD3171" s="10"/>
      <c r="CE3171" s="10"/>
      <c r="CF3171" s="11"/>
      <c r="CG3171" s="11"/>
      <c r="CH3171" s="11"/>
      <c r="CI3171" s="11"/>
      <c r="CJ3171" s="10"/>
      <c r="CK3171" s="10"/>
      <c r="CL3171" s="10"/>
      <c r="CM3171" s="10"/>
      <c r="CN3171" s="10"/>
      <c r="CO3171" s="10"/>
      <c r="CP3171" s="10"/>
      <c r="CQ3171" s="10"/>
      <c r="CR3171" s="10"/>
      <c r="CS3171" s="10"/>
      <c r="CT3171" s="10"/>
      <c r="CU3171" s="10"/>
      <c r="CV3171" s="9"/>
      <c r="CW3171" s="9"/>
      <c r="CX3171" s="9"/>
      <c r="CY3171" s="9"/>
    </row>
    <row r="3172" spans="31:103" ht="18" customHeight="1">
      <c r="AE3172" s="16"/>
      <c r="AF3172" s="16"/>
      <c r="AG3172" s="16"/>
      <c r="AH3172" s="16"/>
      <c r="AI3172" s="16"/>
      <c r="AJ3172" s="16"/>
      <c r="AK3172" s="16"/>
      <c r="AL3172" s="16"/>
      <c r="AM3172" s="16"/>
      <c r="AN3172" s="16"/>
      <c r="AO3172" s="16"/>
      <c r="AP3172" s="16"/>
      <c r="AQ3172" s="15"/>
      <c r="AV3172" s="9"/>
      <c r="AW3172" s="9"/>
      <c r="AX3172" s="9"/>
      <c r="AY3172" s="9"/>
      <c r="AZ3172" s="9"/>
      <c r="BA3172" s="9"/>
      <c r="BB3172" s="9"/>
      <c r="BC3172" s="9"/>
      <c r="BD3172" s="9"/>
      <c r="BE3172" s="9"/>
      <c r="BF3172" s="9"/>
      <c r="BG3172" s="9"/>
      <c r="BH3172" s="9"/>
      <c r="BI3172" s="9"/>
      <c r="BJ3172" s="9"/>
      <c r="BK3172" s="9"/>
      <c r="BL3172" s="9"/>
      <c r="BM3172" s="9"/>
      <c r="BN3172" s="9"/>
      <c r="BO3172" s="9"/>
      <c r="BP3172" s="9"/>
      <c r="BQ3172" s="9"/>
      <c r="BR3172" s="9"/>
      <c r="BS3172" s="9"/>
      <c r="BT3172" s="9"/>
      <c r="BU3172" s="9"/>
      <c r="BV3172" s="9"/>
      <c r="BW3172" s="9"/>
      <c r="CB3172" s="10"/>
      <c r="CC3172" s="10"/>
      <c r="CD3172" s="10"/>
      <c r="CE3172" s="10"/>
      <c r="CF3172" s="11"/>
      <c r="CG3172" s="11"/>
      <c r="CH3172" s="11"/>
      <c r="CI3172" s="11"/>
      <c r="CJ3172" s="10"/>
      <c r="CK3172" s="10"/>
      <c r="CL3172" s="10"/>
      <c r="CM3172" s="10"/>
      <c r="CN3172" s="10"/>
      <c r="CO3172" s="10"/>
      <c r="CP3172" s="10"/>
      <c r="CQ3172" s="10"/>
      <c r="CR3172" s="10"/>
      <c r="CS3172" s="10"/>
      <c r="CT3172" s="10"/>
      <c r="CU3172" s="10"/>
      <c r="CV3172" s="9"/>
      <c r="CW3172" s="9"/>
      <c r="CX3172" s="9"/>
      <c r="CY3172" s="9"/>
    </row>
    <row r="3173" spans="31:103" ht="18" customHeight="1">
      <c r="AE3173" s="16"/>
      <c r="AF3173" s="16"/>
      <c r="AG3173" s="16"/>
      <c r="AH3173" s="16"/>
      <c r="AI3173" s="16"/>
      <c r="AJ3173" s="16"/>
      <c r="AK3173" s="16"/>
      <c r="AL3173" s="16"/>
      <c r="AM3173" s="16"/>
      <c r="AN3173" s="16"/>
      <c r="AO3173" s="16"/>
      <c r="AP3173" s="16"/>
      <c r="AQ3173" s="15"/>
      <c r="AV3173" s="9"/>
      <c r="AW3173" s="9"/>
      <c r="AX3173" s="9"/>
      <c r="AY3173" s="9"/>
      <c r="AZ3173" s="9"/>
      <c r="BA3173" s="9"/>
      <c r="BB3173" s="9"/>
      <c r="BC3173" s="9"/>
      <c r="BD3173" s="9"/>
      <c r="BE3173" s="9"/>
      <c r="BF3173" s="9"/>
      <c r="BG3173" s="9"/>
      <c r="BH3173" s="9"/>
      <c r="BI3173" s="9"/>
      <c r="BJ3173" s="9"/>
      <c r="BK3173" s="9"/>
      <c r="BL3173" s="9"/>
      <c r="BM3173" s="9"/>
      <c r="BN3173" s="9"/>
      <c r="BO3173" s="9"/>
      <c r="BP3173" s="9"/>
      <c r="BQ3173" s="9"/>
      <c r="BR3173" s="9"/>
      <c r="BS3173" s="9"/>
      <c r="BT3173" s="9"/>
      <c r="BU3173" s="9"/>
      <c r="BV3173" s="9"/>
      <c r="BW3173" s="9"/>
      <c r="CB3173" s="10"/>
      <c r="CC3173" s="10"/>
      <c r="CD3173" s="10"/>
      <c r="CE3173" s="10"/>
      <c r="CF3173" s="11"/>
      <c r="CG3173" s="11"/>
      <c r="CH3173" s="11"/>
      <c r="CI3173" s="11"/>
      <c r="CJ3173" s="10"/>
      <c r="CK3173" s="10"/>
      <c r="CL3173" s="10"/>
      <c r="CM3173" s="10"/>
      <c r="CN3173" s="10"/>
      <c r="CO3173" s="10"/>
      <c r="CP3173" s="10"/>
      <c r="CQ3173" s="10"/>
      <c r="CR3173" s="10"/>
      <c r="CS3173" s="10"/>
      <c r="CT3173" s="10"/>
      <c r="CU3173" s="10"/>
      <c r="CV3173" s="9"/>
      <c r="CW3173" s="9"/>
      <c r="CX3173" s="9"/>
      <c r="CY3173" s="9"/>
    </row>
    <row r="3174" spans="31:103" ht="18" customHeight="1">
      <c r="AE3174" s="16"/>
      <c r="AF3174" s="16"/>
      <c r="AG3174" s="16"/>
      <c r="AH3174" s="16"/>
      <c r="AI3174" s="16"/>
      <c r="AJ3174" s="16"/>
      <c r="AK3174" s="16"/>
      <c r="AL3174" s="16"/>
      <c r="AM3174" s="16"/>
      <c r="AN3174" s="16"/>
      <c r="AO3174" s="16"/>
      <c r="AP3174" s="16"/>
      <c r="AQ3174" s="15"/>
      <c r="AV3174" s="9"/>
      <c r="AW3174" s="9"/>
      <c r="AX3174" s="9"/>
      <c r="AY3174" s="9"/>
      <c r="AZ3174" s="9"/>
      <c r="BA3174" s="9"/>
      <c r="BB3174" s="9"/>
      <c r="BC3174" s="9"/>
      <c r="BD3174" s="9"/>
      <c r="BE3174" s="9"/>
      <c r="BF3174" s="9"/>
      <c r="BG3174" s="9"/>
      <c r="BH3174" s="9"/>
      <c r="BI3174" s="9"/>
      <c r="BJ3174" s="9"/>
      <c r="BK3174" s="9"/>
      <c r="BL3174" s="9"/>
      <c r="BM3174" s="9"/>
      <c r="BN3174" s="9"/>
      <c r="BO3174" s="9"/>
      <c r="BP3174" s="9"/>
      <c r="BQ3174" s="9"/>
      <c r="BR3174" s="9"/>
      <c r="BS3174" s="9"/>
      <c r="BT3174" s="9"/>
      <c r="BU3174" s="9"/>
      <c r="BV3174" s="9"/>
      <c r="BW3174" s="9"/>
      <c r="CB3174" s="10"/>
      <c r="CC3174" s="10"/>
      <c r="CD3174" s="10"/>
      <c r="CE3174" s="10"/>
      <c r="CF3174" s="11"/>
      <c r="CG3174" s="11"/>
      <c r="CH3174" s="11"/>
      <c r="CI3174" s="11"/>
      <c r="CJ3174" s="10"/>
      <c r="CK3174" s="10"/>
      <c r="CL3174" s="10"/>
      <c r="CM3174" s="10"/>
      <c r="CN3174" s="10"/>
      <c r="CO3174" s="10"/>
      <c r="CP3174" s="10"/>
      <c r="CQ3174" s="10"/>
      <c r="CR3174" s="10"/>
      <c r="CS3174" s="10"/>
      <c r="CT3174" s="10"/>
      <c r="CU3174" s="10"/>
      <c r="CV3174" s="9"/>
      <c r="CW3174" s="9"/>
      <c r="CX3174" s="9"/>
      <c r="CY3174" s="9"/>
    </row>
    <row r="3175" spans="31:103" ht="18" customHeight="1">
      <c r="AE3175" s="16"/>
      <c r="AF3175" s="16"/>
      <c r="AG3175" s="16"/>
      <c r="AH3175" s="16"/>
      <c r="AI3175" s="16"/>
      <c r="AJ3175" s="16"/>
      <c r="AK3175" s="16"/>
      <c r="AL3175" s="16"/>
      <c r="AM3175" s="16"/>
      <c r="AN3175" s="16"/>
      <c r="AO3175" s="16"/>
      <c r="AP3175" s="16"/>
      <c r="AQ3175" s="15"/>
      <c r="AV3175" s="9"/>
      <c r="AW3175" s="9"/>
      <c r="AX3175" s="9"/>
      <c r="AY3175" s="9"/>
      <c r="AZ3175" s="9"/>
      <c r="BA3175" s="9"/>
      <c r="BB3175" s="9"/>
      <c r="BC3175" s="9"/>
      <c r="BD3175" s="9"/>
      <c r="BE3175" s="9"/>
      <c r="BF3175" s="9"/>
      <c r="BG3175" s="9"/>
      <c r="BH3175" s="9"/>
      <c r="BI3175" s="9"/>
      <c r="BJ3175" s="9"/>
      <c r="BK3175" s="9"/>
      <c r="BL3175" s="9"/>
      <c r="BM3175" s="9"/>
      <c r="BN3175" s="9"/>
      <c r="BO3175" s="9"/>
      <c r="BP3175" s="9"/>
      <c r="BQ3175" s="9"/>
      <c r="BR3175" s="9"/>
      <c r="BS3175" s="9"/>
      <c r="BT3175" s="9"/>
      <c r="BU3175" s="9"/>
      <c r="BV3175" s="9"/>
      <c r="BW3175" s="9"/>
      <c r="CB3175" s="10"/>
      <c r="CC3175" s="10"/>
      <c r="CD3175" s="10"/>
      <c r="CE3175" s="10"/>
      <c r="CF3175" s="11"/>
      <c r="CG3175" s="11"/>
      <c r="CH3175" s="11"/>
      <c r="CI3175" s="11"/>
      <c r="CJ3175" s="10"/>
      <c r="CK3175" s="10"/>
      <c r="CL3175" s="10"/>
      <c r="CM3175" s="10"/>
      <c r="CN3175" s="10"/>
      <c r="CO3175" s="10"/>
      <c r="CP3175" s="10"/>
      <c r="CQ3175" s="10"/>
      <c r="CR3175" s="10"/>
      <c r="CS3175" s="10"/>
      <c r="CT3175" s="10"/>
      <c r="CU3175" s="10"/>
      <c r="CV3175" s="9"/>
      <c r="CW3175" s="9"/>
      <c r="CX3175" s="9"/>
      <c r="CY3175" s="9"/>
    </row>
    <row r="3176" spans="31:103" ht="18" customHeight="1">
      <c r="AE3176" s="16"/>
      <c r="AF3176" s="16"/>
      <c r="AG3176" s="16"/>
      <c r="AH3176" s="16"/>
      <c r="AI3176" s="16"/>
      <c r="AJ3176" s="16"/>
      <c r="AK3176" s="16"/>
      <c r="AL3176" s="16"/>
      <c r="AM3176" s="16"/>
      <c r="AN3176" s="16"/>
      <c r="AO3176" s="16"/>
      <c r="AP3176" s="16"/>
      <c r="AQ3176" s="15"/>
      <c r="AV3176" s="9"/>
      <c r="AW3176" s="9"/>
      <c r="AX3176" s="9"/>
      <c r="AY3176" s="9"/>
      <c r="AZ3176" s="9"/>
      <c r="BA3176" s="9"/>
      <c r="BB3176" s="9"/>
      <c r="BC3176" s="9"/>
      <c r="BD3176" s="9"/>
      <c r="BE3176" s="9"/>
      <c r="BF3176" s="9"/>
      <c r="BG3176" s="9"/>
      <c r="BH3176" s="9"/>
      <c r="BI3176" s="9"/>
      <c r="BJ3176" s="9"/>
      <c r="BK3176" s="9"/>
      <c r="BL3176" s="9"/>
      <c r="BM3176" s="9"/>
      <c r="BN3176" s="9"/>
      <c r="BO3176" s="9"/>
      <c r="BP3176" s="9"/>
      <c r="BQ3176" s="9"/>
      <c r="BR3176" s="9"/>
      <c r="BS3176" s="9"/>
      <c r="BT3176" s="9"/>
      <c r="BU3176" s="9"/>
      <c r="BV3176" s="9"/>
      <c r="BW3176" s="9"/>
      <c r="CB3176" s="10"/>
      <c r="CC3176" s="10"/>
      <c r="CD3176" s="10"/>
      <c r="CE3176" s="10"/>
      <c r="CF3176" s="11"/>
      <c r="CG3176" s="11"/>
      <c r="CH3176" s="11"/>
      <c r="CI3176" s="11"/>
      <c r="CJ3176" s="10"/>
      <c r="CK3176" s="10"/>
      <c r="CL3176" s="10"/>
      <c r="CM3176" s="10"/>
      <c r="CN3176" s="10"/>
      <c r="CO3176" s="10"/>
      <c r="CP3176" s="10"/>
      <c r="CQ3176" s="10"/>
      <c r="CR3176" s="10"/>
      <c r="CS3176" s="10"/>
      <c r="CT3176" s="10"/>
      <c r="CU3176" s="10"/>
      <c r="CV3176" s="9"/>
      <c r="CW3176" s="9"/>
      <c r="CX3176" s="9"/>
      <c r="CY3176" s="9"/>
    </row>
    <row r="3177" spans="31:103" ht="18" customHeight="1">
      <c r="AE3177" s="16"/>
      <c r="AF3177" s="16"/>
      <c r="AG3177" s="16"/>
      <c r="AH3177" s="16"/>
      <c r="AI3177" s="16"/>
      <c r="AJ3177" s="16"/>
      <c r="AK3177" s="16"/>
      <c r="AL3177" s="16"/>
      <c r="AM3177" s="16"/>
      <c r="AN3177" s="16"/>
      <c r="AO3177" s="16"/>
      <c r="AP3177" s="16"/>
      <c r="AQ3177" s="15"/>
      <c r="AV3177" s="9"/>
      <c r="AW3177" s="9"/>
      <c r="AX3177" s="9"/>
      <c r="AY3177" s="9"/>
      <c r="AZ3177" s="9"/>
      <c r="BA3177" s="9"/>
      <c r="BB3177" s="9"/>
      <c r="BC3177" s="9"/>
      <c r="BD3177" s="9"/>
      <c r="BE3177" s="9"/>
      <c r="BF3177" s="9"/>
      <c r="BG3177" s="9"/>
      <c r="BH3177" s="9"/>
      <c r="BI3177" s="9"/>
      <c r="BJ3177" s="9"/>
      <c r="BK3177" s="9"/>
      <c r="BL3177" s="9"/>
      <c r="BM3177" s="9"/>
      <c r="BN3177" s="9"/>
      <c r="BO3177" s="9"/>
      <c r="BP3177" s="9"/>
      <c r="BQ3177" s="9"/>
      <c r="BR3177" s="9"/>
      <c r="BS3177" s="9"/>
      <c r="BT3177" s="9"/>
      <c r="BU3177" s="9"/>
      <c r="BV3177" s="9"/>
      <c r="BW3177" s="9"/>
      <c r="CB3177" s="10"/>
      <c r="CC3177" s="10"/>
      <c r="CD3177" s="10"/>
      <c r="CE3177" s="10"/>
      <c r="CF3177" s="11"/>
      <c r="CG3177" s="11"/>
      <c r="CH3177" s="11"/>
      <c r="CI3177" s="11"/>
      <c r="CJ3177" s="10"/>
      <c r="CK3177" s="10"/>
      <c r="CL3177" s="10"/>
      <c r="CM3177" s="10"/>
      <c r="CN3177" s="10"/>
      <c r="CO3177" s="10"/>
      <c r="CP3177" s="10"/>
      <c r="CQ3177" s="10"/>
      <c r="CR3177" s="10"/>
      <c r="CS3177" s="10"/>
      <c r="CT3177" s="10"/>
      <c r="CU3177" s="10"/>
      <c r="CV3177" s="9"/>
      <c r="CW3177" s="9"/>
      <c r="CX3177" s="9"/>
      <c r="CY3177" s="9"/>
    </row>
    <row r="3178" spans="31:103" ht="18" customHeight="1">
      <c r="AE3178" s="16"/>
      <c r="AF3178" s="16"/>
      <c r="AG3178" s="16"/>
      <c r="AH3178" s="16"/>
      <c r="AI3178" s="16"/>
      <c r="AJ3178" s="16"/>
      <c r="AK3178" s="16"/>
      <c r="AL3178" s="16"/>
      <c r="AM3178" s="16"/>
      <c r="AN3178" s="16"/>
      <c r="AO3178" s="16"/>
      <c r="AP3178" s="16"/>
      <c r="AQ3178" s="15"/>
      <c r="AV3178" s="9"/>
      <c r="AW3178" s="9"/>
      <c r="AX3178" s="9"/>
      <c r="AY3178" s="9"/>
      <c r="AZ3178" s="9"/>
      <c r="BA3178" s="9"/>
      <c r="BB3178" s="9"/>
      <c r="BC3178" s="9"/>
      <c r="BD3178" s="9"/>
      <c r="BE3178" s="9"/>
      <c r="BF3178" s="9"/>
      <c r="BG3178" s="9"/>
      <c r="BH3178" s="9"/>
      <c r="BI3178" s="9"/>
      <c r="BJ3178" s="9"/>
      <c r="BK3178" s="9"/>
      <c r="BL3178" s="9"/>
      <c r="BM3178" s="9"/>
      <c r="BN3178" s="9"/>
      <c r="BO3178" s="9"/>
      <c r="BP3178" s="9"/>
      <c r="BQ3178" s="9"/>
      <c r="BR3178" s="9"/>
      <c r="BS3178" s="9"/>
      <c r="BT3178" s="9"/>
      <c r="BU3178" s="9"/>
      <c r="BV3178" s="9"/>
      <c r="BW3178" s="9"/>
      <c r="CB3178" s="10"/>
      <c r="CC3178" s="10"/>
      <c r="CD3178" s="10"/>
      <c r="CE3178" s="10"/>
      <c r="CF3178" s="11"/>
      <c r="CG3178" s="11"/>
      <c r="CH3178" s="11"/>
      <c r="CI3178" s="11"/>
      <c r="CJ3178" s="10"/>
      <c r="CK3178" s="10"/>
      <c r="CL3178" s="10"/>
      <c r="CM3178" s="10"/>
      <c r="CN3178" s="10"/>
      <c r="CO3178" s="10"/>
      <c r="CP3178" s="10"/>
      <c r="CQ3178" s="10"/>
      <c r="CR3178" s="10"/>
      <c r="CS3178" s="10"/>
      <c r="CT3178" s="10"/>
      <c r="CU3178" s="10"/>
      <c r="CV3178" s="9"/>
      <c r="CW3178" s="9"/>
      <c r="CX3178" s="9"/>
      <c r="CY3178" s="9"/>
    </row>
    <row r="3179" spans="31:103" ht="18" customHeight="1">
      <c r="AE3179" s="16"/>
      <c r="AF3179" s="16"/>
      <c r="AG3179" s="16"/>
      <c r="AH3179" s="16"/>
      <c r="AI3179" s="16"/>
      <c r="AJ3179" s="16"/>
      <c r="AK3179" s="16"/>
      <c r="AL3179" s="16"/>
      <c r="AM3179" s="16"/>
      <c r="AN3179" s="16"/>
      <c r="AO3179" s="16"/>
      <c r="AP3179" s="16"/>
      <c r="AQ3179" s="15"/>
      <c r="AV3179" s="9"/>
      <c r="AW3179" s="9"/>
      <c r="AX3179" s="9"/>
      <c r="AY3179" s="9"/>
      <c r="AZ3179" s="9"/>
      <c r="BA3179" s="9"/>
      <c r="BB3179" s="9"/>
      <c r="BC3179" s="9"/>
      <c r="BD3179" s="9"/>
      <c r="BE3179" s="9"/>
      <c r="BF3179" s="9"/>
      <c r="BG3179" s="9"/>
      <c r="BH3179" s="9"/>
      <c r="BI3179" s="9"/>
      <c r="BJ3179" s="9"/>
      <c r="BK3179" s="9"/>
      <c r="BL3179" s="9"/>
      <c r="BM3179" s="9"/>
      <c r="BN3179" s="9"/>
      <c r="BO3179" s="9"/>
      <c r="BP3179" s="9"/>
      <c r="BQ3179" s="9"/>
      <c r="BR3179" s="9"/>
      <c r="BS3179" s="9"/>
      <c r="BT3179" s="9"/>
      <c r="BU3179" s="9"/>
      <c r="BV3179" s="9"/>
      <c r="BW3179" s="9"/>
      <c r="CB3179" s="10"/>
      <c r="CC3179" s="10"/>
      <c r="CD3179" s="10"/>
      <c r="CE3179" s="10"/>
      <c r="CF3179" s="11"/>
      <c r="CG3179" s="11"/>
      <c r="CH3179" s="11"/>
      <c r="CI3179" s="11"/>
      <c r="CJ3179" s="10"/>
      <c r="CK3179" s="10"/>
      <c r="CL3179" s="10"/>
      <c r="CM3179" s="10"/>
      <c r="CN3179" s="10"/>
      <c r="CO3179" s="10"/>
      <c r="CP3179" s="10"/>
      <c r="CQ3179" s="10"/>
      <c r="CR3179" s="10"/>
      <c r="CS3179" s="10"/>
      <c r="CT3179" s="10"/>
      <c r="CU3179" s="10"/>
      <c r="CV3179" s="9"/>
      <c r="CW3179" s="9"/>
      <c r="CX3179" s="9"/>
      <c r="CY3179" s="9"/>
    </row>
    <row r="3180" spans="31:103" ht="18" customHeight="1">
      <c r="AE3180" s="16"/>
      <c r="AF3180" s="16"/>
      <c r="AG3180" s="16"/>
      <c r="AH3180" s="16"/>
      <c r="AI3180" s="16"/>
      <c r="AJ3180" s="16"/>
      <c r="AK3180" s="16"/>
      <c r="AL3180" s="16"/>
      <c r="AM3180" s="16"/>
      <c r="AN3180" s="16"/>
      <c r="AO3180" s="16"/>
      <c r="AP3180" s="16"/>
      <c r="AQ3180" s="15"/>
      <c r="AV3180" s="9"/>
      <c r="AW3180" s="9"/>
      <c r="AX3180" s="9"/>
      <c r="AY3180" s="9"/>
      <c r="AZ3180" s="9"/>
      <c r="BA3180" s="9"/>
      <c r="BB3180" s="9"/>
      <c r="BC3180" s="9"/>
      <c r="BD3180" s="9"/>
      <c r="BE3180" s="9"/>
      <c r="BF3180" s="9"/>
      <c r="BG3180" s="9"/>
      <c r="BH3180" s="9"/>
      <c r="BI3180" s="9"/>
      <c r="BJ3180" s="9"/>
      <c r="BK3180" s="9"/>
      <c r="BL3180" s="9"/>
      <c r="BM3180" s="9"/>
      <c r="BN3180" s="9"/>
      <c r="BO3180" s="9"/>
      <c r="BP3180" s="9"/>
      <c r="BQ3180" s="9"/>
      <c r="BR3180" s="9"/>
      <c r="BS3180" s="9"/>
      <c r="BT3180" s="9"/>
      <c r="BU3180" s="9"/>
      <c r="BV3180" s="9"/>
      <c r="BW3180" s="9"/>
      <c r="CB3180" s="10"/>
      <c r="CC3180" s="10"/>
      <c r="CD3180" s="10"/>
      <c r="CE3180" s="10"/>
      <c r="CF3180" s="11"/>
      <c r="CG3180" s="11"/>
      <c r="CH3180" s="11"/>
      <c r="CI3180" s="11"/>
      <c r="CJ3180" s="10"/>
      <c r="CK3180" s="10"/>
      <c r="CL3180" s="10"/>
      <c r="CM3180" s="10"/>
      <c r="CN3180" s="10"/>
      <c r="CO3180" s="10"/>
      <c r="CP3180" s="10"/>
      <c r="CQ3180" s="10"/>
      <c r="CR3180" s="10"/>
      <c r="CS3180" s="10"/>
      <c r="CT3180" s="10"/>
      <c r="CU3180" s="10"/>
      <c r="CV3180" s="9"/>
      <c r="CW3180" s="9"/>
      <c r="CX3180" s="9"/>
      <c r="CY3180" s="9"/>
    </row>
    <row r="3181" spans="31:103" ht="18" customHeight="1">
      <c r="AE3181" s="16"/>
      <c r="AF3181" s="16"/>
      <c r="AG3181" s="16"/>
      <c r="AH3181" s="16"/>
      <c r="AI3181" s="16"/>
      <c r="AJ3181" s="16"/>
      <c r="AK3181" s="16"/>
      <c r="AL3181" s="16"/>
      <c r="AM3181" s="16"/>
      <c r="AN3181" s="16"/>
      <c r="AO3181" s="16"/>
      <c r="AP3181" s="16"/>
      <c r="AQ3181" s="15"/>
      <c r="AV3181" s="9"/>
      <c r="AW3181" s="9"/>
      <c r="AX3181" s="9"/>
      <c r="AY3181" s="9"/>
      <c r="AZ3181" s="9"/>
      <c r="BA3181" s="9"/>
      <c r="BB3181" s="9"/>
      <c r="BC3181" s="9"/>
      <c r="BD3181" s="9"/>
      <c r="BE3181" s="9"/>
      <c r="BF3181" s="9"/>
      <c r="BG3181" s="9"/>
      <c r="BH3181" s="9"/>
      <c r="BI3181" s="9"/>
      <c r="BJ3181" s="9"/>
      <c r="BK3181" s="9"/>
      <c r="BL3181" s="9"/>
      <c r="BM3181" s="9"/>
      <c r="BN3181" s="9"/>
      <c r="BO3181" s="9"/>
      <c r="BP3181" s="9"/>
      <c r="BQ3181" s="9"/>
      <c r="BR3181" s="9"/>
      <c r="BS3181" s="9"/>
      <c r="BT3181" s="9"/>
      <c r="BU3181" s="9"/>
      <c r="BV3181" s="9"/>
      <c r="BW3181" s="9"/>
      <c r="CB3181" s="10"/>
      <c r="CC3181" s="10"/>
      <c r="CD3181" s="10"/>
      <c r="CE3181" s="10"/>
      <c r="CF3181" s="11"/>
      <c r="CG3181" s="11"/>
      <c r="CH3181" s="11"/>
      <c r="CI3181" s="11"/>
      <c r="CJ3181" s="10"/>
      <c r="CK3181" s="10"/>
      <c r="CL3181" s="10"/>
      <c r="CM3181" s="10"/>
      <c r="CN3181" s="10"/>
      <c r="CO3181" s="10"/>
      <c r="CP3181" s="10"/>
      <c r="CQ3181" s="10"/>
      <c r="CR3181" s="10"/>
      <c r="CS3181" s="10"/>
      <c r="CT3181" s="10"/>
      <c r="CU3181" s="10"/>
      <c r="CV3181" s="9"/>
      <c r="CW3181" s="9"/>
      <c r="CX3181" s="9"/>
      <c r="CY3181" s="9"/>
    </row>
    <row r="3182" spans="31:103" ht="18" customHeight="1">
      <c r="AE3182" s="16"/>
      <c r="AF3182" s="16"/>
      <c r="AG3182" s="16"/>
      <c r="AH3182" s="16"/>
      <c r="AI3182" s="16"/>
      <c r="AJ3182" s="16"/>
      <c r="AK3182" s="16"/>
      <c r="AL3182" s="16"/>
      <c r="AM3182" s="16"/>
      <c r="AN3182" s="16"/>
      <c r="AO3182" s="16"/>
      <c r="AP3182" s="16"/>
      <c r="AQ3182" s="15"/>
      <c r="AV3182" s="9"/>
      <c r="AW3182" s="9"/>
      <c r="AX3182" s="9"/>
      <c r="AY3182" s="9"/>
      <c r="AZ3182" s="9"/>
      <c r="BA3182" s="9"/>
      <c r="BB3182" s="9"/>
      <c r="BC3182" s="9"/>
      <c r="BD3182" s="9"/>
      <c r="BE3182" s="9"/>
      <c r="BF3182" s="9"/>
      <c r="BG3182" s="9"/>
      <c r="BH3182" s="9"/>
      <c r="BI3182" s="9"/>
      <c r="BJ3182" s="9"/>
      <c r="BK3182" s="9"/>
      <c r="BL3182" s="9"/>
      <c r="BM3182" s="9"/>
      <c r="BN3182" s="9"/>
      <c r="BO3182" s="9"/>
      <c r="BP3182" s="9"/>
      <c r="BQ3182" s="9"/>
      <c r="BR3182" s="9"/>
      <c r="BS3182" s="9"/>
      <c r="BT3182" s="9"/>
      <c r="BU3182" s="9"/>
      <c r="BV3182" s="9"/>
      <c r="BW3182" s="9"/>
      <c r="CB3182" s="10"/>
      <c r="CC3182" s="10"/>
      <c r="CD3182" s="10"/>
      <c r="CE3182" s="10"/>
      <c r="CF3182" s="11"/>
      <c r="CG3182" s="11"/>
      <c r="CH3182" s="11"/>
      <c r="CI3182" s="11"/>
      <c r="CJ3182" s="10"/>
      <c r="CK3182" s="10"/>
      <c r="CL3182" s="10"/>
      <c r="CM3182" s="10"/>
      <c r="CN3182" s="10"/>
      <c r="CO3182" s="10"/>
      <c r="CP3182" s="10"/>
      <c r="CQ3182" s="10"/>
      <c r="CR3182" s="10"/>
      <c r="CS3182" s="10"/>
      <c r="CT3182" s="10"/>
      <c r="CU3182" s="10"/>
      <c r="CV3182" s="9"/>
      <c r="CW3182" s="9"/>
      <c r="CX3182" s="9"/>
      <c r="CY3182" s="9"/>
    </row>
    <row r="3183" spans="31:103" ht="18" customHeight="1">
      <c r="AE3183" s="16"/>
      <c r="AF3183" s="16"/>
      <c r="AG3183" s="16"/>
      <c r="AH3183" s="16"/>
      <c r="AI3183" s="16"/>
      <c r="AJ3183" s="16"/>
      <c r="AK3183" s="16"/>
      <c r="AL3183" s="16"/>
      <c r="AM3183" s="16"/>
      <c r="AN3183" s="16"/>
      <c r="AO3183" s="16"/>
      <c r="AP3183" s="16"/>
      <c r="AQ3183" s="15"/>
      <c r="AV3183" s="9"/>
      <c r="AW3183" s="9"/>
      <c r="AX3183" s="9"/>
      <c r="AY3183" s="9"/>
      <c r="AZ3183" s="9"/>
      <c r="BA3183" s="9"/>
      <c r="BB3183" s="9"/>
      <c r="BC3183" s="9"/>
      <c r="BD3183" s="9"/>
      <c r="BE3183" s="9"/>
      <c r="BF3183" s="9"/>
      <c r="BG3183" s="9"/>
      <c r="BH3183" s="9"/>
      <c r="BI3183" s="9"/>
      <c r="BJ3183" s="9"/>
      <c r="BK3183" s="9"/>
      <c r="BL3183" s="9"/>
      <c r="BM3183" s="9"/>
      <c r="BN3183" s="9"/>
      <c r="BO3183" s="9"/>
      <c r="BP3183" s="9"/>
      <c r="BQ3183" s="9"/>
      <c r="BR3183" s="9"/>
      <c r="BS3183" s="9"/>
      <c r="BT3183" s="9"/>
      <c r="BU3183" s="9"/>
      <c r="BV3183" s="9"/>
      <c r="BW3183" s="9"/>
      <c r="CB3183" s="10"/>
      <c r="CC3183" s="10"/>
      <c r="CD3183" s="10"/>
      <c r="CE3183" s="10"/>
      <c r="CF3183" s="11"/>
      <c r="CG3183" s="11"/>
      <c r="CH3183" s="11"/>
      <c r="CI3183" s="11"/>
      <c r="CJ3183" s="10"/>
      <c r="CK3183" s="10"/>
      <c r="CL3183" s="10"/>
      <c r="CM3183" s="10"/>
      <c r="CN3183" s="10"/>
      <c r="CO3183" s="10"/>
      <c r="CP3183" s="10"/>
      <c r="CQ3183" s="10"/>
      <c r="CR3183" s="10"/>
      <c r="CS3183" s="10"/>
      <c r="CT3183" s="10"/>
      <c r="CU3183" s="10"/>
      <c r="CV3183" s="9"/>
      <c r="CW3183" s="9"/>
      <c r="CX3183" s="9"/>
      <c r="CY3183" s="9"/>
    </row>
    <row r="3184" spans="31:103" ht="18" customHeight="1">
      <c r="AE3184" s="16"/>
      <c r="AF3184" s="16"/>
      <c r="AG3184" s="16"/>
      <c r="AH3184" s="16"/>
      <c r="AI3184" s="16"/>
      <c r="AJ3184" s="16"/>
      <c r="AK3184" s="16"/>
      <c r="AL3184" s="16"/>
      <c r="AM3184" s="16"/>
      <c r="AN3184" s="16"/>
      <c r="AO3184" s="16"/>
      <c r="AP3184" s="16"/>
      <c r="AQ3184" s="15"/>
      <c r="AV3184" s="9"/>
      <c r="AW3184" s="9"/>
      <c r="AX3184" s="9"/>
      <c r="AY3184" s="9"/>
      <c r="AZ3184" s="9"/>
      <c r="BA3184" s="9"/>
      <c r="BB3184" s="9"/>
      <c r="BC3184" s="9"/>
      <c r="BD3184" s="9"/>
      <c r="BE3184" s="9"/>
      <c r="BF3184" s="9"/>
      <c r="BG3184" s="9"/>
      <c r="BH3184" s="9"/>
      <c r="BI3184" s="9"/>
      <c r="BJ3184" s="9"/>
      <c r="BK3184" s="9"/>
      <c r="BL3184" s="9"/>
      <c r="BM3184" s="9"/>
      <c r="BN3184" s="9"/>
      <c r="BO3184" s="9"/>
      <c r="BP3184" s="9"/>
      <c r="BQ3184" s="9"/>
      <c r="BR3184" s="9"/>
      <c r="BS3184" s="9"/>
      <c r="BT3184" s="9"/>
      <c r="BU3184" s="9"/>
      <c r="BV3184" s="9"/>
      <c r="BW3184" s="9"/>
      <c r="CB3184" s="10"/>
      <c r="CC3184" s="10"/>
      <c r="CD3184" s="10"/>
      <c r="CE3184" s="10"/>
      <c r="CF3184" s="11"/>
      <c r="CG3184" s="11"/>
      <c r="CH3184" s="11"/>
      <c r="CI3184" s="11"/>
      <c r="CJ3184" s="10"/>
      <c r="CK3184" s="10"/>
      <c r="CL3184" s="10"/>
      <c r="CM3184" s="10"/>
      <c r="CN3184" s="10"/>
      <c r="CO3184" s="10"/>
      <c r="CP3184" s="10"/>
      <c r="CQ3184" s="10"/>
      <c r="CR3184" s="10"/>
      <c r="CS3184" s="10"/>
      <c r="CT3184" s="10"/>
      <c r="CU3184" s="10"/>
      <c r="CV3184" s="9"/>
      <c r="CW3184" s="9"/>
      <c r="CX3184" s="9"/>
      <c r="CY3184" s="9"/>
    </row>
    <row r="3185" spans="31:103" ht="18" customHeight="1">
      <c r="AE3185" s="16"/>
      <c r="AF3185" s="16"/>
      <c r="AG3185" s="16"/>
      <c r="AH3185" s="16"/>
      <c r="AI3185" s="16"/>
      <c r="AJ3185" s="16"/>
      <c r="AK3185" s="16"/>
      <c r="AL3185" s="16"/>
      <c r="AM3185" s="16"/>
      <c r="AN3185" s="16"/>
      <c r="AO3185" s="16"/>
      <c r="AP3185" s="16"/>
      <c r="AQ3185" s="15"/>
      <c r="AV3185" s="9"/>
      <c r="AW3185" s="9"/>
      <c r="AX3185" s="9"/>
      <c r="AY3185" s="9"/>
      <c r="AZ3185" s="9"/>
      <c r="BA3185" s="9"/>
      <c r="BB3185" s="9"/>
      <c r="BC3185" s="9"/>
      <c r="BD3185" s="9"/>
      <c r="BE3185" s="9"/>
      <c r="BF3185" s="9"/>
      <c r="BG3185" s="9"/>
      <c r="BH3185" s="9"/>
      <c r="BI3185" s="9"/>
      <c r="BJ3185" s="9"/>
      <c r="BK3185" s="9"/>
      <c r="BL3185" s="9"/>
      <c r="BM3185" s="9"/>
      <c r="BN3185" s="9"/>
      <c r="BO3185" s="9"/>
      <c r="BP3185" s="9"/>
      <c r="BQ3185" s="9"/>
      <c r="BR3185" s="9"/>
      <c r="BS3185" s="9"/>
      <c r="BT3185" s="9"/>
      <c r="BU3185" s="9"/>
      <c r="BV3185" s="9"/>
      <c r="BW3185" s="9"/>
      <c r="CB3185" s="10"/>
      <c r="CC3185" s="10"/>
      <c r="CD3185" s="10"/>
      <c r="CE3185" s="10"/>
      <c r="CF3185" s="11"/>
      <c r="CG3185" s="11"/>
      <c r="CH3185" s="11"/>
      <c r="CI3185" s="11"/>
      <c r="CJ3185" s="10"/>
      <c r="CK3185" s="10"/>
      <c r="CL3185" s="10"/>
      <c r="CM3185" s="10"/>
      <c r="CN3185" s="10"/>
      <c r="CO3185" s="10"/>
      <c r="CP3185" s="10"/>
      <c r="CQ3185" s="10"/>
      <c r="CR3185" s="10"/>
      <c r="CS3185" s="10"/>
      <c r="CT3185" s="10"/>
      <c r="CU3185" s="10"/>
      <c r="CV3185" s="9"/>
      <c r="CW3185" s="9"/>
      <c r="CX3185" s="9"/>
      <c r="CY3185" s="9"/>
    </row>
    <row r="3186" spans="31:103" ht="18" customHeight="1">
      <c r="AE3186" s="16"/>
      <c r="AF3186" s="16"/>
      <c r="AG3186" s="16"/>
      <c r="AH3186" s="16"/>
      <c r="AI3186" s="16"/>
      <c r="AJ3186" s="16"/>
      <c r="AK3186" s="16"/>
      <c r="AL3186" s="16"/>
      <c r="AM3186" s="16"/>
      <c r="AN3186" s="16"/>
      <c r="AO3186" s="16"/>
      <c r="AP3186" s="16"/>
      <c r="AQ3186" s="15"/>
      <c r="AV3186" s="9"/>
      <c r="AW3186" s="9"/>
      <c r="AX3186" s="9"/>
      <c r="AY3186" s="9"/>
      <c r="AZ3186" s="9"/>
      <c r="BA3186" s="9"/>
      <c r="BB3186" s="9"/>
      <c r="BC3186" s="9"/>
      <c r="BD3186" s="9"/>
      <c r="BE3186" s="9"/>
      <c r="BF3186" s="9"/>
      <c r="BG3186" s="9"/>
      <c r="BH3186" s="9"/>
      <c r="BI3186" s="9"/>
      <c r="BJ3186" s="9"/>
      <c r="BK3186" s="9"/>
      <c r="BL3186" s="9"/>
      <c r="BM3186" s="9"/>
      <c r="BN3186" s="9"/>
      <c r="BO3186" s="9"/>
      <c r="BP3186" s="9"/>
      <c r="BQ3186" s="9"/>
      <c r="BR3186" s="9"/>
      <c r="BS3186" s="9"/>
      <c r="BT3186" s="9"/>
      <c r="BU3186" s="9"/>
      <c r="BV3186" s="9"/>
      <c r="BW3186" s="9"/>
      <c r="CB3186" s="10"/>
      <c r="CC3186" s="10"/>
      <c r="CD3186" s="10"/>
      <c r="CE3186" s="10"/>
      <c r="CF3186" s="11"/>
      <c r="CG3186" s="11"/>
      <c r="CH3186" s="11"/>
      <c r="CI3186" s="11"/>
      <c r="CJ3186" s="10"/>
      <c r="CK3186" s="10"/>
      <c r="CL3186" s="10"/>
      <c r="CM3186" s="10"/>
      <c r="CN3186" s="10"/>
      <c r="CO3186" s="10"/>
      <c r="CP3186" s="10"/>
      <c r="CQ3186" s="10"/>
      <c r="CR3186" s="10"/>
      <c r="CS3186" s="10"/>
      <c r="CT3186" s="10"/>
      <c r="CU3186" s="10"/>
      <c r="CV3186" s="9"/>
      <c r="CW3186" s="9"/>
      <c r="CX3186" s="9"/>
      <c r="CY3186" s="9"/>
    </row>
    <row r="3187" spans="31:103" ht="18" customHeight="1">
      <c r="AE3187" s="16"/>
      <c r="AF3187" s="16"/>
      <c r="AG3187" s="16"/>
      <c r="AH3187" s="16"/>
      <c r="AI3187" s="16"/>
      <c r="AJ3187" s="16"/>
      <c r="AK3187" s="16"/>
      <c r="AL3187" s="16"/>
      <c r="AM3187" s="16"/>
      <c r="AN3187" s="16"/>
      <c r="AO3187" s="16"/>
      <c r="AP3187" s="16"/>
      <c r="AQ3187" s="15"/>
      <c r="AV3187" s="9"/>
      <c r="AW3187" s="9"/>
      <c r="AX3187" s="9"/>
      <c r="AY3187" s="9"/>
      <c r="AZ3187" s="9"/>
      <c r="BA3187" s="9"/>
      <c r="BB3187" s="9"/>
      <c r="BC3187" s="9"/>
      <c r="BD3187" s="9"/>
      <c r="BE3187" s="9"/>
      <c r="BF3187" s="9"/>
      <c r="BG3187" s="9"/>
      <c r="BH3187" s="9"/>
      <c r="BI3187" s="9"/>
      <c r="BJ3187" s="9"/>
      <c r="BK3187" s="9"/>
      <c r="BL3187" s="9"/>
      <c r="BM3187" s="9"/>
      <c r="BN3187" s="9"/>
      <c r="BO3187" s="9"/>
      <c r="BP3187" s="9"/>
      <c r="BQ3187" s="9"/>
      <c r="BR3187" s="9"/>
      <c r="BS3187" s="9"/>
      <c r="BT3187" s="9"/>
      <c r="BU3187" s="9"/>
      <c r="BV3187" s="9"/>
      <c r="BW3187" s="9"/>
      <c r="CB3187" s="10"/>
      <c r="CC3187" s="10"/>
      <c r="CD3187" s="10"/>
      <c r="CE3187" s="10"/>
      <c r="CF3187" s="11"/>
      <c r="CG3187" s="11"/>
      <c r="CH3187" s="11"/>
      <c r="CI3187" s="11"/>
      <c r="CJ3187" s="10"/>
      <c r="CK3187" s="10"/>
      <c r="CL3187" s="10"/>
      <c r="CM3187" s="10"/>
      <c r="CN3187" s="10"/>
      <c r="CO3187" s="10"/>
      <c r="CP3187" s="10"/>
      <c r="CQ3187" s="10"/>
      <c r="CR3187" s="10"/>
      <c r="CS3187" s="10"/>
      <c r="CT3187" s="10"/>
      <c r="CU3187" s="10"/>
      <c r="CV3187" s="9"/>
      <c r="CW3187" s="9"/>
      <c r="CX3187" s="9"/>
      <c r="CY3187" s="9"/>
    </row>
    <row r="3188" spans="31:103" ht="18" customHeight="1">
      <c r="AE3188" s="16"/>
      <c r="AF3188" s="16"/>
      <c r="AG3188" s="16"/>
      <c r="AH3188" s="16"/>
      <c r="AI3188" s="16"/>
      <c r="AJ3188" s="16"/>
      <c r="AK3188" s="16"/>
      <c r="AL3188" s="16"/>
      <c r="AM3188" s="16"/>
      <c r="AN3188" s="16"/>
      <c r="AO3188" s="16"/>
      <c r="AP3188" s="16"/>
      <c r="AQ3188" s="15"/>
      <c r="AV3188" s="9"/>
      <c r="AW3188" s="9"/>
      <c r="AX3188" s="9"/>
      <c r="AY3188" s="9"/>
      <c r="AZ3188" s="9"/>
      <c r="BA3188" s="9"/>
      <c r="BB3188" s="9"/>
      <c r="BC3188" s="9"/>
      <c r="BD3188" s="9"/>
      <c r="BE3188" s="9"/>
      <c r="BF3188" s="9"/>
      <c r="BG3188" s="9"/>
      <c r="BH3188" s="9"/>
      <c r="BI3188" s="9"/>
      <c r="BJ3188" s="9"/>
      <c r="BK3188" s="9"/>
      <c r="BL3188" s="9"/>
      <c r="BM3188" s="9"/>
      <c r="BN3188" s="9"/>
      <c r="BO3188" s="9"/>
      <c r="BP3188" s="9"/>
      <c r="BQ3188" s="9"/>
      <c r="BR3188" s="9"/>
      <c r="BS3188" s="9"/>
      <c r="BT3188" s="9"/>
      <c r="BU3188" s="9"/>
      <c r="BV3188" s="9"/>
      <c r="BW3188" s="9"/>
      <c r="CB3188" s="10"/>
      <c r="CC3188" s="10"/>
      <c r="CD3188" s="10"/>
      <c r="CE3188" s="10"/>
      <c r="CF3188" s="11"/>
      <c r="CG3188" s="11"/>
      <c r="CH3188" s="11"/>
      <c r="CI3188" s="11"/>
      <c r="CJ3188" s="10"/>
      <c r="CK3188" s="10"/>
      <c r="CL3188" s="10"/>
      <c r="CM3188" s="10"/>
      <c r="CN3188" s="10"/>
      <c r="CO3188" s="10"/>
      <c r="CP3188" s="10"/>
      <c r="CQ3188" s="10"/>
      <c r="CR3188" s="10"/>
      <c r="CS3188" s="10"/>
      <c r="CT3188" s="10"/>
      <c r="CU3188" s="10"/>
      <c r="CV3188" s="9"/>
      <c r="CW3188" s="9"/>
      <c r="CX3188" s="9"/>
      <c r="CY3188" s="9"/>
    </row>
    <row r="3189" spans="31:103" ht="18" customHeight="1">
      <c r="AE3189" s="16"/>
      <c r="AF3189" s="16"/>
      <c r="AG3189" s="16"/>
      <c r="AH3189" s="16"/>
      <c r="AI3189" s="16"/>
      <c r="AJ3189" s="16"/>
      <c r="AK3189" s="16"/>
      <c r="AL3189" s="16"/>
      <c r="AM3189" s="16"/>
      <c r="AN3189" s="16"/>
      <c r="AO3189" s="16"/>
      <c r="AP3189" s="16"/>
      <c r="AQ3189" s="15"/>
      <c r="AV3189" s="9"/>
      <c r="AW3189" s="9"/>
      <c r="AX3189" s="9"/>
      <c r="AY3189" s="9"/>
      <c r="AZ3189" s="9"/>
      <c r="BA3189" s="9"/>
      <c r="BB3189" s="9"/>
      <c r="BC3189" s="9"/>
      <c r="BD3189" s="9"/>
      <c r="BE3189" s="9"/>
      <c r="BF3189" s="9"/>
      <c r="BG3189" s="9"/>
      <c r="BH3189" s="9"/>
      <c r="BI3189" s="9"/>
      <c r="BJ3189" s="9"/>
      <c r="BK3189" s="9"/>
      <c r="BL3189" s="9"/>
      <c r="BM3189" s="9"/>
      <c r="BN3189" s="9"/>
      <c r="BO3189" s="9"/>
      <c r="BP3189" s="9"/>
      <c r="BQ3189" s="9"/>
      <c r="BR3189" s="9"/>
      <c r="BS3189" s="9"/>
      <c r="BT3189" s="9"/>
      <c r="BU3189" s="9"/>
      <c r="BV3189" s="9"/>
      <c r="BW3189" s="9"/>
      <c r="CB3189" s="10"/>
      <c r="CC3189" s="10"/>
      <c r="CD3189" s="10"/>
      <c r="CE3189" s="10"/>
      <c r="CF3189" s="11"/>
      <c r="CG3189" s="11"/>
      <c r="CH3189" s="11"/>
      <c r="CI3189" s="11"/>
      <c r="CJ3189" s="10"/>
      <c r="CK3189" s="10"/>
      <c r="CL3189" s="10"/>
      <c r="CM3189" s="10"/>
      <c r="CN3189" s="10"/>
      <c r="CO3189" s="10"/>
      <c r="CP3189" s="10"/>
      <c r="CQ3189" s="10"/>
      <c r="CR3189" s="10"/>
      <c r="CS3189" s="10"/>
      <c r="CT3189" s="10"/>
      <c r="CU3189" s="10"/>
      <c r="CV3189" s="9"/>
      <c r="CW3189" s="9"/>
      <c r="CX3189" s="9"/>
      <c r="CY3189" s="9"/>
    </row>
    <row r="3190" spans="31:103" ht="18" customHeight="1">
      <c r="AE3190" s="16"/>
      <c r="AF3190" s="16"/>
      <c r="AG3190" s="16"/>
      <c r="AH3190" s="16"/>
      <c r="AI3190" s="16"/>
      <c r="AJ3190" s="16"/>
      <c r="AK3190" s="16"/>
      <c r="AL3190" s="16"/>
      <c r="AM3190" s="16"/>
      <c r="AN3190" s="16"/>
      <c r="AO3190" s="16"/>
      <c r="AP3190" s="16"/>
      <c r="AQ3190" s="15"/>
      <c r="AV3190" s="9"/>
      <c r="AW3190" s="9"/>
      <c r="AX3190" s="9"/>
      <c r="AY3190" s="9"/>
      <c r="AZ3190" s="9"/>
      <c r="BA3190" s="9"/>
      <c r="BB3190" s="9"/>
      <c r="BC3190" s="9"/>
      <c r="BD3190" s="9"/>
      <c r="BE3190" s="9"/>
      <c r="BF3190" s="9"/>
      <c r="BG3190" s="9"/>
      <c r="BH3190" s="9"/>
      <c r="BI3190" s="9"/>
      <c r="BJ3190" s="9"/>
      <c r="BK3190" s="9"/>
      <c r="BL3190" s="9"/>
      <c r="BM3190" s="9"/>
      <c r="BN3190" s="9"/>
      <c r="BO3190" s="9"/>
      <c r="BP3190" s="9"/>
      <c r="BQ3190" s="9"/>
      <c r="BR3190" s="9"/>
      <c r="BS3190" s="9"/>
      <c r="BT3190" s="9"/>
      <c r="BU3190" s="9"/>
      <c r="BV3190" s="9"/>
      <c r="BW3190" s="9"/>
      <c r="CB3190" s="10"/>
      <c r="CC3190" s="10"/>
      <c r="CD3190" s="10"/>
      <c r="CE3190" s="10"/>
      <c r="CF3190" s="11"/>
      <c r="CG3190" s="11"/>
      <c r="CH3190" s="11"/>
      <c r="CI3190" s="11"/>
      <c r="CJ3190" s="10"/>
      <c r="CK3190" s="10"/>
      <c r="CL3190" s="10"/>
      <c r="CM3190" s="10"/>
      <c r="CN3190" s="10"/>
      <c r="CO3190" s="10"/>
      <c r="CP3190" s="10"/>
      <c r="CQ3190" s="10"/>
      <c r="CR3190" s="10"/>
      <c r="CS3190" s="10"/>
      <c r="CT3190" s="10"/>
      <c r="CU3190" s="10"/>
      <c r="CV3190" s="9"/>
      <c r="CW3190" s="9"/>
      <c r="CX3190" s="9"/>
      <c r="CY3190" s="9"/>
    </row>
    <row r="3191" spans="31:103" ht="18" customHeight="1">
      <c r="AE3191" s="16"/>
      <c r="AF3191" s="16"/>
      <c r="AG3191" s="16"/>
      <c r="AH3191" s="16"/>
      <c r="AI3191" s="16"/>
      <c r="AJ3191" s="16"/>
      <c r="AK3191" s="16"/>
      <c r="AL3191" s="16"/>
      <c r="AM3191" s="16"/>
      <c r="AN3191" s="16"/>
      <c r="AO3191" s="16"/>
      <c r="AP3191" s="16"/>
      <c r="AQ3191" s="15"/>
      <c r="AV3191" s="9"/>
      <c r="AW3191" s="9"/>
      <c r="AX3191" s="9"/>
      <c r="AY3191" s="9"/>
      <c r="AZ3191" s="9"/>
      <c r="BA3191" s="9"/>
      <c r="BB3191" s="9"/>
      <c r="BC3191" s="9"/>
      <c r="BD3191" s="9"/>
      <c r="BE3191" s="9"/>
      <c r="BF3191" s="9"/>
      <c r="BG3191" s="9"/>
      <c r="BH3191" s="9"/>
      <c r="BI3191" s="9"/>
      <c r="BJ3191" s="9"/>
      <c r="BK3191" s="9"/>
      <c r="BL3191" s="9"/>
      <c r="BM3191" s="9"/>
      <c r="BN3191" s="9"/>
      <c r="BO3191" s="9"/>
      <c r="BP3191" s="9"/>
      <c r="BQ3191" s="9"/>
      <c r="BR3191" s="9"/>
      <c r="BS3191" s="9"/>
      <c r="BT3191" s="9"/>
      <c r="BU3191" s="9"/>
      <c r="BV3191" s="9"/>
      <c r="BW3191" s="9"/>
      <c r="CB3191" s="10"/>
      <c r="CC3191" s="10"/>
      <c r="CD3191" s="10"/>
      <c r="CE3191" s="10"/>
      <c r="CF3191" s="11"/>
      <c r="CG3191" s="11"/>
      <c r="CH3191" s="11"/>
      <c r="CI3191" s="11"/>
      <c r="CJ3191" s="10"/>
      <c r="CK3191" s="10"/>
      <c r="CL3191" s="10"/>
      <c r="CM3191" s="10"/>
      <c r="CN3191" s="10"/>
      <c r="CO3191" s="10"/>
      <c r="CP3191" s="10"/>
      <c r="CQ3191" s="10"/>
      <c r="CR3191" s="10"/>
      <c r="CS3191" s="10"/>
      <c r="CT3191" s="10"/>
      <c r="CU3191" s="10"/>
      <c r="CV3191" s="9"/>
      <c r="CW3191" s="9"/>
      <c r="CX3191" s="9"/>
      <c r="CY3191" s="9"/>
    </row>
    <row r="3192" spans="31:103" ht="18" customHeight="1">
      <c r="AE3192" s="16"/>
      <c r="AF3192" s="16"/>
      <c r="AG3192" s="16"/>
      <c r="AH3192" s="16"/>
      <c r="AI3192" s="16"/>
      <c r="AJ3192" s="16"/>
      <c r="AK3192" s="16"/>
      <c r="AL3192" s="16"/>
      <c r="AM3192" s="16"/>
      <c r="AN3192" s="16"/>
      <c r="AO3192" s="16"/>
      <c r="AP3192" s="16"/>
      <c r="AQ3192" s="15"/>
      <c r="AV3192" s="9"/>
      <c r="AW3192" s="9"/>
      <c r="AX3192" s="9"/>
      <c r="AY3192" s="9"/>
      <c r="AZ3192" s="9"/>
      <c r="BA3192" s="9"/>
      <c r="BB3192" s="9"/>
      <c r="BC3192" s="9"/>
      <c r="BD3192" s="9"/>
      <c r="BE3192" s="9"/>
      <c r="BF3192" s="9"/>
      <c r="BG3192" s="9"/>
      <c r="BH3192" s="9"/>
      <c r="BI3192" s="9"/>
      <c r="BJ3192" s="9"/>
      <c r="BK3192" s="9"/>
      <c r="BL3192" s="9"/>
      <c r="BM3192" s="9"/>
      <c r="BN3192" s="9"/>
      <c r="BO3192" s="9"/>
      <c r="BP3192" s="9"/>
      <c r="BQ3192" s="9"/>
      <c r="BR3192" s="9"/>
      <c r="BS3192" s="9"/>
      <c r="BT3192" s="9"/>
      <c r="BU3192" s="9"/>
      <c r="BV3192" s="9"/>
      <c r="BW3192" s="9"/>
      <c r="CB3192" s="10"/>
      <c r="CC3192" s="10"/>
      <c r="CD3192" s="10"/>
      <c r="CE3192" s="10"/>
      <c r="CF3192" s="11"/>
      <c r="CG3192" s="11"/>
      <c r="CH3192" s="11"/>
      <c r="CI3192" s="11"/>
      <c r="CJ3192" s="10"/>
      <c r="CK3192" s="10"/>
      <c r="CL3192" s="10"/>
      <c r="CM3192" s="10"/>
      <c r="CN3192" s="10"/>
      <c r="CO3192" s="10"/>
      <c r="CP3192" s="10"/>
      <c r="CQ3192" s="10"/>
      <c r="CR3192" s="10"/>
      <c r="CS3192" s="10"/>
      <c r="CT3192" s="10"/>
      <c r="CU3192" s="10"/>
      <c r="CV3192" s="9"/>
      <c r="CW3192" s="9"/>
      <c r="CX3192" s="9"/>
      <c r="CY3192" s="9"/>
    </row>
    <row r="3193" spans="31:103" ht="18" customHeight="1">
      <c r="AE3193" s="16"/>
      <c r="AF3193" s="16"/>
      <c r="AG3193" s="16"/>
      <c r="AH3193" s="16"/>
      <c r="AI3193" s="16"/>
      <c r="AJ3193" s="16"/>
      <c r="AK3193" s="16"/>
      <c r="AL3193" s="16"/>
      <c r="AM3193" s="16"/>
      <c r="AN3193" s="16"/>
      <c r="AO3193" s="16"/>
      <c r="AP3193" s="16"/>
      <c r="AQ3193" s="15"/>
      <c r="AV3193" s="9"/>
      <c r="AW3193" s="9"/>
      <c r="AX3193" s="9"/>
      <c r="AY3193" s="9"/>
      <c r="AZ3193" s="9"/>
      <c r="BA3193" s="9"/>
      <c r="BB3193" s="9"/>
      <c r="BC3193" s="9"/>
      <c r="BD3193" s="9"/>
      <c r="BE3193" s="9"/>
      <c r="BF3193" s="9"/>
      <c r="BG3193" s="9"/>
      <c r="BH3193" s="9"/>
      <c r="BI3193" s="9"/>
      <c r="BJ3193" s="9"/>
      <c r="BK3193" s="9"/>
      <c r="BL3193" s="9"/>
      <c r="BM3193" s="9"/>
      <c r="BN3193" s="9"/>
      <c r="BO3193" s="9"/>
      <c r="BP3193" s="9"/>
      <c r="BQ3193" s="9"/>
      <c r="BR3193" s="9"/>
      <c r="BS3193" s="9"/>
      <c r="BT3193" s="9"/>
      <c r="BU3193" s="9"/>
      <c r="BV3193" s="9"/>
      <c r="BW3193" s="9"/>
      <c r="CB3193" s="10"/>
      <c r="CC3193" s="10"/>
      <c r="CD3193" s="10"/>
      <c r="CE3193" s="10"/>
      <c r="CF3193" s="11"/>
      <c r="CG3193" s="11"/>
      <c r="CH3193" s="11"/>
      <c r="CI3193" s="11"/>
      <c r="CJ3193" s="10"/>
      <c r="CK3193" s="10"/>
      <c r="CL3193" s="10"/>
      <c r="CM3193" s="10"/>
      <c r="CN3193" s="10"/>
      <c r="CO3193" s="10"/>
      <c r="CP3193" s="10"/>
      <c r="CQ3193" s="10"/>
      <c r="CR3193" s="10"/>
      <c r="CS3193" s="10"/>
      <c r="CT3193" s="10"/>
      <c r="CU3193" s="10"/>
      <c r="CV3193" s="9"/>
      <c r="CW3193" s="9"/>
      <c r="CX3193" s="9"/>
      <c r="CY3193" s="9"/>
    </row>
    <row r="3194" spans="31:103" ht="18" customHeight="1">
      <c r="AE3194" s="16"/>
      <c r="AF3194" s="16"/>
      <c r="AG3194" s="16"/>
      <c r="AH3194" s="16"/>
      <c r="AI3194" s="16"/>
      <c r="AJ3194" s="16"/>
      <c r="AK3194" s="16"/>
      <c r="AL3194" s="16"/>
      <c r="AM3194" s="16"/>
      <c r="AN3194" s="16"/>
      <c r="AO3194" s="16"/>
      <c r="AP3194" s="16"/>
      <c r="AQ3194" s="15"/>
      <c r="AV3194" s="9"/>
      <c r="AW3194" s="9"/>
      <c r="AX3194" s="9"/>
      <c r="AY3194" s="9"/>
      <c r="AZ3194" s="9"/>
      <c r="BA3194" s="9"/>
      <c r="BB3194" s="9"/>
      <c r="BC3194" s="9"/>
      <c r="BD3194" s="9"/>
      <c r="BE3194" s="9"/>
      <c r="BF3194" s="9"/>
      <c r="BG3194" s="9"/>
      <c r="BH3194" s="9"/>
      <c r="BI3194" s="9"/>
      <c r="BJ3194" s="9"/>
      <c r="BK3194" s="9"/>
      <c r="BL3194" s="9"/>
      <c r="BM3194" s="9"/>
      <c r="BN3194" s="9"/>
      <c r="BO3194" s="9"/>
      <c r="BP3194" s="9"/>
      <c r="BQ3194" s="9"/>
      <c r="BR3194" s="9"/>
      <c r="BS3194" s="9"/>
      <c r="BT3194" s="9"/>
      <c r="BU3194" s="9"/>
      <c r="BV3194" s="9"/>
      <c r="BW3194" s="9"/>
      <c r="CB3194" s="10"/>
      <c r="CC3194" s="10"/>
      <c r="CD3194" s="10"/>
      <c r="CE3194" s="10"/>
      <c r="CF3194" s="11"/>
      <c r="CG3194" s="11"/>
      <c r="CH3194" s="11"/>
      <c r="CI3194" s="11"/>
      <c r="CJ3194" s="10"/>
      <c r="CK3194" s="10"/>
      <c r="CL3194" s="10"/>
      <c r="CM3194" s="10"/>
      <c r="CN3194" s="10"/>
      <c r="CO3194" s="10"/>
      <c r="CP3194" s="10"/>
      <c r="CQ3194" s="10"/>
      <c r="CR3194" s="10"/>
      <c r="CS3194" s="10"/>
      <c r="CT3194" s="10"/>
      <c r="CU3194" s="10"/>
      <c r="CV3194" s="9"/>
      <c r="CW3194" s="9"/>
      <c r="CX3194" s="9"/>
      <c r="CY3194" s="9"/>
    </row>
    <row r="3195" spans="31:103" ht="18" customHeight="1">
      <c r="AE3195" s="16"/>
      <c r="AF3195" s="16"/>
      <c r="AG3195" s="16"/>
      <c r="AH3195" s="16"/>
      <c r="AI3195" s="16"/>
      <c r="AJ3195" s="16"/>
      <c r="AK3195" s="16"/>
      <c r="AL3195" s="16"/>
      <c r="AM3195" s="16"/>
      <c r="AN3195" s="16"/>
      <c r="AO3195" s="16"/>
      <c r="AP3195" s="16"/>
      <c r="AQ3195" s="15"/>
      <c r="AV3195" s="9"/>
      <c r="AW3195" s="9"/>
      <c r="AX3195" s="9"/>
      <c r="AY3195" s="9"/>
      <c r="AZ3195" s="9"/>
      <c r="BA3195" s="9"/>
      <c r="BB3195" s="9"/>
      <c r="BC3195" s="9"/>
      <c r="BD3195" s="9"/>
      <c r="BE3195" s="9"/>
      <c r="BF3195" s="9"/>
      <c r="BG3195" s="9"/>
      <c r="BH3195" s="9"/>
      <c r="BI3195" s="9"/>
      <c r="BJ3195" s="9"/>
      <c r="BK3195" s="9"/>
      <c r="BL3195" s="9"/>
      <c r="BM3195" s="9"/>
      <c r="BN3195" s="9"/>
      <c r="BO3195" s="9"/>
      <c r="BP3195" s="9"/>
      <c r="BQ3195" s="9"/>
      <c r="BR3195" s="9"/>
      <c r="BS3195" s="9"/>
      <c r="BT3195" s="9"/>
      <c r="BU3195" s="9"/>
      <c r="BV3195" s="9"/>
      <c r="BW3195" s="9"/>
      <c r="CB3195" s="10"/>
      <c r="CC3195" s="10"/>
      <c r="CD3195" s="10"/>
      <c r="CE3195" s="10"/>
      <c r="CF3195" s="11"/>
      <c r="CG3195" s="11"/>
      <c r="CH3195" s="11"/>
      <c r="CI3195" s="11"/>
      <c r="CJ3195" s="10"/>
      <c r="CK3195" s="10"/>
      <c r="CL3195" s="10"/>
      <c r="CM3195" s="10"/>
      <c r="CN3195" s="10"/>
      <c r="CO3195" s="10"/>
      <c r="CP3195" s="10"/>
      <c r="CQ3195" s="10"/>
      <c r="CR3195" s="10"/>
      <c r="CS3195" s="10"/>
      <c r="CT3195" s="10"/>
      <c r="CU3195" s="10"/>
      <c r="CV3195" s="9"/>
      <c r="CW3195" s="9"/>
      <c r="CX3195" s="9"/>
      <c r="CY3195" s="9"/>
    </row>
    <row r="3196" spans="31:103" ht="18" customHeight="1">
      <c r="AE3196" s="16"/>
      <c r="AF3196" s="16"/>
      <c r="AG3196" s="16"/>
      <c r="AH3196" s="16"/>
      <c r="AI3196" s="16"/>
      <c r="AJ3196" s="16"/>
      <c r="AK3196" s="16"/>
      <c r="AL3196" s="16"/>
      <c r="AM3196" s="16"/>
      <c r="AN3196" s="16"/>
      <c r="AO3196" s="16"/>
      <c r="AP3196" s="16"/>
      <c r="AQ3196" s="15"/>
      <c r="AV3196" s="9"/>
      <c r="AW3196" s="9"/>
      <c r="AX3196" s="9"/>
      <c r="AY3196" s="9"/>
      <c r="AZ3196" s="9"/>
      <c r="BA3196" s="9"/>
      <c r="BB3196" s="9"/>
      <c r="BC3196" s="9"/>
      <c r="BD3196" s="9"/>
      <c r="BE3196" s="9"/>
      <c r="BF3196" s="9"/>
      <c r="BG3196" s="9"/>
      <c r="BH3196" s="9"/>
      <c r="BI3196" s="9"/>
      <c r="BJ3196" s="9"/>
      <c r="BK3196" s="9"/>
      <c r="BL3196" s="9"/>
      <c r="BM3196" s="9"/>
      <c r="BN3196" s="9"/>
      <c r="BO3196" s="9"/>
      <c r="BP3196" s="9"/>
      <c r="BQ3196" s="9"/>
      <c r="BR3196" s="9"/>
      <c r="BS3196" s="9"/>
      <c r="BT3196" s="9"/>
      <c r="BU3196" s="9"/>
      <c r="BV3196" s="9"/>
      <c r="BW3196" s="9"/>
      <c r="CB3196" s="10"/>
      <c r="CC3196" s="10"/>
      <c r="CD3196" s="10"/>
      <c r="CE3196" s="10"/>
      <c r="CF3196" s="11"/>
      <c r="CG3196" s="11"/>
      <c r="CH3196" s="11"/>
      <c r="CI3196" s="11"/>
      <c r="CJ3196" s="10"/>
      <c r="CK3196" s="10"/>
      <c r="CL3196" s="10"/>
      <c r="CM3196" s="10"/>
      <c r="CN3196" s="10"/>
      <c r="CO3196" s="10"/>
      <c r="CP3196" s="10"/>
      <c r="CQ3196" s="10"/>
      <c r="CR3196" s="10"/>
      <c r="CS3196" s="10"/>
      <c r="CT3196" s="10"/>
      <c r="CU3196" s="10"/>
      <c r="CV3196" s="9"/>
      <c r="CW3196" s="9"/>
      <c r="CX3196" s="9"/>
      <c r="CY3196" s="9"/>
    </row>
    <row r="3197" spans="31:103" ht="18" customHeight="1">
      <c r="AE3197" s="16"/>
      <c r="AF3197" s="16"/>
      <c r="AG3197" s="16"/>
      <c r="AH3197" s="16"/>
      <c r="AI3197" s="16"/>
      <c r="AJ3197" s="16"/>
      <c r="AK3197" s="16"/>
      <c r="AL3197" s="16"/>
      <c r="AM3197" s="16"/>
      <c r="AN3197" s="16"/>
      <c r="AO3197" s="16"/>
      <c r="AP3197" s="16"/>
      <c r="AQ3197" s="15"/>
      <c r="AV3197" s="9"/>
      <c r="AW3197" s="9"/>
      <c r="AX3197" s="9"/>
      <c r="AY3197" s="9"/>
      <c r="AZ3197" s="9"/>
      <c r="BA3197" s="9"/>
      <c r="BB3197" s="9"/>
      <c r="BC3197" s="9"/>
      <c r="BD3197" s="9"/>
      <c r="BE3197" s="9"/>
      <c r="BF3197" s="9"/>
      <c r="BG3197" s="9"/>
      <c r="BH3197" s="9"/>
      <c r="BI3197" s="9"/>
      <c r="BJ3197" s="9"/>
      <c r="BK3197" s="9"/>
      <c r="BL3197" s="9"/>
      <c r="BM3197" s="9"/>
      <c r="BN3197" s="9"/>
      <c r="BO3197" s="9"/>
      <c r="BP3197" s="9"/>
      <c r="BQ3197" s="9"/>
      <c r="BR3197" s="9"/>
      <c r="BS3197" s="9"/>
      <c r="BT3197" s="9"/>
      <c r="BU3197" s="9"/>
      <c r="BV3197" s="9"/>
      <c r="BW3197" s="9"/>
      <c r="CB3197" s="10"/>
      <c r="CC3197" s="10"/>
      <c r="CD3197" s="10"/>
      <c r="CE3197" s="10"/>
      <c r="CF3197" s="11"/>
      <c r="CG3197" s="11"/>
      <c r="CH3197" s="11"/>
      <c r="CI3197" s="11"/>
      <c r="CJ3197" s="10"/>
      <c r="CK3197" s="10"/>
      <c r="CL3197" s="10"/>
      <c r="CM3197" s="10"/>
      <c r="CN3197" s="10"/>
      <c r="CO3197" s="10"/>
      <c r="CP3197" s="10"/>
      <c r="CQ3197" s="10"/>
      <c r="CR3197" s="10"/>
      <c r="CS3197" s="10"/>
      <c r="CT3197" s="10"/>
      <c r="CU3197" s="10"/>
      <c r="CV3197" s="9"/>
      <c r="CW3197" s="9"/>
      <c r="CX3197" s="9"/>
      <c r="CY3197" s="9"/>
    </row>
    <row r="3198" spans="31:103" ht="18" customHeight="1">
      <c r="AE3198" s="16"/>
      <c r="AF3198" s="16"/>
      <c r="AG3198" s="16"/>
      <c r="AH3198" s="16"/>
      <c r="AI3198" s="16"/>
      <c r="AJ3198" s="16"/>
      <c r="AK3198" s="16"/>
      <c r="AL3198" s="16"/>
      <c r="AM3198" s="16"/>
      <c r="AN3198" s="16"/>
      <c r="AO3198" s="16"/>
      <c r="AP3198" s="16"/>
      <c r="AQ3198" s="15"/>
      <c r="AV3198" s="9"/>
      <c r="AW3198" s="9"/>
      <c r="AX3198" s="9"/>
      <c r="AY3198" s="9"/>
      <c r="AZ3198" s="9"/>
      <c r="BA3198" s="9"/>
      <c r="BB3198" s="9"/>
      <c r="BC3198" s="9"/>
      <c r="BD3198" s="9"/>
      <c r="BE3198" s="9"/>
      <c r="BF3198" s="9"/>
      <c r="BG3198" s="9"/>
      <c r="BH3198" s="9"/>
      <c r="BI3198" s="9"/>
      <c r="BJ3198" s="9"/>
      <c r="BK3198" s="9"/>
      <c r="BL3198" s="9"/>
      <c r="BM3198" s="9"/>
      <c r="BN3198" s="9"/>
      <c r="BO3198" s="9"/>
      <c r="BP3198" s="9"/>
      <c r="BQ3198" s="9"/>
      <c r="BR3198" s="9"/>
      <c r="BS3198" s="9"/>
      <c r="BT3198" s="9"/>
      <c r="BU3198" s="9"/>
      <c r="BV3198" s="9"/>
      <c r="BW3198" s="9"/>
      <c r="CB3198" s="10"/>
      <c r="CC3198" s="10"/>
      <c r="CD3198" s="10"/>
      <c r="CE3198" s="10"/>
      <c r="CF3198" s="11"/>
      <c r="CG3198" s="11"/>
      <c r="CH3198" s="11"/>
      <c r="CI3198" s="11"/>
      <c r="CJ3198" s="10"/>
      <c r="CK3198" s="10"/>
      <c r="CL3198" s="10"/>
      <c r="CM3198" s="10"/>
      <c r="CN3198" s="10"/>
      <c r="CO3198" s="10"/>
      <c r="CP3198" s="10"/>
      <c r="CQ3198" s="10"/>
      <c r="CR3198" s="10"/>
      <c r="CS3198" s="10"/>
      <c r="CT3198" s="10"/>
      <c r="CU3198" s="10"/>
      <c r="CV3198" s="9"/>
      <c r="CW3198" s="9"/>
      <c r="CX3198" s="9"/>
      <c r="CY3198" s="9"/>
    </row>
    <row r="3199" spans="31:103" ht="18" customHeight="1">
      <c r="AE3199" s="16"/>
      <c r="AF3199" s="16"/>
      <c r="AG3199" s="16"/>
      <c r="AH3199" s="16"/>
      <c r="AI3199" s="16"/>
      <c r="AJ3199" s="16"/>
      <c r="AK3199" s="16"/>
      <c r="AL3199" s="16"/>
      <c r="AM3199" s="16"/>
      <c r="AN3199" s="16"/>
      <c r="AO3199" s="16"/>
      <c r="AP3199" s="16"/>
      <c r="AQ3199" s="15"/>
      <c r="AV3199" s="9"/>
      <c r="AW3199" s="9"/>
      <c r="AX3199" s="9"/>
      <c r="AY3199" s="9"/>
      <c r="AZ3199" s="9"/>
      <c r="BA3199" s="9"/>
      <c r="BB3199" s="9"/>
      <c r="BC3199" s="9"/>
      <c r="BD3199" s="9"/>
      <c r="BE3199" s="9"/>
      <c r="BF3199" s="9"/>
      <c r="BG3199" s="9"/>
      <c r="BH3199" s="9"/>
      <c r="BI3199" s="9"/>
      <c r="BJ3199" s="9"/>
      <c r="BK3199" s="9"/>
      <c r="BL3199" s="9"/>
      <c r="BM3199" s="9"/>
      <c r="BN3199" s="9"/>
      <c r="BO3199" s="9"/>
      <c r="BP3199" s="9"/>
      <c r="BQ3199" s="9"/>
      <c r="BR3199" s="9"/>
      <c r="BS3199" s="9"/>
      <c r="BT3199" s="9"/>
      <c r="BU3199" s="9"/>
      <c r="BV3199" s="9"/>
      <c r="BW3199" s="9"/>
      <c r="CB3199" s="10"/>
      <c r="CC3199" s="10"/>
      <c r="CD3199" s="10"/>
      <c r="CE3199" s="10"/>
      <c r="CF3199" s="11"/>
      <c r="CG3199" s="11"/>
      <c r="CH3199" s="11"/>
      <c r="CI3199" s="11"/>
      <c r="CJ3199" s="10"/>
      <c r="CK3199" s="10"/>
      <c r="CL3199" s="10"/>
      <c r="CM3199" s="10"/>
      <c r="CN3199" s="10"/>
      <c r="CO3199" s="10"/>
      <c r="CP3199" s="10"/>
      <c r="CQ3199" s="10"/>
      <c r="CR3199" s="10"/>
      <c r="CS3199" s="10"/>
      <c r="CT3199" s="10"/>
      <c r="CU3199" s="10"/>
      <c r="CV3199" s="9"/>
      <c r="CW3199" s="9"/>
      <c r="CX3199" s="9"/>
      <c r="CY3199" s="9"/>
    </row>
    <row r="3200" spans="31:103" ht="18" customHeight="1">
      <c r="AE3200" s="16"/>
      <c r="AF3200" s="16"/>
      <c r="AG3200" s="16"/>
      <c r="AH3200" s="16"/>
      <c r="AI3200" s="16"/>
      <c r="AJ3200" s="16"/>
      <c r="AK3200" s="16"/>
      <c r="AL3200" s="16"/>
      <c r="AM3200" s="16"/>
      <c r="AN3200" s="16"/>
      <c r="AO3200" s="16"/>
      <c r="AP3200" s="16"/>
      <c r="AQ3200" s="15"/>
      <c r="AV3200" s="9"/>
      <c r="AW3200" s="9"/>
      <c r="AX3200" s="9"/>
      <c r="AY3200" s="9"/>
      <c r="AZ3200" s="9"/>
      <c r="BA3200" s="9"/>
      <c r="BB3200" s="9"/>
      <c r="BC3200" s="9"/>
      <c r="BD3200" s="9"/>
      <c r="BE3200" s="9"/>
      <c r="BF3200" s="9"/>
      <c r="BG3200" s="9"/>
      <c r="BH3200" s="9"/>
      <c r="BI3200" s="9"/>
      <c r="BJ3200" s="9"/>
      <c r="BK3200" s="9"/>
      <c r="BL3200" s="9"/>
      <c r="BM3200" s="9"/>
      <c r="BN3200" s="9"/>
      <c r="BO3200" s="9"/>
      <c r="BP3200" s="9"/>
      <c r="BQ3200" s="9"/>
      <c r="BR3200" s="9"/>
      <c r="BS3200" s="9"/>
      <c r="BT3200" s="9"/>
      <c r="BU3200" s="9"/>
      <c r="BV3200" s="9"/>
      <c r="BW3200" s="9"/>
      <c r="CB3200" s="10"/>
      <c r="CC3200" s="10"/>
      <c r="CD3200" s="10"/>
      <c r="CE3200" s="10"/>
      <c r="CF3200" s="11"/>
      <c r="CG3200" s="11"/>
      <c r="CH3200" s="11"/>
      <c r="CI3200" s="11"/>
      <c r="CJ3200" s="10"/>
      <c r="CK3200" s="10"/>
      <c r="CL3200" s="10"/>
      <c r="CM3200" s="10"/>
      <c r="CN3200" s="10"/>
      <c r="CO3200" s="10"/>
      <c r="CP3200" s="10"/>
      <c r="CQ3200" s="10"/>
      <c r="CR3200" s="10"/>
      <c r="CS3200" s="10"/>
      <c r="CT3200" s="10"/>
      <c r="CU3200" s="10"/>
      <c r="CV3200" s="9"/>
      <c r="CW3200" s="9"/>
      <c r="CX3200" s="9"/>
      <c r="CY3200" s="9"/>
    </row>
    <row r="3201" spans="31:103" ht="18" customHeight="1">
      <c r="AE3201" s="16"/>
      <c r="AF3201" s="16"/>
      <c r="AG3201" s="16"/>
      <c r="AH3201" s="16"/>
      <c r="AI3201" s="16"/>
      <c r="AJ3201" s="16"/>
      <c r="AK3201" s="16"/>
      <c r="AL3201" s="16"/>
      <c r="AM3201" s="16"/>
      <c r="AN3201" s="16"/>
      <c r="AO3201" s="16"/>
      <c r="AP3201" s="16"/>
      <c r="AQ3201" s="15"/>
      <c r="AV3201" s="9"/>
      <c r="AW3201" s="9"/>
      <c r="AX3201" s="9"/>
      <c r="AY3201" s="9"/>
      <c r="AZ3201" s="9"/>
      <c r="BA3201" s="9"/>
      <c r="BB3201" s="9"/>
      <c r="BC3201" s="9"/>
      <c r="BD3201" s="9"/>
      <c r="BE3201" s="9"/>
      <c r="BF3201" s="9"/>
      <c r="BG3201" s="9"/>
      <c r="BH3201" s="9"/>
      <c r="BI3201" s="9"/>
      <c r="BJ3201" s="9"/>
      <c r="BK3201" s="9"/>
      <c r="BL3201" s="9"/>
      <c r="BM3201" s="9"/>
      <c r="BN3201" s="9"/>
      <c r="BO3201" s="9"/>
      <c r="BP3201" s="9"/>
      <c r="BQ3201" s="9"/>
      <c r="BR3201" s="9"/>
      <c r="BS3201" s="9"/>
      <c r="BT3201" s="9"/>
      <c r="BU3201" s="9"/>
      <c r="BV3201" s="9"/>
      <c r="BW3201" s="9"/>
      <c r="CB3201" s="10"/>
      <c r="CC3201" s="10"/>
      <c r="CD3201" s="10"/>
      <c r="CE3201" s="10"/>
      <c r="CF3201" s="11"/>
      <c r="CG3201" s="11"/>
      <c r="CH3201" s="11"/>
      <c r="CI3201" s="11"/>
      <c r="CJ3201" s="10"/>
      <c r="CK3201" s="10"/>
      <c r="CL3201" s="10"/>
      <c r="CM3201" s="10"/>
      <c r="CN3201" s="10"/>
      <c r="CO3201" s="10"/>
      <c r="CP3201" s="10"/>
      <c r="CQ3201" s="10"/>
      <c r="CR3201" s="10"/>
      <c r="CS3201" s="10"/>
      <c r="CT3201" s="10"/>
      <c r="CU3201" s="10"/>
      <c r="CV3201" s="9"/>
      <c r="CW3201" s="9"/>
      <c r="CX3201" s="9"/>
      <c r="CY3201" s="9"/>
    </row>
    <row r="3202" spans="31:103" ht="18" customHeight="1">
      <c r="AE3202" s="16"/>
      <c r="AF3202" s="16"/>
      <c r="AG3202" s="16"/>
      <c r="AH3202" s="16"/>
      <c r="AI3202" s="16"/>
      <c r="AJ3202" s="16"/>
      <c r="AK3202" s="16"/>
      <c r="AL3202" s="16"/>
      <c r="AM3202" s="16"/>
      <c r="AN3202" s="16"/>
      <c r="AO3202" s="16"/>
      <c r="AP3202" s="16"/>
      <c r="AQ3202" s="15"/>
      <c r="AV3202" s="9"/>
      <c r="AW3202" s="9"/>
      <c r="AX3202" s="9"/>
      <c r="AY3202" s="9"/>
      <c r="AZ3202" s="9"/>
      <c r="BA3202" s="9"/>
      <c r="BB3202" s="9"/>
      <c r="BC3202" s="9"/>
      <c r="BD3202" s="9"/>
      <c r="BE3202" s="9"/>
      <c r="BF3202" s="9"/>
      <c r="BG3202" s="9"/>
      <c r="BH3202" s="9"/>
      <c r="BI3202" s="9"/>
      <c r="BJ3202" s="9"/>
      <c r="BK3202" s="9"/>
      <c r="BL3202" s="9"/>
      <c r="BM3202" s="9"/>
      <c r="BN3202" s="9"/>
      <c r="BO3202" s="9"/>
      <c r="BP3202" s="9"/>
      <c r="BQ3202" s="9"/>
      <c r="BR3202" s="9"/>
      <c r="BS3202" s="9"/>
      <c r="BT3202" s="9"/>
      <c r="BU3202" s="9"/>
      <c r="BV3202" s="9"/>
      <c r="BW3202" s="9"/>
      <c r="CB3202" s="10"/>
      <c r="CC3202" s="10"/>
      <c r="CD3202" s="10"/>
      <c r="CE3202" s="10"/>
      <c r="CF3202" s="11"/>
      <c r="CG3202" s="11"/>
      <c r="CH3202" s="11"/>
      <c r="CI3202" s="11"/>
      <c r="CJ3202" s="10"/>
      <c r="CK3202" s="10"/>
      <c r="CL3202" s="10"/>
      <c r="CM3202" s="10"/>
      <c r="CN3202" s="10"/>
      <c r="CO3202" s="10"/>
      <c r="CP3202" s="10"/>
      <c r="CQ3202" s="10"/>
      <c r="CR3202" s="10"/>
      <c r="CS3202" s="10"/>
      <c r="CT3202" s="10"/>
      <c r="CU3202" s="10"/>
      <c r="CV3202" s="9"/>
      <c r="CW3202" s="9"/>
      <c r="CX3202" s="9"/>
      <c r="CY3202" s="9"/>
    </row>
    <row r="3203" spans="31:103" ht="18" customHeight="1">
      <c r="AE3203" s="16"/>
      <c r="AF3203" s="16"/>
      <c r="AG3203" s="16"/>
      <c r="AH3203" s="16"/>
      <c r="AI3203" s="16"/>
      <c r="AJ3203" s="16"/>
      <c r="AK3203" s="16"/>
      <c r="AL3203" s="16"/>
      <c r="AM3203" s="16"/>
      <c r="AN3203" s="16"/>
      <c r="AO3203" s="16"/>
      <c r="AP3203" s="16"/>
      <c r="AQ3203" s="15"/>
      <c r="AV3203" s="9"/>
      <c r="AW3203" s="9"/>
      <c r="AX3203" s="9"/>
      <c r="AY3203" s="9"/>
      <c r="AZ3203" s="9"/>
      <c r="BA3203" s="9"/>
      <c r="BB3203" s="9"/>
      <c r="BC3203" s="9"/>
      <c r="BD3203" s="9"/>
      <c r="BE3203" s="9"/>
      <c r="BF3203" s="9"/>
      <c r="BG3203" s="9"/>
      <c r="BH3203" s="9"/>
      <c r="BI3203" s="9"/>
      <c r="BJ3203" s="9"/>
      <c r="BK3203" s="9"/>
      <c r="BL3203" s="9"/>
      <c r="BM3203" s="9"/>
      <c r="BN3203" s="9"/>
      <c r="BO3203" s="9"/>
      <c r="BP3203" s="9"/>
      <c r="BQ3203" s="9"/>
      <c r="BR3203" s="9"/>
      <c r="BS3203" s="9"/>
      <c r="BT3203" s="9"/>
      <c r="BU3203" s="9"/>
      <c r="BV3203" s="9"/>
      <c r="BW3203" s="9"/>
      <c r="CB3203" s="10"/>
      <c r="CC3203" s="10"/>
      <c r="CD3203" s="10"/>
      <c r="CE3203" s="10"/>
      <c r="CF3203" s="11"/>
      <c r="CG3203" s="11"/>
      <c r="CH3203" s="11"/>
      <c r="CI3203" s="11"/>
      <c r="CJ3203" s="10"/>
      <c r="CK3203" s="10"/>
      <c r="CL3203" s="10"/>
      <c r="CM3203" s="10"/>
      <c r="CN3203" s="10"/>
      <c r="CO3203" s="10"/>
      <c r="CP3203" s="10"/>
      <c r="CQ3203" s="10"/>
      <c r="CR3203" s="10"/>
      <c r="CS3203" s="10"/>
      <c r="CT3203" s="10"/>
      <c r="CU3203" s="10"/>
      <c r="CV3203" s="9"/>
      <c r="CW3203" s="9"/>
      <c r="CX3203" s="9"/>
      <c r="CY3203" s="9"/>
    </row>
    <row r="3204" spans="31:103" ht="18" customHeight="1">
      <c r="AE3204" s="16"/>
      <c r="AF3204" s="16"/>
      <c r="AG3204" s="16"/>
      <c r="AH3204" s="16"/>
      <c r="AI3204" s="16"/>
      <c r="AJ3204" s="16"/>
      <c r="AK3204" s="16"/>
      <c r="AL3204" s="16"/>
      <c r="AM3204" s="16"/>
      <c r="AN3204" s="16"/>
      <c r="AO3204" s="16"/>
      <c r="AP3204" s="16"/>
      <c r="AQ3204" s="15"/>
      <c r="AV3204" s="9"/>
      <c r="AW3204" s="9"/>
      <c r="AX3204" s="9"/>
      <c r="AY3204" s="9"/>
      <c r="AZ3204" s="9"/>
      <c r="BA3204" s="9"/>
      <c r="BB3204" s="9"/>
      <c r="BC3204" s="9"/>
      <c r="BD3204" s="9"/>
      <c r="BE3204" s="9"/>
      <c r="BF3204" s="9"/>
      <c r="BG3204" s="9"/>
      <c r="BH3204" s="9"/>
      <c r="BI3204" s="9"/>
      <c r="BJ3204" s="9"/>
      <c r="BK3204" s="9"/>
      <c r="BL3204" s="9"/>
      <c r="BM3204" s="9"/>
      <c r="BN3204" s="9"/>
      <c r="BO3204" s="9"/>
      <c r="BP3204" s="9"/>
      <c r="BQ3204" s="9"/>
      <c r="BR3204" s="9"/>
      <c r="BS3204" s="9"/>
      <c r="BT3204" s="9"/>
      <c r="BU3204" s="9"/>
      <c r="BV3204" s="9"/>
      <c r="BW3204" s="9"/>
      <c r="CB3204" s="10"/>
      <c r="CC3204" s="10"/>
      <c r="CD3204" s="10"/>
      <c r="CE3204" s="10"/>
      <c r="CF3204" s="11"/>
      <c r="CG3204" s="11"/>
      <c r="CH3204" s="11"/>
      <c r="CI3204" s="11"/>
      <c r="CJ3204" s="10"/>
      <c r="CK3204" s="10"/>
      <c r="CL3204" s="10"/>
      <c r="CM3204" s="10"/>
      <c r="CN3204" s="10"/>
      <c r="CO3204" s="10"/>
      <c r="CP3204" s="10"/>
      <c r="CQ3204" s="10"/>
      <c r="CR3204" s="10"/>
      <c r="CS3204" s="10"/>
      <c r="CT3204" s="10"/>
      <c r="CU3204" s="10"/>
      <c r="CV3204" s="9"/>
      <c r="CW3204" s="9"/>
      <c r="CX3204" s="9"/>
      <c r="CY3204" s="9"/>
    </row>
    <row r="3205" spans="31:103" ht="18" customHeight="1">
      <c r="AE3205" s="16"/>
      <c r="AF3205" s="16"/>
      <c r="AG3205" s="16"/>
      <c r="AH3205" s="16"/>
      <c r="AI3205" s="16"/>
      <c r="AJ3205" s="16"/>
      <c r="AK3205" s="16"/>
      <c r="AL3205" s="16"/>
      <c r="AM3205" s="16"/>
      <c r="AN3205" s="16"/>
      <c r="AO3205" s="16"/>
      <c r="AP3205" s="16"/>
      <c r="AQ3205" s="15"/>
      <c r="AV3205" s="9"/>
      <c r="AW3205" s="9"/>
      <c r="AX3205" s="9"/>
      <c r="AY3205" s="9"/>
      <c r="AZ3205" s="9"/>
      <c r="BA3205" s="9"/>
      <c r="BB3205" s="9"/>
      <c r="BC3205" s="9"/>
      <c r="BD3205" s="9"/>
      <c r="BE3205" s="9"/>
      <c r="BF3205" s="9"/>
      <c r="BG3205" s="9"/>
      <c r="BH3205" s="9"/>
      <c r="BI3205" s="9"/>
      <c r="BJ3205" s="9"/>
      <c r="BK3205" s="9"/>
      <c r="BL3205" s="9"/>
      <c r="BM3205" s="9"/>
      <c r="BN3205" s="9"/>
      <c r="BO3205" s="9"/>
      <c r="BP3205" s="9"/>
      <c r="BQ3205" s="9"/>
      <c r="BR3205" s="9"/>
      <c r="BS3205" s="9"/>
      <c r="BT3205" s="9"/>
      <c r="BU3205" s="9"/>
      <c r="BV3205" s="9"/>
      <c r="BW3205" s="9"/>
      <c r="CB3205" s="10"/>
      <c r="CC3205" s="10"/>
      <c r="CD3205" s="10"/>
      <c r="CE3205" s="10"/>
      <c r="CF3205" s="11"/>
      <c r="CG3205" s="11"/>
      <c r="CH3205" s="11"/>
      <c r="CI3205" s="11"/>
      <c r="CJ3205" s="10"/>
      <c r="CK3205" s="10"/>
      <c r="CL3205" s="10"/>
      <c r="CM3205" s="10"/>
      <c r="CN3205" s="10"/>
      <c r="CO3205" s="10"/>
      <c r="CP3205" s="10"/>
      <c r="CQ3205" s="10"/>
      <c r="CR3205" s="10"/>
      <c r="CS3205" s="10"/>
      <c r="CT3205" s="10"/>
      <c r="CU3205" s="10"/>
      <c r="CV3205" s="9"/>
      <c r="CW3205" s="9"/>
      <c r="CX3205" s="9"/>
      <c r="CY3205" s="9"/>
    </row>
    <row r="3206" spans="31:103" ht="18" customHeight="1">
      <c r="AE3206" s="16"/>
      <c r="AF3206" s="16"/>
      <c r="AG3206" s="16"/>
      <c r="AH3206" s="16"/>
      <c r="AI3206" s="16"/>
      <c r="AJ3206" s="16"/>
      <c r="AK3206" s="16"/>
      <c r="AL3206" s="16"/>
      <c r="AM3206" s="16"/>
      <c r="AN3206" s="16"/>
      <c r="AO3206" s="16"/>
      <c r="AP3206" s="16"/>
      <c r="AQ3206" s="15"/>
      <c r="AV3206" s="9"/>
      <c r="AW3206" s="9"/>
      <c r="AX3206" s="9"/>
      <c r="AY3206" s="9"/>
      <c r="AZ3206" s="9"/>
      <c r="BA3206" s="9"/>
      <c r="BB3206" s="9"/>
      <c r="BC3206" s="9"/>
      <c r="BD3206" s="9"/>
      <c r="BE3206" s="9"/>
      <c r="BF3206" s="9"/>
      <c r="BG3206" s="9"/>
      <c r="BH3206" s="9"/>
      <c r="BI3206" s="9"/>
      <c r="BJ3206" s="9"/>
      <c r="BK3206" s="9"/>
      <c r="BL3206" s="9"/>
      <c r="BM3206" s="9"/>
      <c r="BN3206" s="9"/>
      <c r="BO3206" s="9"/>
      <c r="BP3206" s="9"/>
      <c r="BQ3206" s="9"/>
      <c r="BR3206" s="9"/>
      <c r="BS3206" s="9"/>
      <c r="BT3206" s="9"/>
      <c r="BU3206" s="9"/>
      <c r="BV3206" s="9"/>
      <c r="BW3206" s="9"/>
      <c r="CB3206" s="10"/>
      <c r="CC3206" s="10"/>
      <c r="CD3206" s="10"/>
      <c r="CE3206" s="10"/>
      <c r="CF3206" s="11"/>
      <c r="CG3206" s="11"/>
      <c r="CH3206" s="11"/>
      <c r="CI3206" s="11"/>
      <c r="CJ3206" s="10"/>
      <c r="CK3206" s="10"/>
      <c r="CL3206" s="10"/>
      <c r="CM3206" s="10"/>
      <c r="CN3206" s="10"/>
      <c r="CO3206" s="10"/>
      <c r="CP3206" s="10"/>
      <c r="CQ3206" s="10"/>
      <c r="CR3206" s="10"/>
      <c r="CS3206" s="10"/>
      <c r="CT3206" s="10"/>
      <c r="CU3206" s="10"/>
      <c r="CV3206" s="9"/>
      <c r="CW3206" s="9"/>
      <c r="CX3206" s="9"/>
      <c r="CY3206" s="9"/>
    </row>
    <row r="3207" spans="31:103" ht="18" customHeight="1">
      <c r="AE3207" s="16"/>
      <c r="AF3207" s="16"/>
      <c r="AG3207" s="16"/>
      <c r="AH3207" s="16"/>
      <c r="AI3207" s="16"/>
      <c r="AJ3207" s="16"/>
      <c r="AK3207" s="16"/>
      <c r="AL3207" s="16"/>
      <c r="AM3207" s="16"/>
      <c r="AN3207" s="16"/>
      <c r="AO3207" s="16"/>
      <c r="AP3207" s="16"/>
      <c r="AQ3207" s="15"/>
      <c r="AV3207" s="9"/>
      <c r="AW3207" s="9"/>
      <c r="AX3207" s="9"/>
      <c r="AY3207" s="9"/>
      <c r="AZ3207" s="9"/>
      <c r="BA3207" s="9"/>
      <c r="BB3207" s="9"/>
      <c r="BC3207" s="9"/>
      <c r="BD3207" s="9"/>
      <c r="BE3207" s="9"/>
      <c r="BF3207" s="9"/>
      <c r="BG3207" s="9"/>
      <c r="BH3207" s="9"/>
      <c r="BI3207" s="9"/>
      <c r="BJ3207" s="9"/>
      <c r="BK3207" s="9"/>
      <c r="BL3207" s="9"/>
      <c r="BM3207" s="9"/>
      <c r="BN3207" s="9"/>
      <c r="BO3207" s="9"/>
      <c r="BP3207" s="9"/>
      <c r="BQ3207" s="9"/>
      <c r="BR3207" s="9"/>
      <c r="BS3207" s="9"/>
      <c r="BT3207" s="9"/>
      <c r="BU3207" s="9"/>
      <c r="BV3207" s="9"/>
      <c r="BW3207" s="9"/>
      <c r="CB3207" s="10"/>
      <c r="CC3207" s="10"/>
      <c r="CD3207" s="10"/>
      <c r="CE3207" s="10"/>
      <c r="CF3207" s="11"/>
      <c r="CG3207" s="11"/>
      <c r="CH3207" s="11"/>
      <c r="CI3207" s="11"/>
      <c r="CJ3207" s="10"/>
      <c r="CK3207" s="10"/>
      <c r="CL3207" s="10"/>
      <c r="CM3207" s="10"/>
      <c r="CN3207" s="10"/>
      <c r="CO3207" s="10"/>
      <c r="CP3207" s="10"/>
      <c r="CQ3207" s="10"/>
      <c r="CR3207" s="10"/>
      <c r="CS3207" s="10"/>
      <c r="CT3207" s="10"/>
      <c r="CU3207" s="10"/>
      <c r="CV3207" s="9"/>
      <c r="CW3207" s="9"/>
      <c r="CX3207" s="9"/>
      <c r="CY3207" s="9"/>
    </row>
    <row r="3208" spans="31:103" ht="18" customHeight="1">
      <c r="AE3208" s="16"/>
      <c r="AF3208" s="16"/>
      <c r="AG3208" s="16"/>
      <c r="AH3208" s="16"/>
      <c r="AI3208" s="16"/>
      <c r="AJ3208" s="16"/>
      <c r="AK3208" s="16"/>
      <c r="AL3208" s="16"/>
      <c r="AM3208" s="16"/>
      <c r="AN3208" s="16"/>
      <c r="AO3208" s="16"/>
      <c r="AP3208" s="16"/>
      <c r="AQ3208" s="15"/>
      <c r="AV3208" s="9"/>
      <c r="AW3208" s="9"/>
      <c r="AX3208" s="9"/>
      <c r="AY3208" s="9"/>
      <c r="AZ3208" s="9"/>
      <c r="BA3208" s="9"/>
      <c r="BB3208" s="9"/>
      <c r="BC3208" s="9"/>
      <c r="BD3208" s="9"/>
      <c r="BE3208" s="9"/>
      <c r="BF3208" s="9"/>
      <c r="BG3208" s="9"/>
      <c r="BH3208" s="9"/>
      <c r="BI3208" s="9"/>
      <c r="BJ3208" s="9"/>
      <c r="BK3208" s="9"/>
      <c r="BL3208" s="9"/>
      <c r="BM3208" s="9"/>
      <c r="BN3208" s="9"/>
      <c r="BO3208" s="9"/>
      <c r="BP3208" s="9"/>
      <c r="BQ3208" s="9"/>
      <c r="BR3208" s="9"/>
      <c r="BS3208" s="9"/>
      <c r="BT3208" s="9"/>
      <c r="BU3208" s="9"/>
      <c r="BV3208" s="9"/>
      <c r="BW3208" s="9"/>
      <c r="CB3208" s="10"/>
      <c r="CC3208" s="10"/>
      <c r="CD3208" s="10"/>
      <c r="CE3208" s="10"/>
      <c r="CF3208" s="11"/>
      <c r="CG3208" s="11"/>
      <c r="CH3208" s="11"/>
      <c r="CI3208" s="11"/>
      <c r="CJ3208" s="10"/>
      <c r="CK3208" s="10"/>
      <c r="CL3208" s="10"/>
      <c r="CM3208" s="10"/>
      <c r="CN3208" s="10"/>
      <c r="CO3208" s="10"/>
      <c r="CP3208" s="10"/>
      <c r="CQ3208" s="10"/>
      <c r="CR3208" s="10"/>
      <c r="CS3208" s="10"/>
      <c r="CT3208" s="10"/>
      <c r="CU3208" s="10"/>
      <c r="CV3208" s="9"/>
      <c r="CW3208" s="9"/>
      <c r="CX3208" s="9"/>
      <c r="CY3208" s="9"/>
    </row>
    <row r="3209" spans="31:103" ht="18" customHeight="1">
      <c r="AE3209" s="16"/>
      <c r="AF3209" s="16"/>
      <c r="AG3209" s="16"/>
      <c r="AH3209" s="16"/>
      <c r="AI3209" s="16"/>
      <c r="AJ3209" s="16"/>
      <c r="AK3209" s="16"/>
      <c r="AL3209" s="16"/>
      <c r="AM3209" s="16"/>
      <c r="AN3209" s="16"/>
      <c r="AO3209" s="16"/>
      <c r="AP3209" s="16"/>
      <c r="AQ3209" s="15"/>
      <c r="AV3209" s="9"/>
      <c r="AW3209" s="9"/>
      <c r="AX3209" s="9"/>
      <c r="AY3209" s="9"/>
      <c r="AZ3209" s="9"/>
      <c r="BA3209" s="9"/>
      <c r="BB3209" s="9"/>
      <c r="BC3209" s="9"/>
      <c r="BD3209" s="9"/>
      <c r="BE3209" s="9"/>
      <c r="BF3209" s="9"/>
      <c r="BG3209" s="9"/>
      <c r="BH3209" s="9"/>
      <c r="BI3209" s="9"/>
      <c r="BJ3209" s="9"/>
      <c r="BK3209" s="9"/>
      <c r="BL3209" s="9"/>
      <c r="BM3209" s="9"/>
      <c r="BN3209" s="9"/>
      <c r="BO3209" s="9"/>
      <c r="BP3209" s="9"/>
      <c r="BQ3209" s="9"/>
      <c r="BR3209" s="9"/>
      <c r="BS3209" s="9"/>
      <c r="BT3209" s="9"/>
      <c r="BU3209" s="9"/>
      <c r="BV3209" s="9"/>
      <c r="BW3209" s="9"/>
      <c r="CB3209" s="10"/>
      <c r="CC3209" s="10"/>
      <c r="CD3209" s="10"/>
      <c r="CE3209" s="10"/>
      <c r="CF3209" s="11"/>
      <c r="CG3209" s="11"/>
      <c r="CH3209" s="11"/>
      <c r="CI3209" s="11"/>
      <c r="CJ3209" s="10"/>
      <c r="CK3209" s="10"/>
      <c r="CL3209" s="10"/>
      <c r="CM3209" s="10"/>
      <c r="CN3209" s="10"/>
      <c r="CO3209" s="10"/>
      <c r="CP3209" s="10"/>
      <c r="CQ3209" s="10"/>
      <c r="CR3209" s="10"/>
      <c r="CS3209" s="10"/>
      <c r="CT3209" s="10"/>
      <c r="CU3209" s="10"/>
      <c r="CV3209" s="9"/>
      <c r="CW3209" s="9"/>
      <c r="CX3209" s="9"/>
      <c r="CY3209" s="9"/>
    </row>
    <row r="3210" spans="31:103" ht="18" customHeight="1">
      <c r="AE3210" s="16"/>
      <c r="AF3210" s="16"/>
      <c r="AG3210" s="16"/>
      <c r="AH3210" s="16"/>
      <c r="AI3210" s="16"/>
      <c r="AJ3210" s="16"/>
      <c r="AK3210" s="16"/>
      <c r="AL3210" s="16"/>
      <c r="AM3210" s="16"/>
      <c r="AN3210" s="16"/>
      <c r="AO3210" s="16"/>
      <c r="AP3210" s="16"/>
      <c r="AQ3210" s="15"/>
      <c r="AV3210" s="9"/>
      <c r="AW3210" s="9"/>
      <c r="AX3210" s="9"/>
      <c r="AY3210" s="9"/>
      <c r="AZ3210" s="9"/>
      <c r="BA3210" s="9"/>
      <c r="BB3210" s="9"/>
      <c r="BC3210" s="9"/>
      <c r="BD3210" s="9"/>
      <c r="BE3210" s="9"/>
      <c r="BF3210" s="9"/>
      <c r="BG3210" s="9"/>
      <c r="BH3210" s="9"/>
      <c r="BI3210" s="9"/>
      <c r="BJ3210" s="9"/>
      <c r="BK3210" s="9"/>
      <c r="BL3210" s="9"/>
      <c r="BM3210" s="9"/>
      <c r="BN3210" s="9"/>
      <c r="BO3210" s="9"/>
      <c r="BP3210" s="9"/>
      <c r="BQ3210" s="9"/>
      <c r="BR3210" s="9"/>
      <c r="BS3210" s="9"/>
      <c r="BT3210" s="9"/>
      <c r="BU3210" s="9"/>
      <c r="BV3210" s="9"/>
      <c r="BW3210" s="9"/>
      <c r="CB3210" s="10"/>
      <c r="CC3210" s="10"/>
      <c r="CD3210" s="10"/>
      <c r="CE3210" s="10"/>
      <c r="CF3210" s="11"/>
      <c r="CG3210" s="11"/>
      <c r="CH3210" s="11"/>
      <c r="CI3210" s="11"/>
      <c r="CJ3210" s="10"/>
      <c r="CK3210" s="10"/>
      <c r="CL3210" s="10"/>
      <c r="CM3210" s="10"/>
      <c r="CN3210" s="10"/>
      <c r="CO3210" s="10"/>
      <c r="CP3210" s="10"/>
      <c r="CQ3210" s="10"/>
      <c r="CR3210" s="10"/>
      <c r="CS3210" s="10"/>
      <c r="CT3210" s="10"/>
      <c r="CU3210" s="10"/>
      <c r="CV3210" s="9"/>
      <c r="CW3210" s="9"/>
      <c r="CX3210" s="9"/>
      <c r="CY3210" s="9"/>
    </row>
    <row r="3211" spans="31:103" ht="18" customHeight="1">
      <c r="AE3211" s="16"/>
      <c r="AF3211" s="16"/>
      <c r="AG3211" s="16"/>
      <c r="AH3211" s="16"/>
      <c r="AI3211" s="16"/>
      <c r="AJ3211" s="16"/>
      <c r="AK3211" s="16"/>
      <c r="AL3211" s="16"/>
      <c r="AM3211" s="16"/>
      <c r="AN3211" s="16"/>
      <c r="AO3211" s="16"/>
      <c r="AP3211" s="16"/>
      <c r="AQ3211" s="15"/>
      <c r="AV3211" s="9"/>
      <c r="AW3211" s="9"/>
      <c r="AX3211" s="9"/>
      <c r="AY3211" s="9"/>
      <c r="AZ3211" s="9"/>
      <c r="BA3211" s="9"/>
      <c r="BB3211" s="9"/>
      <c r="BC3211" s="9"/>
      <c r="BD3211" s="9"/>
      <c r="BE3211" s="9"/>
      <c r="BF3211" s="9"/>
      <c r="BG3211" s="9"/>
      <c r="BH3211" s="9"/>
      <c r="BI3211" s="9"/>
      <c r="BJ3211" s="9"/>
      <c r="BK3211" s="9"/>
      <c r="BL3211" s="9"/>
      <c r="BM3211" s="9"/>
      <c r="BN3211" s="9"/>
      <c r="BO3211" s="9"/>
      <c r="BP3211" s="9"/>
      <c r="BQ3211" s="9"/>
      <c r="BR3211" s="9"/>
      <c r="BS3211" s="9"/>
      <c r="BT3211" s="9"/>
      <c r="BU3211" s="9"/>
      <c r="BV3211" s="9"/>
      <c r="BW3211" s="9"/>
      <c r="CB3211" s="10"/>
      <c r="CC3211" s="10"/>
      <c r="CD3211" s="10"/>
      <c r="CE3211" s="10"/>
      <c r="CF3211" s="11"/>
      <c r="CG3211" s="11"/>
      <c r="CH3211" s="11"/>
      <c r="CI3211" s="11"/>
      <c r="CJ3211" s="10"/>
      <c r="CK3211" s="10"/>
      <c r="CL3211" s="10"/>
      <c r="CM3211" s="10"/>
      <c r="CN3211" s="10"/>
      <c r="CO3211" s="10"/>
      <c r="CP3211" s="10"/>
      <c r="CQ3211" s="10"/>
      <c r="CR3211" s="10"/>
      <c r="CS3211" s="10"/>
      <c r="CT3211" s="10"/>
      <c r="CU3211" s="10"/>
      <c r="CV3211" s="9"/>
      <c r="CW3211" s="9"/>
      <c r="CX3211" s="9"/>
      <c r="CY3211" s="9"/>
    </row>
    <row r="3212" spans="31:103" ht="18" customHeight="1">
      <c r="AE3212" s="16"/>
      <c r="AF3212" s="16"/>
      <c r="AG3212" s="16"/>
      <c r="AH3212" s="16"/>
      <c r="AI3212" s="16"/>
      <c r="AJ3212" s="16"/>
      <c r="AK3212" s="16"/>
      <c r="AL3212" s="16"/>
      <c r="AM3212" s="16"/>
      <c r="AN3212" s="16"/>
      <c r="AO3212" s="16"/>
      <c r="AP3212" s="16"/>
      <c r="AQ3212" s="15"/>
      <c r="AV3212" s="9"/>
      <c r="AW3212" s="9"/>
      <c r="AX3212" s="9"/>
      <c r="AY3212" s="9"/>
      <c r="AZ3212" s="9"/>
      <c r="BA3212" s="9"/>
      <c r="BB3212" s="9"/>
      <c r="BC3212" s="9"/>
      <c r="BD3212" s="9"/>
      <c r="BE3212" s="9"/>
      <c r="BF3212" s="9"/>
      <c r="BG3212" s="9"/>
      <c r="BH3212" s="9"/>
      <c r="BI3212" s="9"/>
      <c r="BJ3212" s="9"/>
      <c r="BK3212" s="9"/>
      <c r="BL3212" s="9"/>
      <c r="BM3212" s="9"/>
      <c r="BN3212" s="9"/>
      <c r="BO3212" s="9"/>
      <c r="BP3212" s="9"/>
      <c r="BQ3212" s="9"/>
      <c r="BR3212" s="9"/>
      <c r="BS3212" s="9"/>
      <c r="BT3212" s="9"/>
      <c r="BU3212" s="9"/>
      <c r="BV3212" s="9"/>
      <c r="BW3212" s="9"/>
      <c r="CB3212" s="10"/>
      <c r="CC3212" s="10"/>
      <c r="CD3212" s="10"/>
      <c r="CE3212" s="10"/>
      <c r="CF3212" s="11"/>
      <c r="CG3212" s="11"/>
      <c r="CH3212" s="11"/>
      <c r="CI3212" s="11"/>
      <c r="CJ3212" s="10"/>
      <c r="CK3212" s="10"/>
      <c r="CL3212" s="10"/>
      <c r="CM3212" s="10"/>
      <c r="CN3212" s="10"/>
      <c r="CO3212" s="10"/>
      <c r="CP3212" s="10"/>
      <c r="CQ3212" s="10"/>
      <c r="CR3212" s="10"/>
      <c r="CS3212" s="10"/>
      <c r="CT3212" s="10"/>
      <c r="CU3212" s="10"/>
      <c r="CV3212" s="9"/>
      <c r="CW3212" s="9"/>
      <c r="CX3212" s="9"/>
      <c r="CY3212" s="9"/>
    </row>
    <row r="3213" spans="31:103" ht="18" customHeight="1">
      <c r="AE3213" s="16"/>
      <c r="AF3213" s="16"/>
      <c r="AG3213" s="16"/>
      <c r="AH3213" s="16"/>
      <c r="AI3213" s="16"/>
      <c r="AJ3213" s="16"/>
      <c r="AK3213" s="16"/>
      <c r="AL3213" s="16"/>
      <c r="AM3213" s="16"/>
      <c r="AN3213" s="16"/>
      <c r="AO3213" s="16"/>
      <c r="AP3213" s="16"/>
      <c r="AQ3213" s="15"/>
      <c r="AV3213" s="9"/>
      <c r="AW3213" s="9"/>
      <c r="AX3213" s="9"/>
      <c r="AY3213" s="9"/>
      <c r="AZ3213" s="9"/>
      <c r="BA3213" s="9"/>
      <c r="BB3213" s="9"/>
      <c r="BC3213" s="9"/>
      <c r="BD3213" s="9"/>
      <c r="BE3213" s="9"/>
      <c r="BF3213" s="9"/>
      <c r="BG3213" s="9"/>
      <c r="BH3213" s="9"/>
      <c r="BI3213" s="9"/>
      <c r="BJ3213" s="9"/>
      <c r="BK3213" s="9"/>
      <c r="BL3213" s="9"/>
      <c r="BM3213" s="9"/>
      <c r="BN3213" s="9"/>
      <c r="BO3213" s="9"/>
      <c r="BP3213" s="9"/>
      <c r="BQ3213" s="9"/>
      <c r="BR3213" s="9"/>
      <c r="BS3213" s="9"/>
      <c r="BT3213" s="9"/>
      <c r="BU3213" s="9"/>
      <c r="BV3213" s="9"/>
      <c r="BW3213" s="9"/>
      <c r="CB3213" s="10"/>
      <c r="CC3213" s="10"/>
      <c r="CD3213" s="10"/>
      <c r="CE3213" s="10"/>
      <c r="CF3213" s="11"/>
      <c r="CG3213" s="11"/>
      <c r="CH3213" s="11"/>
      <c r="CI3213" s="11"/>
      <c r="CJ3213" s="10"/>
      <c r="CK3213" s="10"/>
      <c r="CL3213" s="10"/>
      <c r="CM3213" s="10"/>
      <c r="CN3213" s="10"/>
      <c r="CO3213" s="10"/>
      <c r="CP3213" s="10"/>
      <c r="CQ3213" s="10"/>
      <c r="CR3213" s="10"/>
      <c r="CS3213" s="10"/>
      <c r="CT3213" s="10"/>
      <c r="CU3213" s="10"/>
      <c r="CV3213" s="9"/>
      <c r="CW3213" s="9"/>
      <c r="CX3213" s="9"/>
      <c r="CY3213" s="9"/>
    </row>
    <row r="3214" spans="31:103" ht="18" customHeight="1">
      <c r="AE3214" s="16"/>
      <c r="AF3214" s="16"/>
      <c r="AG3214" s="16"/>
      <c r="AH3214" s="16"/>
      <c r="AI3214" s="16"/>
      <c r="AJ3214" s="16"/>
      <c r="AK3214" s="16"/>
      <c r="AL3214" s="16"/>
      <c r="AM3214" s="16"/>
      <c r="AN3214" s="16"/>
      <c r="AO3214" s="16"/>
      <c r="AP3214" s="16"/>
      <c r="AQ3214" s="15"/>
      <c r="AV3214" s="9"/>
      <c r="AW3214" s="9"/>
      <c r="AX3214" s="9"/>
      <c r="AY3214" s="9"/>
      <c r="AZ3214" s="9"/>
      <c r="BA3214" s="9"/>
      <c r="BB3214" s="9"/>
      <c r="BC3214" s="9"/>
      <c r="BD3214" s="9"/>
      <c r="BE3214" s="9"/>
      <c r="BF3214" s="9"/>
      <c r="BG3214" s="9"/>
      <c r="BH3214" s="9"/>
      <c r="BI3214" s="9"/>
      <c r="BJ3214" s="9"/>
      <c r="BK3214" s="9"/>
      <c r="BL3214" s="9"/>
      <c r="BM3214" s="9"/>
      <c r="BN3214" s="9"/>
      <c r="BO3214" s="9"/>
      <c r="BP3214" s="9"/>
      <c r="BQ3214" s="9"/>
      <c r="BR3214" s="9"/>
      <c r="BS3214" s="9"/>
      <c r="BT3214" s="9"/>
      <c r="BU3214" s="9"/>
      <c r="BV3214" s="9"/>
      <c r="BW3214" s="9"/>
      <c r="CB3214" s="10"/>
      <c r="CC3214" s="10"/>
      <c r="CD3214" s="10"/>
      <c r="CE3214" s="10"/>
      <c r="CF3214" s="11"/>
      <c r="CG3214" s="11"/>
      <c r="CH3214" s="11"/>
      <c r="CI3214" s="11"/>
      <c r="CJ3214" s="10"/>
      <c r="CK3214" s="10"/>
      <c r="CL3214" s="10"/>
      <c r="CM3214" s="10"/>
      <c r="CN3214" s="10"/>
      <c r="CO3214" s="10"/>
      <c r="CP3214" s="10"/>
      <c r="CQ3214" s="10"/>
      <c r="CR3214" s="10"/>
      <c r="CS3214" s="10"/>
      <c r="CT3214" s="10"/>
      <c r="CU3214" s="10"/>
      <c r="CV3214" s="9"/>
      <c r="CW3214" s="9"/>
      <c r="CX3214" s="9"/>
      <c r="CY3214" s="9"/>
    </row>
    <row r="3215" spans="31:103" ht="18" customHeight="1">
      <c r="AE3215" s="16"/>
      <c r="AF3215" s="16"/>
      <c r="AG3215" s="16"/>
      <c r="AH3215" s="16"/>
      <c r="AI3215" s="16"/>
      <c r="AJ3215" s="16"/>
      <c r="AK3215" s="16"/>
      <c r="AL3215" s="16"/>
      <c r="AM3215" s="16"/>
      <c r="AN3215" s="16"/>
      <c r="AO3215" s="16"/>
      <c r="AP3215" s="16"/>
      <c r="AQ3215" s="15"/>
      <c r="AV3215" s="9"/>
      <c r="AW3215" s="9"/>
      <c r="AX3215" s="9"/>
      <c r="AY3215" s="9"/>
      <c r="AZ3215" s="9"/>
      <c r="BA3215" s="9"/>
      <c r="BB3215" s="9"/>
      <c r="BC3215" s="9"/>
      <c r="BD3215" s="9"/>
      <c r="BE3215" s="9"/>
      <c r="BF3215" s="9"/>
      <c r="BG3215" s="9"/>
      <c r="BH3215" s="9"/>
      <c r="BI3215" s="9"/>
      <c r="BJ3215" s="9"/>
      <c r="BK3215" s="9"/>
      <c r="BL3215" s="9"/>
      <c r="BM3215" s="9"/>
      <c r="BN3215" s="9"/>
      <c r="BO3215" s="9"/>
      <c r="BP3215" s="9"/>
      <c r="BQ3215" s="9"/>
      <c r="BR3215" s="9"/>
      <c r="BS3215" s="9"/>
      <c r="BT3215" s="9"/>
      <c r="BU3215" s="9"/>
      <c r="BV3215" s="9"/>
      <c r="BW3215" s="9"/>
      <c r="CB3215" s="10"/>
      <c r="CC3215" s="10"/>
      <c r="CD3215" s="10"/>
      <c r="CE3215" s="10"/>
      <c r="CF3215" s="11"/>
      <c r="CG3215" s="11"/>
      <c r="CH3215" s="11"/>
      <c r="CI3215" s="11"/>
      <c r="CJ3215" s="10"/>
      <c r="CK3215" s="10"/>
      <c r="CL3215" s="10"/>
      <c r="CM3215" s="10"/>
      <c r="CN3215" s="10"/>
      <c r="CO3215" s="10"/>
      <c r="CP3215" s="10"/>
      <c r="CQ3215" s="10"/>
      <c r="CR3215" s="10"/>
      <c r="CS3215" s="10"/>
      <c r="CT3215" s="10"/>
      <c r="CU3215" s="10"/>
      <c r="CV3215" s="9"/>
      <c r="CW3215" s="9"/>
      <c r="CX3215" s="9"/>
      <c r="CY3215" s="9"/>
    </row>
    <row r="3216" spans="31:103" ht="18" customHeight="1">
      <c r="AE3216" s="16"/>
      <c r="AF3216" s="16"/>
      <c r="AG3216" s="16"/>
      <c r="AH3216" s="16"/>
      <c r="AI3216" s="16"/>
      <c r="AJ3216" s="16"/>
      <c r="AK3216" s="16"/>
      <c r="AL3216" s="16"/>
      <c r="AM3216" s="16"/>
      <c r="AN3216" s="16"/>
      <c r="AO3216" s="16"/>
      <c r="AP3216" s="16"/>
      <c r="AQ3216" s="15"/>
      <c r="AV3216" s="9"/>
      <c r="AW3216" s="9"/>
      <c r="AX3216" s="9"/>
      <c r="AY3216" s="9"/>
      <c r="AZ3216" s="9"/>
      <c r="BA3216" s="9"/>
      <c r="BB3216" s="9"/>
      <c r="BC3216" s="9"/>
      <c r="BD3216" s="9"/>
      <c r="BE3216" s="9"/>
      <c r="BF3216" s="9"/>
      <c r="BG3216" s="9"/>
      <c r="BH3216" s="9"/>
      <c r="BI3216" s="9"/>
      <c r="BJ3216" s="9"/>
      <c r="BK3216" s="9"/>
      <c r="BL3216" s="9"/>
      <c r="BM3216" s="9"/>
      <c r="BN3216" s="9"/>
      <c r="BO3216" s="9"/>
      <c r="BP3216" s="9"/>
      <c r="BQ3216" s="9"/>
      <c r="BR3216" s="9"/>
      <c r="BS3216" s="9"/>
      <c r="BT3216" s="9"/>
      <c r="BU3216" s="9"/>
      <c r="BV3216" s="9"/>
      <c r="BW3216" s="9"/>
      <c r="CB3216" s="10"/>
      <c r="CC3216" s="10"/>
      <c r="CD3216" s="10"/>
      <c r="CE3216" s="10"/>
      <c r="CF3216" s="11"/>
      <c r="CG3216" s="11"/>
      <c r="CH3216" s="11"/>
      <c r="CI3216" s="11"/>
      <c r="CJ3216" s="10"/>
      <c r="CK3216" s="10"/>
      <c r="CL3216" s="10"/>
      <c r="CM3216" s="10"/>
      <c r="CN3216" s="10"/>
      <c r="CO3216" s="10"/>
      <c r="CP3216" s="10"/>
      <c r="CQ3216" s="10"/>
      <c r="CR3216" s="10"/>
      <c r="CS3216" s="10"/>
      <c r="CT3216" s="10"/>
      <c r="CU3216" s="10"/>
      <c r="CV3216" s="9"/>
      <c r="CW3216" s="9"/>
      <c r="CX3216" s="9"/>
      <c r="CY3216" s="9"/>
    </row>
    <row r="3217" spans="31:103" ht="18" customHeight="1">
      <c r="AE3217" s="16"/>
      <c r="AF3217" s="16"/>
      <c r="AG3217" s="16"/>
      <c r="AH3217" s="16"/>
      <c r="AI3217" s="16"/>
      <c r="AJ3217" s="16"/>
      <c r="AK3217" s="16"/>
      <c r="AL3217" s="16"/>
      <c r="AM3217" s="16"/>
      <c r="AN3217" s="16"/>
      <c r="AO3217" s="16"/>
      <c r="AP3217" s="16"/>
      <c r="AQ3217" s="15"/>
      <c r="AV3217" s="9"/>
      <c r="AW3217" s="9"/>
      <c r="AX3217" s="9"/>
      <c r="AY3217" s="9"/>
      <c r="AZ3217" s="9"/>
      <c r="BA3217" s="9"/>
      <c r="BB3217" s="9"/>
      <c r="BC3217" s="9"/>
      <c r="BD3217" s="9"/>
      <c r="BE3217" s="9"/>
      <c r="BF3217" s="9"/>
      <c r="BG3217" s="9"/>
      <c r="BH3217" s="9"/>
      <c r="BI3217" s="9"/>
      <c r="BJ3217" s="9"/>
      <c r="BK3217" s="9"/>
      <c r="BL3217" s="9"/>
      <c r="BM3217" s="9"/>
      <c r="BN3217" s="9"/>
      <c r="BO3217" s="9"/>
      <c r="BP3217" s="9"/>
      <c r="BQ3217" s="9"/>
      <c r="BR3217" s="9"/>
      <c r="BS3217" s="9"/>
      <c r="BT3217" s="9"/>
      <c r="BU3217" s="9"/>
      <c r="BV3217" s="9"/>
      <c r="BW3217" s="9"/>
      <c r="CB3217" s="10"/>
      <c r="CC3217" s="10"/>
      <c r="CD3217" s="10"/>
      <c r="CE3217" s="10"/>
      <c r="CF3217" s="11"/>
      <c r="CG3217" s="11"/>
      <c r="CH3217" s="11"/>
      <c r="CI3217" s="11"/>
      <c r="CJ3217" s="10"/>
      <c r="CK3217" s="10"/>
      <c r="CL3217" s="10"/>
      <c r="CM3217" s="10"/>
      <c r="CN3217" s="10"/>
      <c r="CO3217" s="10"/>
      <c r="CP3217" s="10"/>
      <c r="CQ3217" s="10"/>
      <c r="CR3217" s="10"/>
      <c r="CS3217" s="10"/>
      <c r="CT3217" s="10"/>
      <c r="CU3217" s="10"/>
      <c r="CV3217" s="9"/>
      <c r="CW3217" s="9"/>
      <c r="CX3217" s="9"/>
      <c r="CY3217" s="9"/>
    </row>
    <row r="3218" spans="31:103" ht="18" customHeight="1">
      <c r="AE3218" s="16"/>
      <c r="AF3218" s="16"/>
      <c r="AG3218" s="16"/>
      <c r="AH3218" s="16"/>
      <c r="AI3218" s="16"/>
      <c r="AJ3218" s="16"/>
      <c r="AK3218" s="16"/>
      <c r="AL3218" s="16"/>
      <c r="AM3218" s="16"/>
      <c r="AN3218" s="16"/>
      <c r="AO3218" s="16"/>
      <c r="AP3218" s="16"/>
      <c r="AQ3218" s="15"/>
      <c r="AV3218" s="9"/>
      <c r="AW3218" s="9"/>
      <c r="AX3218" s="9"/>
      <c r="AY3218" s="9"/>
      <c r="AZ3218" s="9"/>
      <c r="BA3218" s="9"/>
      <c r="BB3218" s="9"/>
      <c r="BC3218" s="9"/>
      <c r="BD3218" s="9"/>
      <c r="BE3218" s="9"/>
      <c r="BF3218" s="9"/>
      <c r="BG3218" s="9"/>
      <c r="BH3218" s="9"/>
      <c r="BI3218" s="9"/>
      <c r="BJ3218" s="9"/>
      <c r="BK3218" s="9"/>
      <c r="BL3218" s="9"/>
      <c r="BM3218" s="9"/>
      <c r="BN3218" s="9"/>
      <c r="BO3218" s="9"/>
      <c r="BP3218" s="9"/>
      <c r="BQ3218" s="9"/>
      <c r="BR3218" s="9"/>
      <c r="BS3218" s="9"/>
      <c r="BT3218" s="9"/>
      <c r="BU3218" s="9"/>
      <c r="BV3218" s="9"/>
      <c r="BW3218" s="9"/>
      <c r="CB3218" s="10"/>
      <c r="CC3218" s="10"/>
      <c r="CD3218" s="10"/>
      <c r="CE3218" s="10"/>
      <c r="CF3218" s="11"/>
      <c r="CG3218" s="11"/>
      <c r="CH3218" s="11"/>
      <c r="CI3218" s="11"/>
      <c r="CJ3218" s="10"/>
      <c r="CK3218" s="10"/>
      <c r="CL3218" s="10"/>
      <c r="CM3218" s="10"/>
      <c r="CN3218" s="10"/>
      <c r="CO3218" s="10"/>
      <c r="CP3218" s="10"/>
      <c r="CQ3218" s="10"/>
      <c r="CR3218" s="10"/>
      <c r="CS3218" s="10"/>
      <c r="CT3218" s="10"/>
      <c r="CU3218" s="10"/>
      <c r="CV3218" s="9"/>
      <c r="CW3218" s="9"/>
      <c r="CX3218" s="9"/>
      <c r="CY3218" s="9"/>
    </row>
    <row r="3219" spans="31:103" ht="18" customHeight="1">
      <c r="AE3219" s="16"/>
      <c r="AF3219" s="16"/>
      <c r="AG3219" s="16"/>
      <c r="AH3219" s="16"/>
      <c r="AI3219" s="16"/>
      <c r="AJ3219" s="16"/>
      <c r="AK3219" s="16"/>
      <c r="AL3219" s="16"/>
      <c r="AM3219" s="16"/>
      <c r="AN3219" s="16"/>
      <c r="AO3219" s="16"/>
      <c r="AP3219" s="16"/>
      <c r="AQ3219" s="15"/>
      <c r="AV3219" s="9"/>
      <c r="AW3219" s="9"/>
      <c r="AX3219" s="9"/>
      <c r="AY3219" s="9"/>
      <c r="AZ3219" s="9"/>
      <c r="BA3219" s="9"/>
      <c r="BB3219" s="9"/>
      <c r="BC3219" s="9"/>
      <c r="BD3219" s="9"/>
      <c r="BE3219" s="9"/>
      <c r="BF3219" s="9"/>
      <c r="BG3219" s="9"/>
      <c r="BH3219" s="9"/>
      <c r="BI3219" s="9"/>
      <c r="BJ3219" s="9"/>
      <c r="BK3219" s="9"/>
      <c r="BL3219" s="9"/>
      <c r="BM3219" s="9"/>
      <c r="BN3219" s="9"/>
      <c r="BO3219" s="9"/>
      <c r="BP3219" s="9"/>
      <c r="BQ3219" s="9"/>
      <c r="BR3219" s="9"/>
      <c r="BS3219" s="9"/>
      <c r="BT3219" s="9"/>
      <c r="BU3219" s="9"/>
      <c r="BV3219" s="9"/>
      <c r="BW3219" s="9"/>
      <c r="CB3219" s="10"/>
      <c r="CC3219" s="10"/>
      <c r="CD3219" s="10"/>
      <c r="CE3219" s="10"/>
      <c r="CF3219" s="11"/>
      <c r="CG3219" s="11"/>
      <c r="CH3219" s="11"/>
      <c r="CI3219" s="11"/>
      <c r="CJ3219" s="10"/>
      <c r="CK3219" s="10"/>
      <c r="CL3219" s="10"/>
      <c r="CM3219" s="10"/>
      <c r="CN3219" s="10"/>
      <c r="CO3219" s="10"/>
      <c r="CP3219" s="10"/>
      <c r="CQ3219" s="10"/>
      <c r="CR3219" s="10"/>
      <c r="CS3219" s="10"/>
      <c r="CT3219" s="10"/>
      <c r="CU3219" s="10"/>
      <c r="CV3219" s="9"/>
      <c r="CW3219" s="9"/>
      <c r="CX3219" s="9"/>
      <c r="CY3219" s="9"/>
    </row>
    <row r="3220" spans="31:103" ht="18" customHeight="1">
      <c r="AE3220" s="16"/>
      <c r="AF3220" s="16"/>
      <c r="AG3220" s="16"/>
      <c r="AH3220" s="16"/>
      <c r="AI3220" s="16"/>
      <c r="AJ3220" s="16"/>
      <c r="AK3220" s="16"/>
      <c r="AL3220" s="16"/>
      <c r="AM3220" s="16"/>
      <c r="AN3220" s="16"/>
      <c r="AO3220" s="16"/>
      <c r="AP3220" s="16"/>
      <c r="AQ3220" s="15"/>
      <c r="AV3220" s="9"/>
      <c r="AW3220" s="9"/>
      <c r="AX3220" s="9"/>
      <c r="AY3220" s="9"/>
      <c r="AZ3220" s="9"/>
      <c r="BA3220" s="9"/>
      <c r="BB3220" s="9"/>
      <c r="BC3220" s="9"/>
      <c r="BD3220" s="9"/>
      <c r="BE3220" s="9"/>
      <c r="BF3220" s="9"/>
      <c r="BG3220" s="9"/>
      <c r="BH3220" s="9"/>
      <c r="BI3220" s="9"/>
      <c r="BJ3220" s="9"/>
      <c r="BK3220" s="9"/>
      <c r="BL3220" s="9"/>
      <c r="BM3220" s="9"/>
      <c r="BN3220" s="9"/>
      <c r="BO3220" s="9"/>
      <c r="BP3220" s="9"/>
      <c r="BQ3220" s="9"/>
      <c r="BR3220" s="9"/>
      <c r="BS3220" s="9"/>
      <c r="BT3220" s="9"/>
      <c r="BU3220" s="9"/>
      <c r="BV3220" s="9"/>
      <c r="BW3220" s="9"/>
      <c r="CB3220" s="10"/>
      <c r="CC3220" s="10"/>
      <c r="CD3220" s="10"/>
      <c r="CE3220" s="10"/>
      <c r="CF3220" s="11"/>
      <c r="CG3220" s="11"/>
      <c r="CH3220" s="11"/>
      <c r="CI3220" s="11"/>
      <c r="CJ3220" s="10"/>
      <c r="CK3220" s="10"/>
      <c r="CL3220" s="10"/>
      <c r="CM3220" s="10"/>
      <c r="CN3220" s="10"/>
      <c r="CO3220" s="10"/>
      <c r="CP3220" s="10"/>
      <c r="CQ3220" s="10"/>
      <c r="CR3220" s="10"/>
      <c r="CS3220" s="10"/>
      <c r="CT3220" s="10"/>
      <c r="CU3220" s="10"/>
      <c r="CV3220" s="9"/>
      <c r="CW3220" s="9"/>
      <c r="CX3220" s="9"/>
      <c r="CY3220" s="9"/>
    </row>
    <row r="3221" spans="31:103" ht="18" customHeight="1">
      <c r="AE3221" s="16"/>
      <c r="AF3221" s="16"/>
      <c r="AG3221" s="16"/>
      <c r="AH3221" s="16"/>
      <c r="AI3221" s="16"/>
      <c r="AJ3221" s="16"/>
      <c r="AK3221" s="16"/>
      <c r="AL3221" s="16"/>
      <c r="AM3221" s="16"/>
      <c r="AN3221" s="16"/>
      <c r="AO3221" s="16"/>
      <c r="AP3221" s="16"/>
      <c r="AQ3221" s="15"/>
      <c r="AV3221" s="9"/>
      <c r="AW3221" s="9"/>
      <c r="AX3221" s="9"/>
      <c r="AY3221" s="9"/>
      <c r="AZ3221" s="9"/>
      <c r="BA3221" s="9"/>
      <c r="BB3221" s="9"/>
      <c r="BC3221" s="9"/>
      <c r="BD3221" s="9"/>
      <c r="BE3221" s="9"/>
      <c r="BF3221" s="9"/>
      <c r="BG3221" s="9"/>
      <c r="BH3221" s="9"/>
      <c r="BI3221" s="9"/>
      <c r="BJ3221" s="9"/>
      <c r="BK3221" s="9"/>
      <c r="BL3221" s="9"/>
      <c r="BM3221" s="9"/>
      <c r="BN3221" s="9"/>
      <c r="BO3221" s="9"/>
      <c r="BP3221" s="9"/>
      <c r="BQ3221" s="9"/>
      <c r="BR3221" s="9"/>
      <c r="BS3221" s="9"/>
      <c r="BT3221" s="9"/>
      <c r="BU3221" s="9"/>
      <c r="BV3221" s="9"/>
      <c r="BW3221" s="9"/>
      <c r="CB3221" s="10"/>
      <c r="CC3221" s="10"/>
      <c r="CD3221" s="10"/>
      <c r="CE3221" s="10"/>
      <c r="CF3221" s="11"/>
      <c r="CG3221" s="11"/>
      <c r="CH3221" s="11"/>
      <c r="CI3221" s="11"/>
      <c r="CJ3221" s="10"/>
      <c r="CK3221" s="10"/>
      <c r="CL3221" s="10"/>
      <c r="CM3221" s="10"/>
      <c r="CN3221" s="10"/>
      <c r="CO3221" s="10"/>
      <c r="CP3221" s="10"/>
      <c r="CQ3221" s="10"/>
      <c r="CR3221" s="10"/>
      <c r="CS3221" s="10"/>
      <c r="CT3221" s="10"/>
      <c r="CU3221" s="10"/>
      <c r="CV3221" s="9"/>
      <c r="CW3221" s="9"/>
      <c r="CX3221" s="9"/>
      <c r="CY3221" s="9"/>
    </row>
    <row r="3222" spans="31:103" ht="18" customHeight="1">
      <c r="AE3222" s="16"/>
      <c r="AF3222" s="16"/>
      <c r="AG3222" s="16"/>
      <c r="AH3222" s="16"/>
      <c r="AI3222" s="16"/>
      <c r="AJ3222" s="16"/>
      <c r="AK3222" s="16"/>
      <c r="AL3222" s="16"/>
      <c r="AM3222" s="16"/>
      <c r="AN3222" s="16"/>
      <c r="AO3222" s="16"/>
      <c r="AP3222" s="16"/>
      <c r="AQ3222" s="15"/>
      <c r="AV3222" s="9"/>
      <c r="AW3222" s="9"/>
      <c r="AX3222" s="9"/>
      <c r="AY3222" s="9"/>
      <c r="AZ3222" s="9"/>
      <c r="BA3222" s="9"/>
      <c r="BB3222" s="9"/>
      <c r="BC3222" s="9"/>
      <c r="BD3222" s="9"/>
      <c r="BE3222" s="9"/>
      <c r="BF3222" s="9"/>
      <c r="BG3222" s="9"/>
      <c r="BH3222" s="9"/>
      <c r="BI3222" s="9"/>
      <c r="BJ3222" s="9"/>
      <c r="BK3222" s="9"/>
      <c r="BL3222" s="9"/>
      <c r="BM3222" s="9"/>
      <c r="BN3222" s="9"/>
      <c r="BO3222" s="9"/>
      <c r="BP3222" s="9"/>
      <c r="BQ3222" s="9"/>
      <c r="BR3222" s="9"/>
      <c r="BS3222" s="9"/>
      <c r="BT3222" s="9"/>
      <c r="BU3222" s="9"/>
      <c r="BV3222" s="9"/>
      <c r="BW3222" s="9"/>
      <c r="CB3222" s="10"/>
      <c r="CC3222" s="10"/>
      <c r="CD3222" s="10"/>
      <c r="CE3222" s="10"/>
      <c r="CF3222" s="11"/>
      <c r="CG3222" s="11"/>
      <c r="CH3222" s="11"/>
      <c r="CI3222" s="11"/>
      <c r="CJ3222" s="10"/>
      <c r="CK3222" s="10"/>
      <c r="CL3222" s="10"/>
      <c r="CM3222" s="10"/>
      <c r="CN3222" s="10"/>
      <c r="CO3222" s="10"/>
      <c r="CP3222" s="10"/>
      <c r="CQ3222" s="10"/>
      <c r="CR3222" s="10"/>
      <c r="CS3222" s="10"/>
      <c r="CT3222" s="10"/>
      <c r="CU3222" s="10"/>
      <c r="CV3222" s="9"/>
      <c r="CW3222" s="9"/>
      <c r="CX3222" s="9"/>
      <c r="CY3222" s="9"/>
    </row>
    <row r="3223" spans="31:103" ht="18" customHeight="1">
      <c r="AE3223" s="16"/>
      <c r="AF3223" s="16"/>
      <c r="AG3223" s="16"/>
      <c r="AH3223" s="16"/>
      <c r="AI3223" s="16"/>
      <c r="AJ3223" s="16"/>
      <c r="AK3223" s="16"/>
      <c r="AL3223" s="16"/>
      <c r="AM3223" s="16"/>
      <c r="AN3223" s="16"/>
      <c r="AO3223" s="16"/>
      <c r="AP3223" s="16"/>
      <c r="AQ3223" s="15"/>
      <c r="AV3223" s="9"/>
      <c r="AW3223" s="9"/>
      <c r="AX3223" s="9"/>
      <c r="AY3223" s="9"/>
      <c r="AZ3223" s="9"/>
      <c r="BA3223" s="9"/>
      <c r="BB3223" s="9"/>
      <c r="BC3223" s="9"/>
      <c r="BD3223" s="9"/>
      <c r="BE3223" s="9"/>
      <c r="BF3223" s="9"/>
      <c r="BG3223" s="9"/>
      <c r="BH3223" s="9"/>
      <c r="BI3223" s="9"/>
      <c r="BJ3223" s="9"/>
      <c r="BK3223" s="9"/>
      <c r="BL3223" s="9"/>
      <c r="BM3223" s="9"/>
      <c r="BN3223" s="9"/>
      <c r="BO3223" s="9"/>
      <c r="BP3223" s="9"/>
      <c r="BQ3223" s="9"/>
      <c r="BR3223" s="9"/>
      <c r="BS3223" s="9"/>
      <c r="BT3223" s="9"/>
      <c r="BU3223" s="9"/>
      <c r="BV3223" s="9"/>
      <c r="BW3223" s="9"/>
      <c r="CB3223" s="10"/>
      <c r="CC3223" s="10"/>
      <c r="CD3223" s="10"/>
      <c r="CE3223" s="10"/>
      <c r="CF3223" s="11"/>
      <c r="CG3223" s="11"/>
      <c r="CH3223" s="11"/>
      <c r="CI3223" s="11"/>
      <c r="CJ3223" s="10"/>
      <c r="CK3223" s="10"/>
      <c r="CL3223" s="10"/>
      <c r="CM3223" s="10"/>
      <c r="CN3223" s="10"/>
      <c r="CO3223" s="10"/>
      <c r="CP3223" s="10"/>
      <c r="CQ3223" s="10"/>
      <c r="CR3223" s="10"/>
      <c r="CS3223" s="10"/>
      <c r="CT3223" s="10"/>
      <c r="CU3223" s="10"/>
      <c r="CV3223" s="9"/>
      <c r="CW3223" s="9"/>
      <c r="CX3223" s="9"/>
      <c r="CY3223" s="9"/>
    </row>
    <row r="3224" spans="31:103" ht="18" customHeight="1">
      <c r="AE3224" s="16"/>
      <c r="AF3224" s="16"/>
      <c r="AG3224" s="16"/>
      <c r="AH3224" s="16"/>
      <c r="AI3224" s="16"/>
      <c r="AJ3224" s="16"/>
      <c r="AK3224" s="16"/>
      <c r="AL3224" s="16"/>
      <c r="AM3224" s="16"/>
      <c r="AN3224" s="16"/>
      <c r="AO3224" s="16"/>
      <c r="AP3224" s="16"/>
      <c r="AQ3224" s="15"/>
      <c r="AV3224" s="9"/>
      <c r="AW3224" s="9"/>
      <c r="AX3224" s="9"/>
      <c r="AY3224" s="9"/>
      <c r="AZ3224" s="9"/>
      <c r="BA3224" s="9"/>
      <c r="BB3224" s="9"/>
      <c r="BC3224" s="9"/>
      <c r="BD3224" s="9"/>
      <c r="BE3224" s="9"/>
      <c r="BF3224" s="9"/>
      <c r="BG3224" s="9"/>
      <c r="BH3224" s="9"/>
      <c r="BI3224" s="9"/>
      <c r="BJ3224" s="9"/>
      <c r="BK3224" s="9"/>
      <c r="BL3224" s="9"/>
      <c r="BM3224" s="9"/>
      <c r="BN3224" s="9"/>
      <c r="BO3224" s="9"/>
      <c r="BP3224" s="9"/>
      <c r="BQ3224" s="9"/>
      <c r="BR3224" s="9"/>
      <c r="BS3224" s="9"/>
      <c r="BT3224" s="9"/>
      <c r="BU3224" s="9"/>
      <c r="BV3224" s="9"/>
      <c r="BW3224" s="9"/>
      <c r="CB3224" s="10"/>
      <c r="CC3224" s="10"/>
      <c r="CD3224" s="10"/>
      <c r="CE3224" s="10"/>
      <c r="CF3224" s="11"/>
      <c r="CG3224" s="11"/>
      <c r="CH3224" s="11"/>
      <c r="CI3224" s="11"/>
      <c r="CJ3224" s="10"/>
      <c r="CK3224" s="10"/>
      <c r="CL3224" s="10"/>
      <c r="CM3224" s="10"/>
      <c r="CN3224" s="10"/>
      <c r="CO3224" s="10"/>
      <c r="CP3224" s="10"/>
      <c r="CQ3224" s="10"/>
      <c r="CR3224" s="10"/>
      <c r="CS3224" s="10"/>
      <c r="CT3224" s="10"/>
      <c r="CU3224" s="10"/>
      <c r="CV3224" s="9"/>
      <c r="CW3224" s="9"/>
      <c r="CX3224" s="9"/>
      <c r="CY3224" s="9"/>
    </row>
    <row r="3225" spans="31:103" ht="18" customHeight="1">
      <c r="AE3225" s="16"/>
      <c r="AF3225" s="16"/>
      <c r="AG3225" s="16"/>
      <c r="AH3225" s="16"/>
      <c r="AI3225" s="16"/>
      <c r="AJ3225" s="16"/>
      <c r="AK3225" s="16"/>
      <c r="AL3225" s="16"/>
      <c r="AM3225" s="16"/>
      <c r="AN3225" s="16"/>
      <c r="AO3225" s="16"/>
      <c r="AP3225" s="16"/>
      <c r="AQ3225" s="15"/>
      <c r="AV3225" s="9"/>
      <c r="AW3225" s="9"/>
      <c r="AX3225" s="9"/>
      <c r="AY3225" s="9"/>
      <c r="AZ3225" s="9"/>
      <c r="BA3225" s="9"/>
      <c r="BB3225" s="9"/>
      <c r="BC3225" s="9"/>
      <c r="BD3225" s="9"/>
      <c r="BE3225" s="9"/>
      <c r="BF3225" s="9"/>
      <c r="BG3225" s="9"/>
      <c r="BH3225" s="9"/>
      <c r="BI3225" s="9"/>
      <c r="BJ3225" s="9"/>
      <c r="BK3225" s="9"/>
      <c r="BL3225" s="9"/>
      <c r="BM3225" s="9"/>
      <c r="BN3225" s="9"/>
      <c r="BO3225" s="9"/>
      <c r="BP3225" s="9"/>
      <c r="BQ3225" s="9"/>
      <c r="BR3225" s="9"/>
      <c r="BS3225" s="9"/>
      <c r="BT3225" s="9"/>
      <c r="BU3225" s="9"/>
      <c r="BV3225" s="9"/>
      <c r="BW3225" s="9"/>
      <c r="CB3225" s="10"/>
      <c r="CC3225" s="10"/>
      <c r="CD3225" s="10"/>
      <c r="CE3225" s="10"/>
      <c r="CF3225" s="11"/>
      <c r="CG3225" s="11"/>
      <c r="CH3225" s="11"/>
      <c r="CI3225" s="11"/>
      <c r="CJ3225" s="10"/>
      <c r="CK3225" s="10"/>
      <c r="CL3225" s="10"/>
      <c r="CM3225" s="10"/>
      <c r="CN3225" s="10"/>
      <c r="CO3225" s="10"/>
      <c r="CP3225" s="10"/>
      <c r="CQ3225" s="10"/>
      <c r="CR3225" s="10"/>
      <c r="CS3225" s="10"/>
      <c r="CT3225" s="10"/>
      <c r="CU3225" s="10"/>
      <c r="CV3225" s="9"/>
      <c r="CW3225" s="9"/>
      <c r="CX3225" s="9"/>
      <c r="CY3225" s="9"/>
    </row>
    <row r="3226" spans="31:103" ht="18" customHeight="1">
      <c r="AE3226" s="16"/>
      <c r="AF3226" s="16"/>
      <c r="AG3226" s="16"/>
      <c r="AH3226" s="16"/>
      <c r="AI3226" s="16"/>
      <c r="AJ3226" s="16"/>
      <c r="AK3226" s="16"/>
      <c r="AL3226" s="16"/>
      <c r="AM3226" s="16"/>
      <c r="AN3226" s="16"/>
      <c r="AO3226" s="16"/>
      <c r="AP3226" s="16"/>
      <c r="AQ3226" s="15"/>
      <c r="AV3226" s="9"/>
      <c r="AW3226" s="9"/>
      <c r="AX3226" s="9"/>
      <c r="AY3226" s="9"/>
      <c r="AZ3226" s="9"/>
      <c r="BA3226" s="9"/>
      <c r="BB3226" s="9"/>
      <c r="BC3226" s="9"/>
      <c r="BD3226" s="9"/>
      <c r="BE3226" s="9"/>
      <c r="BF3226" s="9"/>
      <c r="BG3226" s="9"/>
      <c r="BH3226" s="9"/>
      <c r="BI3226" s="9"/>
      <c r="BJ3226" s="9"/>
      <c r="BK3226" s="9"/>
      <c r="BL3226" s="9"/>
      <c r="BM3226" s="9"/>
      <c r="BN3226" s="9"/>
      <c r="BO3226" s="9"/>
      <c r="BP3226" s="9"/>
      <c r="BQ3226" s="9"/>
      <c r="BR3226" s="9"/>
      <c r="BS3226" s="9"/>
      <c r="BT3226" s="9"/>
      <c r="BU3226" s="9"/>
      <c r="BV3226" s="9"/>
      <c r="BW3226" s="9"/>
      <c r="CB3226" s="10"/>
      <c r="CC3226" s="10"/>
      <c r="CD3226" s="10"/>
      <c r="CE3226" s="10"/>
      <c r="CF3226" s="11"/>
      <c r="CG3226" s="11"/>
      <c r="CH3226" s="11"/>
      <c r="CI3226" s="11"/>
      <c r="CJ3226" s="10"/>
      <c r="CK3226" s="10"/>
      <c r="CL3226" s="10"/>
      <c r="CM3226" s="10"/>
      <c r="CN3226" s="10"/>
      <c r="CO3226" s="10"/>
      <c r="CP3226" s="10"/>
      <c r="CQ3226" s="10"/>
      <c r="CR3226" s="10"/>
      <c r="CS3226" s="10"/>
      <c r="CT3226" s="10"/>
      <c r="CU3226" s="10"/>
      <c r="CV3226" s="9"/>
      <c r="CW3226" s="9"/>
      <c r="CX3226" s="9"/>
      <c r="CY3226" s="9"/>
    </row>
    <row r="3227" spans="31:103" ht="18" customHeight="1">
      <c r="AE3227" s="16"/>
      <c r="AF3227" s="16"/>
      <c r="AG3227" s="16"/>
      <c r="AH3227" s="16"/>
      <c r="AI3227" s="16"/>
      <c r="AJ3227" s="16"/>
      <c r="AK3227" s="16"/>
      <c r="AL3227" s="16"/>
      <c r="AM3227" s="16"/>
      <c r="AN3227" s="16"/>
      <c r="AO3227" s="16"/>
      <c r="AP3227" s="16"/>
      <c r="AQ3227" s="15"/>
      <c r="AV3227" s="9"/>
      <c r="AW3227" s="9"/>
      <c r="AX3227" s="9"/>
      <c r="AY3227" s="9"/>
      <c r="AZ3227" s="9"/>
      <c r="BA3227" s="9"/>
      <c r="BB3227" s="9"/>
      <c r="BC3227" s="9"/>
      <c r="BD3227" s="9"/>
      <c r="BE3227" s="9"/>
      <c r="BF3227" s="9"/>
      <c r="BG3227" s="9"/>
      <c r="BH3227" s="9"/>
      <c r="BI3227" s="9"/>
      <c r="BJ3227" s="9"/>
      <c r="BK3227" s="9"/>
      <c r="BL3227" s="9"/>
      <c r="BM3227" s="9"/>
      <c r="BN3227" s="9"/>
      <c r="BO3227" s="9"/>
      <c r="BP3227" s="9"/>
      <c r="BQ3227" s="9"/>
      <c r="BR3227" s="9"/>
      <c r="BS3227" s="9"/>
      <c r="BT3227" s="9"/>
      <c r="BU3227" s="9"/>
      <c r="BV3227" s="9"/>
      <c r="BW3227" s="9"/>
      <c r="CB3227" s="10"/>
      <c r="CC3227" s="10"/>
      <c r="CD3227" s="10"/>
      <c r="CE3227" s="10"/>
      <c r="CF3227" s="11"/>
      <c r="CG3227" s="11"/>
      <c r="CH3227" s="11"/>
      <c r="CI3227" s="11"/>
      <c r="CJ3227" s="10"/>
      <c r="CK3227" s="10"/>
      <c r="CL3227" s="10"/>
      <c r="CM3227" s="10"/>
      <c r="CN3227" s="10"/>
      <c r="CO3227" s="10"/>
      <c r="CP3227" s="10"/>
      <c r="CQ3227" s="10"/>
      <c r="CR3227" s="10"/>
      <c r="CS3227" s="10"/>
      <c r="CT3227" s="10"/>
      <c r="CU3227" s="10"/>
      <c r="CV3227" s="9"/>
      <c r="CW3227" s="9"/>
      <c r="CX3227" s="9"/>
      <c r="CY3227" s="9"/>
    </row>
    <row r="3228" spans="31:103" ht="18" customHeight="1">
      <c r="AE3228" s="16"/>
      <c r="AF3228" s="16"/>
      <c r="AG3228" s="16"/>
      <c r="AH3228" s="16"/>
      <c r="AI3228" s="16"/>
      <c r="AJ3228" s="16"/>
      <c r="AK3228" s="16"/>
      <c r="AL3228" s="16"/>
      <c r="AM3228" s="16"/>
      <c r="AN3228" s="16"/>
      <c r="AO3228" s="16"/>
      <c r="AP3228" s="16"/>
      <c r="AQ3228" s="15"/>
      <c r="AV3228" s="9"/>
      <c r="AW3228" s="9"/>
      <c r="AX3228" s="9"/>
      <c r="AY3228" s="9"/>
      <c r="AZ3228" s="9"/>
      <c r="BA3228" s="9"/>
      <c r="BB3228" s="9"/>
      <c r="BC3228" s="9"/>
      <c r="BD3228" s="9"/>
      <c r="BE3228" s="9"/>
      <c r="BF3228" s="9"/>
      <c r="BG3228" s="9"/>
      <c r="BH3228" s="9"/>
      <c r="BI3228" s="9"/>
      <c r="BJ3228" s="9"/>
      <c r="BK3228" s="9"/>
      <c r="BL3228" s="9"/>
      <c r="BM3228" s="9"/>
      <c r="BN3228" s="9"/>
      <c r="BO3228" s="9"/>
      <c r="BP3228" s="9"/>
      <c r="BQ3228" s="9"/>
      <c r="BR3228" s="9"/>
      <c r="BS3228" s="9"/>
      <c r="BT3228" s="9"/>
      <c r="BU3228" s="9"/>
      <c r="BV3228" s="9"/>
      <c r="BW3228" s="9"/>
      <c r="CB3228" s="10"/>
      <c r="CC3228" s="10"/>
      <c r="CD3228" s="10"/>
      <c r="CE3228" s="10"/>
      <c r="CF3228" s="11"/>
      <c r="CG3228" s="11"/>
      <c r="CH3228" s="11"/>
      <c r="CI3228" s="11"/>
      <c r="CJ3228" s="10"/>
      <c r="CK3228" s="10"/>
      <c r="CL3228" s="10"/>
      <c r="CM3228" s="10"/>
      <c r="CN3228" s="10"/>
      <c r="CO3228" s="10"/>
      <c r="CP3228" s="10"/>
      <c r="CQ3228" s="10"/>
      <c r="CR3228" s="10"/>
      <c r="CS3228" s="10"/>
      <c r="CT3228" s="10"/>
      <c r="CU3228" s="10"/>
      <c r="CV3228" s="9"/>
      <c r="CW3228" s="9"/>
      <c r="CX3228" s="9"/>
      <c r="CY3228" s="9"/>
    </row>
    <row r="3229" spans="31:103" ht="18" customHeight="1">
      <c r="AE3229" s="16"/>
      <c r="AF3229" s="16"/>
      <c r="AG3229" s="16"/>
      <c r="AH3229" s="16"/>
      <c r="AI3229" s="16"/>
      <c r="AJ3229" s="16"/>
      <c r="AK3229" s="16"/>
      <c r="AL3229" s="16"/>
      <c r="AM3229" s="16"/>
      <c r="AN3229" s="16"/>
      <c r="AO3229" s="16"/>
      <c r="AP3229" s="16"/>
      <c r="AQ3229" s="15"/>
      <c r="AV3229" s="9"/>
      <c r="AW3229" s="9"/>
      <c r="AX3229" s="9"/>
      <c r="AY3229" s="9"/>
      <c r="AZ3229" s="9"/>
      <c r="BA3229" s="9"/>
      <c r="BB3229" s="9"/>
      <c r="BC3229" s="9"/>
      <c r="BD3229" s="9"/>
      <c r="BE3229" s="9"/>
      <c r="BF3229" s="9"/>
      <c r="BG3229" s="9"/>
      <c r="BH3229" s="9"/>
      <c r="BI3229" s="9"/>
      <c r="BJ3229" s="9"/>
      <c r="BK3229" s="9"/>
      <c r="BL3229" s="9"/>
      <c r="BM3229" s="9"/>
      <c r="BN3229" s="9"/>
      <c r="BO3229" s="9"/>
      <c r="BP3229" s="9"/>
      <c r="BQ3229" s="9"/>
      <c r="BR3229" s="9"/>
      <c r="BS3229" s="9"/>
      <c r="BT3229" s="9"/>
      <c r="BU3229" s="9"/>
      <c r="BV3229" s="9"/>
      <c r="BW3229" s="9"/>
      <c r="CB3229" s="10"/>
      <c r="CC3229" s="10"/>
      <c r="CD3229" s="10"/>
      <c r="CE3229" s="10"/>
      <c r="CF3229" s="11"/>
      <c r="CG3229" s="11"/>
      <c r="CH3229" s="11"/>
      <c r="CI3229" s="11"/>
      <c r="CJ3229" s="10"/>
      <c r="CK3229" s="10"/>
      <c r="CL3229" s="10"/>
      <c r="CM3229" s="10"/>
      <c r="CN3229" s="10"/>
      <c r="CO3229" s="10"/>
      <c r="CP3229" s="10"/>
      <c r="CQ3229" s="10"/>
      <c r="CR3229" s="10"/>
      <c r="CS3229" s="10"/>
      <c r="CT3229" s="10"/>
      <c r="CU3229" s="10"/>
      <c r="CV3229" s="9"/>
      <c r="CW3229" s="9"/>
      <c r="CX3229" s="9"/>
      <c r="CY3229" s="9"/>
    </row>
    <row r="3230" spans="31:103" ht="18" customHeight="1">
      <c r="AE3230" s="16"/>
      <c r="AF3230" s="16"/>
      <c r="AG3230" s="16"/>
      <c r="AH3230" s="16"/>
      <c r="AI3230" s="16"/>
      <c r="AJ3230" s="16"/>
      <c r="AK3230" s="16"/>
      <c r="AL3230" s="16"/>
      <c r="AM3230" s="16"/>
      <c r="AN3230" s="16"/>
      <c r="AO3230" s="16"/>
      <c r="AP3230" s="16"/>
      <c r="AQ3230" s="15"/>
      <c r="AV3230" s="9"/>
      <c r="AW3230" s="9"/>
      <c r="AX3230" s="9"/>
      <c r="AY3230" s="9"/>
      <c r="AZ3230" s="9"/>
      <c r="BA3230" s="9"/>
      <c r="BB3230" s="9"/>
      <c r="BC3230" s="9"/>
      <c r="BD3230" s="9"/>
      <c r="BE3230" s="9"/>
      <c r="BF3230" s="9"/>
      <c r="BG3230" s="9"/>
      <c r="BH3230" s="9"/>
      <c r="BI3230" s="9"/>
      <c r="BJ3230" s="9"/>
      <c r="BK3230" s="9"/>
      <c r="BL3230" s="9"/>
      <c r="BM3230" s="9"/>
      <c r="BN3230" s="9"/>
      <c r="BO3230" s="9"/>
      <c r="BP3230" s="9"/>
      <c r="BQ3230" s="9"/>
      <c r="BR3230" s="9"/>
      <c r="BS3230" s="9"/>
      <c r="BT3230" s="9"/>
      <c r="BU3230" s="9"/>
      <c r="BV3230" s="9"/>
      <c r="BW3230" s="9"/>
      <c r="CB3230" s="10"/>
      <c r="CC3230" s="10"/>
      <c r="CD3230" s="10"/>
      <c r="CE3230" s="10"/>
      <c r="CF3230" s="11"/>
      <c r="CG3230" s="11"/>
      <c r="CH3230" s="11"/>
      <c r="CI3230" s="11"/>
      <c r="CJ3230" s="10"/>
      <c r="CK3230" s="10"/>
      <c r="CL3230" s="10"/>
      <c r="CM3230" s="10"/>
      <c r="CN3230" s="10"/>
      <c r="CO3230" s="10"/>
      <c r="CP3230" s="10"/>
      <c r="CQ3230" s="10"/>
      <c r="CR3230" s="10"/>
      <c r="CS3230" s="10"/>
      <c r="CT3230" s="10"/>
      <c r="CU3230" s="10"/>
      <c r="CV3230" s="9"/>
      <c r="CW3230" s="9"/>
      <c r="CX3230" s="9"/>
      <c r="CY3230" s="9"/>
    </row>
    <row r="3231" spans="31:103" ht="18" customHeight="1">
      <c r="AE3231" s="16"/>
      <c r="AF3231" s="16"/>
      <c r="AG3231" s="16"/>
      <c r="AH3231" s="16"/>
      <c r="AI3231" s="16"/>
      <c r="AJ3231" s="16"/>
      <c r="AK3231" s="16"/>
      <c r="AL3231" s="16"/>
      <c r="AM3231" s="16"/>
      <c r="AN3231" s="16"/>
      <c r="AO3231" s="16"/>
      <c r="AP3231" s="16"/>
      <c r="AQ3231" s="15"/>
      <c r="AV3231" s="9"/>
      <c r="AW3231" s="9"/>
      <c r="AX3231" s="9"/>
      <c r="AY3231" s="9"/>
      <c r="AZ3231" s="9"/>
      <c r="BA3231" s="9"/>
      <c r="BB3231" s="9"/>
      <c r="BC3231" s="9"/>
      <c r="BD3231" s="9"/>
      <c r="BE3231" s="9"/>
      <c r="BF3231" s="9"/>
      <c r="BG3231" s="9"/>
      <c r="BH3231" s="9"/>
      <c r="BI3231" s="9"/>
      <c r="BJ3231" s="9"/>
      <c r="BK3231" s="9"/>
      <c r="BL3231" s="9"/>
      <c r="BM3231" s="9"/>
      <c r="BN3231" s="9"/>
      <c r="BO3231" s="9"/>
      <c r="BP3231" s="9"/>
      <c r="BQ3231" s="9"/>
      <c r="BR3231" s="9"/>
      <c r="BS3231" s="9"/>
      <c r="BT3231" s="9"/>
      <c r="BU3231" s="9"/>
      <c r="BV3231" s="9"/>
      <c r="BW3231" s="9"/>
      <c r="CB3231" s="10"/>
      <c r="CC3231" s="10"/>
      <c r="CD3231" s="10"/>
      <c r="CE3231" s="10"/>
      <c r="CF3231" s="11"/>
      <c r="CG3231" s="11"/>
      <c r="CH3231" s="11"/>
      <c r="CI3231" s="11"/>
      <c r="CJ3231" s="10"/>
      <c r="CK3231" s="10"/>
      <c r="CL3231" s="10"/>
      <c r="CM3231" s="10"/>
      <c r="CN3231" s="10"/>
      <c r="CO3231" s="10"/>
      <c r="CP3231" s="10"/>
      <c r="CQ3231" s="10"/>
      <c r="CR3231" s="10"/>
      <c r="CS3231" s="10"/>
      <c r="CT3231" s="10"/>
      <c r="CU3231" s="10"/>
      <c r="CV3231" s="9"/>
      <c r="CW3231" s="9"/>
      <c r="CX3231" s="9"/>
      <c r="CY3231" s="9"/>
    </row>
    <row r="3232" spans="31:103" ht="18" customHeight="1">
      <c r="AE3232" s="16"/>
      <c r="AF3232" s="16"/>
      <c r="AG3232" s="16"/>
      <c r="AH3232" s="16"/>
      <c r="AI3232" s="16"/>
      <c r="AJ3232" s="16"/>
      <c r="AK3232" s="16"/>
      <c r="AL3232" s="16"/>
      <c r="AM3232" s="16"/>
      <c r="AN3232" s="16"/>
      <c r="AO3232" s="16"/>
      <c r="AP3232" s="16"/>
      <c r="AQ3232" s="15"/>
      <c r="AV3232" s="9"/>
      <c r="AW3232" s="9"/>
      <c r="AX3232" s="9"/>
      <c r="AY3232" s="9"/>
      <c r="AZ3232" s="9"/>
      <c r="BA3232" s="9"/>
      <c r="BB3232" s="9"/>
      <c r="BC3232" s="9"/>
      <c r="BD3232" s="9"/>
      <c r="BE3232" s="9"/>
      <c r="BF3232" s="9"/>
      <c r="BG3232" s="9"/>
      <c r="BH3232" s="9"/>
      <c r="BI3232" s="9"/>
      <c r="BJ3232" s="9"/>
      <c r="BK3232" s="9"/>
      <c r="BL3232" s="9"/>
      <c r="BM3232" s="9"/>
      <c r="BN3232" s="9"/>
      <c r="BO3232" s="9"/>
      <c r="BP3232" s="9"/>
      <c r="BQ3232" s="9"/>
      <c r="BR3232" s="9"/>
      <c r="BS3232" s="9"/>
      <c r="BT3232" s="9"/>
      <c r="BU3232" s="9"/>
      <c r="BV3232" s="9"/>
      <c r="BW3232" s="9"/>
      <c r="CB3232" s="10"/>
      <c r="CC3232" s="10"/>
      <c r="CD3232" s="10"/>
      <c r="CE3232" s="10"/>
      <c r="CF3232" s="11"/>
      <c r="CG3232" s="11"/>
      <c r="CH3232" s="11"/>
      <c r="CI3232" s="11"/>
      <c r="CJ3232" s="10"/>
      <c r="CK3232" s="10"/>
      <c r="CL3232" s="10"/>
      <c r="CM3232" s="10"/>
      <c r="CN3232" s="10"/>
      <c r="CO3232" s="10"/>
      <c r="CP3232" s="10"/>
      <c r="CQ3232" s="10"/>
      <c r="CR3232" s="10"/>
      <c r="CS3232" s="10"/>
      <c r="CT3232" s="10"/>
      <c r="CU3232" s="10"/>
      <c r="CV3232" s="9"/>
      <c r="CW3232" s="9"/>
      <c r="CX3232" s="9"/>
      <c r="CY3232" s="9"/>
    </row>
    <row r="3233" spans="31:103" ht="18" customHeight="1">
      <c r="AE3233" s="16"/>
      <c r="AF3233" s="16"/>
      <c r="AG3233" s="16"/>
      <c r="AH3233" s="16"/>
      <c r="AI3233" s="16"/>
      <c r="AJ3233" s="16"/>
      <c r="AK3233" s="16"/>
      <c r="AL3233" s="16"/>
      <c r="AM3233" s="16"/>
      <c r="AN3233" s="16"/>
      <c r="AO3233" s="16"/>
      <c r="AP3233" s="16"/>
      <c r="AQ3233" s="15"/>
      <c r="AV3233" s="9"/>
      <c r="AW3233" s="9"/>
      <c r="AX3233" s="9"/>
      <c r="AY3233" s="9"/>
      <c r="AZ3233" s="9"/>
      <c r="BA3233" s="9"/>
      <c r="BB3233" s="9"/>
      <c r="BC3233" s="9"/>
      <c r="BD3233" s="9"/>
      <c r="BE3233" s="9"/>
      <c r="BF3233" s="9"/>
      <c r="BG3233" s="9"/>
      <c r="BH3233" s="9"/>
      <c r="BI3233" s="9"/>
      <c r="BJ3233" s="9"/>
      <c r="BK3233" s="9"/>
      <c r="BL3233" s="9"/>
      <c r="BM3233" s="9"/>
      <c r="BN3233" s="9"/>
      <c r="BO3233" s="9"/>
      <c r="BP3233" s="9"/>
      <c r="BQ3233" s="9"/>
      <c r="BR3233" s="9"/>
      <c r="BS3233" s="9"/>
      <c r="BT3233" s="9"/>
      <c r="BU3233" s="9"/>
      <c r="BV3233" s="9"/>
      <c r="BW3233" s="9"/>
      <c r="CB3233" s="10"/>
      <c r="CC3233" s="10"/>
      <c r="CD3233" s="10"/>
      <c r="CE3233" s="10"/>
      <c r="CF3233" s="11"/>
      <c r="CG3233" s="11"/>
      <c r="CH3233" s="11"/>
      <c r="CI3233" s="11"/>
      <c r="CJ3233" s="10"/>
      <c r="CK3233" s="10"/>
      <c r="CL3233" s="10"/>
      <c r="CM3233" s="10"/>
      <c r="CN3233" s="10"/>
      <c r="CO3233" s="10"/>
      <c r="CP3233" s="10"/>
      <c r="CQ3233" s="10"/>
      <c r="CR3233" s="10"/>
      <c r="CS3233" s="10"/>
      <c r="CT3233" s="10"/>
      <c r="CU3233" s="10"/>
      <c r="CV3233" s="9"/>
      <c r="CW3233" s="9"/>
      <c r="CX3233" s="9"/>
      <c r="CY3233" s="9"/>
    </row>
    <row r="3234" spans="31:103" ht="18" customHeight="1">
      <c r="AE3234" s="16"/>
      <c r="AF3234" s="16"/>
      <c r="AG3234" s="16"/>
      <c r="AH3234" s="16"/>
      <c r="AI3234" s="16"/>
      <c r="AJ3234" s="16"/>
      <c r="AK3234" s="16"/>
      <c r="AL3234" s="16"/>
      <c r="AM3234" s="16"/>
      <c r="AN3234" s="16"/>
      <c r="AO3234" s="16"/>
      <c r="AP3234" s="16"/>
      <c r="AQ3234" s="15"/>
      <c r="AV3234" s="9"/>
      <c r="AW3234" s="9"/>
      <c r="AX3234" s="9"/>
      <c r="AY3234" s="9"/>
      <c r="AZ3234" s="9"/>
      <c r="BA3234" s="9"/>
      <c r="BB3234" s="9"/>
      <c r="BC3234" s="9"/>
      <c r="BD3234" s="9"/>
      <c r="BE3234" s="9"/>
      <c r="BF3234" s="9"/>
      <c r="BG3234" s="9"/>
      <c r="BH3234" s="9"/>
      <c r="BI3234" s="9"/>
      <c r="BJ3234" s="9"/>
      <c r="BK3234" s="9"/>
      <c r="BL3234" s="9"/>
      <c r="BM3234" s="9"/>
      <c r="BN3234" s="9"/>
      <c r="BO3234" s="9"/>
      <c r="BP3234" s="9"/>
      <c r="BQ3234" s="9"/>
      <c r="BR3234" s="9"/>
      <c r="BS3234" s="9"/>
      <c r="BT3234" s="9"/>
      <c r="BU3234" s="9"/>
      <c r="BV3234" s="9"/>
      <c r="BW3234" s="9"/>
      <c r="CB3234" s="10"/>
      <c r="CC3234" s="10"/>
      <c r="CD3234" s="10"/>
      <c r="CE3234" s="10"/>
      <c r="CF3234" s="11"/>
      <c r="CG3234" s="11"/>
      <c r="CH3234" s="11"/>
      <c r="CI3234" s="11"/>
      <c r="CJ3234" s="10"/>
      <c r="CK3234" s="10"/>
      <c r="CL3234" s="10"/>
      <c r="CM3234" s="10"/>
      <c r="CN3234" s="10"/>
      <c r="CO3234" s="10"/>
      <c r="CP3234" s="10"/>
      <c r="CQ3234" s="10"/>
      <c r="CR3234" s="10"/>
      <c r="CS3234" s="10"/>
      <c r="CT3234" s="10"/>
      <c r="CU3234" s="10"/>
      <c r="CV3234" s="9"/>
      <c r="CW3234" s="9"/>
      <c r="CX3234" s="9"/>
      <c r="CY3234" s="9"/>
    </row>
    <row r="3235" spans="31:103" ht="18" customHeight="1">
      <c r="AE3235" s="16"/>
      <c r="AF3235" s="16"/>
      <c r="AG3235" s="16"/>
      <c r="AH3235" s="16"/>
      <c r="AI3235" s="16"/>
      <c r="AJ3235" s="16"/>
      <c r="AK3235" s="16"/>
      <c r="AL3235" s="16"/>
      <c r="AM3235" s="16"/>
      <c r="AN3235" s="16"/>
      <c r="AO3235" s="16"/>
      <c r="AP3235" s="16"/>
      <c r="AQ3235" s="15"/>
      <c r="AV3235" s="9"/>
      <c r="AW3235" s="9"/>
      <c r="AX3235" s="9"/>
      <c r="AY3235" s="9"/>
      <c r="AZ3235" s="9"/>
      <c r="BA3235" s="9"/>
      <c r="BB3235" s="9"/>
      <c r="BC3235" s="9"/>
      <c r="BD3235" s="9"/>
      <c r="BE3235" s="9"/>
      <c r="BF3235" s="9"/>
      <c r="BG3235" s="9"/>
      <c r="BH3235" s="9"/>
      <c r="BI3235" s="9"/>
      <c r="BJ3235" s="9"/>
      <c r="BK3235" s="9"/>
      <c r="BL3235" s="9"/>
      <c r="BM3235" s="9"/>
      <c r="BN3235" s="9"/>
      <c r="BO3235" s="9"/>
      <c r="BP3235" s="9"/>
      <c r="BQ3235" s="9"/>
      <c r="BR3235" s="9"/>
      <c r="BS3235" s="9"/>
      <c r="BT3235" s="9"/>
      <c r="BU3235" s="9"/>
      <c r="BV3235" s="9"/>
      <c r="BW3235" s="9"/>
      <c r="CB3235" s="10"/>
      <c r="CC3235" s="10"/>
      <c r="CD3235" s="10"/>
      <c r="CE3235" s="10"/>
      <c r="CF3235" s="11"/>
      <c r="CG3235" s="11"/>
      <c r="CH3235" s="11"/>
      <c r="CI3235" s="11"/>
      <c r="CJ3235" s="10"/>
      <c r="CK3235" s="10"/>
      <c r="CL3235" s="10"/>
      <c r="CM3235" s="10"/>
      <c r="CN3235" s="10"/>
      <c r="CO3235" s="10"/>
      <c r="CP3235" s="10"/>
      <c r="CQ3235" s="10"/>
      <c r="CR3235" s="10"/>
      <c r="CS3235" s="10"/>
      <c r="CT3235" s="10"/>
      <c r="CU3235" s="10"/>
      <c r="CV3235" s="9"/>
      <c r="CW3235" s="9"/>
      <c r="CX3235" s="9"/>
      <c r="CY3235" s="9"/>
    </row>
    <row r="3236" spans="31:103" ht="18" customHeight="1">
      <c r="AE3236" s="16"/>
      <c r="AF3236" s="16"/>
      <c r="AG3236" s="16"/>
      <c r="AH3236" s="16"/>
      <c r="AI3236" s="16"/>
      <c r="AJ3236" s="16"/>
      <c r="AK3236" s="16"/>
      <c r="AL3236" s="16"/>
      <c r="AM3236" s="16"/>
      <c r="AN3236" s="16"/>
      <c r="AO3236" s="16"/>
      <c r="AP3236" s="16"/>
      <c r="AQ3236" s="15"/>
      <c r="AV3236" s="9"/>
      <c r="AW3236" s="9"/>
      <c r="AX3236" s="9"/>
      <c r="AY3236" s="9"/>
      <c r="AZ3236" s="9"/>
      <c r="BA3236" s="9"/>
      <c r="BB3236" s="9"/>
      <c r="BC3236" s="9"/>
      <c r="BD3236" s="9"/>
      <c r="BE3236" s="9"/>
      <c r="BF3236" s="9"/>
      <c r="BG3236" s="9"/>
      <c r="BH3236" s="9"/>
      <c r="BI3236" s="9"/>
      <c r="BJ3236" s="9"/>
      <c r="BK3236" s="9"/>
      <c r="BL3236" s="9"/>
      <c r="BM3236" s="9"/>
      <c r="BN3236" s="9"/>
      <c r="BO3236" s="9"/>
      <c r="BP3236" s="9"/>
      <c r="BQ3236" s="9"/>
      <c r="BR3236" s="9"/>
      <c r="BS3236" s="9"/>
      <c r="BT3236" s="9"/>
      <c r="BU3236" s="9"/>
      <c r="BV3236" s="9"/>
      <c r="BW3236" s="9"/>
      <c r="CB3236" s="10"/>
      <c r="CC3236" s="10"/>
      <c r="CD3236" s="10"/>
      <c r="CE3236" s="10"/>
      <c r="CF3236" s="11"/>
      <c r="CG3236" s="11"/>
      <c r="CH3236" s="11"/>
      <c r="CI3236" s="11"/>
      <c r="CJ3236" s="10"/>
      <c r="CK3236" s="10"/>
      <c r="CL3236" s="10"/>
      <c r="CM3236" s="10"/>
      <c r="CN3236" s="10"/>
      <c r="CO3236" s="10"/>
      <c r="CP3236" s="10"/>
      <c r="CQ3236" s="10"/>
      <c r="CR3236" s="10"/>
      <c r="CS3236" s="10"/>
      <c r="CT3236" s="10"/>
      <c r="CU3236" s="10"/>
      <c r="CV3236" s="9"/>
      <c r="CW3236" s="9"/>
      <c r="CX3236" s="9"/>
      <c r="CY3236" s="9"/>
    </row>
    <row r="3237" spans="31:103" ht="18" customHeight="1">
      <c r="AE3237" s="16"/>
      <c r="AF3237" s="16"/>
      <c r="AG3237" s="16"/>
      <c r="AH3237" s="16"/>
      <c r="AI3237" s="16"/>
      <c r="AJ3237" s="16"/>
      <c r="AK3237" s="16"/>
      <c r="AL3237" s="16"/>
      <c r="AM3237" s="16"/>
      <c r="AN3237" s="16"/>
      <c r="AO3237" s="16"/>
      <c r="AP3237" s="16"/>
      <c r="AQ3237" s="15"/>
      <c r="AV3237" s="9"/>
      <c r="AW3237" s="9"/>
      <c r="AX3237" s="9"/>
      <c r="AY3237" s="9"/>
      <c r="AZ3237" s="9"/>
      <c r="BA3237" s="9"/>
      <c r="BB3237" s="9"/>
      <c r="BC3237" s="9"/>
      <c r="BD3237" s="9"/>
      <c r="BE3237" s="9"/>
      <c r="BF3237" s="9"/>
      <c r="BG3237" s="9"/>
      <c r="BH3237" s="9"/>
      <c r="BI3237" s="9"/>
      <c r="BJ3237" s="9"/>
      <c r="BK3237" s="9"/>
      <c r="BL3237" s="9"/>
      <c r="BM3237" s="9"/>
      <c r="BN3237" s="9"/>
      <c r="BO3237" s="9"/>
      <c r="BP3237" s="9"/>
      <c r="BQ3237" s="9"/>
      <c r="BR3237" s="9"/>
      <c r="BS3237" s="9"/>
      <c r="BT3237" s="9"/>
      <c r="BU3237" s="9"/>
      <c r="BV3237" s="9"/>
      <c r="BW3237" s="9"/>
      <c r="CB3237" s="10"/>
      <c r="CC3237" s="10"/>
      <c r="CD3237" s="10"/>
      <c r="CE3237" s="10"/>
      <c r="CF3237" s="11"/>
      <c r="CG3237" s="11"/>
      <c r="CH3237" s="11"/>
      <c r="CI3237" s="11"/>
      <c r="CJ3237" s="10"/>
      <c r="CK3237" s="10"/>
      <c r="CL3237" s="10"/>
      <c r="CM3237" s="10"/>
      <c r="CN3237" s="10"/>
      <c r="CO3237" s="10"/>
      <c r="CP3237" s="10"/>
      <c r="CQ3237" s="10"/>
      <c r="CR3237" s="10"/>
      <c r="CS3237" s="10"/>
      <c r="CT3237" s="10"/>
      <c r="CU3237" s="10"/>
      <c r="CV3237" s="9"/>
      <c r="CW3237" s="9"/>
      <c r="CX3237" s="9"/>
      <c r="CY3237" s="9"/>
    </row>
    <row r="3238" spans="31:103" ht="18" customHeight="1">
      <c r="AE3238" s="16"/>
      <c r="AF3238" s="16"/>
      <c r="AG3238" s="16"/>
      <c r="AH3238" s="16"/>
      <c r="AI3238" s="16"/>
      <c r="AJ3238" s="16"/>
      <c r="AK3238" s="16"/>
      <c r="AL3238" s="16"/>
      <c r="AM3238" s="16"/>
      <c r="AN3238" s="16"/>
      <c r="AO3238" s="16"/>
      <c r="AP3238" s="16"/>
      <c r="AQ3238" s="15"/>
      <c r="AV3238" s="9"/>
      <c r="AW3238" s="9"/>
      <c r="AX3238" s="9"/>
      <c r="AY3238" s="9"/>
      <c r="AZ3238" s="9"/>
      <c r="BA3238" s="9"/>
      <c r="BB3238" s="9"/>
      <c r="BC3238" s="9"/>
      <c r="BD3238" s="9"/>
      <c r="BE3238" s="9"/>
      <c r="BF3238" s="9"/>
      <c r="BG3238" s="9"/>
      <c r="BH3238" s="9"/>
      <c r="BI3238" s="9"/>
      <c r="BJ3238" s="9"/>
      <c r="BK3238" s="9"/>
      <c r="BL3238" s="9"/>
      <c r="BM3238" s="9"/>
      <c r="BN3238" s="9"/>
      <c r="BO3238" s="9"/>
      <c r="BP3238" s="9"/>
      <c r="BQ3238" s="9"/>
      <c r="BR3238" s="9"/>
      <c r="BS3238" s="9"/>
      <c r="BT3238" s="9"/>
      <c r="BU3238" s="9"/>
      <c r="BV3238" s="9"/>
      <c r="BW3238" s="9"/>
      <c r="CB3238" s="10"/>
      <c r="CC3238" s="10"/>
      <c r="CD3238" s="10"/>
      <c r="CE3238" s="10"/>
      <c r="CF3238" s="11"/>
      <c r="CG3238" s="11"/>
      <c r="CH3238" s="11"/>
      <c r="CI3238" s="11"/>
      <c r="CJ3238" s="10"/>
      <c r="CK3238" s="10"/>
      <c r="CL3238" s="10"/>
      <c r="CM3238" s="10"/>
      <c r="CN3238" s="10"/>
      <c r="CO3238" s="10"/>
      <c r="CP3238" s="10"/>
      <c r="CQ3238" s="10"/>
      <c r="CR3238" s="10"/>
      <c r="CS3238" s="10"/>
      <c r="CT3238" s="10"/>
      <c r="CU3238" s="10"/>
      <c r="CV3238" s="9"/>
      <c r="CW3238" s="9"/>
      <c r="CX3238" s="9"/>
      <c r="CY3238" s="9"/>
    </row>
    <row r="3239" spans="31:103" ht="18" customHeight="1">
      <c r="AE3239" s="16"/>
      <c r="AF3239" s="16"/>
      <c r="AG3239" s="16"/>
      <c r="AH3239" s="16"/>
      <c r="AI3239" s="16"/>
      <c r="AJ3239" s="16"/>
      <c r="AK3239" s="16"/>
      <c r="AL3239" s="16"/>
      <c r="AM3239" s="16"/>
      <c r="AN3239" s="16"/>
      <c r="AO3239" s="16"/>
      <c r="AP3239" s="16"/>
      <c r="AQ3239" s="15"/>
      <c r="AV3239" s="9"/>
      <c r="AW3239" s="9"/>
      <c r="AX3239" s="9"/>
      <c r="AY3239" s="9"/>
      <c r="AZ3239" s="9"/>
      <c r="BA3239" s="9"/>
      <c r="BB3239" s="9"/>
      <c r="BC3239" s="9"/>
      <c r="BD3239" s="9"/>
      <c r="BE3239" s="9"/>
      <c r="BF3239" s="9"/>
      <c r="BG3239" s="9"/>
      <c r="BH3239" s="9"/>
      <c r="BI3239" s="9"/>
      <c r="BJ3239" s="9"/>
      <c r="BK3239" s="9"/>
      <c r="BL3239" s="9"/>
      <c r="BM3239" s="9"/>
      <c r="BN3239" s="9"/>
      <c r="BO3239" s="9"/>
      <c r="BP3239" s="9"/>
      <c r="BQ3239" s="9"/>
      <c r="BR3239" s="9"/>
      <c r="BS3239" s="9"/>
      <c r="BT3239" s="9"/>
      <c r="BU3239" s="9"/>
      <c r="BV3239" s="9"/>
      <c r="BW3239" s="9"/>
      <c r="CB3239" s="10"/>
      <c r="CC3239" s="10"/>
      <c r="CD3239" s="10"/>
      <c r="CE3239" s="10"/>
      <c r="CF3239" s="11"/>
      <c r="CG3239" s="11"/>
      <c r="CH3239" s="11"/>
      <c r="CI3239" s="11"/>
      <c r="CJ3239" s="10"/>
      <c r="CK3239" s="10"/>
      <c r="CL3239" s="10"/>
      <c r="CM3239" s="10"/>
      <c r="CN3239" s="10"/>
      <c r="CO3239" s="10"/>
      <c r="CP3239" s="10"/>
      <c r="CQ3239" s="10"/>
      <c r="CR3239" s="10"/>
      <c r="CS3239" s="10"/>
      <c r="CT3239" s="10"/>
      <c r="CU3239" s="10"/>
      <c r="CV3239" s="9"/>
      <c r="CW3239" s="9"/>
      <c r="CX3239" s="9"/>
      <c r="CY3239" s="9"/>
    </row>
    <row r="3240" spans="31:103" ht="18" customHeight="1">
      <c r="AE3240" s="16"/>
      <c r="AF3240" s="16"/>
      <c r="AG3240" s="16"/>
      <c r="AH3240" s="16"/>
      <c r="AI3240" s="16"/>
      <c r="AJ3240" s="16"/>
      <c r="AK3240" s="16"/>
      <c r="AL3240" s="16"/>
      <c r="AM3240" s="16"/>
      <c r="AN3240" s="16"/>
      <c r="AO3240" s="16"/>
      <c r="AP3240" s="16"/>
      <c r="AQ3240" s="15"/>
      <c r="AV3240" s="9"/>
      <c r="AW3240" s="9"/>
      <c r="AX3240" s="9"/>
      <c r="AY3240" s="9"/>
      <c r="AZ3240" s="9"/>
      <c r="BA3240" s="9"/>
      <c r="BB3240" s="9"/>
      <c r="BC3240" s="9"/>
      <c r="BD3240" s="9"/>
      <c r="BE3240" s="9"/>
      <c r="BF3240" s="9"/>
      <c r="BG3240" s="9"/>
      <c r="BH3240" s="9"/>
      <c r="BI3240" s="9"/>
      <c r="BJ3240" s="9"/>
      <c r="BK3240" s="9"/>
      <c r="BL3240" s="9"/>
      <c r="BM3240" s="9"/>
      <c r="BN3240" s="9"/>
      <c r="BO3240" s="9"/>
      <c r="BP3240" s="9"/>
      <c r="BQ3240" s="9"/>
      <c r="BR3240" s="9"/>
      <c r="BS3240" s="9"/>
      <c r="BT3240" s="9"/>
      <c r="BU3240" s="9"/>
      <c r="BV3240" s="9"/>
      <c r="BW3240" s="9"/>
      <c r="CB3240" s="10"/>
      <c r="CC3240" s="10"/>
      <c r="CD3240" s="10"/>
      <c r="CE3240" s="10"/>
      <c r="CF3240" s="11"/>
      <c r="CG3240" s="11"/>
      <c r="CH3240" s="11"/>
      <c r="CI3240" s="11"/>
      <c r="CJ3240" s="10"/>
      <c r="CK3240" s="10"/>
      <c r="CL3240" s="10"/>
      <c r="CM3240" s="10"/>
      <c r="CN3240" s="10"/>
      <c r="CO3240" s="10"/>
      <c r="CP3240" s="10"/>
      <c r="CQ3240" s="10"/>
      <c r="CR3240" s="10"/>
      <c r="CS3240" s="10"/>
      <c r="CT3240" s="10"/>
      <c r="CU3240" s="10"/>
      <c r="CV3240" s="9"/>
      <c r="CW3240" s="9"/>
      <c r="CX3240" s="9"/>
      <c r="CY3240" s="9"/>
    </row>
    <row r="3241" spans="31:103" ht="18" customHeight="1">
      <c r="AE3241" s="16"/>
      <c r="AF3241" s="16"/>
      <c r="AG3241" s="16"/>
      <c r="AH3241" s="16"/>
      <c r="AI3241" s="16"/>
      <c r="AJ3241" s="16"/>
      <c r="AK3241" s="16"/>
      <c r="AL3241" s="16"/>
      <c r="AM3241" s="16"/>
      <c r="AN3241" s="16"/>
      <c r="AO3241" s="16"/>
      <c r="AP3241" s="16"/>
      <c r="AQ3241" s="15"/>
      <c r="AV3241" s="9"/>
      <c r="AW3241" s="9"/>
      <c r="AX3241" s="9"/>
      <c r="AY3241" s="9"/>
      <c r="AZ3241" s="9"/>
      <c r="BA3241" s="9"/>
      <c r="BB3241" s="9"/>
      <c r="BC3241" s="9"/>
      <c r="BD3241" s="9"/>
      <c r="BE3241" s="9"/>
      <c r="BF3241" s="9"/>
      <c r="BG3241" s="9"/>
      <c r="BH3241" s="9"/>
      <c r="BI3241" s="9"/>
      <c r="BJ3241" s="9"/>
      <c r="BK3241" s="9"/>
      <c r="BL3241" s="9"/>
      <c r="BM3241" s="9"/>
      <c r="BN3241" s="9"/>
      <c r="BO3241" s="9"/>
      <c r="BP3241" s="9"/>
      <c r="BQ3241" s="9"/>
      <c r="BR3241" s="9"/>
      <c r="BS3241" s="9"/>
      <c r="BT3241" s="9"/>
      <c r="BU3241" s="9"/>
      <c r="BV3241" s="9"/>
      <c r="BW3241" s="9"/>
      <c r="CB3241" s="10"/>
      <c r="CC3241" s="10"/>
      <c r="CD3241" s="10"/>
      <c r="CE3241" s="10"/>
      <c r="CF3241" s="11"/>
      <c r="CG3241" s="11"/>
      <c r="CH3241" s="11"/>
      <c r="CI3241" s="11"/>
      <c r="CJ3241" s="10"/>
      <c r="CK3241" s="10"/>
      <c r="CL3241" s="10"/>
      <c r="CM3241" s="10"/>
      <c r="CN3241" s="10"/>
      <c r="CO3241" s="10"/>
      <c r="CP3241" s="10"/>
      <c r="CQ3241" s="10"/>
      <c r="CR3241" s="10"/>
      <c r="CS3241" s="10"/>
      <c r="CT3241" s="10"/>
      <c r="CU3241" s="10"/>
      <c r="CV3241" s="9"/>
      <c r="CW3241" s="9"/>
      <c r="CX3241" s="9"/>
      <c r="CY3241" s="9"/>
    </row>
    <row r="3242" spans="31:103" ht="18" customHeight="1">
      <c r="AE3242" s="16"/>
      <c r="AF3242" s="16"/>
      <c r="AG3242" s="16"/>
      <c r="AH3242" s="16"/>
      <c r="AI3242" s="16"/>
      <c r="AJ3242" s="16"/>
      <c r="AK3242" s="16"/>
      <c r="AL3242" s="16"/>
      <c r="AM3242" s="16"/>
      <c r="AN3242" s="16"/>
      <c r="AO3242" s="16"/>
      <c r="AP3242" s="16"/>
      <c r="AQ3242" s="15"/>
      <c r="AV3242" s="9"/>
      <c r="AW3242" s="9"/>
      <c r="AX3242" s="9"/>
      <c r="AY3242" s="9"/>
      <c r="AZ3242" s="9"/>
      <c r="BA3242" s="9"/>
      <c r="BB3242" s="9"/>
      <c r="BC3242" s="9"/>
      <c r="BD3242" s="9"/>
      <c r="BE3242" s="9"/>
      <c r="BF3242" s="9"/>
      <c r="BG3242" s="9"/>
      <c r="BH3242" s="9"/>
      <c r="BI3242" s="9"/>
      <c r="BJ3242" s="9"/>
      <c r="BK3242" s="9"/>
      <c r="BL3242" s="9"/>
      <c r="BM3242" s="9"/>
      <c r="BN3242" s="9"/>
      <c r="BO3242" s="9"/>
      <c r="BP3242" s="9"/>
      <c r="BQ3242" s="9"/>
      <c r="BR3242" s="9"/>
      <c r="BS3242" s="9"/>
      <c r="BT3242" s="9"/>
      <c r="BU3242" s="9"/>
      <c r="BV3242" s="9"/>
      <c r="BW3242" s="9"/>
      <c r="CB3242" s="10"/>
      <c r="CC3242" s="10"/>
      <c r="CD3242" s="10"/>
      <c r="CE3242" s="10"/>
      <c r="CF3242" s="11"/>
      <c r="CG3242" s="11"/>
      <c r="CH3242" s="11"/>
      <c r="CI3242" s="11"/>
      <c r="CJ3242" s="10"/>
      <c r="CK3242" s="10"/>
      <c r="CL3242" s="10"/>
      <c r="CM3242" s="10"/>
      <c r="CN3242" s="10"/>
      <c r="CO3242" s="10"/>
      <c r="CP3242" s="10"/>
      <c r="CQ3242" s="10"/>
      <c r="CR3242" s="10"/>
      <c r="CS3242" s="10"/>
      <c r="CT3242" s="10"/>
      <c r="CU3242" s="10"/>
      <c r="CV3242" s="9"/>
      <c r="CW3242" s="9"/>
      <c r="CX3242" s="9"/>
      <c r="CY3242" s="9"/>
    </row>
    <row r="3243" spans="31:103" ht="18" customHeight="1">
      <c r="AE3243" s="16"/>
      <c r="AF3243" s="16"/>
      <c r="AG3243" s="16"/>
      <c r="AH3243" s="16"/>
      <c r="AI3243" s="16"/>
      <c r="AJ3243" s="16"/>
      <c r="AK3243" s="16"/>
      <c r="AL3243" s="16"/>
      <c r="AM3243" s="16"/>
      <c r="AN3243" s="16"/>
      <c r="AO3243" s="16"/>
      <c r="AP3243" s="16"/>
      <c r="AQ3243" s="15"/>
      <c r="AV3243" s="9"/>
      <c r="AW3243" s="9"/>
      <c r="AX3243" s="9"/>
      <c r="AY3243" s="9"/>
      <c r="AZ3243" s="9"/>
      <c r="BA3243" s="9"/>
      <c r="BB3243" s="9"/>
      <c r="BC3243" s="9"/>
      <c r="BD3243" s="9"/>
      <c r="BE3243" s="9"/>
      <c r="BF3243" s="9"/>
      <c r="BG3243" s="9"/>
      <c r="BH3243" s="9"/>
      <c r="BI3243" s="9"/>
      <c r="BJ3243" s="9"/>
      <c r="BK3243" s="9"/>
      <c r="BL3243" s="9"/>
      <c r="BM3243" s="9"/>
      <c r="BN3243" s="9"/>
      <c r="BO3243" s="9"/>
      <c r="BP3243" s="9"/>
      <c r="BQ3243" s="9"/>
      <c r="BR3243" s="9"/>
      <c r="BS3243" s="9"/>
      <c r="BT3243" s="9"/>
      <c r="BU3243" s="9"/>
      <c r="BV3243" s="9"/>
      <c r="BW3243" s="9"/>
      <c r="CB3243" s="10"/>
      <c r="CC3243" s="10"/>
      <c r="CD3243" s="10"/>
      <c r="CE3243" s="10"/>
      <c r="CF3243" s="11"/>
      <c r="CG3243" s="11"/>
      <c r="CH3243" s="11"/>
      <c r="CI3243" s="11"/>
      <c r="CJ3243" s="10"/>
      <c r="CK3243" s="10"/>
      <c r="CL3243" s="10"/>
      <c r="CM3243" s="10"/>
      <c r="CN3243" s="10"/>
      <c r="CO3243" s="10"/>
      <c r="CP3243" s="10"/>
      <c r="CQ3243" s="10"/>
      <c r="CR3243" s="10"/>
      <c r="CS3243" s="10"/>
      <c r="CT3243" s="10"/>
      <c r="CU3243" s="10"/>
      <c r="CV3243" s="9"/>
      <c r="CW3243" s="9"/>
      <c r="CX3243" s="9"/>
      <c r="CY3243" s="9"/>
    </row>
    <row r="3244" spans="31:103" ht="18" customHeight="1">
      <c r="AE3244" s="16"/>
      <c r="AF3244" s="16"/>
      <c r="AG3244" s="16"/>
      <c r="AH3244" s="16"/>
      <c r="AI3244" s="16"/>
      <c r="AJ3244" s="16"/>
      <c r="AK3244" s="16"/>
      <c r="AL3244" s="16"/>
      <c r="AM3244" s="16"/>
      <c r="AN3244" s="16"/>
      <c r="AO3244" s="16"/>
      <c r="AP3244" s="16"/>
      <c r="AQ3244" s="15"/>
      <c r="AV3244" s="9"/>
      <c r="AW3244" s="9"/>
      <c r="AX3244" s="9"/>
      <c r="AY3244" s="9"/>
      <c r="AZ3244" s="9"/>
      <c r="BA3244" s="9"/>
      <c r="BB3244" s="9"/>
      <c r="BC3244" s="9"/>
      <c r="BD3244" s="9"/>
      <c r="BE3244" s="9"/>
      <c r="BF3244" s="9"/>
      <c r="BG3244" s="9"/>
      <c r="BH3244" s="9"/>
      <c r="BI3244" s="9"/>
      <c r="BJ3244" s="9"/>
      <c r="BK3244" s="9"/>
      <c r="BL3244" s="9"/>
      <c r="BM3244" s="9"/>
      <c r="BN3244" s="9"/>
      <c r="BO3244" s="9"/>
      <c r="BP3244" s="9"/>
      <c r="BQ3244" s="9"/>
      <c r="BR3244" s="9"/>
      <c r="BS3244" s="9"/>
      <c r="BT3244" s="9"/>
      <c r="BU3244" s="9"/>
      <c r="BV3244" s="9"/>
      <c r="BW3244" s="9"/>
      <c r="CB3244" s="10"/>
      <c r="CC3244" s="10"/>
      <c r="CD3244" s="10"/>
      <c r="CE3244" s="10"/>
      <c r="CF3244" s="11"/>
      <c r="CG3244" s="11"/>
      <c r="CH3244" s="11"/>
      <c r="CI3244" s="11"/>
      <c r="CJ3244" s="10"/>
      <c r="CK3244" s="10"/>
      <c r="CL3244" s="10"/>
      <c r="CM3244" s="10"/>
      <c r="CN3244" s="10"/>
      <c r="CO3244" s="10"/>
      <c r="CP3244" s="10"/>
      <c r="CQ3244" s="10"/>
      <c r="CR3244" s="10"/>
      <c r="CS3244" s="10"/>
      <c r="CT3244" s="10"/>
      <c r="CU3244" s="10"/>
      <c r="CV3244" s="9"/>
      <c r="CW3244" s="9"/>
      <c r="CX3244" s="9"/>
      <c r="CY3244" s="9"/>
    </row>
    <row r="3245" spans="31:103" ht="18" customHeight="1">
      <c r="AE3245" s="16"/>
      <c r="AF3245" s="16"/>
      <c r="AG3245" s="16"/>
      <c r="AH3245" s="16"/>
      <c r="AI3245" s="16"/>
      <c r="AJ3245" s="16"/>
      <c r="AK3245" s="16"/>
      <c r="AL3245" s="16"/>
      <c r="AM3245" s="16"/>
      <c r="AN3245" s="16"/>
      <c r="AO3245" s="16"/>
      <c r="AP3245" s="16"/>
      <c r="AQ3245" s="15"/>
      <c r="AV3245" s="9"/>
      <c r="AW3245" s="9"/>
      <c r="AX3245" s="9"/>
      <c r="AY3245" s="9"/>
      <c r="AZ3245" s="9"/>
      <c r="BA3245" s="9"/>
      <c r="BB3245" s="9"/>
      <c r="BC3245" s="9"/>
      <c r="BD3245" s="9"/>
      <c r="BE3245" s="9"/>
      <c r="BF3245" s="9"/>
      <c r="BG3245" s="9"/>
      <c r="BH3245" s="9"/>
      <c r="BI3245" s="9"/>
      <c r="BJ3245" s="9"/>
      <c r="BK3245" s="9"/>
      <c r="BL3245" s="9"/>
      <c r="BM3245" s="9"/>
      <c r="BN3245" s="9"/>
      <c r="BO3245" s="9"/>
      <c r="BP3245" s="9"/>
      <c r="BQ3245" s="9"/>
      <c r="BR3245" s="9"/>
      <c r="BS3245" s="9"/>
      <c r="BT3245" s="9"/>
      <c r="BU3245" s="9"/>
      <c r="BV3245" s="9"/>
      <c r="BW3245" s="9"/>
      <c r="CB3245" s="10"/>
      <c r="CC3245" s="10"/>
      <c r="CD3245" s="10"/>
      <c r="CE3245" s="10"/>
      <c r="CF3245" s="11"/>
      <c r="CG3245" s="11"/>
      <c r="CH3245" s="11"/>
      <c r="CI3245" s="11"/>
      <c r="CJ3245" s="10"/>
      <c r="CK3245" s="10"/>
      <c r="CL3245" s="10"/>
      <c r="CM3245" s="10"/>
      <c r="CN3245" s="10"/>
      <c r="CO3245" s="10"/>
      <c r="CP3245" s="10"/>
      <c r="CQ3245" s="10"/>
      <c r="CR3245" s="10"/>
      <c r="CS3245" s="10"/>
      <c r="CT3245" s="10"/>
      <c r="CU3245" s="10"/>
      <c r="CV3245" s="9"/>
      <c r="CW3245" s="9"/>
      <c r="CX3245" s="9"/>
      <c r="CY3245" s="9"/>
    </row>
    <row r="3246" spans="31:103" ht="18" customHeight="1">
      <c r="AE3246" s="16"/>
      <c r="AF3246" s="16"/>
      <c r="AG3246" s="16"/>
      <c r="AH3246" s="16"/>
      <c r="AI3246" s="16"/>
      <c r="AJ3246" s="16"/>
      <c r="AK3246" s="16"/>
      <c r="AL3246" s="16"/>
      <c r="AM3246" s="16"/>
      <c r="AN3246" s="16"/>
      <c r="AO3246" s="16"/>
      <c r="AP3246" s="16"/>
      <c r="AQ3246" s="15"/>
      <c r="AV3246" s="9"/>
      <c r="AW3246" s="9"/>
      <c r="AX3246" s="9"/>
      <c r="AY3246" s="9"/>
      <c r="AZ3246" s="9"/>
      <c r="BA3246" s="9"/>
      <c r="BB3246" s="9"/>
      <c r="BC3246" s="9"/>
      <c r="BD3246" s="9"/>
      <c r="BE3246" s="9"/>
      <c r="BF3246" s="9"/>
      <c r="BG3246" s="9"/>
      <c r="BH3246" s="9"/>
      <c r="BI3246" s="9"/>
      <c r="BJ3246" s="9"/>
      <c r="BK3246" s="9"/>
      <c r="BL3246" s="9"/>
      <c r="BM3246" s="9"/>
      <c r="BN3246" s="9"/>
      <c r="BO3246" s="9"/>
      <c r="BP3246" s="9"/>
      <c r="BQ3246" s="9"/>
      <c r="BR3246" s="9"/>
      <c r="BS3246" s="9"/>
      <c r="BT3246" s="9"/>
      <c r="BU3246" s="9"/>
      <c r="BV3246" s="9"/>
      <c r="BW3246" s="9"/>
      <c r="CB3246" s="10"/>
      <c r="CC3246" s="10"/>
      <c r="CD3246" s="10"/>
      <c r="CE3246" s="10"/>
      <c r="CF3246" s="11"/>
      <c r="CG3246" s="11"/>
      <c r="CH3246" s="11"/>
      <c r="CI3246" s="11"/>
      <c r="CJ3246" s="10"/>
      <c r="CK3246" s="10"/>
      <c r="CL3246" s="10"/>
      <c r="CM3246" s="10"/>
      <c r="CN3246" s="10"/>
      <c r="CO3246" s="10"/>
      <c r="CP3246" s="10"/>
      <c r="CQ3246" s="10"/>
      <c r="CR3246" s="10"/>
      <c r="CS3246" s="10"/>
      <c r="CT3246" s="10"/>
      <c r="CU3246" s="10"/>
      <c r="CV3246" s="9"/>
      <c r="CW3246" s="9"/>
      <c r="CX3246" s="9"/>
      <c r="CY3246" s="9"/>
    </row>
    <row r="3247" spans="31:103" ht="18" customHeight="1">
      <c r="AE3247" s="16"/>
      <c r="AF3247" s="16"/>
      <c r="AG3247" s="16"/>
      <c r="AH3247" s="16"/>
      <c r="AI3247" s="16"/>
      <c r="AJ3247" s="16"/>
      <c r="AK3247" s="16"/>
      <c r="AL3247" s="16"/>
      <c r="AM3247" s="16"/>
      <c r="AN3247" s="16"/>
      <c r="AO3247" s="16"/>
      <c r="AP3247" s="16"/>
      <c r="AQ3247" s="15"/>
      <c r="AV3247" s="9"/>
      <c r="AW3247" s="9"/>
      <c r="AX3247" s="9"/>
      <c r="AY3247" s="9"/>
      <c r="AZ3247" s="9"/>
      <c r="BA3247" s="9"/>
      <c r="BB3247" s="9"/>
      <c r="BC3247" s="9"/>
      <c r="BD3247" s="9"/>
      <c r="BE3247" s="9"/>
      <c r="BF3247" s="9"/>
      <c r="BG3247" s="9"/>
      <c r="BH3247" s="9"/>
      <c r="BI3247" s="9"/>
      <c r="BJ3247" s="9"/>
      <c r="BK3247" s="9"/>
      <c r="BL3247" s="9"/>
      <c r="BM3247" s="9"/>
      <c r="BN3247" s="9"/>
      <c r="BO3247" s="9"/>
      <c r="BP3247" s="9"/>
      <c r="BQ3247" s="9"/>
      <c r="BR3247" s="9"/>
      <c r="BS3247" s="9"/>
      <c r="BT3247" s="9"/>
      <c r="BU3247" s="9"/>
      <c r="BV3247" s="9"/>
      <c r="BW3247" s="9"/>
      <c r="CB3247" s="10"/>
      <c r="CC3247" s="10"/>
      <c r="CD3247" s="10"/>
      <c r="CE3247" s="10"/>
      <c r="CF3247" s="11"/>
      <c r="CG3247" s="11"/>
      <c r="CH3247" s="11"/>
      <c r="CI3247" s="11"/>
      <c r="CJ3247" s="10"/>
      <c r="CK3247" s="10"/>
      <c r="CL3247" s="10"/>
      <c r="CM3247" s="10"/>
      <c r="CN3247" s="10"/>
      <c r="CO3247" s="10"/>
      <c r="CP3247" s="10"/>
      <c r="CQ3247" s="10"/>
      <c r="CR3247" s="10"/>
      <c r="CS3247" s="10"/>
      <c r="CT3247" s="10"/>
      <c r="CU3247" s="10"/>
      <c r="CV3247" s="9"/>
      <c r="CW3247" s="9"/>
      <c r="CX3247" s="9"/>
      <c r="CY3247" s="9"/>
    </row>
    <row r="3248" spans="31:103" ht="18" customHeight="1">
      <c r="AE3248" s="16"/>
      <c r="AF3248" s="16"/>
      <c r="AG3248" s="16"/>
      <c r="AH3248" s="16"/>
      <c r="AI3248" s="16"/>
      <c r="AJ3248" s="16"/>
      <c r="AK3248" s="16"/>
      <c r="AL3248" s="16"/>
      <c r="AM3248" s="16"/>
      <c r="AN3248" s="16"/>
      <c r="AO3248" s="16"/>
      <c r="AP3248" s="16"/>
      <c r="AQ3248" s="15"/>
      <c r="AV3248" s="9"/>
      <c r="AW3248" s="9"/>
      <c r="AX3248" s="9"/>
      <c r="AY3248" s="9"/>
      <c r="AZ3248" s="9"/>
      <c r="BA3248" s="9"/>
      <c r="BB3248" s="9"/>
      <c r="BC3248" s="9"/>
      <c r="BD3248" s="9"/>
      <c r="BE3248" s="9"/>
      <c r="BF3248" s="9"/>
      <c r="BG3248" s="9"/>
      <c r="BH3248" s="9"/>
      <c r="BI3248" s="9"/>
      <c r="BJ3248" s="9"/>
      <c r="BK3248" s="9"/>
      <c r="BL3248" s="9"/>
      <c r="BM3248" s="9"/>
      <c r="BN3248" s="9"/>
      <c r="BO3248" s="9"/>
      <c r="BP3248" s="9"/>
      <c r="BQ3248" s="9"/>
      <c r="BR3248" s="9"/>
      <c r="BS3248" s="9"/>
      <c r="BT3248" s="9"/>
      <c r="BU3248" s="9"/>
      <c r="BV3248" s="9"/>
      <c r="BW3248" s="9"/>
      <c r="CB3248" s="10"/>
      <c r="CC3248" s="10"/>
      <c r="CD3248" s="10"/>
      <c r="CE3248" s="10"/>
      <c r="CF3248" s="11"/>
      <c r="CG3248" s="11"/>
      <c r="CH3248" s="11"/>
      <c r="CI3248" s="11"/>
      <c r="CJ3248" s="10"/>
      <c r="CK3248" s="10"/>
      <c r="CL3248" s="10"/>
      <c r="CM3248" s="10"/>
      <c r="CN3248" s="10"/>
      <c r="CO3248" s="10"/>
      <c r="CP3248" s="10"/>
      <c r="CQ3248" s="10"/>
      <c r="CR3248" s="10"/>
      <c r="CS3248" s="10"/>
      <c r="CT3248" s="10"/>
      <c r="CU3248" s="10"/>
      <c r="CV3248" s="9"/>
      <c r="CW3248" s="9"/>
      <c r="CX3248" s="9"/>
      <c r="CY3248" s="9"/>
    </row>
    <row r="3249" spans="31:103" ht="18" customHeight="1">
      <c r="AE3249" s="16"/>
      <c r="AF3249" s="16"/>
      <c r="AG3249" s="16"/>
      <c r="AH3249" s="16"/>
      <c r="AI3249" s="16"/>
      <c r="AJ3249" s="16"/>
      <c r="AK3249" s="16"/>
      <c r="AL3249" s="16"/>
      <c r="AM3249" s="16"/>
      <c r="AN3249" s="16"/>
      <c r="AO3249" s="16"/>
      <c r="AP3249" s="16"/>
      <c r="AQ3249" s="15"/>
      <c r="AV3249" s="9"/>
      <c r="AW3249" s="9"/>
      <c r="AX3249" s="9"/>
      <c r="AY3249" s="9"/>
      <c r="AZ3249" s="9"/>
      <c r="BA3249" s="9"/>
      <c r="BB3249" s="9"/>
      <c r="BC3249" s="9"/>
      <c r="BD3249" s="9"/>
      <c r="BE3249" s="9"/>
      <c r="BF3249" s="9"/>
      <c r="BG3249" s="9"/>
      <c r="BH3249" s="9"/>
      <c r="BI3249" s="9"/>
      <c r="BJ3249" s="9"/>
      <c r="BK3249" s="9"/>
      <c r="BL3249" s="9"/>
      <c r="BM3249" s="9"/>
      <c r="BN3249" s="9"/>
      <c r="BO3249" s="9"/>
      <c r="BP3249" s="9"/>
      <c r="BQ3249" s="9"/>
      <c r="BR3249" s="9"/>
      <c r="BS3249" s="9"/>
      <c r="BT3249" s="9"/>
      <c r="BU3249" s="9"/>
      <c r="BV3249" s="9"/>
      <c r="BW3249" s="9"/>
      <c r="CB3249" s="10"/>
      <c r="CC3249" s="10"/>
      <c r="CD3249" s="10"/>
      <c r="CE3249" s="10"/>
      <c r="CF3249" s="11"/>
      <c r="CG3249" s="11"/>
      <c r="CH3249" s="11"/>
      <c r="CI3249" s="11"/>
      <c r="CJ3249" s="10"/>
      <c r="CK3249" s="10"/>
      <c r="CL3249" s="10"/>
      <c r="CM3249" s="10"/>
      <c r="CN3249" s="10"/>
      <c r="CO3249" s="10"/>
      <c r="CP3249" s="10"/>
      <c r="CQ3249" s="10"/>
      <c r="CR3249" s="10"/>
      <c r="CS3249" s="10"/>
      <c r="CT3249" s="10"/>
      <c r="CU3249" s="10"/>
      <c r="CV3249" s="9"/>
      <c r="CW3249" s="9"/>
      <c r="CX3249" s="9"/>
      <c r="CY3249" s="9"/>
    </row>
    <row r="3250" spans="31:103" ht="18" customHeight="1">
      <c r="AE3250" s="16"/>
      <c r="AF3250" s="16"/>
      <c r="AG3250" s="16"/>
      <c r="AH3250" s="16"/>
      <c r="AI3250" s="16"/>
      <c r="AJ3250" s="16"/>
      <c r="AK3250" s="16"/>
      <c r="AL3250" s="16"/>
      <c r="AM3250" s="16"/>
      <c r="AN3250" s="16"/>
      <c r="AO3250" s="16"/>
      <c r="AP3250" s="16"/>
      <c r="AQ3250" s="15"/>
      <c r="AV3250" s="9"/>
      <c r="AW3250" s="9"/>
      <c r="AX3250" s="9"/>
      <c r="AY3250" s="9"/>
      <c r="AZ3250" s="9"/>
      <c r="BA3250" s="9"/>
      <c r="BB3250" s="9"/>
      <c r="BC3250" s="9"/>
      <c r="BD3250" s="9"/>
      <c r="BE3250" s="9"/>
      <c r="BF3250" s="9"/>
      <c r="BG3250" s="9"/>
      <c r="BH3250" s="9"/>
      <c r="BI3250" s="9"/>
      <c r="BJ3250" s="9"/>
      <c r="BK3250" s="9"/>
      <c r="BL3250" s="9"/>
      <c r="BM3250" s="9"/>
      <c r="BN3250" s="9"/>
      <c r="BO3250" s="9"/>
      <c r="BP3250" s="9"/>
      <c r="BQ3250" s="9"/>
      <c r="BR3250" s="9"/>
      <c r="BS3250" s="9"/>
      <c r="BT3250" s="9"/>
      <c r="BU3250" s="9"/>
      <c r="BV3250" s="9"/>
      <c r="BW3250" s="9"/>
      <c r="CB3250" s="10"/>
      <c r="CC3250" s="10"/>
      <c r="CD3250" s="10"/>
      <c r="CE3250" s="10"/>
      <c r="CF3250" s="11"/>
      <c r="CG3250" s="11"/>
      <c r="CH3250" s="11"/>
      <c r="CI3250" s="11"/>
      <c r="CJ3250" s="10"/>
      <c r="CK3250" s="10"/>
      <c r="CL3250" s="10"/>
      <c r="CM3250" s="10"/>
      <c r="CN3250" s="10"/>
      <c r="CO3250" s="10"/>
      <c r="CP3250" s="10"/>
      <c r="CQ3250" s="10"/>
      <c r="CR3250" s="10"/>
      <c r="CS3250" s="10"/>
      <c r="CT3250" s="10"/>
      <c r="CU3250" s="10"/>
      <c r="CV3250" s="9"/>
      <c r="CW3250" s="9"/>
      <c r="CX3250" s="9"/>
      <c r="CY3250" s="9"/>
    </row>
    <row r="3251" spans="31:103" ht="18" customHeight="1">
      <c r="AE3251" s="16"/>
      <c r="AF3251" s="16"/>
      <c r="AG3251" s="16"/>
      <c r="AH3251" s="16"/>
      <c r="AI3251" s="16"/>
      <c r="AJ3251" s="16"/>
      <c r="AK3251" s="16"/>
      <c r="AL3251" s="16"/>
      <c r="AM3251" s="16"/>
      <c r="AN3251" s="16"/>
      <c r="AO3251" s="16"/>
      <c r="AP3251" s="16"/>
      <c r="AQ3251" s="15"/>
      <c r="AV3251" s="9"/>
      <c r="AW3251" s="9"/>
      <c r="AX3251" s="9"/>
      <c r="AY3251" s="9"/>
      <c r="AZ3251" s="9"/>
      <c r="BA3251" s="9"/>
      <c r="BB3251" s="9"/>
      <c r="BC3251" s="9"/>
      <c r="BD3251" s="9"/>
      <c r="BE3251" s="9"/>
      <c r="BF3251" s="9"/>
      <c r="BG3251" s="9"/>
      <c r="BH3251" s="9"/>
      <c r="BI3251" s="9"/>
      <c r="BJ3251" s="9"/>
      <c r="BK3251" s="9"/>
      <c r="BL3251" s="9"/>
      <c r="BM3251" s="9"/>
      <c r="BN3251" s="9"/>
      <c r="BO3251" s="9"/>
      <c r="BP3251" s="9"/>
      <c r="BQ3251" s="9"/>
      <c r="BR3251" s="9"/>
      <c r="BS3251" s="9"/>
      <c r="BT3251" s="9"/>
      <c r="BU3251" s="9"/>
      <c r="BV3251" s="9"/>
      <c r="BW3251" s="9"/>
      <c r="CB3251" s="10"/>
      <c r="CC3251" s="10"/>
      <c r="CD3251" s="10"/>
      <c r="CE3251" s="10"/>
      <c r="CF3251" s="11"/>
      <c r="CG3251" s="11"/>
      <c r="CH3251" s="11"/>
      <c r="CI3251" s="11"/>
      <c r="CJ3251" s="10"/>
      <c r="CK3251" s="10"/>
      <c r="CL3251" s="10"/>
      <c r="CM3251" s="10"/>
      <c r="CN3251" s="10"/>
      <c r="CO3251" s="10"/>
      <c r="CP3251" s="10"/>
      <c r="CQ3251" s="10"/>
      <c r="CR3251" s="10"/>
      <c r="CS3251" s="10"/>
      <c r="CT3251" s="10"/>
      <c r="CU3251" s="10"/>
      <c r="CV3251" s="9"/>
      <c r="CW3251" s="9"/>
      <c r="CX3251" s="9"/>
      <c r="CY3251" s="9"/>
    </row>
    <row r="3252" spans="31:103" ht="18" customHeight="1">
      <c r="AE3252" s="16"/>
      <c r="AF3252" s="16"/>
      <c r="AG3252" s="16"/>
      <c r="AH3252" s="16"/>
      <c r="AI3252" s="16"/>
      <c r="AJ3252" s="16"/>
      <c r="AK3252" s="16"/>
      <c r="AL3252" s="16"/>
      <c r="AM3252" s="16"/>
      <c r="AN3252" s="16"/>
      <c r="AO3252" s="16"/>
      <c r="AP3252" s="16"/>
      <c r="AQ3252" s="15"/>
      <c r="AV3252" s="9"/>
      <c r="AW3252" s="9"/>
      <c r="AX3252" s="9"/>
      <c r="AY3252" s="9"/>
      <c r="AZ3252" s="9"/>
      <c r="BA3252" s="9"/>
      <c r="BB3252" s="9"/>
      <c r="BC3252" s="9"/>
      <c r="BD3252" s="9"/>
      <c r="BE3252" s="9"/>
      <c r="BF3252" s="9"/>
      <c r="BG3252" s="9"/>
      <c r="BH3252" s="9"/>
      <c r="BI3252" s="9"/>
      <c r="BJ3252" s="9"/>
      <c r="BK3252" s="9"/>
      <c r="BL3252" s="9"/>
      <c r="BM3252" s="9"/>
      <c r="BN3252" s="9"/>
      <c r="BO3252" s="9"/>
      <c r="BP3252" s="9"/>
      <c r="BQ3252" s="9"/>
      <c r="BR3252" s="9"/>
      <c r="BS3252" s="9"/>
      <c r="BT3252" s="9"/>
      <c r="BU3252" s="9"/>
      <c r="BV3252" s="9"/>
      <c r="BW3252" s="9"/>
      <c r="CB3252" s="10"/>
      <c r="CC3252" s="10"/>
      <c r="CD3252" s="10"/>
      <c r="CE3252" s="10"/>
      <c r="CF3252" s="11"/>
      <c r="CG3252" s="11"/>
      <c r="CH3252" s="11"/>
      <c r="CI3252" s="11"/>
      <c r="CJ3252" s="10"/>
      <c r="CK3252" s="10"/>
      <c r="CL3252" s="10"/>
      <c r="CM3252" s="10"/>
      <c r="CN3252" s="10"/>
      <c r="CO3252" s="10"/>
      <c r="CP3252" s="10"/>
      <c r="CQ3252" s="10"/>
      <c r="CR3252" s="10"/>
      <c r="CS3252" s="10"/>
      <c r="CT3252" s="10"/>
      <c r="CU3252" s="10"/>
      <c r="CV3252" s="9"/>
      <c r="CW3252" s="9"/>
      <c r="CX3252" s="9"/>
      <c r="CY3252" s="9"/>
    </row>
    <row r="3253" spans="31:103" ht="18" customHeight="1">
      <c r="AE3253" s="16"/>
      <c r="AF3253" s="16"/>
      <c r="AG3253" s="16"/>
      <c r="AH3253" s="16"/>
      <c r="AI3253" s="16"/>
      <c r="AJ3253" s="16"/>
      <c r="AK3253" s="16"/>
      <c r="AL3253" s="16"/>
      <c r="AM3253" s="16"/>
      <c r="AN3253" s="16"/>
      <c r="AO3253" s="16"/>
      <c r="AP3253" s="16"/>
      <c r="AQ3253" s="15"/>
      <c r="AV3253" s="9"/>
      <c r="AW3253" s="9"/>
      <c r="AX3253" s="9"/>
      <c r="AY3253" s="9"/>
      <c r="AZ3253" s="9"/>
      <c r="BA3253" s="9"/>
      <c r="BB3253" s="9"/>
      <c r="BC3253" s="9"/>
      <c r="BD3253" s="9"/>
      <c r="BE3253" s="9"/>
      <c r="BF3253" s="9"/>
      <c r="BG3253" s="9"/>
      <c r="BH3253" s="9"/>
      <c r="BI3253" s="9"/>
      <c r="BJ3253" s="9"/>
      <c r="BK3253" s="9"/>
      <c r="BL3253" s="9"/>
      <c r="BM3253" s="9"/>
      <c r="BN3253" s="9"/>
      <c r="BO3253" s="9"/>
      <c r="BP3253" s="9"/>
      <c r="BQ3253" s="9"/>
      <c r="BR3253" s="9"/>
      <c r="BS3253" s="9"/>
      <c r="BT3253" s="9"/>
      <c r="BU3253" s="9"/>
      <c r="BV3253" s="9"/>
      <c r="BW3253" s="9"/>
      <c r="CB3253" s="10"/>
      <c r="CC3253" s="10"/>
      <c r="CD3253" s="10"/>
      <c r="CE3253" s="10"/>
      <c r="CF3253" s="11"/>
      <c r="CG3253" s="11"/>
      <c r="CH3253" s="11"/>
      <c r="CI3253" s="11"/>
      <c r="CJ3253" s="10"/>
      <c r="CK3253" s="10"/>
      <c r="CL3253" s="10"/>
      <c r="CM3253" s="10"/>
      <c r="CN3253" s="10"/>
      <c r="CO3253" s="10"/>
      <c r="CP3253" s="10"/>
      <c r="CQ3253" s="10"/>
      <c r="CR3253" s="10"/>
      <c r="CS3253" s="10"/>
      <c r="CT3253" s="10"/>
      <c r="CU3253" s="10"/>
      <c r="CV3253" s="9"/>
      <c r="CW3253" s="9"/>
      <c r="CX3253" s="9"/>
      <c r="CY3253" s="9"/>
    </row>
    <row r="3254" spans="31:103" ht="18" customHeight="1">
      <c r="AE3254" s="16"/>
      <c r="AF3254" s="16"/>
      <c r="AG3254" s="16"/>
      <c r="AH3254" s="16"/>
      <c r="AI3254" s="16"/>
      <c r="AJ3254" s="16"/>
      <c r="AK3254" s="16"/>
      <c r="AL3254" s="16"/>
      <c r="AM3254" s="16"/>
      <c r="AN3254" s="16"/>
      <c r="AO3254" s="16"/>
      <c r="AP3254" s="16"/>
      <c r="AQ3254" s="15"/>
      <c r="AV3254" s="9"/>
      <c r="AW3254" s="9"/>
      <c r="AX3254" s="9"/>
      <c r="AY3254" s="9"/>
      <c r="AZ3254" s="9"/>
      <c r="BA3254" s="9"/>
      <c r="BB3254" s="9"/>
      <c r="BC3254" s="9"/>
      <c r="BD3254" s="9"/>
      <c r="BE3254" s="9"/>
      <c r="BF3254" s="9"/>
      <c r="BG3254" s="9"/>
      <c r="BH3254" s="9"/>
      <c r="BI3254" s="9"/>
      <c r="BJ3254" s="9"/>
      <c r="BK3254" s="9"/>
      <c r="BL3254" s="9"/>
      <c r="BM3254" s="9"/>
      <c r="BN3254" s="9"/>
      <c r="BO3254" s="9"/>
      <c r="BP3254" s="9"/>
      <c r="BQ3254" s="9"/>
      <c r="BR3254" s="9"/>
      <c r="BS3254" s="9"/>
      <c r="BT3254" s="9"/>
      <c r="BU3254" s="9"/>
      <c r="BV3254" s="9"/>
      <c r="BW3254" s="9"/>
      <c r="CB3254" s="10"/>
      <c r="CC3254" s="10"/>
      <c r="CD3254" s="10"/>
      <c r="CE3254" s="10"/>
      <c r="CF3254" s="11"/>
      <c r="CG3254" s="11"/>
      <c r="CH3254" s="11"/>
      <c r="CI3254" s="11"/>
      <c r="CJ3254" s="10"/>
      <c r="CK3254" s="10"/>
      <c r="CL3254" s="10"/>
      <c r="CM3254" s="10"/>
      <c r="CN3254" s="10"/>
      <c r="CO3254" s="10"/>
      <c r="CP3254" s="10"/>
      <c r="CQ3254" s="10"/>
      <c r="CR3254" s="10"/>
      <c r="CS3254" s="10"/>
      <c r="CT3254" s="10"/>
      <c r="CU3254" s="10"/>
      <c r="CV3254" s="9"/>
      <c r="CW3254" s="9"/>
      <c r="CX3254" s="9"/>
      <c r="CY3254" s="9"/>
    </row>
    <row r="3255" spans="31:103" ht="18" customHeight="1">
      <c r="AE3255" s="16"/>
      <c r="AF3255" s="16"/>
      <c r="AG3255" s="16"/>
      <c r="AH3255" s="16"/>
      <c r="AI3255" s="16"/>
      <c r="AJ3255" s="16"/>
      <c r="AK3255" s="16"/>
      <c r="AL3255" s="16"/>
      <c r="AM3255" s="16"/>
      <c r="AN3255" s="16"/>
      <c r="AO3255" s="16"/>
      <c r="AP3255" s="16"/>
      <c r="AQ3255" s="15"/>
      <c r="AV3255" s="9"/>
      <c r="AW3255" s="9"/>
      <c r="AX3255" s="9"/>
      <c r="AY3255" s="9"/>
      <c r="AZ3255" s="9"/>
      <c r="BA3255" s="9"/>
      <c r="BB3255" s="9"/>
      <c r="BC3255" s="9"/>
      <c r="BD3255" s="9"/>
      <c r="BE3255" s="9"/>
      <c r="BF3255" s="9"/>
      <c r="BG3255" s="9"/>
      <c r="BH3255" s="9"/>
      <c r="BI3255" s="9"/>
      <c r="BJ3255" s="9"/>
      <c r="BK3255" s="9"/>
      <c r="BL3255" s="9"/>
      <c r="BM3255" s="9"/>
      <c r="BN3255" s="9"/>
      <c r="BO3255" s="9"/>
      <c r="BP3255" s="9"/>
      <c r="BQ3255" s="9"/>
      <c r="BR3255" s="9"/>
      <c r="BS3255" s="9"/>
      <c r="BT3255" s="9"/>
      <c r="BU3255" s="9"/>
      <c r="BV3255" s="9"/>
      <c r="BW3255" s="9"/>
      <c r="CB3255" s="10"/>
      <c r="CC3255" s="10"/>
      <c r="CD3255" s="10"/>
      <c r="CE3255" s="10"/>
      <c r="CF3255" s="11"/>
      <c r="CG3255" s="11"/>
      <c r="CH3255" s="11"/>
      <c r="CI3255" s="11"/>
      <c r="CJ3255" s="10"/>
      <c r="CK3255" s="10"/>
      <c r="CL3255" s="10"/>
      <c r="CM3255" s="10"/>
      <c r="CN3255" s="10"/>
      <c r="CO3255" s="10"/>
      <c r="CP3255" s="10"/>
      <c r="CQ3255" s="10"/>
      <c r="CR3255" s="10"/>
      <c r="CS3255" s="10"/>
      <c r="CT3255" s="10"/>
      <c r="CU3255" s="10"/>
      <c r="CV3255" s="9"/>
      <c r="CW3255" s="9"/>
      <c r="CX3255" s="9"/>
      <c r="CY3255" s="9"/>
    </row>
    <row r="3256" spans="31:103" ht="18" customHeight="1">
      <c r="AE3256" s="16"/>
      <c r="AF3256" s="16"/>
      <c r="AG3256" s="16"/>
      <c r="AH3256" s="16"/>
      <c r="AI3256" s="16"/>
      <c r="AJ3256" s="16"/>
      <c r="AK3256" s="16"/>
      <c r="AL3256" s="16"/>
      <c r="AM3256" s="16"/>
      <c r="AN3256" s="16"/>
      <c r="AO3256" s="16"/>
      <c r="AP3256" s="16"/>
      <c r="AQ3256" s="15"/>
      <c r="AV3256" s="9"/>
      <c r="AW3256" s="9"/>
      <c r="AX3256" s="9"/>
      <c r="AY3256" s="9"/>
      <c r="AZ3256" s="9"/>
      <c r="BA3256" s="9"/>
      <c r="BB3256" s="9"/>
      <c r="BC3256" s="9"/>
      <c r="BD3256" s="9"/>
      <c r="BE3256" s="9"/>
      <c r="BF3256" s="9"/>
      <c r="BG3256" s="9"/>
      <c r="BH3256" s="9"/>
      <c r="BI3256" s="9"/>
      <c r="BJ3256" s="9"/>
      <c r="BK3256" s="9"/>
      <c r="BL3256" s="9"/>
      <c r="BM3256" s="9"/>
      <c r="BN3256" s="9"/>
      <c r="BO3256" s="9"/>
      <c r="BP3256" s="9"/>
      <c r="BQ3256" s="9"/>
      <c r="BR3256" s="9"/>
      <c r="BS3256" s="9"/>
      <c r="BT3256" s="9"/>
      <c r="BU3256" s="9"/>
      <c r="BV3256" s="9"/>
      <c r="BW3256" s="9"/>
      <c r="CB3256" s="10"/>
      <c r="CC3256" s="10"/>
      <c r="CD3256" s="10"/>
      <c r="CE3256" s="10"/>
      <c r="CF3256" s="11"/>
      <c r="CG3256" s="11"/>
      <c r="CH3256" s="11"/>
      <c r="CI3256" s="11"/>
      <c r="CJ3256" s="10"/>
      <c r="CK3256" s="10"/>
      <c r="CL3256" s="10"/>
      <c r="CM3256" s="10"/>
      <c r="CN3256" s="10"/>
      <c r="CO3256" s="10"/>
      <c r="CP3256" s="10"/>
      <c r="CQ3256" s="10"/>
      <c r="CR3256" s="10"/>
      <c r="CS3256" s="10"/>
      <c r="CT3256" s="10"/>
      <c r="CU3256" s="10"/>
      <c r="CV3256" s="9"/>
      <c r="CW3256" s="9"/>
      <c r="CX3256" s="9"/>
      <c r="CY3256" s="9"/>
    </row>
    <row r="3257" spans="31:103" ht="18" customHeight="1">
      <c r="AE3257" s="16"/>
      <c r="AF3257" s="16"/>
      <c r="AG3257" s="16"/>
      <c r="AH3257" s="16"/>
      <c r="AI3257" s="16"/>
      <c r="AJ3257" s="16"/>
      <c r="AK3257" s="16"/>
      <c r="AL3257" s="16"/>
      <c r="AM3257" s="16"/>
      <c r="AN3257" s="16"/>
      <c r="AO3257" s="16"/>
      <c r="AP3257" s="16"/>
      <c r="AQ3257" s="15"/>
      <c r="AV3257" s="9"/>
      <c r="AW3257" s="9"/>
      <c r="AX3257" s="9"/>
      <c r="AY3257" s="9"/>
      <c r="AZ3257" s="9"/>
      <c r="BA3257" s="9"/>
      <c r="BB3257" s="9"/>
      <c r="BC3257" s="9"/>
      <c r="BD3257" s="9"/>
      <c r="BE3257" s="9"/>
      <c r="BF3257" s="9"/>
      <c r="BG3257" s="9"/>
      <c r="BH3257" s="9"/>
      <c r="BI3257" s="9"/>
      <c r="BJ3257" s="9"/>
      <c r="BK3257" s="9"/>
      <c r="BL3257" s="9"/>
      <c r="BM3257" s="9"/>
      <c r="BN3257" s="9"/>
      <c r="BO3257" s="9"/>
      <c r="BP3257" s="9"/>
      <c r="BQ3257" s="9"/>
      <c r="BR3257" s="9"/>
      <c r="BS3257" s="9"/>
      <c r="BT3257" s="9"/>
      <c r="BU3257" s="9"/>
      <c r="BV3257" s="9"/>
      <c r="BW3257" s="9"/>
      <c r="CB3257" s="10"/>
      <c r="CC3257" s="10"/>
      <c r="CD3257" s="10"/>
      <c r="CE3257" s="10"/>
      <c r="CF3257" s="11"/>
      <c r="CG3257" s="11"/>
      <c r="CH3257" s="11"/>
      <c r="CI3257" s="11"/>
      <c r="CJ3257" s="10"/>
      <c r="CK3257" s="10"/>
      <c r="CL3257" s="10"/>
      <c r="CM3257" s="10"/>
      <c r="CN3257" s="10"/>
      <c r="CO3257" s="10"/>
      <c r="CP3257" s="10"/>
      <c r="CQ3257" s="10"/>
      <c r="CR3257" s="10"/>
      <c r="CS3257" s="10"/>
      <c r="CT3257" s="10"/>
      <c r="CU3257" s="10"/>
      <c r="CV3257" s="9"/>
      <c r="CW3257" s="9"/>
      <c r="CX3257" s="9"/>
      <c r="CY3257" s="9"/>
    </row>
    <row r="3258" spans="31:103" ht="18" customHeight="1">
      <c r="AE3258" s="16"/>
      <c r="AF3258" s="16"/>
      <c r="AG3258" s="16"/>
      <c r="AH3258" s="16"/>
      <c r="AI3258" s="16"/>
      <c r="AJ3258" s="16"/>
      <c r="AK3258" s="16"/>
      <c r="AL3258" s="16"/>
      <c r="AM3258" s="16"/>
      <c r="AN3258" s="16"/>
      <c r="AO3258" s="16"/>
      <c r="AP3258" s="16"/>
      <c r="AQ3258" s="15"/>
      <c r="AV3258" s="9"/>
      <c r="AW3258" s="9"/>
      <c r="AX3258" s="9"/>
      <c r="AY3258" s="9"/>
      <c r="AZ3258" s="9"/>
      <c r="BA3258" s="9"/>
      <c r="BB3258" s="9"/>
      <c r="BC3258" s="9"/>
      <c r="BD3258" s="9"/>
      <c r="BE3258" s="9"/>
      <c r="BF3258" s="9"/>
      <c r="BG3258" s="9"/>
      <c r="BH3258" s="9"/>
      <c r="BI3258" s="9"/>
      <c r="BJ3258" s="9"/>
      <c r="BK3258" s="9"/>
      <c r="BL3258" s="9"/>
      <c r="BM3258" s="9"/>
      <c r="BN3258" s="9"/>
      <c r="BO3258" s="9"/>
      <c r="BP3258" s="9"/>
      <c r="BQ3258" s="9"/>
      <c r="BR3258" s="9"/>
      <c r="BS3258" s="9"/>
      <c r="BT3258" s="9"/>
      <c r="BU3258" s="9"/>
      <c r="BV3258" s="9"/>
      <c r="BW3258" s="9"/>
      <c r="CB3258" s="10"/>
      <c r="CC3258" s="10"/>
      <c r="CD3258" s="10"/>
      <c r="CE3258" s="10"/>
      <c r="CF3258" s="11"/>
      <c r="CG3258" s="11"/>
      <c r="CH3258" s="11"/>
      <c r="CI3258" s="11"/>
      <c r="CJ3258" s="10"/>
      <c r="CK3258" s="10"/>
      <c r="CL3258" s="10"/>
      <c r="CM3258" s="10"/>
      <c r="CN3258" s="10"/>
      <c r="CO3258" s="10"/>
      <c r="CP3258" s="10"/>
      <c r="CQ3258" s="10"/>
      <c r="CR3258" s="10"/>
      <c r="CS3258" s="10"/>
      <c r="CT3258" s="10"/>
      <c r="CU3258" s="10"/>
      <c r="CV3258" s="9"/>
      <c r="CW3258" s="9"/>
      <c r="CX3258" s="9"/>
      <c r="CY3258" s="9"/>
    </row>
    <row r="3259" spans="31:103" ht="18" customHeight="1">
      <c r="AE3259" s="16"/>
      <c r="AF3259" s="16"/>
      <c r="AG3259" s="16"/>
      <c r="AH3259" s="16"/>
      <c r="AI3259" s="16"/>
      <c r="AJ3259" s="16"/>
      <c r="AK3259" s="16"/>
      <c r="AL3259" s="16"/>
      <c r="AM3259" s="16"/>
      <c r="AN3259" s="16"/>
      <c r="AO3259" s="16"/>
      <c r="AP3259" s="16"/>
      <c r="AQ3259" s="15"/>
      <c r="AV3259" s="9"/>
      <c r="AW3259" s="9"/>
      <c r="AX3259" s="9"/>
      <c r="AY3259" s="9"/>
      <c r="AZ3259" s="9"/>
      <c r="BA3259" s="9"/>
      <c r="BB3259" s="9"/>
      <c r="BC3259" s="9"/>
      <c r="BD3259" s="9"/>
      <c r="BE3259" s="9"/>
      <c r="BF3259" s="9"/>
      <c r="BG3259" s="9"/>
      <c r="BH3259" s="9"/>
      <c r="BI3259" s="9"/>
      <c r="BJ3259" s="9"/>
      <c r="BK3259" s="9"/>
      <c r="BL3259" s="9"/>
      <c r="BM3259" s="9"/>
      <c r="BN3259" s="9"/>
      <c r="BO3259" s="9"/>
      <c r="BP3259" s="9"/>
      <c r="BQ3259" s="9"/>
      <c r="BR3259" s="9"/>
      <c r="BS3259" s="9"/>
      <c r="BT3259" s="9"/>
      <c r="BU3259" s="9"/>
      <c r="BV3259" s="9"/>
      <c r="BW3259" s="9"/>
      <c r="CB3259" s="10"/>
      <c r="CC3259" s="10"/>
      <c r="CD3259" s="10"/>
      <c r="CE3259" s="10"/>
      <c r="CF3259" s="11"/>
      <c r="CG3259" s="11"/>
      <c r="CH3259" s="11"/>
      <c r="CI3259" s="11"/>
      <c r="CJ3259" s="10"/>
      <c r="CK3259" s="10"/>
      <c r="CL3259" s="10"/>
      <c r="CM3259" s="10"/>
      <c r="CN3259" s="10"/>
      <c r="CO3259" s="10"/>
      <c r="CP3259" s="10"/>
      <c r="CQ3259" s="10"/>
      <c r="CR3259" s="10"/>
      <c r="CS3259" s="10"/>
      <c r="CT3259" s="10"/>
      <c r="CU3259" s="10"/>
      <c r="CV3259" s="9"/>
      <c r="CW3259" s="9"/>
      <c r="CX3259" s="9"/>
      <c r="CY3259" s="9"/>
    </row>
    <row r="3260" spans="31:103" ht="18" customHeight="1">
      <c r="AE3260" s="16"/>
      <c r="AF3260" s="16"/>
      <c r="AG3260" s="16"/>
      <c r="AH3260" s="16"/>
      <c r="AI3260" s="16"/>
      <c r="AJ3260" s="16"/>
      <c r="AK3260" s="16"/>
      <c r="AL3260" s="16"/>
      <c r="AM3260" s="16"/>
      <c r="AN3260" s="16"/>
      <c r="AO3260" s="16"/>
      <c r="AP3260" s="16"/>
      <c r="AQ3260" s="15"/>
      <c r="AV3260" s="9"/>
      <c r="AW3260" s="9"/>
      <c r="AX3260" s="9"/>
      <c r="AY3260" s="9"/>
      <c r="AZ3260" s="9"/>
      <c r="BA3260" s="9"/>
      <c r="BB3260" s="9"/>
      <c r="BC3260" s="9"/>
      <c r="BD3260" s="9"/>
      <c r="BE3260" s="9"/>
      <c r="BF3260" s="9"/>
      <c r="BG3260" s="9"/>
      <c r="BH3260" s="9"/>
      <c r="BI3260" s="9"/>
      <c r="BJ3260" s="9"/>
      <c r="BK3260" s="9"/>
      <c r="BL3260" s="9"/>
      <c r="BM3260" s="9"/>
      <c r="BN3260" s="9"/>
      <c r="BO3260" s="9"/>
      <c r="BP3260" s="9"/>
      <c r="BQ3260" s="9"/>
      <c r="BR3260" s="9"/>
      <c r="BS3260" s="9"/>
      <c r="BT3260" s="9"/>
      <c r="BU3260" s="9"/>
      <c r="BV3260" s="9"/>
      <c r="BW3260" s="9"/>
      <c r="CB3260" s="10"/>
      <c r="CC3260" s="10"/>
      <c r="CD3260" s="10"/>
      <c r="CE3260" s="10"/>
      <c r="CF3260" s="11"/>
      <c r="CG3260" s="11"/>
      <c r="CH3260" s="11"/>
      <c r="CI3260" s="11"/>
      <c r="CJ3260" s="10"/>
      <c r="CK3260" s="10"/>
      <c r="CL3260" s="10"/>
      <c r="CM3260" s="10"/>
      <c r="CN3260" s="10"/>
      <c r="CO3260" s="10"/>
      <c r="CP3260" s="10"/>
      <c r="CQ3260" s="10"/>
      <c r="CR3260" s="10"/>
      <c r="CS3260" s="10"/>
      <c r="CT3260" s="10"/>
      <c r="CU3260" s="10"/>
      <c r="CV3260" s="9"/>
      <c r="CW3260" s="9"/>
      <c r="CX3260" s="9"/>
      <c r="CY3260" s="9"/>
    </row>
    <row r="3261" spans="31:103" ht="18" customHeight="1">
      <c r="AE3261" s="16"/>
      <c r="AF3261" s="16"/>
      <c r="AG3261" s="16"/>
      <c r="AH3261" s="16"/>
      <c r="AI3261" s="16"/>
      <c r="AJ3261" s="16"/>
      <c r="AK3261" s="16"/>
      <c r="AL3261" s="16"/>
      <c r="AM3261" s="16"/>
      <c r="AN3261" s="16"/>
      <c r="AO3261" s="16"/>
      <c r="AP3261" s="16"/>
      <c r="AQ3261" s="15"/>
      <c r="AV3261" s="9"/>
      <c r="AW3261" s="9"/>
      <c r="AX3261" s="9"/>
      <c r="AY3261" s="9"/>
      <c r="AZ3261" s="9"/>
      <c r="BA3261" s="9"/>
      <c r="BB3261" s="9"/>
      <c r="BC3261" s="9"/>
      <c r="BD3261" s="9"/>
      <c r="BE3261" s="9"/>
      <c r="BF3261" s="9"/>
      <c r="BG3261" s="9"/>
      <c r="BH3261" s="9"/>
      <c r="BI3261" s="9"/>
      <c r="BJ3261" s="9"/>
      <c r="BK3261" s="9"/>
      <c r="BL3261" s="9"/>
      <c r="BM3261" s="9"/>
      <c r="BN3261" s="9"/>
      <c r="BO3261" s="9"/>
      <c r="BP3261" s="9"/>
      <c r="BQ3261" s="9"/>
      <c r="BR3261" s="9"/>
      <c r="BS3261" s="9"/>
      <c r="BT3261" s="9"/>
      <c r="BU3261" s="9"/>
      <c r="BV3261" s="9"/>
      <c r="BW3261" s="9"/>
      <c r="CB3261" s="10"/>
      <c r="CC3261" s="10"/>
      <c r="CD3261" s="10"/>
      <c r="CE3261" s="10"/>
      <c r="CF3261" s="11"/>
      <c r="CG3261" s="11"/>
      <c r="CH3261" s="11"/>
      <c r="CI3261" s="11"/>
      <c r="CJ3261" s="10"/>
      <c r="CK3261" s="10"/>
      <c r="CL3261" s="10"/>
      <c r="CM3261" s="10"/>
      <c r="CN3261" s="10"/>
      <c r="CO3261" s="10"/>
      <c r="CP3261" s="10"/>
      <c r="CQ3261" s="10"/>
      <c r="CR3261" s="10"/>
      <c r="CS3261" s="10"/>
      <c r="CT3261" s="10"/>
      <c r="CU3261" s="10"/>
      <c r="CV3261" s="9"/>
      <c r="CW3261" s="9"/>
      <c r="CX3261" s="9"/>
      <c r="CY3261" s="9"/>
    </row>
    <row r="3262" spans="31:103" ht="18" customHeight="1">
      <c r="AE3262" s="16"/>
      <c r="AF3262" s="16"/>
      <c r="AG3262" s="16"/>
      <c r="AH3262" s="16"/>
      <c r="AI3262" s="16"/>
      <c r="AJ3262" s="16"/>
      <c r="AK3262" s="16"/>
      <c r="AL3262" s="16"/>
      <c r="AM3262" s="16"/>
      <c r="AN3262" s="16"/>
      <c r="AO3262" s="16"/>
      <c r="AP3262" s="16"/>
      <c r="AQ3262" s="15"/>
      <c r="AV3262" s="9"/>
      <c r="AW3262" s="9"/>
      <c r="AX3262" s="9"/>
      <c r="AY3262" s="9"/>
      <c r="AZ3262" s="9"/>
      <c r="BA3262" s="9"/>
      <c r="BB3262" s="9"/>
      <c r="BC3262" s="9"/>
      <c r="BD3262" s="9"/>
      <c r="BE3262" s="9"/>
      <c r="BF3262" s="9"/>
      <c r="BG3262" s="9"/>
      <c r="BH3262" s="9"/>
      <c r="BI3262" s="9"/>
      <c r="BJ3262" s="9"/>
      <c r="BK3262" s="9"/>
      <c r="BL3262" s="9"/>
      <c r="BM3262" s="9"/>
      <c r="BN3262" s="9"/>
      <c r="BO3262" s="9"/>
      <c r="BP3262" s="9"/>
      <c r="BQ3262" s="9"/>
      <c r="BR3262" s="9"/>
      <c r="BS3262" s="9"/>
      <c r="BT3262" s="9"/>
      <c r="BU3262" s="9"/>
      <c r="BV3262" s="9"/>
      <c r="BW3262" s="9"/>
      <c r="CB3262" s="10"/>
      <c r="CC3262" s="10"/>
      <c r="CD3262" s="10"/>
      <c r="CE3262" s="10"/>
      <c r="CF3262" s="11"/>
      <c r="CG3262" s="11"/>
      <c r="CH3262" s="11"/>
      <c r="CI3262" s="11"/>
      <c r="CJ3262" s="10"/>
      <c r="CK3262" s="10"/>
      <c r="CL3262" s="10"/>
      <c r="CM3262" s="10"/>
      <c r="CN3262" s="10"/>
      <c r="CO3262" s="10"/>
      <c r="CP3262" s="10"/>
      <c r="CQ3262" s="10"/>
      <c r="CR3262" s="10"/>
      <c r="CS3262" s="10"/>
      <c r="CT3262" s="10"/>
      <c r="CU3262" s="10"/>
      <c r="CV3262" s="9"/>
      <c r="CW3262" s="9"/>
      <c r="CX3262" s="9"/>
      <c r="CY3262" s="9"/>
    </row>
    <row r="3263" spans="31:103" ht="18" customHeight="1">
      <c r="AE3263" s="16"/>
      <c r="AF3263" s="16"/>
      <c r="AG3263" s="16"/>
      <c r="AH3263" s="16"/>
      <c r="AI3263" s="16"/>
      <c r="AJ3263" s="16"/>
      <c r="AK3263" s="16"/>
      <c r="AL3263" s="16"/>
      <c r="AM3263" s="16"/>
      <c r="AN3263" s="16"/>
      <c r="AO3263" s="16"/>
      <c r="AP3263" s="16"/>
      <c r="AQ3263" s="15"/>
      <c r="AV3263" s="9"/>
      <c r="AW3263" s="9"/>
      <c r="AX3263" s="9"/>
      <c r="AY3263" s="9"/>
      <c r="AZ3263" s="9"/>
      <c r="BA3263" s="9"/>
      <c r="BB3263" s="9"/>
      <c r="BC3263" s="9"/>
      <c r="BD3263" s="9"/>
      <c r="BE3263" s="9"/>
      <c r="BF3263" s="9"/>
      <c r="BG3263" s="9"/>
      <c r="BH3263" s="9"/>
      <c r="BI3263" s="9"/>
      <c r="BJ3263" s="9"/>
      <c r="BK3263" s="9"/>
      <c r="BL3263" s="9"/>
      <c r="BM3263" s="9"/>
      <c r="BN3263" s="9"/>
      <c r="BO3263" s="9"/>
      <c r="BP3263" s="9"/>
      <c r="BQ3263" s="9"/>
      <c r="BR3263" s="9"/>
      <c r="BS3263" s="9"/>
      <c r="BT3263" s="9"/>
      <c r="BU3263" s="9"/>
      <c r="BV3263" s="9"/>
      <c r="BW3263" s="9"/>
      <c r="CB3263" s="10"/>
      <c r="CC3263" s="10"/>
      <c r="CD3263" s="10"/>
      <c r="CE3263" s="10"/>
      <c r="CF3263" s="11"/>
      <c r="CG3263" s="11"/>
      <c r="CH3263" s="11"/>
      <c r="CI3263" s="11"/>
      <c r="CJ3263" s="10"/>
      <c r="CK3263" s="10"/>
      <c r="CL3263" s="10"/>
      <c r="CM3263" s="10"/>
      <c r="CN3263" s="10"/>
      <c r="CO3263" s="10"/>
      <c r="CP3263" s="10"/>
      <c r="CQ3263" s="10"/>
      <c r="CR3263" s="10"/>
      <c r="CS3263" s="10"/>
      <c r="CT3263" s="10"/>
      <c r="CU3263" s="10"/>
      <c r="CV3263" s="9"/>
      <c r="CW3263" s="9"/>
      <c r="CX3263" s="9"/>
      <c r="CY3263" s="9"/>
    </row>
    <row r="3264" spans="31:103" ht="18" customHeight="1">
      <c r="AE3264" s="16"/>
      <c r="AF3264" s="16"/>
      <c r="AG3264" s="16"/>
      <c r="AH3264" s="16"/>
      <c r="AI3264" s="16"/>
      <c r="AJ3264" s="16"/>
      <c r="AK3264" s="16"/>
      <c r="AL3264" s="16"/>
      <c r="AM3264" s="16"/>
      <c r="AN3264" s="16"/>
      <c r="AO3264" s="16"/>
      <c r="AP3264" s="16"/>
      <c r="AQ3264" s="15"/>
      <c r="AV3264" s="9"/>
      <c r="AW3264" s="9"/>
      <c r="AX3264" s="9"/>
      <c r="AY3264" s="9"/>
      <c r="AZ3264" s="9"/>
      <c r="BA3264" s="9"/>
      <c r="BB3264" s="9"/>
      <c r="BC3264" s="9"/>
      <c r="BD3264" s="9"/>
      <c r="BE3264" s="9"/>
      <c r="BF3264" s="9"/>
      <c r="BG3264" s="9"/>
      <c r="BH3264" s="9"/>
      <c r="BI3264" s="9"/>
      <c r="BJ3264" s="9"/>
      <c r="BK3264" s="9"/>
      <c r="BL3264" s="9"/>
      <c r="BM3264" s="9"/>
      <c r="BN3264" s="9"/>
      <c r="BO3264" s="9"/>
      <c r="BP3264" s="9"/>
      <c r="BQ3264" s="9"/>
      <c r="BR3264" s="9"/>
      <c r="BS3264" s="9"/>
      <c r="BT3264" s="9"/>
      <c r="BU3264" s="9"/>
      <c r="BV3264" s="9"/>
      <c r="BW3264" s="9"/>
      <c r="CB3264" s="10"/>
      <c r="CC3264" s="10"/>
      <c r="CD3264" s="10"/>
      <c r="CE3264" s="10"/>
      <c r="CF3264" s="11"/>
      <c r="CG3264" s="11"/>
      <c r="CH3264" s="11"/>
      <c r="CI3264" s="11"/>
      <c r="CJ3264" s="10"/>
      <c r="CK3264" s="10"/>
      <c r="CL3264" s="10"/>
      <c r="CM3264" s="10"/>
      <c r="CN3264" s="10"/>
      <c r="CO3264" s="10"/>
      <c r="CP3264" s="10"/>
      <c r="CQ3264" s="10"/>
      <c r="CR3264" s="10"/>
      <c r="CS3264" s="10"/>
      <c r="CT3264" s="10"/>
      <c r="CU3264" s="10"/>
      <c r="CV3264" s="9"/>
      <c r="CW3264" s="9"/>
      <c r="CX3264" s="9"/>
      <c r="CY3264" s="9"/>
    </row>
    <row r="3265" spans="31:103" ht="18" customHeight="1">
      <c r="AE3265" s="16"/>
      <c r="AF3265" s="16"/>
      <c r="AG3265" s="16"/>
      <c r="AH3265" s="16"/>
      <c r="AI3265" s="16"/>
      <c r="AJ3265" s="16"/>
      <c r="AK3265" s="16"/>
      <c r="AL3265" s="16"/>
      <c r="AM3265" s="16"/>
      <c r="AN3265" s="16"/>
      <c r="AO3265" s="16"/>
      <c r="AP3265" s="16"/>
      <c r="AQ3265" s="15"/>
      <c r="AV3265" s="9"/>
      <c r="AW3265" s="9"/>
      <c r="AX3265" s="9"/>
      <c r="AY3265" s="9"/>
      <c r="AZ3265" s="9"/>
      <c r="BA3265" s="9"/>
      <c r="BB3265" s="9"/>
      <c r="BC3265" s="9"/>
      <c r="BD3265" s="9"/>
      <c r="BE3265" s="9"/>
      <c r="BF3265" s="9"/>
      <c r="BG3265" s="9"/>
      <c r="BH3265" s="9"/>
      <c r="BI3265" s="9"/>
      <c r="BJ3265" s="9"/>
      <c r="BK3265" s="9"/>
      <c r="BL3265" s="9"/>
      <c r="BM3265" s="9"/>
      <c r="BN3265" s="9"/>
      <c r="BO3265" s="9"/>
      <c r="BP3265" s="9"/>
      <c r="BQ3265" s="9"/>
      <c r="BR3265" s="9"/>
      <c r="BS3265" s="9"/>
      <c r="BT3265" s="9"/>
      <c r="BU3265" s="9"/>
      <c r="BV3265" s="9"/>
      <c r="BW3265" s="9"/>
      <c r="CB3265" s="10"/>
      <c r="CC3265" s="10"/>
      <c r="CD3265" s="10"/>
      <c r="CE3265" s="10"/>
      <c r="CF3265" s="11"/>
      <c r="CG3265" s="11"/>
      <c r="CH3265" s="11"/>
      <c r="CI3265" s="11"/>
      <c r="CJ3265" s="10"/>
      <c r="CK3265" s="10"/>
      <c r="CL3265" s="10"/>
      <c r="CM3265" s="10"/>
      <c r="CN3265" s="10"/>
      <c r="CO3265" s="10"/>
      <c r="CP3265" s="10"/>
      <c r="CQ3265" s="10"/>
      <c r="CR3265" s="10"/>
      <c r="CS3265" s="10"/>
      <c r="CT3265" s="10"/>
      <c r="CU3265" s="10"/>
      <c r="CV3265" s="9"/>
      <c r="CW3265" s="9"/>
      <c r="CX3265" s="9"/>
      <c r="CY3265" s="9"/>
    </row>
    <row r="3266" spans="31:103" ht="18" customHeight="1">
      <c r="AE3266" s="16"/>
      <c r="AF3266" s="16"/>
      <c r="AG3266" s="16"/>
      <c r="AH3266" s="16"/>
      <c r="AI3266" s="16"/>
      <c r="AJ3266" s="16"/>
      <c r="AK3266" s="16"/>
      <c r="AL3266" s="16"/>
      <c r="AM3266" s="16"/>
      <c r="AN3266" s="16"/>
      <c r="AO3266" s="16"/>
      <c r="AP3266" s="16"/>
      <c r="AQ3266" s="15"/>
      <c r="AV3266" s="9"/>
      <c r="AW3266" s="9"/>
      <c r="AX3266" s="9"/>
      <c r="AY3266" s="9"/>
      <c r="AZ3266" s="9"/>
      <c r="BA3266" s="9"/>
      <c r="BB3266" s="9"/>
      <c r="BC3266" s="9"/>
      <c r="BD3266" s="9"/>
      <c r="BE3266" s="9"/>
      <c r="BF3266" s="9"/>
      <c r="BG3266" s="9"/>
      <c r="BH3266" s="9"/>
      <c r="BI3266" s="9"/>
      <c r="BJ3266" s="9"/>
      <c r="BK3266" s="9"/>
      <c r="BL3266" s="9"/>
      <c r="BM3266" s="9"/>
      <c r="BN3266" s="9"/>
      <c r="BO3266" s="9"/>
      <c r="BP3266" s="9"/>
      <c r="BQ3266" s="9"/>
      <c r="BR3266" s="9"/>
      <c r="BS3266" s="9"/>
      <c r="BT3266" s="9"/>
      <c r="BU3266" s="9"/>
      <c r="BV3266" s="9"/>
      <c r="BW3266" s="9"/>
      <c r="CB3266" s="10"/>
      <c r="CC3266" s="10"/>
      <c r="CD3266" s="10"/>
      <c r="CE3266" s="10"/>
      <c r="CF3266" s="11"/>
      <c r="CG3266" s="11"/>
      <c r="CH3266" s="11"/>
      <c r="CI3266" s="11"/>
      <c r="CJ3266" s="10"/>
      <c r="CK3266" s="10"/>
      <c r="CL3266" s="10"/>
      <c r="CM3266" s="10"/>
      <c r="CN3266" s="10"/>
      <c r="CO3266" s="10"/>
      <c r="CP3266" s="10"/>
      <c r="CQ3266" s="10"/>
      <c r="CR3266" s="10"/>
      <c r="CS3266" s="10"/>
      <c r="CT3266" s="10"/>
      <c r="CU3266" s="10"/>
      <c r="CV3266" s="9"/>
      <c r="CW3266" s="9"/>
      <c r="CX3266" s="9"/>
      <c r="CY3266" s="9"/>
    </row>
    <row r="3267" spans="31:103" ht="18" customHeight="1">
      <c r="AE3267" s="16"/>
      <c r="AF3267" s="16"/>
      <c r="AG3267" s="16"/>
      <c r="AH3267" s="16"/>
      <c r="AI3267" s="16"/>
      <c r="AJ3267" s="16"/>
      <c r="AK3267" s="16"/>
      <c r="AL3267" s="16"/>
      <c r="AM3267" s="16"/>
      <c r="AN3267" s="16"/>
      <c r="AO3267" s="16"/>
      <c r="AP3267" s="16"/>
      <c r="AQ3267" s="15"/>
      <c r="AV3267" s="9"/>
      <c r="AW3267" s="9"/>
      <c r="AX3267" s="9"/>
      <c r="AY3267" s="9"/>
      <c r="AZ3267" s="9"/>
      <c r="BA3267" s="9"/>
      <c r="BB3267" s="9"/>
      <c r="BC3267" s="9"/>
      <c r="BD3267" s="9"/>
      <c r="BE3267" s="9"/>
      <c r="BF3267" s="9"/>
      <c r="BG3267" s="9"/>
      <c r="BH3267" s="9"/>
      <c r="BI3267" s="9"/>
      <c r="BJ3267" s="9"/>
      <c r="BK3267" s="9"/>
      <c r="BL3267" s="9"/>
      <c r="BM3267" s="9"/>
      <c r="BN3267" s="9"/>
      <c r="BO3267" s="9"/>
      <c r="BP3267" s="9"/>
      <c r="BQ3267" s="9"/>
      <c r="BR3267" s="9"/>
      <c r="BS3267" s="9"/>
      <c r="BT3267" s="9"/>
      <c r="BU3267" s="9"/>
      <c r="BV3267" s="9"/>
      <c r="BW3267" s="9"/>
      <c r="CB3267" s="10"/>
      <c r="CC3267" s="10"/>
      <c r="CD3267" s="10"/>
      <c r="CE3267" s="10"/>
      <c r="CF3267" s="11"/>
      <c r="CG3267" s="11"/>
      <c r="CH3267" s="11"/>
      <c r="CI3267" s="11"/>
      <c r="CJ3267" s="10"/>
      <c r="CK3267" s="10"/>
      <c r="CL3267" s="10"/>
      <c r="CM3267" s="10"/>
      <c r="CN3267" s="10"/>
      <c r="CO3267" s="10"/>
      <c r="CP3267" s="10"/>
      <c r="CQ3267" s="10"/>
      <c r="CR3267" s="10"/>
      <c r="CS3267" s="10"/>
      <c r="CT3267" s="10"/>
      <c r="CU3267" s="10"/>
      <c r="CV3267" s="9"/>
      <c r="CW3267" s="9"/>
      <c r="CX3267" s="9"/>
      <c r="CY3267" s="9"/>
    </row>
    <row r="3268" spans="31:103" ht="18" customHeight="1">
      <c r="AE3268" s="16"/>
      <c r="AF3268" s="16"/>
      <c r="AG3268" s="16"/>
      <c r="AH3268" s="16"/>
      <c r="AI3268" s="16"/>
      <c r="AJ3268" s="16"/>
      <c r="AK3268" s="16"/>
      <c r="AL3268" s="16"/>
      <c r="AM3268" s="16"/>
      <c r="AN3268" s="16"/>
      <c r="AO3268" s="16"/>
      <c r="AP3268" s="16"/>
      <c r="AQ3268" s="15"/>
      <c r="AV3268" s="9"/>
      <c r="AW3268" s="9"/>
      <c r="AX3268" s="9"/>
      <c r="AY3268" s="9"/>
      <c r="AZ3268" s="9"/>
      <c r="BA3268" s="9"/>
      <c r="BB3268" s="9"/>
      <c r="BC3268" s="9"/>
      <c r="BD3268" s="9"/>
      <c r="BE3268" s="9"/>
      <c r="BF3268" s="9"/>
      <c r="BG3268" s="9"/>
      <c r="BH3268" s="9"/>
      <c r="BI3268" s="9"/>
      <c r="BJ3268" s="9"/>
      <c r="BK3268" s="9"/>
      <c r="BL3268" s="9"/>
      <c r="BM3268" s="9"/>
      <c r="BN3268" s="9"/>
      <c r="BO3268" s="9"/>
      <c r="BP3268" s="9"/>
      <c r="BQ3268" s="9"/>
      <c r="BR3268" s="9"/>
      <c r="BS3268" s="9"/>
      <c r="BT3268" s="9"/>
      <c r="BU3268" s="9"/>
      <c r="BV3268" s="9"/>
      <c r="BW3268" s="9"/>
      <c r="CB3268" s="10"/>
      <c r="CC3268" s="10"/>
      <c r="CD3268" s="10"/>
      <c r="CE3268" s="10"/>
      <c r="CF3268" s="11"/>
      <c r="CG3268" s="11"/>
      <c r="CH3268" s="11"/>
      <c r="CI3268" s="11"/>
      <c r="CJ3268" s="10"/>
      <c r="CK3268" s="10"/>
      <c r="CL3268" s="10"/>
      <c r="CM3268" s="10"/>
      <c r="CN3268" s="10"/>
      <c r="CO3268" s="10"/>
      <c r="CP3268" s="10"/>
      <c r="CQ3268" s="10"/>
      <c r="CR3268" s="10"/>
      <c r="CS3268" s="10"/>
      <c r="CT3268" s="10"/>
      <c r="CU3268" s="10"/>
      <c r="CV3268" s="9"/>
      <c r="CW3268" s="9"/>
      <c r="CX3268" s="9"/>
      <c r="CY3268" s="9"/>
    </row>
    <row r="3269" spans="31:103" ht="18" customHeight="1">
      <c r="AE3269" s="16"/>
      <c r="AF3269" s="16"/>
      <c r="AG3269" s="16"/>
      <c r="AH3269" s="16"/>
      <c r="AI3269" s="16"/>
      <c r="AJ3269" s="16"/>
      <c r="AK3269" s="16"/>
      <c r="AL3269" s="16"/>
      <c r="AM3269" s="16"/>
      <c r="AN3269" s="16"/>
      <c r="AO3269" s="16"/>
      <c r="AP3269" s="16"/>
      <c r="AQ3269" s="15"/>
      <c r="AV3269" s="9"/>
      <c r="AW3269" s="9"/>
      <c r="AX3269" s="9"/>
      <c r="AY3269" s="9"/>
      <c r="AZ3269" s="9"/>
      <c r="BA3269" s="9"/>
      <c r="BB3269" s="9"/>
      <c r="BC3269" s="9"/>
      <c r="BD3269" s="9"/>
      <c r="BE3269" s="9"/>
      <c r="BF3269" s="9"/>
      <c r="BG3269" s="9"/>
      <c r="BH3269" s="9"/>
      <c r="BI3269" s="9"/>
      <c r="BJ3269" s="9"/>
      <c r="BK3269" s="9"/>
      <c r="BL3269" s="9"/>
      <c r="BM3269" s="9"/>
      <c r="BN3269" s="9"/>
      <c r="BO3269" s="9"/>
      <c r="BP3269" s="9"/>
      <c r="BQ3269" s="9"/>
      <c r="BR3269" s="9"/>
      <c r="BS3269" s="9"/>
      <c r="BT3269" s="9"/>
      <c r="BU3269" s="9"/>
      <c r="BV3269" s="9"/>
      <c r="BW3269" s="9"/>
      <c r="CB3269" s="10"/>
      <c r="CC3269" s="10"/>
      <c r="CD3269" s="10"/>
      <c r="CE3269" s="10"/>
      <c r="CF3269" s="11"/>
      <c r="CG3269" s="11"/>
      <c r="CH3269" s="11"/>
      <c r="CI3269" s="11"/>
      <c r="CJ3269" s="10"/>
      <c r="CK3269" s="10"/>
      <c r="CL3269" s="10"/>
      <c r="CM3269" s="10"/>
      <c r="CN3269" s="10"/>
      <c r="CO3269" s="10"/>
      <c r="CP3269" s="10"/>
      <c r="CQ3269" s="10"/>
      <c r="CR3269" s="10"/>
      <c r="CS3269" s="10"/>
      <c r="CT3269" s="10"/>
      <c r="CU3269" s="10"/>
      <c r="CV3269" s="9"/>
      <c r="CW3269" s="9"/>
      <c r="CX3269" s="9"/>
      <c r="CY3269" s="9"/>
    </row>
    <row r="3270" spans="31:103" ht="18" customHeight="1">
      <c r="AE3270" s="16"/>
      <c r="AF3270" s="16"/>
      <c r="AG3270" s="16"/>
      <c r="AH3270" s="16"/>
      <c r="AI3270" s="16"/>
      <c r="AJ3270" s="16"/>
      <c r="AK3270" s="16"/>
      <c r="AL3270" s="16"/>
      <c r="AM3270" s="16"/>
      <c r="AN3270" s="16"/>
      <c r="AO3270" s="16"/>
      <c r="AP3270" s="16"/>
      <c r="AQ3270" s="15"/>
      <c r="AV3270" s="9"/>
      <c r="AW3270" s="9"/>
      <c r="AX3270" s="9"/>
      <c r="AY3270" s="9"/>
      <c r="AZ3270" s="9"/>
      <c r="BA3270" s="9"/>
      <c r="BB3270" s="9"/>
      <c r="BC3270" s="9"/>
      <c r="BD3270" s="9"/>
      <c r="BE3270" s="9"/>
      <c r="BF3270" s="9"/>
      <c r="BG3270" s="9"/>
      <c r="BH3270" s="9"/>
      <c r="BI3270" s="9"/>
      <c r="BJ3270" s="9"/>
      <c r="BK3270" s="9"/>
      <c r="BL3270" s="9"/>
      <c r="BM3270" s="9"/>
      <c r="BN3270" s="9"/>
      <c r="BO3270" s="9"/>
      <c r="BP3270" s="9"/>
      <c r="BQ3270" s="9"/>
      <c r="BR3270" s="9"/>
      <c r="BS3270" s="9"/>
      <c r="BT3270" s="9"/>
      <c r="BU3270" s="9"/>
      <c r="BV3270" s="9"/>
      <c r="BW3270" s="9"/>
      <c r="CB3270" s="10"/>
      <c r="CC3270" s="10"/>
      <c r="CD3270" s="10"/>
      <c r="CE3270" s="10"/>
      <c r="CF3270" s="11"/>
      <c r="CG3270" s="11"/>
      <c r="CH3270" s="11"/>
      <c r="CI3270" s="11"/>
      <c r="CJ3270" s="10"/>
      <c r="CK3270" s="10"/>
      <c r="CL3270" s="10"/>
      <c r="CM3270" s="10"/>
      <c r="CN3270" s="10"/>
      <c r="CO3270" s="10"/>
      <c r="CP3270" s="10"/>
      <c r="CQ3270" s="10"/>
      <c r="CR3270" s="10"/>
      <c r="CS3270" s="10"/>
      <c r="CT3270" s="10"/>
      <c r="CU3270" s="10"/>
      <c r="CV3270" s="9"/>
      <c r="CW3270" s="9"/>
      <c r="CX3270" s="9"/>
      <c r="CY3270" s="9"/>
    </row>
    <row r="3271" spans="31:103" ht="18" customHeight="1">
      <c r="AE3271" s="16"/>
      <c r="AF3271" s="16"/>
      <c r="AG3271" s="16"/>
      <c r="AH3271" s="16"/>
      <c r="AI3271" s="16"/>
      <c r="AJ3271" s="16"/>
      <c r="AK3271" s="16"/>
      <c r="AL3271" s="16"/>
      <c r="AM3271" s="16"/>
      <c r="AN3271" s="16"/>
      <c r="AO3271" s="16"/>
      <c r="AP3271" s="16"/>
      <c r="AQ3271" s="15"/>
      <c r="AV3271" s="9"/>
      <c r="AW3271" s="9"/>
      <c r="AX3271" s="9"/>
      <c r="AY3271" s="9"/>
      <c r="AZ3271" s="9"/>
      <c r="BA3271" s="9"/>
      <c r="BB3271" s="9"/>
      <c r="BC3271" s="9"/>
      <c r="BD3271" s="9"/>
      <c r="BE3271" s="9"/>
      <c r="BF3271" s="9"/>
      <c r="BG3271" s="9"/>
      <c r="BH3271" s="9"/>
      <c r="BI3271" s="9"/>
      <c r="BJ3271" s="9"/>
      <c r="BK3271" s="9"/>
      <c r="BL3271" s="9"/>
      <c r="BM3271" s="9"/>
      <c r="BN3271" s="9"/>
      <c r="BO3271" s="9"/>
      <c r="BP3271" s="9"/>
      <c r="BQ3271" s="9"/>
      <c r="BR3271" s="9"/>
      <c r="BS3271" s="9"/>
      <c r="BT3271" s="9"/>
      <c r="BU3271" s="9"/>
      <c r="BV3271" s="9"/>
      <c r="BW3271" s="9"/>
      <c r="CB3271" s="10"/>
      <c r="CC3271" s="10"/>
      <c r="CD3271" s="10"/>
      <c r="CE3271" s="10"/>
      <c r="CF3271" s="11"/>
      <c r="CG3271" s="11"/>
      <c r="CH3271" s="11"/>
      <c r="CI3271" s="11"/>
      <c r="CJ3271" s="10"/>
      <c r="CK3271" s="10"/>
      <c r="CL3271" s="10"/>
      <c r="CM3271" s="10"/>
      <c r="CN3271" s="10"/>
      <c r="CO3271" s="10"/>
      <c r="CP3271" s="10"/>
      <c r="CQ3271" s="10"/>
      <c r="CR3271" s="10"/>
      <c r="CS3271" s="10"/>
      <c r="CT3271" s="10"/>
      <c r="CU3271" s="10"/>
      <c r="CV3271" s="9"/>
      <c r="CW3271" s="9"/>
      <c r="CX3271" s="9"/>
      <c r="CY3271" s="9"/>
    </row>
    <row r="3272" spans="31:103" ht="18" customHeight="1">
      <c r="AE3272" s="16"/>
      <c r="AF3272" s="16"/>
      <c r="AG3272" s="16"/>
      <c r="AH3272" s="16"/>
      <c r="AI3272" s="16"/>
      <c r="AJ3272" s="16"/>
      <c r="AK3272" s="16"/>
      <c r="AL3272" s="16"/>
      <c r="AM3272" s="16"/>
      <c r="AN3272" s="16"/>
      <c r="AO3272" s="16"/>
      <c r="AP3272" s="16"/>
      <c r="AQ3272" s="15"/>
      <c r="AV3272" s="9"/>
      <c r="AW3272" s="9"/>
      <c r="AX3272" s="9"/>
      <c r="AY3272" s="9"/>
      <c r="AZ3272" s="9"/>
      <c r="BA3272" s="9"/>
      <c r="BB3272" s="9"/>
      <c r="BC3272" s="9"/>
      <c r="BD3272" s="9"/>
      <c r="BE3272" s="9"/>
      <c r="BF3272" s="9"/>
      <c r="BG3272" s="9"/>
      <c r="BH3272" s="9"/>
      <c r="BI3272" s="9"/>
      <c r="BJ3272" s="9"/>
      <c r="BK3272" s="9"/>
      <c r="BL3272" s="9"/>
      <c r="BM3272" s="9"/>
      <c r="BN3272" s="9"/>
      <c r="BO3272" s="9"/>
      <c r="BP3272" s="9"/>
      <c r="BQ3272" s="9"/>
      <c r="BR3272" s="9"/>
      <c r="BS3272" s="9"/>
      <c r="BT3272" s="9"/>
      <c r="BU3272" s="9"/>
      <c r="BV3272" s="9"/>
      <c r="BW3272" s="9"/>
      <c r="CB3272" s="10"/>
      <c r="CC3272" s="10"/>
      <c r="CD3272" s="10"/>
      <c r="CE3272" s="10"/>
      <c r="CF3272" s="11"/>
      <c r="CG3272" s="11"/>
      <c r="CH3272" s="11"/>
      <c r="CI3272" s="11"/>
      <c r="CJ3272" s="10"/>
      <c r="CK3272" s="10"/>
      <c r="CL3272" s="10"/>
      <c r="CM3272" s="10"/>
      <c r="CN3272" s="10"/>
      <c r="CO3272" s="10"/>
      <c r="CP3272" s="10"/>
      <c r="CQ3272" s="10"/>
      <c r="CR3272" s="10"/>
      <c r="CS3272" s="10"/>
      <c r="CT3272" s="10"/>
      <c r="CU3272" s="10"/>
      <c r="CV3272" s="9"/>
      <c r="CW3272" s="9"/>
      <c r="CX3272" s="9"/>
      <c r="CY3272" s="9"/>
    </row>
    <row r="3273" spans="31:103" ht="18" customHeight="1">
      <c r="AE3273" s="16"/>
      <c r="AF3273" s="16"/>
      <c r="AG3273" s="16"/>
      <c r="AH3273" s="16"/>
      <c r="AI3273" s="16"/>
      <c r="AJ3273" s="16"/>
      <c r="AK3273" s="16"/>
      <c r="AL3273" s="16"/>
      <c r="AM3273" s="16"/>
      <c r="AN3273" s="16"/>
      <c r="AO3273" s="16"/>
      <c r="AP3273" s="16"/>
      <c r="AQ3273" s="15"/>
      <c r="AV3273" s="9"/>
      <c r="AW3273" s="9"/>
      <c r="AX3273" s="9"/>
      <c r="AY3273" s="9"/>
      <c r="AZ3273" s="9"/>
      <c r="BA3273" s="9"/>
      <c r="BB3273" s="9"/>
      <c r="BC3273" s="9"/>
      <c r="BD3273" s="9"/>
      <c r="BE3273" s="9"/>
      <c r="BF3273" s="9"/>
      <c r="BG3273" s="9"/>
      <c r="BH3273" s="9"/>
      <c r="BI3273" s="9"/>
      <c r="BJ3273" s="9"/>
      <c r="BK3273" s="9"/>
      <c r="BL3273" s="9"/>
      <c r="BM3273" s="9"/>
      <c r="BN3273" s="9"/>
      <c r="BO3273" s="9"/>
      <c r="BP3273" s="9"/>
      <c r="BQ3273" s="9"/>
      <c r="BR3273" s="9"/>
      <c r="BS3273" s="9"/>
      <c r="BT3273" s="9"/>
      <c r="BU3273" s="9"/>
      <c r="BV3273" s="9"/>
      <c r="BW3273" s="9"/>
      <c r="CB3273" s="10"/>
      <c r="CC3273" s="10"/>
      <c r="CD3273" s="10"/>
      <c r="CE3273" s="10"/>
      <c r="CF3273" s="11"/>
      <c r="CG3273" s="11"/>
      <c r="CH3273" s="11"/>
      <c r="CI3273" s="11"/>
      <c r="CJ3273" s="10"/>
      <c r="CK3273" s="10"/>
      <c r="CL3273" s="10"/>
      <c r="CM3273" s="10"/>
      <c r="CN3273" s="10"/>
      <c r="CO3273" s="10"/>
      <c r="CP3273" s="10"/>
      <c r="CQ3273" s="10"/>
      <c r="CR3273" s="10"/>
      <c r="CS3273" s="10"/>
      <c r="CT3273" s="10"/>
      <c r="CU3273" s="10"/>
      <c r="CV3273" s="9"/>
      <c r="CW3273" s="9"/>
      <c r="CX3273" s="9"/>
      <c r="CY3273" s="9"/>
    </row>
    <row r="3274" spans="31:103" ht="18" customHeight="1">
      <c r="AE3274" s="16"/>
      <c r="AF3274" s="16"/>
      <c r="AG3274" s="16"/>
      <c r="AH3274" s="16"/>
      <c r="AI3274" s="16"/>
      <c r="AJ3274" s="16"/>
      <c r="AK3274" s="16"/>
      <c r="AL3274" s="16"/>
      <c r="AM3274" s="16"/>
      <c r="AN3274" s="16"/>
      <c r="AO3274" s="16"/>
      <c r="AP3274" s="16"/>
      <c r="AQ3274" s="15"/>
      <c r="AV3274" s="9"/>
      <c r="AW3274" s="9"/>
      <c r="AX3274" s="9"/>
      <c r="AY3274" s="9"/>
      <c r="AZ3274" s="9"/>
      <c r="BA3274" s="9"/>
      <c r="BB3274" s="9"/>
      <c r="BC3274" s="9"/>
      <c r="BD3274" s="9"/>
      <c r="BE3274" s="9"/>
      <c r="BF3274" s="9"/>
      <c r="BG3274" s="9"/>
      <c r="BH3274" s="9"/>
      <c r="BI3274" s="9"/>
      <c r="BJ3274" s="9"/>
      <c r="BK3274" s="9"/>
      <c r="BL3274" s="9"/>
      <c r="BM3274" s="9"/>
      <c r="BN3274" s="9"/>
      <c r="BO3274" s="9"/>
      <c r="BP3274" s="9"/>
      <c r="BQ3274" s="9"/>
      <c r="BR3274" s="9"/>
      <c r="BS3274" s="9"/>
      <c r="BT3274" s="9"/>
      <c r="BU3274" s="9"/>
      <c r="BV3274" s="9"/>
      <c r="BW3274" s="9"/>
      <c r="CB3274" s="10"/>
      <c r="CC3274" s="10"/>
      <c r="CD3274" s="10"/>
      <c r="CE3274" s="10"/>
      <c r="CF3274" s="11"/>
      <c r="CG3274" s="11"/>
      <c r="CH3274" s="11"/>
      <c r="CI3274" s="11"/>
      <c r="CJ3274" s="10"/>
      <c r="CK3274" s="10"/>
      <c r="CL3274" s="10"/>
      <c r="CM3274" s="10"/>
      <c r="CN3274" s="10"/>
      <c r="CO3274" s="10"/>
      <c r="CP3274" s="10"/>
      <c r="CQ3274" s="10"/>
      <c r="CR3274" s="10"/>
      <c r="CS3274" s="10"/>
      <c r="CT3274" s="10"/>
      <c r="CU3274" s="10"/>
      <c r="CV3274" s="9"/>
      <c r="CW3274" s="9"/>
      <c r="CX3274" s="9"/>
      <c r="CY3274" s="9"/>
    </row>
    <row r="3275" spans="31:103" ht="18" customHeight="1">
      <c r="AE3275" s="16"/>
      <c r="AF3275" s="16"/>
      <c r="AG3275" s="16"/>
      <c r="AH3275" s="16"/>
      <c r="AI3275" s="16"/>
      <c r="AJ3275" s="16"/>
      <c r="AK3275" s="16"/>
      <c r="AL3275" s="16"/>
      <c r="AM3275" s="16"/>
      <c r="AN3275" s="16"/>
      <c r="AO3275" s="16"/>
      <c r="AP3275" s="16"/>
      <c r="AQ3275" s="15"/>
      <c r="AV3275" s="9"/>
      <c r="AW3275" s="9"/>
      <c r="AX3275" s="9"/>
      <c r="AY3275" s="9"/>
      <c r="AZ3275" s="9"/>
      <c r="BA3275" s="9"/>
      <c r="BB3275" s="9"/>
      <c r="BC3275" s="9"/>
      <c r="BD3275" s="9"/>
      <c r="BE3275" s="9"/>
      <c r="BF3275" s="9"/>
      <c r="BG3275" s="9"/>
      <c r="BH3275" s="9"/>
      <c r="BI3275" s="9"/>
      <c r="BJ3275" s="9"/>
      <c r="BK3275" s="9"/>
      <c r="BL3275" s="9"/>
      <c r="BM3275" s="9"/>
      <c r="BN3275" s="9"/>
      <c r="BO3275" s="9"/>
      <c r="BP3275" s="9"/>
      <c r="BQ3275" s="9"/>
      <c r="BR3275" s="9"/>
      <c r="BS3275" s="9"/>
      <c r="BT3275" s="9"/>
      <c r="BU3275" s="9"/>
      <c r="BV3275" s="9"/>
      <c r="BW3275" s="9"/>
      <c r="CB3275" s="10"/>
      <c r="CC3275" s="10"/>
      <c r="CD3275" s="10"/>
      <c r="CE3275" s="10"/>
      <c r="CF3275" s="11"/>
      <c r="CG3275" s="11"/>
      <c r="CH3275" s="11"/>
      <c r="CI3275" s="11"/>
      <c r="CJ3275" s="10"/>
      <c r="CK3275" s="10"/>
      <c r="CL3275" s="10"/>
      <c r="CM3275" s="10"/>
      <c r="CN3275" s="10"/>
      <c r="CO3275" s="10"/>
      <c r="CP3275" s="10"/>
      <c r="CQ3275" s="10"/>
      <c r="CR3275" s="10"/>
      <c r="CS3275" s="10"/>
      <c r="CT3275" s="10"/>
      <c r="CU3275" s="10"/>
      <c r="CV3275" s="9"/>
      <c r="CW3275" s="9"/>
      <c r="CX3275" s="9"/>
      <c r="CY3275" s="9"/>
    </row>
    <row r="3276" spans="31:103" ht="18" customHeight="1">
      <c r="AE3276" s="16"/>
      <c r="AF3276" s="16"/>
      <c r="AG3276" s="16"/>
      <c r="AH3276" s="16"/>
      <c r="AI3276" s="16"/>
      <c r="AJ3276" s="16"/>
      <c r="AK3276" s="16"/>
      <c r="AL3276" s="16"/>
      <c r="AM3276" s="16"/>
      <c r="AN3276" s="16"/>
      <c r="AO3276" s="16"/>
      <c r="AP3276" s="16"/>
      <c r="AQ3276" s="15"/>
      <c r="AV3276" s="9"/>
      <c r="AW3276" s="9"/>
      <c r="AX3276" s="9"/>
      <c r="AY3276" s="9"/>
      <c r="AZ3276" s="9"/>
      <c r="BA3276" s="9"/>
      <c r="BB3276" s="9"/>
      <c r="BC3276" s="9"/>
      <c r="BD3276" s="9"/>
      <c r="BE3276" s="9"/>
      <c r="BF3276" s="9"/>
      <c r="BG3276" s="9"/>
      <c r="BH3276" s="9"/>
      <c r="BI3276" s="9"/>
      <c r="BJ3276" s="9"/>
      <c r="BK3276" s="9"/>
      <c r="BL3276" s="9"/>
      <c r="BM3276" s="9"/>
      <c r="BN3276" s="9"/>
      <c r="BO3276" s="9"/>
      <c r="BP3276" s="9"/>
      <c r="BQ3276" s="9"/>
      <c r="BR3276" s="9"/>
      <c r="BS3276" s="9"/>
      <c r="BT3276" s="9"/>
      <c r="BU3276" s="9"/>
      <c r="BV3276" s="9"/>
      <c r="BW3276" s="9"/>
      <c r="CB3276" s="10"/>
      <c r="CC3276" s="10"/>
      <c r="CD3276" s="10"/>
      <c r="CE3276" s="10"/>
      <c r="CF3276" s="11"/>
      <c r="CG3276" s="11"/>
      <c r="CH3276" s="11"/>
      <c r="CI3276" s="11"/>
      <c r="CJ3276" s="10"/>
      <c r="CK3276" s="10"/>
      <c r="CL3276" s="10"/>
      <c r="CM3276" s="10"/>
      <c r="CN3276" s="10"/>
      <c r="CO3276" s="10"/>
      <c r="CP3276" s="10"/>
      <c r="CQ3276" s="10"/>
      <c r="CR3276" s="10"/>
      <c r="CS3276" s="10"/>
      <c r="CT3276" s="10"/>
      <c r="CU3276" s="10"/>
      <c r="CV3276" s="9"/>
      <c r="CW3276" s="9"/>
      <c r="CX3276" s="9"/>
      <c r="CY3276" s="9"/>
    </row>
    <row r="3277" spans="31:103" ht="18" customHeight="1">
      <c r="AE3277" s="16"/>
      <c r="AF3277" s="16"/>
      <c r="AG3277" s="16"/>
      <c r="AH3277" s="16"/>
      <c r="AI3277" s="16"/>
      <c r="AJ3277" s="16"/>
      <c r="AK3277" s="16"/>
      <c r="AL3277" s="16"/>
      <c r="AM3277" s="16"/>
      <c r="AN3277" s="16"/>
      <c r="AO3277" s="16"/>
      <c r="AP3277" s="16"/>
      <c r="AQ3277" s="15"/>
      <c r="AV3277" s="9"/>
      <c r="AW3277" s="9"/>
      <c r="AX3277" s="9"/>
      <c r="AY3277" s="9"/>
      <c r="AZ3277" s="9"/>
      <c r="BA3277" s="9"/>
      <c r="BB3277" s="9"/>
      <c r="BC3277" s="9"/>
      <c r="BD3277" s="9"/>
      <c r="BE3277" s="9"/>
      <c r="BF3277" s="9"/>
      <c r="BG3277" s="9"/>
      <c r="BH3277" s="9"/>
      <c r="BI3277" s="9"/>
      <c r="BJ3277" s="9"/>
      <c r="BK3277" s="9"/>
      <c r="BL3277" s="9"/>
      <c r="BM3277" s="9"/>
      <c r="BN3277" s="9"/>
      <c r="BO3277" s="9"/>
      <c r="BP3277" s="9"/>
      <c r="BQ3277" s="9"/>
      <c r="BR3277" s="9"/>
      <c r="BS3277" s="9"/>
      <c r="BT3277" s="9"/>
      <c r="BU3277" s="9"/>
      <c r="BV3277" s="9"/>
      <c r="BW3277" s="9"/>
      <c r="CB3277" s="10"/>
      <c r="CC3277" s="10"/>
      <c r="CD3277" s="10"/>
      <c r="CE3277" s="10"/>
      <c r="CF3277" s="11"/>
      <c r="CG3277" s="11"/>
      <c r="CH3277" s="11"/>
      <c r="CI3277" s="11"/>
      <c r="CJ3277" s="10"/>
      <c r="CK3277" s="10"/>
      <c r="CL3277" s="10"/>
      <c r="CM3277" s="10"/>
      <c r="CN3277" s="10"/>
      <c r="CO3277" s="10"/>
      <c r="CP3277" s="10"/>
      <c r="CQ3277" s="10"/>
      <c r="CR3277" s="10"/>
      <c r="CS3277" s="10"/>
      <c r="CT3277" s="10"/>
      <c r="CU3277" s="10"/>
      <c r="CV3277" s="9"/>
      <c r="CW3277" s="9"/>
      <c r="CX3277" s="9"/>
      <c r="CY3277" s="9"/>
    </row>
    <row r="3278" spans="31:103" ht="18" customHeight="1">
      <c r="AE3278" s="16"/>
      <c r="AF3278" s="16"/>
      <c r="AG3278" s="16"/>
      <c r="AH3278" s="16"/>
      <c r="AI3278" s="16"/>
      <c r="AJ3278" s="16"/>
      <c r="AK3278" s="16"/>
      <c r="AL3278" s="16"/>
      <c r="AM3278" s="16"/>
      <c r="AN3278" s="16"/>
      <c r="AO3278" s="16"/>
      <c r="AP3278" s="16"/>
      <c r="AQ3278" s="15"/>
      <c r="AV3278" s="9"/>
      <c r="AW3278" s="9"/>
      <c r="AX3278" s="9"/>
      <c r="AY3278" s="9"/>
      <c r="AZ3278" s="9"/>
      <c r="BA3278" s="9"/>
      <c r="BB3278" s="9"/>
      <c r="BC3278" s="9"/>
      <c r="BD3278" s="9"/>
      <c r="BE3278" s="9"/>
      <c r="BF3278" s="9"/>
      <c r="BG3278" s="9"/>
      <c r="BH3278" s="9"/>
      <c r="BI3278" s="9"/>
      <c r="BJ3278" s="9"/>
      <c r="BK3278" s="9"/>
      <c r="BL3278" s="9"/>
      <c r="BM3278" s="9"/>
      <c r="BN3278" s="9"/>
      <c r="BO3278" s="9"/>
      <c r="BP3278" s="9"/>
      <c r="BQ3278" s="9"/>
      <c r="BR3278" s="9"/>
      <c r="BS3278" s="9"/>
      <c r="BT3278" s="9"/>
      <c r="BU3278" s="9"/>
      <c r="BV3278" s="9"/>
      <c r="BW3278" s="9"/>
      <c r="CB3278" s="10"/>
      <c r="CC3278" s="10"/>
      <c r="CD3278" s="10"/>
      <c r="CE3278" s="10"/>
      <c r="CF3278" s="11"/>
      <c r="CG3278" s="11"/>
      <c r="CH3278" s="11"/>
      <c r="CI3278" s="11"/>
      <c r="CJ3278" s="10"/>
      <c r="CK3278" s="10"/>
      <c r="CL3278" s="10"/>
      <c r="CM3278" s="10"/>
      <c r="CN3278" s="10"/>
      <c r="CO3278" s="10"/>
      <c r="CP3278" s="10"/>
      <c r="CQ3278" s="10"/>
      <c r="CR3278" s="10"/>
      <c r="CS3278" s="10"/>
      <c r="CT3278" s="10"/>
      <c r="CU3278" s="10"/>
      <c r="CV3278" s="9"/>
      <c r="CW3278" s="9"/>
      <c r="CX3278" s="9"/>
      <c r="CY3278" s="9"/>
    </row>
    <row r="3279" spans="31:103" ht="18" customHeight="1">
      <c r="AE3279" s="16"/>
      <c r="AF3279" s="16"/>
      <c r="AG3279" s="16"/>
      <c r="AH3279" s="16"/>
      <c r="AI3279" s="16"/>
      <c r="AJ3279" s="16"/>
      <c r="AK3279" s="16"/>
      <c r="AL3279" s="16"/>
      <c r="AM3279" s="16"/>
      <c r="AN3279" s="16"/>
      <c r="AO3279" s="16"/>
      <c r="AP3279" s="16"/>
      <c r="AQ3279" s="15"/>
      <c r="AV3279" s="9"/>
      <c r="AW3279" s="9"/>
      <c r="AX3279" s="9"/>
      <c r="AY3279" s="9"/>
      <c r="AZ3279" s="9"/>
      <c r="BA3279" s="9"/>
      <c r="BB3279" s="9"/>
      <c r="BC3279" s="9"/>
      <c r="BD3279" s="9"/>
      <c r="BE3279" s="9"/>
      <c r="BF3279" s="9"/>
      <c r="BG3279" s="9"/>
      <c r="BH3279" s="9"/>
      <c r="BI3279" s="9"/>
      <c r="BJ3279" s="9"/>
      <c r="BK3279" s="9"/>
      <c r="BL3279" s="9"/>
      <c r="BM3279" s="9"/>
      <c r="BN3279" s="9"/>
      <c r="BO3279" s="9"/>
      <c r="BP3279" s="9"/>
      <c r="BQ3279" s="9"/>
      <c r="BR3279" s="9"/>
      <c r="BS3279" s="9"/>
      <c r="BT3279" s="9"/>
      <c r="BU3279" s="9"/>
      <c r="BV3279" s="9"/>
      <c r="BW3279" s="9"/>
      <c r="CB3279" s="10"/>
      <c r="CC3279" s="10"/>
      <c r="CD3279" s="10"/>
      <c r="CE3279" s="10"/>
      <c r="CF3279" s="11"/>
      <c r="CG3279" s="11"/>
      <c r="CH3279" s="11"/>
      <c r="CI3279" s="11"/>
      <c r="CJ3279" s="10"/>
      <c r="CK3279" s="10"/>
      <c r="CL3279" s="10"/>
      <c r="CM3279" s="10"/>
      <c r="CN3279" s="10"/>
      <c r="CO3279" s="10"/>
      <c r="CP3279" s="10"/>
      <c r="CQ3279" s="10"/>
      <c r="CR3279" s="10"/>
      <c r="CS3279" s="10"/>
      <c r="CT3279" s="10"/>
      <c r="CU3279" s="10"/>
      <c r="CV3279" s="9"/>
      <c r="CW3279" s="9"/>
      <c r="CX3279" s="9"/>
      <c r="CY3279" s="9"/>
    </row>
    <row r="3280" spans="31:103" ht="18" customHeight="1">
      <c r="AE3280" s="16"/>
      <c r="AF3280" s="16"/>
      <c r="AG3280" s="16"/>
      <c r="AH3280" s="16"/>
      <c r="AI3280" s="16"/>
      <c r="AJ3280" s="16"/>
      <c r="AK3280" s="16"/>
      <c r="AL3280" s="16"/>
      <c r="AM3280" s="16"/>
      <c r="AN3280" s="16"/>
      <c r="AO3280" s="16"/>
      <c r="AP3280" s="16"/>
      <c r="AQ3280" s="15"/>
      <c r="AV3280" s="9"/>
      <c r="AW3280" s="9"/>
      <c r="AX3280" s="9"/>
      <c r="AY3280" s="9"/>
      <c r="AZ3280" s="9"/>
      <c r="BA3280" s="9"/>
      <c r="BB3280" s="9"/>
      <c r="BC3280" s="9"/>
      <c r="BD3280" s="9"/>
      <c r="BE3280" s="9"/>
      <c r="BF3280" s="9"/>
      <c r="BG3280" s="9"/>
      <c r="BH3280" s="9"/>
      <c r="BI3280" s="9"/>
      <c r="BJ3280" s="9"/>
      <c r="BK3280" s="9"/>
      <c r="BL3280" s="9"/>
      <c r="BM3280" s="9"/>
      <c r="BN3280" s="9"/>
      <c r="BO3280" s="9"/>
      <c r="BP3280" s="9"/>
      <c r="BQ3280" s="9"/>
      <c r="BR3280" s="9"/>
      <c r="BS3280" s="9"/>
      <c r="BT3280" s="9"/>
      <c r="BU3280" s="9"/>
      <c r="BV3280" s="9"/>
      <c r="BW3280" s="9"/>
      <c r="CB3280" s="10"/>
      <c r="CC3280" s="10"/>
      <c r="CD3280" s="10"/>
      <c r="CE3280" s="10"/>
      <c r="CF3280" s="11"/>
      <c r="CG3280" s="11"/>
      <c r="CH3280" s="11"/>
      <c r="CI3280" s="11"/>
      <c r="CJ3280" s="10"/>
      <c r="CK3280" s="10"/>
      <c r="CL3280" s="10"/>
      <c r="CM3280" s="10"/>
      <c r="CN3280" s="10"/>
      <c r="CO3280" s="10"/>
      <c r="CP3280" s="10"/>
      <c r="CQ3280" s="10"/>
      <c r="CR3280" s="10"/>
      <c r="CS3280" s="10"/>
      <c r="CT3280" s="10"/>
      <c r="CU3280" s="10"/>
      <c r="CV3280" s="9"/>
      <c r="CW3280" s="9"/>
      <c r="CX3280" s="9"/>
      <c r="CY3280" s="9"/>
    </row>
    <row r="3281" spans="31:103" ht="18" customHeight="1">
      <c r="AE3281" s="16"/>
      <c r="AF3281" s="16"/>
      <c r="AG3281" s="16"/>
      <c r="AH3281" s="16"/>
      <c r="AI3281" s="16"/>
      <c r="AJ3281" s="16"/>
      <c r="AK3281" s="16"/>
      <c r="AL3281" s="16"/>
      <c r="AM3281" s="16"/>
      <c r="AN3281" s="16"/>
      <c r="AO3281" s="16"/>
      <c r="AP3281" s="16"/>
      <c r="AQ3281" s="15"/>
      <c r="AV3281" s="9"/>
      <c r="AW3281" s="9"/>
      <c r="AX3281" s="9"/>
      <c r="AY3281" s="9"/>
      <c r="AZ3281" s="9"/>
      <c r="BA3281" s="9"/>
      <c r="BB3281" s="9"/>
      <c r="BC3281" s="9"/>
      <c r="BD3281" s="9"/>
      <c r="BE3281" s="9"/>
      <c r="BF3281" s="9"/>
      <c r="BG3281" s="9"/>
      <c r="BH3281" s="9"/>
      <c r="BI3281" s="9"/>
      <c r="BJ3281" s="9"/>
      <c r="BK3281" s="9"/>
      <c r="BL3281" s="9"/>
      <c r="BM3281" s="9"/>
      <c r="BN3281" s="9"/>
      <c r="BO3281" s="9"/>
      <c r="BP3281" s="9"/>
      <c r="BQ3281" s="9"/>
      <c r="BR3281" s="9"/>
      <c r="BS3281" s="9"/>
      <c r="BT3281" s="9"/>
      <c r="BU3281" s="9"/>
      <c r="BV3281" s="9"/>
      <c r="BW3281" s="9"/>
      <c r="CB3281" s="10"/>
      <c r="CC3281" s="10"/>
      <c r="CD3281" s="10"/>
      <c r="CE3281" s="10"/>
      <c r="CF3281" s="11"/>
      <c r="CG3281" s="11"/>
      <c r="CH3281" s="11"/>
      <c r="CI3281" s="11"/>
      <c r="CJ3281" s="10"/>
      <c r="CK3281" s="10"/>
      <c r="CL3281" s="10"/>
      <c r="CM3281" s="10"/>
      <c r="CN3281" s="10"/>
      <c r="CO3281" s="10"/>
      <c r="CP3281" s="10"/>
      <c r="CQ3281" s="10"/>
      <c r="CR3281" s="10"/>
      <c r="CS3281" s="10"/>
      <c r="CT3281" s="10"/>
      <c r="CU3281" s="10"/>
      <c r="CV3281" s="9"/>
      <c r="CW3281" s="9"/>
      <c r="CX3281" s="9"/>
      <c r="CY3281" s="9"/>
    </row>
    <row r="3282" spans="31:103" ht="18" customHeight="1">
      <c r="AE3282" s="16"/>
      <c r="AF3282" s="16"/>
      <c r="AG3282" s="16"/>
      <c r="AH3282" s="16"/>
      <c r="AI3282" s="16"/>
      <c r="AJ3282" s="16"/>
      <c r="AK3282" s="16"/>
      <c r="AL3282" s="16"/>
      <c r="AM3282" s="16"/>
      <c r="AN3282" s="16"/>
      <c r="AO3282" s="16"/>
      <c r="AP3282" s="16"/>
      <c r="AQ3282" s="15"/>
      <c r="AV3282" s="9"/>
      <c r="AW3282" s="9"/>
      <c r="AX3282" s="9"/>
      <c r="AY3282" s="9"/>
      <c r="AZ3282" s="9"/>
      <c r="BA3282" s="9"/>
      <c r="BB3282" s="9"/>
      <c r="BC3282" s="9"/>
      <c r="BD3282" s="9"/>
      <c r="BE3282" s="9"/>
      <c r="BF3282" s="9"/>
      <c r="BG3282" s="9"/>
      <c r="BH3282" s="9"/>
      <c r="BI3282" s="9"/>
      <c r="BJ3282" s="9"/>
      <c r="BK3282" s="9"/>
      <c r="BL3282" s="9"/>
      <c r="BM3282" s="9"/>
      <c r="BN3282" s="9"/>
      <c r="BO3282" s="9"/>
      <c r="BP3282" s="9"/>
      <c r="BQ3282" s="9"/>
      <c r="BR3282" s="9"/>
      <c r="BS3282" s="9"/>
      <c r="BT3282" s="9"/>
      <c r="BU3282" s="9"/>
      <c r="BV3282" s="9"/>
      <c r="BW3282" s="9"/>
      <c r="CB3282" s="10"/>
      <c r="CC3282" s="10"/>
      <c r="CD3282" s="10"/>
      <c r="CE3282" s="10"/>
      <c r="CF3282" s="11"/>
      <c r="CG3282" s="11"/>
      <c r="CH3282" s="11"/>
      <c r="CI3282" s="11"/>
      <c r="CJ3282" s="10"/>
      <c r="CK3282" s="10"/>
      <c r="CL3282" s="10"/>
      <c r="CM3282" s="10"/>
      <c r="CN3282" s="10"/>
      <c r="CO3282" s="10"/>
      <c r="CP3282" s="10"/>
      <c r="CQ3282" s="10"/>
      <c r="CR3282" s="10"/>
      <c r="CS3282" s="10"/>
      <c r="CT3282" s="10"/>
      <c r="CU3282" s="10"/>
      <c r="CV3282" s="9"/>
      <c r="CW3282" s="9"/>
      <c r="CX3282" s="9"/>
      <c r="CY3282" s="9"/>
    </row>
    <row r="3283" spans="31:103" ht="18" customHeight="1">
      <c r="AE3283" s="16"/>
      <c r="AF3283" s="16"/>
      <c r="AG3283" s="16"/>
      <c r="AH3283" s="16"/>
      <c r="AI3283" s="16"/>
      <c r="AJ3283" s="16"/>
      <c r="AK3283" s="16"/>
      <c r="AL3283" s="16"/>
      <c r="AM3283" s="16"/>
      <c r="AN3283" s="16"/>
      <c r="AO3283" s="16"/>
      <c r="AP3283" s="16"/>
      <c r="AQ3283" s="15"/>
      <c r="AV3283" s="9"/>
      <c r="AW3283" s="9"/>
      <c r="AX3283" s="9"/>
      <c r="AY3283" s="9"/>
      <c r="AZ3283" s="9"/>
      <c r="BA3283" s="9"/>
      <c r="BB3283" s="9"/>
      <c r="BC3283" s="9"/>
      <c r="BD3283" s="9"/>
      <c r="BE3283" s="9"/>
      <c r="BF3283" s="9"/>
      <c r="BG3283" s="9"/>
      <c r="BH3283" s="9"/>
      <c r="BI3283" s="9"/>
      <c r="BJ3283" s="9"/>
      <c r="BK3283" s="9"/>
      <c r="BL3283" s="9"/>
      <c r="BM3283" s="9"/>
      <c r="BN3283" s="9"/>
      <c r="BO3283" s="9"/>
      <c r="BP3283" s="9"/>
      <c r="BQ3283" s="9"/>
      <c r="BR3283" s="9"/>
      <c r="BS3283" s="9"/>
      <c r="BT3283" s="9"/>
      <c r="BU3283" s="9"/>
      <c r="BV3283" s="9"/>
      <c r="BW3283" s="9"/>
      <c r="CB3283" s="10"/>
      <c r="CC3283" s="10"/>
      <c r="CD3283" s="10"/>
      <c r="CE3283" s="10"/>
      <c r="CF3283" s="11"/>
      <c r="CG3283" s="11"/>
      <c r="CH3283" s="11"/>
      <c r="CI3283" s="11"/>
      <c r="CJ3283" s="10"/>
      <c r="CK3283" s="10"/>
      <c r="CL3283" s="10"/>
      <c r="CM3283" s="10"/>
      <c r="CN3283" s="10"/>
      <c r="CO3283" s="10"/>
      <c r="CP3283" s="10"/>
      <c r="CQ3283" s="10"/>
      <c r="CR3283" s="10"/>
      <c r="CS3283" s="10"/>
      <c r="CT3283" s="10"/>
      <c r="CU3283" s="10"/>
      <c r="CV3283" s="9"/>
      <c r="CW3283" s="9"/>
      <c r="CX3283" s="9"/>
      <c r="CY3283" s="9"/>
    </row>
    <row r="3284" spans="31:103" ht="18" customHeight="1">
      <c r="AE3284" s="16"/>
      <c r="AF3284" s="16"/>
      <c r="AG3284" s="16"/>
      <c r="AH3284" s="16"/>
      <c r="AI3284" s="16"/>
      <c r="AJ3284" s="16"/>
      <c r="AK3284" s="16"/>
      <c r="AL3284" s="16"/>
      <c r="AM3284" s="16"/>
      <c r="AN3284" s="16"/>
      <c r="AO3284" s="16"/>
      <c r="AP3284" s="16"/>
      <c r="AQ3284" s="15"/>
      <c r="AV3284" s="9"/>
      <c r="AW3284" s="9"/>
      <c r="AX3284" s="9"/>
      <c r="AY3284" s="9"/>
      <c r="AZ3284" s="9"/>
      <c r="BA3284" s="9"/>
      <c r="BB3284" s="9"/>
      <c r="BC3284" s="9"/>
      <c r="BD3284" s="9"/>
      <c r="BE3284" s="9"/>
      <c r="BF3284" s="9"/>
      <c r="BG3284" s="9"/>
      <c r="BH3284" s="9"/>
      <c r="BI3284" s="9"/>
      <c r="BJ3284" s="9"/>
      <c r="BK3284" s="9"/>
      <c r="BL3284" s="9"/>
      <c r="BM3284" s="9"/>
      <c r="BN3284" s="9"/>
      <c r="BO3284" s="9"/>
      <c r="BP3284" s="9"/>
      <c r="BQ3284" s="9"/>
      <c r="BR3284" s="9"/>
      <c r="BS3284" s="9"/>
      <c r="BT3284" s="9"/>
      <c r="BU3284" s="9"/>
      <c r="BV3284" s="9"/>
      <c r="BW3284" s="9"/>
      <c r="CB3284" s="10"/>
      <c r="CC3284" s="10"/>
      <c r="CD3284" s="10"/>
      <c r="CE3284" s="10"/>
      <c r="CF3284" s="11"/>
      <c r="CG3284" s="11"/>
      <c r="CH3284" s="11"/>
      <c r="CI3284" s="11"/>
      <c r="CJ3284" s="10"/>
      <c r="CK3284" s="10"/>
      <c r="CL3284" s="10"/>
      <c r="CM3284" s="10"/>
      <c r="CN3284" s="10"/>
      <c r="CO3284" s="10"/>
      <c r="CP3284" s="10"/>
      <c r="CQ3284" s="10"/>
      <c r="CR3284" s="10"/>
      <c r="CS3284" s="10"/>
      <c r="CT3284" s="10"/>
      <c r="CU3284" s="10"/>
      <c r="CV3284" s="9"/>
      <c r="CW3284" s="9"/>
      <c r="CX3284" s="9"/>
      <c r="CY3284" s="9"/>
    </row>
    <row r="3285" spans="31:103" ht="18" customHeight="1">
      <c r="AE3285" s="16"/>
      <c r="AF3285" s="16"/>
      <c r="AG3285" s="16"/>
      <c r="AH3285" s="16"/>
      <c r="AI3285" s="16"/>
      <c r="AJ3285" s="16"/>
      <c r="AK3285" s="16"/>
      <c r="AL3285" s="16"/>
      <c r="AM3285" s="16"/>
      <c r="AN3285" s="16"/>
      <c r="AO3285" s="16"/>
      <c r="AP3285" s="16"/>
      <c r="AQ3285" s="15"/>
      <c r="AV3285" s="9"/>
      <c r="AW3285" s="9"/>
      <c r="AX3285" s="9"/>
      <c r="AY3285" s="9"/>
      <c r="AZ3285" s="9"/>
      <c r="BA3285" s="9"/>
      <c r="BB3285" s="9"/>
      <c r="BC3285" s="9"/>
      <c r="BD3285" s="9"/>
      <c r="BE3285" s="9"/>
      <c r="BF3285" s="9"/>
      <c r="BG3285" s="9"/>
      <c r="BH3285" s="9"/>
      <c r="BI3285" s="9"/>
      <c r="BJ3285" s="9"/>
      <c r="BK3285" s="9"/>
      <c r="BL3285" s="9"/>
      <c r="BM3285" s="9"/>
      <c r="BN3285" s="9"/>
      <c r="BO3285" s="9"/>
      <c r="BP3285" s="9"/>
      <c r="BQ3285" s="9"/>
      <c r="BR3285" s="9"/>
      <c r="BS3285" s="9"/>
      <c r="BT3285" s="9"/>
      <c r="BU3285" s="9"/>
      <c r="BV3285" s="9"/>
      <c r="BW3285" s="9"/>
      <c r="CB3285" s="10"/>
      <c r="CC3285" s="10"/>
      <c r="CD3285" s="10"/>
      <c r="CE3285" s="10"/>
      <c r="CF3285" s="11"/>
      <c r="CG3285" s="11"/>
      <c r="CH3285" s="11"/>
      <c r="CI3285" s="11"/>
      <c r="CJ3285" s="10"/>
      <c r="CK3285" s="10"/>
      <c r="CL3285" s="10"/>
      <c r="CM3285" s="10"/>
      <c r="CN3285" s="10"/>
      <c r="CO3285" s="10"/>
      <c r="CP3285" s="10"/>
      <c r="CQ3285" s="10"/>
      <c r="CR3285" s="10"/>
      <c r="CS3285" s="10"/>
      <c r="CT3285" s="10"/>
      <c r="CU3285" s="10"/>
      <c r="CV3285" s="9"/>
      <c r="CW3285" s="9"/>
      <c r="CX3285" s="9"/>
      <c r="CY3285" s="9"/>
    </row>
    <row r="3286" spans="31:103" ht="18" customHeight="1">
      <c r="AE3286" s="16"/>
      <c r="AF3286" s="16"/>
      <c r="AG3286" s="16"/>
      <c r="AH3286" s="16"/>
      <c r="AI3286" s="16"/>
      <c r="AJ3286" s="16"/>
      <c r="AK3286" s="16"/>
      <c r="AL3286" s="16"/>
      <c r="AM3286" s="16"/>
      <c r="AN3286" s="16"/>
      <c r="AO3286" s="16"/>
      <c r="AP3286" s="16"/>
      <c r="AQ3286" s="15"/>
      <c r="AV3286" s="9"/>
      <c r="AW3286" s="9"/>
      <c r="AX3286" s="9"/>
      <c r="AY3286" s="9"/>
      <c r="AZ3286" s="9"/>
      <c r="BA3286" s="9"/>
      <c r="BB3286" s="9"/>
      <c r="BC3286" s="9"/>
      <c r="BD3286" s="9"/>
      <c r="BE3286" s="9"/>
      <c r="BF3286" s="9"/>
      <c r="BG3286" s="9"/>
      <c r="BH3286" s="9"/>
      <c r="BI3286" s="9"/>
      <c r="BJ3286" s="9"/>
      <c r="BK3286" s="9"/>
      <c r="BL3286" s="9"/>
      <c r="BM3286" s="9"/>
      <c r="BN3286" s="9"/>
      <c r="BO3286" s="9"/>
      <c r="BP3286" s="9"/>
      <c r="BQ3286" s="9"/>
      <c r="BR3286" s="9"/>
      <c r="BS3286" s="9"/>
      <c r="BT3286" s="9"/>
      <c r="BU3286" s="9"/>
      <c r="BV3286" s="9"/>
      <c r="BW3286" s="9"/>
      <c r="CB3286" s="10"/>
      <c r="CC3286" s="10"/>
      <c r="CD3286" s="10"/>
      <c r="CE3286" s="10"/>
      <c r="CF3286" s="11"/>
      <c r="CG3286" s="11"/>
      <c r="CH3286" s="11"/>
      <c r="CI3286" s="11"/>
      <c r="CJ3286" s="10"/>
      <c r="CK3286" s="10"/>
      <c r="CL3286" s="10"/>
      <c r="CM3286" s="10"/>
      <c r="CN3286" s="10"/>
      <c r="CO3286" s="10"/>
      <c r="CP3286" s="10"/>
      <c r="CQ3286" s="10"/>
      <c r="CR3286" s="10"/>
      <c r="CS3286" s="10"/>
      <c r="CT3286" s="10"/>
      <c r="CU3286" s="10"/>
      <c r="CV3286" s="9"/>
      <c r="CW3286" s="9"/>
      <c r="CX3286" s="9"/>
      <c r="CY3286" s="9"/>
    </row>
    <row r="3287" spans="31:103" ht="18" customHeight="1">
      <c r="AE3287" s="16"/>
      <c r="AF3287" s="16"/>
      <c r="AG3287" s="16"/>
      <c r="AH3287" s="16"/>
      <c r="AI3287" s="16"/>
      <c r="AJ3287" s="16"/>
      <c r="AK3287" s="16"/>
      <c r="AL3287" s="16"/>
      <c r="AM3287" s="16"/>
      <c r="AN3287" s="16"/>
      <c r="AO3287" s="16"/>
      <c r="AP3287" s="16"/>
      <c r="AQ3287" s="15"/>
      <c r="AV3287" s="9"/>
      <c r="AW3287" s="9"/>
      <c r="AX3287" s="9"/>
      <c r="AY3287" s="9"/>
      <c r="AZ3287" s="9"/>
      <c r="BA3287" s="9"/>
      <c r="BB3287" s="9"/>
      <c r="BC3287" s="9"/>
      <c r="BD3287" s="9"/>
      <c r="BE3287" s="9"/>
      <c r="BF3287" s="9"/>
      <c r="BG3287" s="9"/>
      <c r="BH3287" s="9"/>
      <c r="BI3287" s="9"/>
      <c r="BJ3287" s="9"/>
      <c r="BK3287" s="9"/>
      <c r="BL3287" s="9"/>
      <c r="BM3287" s="9"/>
      <c r="BN3287" s="9"/>
      <c r="BO3287" s="9"/>
      <c r="BP3287" s="9"/>
      <c r="BQ3287" s="9"/>
      <c r="BR3287" s="9"/>
      <c r="BS3287" s="9"/>
      <c r="BT3287" s="9"/>
      <c r="BU3287" s="9"/>
      <c r="BV3287" s="9"/>
      <c r="BW3287" s="9"/>
      <c r="CB3287" s="10"/>
      <c r="CC3287" s="10"/>
      <c r="CD3287" s="10"/>
      <c r="CE3287" s="10"/>
      <c r="CF3287" s="11"/>
      <c r="CG3287" s="11"/>
      <c r="CH3287" s="11"/>
      <c r="CI3287" s="11"/>
      <c r="CJ3287" s="10"/>
      <c r="CK3287" s="10"/>
      <c r="CL3287" s="10"/>
      <c r="CM3287" s="10"/>
      <c r="CN3287" s="10"/>
      <c r="CO3287" s="10"/>
      <c r="CP3287" s="10"/>
      <c r="CQ3287" s="10"/>
      <c r="CR3287" s="10"/>
      <c r="CS3287" s="10"/>
      <c r="CT3287" s="10"/>
      <c r="CU3287" s="10"/>
      <c r="CV3287" s="9"/>
      <c r="CW3287" s="9"/>
      <c r="CX3287" s="9"/>
      <c r="CY3287" s="9"/>
    </row>
    <row r="3288" spans="31:103" ht="18" customHeight="1">
      <c r="AE3288" s="16"/>
      <c r="AF3288" s="16"/>
      <c r="AG3288" s="16"/>
      <c r="AH3288" s="16"/>
      <c r="AI3288" s="16"/>
      <c r="AJ3288" s="16"/>
      <c r="AK3288" s="16"/>
      <c r="AL3288" s="16"/>
      <c r="AM3288" s="16"/>
      <c r="AN3288" s="16"/>
      <c r="AO3288" s="16"/>
      <c r="AP3288" s="16"/>
      <c r="AQ3288" s="15"/>
      <c r="AV3288" s="9"/>
      <c r="AW3288" s="9"/>
      <c r="AX3288" s="9"/>
      <c r="AY3288" s="9"/>
      <c r="AZ3288" s="9"/>
      <c r="BA3288" s="9"/>
      <c r="BB3288" s="9"/>
      <c r="BC3288" s="9"/>
      <c r="BD3288" s="9"/>
      <c r="BE3288" s="9"/>
      <c r="BF3288" s="9"/>
      <c r="BG3288" s="9"/>
      <c r="BH3288" s="9"/>
      <c r="BI3288" s="9"/>
      <c r="BJ3288" s="9"/>
      <c r="BK3288" s="9"/>
      <c r="BL3288" s="9"/>
      <c r="BM3288" s="9"/>
      <c r="BN3288" s="9"/>
      <c r="BO3288" s="9"/>
      <c r="BP3288" s="9"/>
      <c r="BQ3288" s="9"/>
      <c r="BR3288" s="9"/>
      <c r="BS3288" s="9"/>
      <c r="BT3288" s="9"/>
      <c r="BU3288" s="9"/>
      <c r="BV3288" s="9"/>
      <c r="BW3288" s="9"/>
      <c r="CB3288" s="10"/>
      <c r="CC3288" s="10"/>
      <c r="CD3288" s="10"/>
      <c r="CE3288" s="10"/>
      <c r="CF3288" s="11"/>
      <c r="CG3288" s="11"/>
      <c r="CH3288" s="11"/>
      <c r="CI3288" s="11"/>
      <c r="CJ3288" s="10"/>
      <c r="CK3288" s="10"/>
      <c r="CL3288" s="10"/>
      <c r="CM3288" s="10"/>
      <c r="CN3288" s="10"/>
      <c r="CO3288" s="10"/>
      <c r="CP3288" s="10"/>
      <c r="CQ3288" s="10"/>
      <c r="CR3288" s="10"/>
      <c r="CS3288" s="10"/>
      <c r="CT3288" s="10"/>
      <c r="CU3288" s="10"/>
      <c r="CV3288" s="9"/>
      <c r="CW3288" s="9"/>
      <c r="CX3288" s="9"/>
      <c r="CY3288" s="9"/>
    </row>
    <row r="3289" spans="31:103" ht="18" customHeight="1">
      <c r="AE3289" s="16"/>
      <c r="AF3289" s="16"/>
      <c r="AG3289" s="16"/>
      <c r="AH3289" s="16"/>
      <c r="AI3289" s="16"/>
      <c r="AJ3289" s="16"/>
      <c r="AK3289" s="16"/>
      <c r="AL3289" s="16"/>
      <c r="AM3289" s="16"/>
      <c r="AN3289" s="16"/>
      <c r="AO3289" s="16"/>
      <c r="AP3289" s="16"/>
      <c r="AQ3289" s="15"/>
      <c r="AV3289" s="9"/>
      <c r="AW3289" s="9"/>
      <c r="AX3289" s="9"/>
      <c r="AY3289" s="9"/>
      <c r="AZ3289" s="9"/>
      <c r="BA3289" s="9"/>
      <c r="BB3289" s="9"/>
      <c r="BC3289" s="9"/>
      <c r="BD3289" s="9"/>
      <c r="BE3289" s="9"/>
      <c r="BF3289" s="9"/>
      <c r="BG3289" s="9"/>
      <c r="BH3289" s="9"/>
      <c r="BI3289" s="9"/>
      <c r="BJ3289" s="9"/>
      <c r="BK3289" s="9"/>
      <c r="BL3289" s="9"/>
      <c r="BM3289" s="9"/>
      <c r="BN3289" s="9"/>
      <c r="BO3289" s="9"/>
      <c r="BP3289" s="9"/>
      <c r="BQ3289" s="9"/>
      <c r="BR3289" s="9"/>
      <c r="BS3289" s="9"/>
      <c r="BT3289" s="9"/>
      <c r="BU3289" s="9"/>
      <c r="BV3289" s="9"/>
      <c r="BW3289" s="9"/>
      <c r="CB3289" s="10"/>
      <c r="CC3289" s="10"/>
      <c r="CD3289" s="10"/>
      <c r="CE3289" s="10"/>
      <c r="CF3289" s="11"/>
      <c r="CG3289" s="11"/>
      <c r="CH3289" s="11"/>
      <c r="CI3289" s="11"/>
      <c r="CJ3289" s="10"/>
      <c r="CK3289" s="10"/>
      <c r="CL3289" s="10"/>
      <c r="CM3289" s="10"/>
      <c r="CN3289" s="10"/>
      <c r="CO3289" s="10"/>
      <c r="CP3289" s="10"/>
      <c r="CQ3289" s="10"/>
      <c r="CR3289" s="10"/>
      <c r="CS3289" s="10"/>
      <c r="CT3289" s="10"/>
      <c r="CU3289" s="10"/>
      <c r="CV3289" s="9"/>
      <c r="CW3289" s="9"/>
      <c r="CX3289" s="9"/>
      <c r="CY3289" s="9"/>
    </row>
    <row r="3290" spans="31:103" ht="18" customHeight="1">
      <c r="AE3290" s="16"/>
      <c r="AF3290" s="16"/>
      <c r="AG3290" s="16"/>
      <c r="AH3290" s="16"/>
      <c r="AI3290" s="16"/>
      <c r="AJ3290" s="16"/>
      <c r="AK3290" s="16"/>
      <c r="AL3290" s="16"/>
      <c r="AM3290" s="16"/>
      <c r="AN3290" s="16"/>
      <c r="AO3290" s="16"/>
      <c r="AP3290" s="16"/>
      <c r="AQ3290" s="15"/>
      <c r="AV3290" s="9"/>
      <c r="AW3290" s="9"/>
      <c r="AX3290" s="9"/>
      <c r="AY3290" s="9"/>
      <c r="AZ3290" s="9"/>
      <c r="BA3290" s="9"/>
      <c r="BB3290" s="9"/>
      <c r="BC3290" s="9"/>
      <c r="BD3290" s="9"/>
      <c r="BE3290" s="9"/>
      <c r="BF3290" s="9"/>
      <c r="BG3290" s="9"/>
      <c r="BH3290" s="9"/>
      <c r="BI3290" s="9"/>
      <c r="BJ3290" s="9"/>
      <c r="BK3290" s="9"/>
      <c r="BL3290" s="9"/>
      <c r="BM3290" s="9"/>
      <c r="BN3290" s="9"/>
      <c r="BO3290" s="9"/>
      <c r="BP3290" s="9"/>
      <c r="BQ3290" s="9"/>
      <c r="BR3290" s="9"/>
      <c r="BS3290" s="9"/>
      <c r="BT3290" s="9"/>
      <c r="BU3290" s="9"/>
      <c r="BV3290" s="9"/>
      <c r="BW3290" s="9"/>
      <c r="CB3290" s="10"/>
      <c r="CC3290" s="10"/>
      <c r="CD3290" s="10"/>
      <c r="CE3290" s="10"/>
      <c r="CF3290" s="11"/>
      <c r="CG3290" s="11"/>
      <c r="CH3290" s="11"/>
      <c r="CI3290" s="11"/>
      <c r="CJ3290" s="10"/>
      <c r="CK3290" s="10"/>
      <c r="CL3290" s="10"/>
      <c r="CM3290" s="10"/>
      <c r="CN3290" s="10"/>
      <c r="CO3290" s="10"/>
      <c r="CP3290" s="10"/>
      <c r="CQ3290" s="10"/>
      <c r="CR3290" s="10"/>
      <c r="CS3290" s="10"/>
      <c r="CT3290" s="10"/>
      <c r="CU3290" s="10"/>
      <c r="CV3290" s="9"/>
      <c r="CW3290" s="9"/>
      <c r="CX3290" s="9"/>
      <c r="CY3290" s="9"/>
    </row>
    <row r="3291" spans="31:103" ht="18" customHeight="1">
      <c r="AE3291" s="16"/>
      <c r="AF3291" s="16"/>
      <c r="AG3291" s="16"/>
      <c r="AH3291" s="16"/>
      <c r="AI3291" s="16"/>
      <c r="AJ3291" s="16"/>
      <c r="AK3291" s="16"/>
      <c r="AL3291" s="16"/>
      <c r="AM3291" s="16"/>
      <c r="AN3291" s="16"/>
      <c r="AO3291" s="16"/>
      <c r="AP3291" s="16"/>
      <c r="AQ3291" s="15"/>
      <c r="AV3291" s="9"/>
      <c r="AW3291" s="9"/>
      <c r="AX3291" s="9"/>
      <c r="AY3291" s="9"/>
      <c r="AZ3291" s="9"/>
      <c r="BA3291" s="9"/>
      <c r="BB3291" s="9"/>
      <c r="BC3291" s="9"/>
      <c r="BD3291" s="9"/>
      <c r="BE3291" s="9"/>
      <c r="BF3291" s="9"/>
      <c r="BG3291" s="9"/>
      <c r="BH3291" s="9"/>
      <c r="BI3291" s="9"/>
      <c r="BJ3291" s="9"/>
      <c r="BK3291" s="9"/>
      <c r="BL3291" s="9"/>
      <c r="BM3291" s="9"/>
      <c r="BN3291" s="9"/>
      <c r="BO3291" s="9"/>
      <c r="BP3291" s="9"/>
      <c r="BQ3291" s="9"/>
      <c r="BR3291" s="9"/>
      <c r="BS3291" s="9"/>
      <c r="BT3291" s="9"/>
      <c r="BU3291" s="9"/>
      <c r="BV3291" s="9"/>
      <c r="BW3291" s="9"/>
      <c r="CB3291" s="10"/>
      <c r="CC3291" s="10"/>
      <c r="CD3291" s="10"/>
      <c r="CE3291" s="10"/>
      <c r="CF3291" s="11"/>
      <c r="CG3291" s="11"/>
      <c r="CH3291" s="11"/>
      <c r="CI3291" s="11"/>
      <c r="CJ3291" s="10"/>
      <c r="CK3291" s="10"/>
      <c r="CL3291" s="10"/>
      <c r="CM3291" s="10"/>
      <c r="CN3291" s="10"/>
      <c r="CO3291" s="10"/>
      <c r="CP3291" s="10"/>
      <c r="CQ3291" s="10"/>
      <c r="CR3291" s="10"/>
      <c r="CS3291" s="10"/>
      <c r="CT3291" s="10"/>
      <c r="CU3291" s="10"/>
      <c r="CV3291" s="9"/>
      <c r="CW3291" s="9"/>
      <c r="CX3291" s="9"/>
      <c r="CY3291" s="9"/>
    </row>
    <row r="3292" spans="31:103" ht="18" customHeight="1">
      <c r="AE3292" s="16"/>
      <c r="AF3292" s="16"/>
      <c r="AG3292" s="16"/>
      <c r="AH3292" s="16"/>
      <c r="AI3292" s="16"/>
      <c r="AJ3292" s="16"/>
      <c r="AK3292" s="16"/>
      <c r="AL3292" s="16"/>
      <c r="AM3292" s="16"/>
      <c r="AN3292" s="16"/>
      <c r="AO3292" s="16"/>
      <c r="AP3292" s="16"/>
      <c r="AQ3292" s="15"/>
      <c r="AV3292" s="9"/>
      <c r="AW3292" s="9"/>
      <c r="AX3292" s="9"/>
      <c r="AY3292" s="9"/>
      <c r="AZ3292" s="9"/>
      <c r="BA3292" s="9"/>
      <c r="BB3292" s="9"/>
      <c r="BC3292" s="9"/>
      <c r="BD3292" s="9"/>
      <c r="BE3292" s="9"/>
      <c r="BF3292" s="9"/>
      <c r="BG3292" s="9"/>
      <c r="BH3292" s="9"/>
      <c r="BI3292" s="9"/>
      <c r="BJ3292" s="9"/>
      <c r="BK3292" s="9"/>
      <c r="BL3292" s="9"/>
      <c r="BM3292" s="9"/>
      <c r="BN3292" s="9"/>
      <c r="BO3292" s="9"/>
      <c r="BP3292" s="9"/>
      <c r="BQ3292" s="9"/>
      <c r="BR3292" s="9"/>
      <c r="BS3292" s="9"/>
      <c r="BT3292" s="9"/>
      <c r="BU3292" s="9"/>
      <c r="BV3292" s="9"/>
      <c r="BW3292" s="9"/>
      <c r="CB3292" s="10"/>
      <c r="CC3292" s="10"/>
      <c r="CD3292" s="10"/>
      <c r="CE3292" s="10"/>
      <c r="CF3292" s="11"/>
      <c r="CG3292" s="11"/>
      <c r="CH3292" s="11"/>
      <c r="CI3292" s="11"/>
      <c r="CJ3292" s="10"/>
      <c r="CK3292" s="10"/>
      <c r="CL3292" s="10"/>
      <c r="CM3292" s="10"/>
      <c r="CN3292" s="10"/>
      <c r="CO3292" s="10"/>
      <c r="CP3292" s="10"/>
      <c r="CQ3292" s="10"/>
      <c r="CR3292" s="10"/>
      <c r="CS3292" s="10"/>
      <c r="CT3292" s="10"/>
      <c r="CU3292" s="10"/>
      <c r="CV3292" s="9"/>
      <c r="CW3292" s="9"/>
      <c r="CX3292" s="9"/>
      <c r="CY3292" s="9"/>
    </row>
    <row r="3293" spans="31:103" ht="18" customHeight="1">
      <c r="AE3293" s="16"/>
      <c r="AF3293" s="16"/>
      <c r="AG3293" s="16"/>
      <c r="AH3293" s="16"/>
      <c r="AI3293" s="16"/>
      <c r="AJ3293" s="16"/>
      <c r="AK3293" s="16"/>
      <c r="AL3293" s="16"/>
      <c r="AM3293" s="16"/>
      <c r="AN3293" s="16"/>
      <c r="AO3293" s="16"/>
      <c r="AP3293" s="16"/>
      <c r="AQ3293" s="15"/>
      <c r="AV3293" s="9"/>
      <c r="AW3293" s="9"/>
      <c r="AX3293" s="9"/>
      <c r="AY3293" s="9"/>
      <c r="AZ3293" s="9"/>
      <c r="BA3293" s="9"/>
      <c r="BB3293" s="9"/>
      <c r="BC3293" s="9"/>
      <c r="BD3293" s="9"/>
      <c r="BE3293" s="9"/>
      <c r="BF3293" s="9"/>
      <c r="BG3293" s="9"/>
      <c r="BH3293" s="9"/>
      <c r="BI3293" s="9"/>
      <c r="BJ3293" s="9"/>
      <c r="BK3293" s="9"/>
      <c r="BL3293" s="9"/>
      <c r="BM3293" s="9"/>
      <c r="BN3293" s="9"/>
      <c r="BO3293" s="9"/>
      <c r="BP3293" s="9"/>
      <c r="BQ3293" s="9"/>
      <c r="BR3293" s="9"/>
      <c r="BS3293" s="9"/>
      <c r="BT3293" s="9"/>
      <c r="BU3293" s="9"/>
      <c r="BV3293" s="9"/>
      <c r="BW3293" s="9"/>
      <c r="CB3293" s="10"/>
      <c r="CC3293" s="10"/>
      <c r="CD3293" s="10"/>
      <c r="CE3293" s="10"/>
      <c r="CF3293" s="11"/>
      <c r="CG3293" s="11"/>
      <c r="CH3293" s="11"/>
      <c r="CI3293" s="11"/>
      <c r="CJ3293" s="10"/>
      <c r="CK3293" s="10"/>
      <c r="CL3293" s="10"/>
      <c r="CM3293" s="10"/>
      <c r="CN3293" s="10"/>
      <c r="CO3293" s="10"/>
      <c r="CP3293" s="10"/>
      <c r="CQ3293" s="10"/>
      <c r="CR3293" s="10"/>
      <c r="CS3293" s="10"/>
      <c r="CT3293" s="10"/>
      <c r="CU3293" s="10"/>
      <c r="CV3293" s="9"/>
      <c r="CW3293" s="9"/>
      <c r="CX3293" s="9"/>
      <c r="CY3293" s="9"/>
    </row>
    <row r="3294" spans="31:103" ht="18" customHeight="1">
      <c r="AE3294" s="16"/>
      <c r="AF3294" s="16"/>
      <c r="AG3294" s="16"/>
      <c r="AH3294" s="16"/>
      <c r="AI3294" s="16"/>
      <c r="AJ3294" s="16"/>
      <c r="AK3294" s="16"/>
      <c r="AL3294" s="16"/>
      <c r="AM3294" s="16"/>
      <c r="AN3294" s="16"/>
      <c r="AO3294" s="16"/>
      <c r="AP3294" s="16"/>
      <c r="AQ3294" s="15"/>
      <c r="AV3294" s="9"/>
      <c r="AW3294" s="9"/>
      <c r="AX3294" s="9"/>
      <c r="AY3294" s="9"/>
      <c r="AZ3294" s="9"/>
      <c r="BA3294" s="9"/>
      <c r="BB3294" s="9"/>
      <c r="BC3294" s="9"/>
      <c r="BD3294" s="9"/>
      <c r="BE3294" s="9"/>
      <c r="BF3294" s="9"/>
      <c r="BG3294" s="9"/>
      <c r="BH3294" s="9"/>
      <c r="BI3294" s="9"/>
      <c r="BJ3294" s="9"/>
      <c r="BK3294" s="9"/>
      <c r="BL3294" s="9"/>
      <c r="BM3294" s="9"/>
      <c r="BN3294" s="9"/>
      <c r="BO3294" s="9"/>
      <c r="BP3294" s="9"/>
      <c r="BQ3294" s="9"/>
      <c r="BR3294" s="9"/>
      <c r="BS3294" s="9"/>
      <c r="BT3294" s="9"/>
      <c r="BU3294" s="9"/>
      <c r="BV3294" s="9"/>
      <c r="BW3294" s="9"/>
      <c r="CB3294" s="10"/>
      <c r="CC3294" s="10"/>
      <c r="CD3294" s="10"/>
      <c r="CE3294" s="10"/>
      <c r="CF3294" s="11"/>
      <c r="CG3294" s="11"/>
      <c r="CH3294" s="11"/>
      <c r="CI3294" s="11"/>
      <c r="CJ3294" s="10"/>
      <c r="CK3294" s="10"/>
      <c r="CL3294" s="10"/>
      <c r="CM3294" s="10"/>
      <c r="CN3294" s="10"/>
      <c r="CO3294" s="10"/>
      <c r="CP3294" s="10"/>
      <c r="CQ3294" s="10"/>
      <c r="CR3294" s="10"/>
      <c r="CS3294" s="10"/>
      <c r="CT3294" s="10"/>
      <c r="CU3294" s="10"/>
      <c r="CV3294" s="9"/>
      <c r="CW3294" s="9"/>
      <c r="CX3294" s="9"/>
      <c r="CY3294" s="9"/>
    </row>
    <row r="3295" spans="31:103" ht="18" customHeight="1">
      <c r="AE3295" s="16"/>
      <c r="AF3295" s="16"/>
      <c r="AG3295" s="16"/>
      <c r="AH3295" s="16"/>
      <c r="AI3295" s="16"/>
      <c r="AJ3295" s="16"/>
      <c r="AK3295" s="16"/>
      <c r="AL3295" s="16"/>
      <c r="AM3295" s="16"/>
      <c r="AN3295" s="16"/>
      <c r="AO3295" s="16"/>
      <c r="AP3295" s="16"/>
      <c r="AQ3295" s="15"/>
      <c r="AV3295" s="9"/>
      <c r="AW3295" s="9"/>
      <c r="AX3295" s="9"/>
      <c r="AY3295" s="9"/>
      <c r="AZ3295" s="9"/>
      <c r="BA3295" s="9"/>
      <c r="BB3295" s="9"/>
      <c r="BC3295" s="9"/>
      <c r="BD3295" s="9"/>
      <c r="BE3295" s="9"/>
      <c r="BF3295" s="9"/>
      <c r="BG3295" s="9"/>
      <c r="BH3295" s="9"/>
      <c r="BI3295" s="9"/>
      <c r="BJ3295" s="9"/>
      <c r="BK3295" s="9"/>
      <c r="BL3295" s="9"/>
      <c r="BM3295" s="9"/>
      <c r="BN3295" s="9"/>
      <c r="BO3295" s="9"/>
      <c r="BP3295" s="9"/>
      <c r="BQ3295" s="9"/>
      <c r="BR3295" s="9"/>
      <c r="BS3295" s="9"/>
      <c r="BT3295" s="9"/>
      <c r="BU3295" s="9"/>
      <c r="BV3295" s="9"/>
      <c r="BW3295" s="9"/>
      <c r="CB3295" s="10"/>
      <c r="CC3295" s="10"/>
      <c r="CD3295" s="10"/>
      <c r="CE3295" s="10"/>
      <c r="CF3295" s="11"/>
      <c r="CG3295" s="11"/>
      <c r="CH3295" s="11"/>
      <c r="CI3295" s="11"/>
      <c r="CJ3295" s="10"/>
      <c r="CK3295" s="10"/>
      <c r="CL3295" s="10"/>
      <c r="CM3295" s="10"/>
      <c r="CN3295" s="10"/>
      <c r="CO3295" s="10"/>
      <c r="CP3295" s="10"/>
      <c r="CQ3295" s="10"/>
      <c r="CR3295" s="10"/>
      <c r="CS3295" s="10"/>
      <c r="CT3295" s="10"/>
      <c r="CU3295" s="10"/>
      <c r="CV3295" s="9"/>
      <c r="CW3295" s="9"/>
      <c r="CX3295" s="9"/>
      <c r="CY3295" s="9"/>
    </row>
    <row r="3296" spans="31:103" ht="18" customHeight="1">
      <c r="AE3296" s="16"/>
      <c r="AF3296" s="16"/>
      <c r="AG3296" s="16"/>
      <c r="AH3296" s="16"/>
      <c r="AI3296" s="16"/>
      <c r="AJ3296" s="16"/>
      <c r="AK3296" s="16"/>
      <c r="AL3296" s="16"/>
      <c r="AM3296" s="16"/>
      <c r="AN3296" s="16"/>
      <c r="AO3296" s="16"/>
      <c r="AP3296" s="16"/>
      <c r="AQ3296" s="15"/>
      <c r="AV3296" s="9"/>
      <c r="AW3296" s="9"/>
      <c r="AX3296" s="9"/>
      <c r="AY3296" s="9"/>
      <c r="AZ3296" s="9"/>
      <c r="BA3296" s="9"/>
      <c r="BB3296" s="9"/>
      <c r="BC3296" s="9"/>
      <c r="BD3296" s="9"/>
      <c r="BE3296" s="9"/>
      <c r="BF3296" s="9"/>
      <c r="BG3296" s="9"/>
      <c r="BH3296" s="9"/>
      <c r="BI3296" s="9"/>
      <c r="BJ3296" s="9"/>
      <c r="BK3296" s="9"/>
      <c r="BL3296" s="9"/>
      <c r="BM3296" s="9"/>
      <c r="BN3296" s="9"/>
      <c r="BO3296" s="9"/>
      <c r="BP3296" s="9"/>
      <c r="BQ3296" s="9"/>
      <c r="BR3296" s="9"/>
      <c r="BS3296" s="9"/>
      <c r="BT3296" s="9"/>
      <c r="BU3296" s="9"/>
      <c r="BV3296" s="9"/>
      <c r="BW3296" s="9"/>
      <c r="CB3296" s="10"/>
      <c r="CC3296" s="10"/>
      <c r="CD3296" s="10"/>
      <c r="CE3296" s="10"/>
      <c r="CF3296" s="11"/>
      <c r="CG3296" s="11"/>
      <c r="CH3296" s="11"/>
      <c r="CI3296" s="11"/>
      <c r="CJ3296" s="10"/>
      <c r="CK3296" s="10"/>
      <c r="CL3296" s="10"/>
      <c r="CM3296" s="10"/>
      <c r="CN3296" s="10"/>
      <c r="CO3296" s="10"/>
      <c r="CP3296" s="10"/>
      <c r="CQ3296" s="10"/>
      <c r="CR3296" s="10"/>
      <c r="CS3296" s="10"/>
      <c r="CT3296" s="10"/>
      <c r="CU3296" s="10"/>
      <c r="CV3296" s="9"/>
      <c r="CW3296" s="9"/>
      <c r="CX3296" s="9"/>
      <c r="CY3296" s="9"/>
    </row>
    <row r="3297" spans="31:103" ht="18" customHeight="1">
      <c r="AE3297" s="16"/>
      <c r="AF3297" s="16"/>
      <c r="AG3297" s="16"/>
      <c r="AH3297" s="16"/>
      <c r="AI3297" s="16"/>
      <c r="AJ3297" s="16"/>
      <c r="AK3297" s="16"/>
      <c r="AL3297" s="16"/>
      <c r="AM3297" s="16"/>
      <c r="AN3297" s="16"/>
      <c r="AO3297" s="16"/>
      <c r="AP3297" s="16"/>
      <c r="AQ3297" s="15"/>
      <c r="AV3297" s="9"/>
      <c r="AW3297" s="9"/>
      <c r="AX3297" s="9"/>
      <c r="AY3297" s="9"/>
      <c r="AZ3297" s="9"/>
      <c r="BA3297" s="9"/>
      <c r="BB3297" s="9"/>
      <c r="BC3297" s="9"/>
      <c r="BD3297" s="9"/>
      <c r="BE3297" s="9"/>
      <c r="BF3297" s="9"/>
      <c r="BG3297" s="9"/>
      <c r="BH3297" s="9"/>
      <c r="BI3297" s="9"/>
      <c r="BJ3297" s="9"/>
      <c r="BK3297" s="9"/>
      <c r="BL3297" s="9"/>
      <c r="BM3297" s="9"/>
      <c r="BN3297" s="9"/>
      <c r="BO3297" s="9"/>
      <c r="BP3297" s="9"/>
      <c r="BQ3297" s="9"/>
      <c r="BR3297" s="9"/>
      <c r="BS3297" s="9"/>
      <c r="BT3297" s="9"/>
      <c r="BU3297" s="9"/>
      <c r="BV3297" s="9"/>
      <c r="BW3297" s="9"/>
      <c r="CB3297" s="10"/>
      <c r="CC3297" s="10"/>
      <c r="CD3297" s="10"/>
      <c r="CE3297" s="10"/>
      <c r="CF3297" s="11"/>
      <c r="CG3297" s="11"/>
      <c r="CH3297" s="11"/>
      <c r="CI3297" s="11"/>
      <c r="CJ3297" s="10"/>
      <c r="CK3297" s="10"/>
      <c r="CL3297" s="10"/>
      <c r="CM3297" s="10"/>
      <c r="CN3297" s="10"/>
      <c r="CO3297" s="10"/>
      <c r="CP3297" s="10"/>
      <c r="CQ3297" s="10"/>
      <c r="CR3297" s="10"/>
      <c r="CS3297" s="10"/>
      <c r="CT3297" s="10"/>
      <c r="CU3297" s="10"/>
      <c r="CV3297" s="9"/>
      <c r="CW3297" s="9"/>
      <c r="CX3297" s="9"/>
      <c r="CY3297" s="9"/>
    </row>
    <row r="3298" spans="31:103" ht="18" customHeight="1">
      <c r="AE3298" s="16"/>
      <c r="AF3298" s="16"/>
      <c r="AG3298" s="16"/>
      <c r="AH3298" s="16"/>
      <c r="AI3298" s="16"/>
      <c r="AJ3298" s="16"/>
      <c r="AK3298" s="16"/>
      <c r="AL3298" s="16"/>
      <c r="AM3298" s="16"/>
      <c r="AN3298" s="16"/>
      <c r="AO3298" s="16"/>
      <c r="AP3298" s="16"/>
      <c r="AQ3298" s="15"/>
      <c r="AV3298" s="9"/>
      <c r="AW3298" s="9"/>
      <c r="AX3298" s="9"/>
      <c r="AY3298" s="9"/>
      <c r="AZ3298" s="9"/>
      <c r="BA3298" s="9"/>
      <c r="BB3298" s="9"/>
      <c r="BC3298" s="9"/>
      <c r="BD3298" s="9"/>
      <c r="BE3298" s="9"/>
      <c r="BF3298" s="9"/>
      <c r="BG3298" s="9"/>
      <c r="BH3298" s="9"/>
      <c r="BI3298" s="9"/>
      <c r="BJ3298" s="9"/>
      <c r="BK3298" s="9"/>
      <c r="BL3298" s="9"/>
      <c r="BM3298" s="9"/>
      <c r="BN3298" s="9"/>
      <c r="BO3298" s="9"/>
      <c r="BP3298" s="9"/>
      <c r="BQ3298" s="9"/>
      <c r="BR3298" s="9"/>
      <c r="BS3298" s="9"/>
      <c r="BT3298" s="9"/>
      <c r="BU3298" s="9"/>
      <c r="BV3298" s="9"/>
      <c r="BW3298" s="9"/>
      <c r="CB3298" s="10"/>
      <c r="CC3298" s="10"/>
      <c r="CD3298" s="10"/>
      <c r="CE3298" s="10"/>
      <c r="CF3298" s="11"/>
      <c r="CG3298" s="11"/>
      <c r="CH3298" s="11"/>
      <c r="CI3298" s="11"/>
      <c r="CJ3298" s="10"/>
      <c r="CK3298" s="10"/>
      <c r="CL3298" s="10"/>
      <c r="CM3298" s="10"/>
      <c r="CN3298" s="10"/>
      <c r="CO3298" s="10"/>
      <c r="CP3298" s="10"/>
      <c r="CQ3298" s="10"/>
      <c r="CR3298" s="10"/>
      <c r="CS3298" s="10"/>
      <c r="CT3298" s="10"/>
      <c r="CU3298" s="10"/>
      <c r="CV3298" s="9"/>
      <c r="CW3298" s="9"/>
      <c r="CX3298" s="9"/>
      <c r="CY3298" s="9"/>
    </row>
    <row r="3299" spans="31:103" ht="18" customHeight="1">
      <c r="AE3299" s="16"/>
      <c r="AF3299" s="16"/>
      <c r="AG3299" s="16"/>
      <c r="AH3299" s="16"/>
      <c r="AI3299" s="16"/>
      <c r="AJ3299" s="16"/>
      <c r="AK3299" s="16"/>
      <c r="AL3299" s="16"/>
      <c r="AM3299" s="16"/>
      <c r="AN3299" s="16"/>
      <c r="AO3299" s="16"/>
      <c r="AP3299" s="16"/>
      <c r="AQ3299" s="15"/>
      <c r="AV3299" s="9"/>
      <c r="AW3299" s="9"/>
      <c r="AX3299" s="9"/>
      <c r="AY3299" s="9"/>
      <c r="AZ3299" s="9"/>
      <c r="BA3299" s="9"/>
      <c r="BB3299" s="9"/>
      <c r="BC3299" s="9"/>
      <c r="BD3299" s="9"/>
      <c r="BE3299" s="9"/>
      <c r="BF3299" s="9"/>
      <c r="BG3299" s="9"/>
      <c r="BH3299" s="9"/>
      <c r="BI3299" s="9"/>
      <c r="BJ3299" s="9"/>
      <c r="BK3299" s="9"/>
      <c r="BL3299" s="9"/>
      <c r="BM3299" s="9"/>
      <c r="BN3299" s="9"/>
      <c r="BO3299" s="9"/>
      <c r="BP3299" s="9"/>
      <c r="BQ3299" s="9"/>
      <c r="BR3299" s="9"/>
      <c r="BS3299" s="9"/>
      <c r="BT3299" s="9"/>
      <c r="BU3299" s="9"/>
      <c r="BV3299" s="9"/>
      <c r="BW3299" s="9"/>
      <c r="CB3299" s="10"/>
      <c r="CC3299" s="10"/>
      <c r="CD3299" s="10"/>
      <c r="CE3299" s="10"/>
      <c r="CF3299" s="11"/>
      <c r="CG3299" s="11"/>
      <c r="CH3299" s="11"/>
      <c r="CI3299" s="11"/>
      <c r="CJ3299" s="10"/>
      <c r="CK3299" s="10"/>
      <c r="CL3299" s="10"/>
      <c r="CM3299" s="10"/>
      <c r="CN3299" s="10"/>
      <c r="CO3299" s="10"/>
      <c r="CP3299" s="10"/>
      <c r="CQ3299" s="10"/>
      <c r="CR3299" s="10"/>
      <c r="CS3299" s="10"/>
      <c r="CT3299" s="10"/>
      <c r="CU3299" s="10"/>
      <c r="CV3299" s="9"/>
      <c r="CW3299" s="9"/>
      <c r="CX3299" s="9"/>
      <c r="CY3299" s="9"/>
    </row>
    <row r="3300" spans="31:103" ht="18" customHeight="1">
      <c r="AE3300" s="16"/>
      <c r="AF3300" s="16"/>
      <c r="AG3300" s="16"/>
      <c r="AH3300" s="16"/>
      <c r="AI3300" s="16"/>
      <c r="AJ3300" s="16"/>
      <c r="AK3300" s="16"/>
      <c r="AL3300" s="16"/>
      <c r="AM3300" s="16"/>
      <c r="AN3300" s="16"/>
      <c r="AO3300" s="16"/>
      <c r="AP3300" s="16"/>
      <c r="AQ3300" s="15"/>
      <c r="AV3300" s="9"/>
      <c r="AW3300" s="9"/>
      <c r="AX3300" s="9"/>
      <c r="AY3300" s="9"/>
      <c r="AZ3300" s="9"/>
      <c r="BA3300" s="9"/>
      <c r="BB3300" s="9"/>
      <c r="BC3300" s="9"/>
      <c r="BD3300" s="9"/>
      <c r="BE3300" s="9"/>
      <c r="BF3300" s="9"/>
      <c r="BG3300" s="9"/>
      <c r="BH3300" s="9"/>
      <c r="BI3300" s="9"/>
      <c r="BJ3300" s="9"/>
      <c r="BK3300" s="9"/>
      <c r="BL3300" s="9"/>
      <c r="BM3300" s="9"/>
      <c r="BN3300" s="9"/>
      <c r="BO3300" s="9"/>
      <c r="BP3300" s="9"/>
      <c r="BQ3300" s="9"/>
      <c r="BR3300" s="9"/>
      <c r="BS3300" s="9"/>
      <c r="BT3300" s="9"/>
      <c r="BU3300" s="9"/>
      <c r="BV3300" s="9"/>
      <c r="BW3300" s="9"/>
      <c r="CB3300" s="10"/>
      <c r="CC3300" s="10"/>
      <c r="CD3300" s="10"/>
      <c r="CE3300" s="10"/>
      <c r="CF3300" s="11"/>
      <c r="CG3300" s="11"/>
      <c r="CH3300" s="11"/>
      <c r="CI3300" s="11"/>
      <c r="CJ3300" s="10"/>
      <c r="CK3300" s="10"/>
      <c r="CL3300" s="10"/>
      <c r="CM3300" s="10"/>
      <c r="CN3300" s="10"/>
      <c r="CO3300" s="10"/>
      <c r="CP3300" s="10"/>
      <c r="CQ3300" s="10"/>
      <c r="CR3300" s="10"/>
      <c r="CS3300" s="10"/>
      <c r="CT3300" s="10"/>
      <c r="CU3300" s="10"/>
      <c r="CV3300" s="9"/>
      <c r="CW3300" s="9"/>
      <c r="CX3300" s="9"/>
      <c r="CY3300" s="9"/>
    </row>
    <row r="3301" spans="31:103" ht="18" customHeight="1">
      <c r="AE3301" s="16"/>
      <c r="AF3301" s="16"/>
      <c r="AG3301" s="16"/>
      <c r="AH3301" s="16"/>
      <c r="AI3301" s="16"/>
      <c r="AJ3301" s="16"/>
      <c r="AK3301" s="16"/>
      <c r="AL3301" s="16"/>
      <c r="AM3301" s="16"/>
      <c r="AN3301" s="16"/>
      <c r="AO3301" s="16"/>
      <c r="AP3301" s="16"/>
      <c r="AQ3301" s="15"/>
      <c r="AV3301" s="9"/>
      <c r="AW3301" s="9"/>
      <c r="AX3301" s="9"/>
      <c r="AY3301" s="9"/>
      <c r="AZ3301" s="9"/>
      <c r="BA3301" s="9"/>
      <c r="BB3301" s="9"/>
      <c r="BC3301" s="9"/>
      <c r="BD3301" s="9"/>
      <c r="BE3301" s="9"/>
      <c r="BF3301" s="9"/>
      <c r="BG3301" s="9"/>
      <c r="BH3301" s="9"/>
      <c r="BI3301" s="9"/>
      <c r="BJ3301" s="9"/>
      <c r="BK3301" s="9"/>
      <c r="BL3301" s="9"/>
      <c r="BM3301" s="9"/>
      <c r="BN3301" s="9"/>
      <c r="BO3301" s="9"/>
      <c r="BP3301" s="9"/>
      <c r="BQ3301" s="9"/>
      <c r="BR3301" s="9"/>
      <c r="BS3301" s="9"/>
      <c r="BT3301" s="9"/>
      <c r="BU3301" s="9"/>
      <c r="BV3301" s="9"/>
      <c r="BW3301" s="9"/>
      <c r="CB3301" s="10"/>
      <c r="CC3301" s="10"/>
      <c r="CD3301" s="10"/>
      <c r="CE3301" s="10"/>
      <c r="CF3301" s="11"/>
      <c r="CG3301" s="11"/>
      <c r="CH3301" s="11"/>
      <c r="CI3301" s="11"/>
      <c r="CJ3301" s="10"/>
      <c r="CK3301" s="10"/>
      <c r="CL3301" s="10"/>
      <c r="CM3301" s="10"/>
      <c r="CN3301" s="10"/>
      <c r="CO3301" s="10"/>
      <c r="CP3301" s="10"/>
      <c r="CQ3301" s="10"/>
      <c r="CR3301" s="10"/>
      <c r="CS3301" s="10"/>
      <c r="CT3301" s="10"/>
      <c r="CU3301" s="10"/>
      <c r="CV3301" s="9"/>
      <c r="CW3301" s="9"/>
      <c r="CX3301" s="9"/>
      <c r="CY3301" s="9"/>
    </row>
    <row r="3302" spans="31:103" ht="18" customHeight="1">
      <c r="AE3302" s="16"/>
      <c r="AF3302" s="16"/>
      <c r="AG3302" s="16"/>
      <c r="AH3302" s="16"/>
      <c r="AI3302" s="16"/>
      <c r="AJ3302" s="16"/>
      <c r="AK3302" s="16"/>
      <c r="AL3302" s="16"/>
      <c r="AM3302" s="16"/>
      <c r="AN3302" s="16"/>
      <c r="AO3302" s="16"/>
      <c r="AP3302" s="16"/>
      <c r="AQ3302" s="15"/>
      <c r="AV3302" s="9"/>
      <c r="AW3302" s="9"/>
      <c r="AX3302" s="9"/>
      <c r="AY3302" s="9"/>
      <c r="AZ3302" s="9"/>
      <c r="BA3302" s="9"/>
      <c r="BB3302" s="9"/>
      <c r="BC3302" s="9"/>
      <c r="BD3302" s="9"/>
      <c r="BE3302" s="9"/>
      <c r="BF3302" s="9"/>
      <c r="BG3302" s="9"/>
      <c r="BH3302" s="9"/>
      <c r="BI3302" s="9"/>
      <c r="BJ3302" s="9"/>
      <c r="BK3302" s="9"/>
      <c r="BL3302" s="9"/>
      <c r="BM3302" s="9"/>
      <c r="BN3302" s="9"/>
      <c r="BO3302" s="9"/>
      <c r="BP3302" s="9"/>
      <c r="BQ3302" s="9"/>
      <c r="BR3302" s="9"/>
      <c r="BS3302" s="9"/>
      <c r="BT3302" s="9"/>
      <c r="BU3302" s="9"/>
      <c r="BV3302" s="9"/>
      <c r="BW3302" s="9"/>
      <c r="CB3302" s="10"/>
      <c r="CC3302" s="10"/>
      <c r="CD3302" s="10"/>
      <c r="CE3302" s="10"/>
      <c r="CF3302" s="11"/>
      <c r="CG3302" s="11"/>
      <c r="CH3302" s="11"/>
      <c r="CI3302" s="11"/>
      <c r="CJ3302" s="10"/>
      <c r="CK3302" s="10"/>
      <c r="CL3302" s="10"/>
      <c r="CM3302" s="10"/>
      <c r="CN3302" s="10"/>
      <c r="CO3302" s="10"/>
      <c r="CP3302" s="10"/>
      <c r="CQ3302" s="10"/>
      <c r="CR3302" s="10"/>
      <c r="CS3302" s="10"/>
      <c r="CT3302" s="10"/>
      <c r="CU3302" s="10"/>
      <c r="CV3302" s="9"/>
      <c r="CW3302" s="9"/>
      <c r="CX3302" s="9"/>
      <c r="CY3302" s="9"/>
    </row>
    <row r="3303" spans="31:103" ht="18" customHeight="1">
      <c r="AE3303" s="16"/>
      <c r="AF3303" s="16"/>
      <c r="AG3303" s="16"/>
      <c r="AH3303" s="16"/>
      <c r="AI3303" s="16"/>
      <c r="AJ3303" s="16"/>
      <c r="AK3303" s="16"/>
      <c r="AL3303" s="16"/>
      <c r="AM3303" s="16"/>
      <c r="AN3303" s="16"/>
      <c r="AO3303" s="16"/>
      <c r="AP3303" s="16"/>
      <c r="AQ3303" s="15"/>
      <c r="AV3303" s="9"/>
      <c r="AW3303" s="9"/>
      <c r="AX3303" s="9"/>
      <c r="AY3303" s="9"/>
      <c r="AZ3303" s="9"/>
      <c r="BA3303" s="9"/>
      <c r="BB3303" s="9"/>
      <c r="BC3303" s="9"/>
      <c r="BD3303" s="9"/>
      <c r="BE3303" s="9"/>
      <c r="BF3303" s="9"/>
      <c r="BG3303" s="9"/>
      <c r="BH3303" s="9"/>
      <c r="BI3303" s="9"/>
      <c r="BJ3303" s="9"/>
      <c r="BK3303" s="9"/>
      <c r="BL3303" s="9"/>
      <c r="BM3303" s="9"/>
      <c r="BN3303" s="9"/>
      <c r="BO3303" s="9"/>
      <c r="BP3303" s="9"/>
      <c r="BQ3303" s="9"/>
      <c r="BR3303" s="9"/>
      <c r="BS3303" s="9"/>
      <c r="BT3303" s="9"/>
      <c r="BU3303" s="9"/>
      <c r="BV3303" s="9"/>
      <c r="BW3303" s="9"/>
      <c r="CB3303" s="10"/>
      <c r="CC3303" s="10"/>
      <c r="CD3303" s="10"/>
      <c r="CE3303" s="10"/>
      <c r="CF3303" s="11"/>
      <c r="CG3303" s="11"/>
      <c r="CH3303" s="11"/>
      <c r="CI3303" s="11"/>
      <c r="CJ3303" s="10"/>
      <c r="CK3303" s="10"/>
      <c r="CL3303" s="10"/>
      <c r="CM3303" s="10"/>
      <c r="CN3303" s="10"/>
      <c r="CO3303" s="10"/>
      <c r="CP3303" s="10"/>
      <c r="CQ3303" s="10"/>
      <c r="CR3303" s="10"/>
      <c r="CS3303" s="10"/>
      <c r="CT3303" s="10"/>
      <c r="CU3303" s="10"/>
      <c r="CV3303" s="9"/>
      <c r="CW3303" s="9"/>
      <c r="CX3303" s="9"/>
      <c r="CY3303" s="9"/>
    </row>
    <row r="3304" spans="31:103" ht="18" customHeight="1">
      <c r="AE3304" s="16"/>
      <c r="AF3304" s="16"/>
      <c r="AG3304" s="16"/>
      <c r="AH3304" s="16"/>
      <c r="AI3304" s="16"/>
      <c r="AJ3304" s="16"/>
      <c r="AK3304" s="16"/>
      <c r="AL3304" s="16"/>
      <c r="AM3304" s="16"/>
      <c r="AN3304" s="16"/>
      <c r="AO3304" s="16"/>
      <c r="AP3304" s="16"/>
      <c r="AQ3304" s="15"/>
      <c r="AV3304" s="9"/>
      <c r="AW3304" s="9"/>
      <c r="AX3304" s="9"/>
      <c r="AY3304" s="9"/>
      <c r="AZ3304" s="9"/>
      <c r="BA3304" s="9"/>
      <c r="BB3304" s="9"/>
      <c r="BC3304" s="9"/>
      <c r="BD3304" s="9"/>
      <c r="BE3304" s="9"/>
      <c r="BF3304" s="9"/>
      <c r="BG3304" s="9"/>
      <c r="BH3304" s="9"/>
      <c r="BI3304" s="9"/>
      <c r="BJ3304" s="9"/>
      <c r="BK3304" s="9"/>
      <c r="BL3304" s="9"/>
      <c r="BM3304" s="9"/>
      <c r="BN3304" s="9"/>
      <c r="BO3304" s="9"/>
      <c r="BP3304" s="9"/>
      <c r="BQ3304" s="9"/>
      <c r="BR3304" s="9"/>
      <c r="BS3304" s="9"/>
      <c r="BT3304" s="9"/>
      <c r="BU3304" s="9"/>
      <c r="BV3304" s="9"/>
      <c r="BW3304" s="9"/>
      <c r="CB3304" s="10"/>
      <c r="CC3304" s="10"/>
      <c r="CD3304" s="10"/>
      <c r="CE3304" s="10"/>
      <c r="CF3304" s="11"/>
      <c r="CG3304" s="11"/>
      <c r="CH3304" s="11"/>
      <c r="CI3304" s="11"/>
      <c r="CJ3304" s="10"/>
      <c r="CK3304" s="10"/>
      <c r="CL3304" s="10"/>
      <c r="CM3304" s="10"/>
      <c r="CN3304" s="10"/>
      <c r="CO3304" s="10"/>
      <c r="CP3304" s="10"/>
      <c r="CQ3304" s="10"/>
      <c r="CR3304" s="10"/>
      <c r="CS3304" s="10"/>
      <c r="CT3304" s="10"/>
      <c r="CU3304" s="10"/>
      <c r="CV3304" s="9"/>
      <c r="CW3304" s="9"/>
      <c r="CX3304" s="9"/>
      <c r="CY3304" s="9"/>
    </row>
    <row r="3305" spans="31:103" ht="18" customHeight="1">
      <c r="AE3305" s="16"/>
      <c r="AF3305" s="16"/>
      <c r="AG3305" s="16"/>
      <c r="AH3305" s="16"/>
      <c r="AI3305" s="16"/>
      <c r="AJ3305" s="16"/>
      <c r="AK3305" s="16"/>
      <c r="AL3305" s="16"/>
      <c r="AM3305" s="16"/>
      <c r="AN3305" s="16"/>
      <c r="AO3305" s="16"/>
      <c r="AP3305" s="16"/>
      <c r="AQ3305" s="15"/>
      <c r="AV3305" s="9"/>
      <c r="AW3305" s="9"/>
      <c r="AX3305" s="9"/>
      <c r="AY3305" s="9"/>
      <c r="AZ3305" s="9"/>
      <c r="BA3305" s="9"/>
      <c r="BB3305" s="9"/>
      <c r="BC3305" s="9"/>
      <c r="BD3305" s="9"/>
      <c r="BE3305" s="9"/>
      <c r="BF3305" s="9"/>
      <c r="BG3305" s="9"/>
      <c r="BH3305" s="9"/>
      <c r="BI3305" s="9"/>
      <c r="BJ3305" s="9"/>
      <c r="BK3305" s="9"/>
      <c r="BL3305" s="9"/>
      <c r="BM3305" s="9"/>
      <c r="BN3305" s="9"/>
      <c r="BO3305" s="9"/>
      <c r="BP3305" s="9"/>
      <c r="BQ3305" s="9"/>
      <c r="BR3305" s="9"/>
      <c r="BS3305" s="9"/>
      <c r="BT3305" s="9"/>
      <c r="BU3305" s="9"/>
      <c r="BV3305" s="9"/>
      <c r="BW3305" s="9"/>
      <c r="CB3305" s="10"/>
      <c r="CC3305" s="10"/>
      <c r="CD3305" s="10"/>
      <c r="CE3305" s="10"/>
      <c r="CF3305" s="11"/>
      <c r="CG3305" s="11"/>
      <c r="CH3305" s="11"/>
      <c r="CI3305" s="11"/>
      <c r="CJ3305" s="10"/>
      <c r="CK3305" s="10"/>
      <c r="CL3305" s="10"/>
      <c r="CM3305" s="10"/>
      <c r="CN3305" s="10"/>
      <c r="CO3305" s="10"/>
      <c r="CP3305" s="10"/>
      <c r="CQ3305" s="10"/>
      <c r="CR3305" s="10"/>
      <c r="CS3305" s="10"/>
      <c r="CT3305" s="10"/>
      <c r="CU3305" s="10"/>
      <c r="CV3305" s="9"/>
      <c r="CW3305" s="9"/>
      <c r="CX3305" s="9"/>
      <c r="CY3305" s="9"/>
    </row>
    <row r="3306" spans="31:103" ht="18" customHeight="1">
      <c r="AE3306" s="16"/>
      <c r="AF3306" s="16"/>
      <c r="AG3306" s="16"/>
      <c r="AH3306" s="16"/>
      <c r="AI3306" s="16"/>
      <c r="AJ3306" s="16"/>
      <c r="AK3306" s="16"/>
      <c r="AL3306" s="16"/>
      <c r="AM3306" s="16"/>
      <c r="AN3306" s="16"/>
      <c r="AO3306" s="16"/>
      <c r="AP3306" s="16"/>
      <c r="AQ3306" s="15"/>
      <c r="AV3306" s="9"/>
      <c r="AW3306" s="9"/>
      <c r="AX3306" s="9"/>
      <c r="AY3306" s="9"/>
      <c r="AZ3306" s="9"/>
      <c r="BA3306" s="9"/>
      <c r="BB3306" s="9"/>
      <c r="BC3306" s="9"/>
      <c r="BD3306" s="9"/>
      <c r="BE3306" s="9"/>
      <c r="BF3306" s="9"/>
      <c r="BG3306" s="9"/>
      <c r="BH3306" s="9"/>
      <c r="BI3306" s="9"/>
      <c r="BJ3306" s="9"/>
      <c r="BK3306" s="9"/>
      <c r="BL3306" s="9"/>
      <c r="BM3306" s="9"/>
      <c r="BN3306" s="9"/>
      <c r="BO3306" s="9"/>
      <c r="BP3306" s="9"/>
      <c r="BQ3306" s="9"/>
      <c r="BR3306" s="9"/>
      <c r="BS3306" s="9"/>
      <c r="BT3306" s="9"/>
      <c r="BU3306" s="9"/>
      <c r="BV3306" s="9"/>
      <c r="BW3306" s="9"/>
      <c r="CB3306" s="10"/>
      <c r="CC3306" s="10"/>
      <c r="CD3306" s="10"/>
      <c r="CE3306" s="10"/>
      <c r="CF3306" s="11"/>
      <c r="CG3306" s="11"/>
      <c r="CH3306" s="11"/>
      <c r="CI3306" s="11"/>
      <c r="CJ3306" s="10"/>
      <c r="CK3306" s="10"/>
      <c r="CL3306" s="10"/>
      <c r="CM3306" s="10"/>
      <c r="CN3306" s="10"/>
      <c r="CO3306" s="10"/>
      <c r="CP3306" s="10"/>
      <c r="CQ3306" s="10"/>
      <c r="CR3306" s="10"/>
      <c r="CS3306" s="10"/>
      <c r="CT3306" s="10"/>
      <c r="CU3306" s="10"/>
      <c r="CV3306" s="9"/>
      <c r="CW3306" s="9"/>
      <c r="CX3306" s="9"/>
      <c r="CY3306" s="9"/>
    </row>
    <row r="3307" spans="31:103" ht="18" customHeight="1">
      <c r="AE3307" s="16"/>
      <c r="AF3307" s="16"/>
      <c r="AG3307" s="16"/>
      <c r="AH3307" s="16"/>
      <c r="AI3307" s="16"/>
      <c r="AJ3307" s="16"/>
      <c r="AK3307" s="16"/>
      <c r="AL3307" s="16"/>
      <c r="AM3307" s="16"/>
      <c r="AN3307" s="16"/>
      <c r="AO3307" s="16"/>
      <c r="AP3307" s="16"/>
      <c r="AQ3307" s="15"/>
      <c r="AV3307" s="9"/>
      <c r="AW3307" s="9"/>
      <c r="AX3307" s="9"/>
      <c r="AY3307" s="9"/>
      <c r="AZ3307" s="9"/>
      <c r="BA3307" s="9"/>
      <c r="BB3307" s="9"/>
      <c r="BC3307" s="9"/>
      <c r="BD3307" s="9"/>
      <c r="BE3307" s="9"/>
      <c r="BF3307" s="9"/>
      <c r="BG3307" s="9"/>
      <c r="BH3307" s="9"/>
      <c r="BI3307" s="9"/>
      <c r="BJ3307" s="9"/>
      <c r="BK3307" s="9"/>
      <c r="BL3307" s="9"/>
      <c r="BM3307" s="9"/>
      <c r="BN3307" s="9"/>
      <c r="BO3307" s="9"/>
      <c r="BP3307" s="9"/>
      <c r="BQ3307" s="9"/>
      <c r="BR3307" s="9"/>
      <c r="BS3307" s="9"/>
      <c r="BT3307" s="9"/>
      <c r="BU3307" s="9"/>
      <c r="BV3307" s="9"/>
      <c r="BW3307" s="9"/>
      <c r="CB3307" s="10"/>
      <c r="CC3307" s="10"/>
      <c r="CD3307" s="10"/>
      <c r="CE3307" s="10"/>
      <c r="CF3307" s="11"/>
      <c r="CG3307" s="11"/>
      <c r="CH3307" s="11"/>
      <c r="CI3307" s="11"/>
      <c r="CJ3307" s="10"/>
      <c r="CK3307" s="10"/>
      <c r="CL3307" s="10"/>
      <c r="CM3307" s="10"/>
      <c r="CN3307" s="10"/>
      <c r="CO3307" s="10"/>
      <c r="CP3307" s="10"/>
      <c r="CQ3307" s="10"/>
      <c r="CR3307" s="10"/>
      <c r="CS3307" s="10"/>
      <c r="CT3307" s="10"/>
      <c r="CU3307" s="10"/>
      <c r="CV3307" s="9"/>
      <c r="CW3307" s="9"/>
      <c r="CX3307" s="9"/>
      <c r="CY3307" s="9"/>
    </row>
    <row r="3308" spans="31:103" ht="18" customHeight="1">
      <c r="AE3308" s="16"/>
      <c r="AF3308" s="16"/>
      <c r="AG3308" s="16"/>
      <c r="AH3308" s="16"/>
      <c r="AI3308" s="16"/>
      <c r="AJ3308" s="16"/>
      <c r="AK3308" s="16"/>
      <c r="AL3308" s="16"/>
      <c r="AM3308" s="16"/>
      <c r="AN3308" s="16"/>
      <c r="AO3308" s="16"/>
      <c r="AP3308" s="16"/>
      <c r="AQ3308" s="15"/>
      <c r="AV3308" s="9"/>
      <c r="AW3308" s="9"/>
      <c r="AX3308" s="9"/>
      <c r="AY3308" s="9"/>
      <c r="AZ3308" s="9"/>
      <c r="BA3308" s="9"/>
      <c r="BB3308" s="9"/>
      <c r="BC3308" s="9"/>
      <c r="BD3308" s="9"/>
      <c r="BE3308" s="9"/>
      <c r="BF3308" s="9"/>
      <c r="BG3308" s="9"/>
      <c r="BH3308" s="9"/>
      <c r="BI3308" s="9"/>
      <c r="BJ3308" s="9"/>
      <c r="BK3308" s="9"/>
      <c r="BL3308" s="9"/>
      <c r="BM3308" s="9"/>
      <c r="BN3308" s="9"/>
      <c r="BO3308" s="9"/>
      <c r="BP3308" s="9"/>
      <c r="BQ3308" s="9"/>
      <c r="BR3308" s="9"/>
      <c r="BS3308" s="9"/>
      <c r="BT3308" s="9"/>
      <c r="BU3308" s="9"/>
      <c r="BV3308" s="9"/>
      <c r="BW3308" s="9"/>
      <c r="CB3308" s="10"/>
      <c r="CC3308" s="10"/>
      <c r="CD3308" s="10"/>
      <c r="CE3308" s="10"/>
      <c r="CF3308" s="11"/>
      <c r="CG3308" s="11"/>
      <c r="CH3308" s="11"/>
      <c r="CI3308" s="11"/>
      <c r="CJ3308" s="10"/>
      <c r="CK3308" s="10"/>
      <c r="CL3308" s="10"/>
      <c r="CM3308" s="10"/>
      <c r="CN3308" s="10"/>
      <c r="CO3308" s="10"/>
      <c r="CP3308" s="10"/>
      <c r="CQ3308" s="10"/>
      <c r="CR3308" s="10"/>
      <c r="CS3308" s="10"/>
      <c r="CT3308" s="10"/>
      <c r="CU3308" s="10"/>
      <c r="CV3308" s="9"/>
      <c r="CW3308" s="9"/>
      <c r="CX3308" s="9"/>
      <c r="CY3308" s="9"/>
    </row>
    <row r="3309" spans="31:103" ht="18" customHeight="1">
      <c r="AE3309" s="16"/>
      <c r="AF3309" s="16"/>
      <c r="AG3309" s="16"/>
      <c r="AH3309" s="16"/>
      <c r="AI3309" s="16"/>
      <c r="AJ3309" s="16"/>
      <c r="AK3309" s="16"/>
      <c r="AL3309" s="16"/>
      <c r="AM3309" s="16"/>
      <c r="AN3309" s="16"/>
      <c r="AO3309" s="16"/>
      <c r="AP3309" s="16"/>
      <c r="AQ3309" s="15"/>
      <c r="AV3309" s="9"/>
      <c r="AW3309" s="9"/>
      <c r="AX3309" s="9"/>
      <c r="AY3309" s="9"/>
      <c r="AZ3309" s="9"/>
      <c r="BA3309" s="9"/>
      <c r="BB3309" s="9"/>
      <c r="BC3309" s="9"/>
      <c r="BD3309" s="9"/>
      <c r="BE3309" s="9"/>
      <c r="BF3309" s="9"/>
      <c r="BG3309" s="9"/>
      <c r="BH3309" s="9"/>
      <c r="BI3309" s="9"/>
      <c r="BJ3309" s="9"/>
      <c r="BK3309" s="9"/>
      <c r="BL3309" s="9"/>
      <c r="BM3309" s="9"/>
      <c r="BN3309" s="9"/>
      <c r="BO3309" s="9"/>
      <c r="BP3309" s="9"/>
      <c r="BQ3309" s="9"/>
      <c r="BR3309" s="9"/>
      <c r="BS3309" s="9"/>
      <c r="BT3309" s="9"/>
      <c r="BU3309" s="9"/>
      <c r="BV3309" s="9"/>
      <c r="BW3309" s="9"/>
      <c r="CB3309" s="10"/>
      <c r="CC3309" s="10"/>
      <c r="CD3309" s="10"/>
      <c r="CE3309" s="10"/>
      <c r="CF3309" s="11"/>
      <c r="CG3309" s="11"/>
      <c r="CH3309" s="11"/>
      <c r="CI3309" s="11"/>
      <c r="CJ3309" s="10"/>
      <c r="CK3309" s="10"/>
      <c r="CL3309" s="10"/>
      <c r="CM3309" s="10"/>
      <c r="CN3309" s="10"/>
      <c r="CO3309" s="10"/>
      <c r="CP3309" s="10"/>
      <c r="CQ3309" s="10"/>
      <c r="CR3309" s="10"/>
      <c r="CS3309" s="10"/>
      <c r="CT3309" s="10"/>
      <c r="CU3309" s="10"/>
      <c r="CV3309" s="9"/>
      <c r="CW3309" s="9"/>
      <c r="CX3309" s="9"/>
      <c r="CY3309" s="9"/>
    </row>
    <row r="3310" spans="31:103" ht="18" customHeight="1">
      <c r="AE3310" s="16"/>
      <c r="AF3310" s="16"/>
      <c r="AG3310" s="16"/>
      <c r="AH3310" s="16"/>
      <c r="AI3310" s="16"/>
      <c r="AJ3310" s="16"/>
      <c r="AK3310" s="16"/>
      <c r="AL3310" s="16"/>
      <c r="AM3310" s="16"/>
      <c r="AN3310" s="16"/>
      <c r="AO3310" s="16"/>
      <c r="AP3310" s="16"/>
      <c r="AQ3310" s="15"/>
      <c r="AV3310" s="9"/>
      <c r="AW3310" s="9"/>
      <c r="AX3310" s="9"/>
      <c r="AY3310" s="9"/>
      <c r="AZ3310" s="9"/>
      <c r="BA3310" s="9"/>
      <c r="BB3310" s="9"/>
      <c r="BC3310" s="9"/>
      <c r="BD3310" s="9"/>
      <c r="BE3310" s="9"/>
      <c r="BF3310" s="9"/>
      <c r="BG3310" s="9"/>
      <c r="BH3310" s="9"/>
      <c r="BI3310" s="9"/>
      <c r="BJ3310" s="9"/>
      <c r="BK3310" s="9"/>
      <c r="BL3310" s="9"/>
      <c r="BM3310" s="9"/>
      <c r="BN3310" s="9"/>
      <c r="BO3310" s="9"/>
      <c r="BP3310" s="9"/>
      <c r="BQ3310" s="9"/>
      <c r="BR3310" s="9"/>
      <c r="BS3310" s="9"/>
      <c r="BT3310" s="9"/>
      <c r="BU3310" s="9"/>
      <c r="BV3310" s="9"/>
      <c r="BW3310" s="9"/>
      <c r="CB3310" s="10"/>
      <c r="CC3310" s="10"/>
      <c r="CD3310" s="10"/>
      <c r="CE3310" s="10"/>
      <c r="CF3310" s="11"/>
      <c r="CG3310" s="11"/>
      <c r="CH3310" s="11"/>
      <c r="CI3310" s="11"/>
      <c r="CJ3310" s="10"/>
      <c r="CK3310" s="10"/>
      <c r="CL3310" s="10"/>
      <c r="CM3310" s="10"/>
      <c r="CN3310" s="10"/>
      <c r="CO3310" s="10"/>
      <c r="CP3310" s="10"/>
      <c r="CQ3310" s="10"/>
      <c r="CR3310" s="10"/>
      <c r="CS3310" s="10"/>
      <c r="CT3310" s="10"/>
      <c r="CU3310" s="10"/>
      <c r="CV3310" s="9"/>
      <c r="CW3310" s="9"/>
      <c r="CX3310" s="9"/>
      <c r="CY3310" s="9"/>
    </row>
    <row r="3311" spans="31:103" ht="18" customHeight="1">
      <c r="AE3311" s="16"/>
      <c r="AF3311" s="16"/>
      <c r="AG3311" s="16"/>
      <c r="AH3311" s="16"/>
      <c r="AI3311" s="16"/>
      <c r="AJ3311" s="16"/>
      <c r="AK3311" s="16"/>
      <c r="AL3311" s="16"/>
      <c r="AM3311" s="16"/>
      <c r="AN3311" s="16"/>
      <c r="AO3311" s="16"/>
      <c r="AP3311" s="16"/>
      <c r="AQ3311" s="15"/>
      <c r="AV3311" s="9"/>
      <c r="AW3311" s="9"/>
      <c r="AX3311" s="9"/>
      <c r="AY3311" s="9"/>
      <c r="AZ3311" s="9"/>
      <c r="BA3311" s="9"/>
      <c r="BB3311" s="9"/>
      <c r="BC3311" s="9"/>
      <c r="BD3311" s="9"/>
      <c r="BE3311" s="9"/>
      <c r="BF3311" s="9"/>
      <c r="BG3311" s="9"/>
      <c r="BH3311" s="9"/>
      <c r="BI3311" s="9"/>
      <c r="BJ3311" s="9"/>
      <c r="BK3311" s="9"/>
      <c r="BL3311" s="9"/>
      <c r="BM3311" s="9"/>
      <c r="BN3311" s="9"/>
      <c r="BO3311" s="9"/>
      <c r="BP3311" s="9"/>
      <c r="BQ3311" s="9"/>
      <c r="BR3311" s="9"/>
      <c r="BS3311" s="9"/>
      <c r="BT3311" s="9"/>
      <c r="BU3311" s="9"/>
      <c r="BV3311" s="9"/>
      <c r="BW3311" s="9"/>
      <c r="CB3311" s="10"/>
      <c r="CC3311" s="10"/>
      <c r="CD3311" s="10"/>
      <c r="CE3311" s="10"/>
      <c r="CF3311" s="11"/>
      <c r="CG3311" s="11"/>
      <c r="CH3311" s="11"/>
      <c r="CI3311" s="11"/>
      <c r="CJ3311" s="10"/>
      <c r="CK3311" s="10"/>
      <c r="CL3311" s="10"/>
      <c r="CM3311" s="10"/>
      <c r="CN3311" s="10"/>
      <c r="CO3311" s="10"/>
      <c r="CP3311" s="10"/>
      <c r="CQ3311" s="10"/>
      <c r="CR3311" s="10"/>
      <c r="CS3311" s="10"/>
      <c r="CT3311" s="10"/>
      <c r="CU3311" s="10"/>
      <c r="CV3311" s="9"/>
      <c r="CW3311" s="9"/>
      <c r="CX3311" s="9"/>
      <c r="CY3311" s="9"/>
    </row>
    <row r="3312" spans="31:103" ht="18" customHeight="1">
      <c r="AE3312" s="16"/>
      <c r="AF3312" s="16"/>
      <c r="AG3312" s="16"/>
      <c r="AH3312" s="16"/>
      <c r="AI3312" s="16"/>
      <c r="AJ3312" s="16"/>
      <c r="AK3312" s="16"/>
      <c r="AL3312" s="16"/>
      <c r="AM3312" s="16"/>
      <c r="AN3312" s="16"/>
      <c r="AO3312" s="16"/>
      <c r="AP3312" s="16"/>
      <c r="AQ3312" s="15"/>
      <c r="AV3312" s="9"/>
      <c r="AW3312" s="9"/>
      <c r="AX3312" s="9"/>
      <c r="AY3312" s="9"/>
      <c r="AZ3312" s="9"/>
      <c r="BA3312" s="9"/>
      <c r="BB3312" s="9"/>
      <c r="BC3312" s="9"/>
      <c r="BD3312" s="9"/>
      <c r="BE3312" s="9"/>
      <c r="BF3312" s="9"/>
      <c r="BG3312" s="9"/>
      <c r="BH3312" s="9"/>
      <c r="BI3312" s="9"/>
      <c r="BJ3312" s="9"/>
      <c r="BK3312" s="9"/>
      <c r="BL3312" s="9"/>
      <c r="BM3312" s="9"/>
      <c r="BN3312" s="9"/>
      <c r="BO3312" s="9"/>
      <c r="BP3312" s="9"/>
      <c r="BQ3312" s="9"/>
      <c r="BR3312" s="9"/>
      <c r="BS3312" s="9"/>
      <c r="BT3312" s="9"/>
      <c r="BU3312" s="9"/>
      <c r="BV3312" s="9"/>
      <c r="BW3312" s="9"/>
      <c r="CB3312" s="10"/>
      <c r="CC3312" s="10"/>
      <c r="CD3312" s="10"/>
      <c r="CE3312" s="10"/>
      <c r="CF3312" s="11"/>
      <c r="CG3312" s="11"/>
      <c r="CH3312" s="11"/>
      <c r="CI3312" s="11"/>
      <c r="CJ3312" s="10"/>
      <c r="CK3312" s="10"/>
      <c r="CL3312" s="10"/>
      <c r="CM3312" s="10"/>
      <c r="CN3312" s="10"/>
      <c r="CO3312" s="10"/>
      <c r="CP3312" s="10"/>
      <c r="CQ3312" s="10"/>
      <c r="CR3312" s="10"/>
      <c r="CS3312" s="10"/>
      <c r="CT3312" s="10"/>
      <c r="CU3312" s="10"/>
      <c r="CV3312" s="9"/>
      <c r="CW3312" s="9"/>
      <c r="CX3312" s="9"/>
      <c r="CY3312" s="9"/>
    </row>
    <row r="3313" spans="31:103" ht="18" customHeight="1">
      <c r="AE3313" s="16"/>
      <c r="AF3313" s="16"/>
      <c r="AG3313" s="16"/>
      <c r="AH3313" s="16"/>
      <c r="AI3313" s="16"/>
      <c r="AJ3313" s="16"/>
      <c r="AK3313" s="16"/>
      <c r="AL3313" s="16"/>
      <c r="AM3313" s="16"/>
      <c r="AN3313" s="16"/>
      <c r="AO3313" s="16"/>
      <c r="AP3313" s="16"/>
      <c r="AQ3313" s="15"/>
      <c r="AV3313" s="9"/>
      <c r="AW3313" s="9"/>
      <c r="AX3313" s="9"/>
      <c r="AY3313" s="9"/>
      <c r="AZ3313" s="9"/>
      <c r="BA3313" s="9"/>
      <c r="BB3313" s="9"/>
      <c r="BC3313" s="9"/>
      <c r="BD3313" s="9"/>
      <c r="BE3313" s="9"/>
      <c r="BF3313" s="9"/>
      <c r="BG3313" s="9"/>
      <c r="BH3313" s="9"/>
      <c r="BI3313" s="9"/>
      <c r="BJ3313" s="9"/>
      <c r="BK3313" s="9"/>
      <c r="BL3313" s="9"/>
      <c r="BM3313" s="9"/>
      <c r="BN3313" s="9"/>
      <c r="BO3313" s="9"/>
      <c r="BP3313" s="9"/>
      <c r="BQ3313" s="9"/>
      <c r="BR3313" s="9"/>
      <c r="BS3313" s="9"/>
      <c r="BT3313" s="9"/>
      <c r="BU3313" s="9"/>
      <c r="BV3313" s="9"/>
      <c r="BW3313" s="9"/>
      <c r="CB3313" s="10"/>
      <c r="CC3313" s="10"/>
      <c r="CD3313" s="10"/>
      <c r="CE3313" s="10"/>
      <c r="CF3313" s="11"/>
      <c r="CG3313" s="11"/>
      <c r="CH3313" s="11"/>
      <c r="CI3313" s="11"/>
      <c r="CJ3313" s="10"/>
      <c r="CK3313" s="10"/>
      <c r="CL3313" s="10"/>
      <c r="CM3313" s="10"/>
      <c r="CN3313" s="10"/>
      <c r="CO3313" s="10"/>
      <c r="CP3313" s="10"/>
      <c r="CQ3313" s="10"/>
      <c r="CR3313" s="10"/>
      <c r="CS3313" s="10"/>
      <c r="CT3313" s="10"/>
      <c r="CU3313" s="10"/>
      <c r="CV3313" s="9"/>
      <c r="CW3313" s="9"/>
      <c r="CX3313" s="9"/>
      <c r="CY3313" s="9"/>
    </row>
    <row r="3314" spans="31:103" ht="18" customHeight="1">
      <c r="AE3314" s="16"/>
      <c r="AF3314" s="16"/>
      <c r="AG3314" s="16"/>
      <c r="AH3314" s="16"/>
      <c r="AI3314" s="16"/>
      <c r="AJ3314" s="16"/>
      <c r="AK3314" s="16"/>
      <c r="AL3314" s="16"/>
      <c r="AM3314" s="16"/>
      <c r="AN3314" s="16"/>
      <c r="AO3314" s="16"/>
      <c r="AP3314" s="16"/>
      <c r="AQ3314" s="15"/>
      <c r="AV3314" s="9"/>
      <c r="AW3314" s="9"/>
      <c r="AX3314" s="9"/>
      <c r="AY3314" s="9"/>
      <c r="AZ3314" s="9"/>
      <c r="BA3314" s="9"/>
      <c r="BB3314" s="9"/>
      <c r="BC3314" s="9"/>
      <c r="BD3314" s="9"/>
      <c r="BE3314" s="9"/>
      <c r="BF3314" s="9"/>
      <c r="BG3314" s="9"/>
      <c r="BH3314" s="9"/>
      <c r="BI3314" s="9"/>
      <c r="BJ3314" s="9"/>
      <c r="BK3314" s="9"/>
      <c r="BL3314" s="9"/>
      <c r="BM3314" s="9"/>
      <c r="BN3314" s="9"/>
      <c r="BO3314" s="9"/>
      <c r="BP3314" s="9"/>
      <c r="BQ3314" s="9"/>
      <c r="BR3314" s="9"/>
      <c r="BS3314" s="9"/>
      <c r="BT3314" s="9"/>
      <c r="BU3314" s="9"/>
      <c r="BV3314" s="9"/>
      <c r="BW3314" s="9"/>
      <c r="CB3314" s="10"/>
      <c r="CC3314" s="10"/>
      <c r="CD3314" s="10"/>
      <c r="CE3314" s="10"/>
      <c r="CF3314" s="11"/>
      <c r="CG3314" s="11"/>
      <c r="CH3314" s="11"/>
      <c r="CI3314" s="11"/>
      <c r="CJ3314" s="10"/>
      <c r="CK3314" s="10"/>
      <c r="CL3314" s="10"/>
      <c r="CM3314" s="10"/>
      <c r="CN3314" s="10"/>
      <c r="CO3314" s="10"/>
      <c r="CP3314" s="10"/>
      <c r="CQ3314" s="10"/>
      <c r="CR3314" s="10"/>
      <c r="CS3314" s="10"/>
      <c r="CT3314" s="10"/>
      <c r="CU3314" s="10"/>
      <c r="CV3314" s="9"/>
      <c r="CW3314" s="9"/>
      <c r="CX3314" s="9"/>
      <c r="CY3314" s="9"/>
    </row>
    <row r="3315" spans="31:103" ht="18" customHeight="1">
      <c r="AE3315" s="16"/>
      <c r="AF3315" s="16"/>
      <c r="AG3315" s="16"/>
      <c r="AH3315" s="16"/>
      <c r="AI3315" s="16"/>
      <c r="AJ3315" s="16"/>
      <c r="AK3315" s="16"/>
      <c r="AL3315" s="16"/>
      <c r="AM3315" s="16"/>
      <c r="AN3315" s="16"/>
      <c r="AO3315" s="16"/>
      <c r="AP3315" s="16"/>
      <c r="AQ3315" s="15"/>
      <c r="AV3315" s="9"/>
      <c r="AW3315" s="9"/>
      <c r="AX3315" s="9"/>
      <c r="AY3315" s="9"/>
      <c r="AZ3315" s="9"/>
      <c r="BA3315" s="9"/>
      <c r="BB3315" s="9"/>
      <c r="BC3315" s="9"/>
      <c r="BD3315" s="9"/>
      <c r="BE3315" s="9"/>
      <c r="BF3315" s="9"/>
      <c r="BG3315" s="9"/>
      <c r="BH3315" s="9"/>
      <c r="BI3315" s="9"/>
      <c r="BJ3315" s="9"/>
      <c r="BK3315" s="9"/>
      <c r="BL3315" s="9"/>
      <c r="BM3315" s="9"/>
      <c r="BN3315" s="9"/>
      <c r="BO3315" s="9"/>
      <c r="BP3315" s="9"/>
      <c r="BQ3315" s="9"/>
      <c r="BR3315" s="9"/>
      <c r="BS3315" s="9"/>
      <c r="BT3315" s="9"/>
      <c r="BU3315" s="9"/>
      <c r="BV3315" s="9"/>
      <c r="BW3315" s="9"/>
      <c r="CB3315" s="10"/>
      <c r="CC3315" s="10"/>
      <c r="CD3315" s="10"/>
      <c r="CE3315" s="10"/>
      <c r="CF3315" s="11"/>
      <c r="CG3315" s="11"/>
      <c r="CH3315" s="11"/>
      <c r="CI3315" s="11"/>
      <c r="CJ3315" s="10"/>
      <c r="CK3315" s="10"/>
      <c r="CL3315" s="10"/>
      <c r="CM3315" s="10"/>
      <c r="CN3315" s="10"/>
      <c r="CO3315" s="10"/>
      <c r="CP3315" s="10"/>
      <c r="CQ3315" s="10"/>
      <c r="CR3315" s="10"/>
      <c r="CS3315" s="10"/>
      <c r="CT3315" s="10"/>
      <c r="CU3315" s="10"/>
      <c r="CV3315" s="9"/>
      <c r="CW3315" s="9"/>
      <c r="CX3315" s="9"/>
      <c r="CY3315" s="9"/>
    </row>
    <row r="3316" spans="31:103" ht="18" customHeight="1">
      <c r="AE3316" s="16"/>
      <c r="AF3316" s="16"/>
      <c r="AG3316" s="16"/>
      <c r="AH3316" s="16"/>
      <c r="AI3316" s="16"/>
      <c r="AJ3316" s="16"/>
      <c r="AK3316" s="16"/>
      <c r="AL3316" s="16"/>
      <c r="AM3316" s="16"/>
      <c r="AN3316" s="16"/>
      <c r="AO3316" s="16"/>
      <c r="AP3316" s="16"/>
      <c r="AQ3316" s="15"/>
      <c r="AV3316" s="9"/>
      <c r="AW3316" s="9"/>
      <c r="AX3316" s="9"/>
      <c r="AY3316" s="9"/>
      <c r="AZ3316" s="9"/>
      <c r="BA3316" s="9"/>
      <c r="BB3316" s="9"/>
      <c r="BC3316" s="9"/>
      <c r="BD3316" s="9"/>
      <c r="BE3316" s="9"/>
      <c r="BF3316" s="9"/>
      <c r="BG3316" s="9"/>
      <c r="BH3316" s="9"/>
      <c r="BI3316" s="9"/>
      <c r="BJ3316" s="9"/>
      <c r="BK3316" s="9"/>
      <c r="BL3316" s="9"/>
      <c r="BM3316" s="9"/>
      <c r="BN3316" s="9"/>
      <c r="BO3316" s="9"/>
      <c r="BP3316" s="9"/>
      <c r="BQ3316" s="9"/>
      <c r="BR3316" s="9"/>
      <c r="BS3316" s="9"/>
      <c r="BT3316" s="9"/>
      <c r="BU3316" s="9"/>
      <c r="BV3316" s="9"/>
      <c r="BW3316" s="9"/>
      <c r="CB3316" s="10"/>
      <c r="CC3316" s="10"/>
      <c r="CD3316" s="10"/>
      <c r="CE3316" s="10"/>
      <c r="CF3316" s="11"/>
      <c r="CG3316" s="11"/>
      <c r="CH3316" s="11"/>
      <c r="CI3316" s="11"/>
      <c r="CJ3316" s="10"/>
      <c r="CK3316" s="10"/>
      <c r="CL3316" s="10"/>
      <c r="CM3316" s="10"/>
      <c r="CN3316" s="10"/>
      <c r="CO3316" s="10"/>
      <c r="CP3316" s="10"/>
      <c r="CQ3316" s="10"/>
      <c r="CR3316" s="10"/>
      <c r="CS3316" s="10"/>
      <c r="CT3316" s="10"/>
      <c r="CU3316" s="10"/>
      <c r="CV3316" s="9"/>
      <c r="CW3316" s="9"/>
      <c r="CX3316" s="9"/>
      <c r="CY3316" s="9"/>
    </row>
    <row r="3317" spans="31:103" ht="18" customHeight="1">
      <c r="AE3317" s="16"/>
      <c r="AF3317" s="16"/>
      <c r="AG3317" s="16"/>
      <c r="AH3317" s="16"/>
      <c r="AI3317" s="16"/>
      <c r="AJ3317" s="16"/>
      <c r="AK3317" s="16"/>
      <c r="AL3317" s="16"/>
      <c r="AM3317" s="16"/>
      <c r="AN3317" s="16"/>
      <c r="AO3317" s="16"/>
      <c r="AP3317" s="16"/>
      <c r="AQ3317" s="15"/>
      <c r="AV3317" s="9"/>
      <c r="AW3317" s="9"/>
      <c r="AX3317" s="9"/>
      <c r="AY3317" s="9"/>
      <c r="AZ3317" s="9"/>
      <c r="BA3317" s="9"/>
      <c r="BB3317" s="9"/>
      <c r="BC3317" s="9"/>
      <c r="BD3317" s="9"/>
      <c r="BE3317" s="9"/>
      <c r="BF3317" s="9"/>
      <c r="BG3317" s="9"/>
      <c r="BH3317" s="9"/>
      <c r="BI3317" s="9"/>
      <c r="BJ3317" s="9"/>
      <c r="BK3317" s="9"/>
      <c r="BL3317" s="9"/>
      <c r="BM3317" s="9"/>
      <c r="BN3317" s="9"/>
      <c r="BO3317" s="9"/>
      <c r="BP3317" s="9"/>
      <c r="BQ3317" s="9"/>
      <c r="BR3317" s="9"/>
      <c r="BS3317" s="9"/>
      <c r="BT3317" s="9"/>
      <c r="BU3317" s="9"/>
      <c r="BV3317" s="9"/>
      <c r="BW3317" s="9"/>
      <c r="CB3317" s="10"/>
      <c r="CC3317" s="10"/>
      <c r="CD3317" s="10"/>
      <c r="CE3317" s="10"/>
      <c r="CF3317" s="11"/>
      <c r="CG3317" s="11"/>
      <c r="CH3317" s="11"/>
      <c r="CI3317" s="11"/>
      <c r="CJ3317" s="10"/>
      <c r="CK3317" s="10"/>
      <c r="CL3317" s="10"/>
      <c r="CM3317" s="10"/>
      <c r="CN3317" s="10"/>
      <c r="CO3317" s="10"/>
      <c r="CP3317" s="10"/>
      <c r="CQ3317" s="10"/>
      <c r="CR3317" s="10"/>
      <c r="CS3317" s="10"/>
      <c r="CT3317" s="10"/>
      <c r="CU3317" s="10"/>
      <c r="CV3317" s="9"/>
      <c r="CW3317" s="9"/>
      <c r="CX3317" s="9"/>
      <c r="CY3317" s="9"/>
    </row>
    <row r="3318" spans="31:103" ht="18" customHeight="1">
      <c r="AE3318" s="16"/>
      <c r="AF3318" s="16"/>
      <c r="AG3318" s="16"/>
      <c r="AH3318" s="16"/>
      <c r="AI3318" s="16"/>
      <c r="AJ3318" s="16"/>
      <c r="AK3318" s="16"/>
      <c r="AL3318" s="16"/>
      <c r="AM3318" s="16"/>
      <c r="AN3318" s="16"/>
      <c r="AO3318" s="16"/>
      <c r="AP3318" s="16"/>
      <c r="AQ3318" s="15"/>
      <c r="AV3318" s="9"/>
      <c r="AW3318" s="9"/>
      <c r="AX3318" s="9"/>
      <c r="AY3318" s="9"/>
      <c r="AZ3318" s="9"/>
      <c r="BA3318" s="9"/>
      <c r="BB3318" s="9"/>
      <c r="BC3318" s="9"/>
      <c r="BD3318" s="9"/>
      <c r="BE3318" s="9"/>
      <c r="BF3318" s="9"/>
      <c r="BG3318" s="9"/>
      <c r="BH3318" s="9"/>
      <c r="BI3318" s="9"/>
      <c r="BJ3318" s="9"/>
      <c r="BK3318" s="9"/>
      <c r="BL3318" s="9"/>
      <c r="BM3318" s="9"/>
      <c r="BN3318" s="9"/>
      <c r="BO3318" s="9"/>
      <c r="BP3318" s="9"/>
      <c r="BQ3318" s="9"/>
      <c r="BR3318" s="9"/>
      <c r="BS3318" s="9"/>
      <c r="BT3318" s="9"/>
      <c r="BU3318" s="9"/>
      <c r="BV3318" s="9"/>
      <c r="BW3318" s="9"/>
      <c r="CB3318" s="10"/>
      <c r="CC3318" s="10"/>
      <c r="CD3318" s="10"/>
      <c r="CE3318" s="10"/>
      <c r="CF3318" s="11"/>
      <c r="CG3318" s="11"/>
      <c r="CH3318" s="11"/>
      <c r="CI3318" s="11"/>
      <c r="CJ3318" s="10"/>
      <c r="CK3318" s="10"/>
      <c r="CL3318" s="10"/>
      <c r="CM3318" s="10"/>
      <c r="CN3318" s="10"/>
      <c r="CO3318" s="10"/>
      <c r="CP3318" s="10"/>
      <c r="CQ3318" s="10"/>
      <c r="CR3318" s="10"/>
      <c r="CS3318" s="10"/>
      <c r="CT3318" s="10"/>
      <c r="CU3318" s="10"/>
      <c r="CV3318" s="9"/>
      <c r="CW3318" s="9"/>
      <c r="CX3318" s="9"/>
      <c r="CY3318" s="9"/>
    </row>
    <row r="3319" spans="31:103" ht="18" customHeight="1">
      <c r="AE3319" s="16"/>
      <c r="AF3319" s="16"/>
      <c r="AG3319" s="16"/>
      <c r="AH3319" s="16"/>
      <c r="AI3319" s="16"/>
      <c r="AJ3319" s="16"/>
      <c r="AK3319" s="16"/>
      <c r="AL3319" s="16"/>
      <c r="AM3319" s="16"/>
      <c r="AN3319" s="16"/>
      <c r="AO3319" s="16"/>
      <c r="AP3319" s="16"/>
      <c r="AQ3319" s="15"/>
      <c r="AV3319" s="9"/>
      <c r="AW3319" s="9"/>
      <c r="AX3319" s="9"/>
      <c r="AY3319" s="9"/>
      <c r="AZ3319" s="9"/>
      <c r="BA3319" s="9"/>
      <c r="BB3319" s="9"/>
      <c r="BC3319" s="9"/>
      <c r="BD3319" s="9"/>
      <c r="BE3319" s="9"/>
      <c r="BF3319" s="9"/>
      <c r="BG3319" s="9"/>
      <c r="BH3319" s="9"/>
      <c r="BI3319" s="9"/>
      <c r="BJ3319" s="9"/>
      <c r="BK3319" s="9"/>
      <c r="BL3319" s="9"/>
      <c r="BM3319" s="9"/>
      <c r="BN3319" s="9"/>
      <c r="BO3319" s="9"/>
      <c r="BP3319" s="9"/>
      <c r="BQ3319" s="9"/>
      <c r="BR3319" s="9"/>
      <c r="BS3319" s="9"/>
      <c r="BT3319" s="9"/>
      <c r="BU3319" s="9"/>
      <c r="BV3319" s="9"/>
      <c r="BW3319" s="9"/>
      <c r="CB3319" s="10"/>
      <c r="CC3319" s="10"/>
      <c r="CD3319" s="10"/>
      <c r="CE3319" s="10"/>
      <c r="CF3319" s="11"/>
      <c r="CG3319" s="11"/>
      <c r="CH3319" s="11"/>
      <c r="CI3319" s="11"/>
      <c r="CJ3319" s="10"/>
      <c r="CK3319" s="10"/>
      <c r="CL3319" s="10"/>
      <c r="CM3319" s="10"/>
      <c r="CN3319" s="10"/>
      <c r="CO3319" s="10"/>
      <c r="CP3319" s="10"/>
      <c r="CQ3319" s="10"/>
      <c r="CR3319" s="10"/>
      <c r="CS3319" s="10"/>
      <c r="CT3319" s="10"/>
      <c r="CU3319" s="10"/>
      <c r="CV3319" s="9"/>
      <c r="CW3319" s="9"/>
      <c r="CX3319" s="9"/>
      <c r="CY3319" s="9"/>
    </row>
    <row r="3320" spans="31:103" ht="18" customHeight="1">
      <c r="AE3320" s="16"/>
      <c r="AF3320" s="16"/>
      <c r="AG3320" s="16"/>
      <c r="AH3320" s="16"/>
      <c r="AI3320" s="16"/>
      <c r="AJ3320" s="16"/>
      <c r="AK3320" s="16"/>
      <c r="AL3320" s="16"/>
      <c r="AM3320" s="16"/>
      <c r="AN3320" s="16"/>
      <c r="AO3320" s="16"/>
      <c r="AP3320" s="16"/>
      <c r="AQ3320" s="15"/>
      <c r="AV3320" s="9"/>
      <c r="AW3320" s="9"/>
      <c r="AX3320" s="9"/>
      <c r="AY3320" s="9"/>
      <c r="AZ3320" s="9"/>
      <c r="BA3320" s="9"/>
      <c r="BB3320" s="9"/>
      <c r="BC3320" s="9"/>
      <c r="BD3320" s="9"/>
      <c r="BE3320" s="9"/>
      <c r="BF3320" s="9"/>
      <c r="BG3320" s="9"/>
      <c r="BH3320" s="9"/>
      <c r="BI3320" s="9"/>
      <c r="BJ3320" s="9"/>
      <c r="BK3320" s="9"/>
      <c r="BL3320" s="9"/>
      <c r="BM3320" s="9"/>
      <c r="BN3320" s="9"/>
      <c r="BO3320" s="9"/>
      <c r="BP3320" s="9"/>
      <c r="BQ3320" s="9"/>
      <c r="BR3320" s="9"/>
      <c r="BS3320" s="9"/>
      <c r="BT3320" s="9"/>
      <c r="BU3320" s="9"/>
      <c r="BV3320" s="9"/>
      <c r="BW3320" s="9"/>
      <c r="CB3320" s="10"/>
      <c r="CC3320" s="10"/>
      <c r="CD3320" s="10"/>
      <c r="CE3320" s="10"/>
      <c r="CF3320" s="11"/>
      <c r="CG3320" s="11"/>
      <c r="CH3320" s="11"/>
      <c r="CI3320" s="11"/>
      <c r="CJ3320" s="10"/>
      <c r="CK3320" s="10"/>
      <c r="CL3320" s="10"/>
      <c r="CM3320" s="10"/>
      <c r="CN3320" s="10"/>
      <c r="CO3320" s="10"/>
      <c r="CP3320" s="10"/>
      <c r="CQ3320" s="10"/>
      <c r="CR3320" s="10"/>
      <c r="CS3320" s="10"/>
      <c r="CT3320" s="10"/>
      <c r="CU3320" s="10"/>
      <c r="CV3320" s="9"/>
      <c r="CW3320" s="9"/>
      <c r="CX3320" s="9"/>
      <c r="CY3320" s="9"/>
    </row>
    <row r="3321" spans="31:103" ht="18" customHeight="1">
      <c r="AE3321" s="16"/>
      <c r="AF3321" s="16"/>
      <c r="AG3321" s="16"/>
      <c r="AH3321" s="16"/>
      <c r="AI3321" s="16"/>
      <c r="AJ3321" s="16"/>
      <c r="AK3321" s="16"/>
      <c r="AL3321" s="16"/>
      <c r="AM3321" s="16"/>
      <c r="AN3321" s="16"/>
      <c r="AO3321" s="16"/>
      <c r="AP3321" s="16"/>
      <c r="AQ3321" s="15"/>
      <c r="AV3321" s="9"/>
      <c r="AW3321" s="9"/>
      <c r="AX3321" s="9"/>
      <c r="AY3321" s="9"/>
      <c r="AZ3321" s="9"/>
      <c r="BA3321" s="9"/>
      <c r="BB3321" s="9"/>
      <c r="BC3321" s="9"/>
      <c r="BD3321" s="9"/>
      <c r="BE3321" s="9"/>
      <c r="BF3321" s="9"/>
      <c r="BG3321" s="9"/>
      <c r="BH3321" s="9"/>
      <c r="BI3321" s="9"/>
      <c r="BJ3321" s="9"/>
      <c r="BK3321" s="9"/>
      <c r="BL3321" s="9"/>
      <c r="BM3321" s="9"/>
      <c r="BN3321" s="9"/>
      <c r="BO3321" s="9"/>
      <c r="BP3321" s="9"/>
      <c r="BQ3321" s="9"/>
      <c r="BR3321" s="9"/>
      <c r="BS3321" s="9"/>
      <c r="BT3321" s="9"/>
      <c r="BU3321" s="9"/>
      <c r="BV3321" s="9"/>
      <c r="BW3321" s="9"/>
      <c r="CB3321" s="10"/>
      <c r="CC3321" s="10"/>
      <c r="CD3321" s="10"/>
      <c r="CE3321" s="10"/>
      <c r="CF3321" s="11"/>
      <c r="CG3321" s="11"/>
      <c r="CH3321" s="11"/>
      <c r="CI3321" s="11"/>
      <c r="CJ3321" s="10"/>
      <c r="CK3321" s="10"/>
      <c r="CL3321" s="10"/>
      <c r="CM3321" s="10"/>
      <c r="CN3321" s="10"/>
      <c r="CO3321" s="10"/>
      <c r="CP3321" s="10"/>
      <c r="CQ3321" s="10"/>
      <c r="CR3321" s="10"/>
      <c r="CS3321" s="10"/>
      <c r="CT3321" s="10"/>
      <c r="CU3321" s="10"/>
      <c r="CV3321" s="9"/>
      <c r="CW3321" s="9"/>
      <c r="CX3321" s="9"/>
      <c r="CY3321" s="9"/>
    </row>
    <row r="3322" spans="31:103" ht="18" customHeight="1">
      <c r="AE3322" s="16"/>
      <c r="AF3322" s="16"/>
      <c r="AG3322" s="16"/>
      <c r="AH3322" s="16"/>
      <c r="AI3322" s="16"/>
      <c r="AJ3322" s="16"/>
      <c r="AK3322" s="16"/>
      <c r="AL3322" s="16"/>
      <c r="AM3322" s="16"/>
      <c r="AN3322" s="16"/>
      <c r="AO3322" s="16"/>
      <c r="AP3322" s="16"/>
      <c r="AQ3322" s="15"/>
      <c r="AV3322" s="9"/>
      <c r="AW3322" s="9"/>
      <c r="AX3322" s="9"/>
      <c r="AY3322" s="9"/>
      <c r="AZ3322" s="9"/>
      <c r="BA3322" s="9"/>
      <c r="BB3322" s="9"/>
      <c r="BC3322" s="9"/>
      <c r="BD3322" s="9"/>
      <c r="BE3322" s="9"/>
      <c r="BF3322" s="9"/>
      <c r="BG3322" s="9"/>
      <c r="BH3322" s="9"/>
      <c r="BI3322" s="9"/>
      <c r="BJ3322" s="9"/>
      <c r="BK3322" s="9"/>
      <c r="BL3322" s="9"/>
      <c r="BM3322" s="9"/>
      <c r="BN3322" s="9"/>
      <c r="BO3322" s="9"/>
      <c r="BP3322" s="9"/>
      <c r="BQ3322" s="9"/>
      <c r="BR3322" s="9"/>
      <c r="BS3322" s="9"/>
      <c r="BT3322" s="9"/>
      <c r="BU3322" s="9"/>
      <c r="BV3322" s="9"/>
      <c r="BW3322" s="9"/>
      <c r="CB3322" s="10"/>
      <c r="CC3322" s="10"/>
      <c r="CD3322" s="10"/>
      <c r="CE3322" s="10"/>
      <c r="CF3322" s="11"/>
      <c r="CG3322" s="11"/>
      <c r="CH3322" s="11"/>
      <c r="CI3322" s="11"/>
      <c r="CJ3322" s="10"/>
      <c r="CK3322" s="10"/>
      <c r="CL3322" s="10"/>
      <c r="CM3322" s="10"/>
      <c r="CN3322" s="10"/>
      <c r="CO3322" s="10"/>
      <c r="CP3322" s="10"/>
      <c r="CQ3322" s="10"/>
      <c r="CR3322" s="10"/>
      <c r="CS3322" s="10"/>
      <c r="CT3322" s="10"/>
      <c r="CU3322" s="10"/>
      <c r="CV3322" s="9"/>
      <c r="CW3322" s="9"/>
      <c r="CX3322" s="9"/>
      <c r="CY3322" s="9"/>
    </row>
    <row r="3323" spans="31:103" ht="18" customHeight="1">
      <c r="AE3323" s="16"/>
      <c r="AF3323" s="16"/>
      <c r="AG3323" s="16"/>
      <c r="AH3323" s="16"/>
      <c r="AI3323" s="16"/>
      <c r="AJ3323" s="16"/>
      <c r="AK3323" s="16"/>
      <c r="AL3323" s="16"/>
      <c r="AM3323" s="16"/>
      <c r="AN3323" s="16"/>
      <c r="AO3323" s="16"/>
      <c r="AP3323" s="16"/>
      <c r="AQ3323" s="15"/>
      <c r="AV3323" s="9"/>
      <c r="AW3323" s="9"/>
      <c r="AX3323" s="9"/>
      <c r="AY3323" s="9"/>
      <c r="AZ3323" s="9"/>
      <c r="BA3323" s="9"/>
      <c r="BB3323" s="9"/>
      <c r="BC3323" s="9"/>
      <c r="BD3323" s="9"/>
      <c r="BE3323" s="9"/>
      <c r="BF3323" s="9"/>
      <c r="BG3323" s="9"/>
      <c r="BH3323" s="9"/>
      <c r="BI3323" s="9"/>
      <c r="BJ3323" s="9"/>
      <c r="BK3323" s="9"/>
      <c r="BL3323" s="9"/>
      <c r="BM3323" s="9"/>
      <c r="BN3323" s="9"/>
      <c r="BO3323" s="9"/>
      <c r="BP3323" s="9"/>
      <c r="BQ3323" s="9"/>
      <c r="BR3323" s="9"/>
      <c r="BS3323" s="9"/>
      <c r="BT3323" s="9"/>
      <c r="BU3323" s="9"/>
      <c r="BV3323" s="9"/>
      <c r="BW3323" s="9"/>
      <c r="CB3323" s="10"/>
      <c r="CC3323" s="10"/>
      <c r="CD3323" s="10"/>
      <c r="CE3323" s="10"/>
      <c r="CF3323" s="11"/>
      <c r="CG3323" s="11"/>
      <c r="CH3323" s="11"/>
      <c r="CI3323" s="11"/>
      <c r="CJ3323" s="10"/>
      <c r="CK3323" s="10"/>
      <c r="CL3323" s="10"/>
      <c r="CM3323" s="10"/>
      <c r="CN3323" s="10"/>
      <c r="CO3323" s="10"/>
      <c r="CP3323" s="10"/>
      <c r="CQ3323" s="10"/>
      <c r="CR3323" s="10"/>
      <c r="CS3323" s="10"/>
      <c r="CT3323" s="10"/>
      <c r="CU3323" s="10"/>
      <c r="CV3323" s="9"/>
      <c r="CW3323" s="9"/>
      <c r="CX3323" s="9"/>
      <c r="CY3323" s="9"/>
    </row>
    <row r="3324" spans="31:103" ht="18" customHeight="1">
      <c r="AE3324" s="16"/>
      <c r="AF3324" s="16"/>
      <c r="AG3324" s="16"/>
      <c r="AH3324" s="16"/>
      <c r="AI3324" s="16"/>
      <c r="AJ3324" s="16"/>
      <c r="AK3324" s="16"/>
      <c r="AL3324" s="16"/>
      <c r="AM3324" s="16"/>
      <c r="AN3324" s="16"/>
      <c r="AO3324" s="16"/>
      <c r="AP3324" s="16"/>
      <c r="AQ3324" s="15"/>
      <c r="AV3324" s="9"/>
      <c r="AW3324" s="9"/>
      <c r="AX3324" s="9"/>
      <c r="AY3324" s="9"/>
      <c r="AZ3324" s="9"/>
      <c r="BA3324" s="9"/>
      <c r="BB3324" s="9"/>
      <c r="BC3324" s="9"/>
      <c r="BD3324" s="9"/>
      <c r="BE3324" s="9"/>
      <c r="BF3324" s="9"/>
      <c r="BG3324" s="9"/>
      <c r="BH3324" s="9"/>
      <c r="BI3324" s="9"/>
      <c r="BJ3324" s="9"/>
      <c r="BK3324" s="9"/>
      <c r="BL3324" s="9"/>
      <c r="BM3324" s="9"/>
      <c r="BN3324" s="9"/>
      <c r="BO3324" s="9"/>
      <c r="BP3324" s="9"/>
      <c r="BQ3324" s="9"/>
      <c r="BR3324" s="9"/>
      <c r="BS3324" s="9"/>
      <c r="BT3324" s="9"/>
      <c r="BU3324" s="9"/>
      <c r="BV3324" s="9"/>
      <c r="BW3324" s="9"/>
      <c r="CB3324" s="10"/>
      <c r="CC3324" s="10"/>
      <c r="CD3324" s="10"/>
      <c r="CE3324" s="10"/>
      <c r="CF3324" s="11"/>
      <c r="CG3324" s="11"/>
      <c r="CH3324" s="11"/>
      <c r="CI3324" s="11"/>
      <c r="CJ3324" s="10"/>
      <c r="CK3324" s="10"/>
      <c r="CL3324" s="10"/>
      <c r="CM3324" s="10"/>
      <c r="CN3324" s="10"/>
      <c r="CO3324" s="10"/>
      <c r="CP3324" s="10"/>
      <c r="CQ3324" s="10"/>
      <c r="CR3324" s="10"/>
      <c r="CS3324" s="10"/>
      <c r="CT3324" s="10"/>
      <c r="CU3324" s="10"/>
      <c r="CV3324" s="9"/>
      <c r="CW3324" s="9"/>
      <c r="CX3324" s="9"/>
      <c r="CY3324" s="9"/>
    </row>
    <row r="3325" spans="31:103" ht="18" customHeight="1">
      <c r="AE3325" s="16"/>
      <c r="AF3325" s="16"/>
      <c r="AG3325" s="16"/>
      <c r="AH3325" s="16"/>
      <c r="AI3325" s="16"/>
      <c r="AJ3325" s="16"/>
      <c r="AK3325" s="16"/>
      <c r="AL3325" s="16"/>
      <c r="AM3325" s="16"/>
      <c r="AN3325" s="16"/>
      <c r="AO3325" s="16"/>
      <c r="AP3325" s="16"/>
      <c r="AQ3325" s="15"/>
      <c r="AV3325" s="9"/>
      <c r="AW3325" s="9"/>
      <c r="AX3325" s="9"/>
      <c r="AY3325" s="9"/>
      <c r="AZ3325" s="9"/>
      <c r="BA3325" s="9"/>
      <c r="BB3325" s="9"/>
      <c r="BC3325" s="9"/>
      <c r="BD3325" s="9"/>
      <c r="BE3325" s="9"/>
      <c r="BF3325" s="9"/>
      <c r="BG3325" s="9"/>
      <c r="BH3325" s="9"/>
      <c r="BI3325" s="9"/>
      <c r="BJ3325" s="9"/>
      <c r="BK3325" s="9"/>
      <c r="BL3325" s="9"/>
      <c r="BM3325" s="9"/>
      <c r="BN3325" s="9"/>
      <c r="BO3325" s="9"/>
      <c r="BP3325" s="9"/>
      <c r="BQ3325" s="9"/>
      <c r="BR3325" s="9"/>
      <c r="BS3325" s="9"/>
      <c r="BT3325" s="9"/>
      <c r="BU3325" s="9"/>
      <c r="BV3325" s="9"/>
      <c r="BW3325" s="9"/>
      <c r="CB3325" s="10"/>
      <c r="CC3325" s="10"/>
      <c r="CD3325" s="10"/>
      <c r="CE3325" s="10"/>
      <c r="CF3325" s="11"/>
      <c r="CG3325" s="11"/>
      <c r="CH3325" s="11"/>
      <c r="CI3325" s="11"/>
      <c r="CJ3325" s="10"/>
      <c r="CK3325" s="10"/>
      <c r="CL3325" s="10"/>
      <c r="CM3325" s="10"/>
      <c r="CN3325" s="10"/>
      <c r="CO3325" s="10"/>
      <c r="CP3325" s="10"/>
      <c r="CQ3325" s="10"/>
      <c r="CR3325" s="10"/>
      <c r="CS3325" s="10"/>
      <c r="CT3325" s="10"/>
      <c r="CU3325" s="10"/>
      <c r="CV3325" s="9"/>
      <c r="CW3325" s="9"/>
      <c r="CX3325" s="9"/>
      <c r="CY3325" s="9"/>
    </row>
    <row r="3326" spans="31:103" ht="18" customHeight="1">
      <c r="AE3326" s="16"/>
      <c r="AF3326" s="16"/>
      <c r="AG3326" s="16"/>
      <c r="AH3326" s="16"/>
      <c r="AI3326" s="16"/>
      <c r="AJ3326" s="16"/>
      <c r="AK3326" s="16"/>
      <c r="AL3326" s="16"/>
      <c r="AM3326" s="16"/>
      <c r="AN3326" s="16"/>
      <c r="AO3326" s="16"/>
      <c r="AP3326" s="16"/>
      <c r="AQ3326" s="15"/>
      <c r="AV3326" s="9"/>
      <c r="AW3326" s="9"/>
      <c r="AX3326" s="9"/>
      <c r="AY3326" s="9"/>
      <c r="AZ3326" s="9"/>
      <c r="BA3326" s="9"/>
      <c r="BB3326" s="9"/>
      <c r="BC3326" s="9"/>
      <c r="BD3326" s="9"/>
      <c r="BE3326" s="9"/>
      <c r="BF3326" s="9"/>
      <c r="BG3326" s="9"/>
      <c r="BH3326" s="9"/>
      <c r="BI3326" s="9"/>
      <c r="BJ3326" s="9"/>
      <c r="BK3326" s="9"/>
      <c r="BL3326" s="9"/>
      <c r="BM3326" s="9"/>
      <c r="BN3326" s="9"/>
      <c r="BO3326" s="9"/>
      <c r="BP3326" s="9"/>
      <c r="BQ3326" s="9"/>
      <c r="BR3326" s="9"/>
      <c r="BS3326" s="9"/>
      <c r="BT3326" s="9"/>
      <c r="BU3326" s="9"/>
      <c r="BV3326" s="9"/>
      <c r="BW3326" s="9"/>
      <c r="CB3326" s="10"/>
      <c r="CC3326" s="10"/>
      <c r="CD3326" s="10"/>
      <c r="CE3326" s="10"/>
      <c r="CF3326" s="11"/>
      <c r="CG3326" s="11"/>
      <c r="CH3326" s="11"/>
      <c r="CI3326" s="11"/>
      <c r="CJ3326" s="10"/>
      <c r="CK3326" s="10"/>
      <c r="CL3326" s="10"/>
      <c r="CM3326" s="10"/>
      <c r="CN3326" s="10"/>
      <c r="CO3326" s="10"/>
      <c r="CP3326" s="10"/>
      <c r="CQ3326" s="10"/>
      <c r="CR3326" s="10"/>
      <c r="CS3326" s="10"/>
      <c r="CT3326" s="10"/>
      <c r="CU3326" s="10"/>
      <c r="CV3326" s="9"/>
      <c r="CW3326" s="9"/>
      <c r="CX3326" s="9"/>
      <c r="CY3326" s="9"/>
    </row>
    <row r="3327" spans="31:103" ht="18" customHeight="1">
      <c r="AE3327" s="16"/>
      <c r="AF3327" s="16"/>
      <c r="AG3327" s="16"/>
      <c r="AH3327" s="16"/>
      <c r="AI3327" s="16"/>
      <c r="AJ3327" s="16"/>
      <c r="AK3327" s="16"/>
      <c r="AL3327" s="16"/>
      <c r="AM3327" s="16"/>
      <c r="AN3327" s="16"/>
      <c r="AO3327" s="16"/>
      <c r="AP3327" s="16"/>
      <c r="AQ3327" s="15"/>
      <c r="AV3327" s="9"/>
      <c r="AW3327" s="9"/>
      <c r="AX3327" s="9"/>
      <c r="AY3327" s="9"/>
      <c r="AZ3327" s="9"/>
      <c r="BA3327" s="9"/>
      <c r="BB3327" s="9"/>
      <c r="BC3327" s="9"/>
      <c r="BD3327" s="9"/>
      <c r="BE3327" s="9"/>
      <c r="BF3327" s="9"/>
      <c r="BG3327" s="9"/>
      <c r="BH3327" s="9"/>
      <c r="BI3327" s="9"/>
      <c r="BJ3327" s="9"/>
      <c r="BK3327" s="9"/>
      <c r="BL3327" s="9"/>
      <c r="BM3327" s="9"/>
      <c r="BN3327" s="9"/>
      <c r="BO3327" s="9"/>
      <c r="BP3327" s="9"/>
      <c r="BQ3327" s="9"/>
      <c r="BR3327" s="9"/>
      <c r="BS3327" s="9"/>
      <c r="BT3327" s="9"/>
      <c r="BU3327" s="9"/>
      <c r="BV3327" s="9"/>
      <c r="BW3327" s="9"/>
      <c r="CB3327" s="10"/>
      <c r="CC3327" s="10"/>
      <c r="CD3327" s="10"/>
      <c r="CE3327" s="10"/>
      <c r="CF3327" s="11"/>
      <c r="CG3327" s="11"/>
      <c r="CH3327" s="11"/>
      <c r="CI3327" s="11"/>
      <c r="CJ3327" s="10"/>
      <c r="CK3327" s="10"/>
      <c r="CL3327" s="10"/>
      <c r="CM3327" s="10"/>
      <c r="CN3327" s="10"/>
      <c r="CO3327" s="10"/>
      <c r="CP3327" s="10"/>
      <c r="CQ3327" s="10"/>
      <c r="CR3327" s="10"/>
      <c r="CS3327" s="10"/>
      <c r="CT3327" s="10"/>
      <c r="CU3327" s="10"/>
      <c r="CV3327" s="9"/>
      <c r="CW3327" s="9"/>
      <c r="CX3327" s="9"/>
      <c r="CY3327" s="9"/>
    </row>
    <row r="3328" spans="31:103" ht="18" customHeight="1">
      <c r="AE3328" s="16"/>
      <c r="AF3328" s="16"/>
      <c r="AG3328" s="16"/>
      <c r="AH3328" s="16"/>
      <c r="AI3328" s="16"/>
      <c r="AJ3328" s="16"/>
      <c r="AK3328" s="16"/>
      <c r="AL3328" s="16"/>
      <c r="AM3328" s="16"/>
      <c r="AN3328" s="16"/>
      <c r="AO3328" s="16"/>
      <c r="AP3328" s="16"/>
      <c r="AQ3328" s="15"/>
      <c r="AV3328" s="9"/>
      <c r="AW3328" s="9"/>
      <c r="AX3328" s="9"/>
      <c r="AY3328" s="9"/>
      <c r="AZ3328" s="9"/>
      <c r="BA3328" s="9"/>
      <c r="BB3328" s="9"/>
      <c r="BC3328" s="9"/>
      <c r="BD3328" s="9"/>
      <c r="BE3328" s="9"/>
      <c r="BF3328" s="9"/>
      <c r="BG3328" s="9"/>
      <c r="BH3328" s="9"/>
      <c r="BI3328" s="9"/>
      <c r="BJ3328" s="9"/>
      <c r="BK3328" s="9"/>
      <c r="BL3328" s="9"/>
      <c r="BM3328" s="9"/>
      <c r="BN3328" s="9"/>
      <c r="BO3328" s="9"/>
      <c r="BP3328" s="9"/>
      <c r="BQ3328" s="9"/>
      <c r="BR3328" s="9"/>
      <c r="BS3328" s="9"/>
      <c r="BT3328" s="9"/>
      <c r="BU3328" s="9"/>
      <c r="BV3328" s="9"/>
      <c r="BW3328" s="9"/>
      <c r="CB3328" s="10"/>
      <c r="CC3328" s="10"/>
      <c r="CD3328" s="10"/>
      <c r="CE3328" s="10"/>
      <c r="CF3328" s="11"/>
      <c r="CG3328" s="11"/>
      <c r="CH3328" s="11"/>
      <c r="CI3328" s="11"/>
      <c r="CJ3328" s="10"/>
      <c r="CK3328" s="10"/>
      <c r="CL3328" s="10"/>
      <c r="CM3328" s="10"/>
      <c r="CN3328" s="10"/>
      <c r="CO3328" s="10"/>
      <c r="CP3328" s="10"/>
      <c r="CQ3328" s="10"/>
      <c r="CR3328" s="10"/>
      <c r="CS3328" s="10"/>
      <c r="CT3328" s="10"/>
      <c r="CU3328" s="10"/>
      <c r="CV3328" s="9"/>
      <c r="CW3328" s="9"/>
      <c r="CX3328" s="9"/>
      <c r="CY3328" s="9"/>
    </row>
    <row r="3329" spans="31:103" ht="18" customHeight="1">
      <c r="AE3329" s="16"/>
      <c r="AF3329" s="16"/>
      <c r="AG3329" s="16"/>
      <c r="AH3329" s="16"/>
      <c r="AI3329" s="16"/>
      <c r="AJ3329" s="16"/>
      <c r="AK3329" s="16"/>
      <c r="AL3329" s="16"/>
      <c r="AM3329" s="16"/>
      <c r="AN3329" s="16"/>
      <c r="AO3329" s="16"/>
      <c r="AP3329" s="16"/>
      <c r="AQ3329" s="15"/>
      <c r="AV3329" s="9"/>
      <c r="AW3329" s="9"/>
      <c r="AX3329" s="9"/>
      <c r="AY3329" s="9"/>
      <c r="AZ3329" s="9"/>
      <c r="BA3329" s="9"/>
      <c r="BB3329" s="9"/>
      <c r="BC3329" s="9"/>
      <c r="BD3329" s="9"/>
      <c r="BE3329" s="9"/>
      <c r="BF3329" s="9"/>
      <c r="BG3329" s="9"/>
      <c r="BH3329" s="9"/>
      <c r="BI3329" s="9"/>
      <c r="BJ3329" s="9"/>
      <c r="BK3329" s="9"/>
      <c r="BL3329" s="9"/>
      <c r="BM3329" s="9"/>
      <c r="BN3329" s="9"/>
      <c r="BO3329" s="9"/>
      <c r="BP3329" s="9"/>
      <c r="BQ3329" s="9"/>
      <c r="BR3329" s="9"/>
      <c r="BS3329" s="9"/>
      <c r="BT3329" s="9"/>
      <c r="BU3329" s="9"/>
      <c r="BV3329" s="9"/>
      <c r="BW3329" s="9"/>
      <c r="CB3329" s="10"/>
      <c r="CC3329" s="10"/>
      <c r="CD3329" s="10"/>
      <c r="CE3329" s="10"/>
      <c r="CF3329" s="11"/>
      <c r="CG3329" s="11"/>
      <c r="CH3329" s="11"/>
      <c r="CI3329" s="11"/>
      <c r="CJ3329" s="10"/>
      <c r="CK3329" s="10"/>
      <c r="CL3329" s="10"/>
      <c r="CM3329" s="10"/>
      <c r="CN3329" s="10"/>
      <c r="CO3329" s="10"/>
      <c r="CP3329" s="10"/>
      <c r="CQ3329" s="10"/>
      <c r="CR3329" s="10"/>
      <c r="CS3329" s="10"/>
      <c r="CT3329" s="10"/>
      <c r="CU3329" s="10"/>
      <c r="CV3329" s="9"/>
      <c r="CW3329" s="9"/>
      <c r="CX3329" s="9"/>
      <c r="CY3329" s="9"/>
    </row>
    <row r="3330" spans="31:103" ht="18" customHeight="1">
      <c r="AE3330" s="16"/>
      <c r="AF3330" s="16"/>
      <c r="AG3330" s="16"/>
      <c r="AH3330" s="16"/>
      <c r="AI3330" s="16"/>
      <c r="AJ3330" s="16"/>
      <c r="AK3330" s="16"/>
      <c r="AL3330" s="16"/>
      <c r="AM3330" s="16"/>
      <c r="AN3330" s="16"/>
      <c r="AO3330" s="16"/>
      <c r="AP3330" s="16"/>
      <c r="AQ3330" s="15"/>
      <c r="AV3330" s="9"/>
      <c r="AW3330" s="9"/>
      <c r="AX3330" s="9"/>
      <c r="AY3330" s="9"/>
      <c r="AZ3330" s="9"/>
      <c r="BA3330" s="9"/>
      <c r="BB3330" s="9"/>
      <c r="BC3330" s="9"/>
      <c r="BD3330" s="9"/>
      <c r="BE3330" s="9"/>
      <c r="BF3330" s="9"/>
      <c r="BG3330" s="9"/>
      <c r="BH3330" s="9"/>
      <c r="BI3330" s="9"/>
      <c r="BJ3330" s="9"/>
      <c r="BK3330" s="9"/>
      <c r="BL3330" s="9"/>
      <c r="BM3330" s="9"/>
      <c r="BN3330" s="9"/>
      <c r="BO3330" s="9"/>
      <c r="BP3330" s="9"/>
      <c r="BQ3330" s="9"/>
      <c r="BR3330" s="9"/>
      <c r="BS3330" s="9"/>
      <c r="BT3330" s="9"/>
      <c r="BU3330" s="9"/>
      <c r="BV3330" s="9"/>
      <c r="BW3330" s="9"/>
      <c r="CB3330" s="10"/>
      <c r="CC3330" s="10"/>
      <c r="CD3330" s="10"/>
      <c r="CE3330" s="10"/>
      <c r="CF3330" s="11"/>
      <c r="CG3330" s="11"/>
      <c r="CH3330" s="11"/>
      <c r="CI3330" s="11"/>
      <c r="CJ3330" s="10"/>
      <c r="CK3330" s="10"/>
      <c r="CL3330" s="10"/>
      <c r="CM3330" s="10"/>
      <c r="CN3330" s="10"/>
      <c r="CO3330" s="10"/>
      <c r="CP3330" s="10"/>
      <c r="CQ3330" s="10"/>
      <c r="CR3330" s="10"/>
      <c r="CS3330" s="10"/>
      <c r="CT3330" s="10"/>
      <c r="CU3330" s="10"/>
      <c r="CV3330" s="9"/>
      <c r="CW3330" s="9"/>
      <c r="CX3330" s="9"/>
      <c r="CY3330" s="9"/>
    </row>
    <row r="3331" spans="31:103" ht="18" customHeight="1">
      <c r="AE3331" s="16"/>
      <c r="AF3331" s="16"/>
      <c r="AG3331" s="16"/>
      <c r="AH3331" s="16"/>
      <c r="AI3331" s="16"/>
      <c r="AJ3331" s="16"/>
      <c r="AK3331" s="16"/>
      <c r="AL3331" s="16"/>
      <c r="AM3331" s="16"/>
      <c r="AN3331" s="16"/>
      <c r="AO3331" s="16"/>
      <c r="AP3331" s="16"/>
      <c r="AQ3331" s="15"/>
      <c r="AV3331" s="9"/>
      <c r="AW3331" s="9"/>
      <c r="AX3331" s="9"/>
      <c r="AY3331" s="9"/>
      <c r="AZ3331" s="9"/>
      <c r="BA3331" s="9"/>
      <c r="BB3331" s="9"/>
      <c r="BC3331" s="9"/>
      <c r="BD3331" s="9"/>
      <c r="BE3331" s="9"/>
      <c r="BF3331" s="9"/>
      <c r="BG3331" s="9"/>
      <c r="BH3331" s="9"/>
      <c r="BI3331" s="9"/>
      <c r="BJ3331" s="9"/>
      <c r="BK3331" s="9"/>
      <c r="BL3331" s="9"/>
      <c r="BM3331" s="9"/>
      <c r="BN3331" s="9"/>
      <c r="BO3331" s="9"/>
      <c r="BP3331" s="9"/>
      <c r="BQ3331" s="9"/>
      <c r="BR3331" s="9"/>
      <c r="BS3331" s="9"/>
      <c r="BT3331" s="9"/>
      <c r="BU3331" s="9"/>
      <c r="BV3331" s="9"/>
      <c r="BW3331" s="9"/>
      <c r="CB3331" s="10"/>
      <c r="CC3331" s="10"/>
      <c r="CD3331" s="10"/>
      <c r="CE3331" s="10"/>
      <c r="CF3331" s="11"/>
      <c r="CG3331" s="11"/>
      <c r="CH3331" s="11"/>
      <c r="CI3331" s="11"/>
      <c r="CJ3331" s="10"/>
      <c r="CK3331" s="10"/>
      <c r="CL3331" s="10"/>
      <c r="CM3331" s="10"/>
      <c r="CN3331" s="10"/>
      <c r="CO3331" s="10"/>
      <c r="CP3331" s="10"/>
      <c r="CQ3331" s="10"/>
      <c r="CR3331" s="10"/>
      <c r="CS3331" s="10"/>
      <c r="CT3331" s="10"/>
      <c r="CU3331" s="10"/>
      <c r="CV3331" s="9"/>
      <c r="CW3331" s="9"/>
      <c r="CX3331" s="9"/>
      <c r="CY3331" s="9"/>
    </row>
    <row r="3332" spans="31:103" ht="18" customHeight="1">
      <c r="AE3332" s="16"/>
      <c r="AF3332" s="16"/>
      <c r="AG3332" s="16"/>
      <c r="AH3332" s="16"/>
      <c r="AI3332" s="16"/>
      <c r="AJ3332" s="16"/>
      <c r="AK3332" s="16"/>
      <c r="AL3332" s="16"/>
      <c r="AM3332" s="16"/>
      <c r="AN3332" s="16"/>
      <c r="AO3332" s="16"/>
      <c r="AP3332" s="16"/>
      <c r="AQ3332" s="15"/>
      <c r="AV3332" s="9"/>
      <c r="AW3332" s="9"/>
      <c r="AX3332" s="9"/>
      <c r="AY3332" s="9"/>
      <c r="AZ3332" s="9"/>
      <c r="BA3332" s="9"/>
      <c r="BB3332" s="9"/>
      <c r="BC3332" s="9"/>
      <c r="BD3332" s="9"/>
      <c r="BE3332" s="9"/>
      <c r="BF3332" s="9"/>
      <c r="BG3332" s="9"/>
      <c r="BH3332" s="9"/>
      <c r="BI3332" s="9"/>
      <c r="BJ3332" s="9"/>
      <c r="BK3332" s="9"/>
      <c r="BL3332" s="9"/>
      <c r="BM3332" s="9"/>
      <c r="BN3332" s="9"/>
      <c r="BO3332" s="9"/>
      <c r="BP3332" s="9"/>
      <c r="BQ3332" s="9"/>
      <c r="BR3332" s="9"/>
      <c r="BS3332" s="9"/>
      <c r="BT3332" s="9"/>
      <c r="BU3332" s="9"/>
      <c r="BV3332" s="9"/>
      <c r="BW3332" s="9"/>
      <c r="CB3332" s="10"/>
      <c r="CC3332" s="10"/>
      <c r="CD3332" s="10"/>
      <c r="CE3332" s="10"/>
      <c r="CF3332" s="11"/>
      <c r="CG3332" s="11"/>
      <c r="CH3332" s="11"/>
      <c r="CI3332" s="11"/>
      <c r="CJ3332" s="10"/>
      <c r="CK3332" s="10"/>
      <c r="CL3332" s="10"/>
      <c r="CM3332" s="10"/>
      <c r="CN3332" s="10"/>
      <c r="CO3332" s="10"/>
      <c r="CP3332" s="10"/>
      <c r="CQ3332" s="10"/>
      <c r="CR3332" s="10"/>
      <c r="CS3332" s="10"/>
      <c r="CT3332" s="10"/>
      <c r="CU3332" s="10"/>
      <c r="CV3332" s="9"/>
      <c r="CW3332" s="9"/>
      <c r="CX3332" s="9"/>
      <c r="CY3332" s="9"/>
    </row>
    <row r="3333" spans="31:103" ht="18" customHeight="1">
      <c r="AE3333" s="16"/>
      <c r="AF3333" s="16"/>
      <c r="AG3333" s="16"/>
      <c r="AH3333" s="16"/>
      <c r="AI3333" s="16"/>
      <c r="AJ3333" s="16"/>
      <c r="AK3333" s="16"/>
      <c r="AL3333" s="16"/>
      <c r="AM3333" s="16"/>
      <c r="AN3333" s="16"/>
      <c r="AO3333" s="16"/>
      <c r="AP3333" s="16"/>
      <c r="AQ3333" s="15"/>
      <c r="AV3333" s="9"/>
      <c r="AW3333" s="9"/>
      <c r="AX3333" s="9"/>
      <c r="AY3333" s="9"/>
      <c r="AZ3333" s="9"/>
      <c r="BA3333" s="9"/>
      <c r="BB3333" s="9"/>
      <c r="BC3333" s="9"/>
      <c r="BD3333" s="9"/>
      <c r="BE3333" s="9"/>
      <c r="BF3333" s="9"/>
      <c r="BG3333" s="9"/>
      <c r="BH3333" s="9"/>
      <c r="BI3333" s="9"/>
      <c r="BJ3333" s="9"/>
      <c r="BK3333" s="9"/>
      <c r="BL3333" s="9"/>
      <c r="BM3333" s="9"/>
      <c r="BN3333" s="9"/>
      <c r="BO3333" s="9"/>
      <c r="BP3333" s="9"/>
      <c r="BQ3333" s="9"/>
      <c r="BR3333" s="9"/>
      <c r="BS3333" s="9"/>
      <c r="BT3333" s="9"/>
      <c r="BU3333" s="9"/>
      <c r="BV3333" s="9"/>
      <c r="BW3333" s="9"/>
      <c r="CB3333" s="10"/>
      <c r="CC3333" s="10"/>
      <c r="CD3333" s="10"/>
      <c r="CE3333" s="10"/>
      <c r="CF3333" s="11"/>
      <c r="CG3333" s="11"/>
      <c r="CH3333" s="11"/>
      <c r="CI3333" s="11"/>
      <c r="CJ3333" s="10"/>
      <c r="CK3333" s="10"/>
      <c r="CL3333" s="10"/>
      <c r="CM3333" s="10"/>
      <c r="CN3333" s="10"/>
      <c r="CO3333" s="10"/>
      <c r="CP3333" s="10"/>
      <c r="CQ3333" s="10"/>
      <c r="CR3333" s="10"/>
      <c r="CS3333" s="10"/>
      <c r="CT3333" s="10"/>
      <c r="CU3333" s="10"/>
      <c r="CV3333" s="9"/>
      <c r="CW3333" s="9"/>
      <c r="CX3333" s="9"/>
      <c r="CY3333" s="9"/>
    </row>
    <row r="3334" spans="31:103" ht="18" customHeight="1">
      <c r="AE3334" s="16"/>
      <c r="AF3334" s="16"/>
      <c r="AG3334" s="16"/>
      <c r="AH3334" s="16"/>
      <c r="AI3334" s="16"/>
      <c r="AJ3334" s="16"/>
      <c r="AK3334" s="16"/>
      <c r="AL3334" s="16"/>
      <c r="AM3334" s="16"/>
      <c r="AN3334" s="16"/>
      <c r="AO3334" s="16"/>
      <c r="AP3334" s="16"/>
      <c r="AQ3334" s="15"/>
      <c r="AV3334" s="9"/>
      <c r="AW3334" s="9"/>
      <c r="AX3334" s="9"/>
      <c r="AY3334" s="9"/>
      <c r="AZ3334" s="9"/>
      <c r="BA3334" s="9"/>
      <c r="BB3334" s="9"/>
      <c r="BC3334" s="9"/>
      <c r="BD3334" s="9"/>
      <c r="BE3334" s="9"/>
      <c r="BF3334" s="9"/>
      <c r="BG3334" s="9"/>
      <c r="BH3334" s="9"/>
      <c r="BI3334" s="9"/>
      <c r="BJ3334" s="9"/>
      <c r="BK3334" s="9"/>
      <c r="BL3334" s="9"/>
      <c r="BM3334" s="9"/>
      <c r="BN3334" s="9"/>
      <c r="BO3334" s="9"/>
      <c r="BP3334" s="9"/>
      <c r="BQ3334" s="9"/>
      <c r="BR3334" s="9"/>
      <c r="BS3334" s="9"/>
      <c r="BT3334" s="9"/>
      <c r="BU3334" s="9"/>
      <c r="BV3334" s="9"/>
      <c r="BW3334" s="9"/>
      <c r="CB3334" s="10"/>
      <c r="CC3334" s="10"/>
      <c r="CD3334" s="10"/>
      <c r="CE3334" s="10"/>
      <c r="CF3334" s="11"/>
      <c r="CG3334" s="11"/>
      <c r="CH3334" s="11"/>
      <c r="CI3334" s="11"/>
      <c r="CJ3334" s="10"/>
      <c r="CK3334" s="10"/>
      <c r="CL3334" s="10"/>
      <c r="CM3334" s="10"/>
      <c r="CN3334" s="10"/>
      <c r="CO3334" s="10"/>
      <c r="CP3334" s="10"/>
      <c r="CQ3334" s="10"/>
      <c r="CR3334" s="10"/>
      <c r="CS3334" s="10"/>
      <c r="CT3334" s="10"/>
      <c r="CU3334" s="10"/>
      <c r="CV3334" s="9"/>
      <c r="CW3334" s="9"/>
      <c r="CX3334" s="9"/>
      <c r="CY3334" s="9"/>
    </row>
    <row r="3335" spans="31:103" ht="18" customHeight="1">
      <c r="AE3335" s="16"/>
      <c r="AF3335" s="16"/>
      <c r="AG3335" s="16"/>
      <c r="AH3335" s="16"/>
      <c r="AI3335" s="16"/>
      <c r="AJ3335" s="16"/>
      <c r="AK3335" s="16"/>
      <c r="AL3335" s="16"/>
      <c r="AM3335" s="16"/>
      <c r="AN3335" s="16"/>
      <c r="AO3335" s="16"/>
      <c r="AP3335" s="16"/>
      <c r="AQ3335" s="15"/>
      <c r="AV3335" s="9"/>
      <c r="AW3335" s="9"/>
      <c r="AX3335" s="9"/>
      <c r="AY3335" s="9"/>
      <c r="AZ3335" s="9"/>
      <c r="BA3335" s="9"/>
      <c r="BB3335" s="9"/>
      <c r="BC3335" s="9"/>
      <c r="BD3335" s="9"/>
      <c r="BE3335" s="9"/>
      <c r="BF3335" s="9"/>
      <c r="BG3335" s="9"/>
      <c r="BH3335" s="9"/>
      <c r="BI3335" s="9"/>
      <c r="BJ3335" s="9"/>
      <c r="BK3335" s="9"/>
      <c r="BL3335" s="9"/>
      <c r="BM3335" s="9"/>
      <c r="BN3335" s="9"/>
      <c r="BO3335" s="9"/>
      <c r="BP3335" s="9"/>
      <c r="BQ3335" s="9"/>
      <c r="BR3335" s="9"/>
      <c r="BS3335" s="9"/>
      <c r="BT3335" s="9"/>
      <c r="BU3335" s="9"/>
      <c r="BV3335" s="9"/>
      <c r="BW3335" s="9"/>
      <c r="CB3335" s="10"/>
      <c r="CC3335" s="10"/>
      <c r="CD3335" s="10"/>
      <c r="CE3335" s="10"/>
      <c r="CF3335" s="11"/>
      <c r="CG3335" s="11"/>
      <c r="CH3335" s="11"/>
      <c r="CI3335" s="11"/>
      <c r="CJ3335" s="10"/>
      <c r="CK3335" s="10"/>
      <c r="CL3335" s="10"/>
      <c r="CM3335" s="10"/>
      <c r="CN3335" s="10"/>
      <c r="CO3335" s="10"/>
      <c r="CP3335" s="10"/>
      <c r="CQ3335" s="10"/>
      <c r="CR3335" s="10"/>
      <c r="CS3335" s="10"/>
      <c r="CT3335" s="10"/>
      <c r="CU3335" s="10"/>
      <c r="CV3335" s="9"/>
      <c r="CW3335" s="9"/>
      <c r="CX3335" s="9"/>
      <c r="CY3335" s="9"/>
    </row>
    <row r="3336" spans="31:103" ht="18" customHeight="1">
      <c r="AE3336" s="16"/>
      <c r="AF3336" s="16"/>
      <c r="AG3336" s="16"/>
      <c r="AH3336" s="16"/>
      <c r="AI3336" s="16"/>
      <c r="AJ3336" s="16"/>
      <c r="AK3336" s="16"/>
      <c r="AL3336" s="16"/>
      <c r="AM3336" s="16"/>
      <c r="AN3336" s="16"/>
      <c r="AO3336" s="16"/>
      <c r="AP3336" s="16"/>
      <c r="AQ3336" s="15"/>
      <c r="AV3336" s="9"/>
      <c r="AW3336" s="9"/>
      <c r="AX3336" s="9"/>
      <c r="AY3336" s="9"/>
      <c r="AZ3336" s="9"/>
      <c r="BA3336" s="9"/>
      <c r="BB3336" s="9"/>
      <c r="BC3336" s="9"/>
      <c r="BD3336" s="9"/>
      <c r="BE3336" s="9"/>
      <c r="BF3336" s="9"/>
      <c r="BG3336" s="9"/>
      <c r="BH3336" s="9"/>
      <c r="BI3336" s="9"/>
      <c r="BJ3336" s="9"/>
      <c r="BK3336" s="9"/>
      <c r="BL3336" s="9"/>
      <c r="BM3336" s="9"/>
      <c r="BN3336" s="9"/>
      <c r="BO3336" s="9"/>
      <c r="BP3336" s="9"/>
      <c r="BQ3336" s="9"/>
      <c r="BR3336" s="9"/>
      <c r="BS3336" s="9"/>
      <c r="BT3336" s="9"/>
      <c r="BU3336" s="9"/>
      <c r="BV3336" s="9"/>
      <c r="BW3336" s="9"/>
      <c r="CB3336" s="10"/>
      <c r="CC3336" s="10"/>
      <c r="CD3336" s="10"/>
      <c r="CE3336" s="10"/>
      <c r="CF3336" s="11"/>
      <c r="CG3336" s="11"/>
      <c r="CH3336" s="11"/>
      <c r="CI3336" s="11"/>
      <c r="CJ3336" s="10"/>
      <c r="CK3336" s="10"/>
      <c r="CL3336" s="10"/>
      <c r="CM3336" s="10"/>
      <c r="CN3336" s="10"/>
      <c r="CO3336" s="10"/>
      <c r="CP3336" s="10"/>
      <c r="CQ3336" s="10"/>
      <c r="CR3336" s="10"/>
      <c r="CS3336" s="10"/>
      <c r="CT3336" s="10"/>
      <c r="CU3336" s="10"/>
      <c r="CV3336" s="9"/>
      <c r="CW3336" s="9"/>
      <c r="CX3336" s="9"/>
      <c r="CY3336" s="9"/>
    </row>
    <row r="3337" spans="31:103" ht="18" customHeight="1">
      <c r="AE3337" s="16"/>
      <c r="AF3337" s="16"/>
      <c r="AG3337" s="16"/>
      <c r="AH3337" s="16"/>
      <c r="AI3337" s="16"/>
      <c r="AJ3337" s="16"/>
      <c r="AK3337" s="16"/>
      <c r="AL3337" s="16"/>
      <c r="AM3337" s="16"/>
      <c r="AN3337" s="16"/>
      <c r="AO3337" s="16"/>
      <c r="AP3337" s="16"/>
      <c r="AQ3337" s="15"/>
      <c r="AV3337" s="9"/>
      <c r="AW3337" s="9"/>
      <c r="AX3337" s="9"/>
      <c r="AY3337" s="9"/>
      <c r="AZ3337" s="9"/>
      <c r="BA3337" s="9"/>
      <c r="BB3337" s="9"/>
      <c r="BC3337" s="9"/>
      <c r="BD3337" s="9"/>
      <c r="BE3337" s="9"/>
      <c r="BF3337" s="9"/>
      <c r="BG3337" s="9"/>
      <c r="BH3337" s="9"/>
      <c r="BI3337" s="9"/>
      <c r="BJ3337" s="9"/>
      <c r="BK3337" s="9"/>
      <c r="BL3337" s="9"/>
      <c r="BM3337" s="9"/>
      <c r="BN3337" s="9"/>
      <c r="BO3337" s="9"/>
      <c r="BP3337" s="9"/>
      <c r="BQ3337" s="9"/>
      <c r="BR3337" s="9"/>
      <c r="BS3337" s="9"/>
      <c r="BT3337" s="9"/>
      <c r="BU3337" s="9"/>
      <c r="BV3337" s="9"/>
      <c r="BW3337" s="9"/>
      <c r="CB3337" s="10"/>
      <c r="CC3337" s="10"/>
      <c r="CD3337" s="10"/>
      <c r="CE3337" s="10"/>
      <c r="CF3337" s="11"/>
      <c r="CG3337" s="11"/>
      <c r="CH3337" s="11"/>
      <c r="CI3337" s="11"/>
      <c r="CJ3337" s="10"/>
      <c r="CK3337" s="10"/>
      <c r="CL3337" s="10"/>
      <c r="CM3337" s="10"/>
      <c r="CN3337" s="10"/>
      <c r="CO3337" s="10"/>
      <c r="CP3337" s="10"/>
      <c r="CQ3337" s="10"/>
      <c r="CR3337" s="10"/>
      <c r="CS3337" s="10"/>
      <c r="CT3337" s="10"/>
      <c r="CU3337" s="10"/>
      <c r="CV3337" s="9"/>
      <c r="CW3337" s="9"/>
      <c r="CX3337" s="9"/>
      <c r="CY3337" s="9"/>
    </row>
    <row r="3338" spans="31:103" ht="18" customHeight="1">
      <c r="AE3338" s="16"/>
      <c r="AF3338" s="16"/>
      <c r="AG3338" s="16"/>
      <c r="AH3338" s="16"/>
      <c r="AI3338" s="16"/>
      <c r="AJ3338" s="16"/>
      <c r="AK3338" s="16"/>
      <c r="AL3338" s="16"/>
      <c r="AM3338" s="16"/>
      <c r="AN3338" s="16"/>
      <c r="AO3338" s="16"/>
      <c r="AP3338" s="16"/>
      <c r="AQ3338" s="15"/>
      <c r="AV3338" s="9"/>
      <c r="AW3338" s="9"/>
      <c r="AX3338" s="9"/>
      <c r="AY3338" s="9"/>
      <c r="AZ3338" s="9"/>
      <c r="BA3338" s="9"/>
      <c r="BB3338" s="9"/>
      <c r="BC3338" s="9"/>
      <c r="BD3338" s="9"/>
      <c r="BE3338" s="9"/>
      <c r="BF3338" s="9"/>
      <c r="BG3338" s="9"/>
      <c r="BH3338" s="9"/>
      <c r="BI3338" s="9"/>
      <c r="BJ3338" s="9"/>
      <c r="BK3338" s="9"/>
      <c r="BL3338" s="9"/>
      <c r="BM3338" s="9"/>
      <c r="BN3338" s="9"/>
      <c r="BO3338" s="9"/>
      <c r="BP3338" s="9"/>
      <c r="BQ3338" s="9"/>
      <c r="BR3338" s="9"/>
      <c r="BS3338" s="9"/>
      <c r="BT3338" s="9"/>
      <c r="BU3338" s="9"/>
      <c r="BV3338" s="9"/>
      <c r="BW3338" s="9"/>
      <c r="CB3338" s="10"/>
      <c r="CC3338" s="10"/>
      <c r="CD3338" s="10"/>
      <c r="CE3338" s="10"/>
      <c r="CF3338" s="11"/>
      <c r="CG3338" s="11"/>
      <c r="CH3338" s="11"/>
      <c r="CI3338" s="11"/>
      <c r="CJ3338" s="10"/>
      <c r="CK3338" s="10"/>
      <c r="CL3338" s="10"/>
      <c r="CM3338" s="10"/>
      <c r="CN3338" s="10"/>
      <c r="CO3338" s="10"/>
      <c r="CP3338" s="10"/>
      <c r="CQ3338" s="10"/>
      <c r="CR3338" s="10"/>
      <c r="CS3338" s="10"/>
      <c r="CT3338" s="10"/>
      <c r="CU3338" s="10"/>
      <c r="CV3338" s="9"/>
      <c r="CW3338" s="9"/>
      <c r="CX3338" s="9"/>
      <c r="CY3338" s="9"/>
    </row>
    <row r="3339" spans="31:103" ht="18" customHeight="1">
      <c r="AE3339" s="16"/>
      <c r="AF3339" s="16"/>
      <c r="AG3339" s="16"/>
      <c r="AH3339" s="16"/>
      <c r="AI3339" s="16"/>
      <c r="AJ3339" s="16"/>
      <c r="AK3339" s="16"/>
      <c r="AL3339" s="16"/>
      <c r="AM3339" s="16"/>
      <c r="AN3339" s="16"/>
      <c r="AO3339" s="16"/>
      <c r="AP3339" s="16"/>
      <c r="AQ3339" s="15"/>
      <c r="AV3339" s="9"/>
      <c r="AW3339" s="9"/>
      <c r="AX3339" s="9"/>
      <c r="AY3339" s="9"/>
      <c r="AZ3339" s="9"/>
      <c r="BA3339" s="9"/>
      <c r="BB3339" s="9"/>
      <c r="BC3339" s="9"/>
      <c r="BD3339" s="9"/>
      <c r="BE3339" s="9"/>
      <c r="BF3339" s="9"/>
      <c r="BG3339" s="9"/>
      <c r="BH3339" s="9"/>
      <c r="BI3339" s="9"/>
      <c r="BJ3339" s="9"/>
      <c r="BK3339" s="9"/>
      <c r="BL3339" s="9"/>
      <c r="BM3339" s="9"/>
      <c r="BN3339" s="9"/>
      <c r="BO3339" s="9"/>
      <c r="BP3339" s="9"/>
      <c r="BQ3339" s="9"/>
      <c r="BR3339" s="9"/>
      <c r="BS3339" s="9"/>
      <c r="BT3339" s="9"/>
      <c r="BU3339" s="9"/>
      <c r="BV3339" s="9"/>
      <c r="BW3339" s="9"/>
      <c r="CB3339" s="10"/>
      <c r="CC3339" s="10"/>
      <c r="CD3339" s="10"/>
      <c r="CE3339" s="10"/>
      <c r="CF3339" s="11"/>
      <c r="CG3339" s="11"/>
      <c r="CH3339" s="11"/>
      <c r="CI3339" s="11"/>
      <c r="CJ3339" s="10"/>
      <c r="CK3339" s="10"/>
      <c r="CL3339" s="10"/>
      <c r="CM3339" s="10"/>
      <c r="CN3339" s="10"/>
      <c r="CO3339" s="10"/>
      <c r="CP3339" s="10"/>
      <c r="CQ3339" s="10"/>
      <c r="CR3339" s="10"/>
      <c r="CS3339" s="10"/>
      <c r="CT3339" s="10"/>
      <c r="CU3339" s="10"/>
      <c r="CV3339" s="9"/>
      <c r="CW3339" s="9"/>
      <c r="CX3339" s="9"/>
      <c r="CY3339" s="9"/>
    </row>
    <row r="3340" spans="31:103" ht="18" customHeight="1">
      <c r="AE3340" s="16"/>
      <c r="AF3340" s="16"/>
      <c r="AG3340" s="16"/>
      <c r="AH3340" s="16"/>
      <c r="AI3340" s="16"/>
      <c r="AJ3340" s="16"/>
      <c r="AK3340" s="16"/>
      <c r="AL3340" s="16"/>
      <c r="AM3340" s="16"/>
      <c r="AN3340" s="16"/>
      <c r="AO3340" s="16"/>
      <c r="AP3340" s="16"/>
      <c r="AQ3340" s="15"/>
      <c r="AV3340" s="9"/>
      <c r="AW3340" s="9"/>
      <c r="AX3340" s="9"/>
      <c r="AY3340" s="9"/>
      <c r="AZ3340" s="9"/>
      <c r="BA3340" s="9"/>
      <c r="BB3340" s="9"/>
      <c r="BC3340" s="9"/>
      <c r="BD3340" s="9"/>
      <c r="BE3340" s="9"/>
      <c r="BF3340" s="9"/>
      <c r="BG3340" s="9"/>
      <c r="BH3340" s="9"/>
      <c r="BI3340" s="9"/>
      <c r="BJ3340" s="9"/>
      <c r="BK3340" s="9"/>
      <c r="BL3340" s="9"/>
      <c r="BM3340" s="9"/>
      <c r="BN3340" s="9"/>
      <c r="BO3340" s="9"/>
      <c r="BP3340" s="9"/>
      <c r="BQ3340" s="9"/>
      <c r="BR3340" s="9"/>
      <c r="BS3340" s="9"/>
      <c r="BT3340" s="9"/>
      <c r="BU3340" s="9"/>
      <c r="BV3340" s="9"/>
      <c r="BW3340" s="9"/>
      <c r="CB3340" s="10"/>
      <c r="CC3340" s="10"/>
      <c r="CD3340" s="10"/>
      <c r="CE3340" s="10"/>
      <c r="CF3340" s="11"/>
      <c r="CG3340" s="11"/>
      <c r="CH3340" s="11"/>
      <c r="CI3340" s="11"/>
      <c r="CJ3340" s="10"/>
      <c r="CK3340" s="10"/>
      <c r="CL3340" s="10"/>
      <c r="CM3340" s="10"/>
      <c r="CN3340" s="10"/>
      <c r="CO3340" s="10"/>
      <c r="CP3340" s="10"/>
      <c r="CQ3340" s="10"/>
      <c r="CR3340" s="10"/>
      <c r="CS3340" s="10"/>
      <c r="CT3340" s="10"/>
      <c r="CU3340" s="10"/>
      <c r="CV3340" s="9"/>
      <c r="CW3340" s="9"/>
      <c r="CX3340" s="9"/>
      <c r="CY3340" s="9"/>
    </row>
    <row r="3341" spans="31:103" ht="18" customHeight="1">
      <c r="AE3341" s="16"/>
      <c r="AF3341" s="16"/>
      <c r="AG3341" s="16"/>
      <c r="AH3341" s="16"/>
      <c r="AI3341" s="16"/>
      <c r="AJ3341" s="16"/>
      <c r="AK3341" s="16"/>
      <c r="AL3341" s="16"/>
      <c r="AM3341" s="16"/>
      <c r="AN3341" s="16"/>
      <c r="AO3341" s="16"/>
      <c r="AP3341" s="16"/>
      <c r="AQ3341" s="15"/>
      <c r="AV3341" s="9"/>
      <c r="AW3341" s="9"/>
      <c r="AX3341" s="9"/>
      <c r="AY3341" s="9"/>
      <c r="AZ3341" s="9"/>
      <c r="BA3341" s="9"/>
      <c r="BB3341" s="9"/>
      <c r="BC3341" s="9"/>
      <c r="BD3341" s="9"/>
      <c r="BE3341" s="9"/>
      <c r="BF3341" s="9"/>
      <c r="BG3341" s="9"/>
      <c r="BH3341" s="9"/>
      <c r="BI3341" s="9"/>
      <c r="BJ3341" s="9"/>
      <c r="BK3341" s="9"/>
      <c r="BL3341" s="9"/>
      <c r="BM3341" s="9"/>
      <c r="BN3341" s="9"/>
      <c r="BO3341" s="9"/>
      <c r="BP3341" s="9"/>
      <c r="BQ3341" s="9"/>
      <c r="BR3341" s="9"/>
      <c r="BS3341" s="9"/>
      <c r="BT3341" s="9"/>
      <c r="BU3341" s="9"/>
      <c r="BV3341" s="9"/>
      <c r="BW3341" s="9"/>
      <c r="CB3341" s="10"/>
      <c r="CC3341" s="10"/>
      <c r="CD3341" s="10"/>
      <c r="CE3341" s="10"/>
      <c r="CF3341" s="11"/>
      <c r="CG3341" s="11"/>
      <c r="CH3341" s="11"/>
      <c r="CI3341" s="11"/>
      <c r="CJ3341" s="10"/>
      <c r="CK3341" s="10"/>
      <c r="CL3341" s="10"/>
      <c r="CM3341" s="10"/>
      <c r="CN3341" s="10"/>
      <c r="CO3341" s="10"/>
      <c r="CP3341" s="10"/>
      <c r="CQ3341" s="10"/>
      <c r="CR3341" s="10"/>
      <c r="CS3341" s="10"/>
      <c r="CT3341" s="10"/>
      <c r="CU3341" s="10"/>
      <c r="CV3341" s="9"/>
      <c r="CW3341" s="9"/>
      <c r="CX3341" s="9"/>
      <c r="CY3341" s="9"/>
    </row>
    <row r="3342" spans="31:103" ht="18" customHeight="1">
      <c r="AE3342" s="16"/>
      <c r="AF3342" s="16"/>
      <c r="AG3342" s="16"/>
      <c r="AH3342" s="16"/>
      <c r="AI3342" s="16"/>
      <c r="AJ3342" s="16"/>
      <c r="AK3342" s="16"/>
      <c r="AL3342" s="16"/>
      <c r="AM3342" s="16"/>
      <c r="AN3342" s="16"/>
      <c r="AO3342" s="16"/>
      <c r="AP3342" s="16"/>
      <c r="AQ3342" s="15"/>
      <c r="AV3342" s="9"/>
      <c r="AW3342" s="9"/>
      <c r="AX3342" s="9"/>
      <c r="AY3342" s="9"/>
      <c r="AZ3342" s="9"/>
      <c r="BA3342" s="9"/>
      <c r="BB3342" s="9"/>
      <c r="BC3342" s="9"/>
      <c r="BD3342" s="9"/>
      <c r="BE3342" s="9"/>
      <c r="BF3342" s="9"/>
      <c r="BG3342" s="9"/>
      <c r="BH3342" s="9"/>
      <c r="BI3342" s="9"/>
      <c r="BJ3342" s="9"/>
      <c r="BK3342" s="9"/>
      <c r="BL3342" s="9"/>
      <c r="BM3342" s="9"/>
      <c r="BN3342" s="9"/>
      <c r="BO3342" s="9"/>
      <c r="BP3342" s="9"/>
      <c r="BQ3342" s="9"/>
      <c r="BR3342" s="9"/>
      <c r="BS3342" s="9"/>
      <c r="BT3342" s="9"/>
      <c r="BU3342" s="9"/>
      <c r="BV3342" s="9"/>
      <c r="BW3342" s="9"/>
      <c r="CB3342" s="10"/>
      <c r="CC3342" s="10"/>
      <c r="CD3342" s="10"/>
      <c r="CE3342" s="10"/>
      <c r="CF3342" s="11"/>
      <c r="CG3342" s="11"/>
      <c r="CH3342" s="11"/>
      <c r="CI3342" s="11"/>
      <c r="CJ3342" s="10"/>
      <c r="CK3342" s="10"/>
      <c r="CL3342" s="10"/>
      <c r="CM3342" s="10"/>
      <c r="CN3342" s="10"/>
      <c r="CO3342" s="10"/>
      <c r="CP3342" s="10"/>
      <c r="CQ3342" s="10"/>
      <c r="CR3342" s="10"/>
      <c r="CS3342" s="10"/>
      <c r="CT3342" s="10"/>
      <c r="CU3342" s="10"/>
      <c r="CV3342" s="9"/>
      <c r="CW3342" s="9"/>
      <c r="CX3342" s="9"/>
      <c r="CY3342" s="9"/>
    </row>
    <row r="3343" spans="31:103" ht="18" customHeight="1">
      <c r="AE3343" s="16"/>
      <c r="AF3343" s="16"/>
      <c r="AG3343" s="16"/>
      <c r="AH3343" s="16"/>
      <c r="AI3343" s="16"/>
      <c r="AJ3343" s="16"/>
      <c r="AK3343" s="16"/>
      <c r="AL3343" s="16"/>
      <c r="AM3343" s="16"/>
      <c r="AN3343" s="16"/>
      <c r="AO3343" s="16"/>
      <c r="AP3343" s="16"/>
      <c r="AQ3343" s="15"/>
      <c r="AV3343" s="9"/>
      <c r="AW3343" s="9"/>
      <c r="AX3343" s="9"/>
      <c r="AY3343" s="9"/>
      <c r="AZ3343" s="9"/>
      <c r="BA3343" s="9"/>
      <c r="BB3343" s="9"/>
      <c r="BC3343" s="9"/>
      <c r="BD3343" s="9"/>
      <c r="BE3343" s="9"/>
      <c r="BF3343" s="9"/>
      <c r="BG3343" s="9"/>
      <c r="BH3343" s="9"/>
      <c r="BI3343" s="9"/>
      <c r="BJ3343" s="9"/>
      <c r="BK3343" s="9"/>
      <c r="BL3343" s="9"/>
      <c r="BM3343" s="9"/>
      <c r="BN3343" s="9"/>
      <c r="BO3343" s="9"/>
      <c r="BP3343" s="9"/>
      <c r="BQ3343" s="9"/>
      <c r="BR3343" s="9"/>
      <c r="BS3343" s="9"/>
      <c r="BT3343" s="9"/>
      <c r="BU3343" s="9"/>
      <c r="BV3343" s="9"/>
      <c r="BW3343" s="9"/>
      <c r="CB3343" s="10"/>
      <c r="CC3343" s="10"/>
      <c r="CD3343" s="10"/>
      <c r="CE3343" s="10"/>
      <c r="CF3343" s="11"/>
      <c r="CG3343" s="11"/>
      <c r="CH3343" s="11"/>
      <c r="CI3343" s="11"/>
      <c r="CJ3343" s="10"/>
      <c r="CK3343" s="10"/>
      <c r="CL3343" s="10"/>
      <c r="CM3343" s="10"/>
      <c r="CN3343" s="10"/>
      <c r="CO3343" s="10"/>
      <c r="CP3343" s="10"/>
      <c r="CQ3343" s="10"/>
      <c r="CR3343" s="10"/>
      <c r="CS3343" s="10"/>
      <c r="CT3343" s="10"/>
      <c r="CU3343" s="10"/>
      <c r="CV3343" s="9"/>
      <c r="CW3343" s="9"/>
      <c r="CX3343" s="9"/>
      <c r="CY3343" s="9"/>
    </row>
    <row r="3344" spans="31:103" ht="18" customHeight="1">
      <c r="AE3344" s="16"/>
      <c r="AF3344" s="16"/>
      <c r="AG3344" s="16"/>
      <c r="AH3344" s="16"/>
      <c r="AI3344" s="16"/>
      <c r="AJ3344" s="16"/>
      <c r="AK3344" s="16"/>
      <c r="AL3344" s="16"/>
      <c r="AM3344" s="16"/>
      <c r="AN3344" s="16"/>
      <c r="AO3344" s="16"/>
      <c r="AP3344" s="16"/>
      <c r="AQ3344" s="15"/>
      <c r="AV3344" s="9"/>
      <c r="AW3344" s="9"/>
      <c r="AX3344" s="9"/>
      <c r="AY3344" s="9"/>
      <c r="AZ3344" s="9"/>
      <c r="BA3344" s="9"/>
      <c r="BB3344" s="9"/>
      <c r="BC3344" s="9"/>
      <c r="BD3344" s="9"/>
      <c r="BE3344" s="9"/>
      <c r="BF3344" s="9"/>
      <c r="BG3344" s="9"/>
      <c r="BH3344" s="9"/>
      <c r="BI3344" s="9"/>
      <c r="BJ3344" s="9"/>
      <c r="BK3344" s="9"/>
      <c r="BL3344" s="9"/>
      <c r="BM3344" s="9"/>
      <c r="BN3344" s="9"/>
      <c r="BO3344" s="9"/>
      <c r="BP3344" s="9"/>
      <c r="BQ3344" s="9"/>
      <c r="BR3344" s="9"/>
      <c r="BS3344" s="9"/>
      <c r="BT3344" s="9"/>
      <c r="BU3344" s="9"/>
      <c r="BV3344" s="9"/>
      <c r="BW3344" s="9"/>
      <c r="CB3344" s="10"/>
      <c r="CC3344" s="10"/>
      <c r="CD3344" s="10"/>
      <c r="CE3344" s="10"/>
      <c r="CF3344" s="11"/>
      <c r="CG3344" s="11"/>
      <c r="CH3344" s="11"/>
      <c r="CI3344" s="11"/>
      <c r="CJ3344" s="10"/>
      <c r="CK3344" s="10"/>
      <c r="CL3344" s="10"/>
      <c r="CM3344" s="10"/>
      <c r="CN3344" s="10"/>
      <c r="CO3344" s="10"/>
      <c r="CP3344" s="10"/>
      <c r="CQ3344" s="10"/>
      <c r="CR3344" s="10"/>
      <c r="CS3344" s="10"/>
      <c r="CT3344" s="10"/>
      <c r="CU3344" s="10"/>
      <c r="CV3344" s="9"/>
      <c r="CW3344" s="9"/>
      <c r="CX3344" s="9"/>
      <c r="CY3344" s="9"/>
    </row>
    <row r="3345" spans="31:103" ht="18" customHeight="1">
      <c r="AE3345" s="16"/>
      <c r="AF3345" s="16"/>
      <c r="AG3345" s="16"/>
      <c r="AH3345" s="16"/>
      <c r="AI3345" s="16"/>
      <c r="AJ3345" s="16"/>
      <c r="AK3345" s="16"/>
      <c r="AL3345" s="16"/>
      <c r="AM3345" s="16"/>
      <c r="AN3345" s="16"/>
      <c r="AO3345" s="16"/>
      <c r="AP3345" s="16"/>
      <c r="AQ3345" s="15"/>
      <c r="AV3345" s="9"/>
      <c r="AW3345" s="9"/>
      <c r="AX3345" s="9"/>
      <c r="AY3345" s="9"/>
      <c r="AZ3345" s="9"/>
      <c r="BA3345" s="9"/>
      <c r="BB3345" s="9"/>
      <c r="BC3345" s="9"/>
      <c r="BD3345" s="9"/>
      <c r="BE3345" s="9"/>
      <c r="BF3345" s="9"/>
      <c r="BG3345" s="9"/>
      <c r="BH3345" s="9"/>
      <c r="BI3345" s="9"/>
      <c r="BJ3345" s="9"/>
      <c r="BK3345" s="9"/>
      <c r="BL3345" s="9"/>
      <c r="BM3345" s="9"/>
      <c r="BN3345" s="9"/>
      <c r="BO3345" s="9"/>
      <c r="BP3345" s="9"/>
      <c r="BQ3345" s="9"/>
      <c r="BR3345" s="9"/>
      <c r="BS3345" s="9"/>
      <c r="BT3345" s="9"/>
      <c r="BU3345" s="9"/>
      <c r="BV3345" s="9"/>
      <c r="BW3345" s="9"/>
      <c r="CB3345" s="10"/>
      <c r="CC3345" s="10"/>
      <c r="CD3345" s="10"/>
      <c r="CE3345" s="10"/>
      <c r="CF3345" s="11"/>
      <c r="CG3345" s="11"/>
      <c r="CH3345" s="11"/>
      <c r="CI3345" s="11"/>
      <c r="CJ3345" s="10"/>
      <c r="CK3345" s="10"/>
      <c r="CL3345" s="10"/>
      <c r="CM3345" s="10"/>
      <c r="CN3345" s="10"/>
      <c r="CO3345" s="10"/>
      <c r="CP3345" s="10"/>
      <c r="CQ3345" s="10"/>
      <c r="CR3345" s="10"/>
      <c r="CS3345" s="10"/>
      <c r="CT3345" s="10"/>
      <c r="CU3345" s="10"/>
      <c r="CV3345" s="9"/>
      <c r="CW3345" s="9"/>
      <c r="CX3345" s="9"/>
      <c r="CY3345" s="9"/>
    </row>
    <row r="3346" spans="31:103" ht="18" customHeight="1">
      <c r="AE3346" s="16"/>
      <c r="AF3346" s="16"/>
      <c r="AG3346" s="16"/>
      <c r="AH3346" s="16"/>
      <c r="AI3346" s="16"/>
      <c r="AJ3346" s="16"/>
      <c r="AK3346" s="16"/>
      <c r="AL3346" s="16"/>
      <c r="AM3346" s="16"/>
      <c r="AN3346" s="16"/>
      <c r="AO3346" s="16"/>
      <c r="AP3346" s="16"/>
      <c r="AQ3346" s="15"/>
      <c r="AV3346" s="9"/>
      <c r="AW3346" s="9"/>
      <c r="AX3346" s="9"/>
      <c r="AY3346" s="9"/>
      <c r="AZ3346" s="9"/>
      <c r="BA3346" s="9"/>
      <c r="BB3346" s="9"/>
      <c r="BC3346" s="9"/>
      <c r="BD3346" s="9"/>
      <c r="BE3346" s="9"/>
      <c r="BF3346" s="9"/>
      <c r="BG3346" s="9"/>
      <c r="BH3346" s="9"/>
      <c r="BI3346" s="9"/>
      <c r="BJ3346" s="9"/>
      <c r="BK3346" s="9"/>
      <c r="BL3346" s="9"/>
      <c r="BM3346" s="9"/>
      <c r="BN3346" s="9"/>
      <c r="BO3346" s="9"/>
      <c r="BP3346" s="9"/>
      <c r="BQ3346" s="9"/>
      <c r="BR3346" s="9"/>
      <c r="BS3346" s="9"/>
      <c r="BT3346" s="9"/>
      <c r="BU3346" s="9"/>
      <c r="BV3346" s="9"/>
      <c r="BW3346" s="9"/>
      <c r="CB3346" s="10"/>
      <c r="CC3346" s="10"/>
      <c r="CD3346" s="10"/>
      <c r="CE3346" s="10"/>
      <c r="CF3346" s="11"/>
      <c r="CG3346" s="11"/>
      <c r="CH3346" s="11"/>
      <c r="CI3346" s="11"/>
      <c r="CJ3346" s="10"/>
      <c r="CK3346" s="10"/>
      <c r="CL3346" s="10"/>
      <c r="CM3346" s="10"/>
      <c r="CN3346" s="10"/>
      <c r="CO3346" s="10"/>
      <c r="CP3346" s="10"/>
      <c r="CQ3346" s="10"/>
      <c r="CR3346" s="10"/>
      <c r="CS3346" s="10"/>
      <c r="CT3346" s="10"/>
      <c r="CU3346" s="10"/>
      <c r="CV3346" s="9"/>
      <c r="CW3346" s="9"/>
      <c r="CX3346" s="9"/>
      <c r="CY3346" s="9"/>
    </row>
    <row r="3347" spans="31:103" ht="18" customHeight="1">
      <c r="AE3347" s="16"/>
      <c r="AF3347" s="16"/>
      <c r="AG3347" s="16"/>
      <c r="AH3347" s="16"/>
      <c r="AI3347" s="16"/>
      <c r="AJ3347" s="16"/>
      <c r="AK3347" s="16"/>
      <c r="AL3347" s="16"/>
      <c r="AM3347" s="16"/>
      <c r="AN3347" s="16"/>
      <c r="AO3347" s="16"/>
      <c r="AP3347" s="16"/>
      <c r="AQ3347" s="15"/>
      <c r="AV3347" s="9"/>
      <c r="AW3347" s="9"/>
      <c r="AX3347" s="9"/>
      <c r="AY3347" s="9"/>
      <c r="AZ3347" s="9"/>
      <c r="BA3347" s="9"/>
      <c r="BB3347" s="9"/>
      <c r="BC3347" s="9"/>
      <c r="BD3347" s="9"/>
      <c r="BE3347" s="9"/>
      <c r="BF3347" s="9"/>
      <c r="BG3347" s="9"/>
      <c r="BH3347" s="9"/>
      <c r="BI3347" s="9"/>
      <c r="BJ3347" s="9"/>
      <c r="BK3347" s="9"/>
      <c r="BL3347" s="9"/>
      <c r="BM3347" s="9"/>
      <c r="BN3347" s="9"/>
      <c r="BO3347" s="9"/>
      <c r="BP3347" s="9"/>
      <c r="BQ3347" s="9"/>
      <c r="BR3347" s="9"/>
      <c r="BS3347" s="9"/>
      <c r="BT3347" s="9"/>
      <c r="BU3347" s="9"/>
      <c r="BV3347" s="9"/>
      <c r="BW3347" s="9"/>
      <c r="CB3347" s="10"/>
      <c r="CC3347" s="10"/>
      <c r="CD3347" s="10"/>
      <c r="CE3347" s="10"/>
      <c r="CF3347" s="11"/>
      <c r="CG3347" s="11"/>
      <c r="CH3347" s="11"/>
      <c r="CI3347" s="11"/>
      <c r="CJ3347" s="10"/>
      <c r="CK3347" s="10"/>
      <c r="CL3347" s="10"/>
      <c r="CM3347" s="10"/>
      <c r="CN3347" s="10"/>
      <c r="CO3347" s="10"/>
      <c r="CP3347" s="10"/>
      <c r="CQ3347" s="10"/>
      <c r="CR3347" s="10"/>
      <c r="CS3347" s="10"/>
      <c r="CT3347" s="10"/>
      <c r="CU3347" s="10"/>
      <c r="CV3347" s="9"/>
      <c r="CW3347" s="9"/>
      <c r="CX3347" s="9"/>
      <c r="CY3347" s="9"/>
    </row>
    <row r="3348" spans="31:103" ht="18" customHeight="1">
      <c r="AE3348" s="16"/>
      <c r="AF3348" s="16"/>
      <c r="AG3348" s="16"/>
      <c r="AH3348" s="16"/>
      <c r="AI3348" s="16"/>
      <c r="AJ3348" s="16"/>
      <c r="AK3348" s="16"/>
      <c r="AL3348" s="16"/>
      <c r="AM3348" s="16"/>
      <c r="AN3348" s="16"/>
      <c r="AO3348" s="16"/>
      <c r="AP3348" s="16"/>
      <c r="AQ3348" s="15"/>
      <c r="AV3348" s="9"/>
      <c r="AW3348" s="9"/>
      <c r="AX3348" s="9"/>
      <c r="AY3348" s="9"/>
      <c r="AZ3348" s="9"/>
      <c r="BA3348" s="9"/>
      <c r="BB3348" s="9"/>
      <c r="BC3348" s="9"/>
      <c r="BD3348" s="9"/>
      <c r="BE3348" s="9"/>
      <c r="BF3348" s="9"/>
      <c r="BG3348" s="9"/>
      <c r="BH3348" s="9"/>
      <c r="BI3348" s="9"/>
      <c r="BJ3348" s="9"/>
      <c r="BK3348" s="9"/>
      <c r="BL3348" s="9"/>
      <c r="BM3348" s="9"/>
      <c r="BN3348" s="9"/>
      <c r="BO3348" s="9"/>
      <c r="BP3348" s="9"/>
      <c r="BQ3348" s="9"/>
      <c r="BR3348" s="9"/>
      <c r="BS3348" s="9"/>
      <c r="BT3348" s="9"/>
      <c r="BU3348" s="9"/>
      <c r="BV3348" s="9"/>
      <c r="BW3348" s="9"/>
      <c r="CB3348" s="10"/>
      <c r="CC3348" s="10"/>
      <c r="CD3348" s="10"/>
      <c r="CE3348" s="10"/>
      <c r="CF3348" s="11"/>
      <c r="CG3348" s="11"/>
      <c r="CH3348" s="11"/>
      <c r="CI3348" s="11"/>
      <c r="CJ3348" s="10"/>
      <c r="CK3348" s="10"/>
      <c r="CL3348" s="10"/>
      <c r="CM3348" s="10"/>
      <c r="CN3348" s="10"/>
      <c r="CO3348" s="10"/>
      <c r="CP3348" s="10"/>
      <c r="CQ3348" s="10"/>
      <c r="CR3348" s="10"/>
      <c r="CS3348" s="10"/>
      <c r="CT3348" s="10"/>
      <c r="CU3348" s="10"/>
      <c r="CV3348" s="9"/>
      <c r="CW3348" s="9"/>
      <c r="CX3348" s="9"/>
      <c r="CY3348" s="9"/>
    </row>
    <row r="3349" spans="31:103" ht="18" customHeight="1">
      <c r="AE3349" s="16"/>
      <c r="AF3349" s="16"/>
      <c r="AG3349" s="16"/>
      <c r="AH3349" s="16"/>
      <c r="AI3349" s="16"/>
      <c r="AJ3349" s="16"/>
      <c r="AK3349" s="16"/>
      <c r="AL3349" s="16"/>
      <c r="AM3349" s="16"/>
      <c r="AN3349" s="16"/>
      <c r="AO3349" s="16"/>
      <c r="AP3349" s="16"/>
      <c r="AQ3349" s="15"/>
      <c r="AV3349" s="9"/>
      <c r="AW3349" s="9"/>
      <c r="AX3349" s="9"/>
      <c r="AY3349" s="9"/>
      <c r="AZ3349" s="9"/>
      <c r="BA3349" s="9"/>
      <c r="BB3349" s="9"/>
      <c r="BC3349" s="9"/>
      <c r="BD3349" s="9"/>
      <c r="BE3349" s="9"/>
      <c r="BF3349" s="9"/>
      <c r="BG3349" s="9"/>
      <c r="BH3349" s="9"/>
      <c r="BI3349" s="9"/>
      <c r="BJ3349" s="9"/>
      <c r="BK3349" s="9"/>
      <c r="BL3349" s="9"/>
      <c r="BM3349" s="9"/>
      <c r="BN3349" s="9"/>
      <c r="BO3349" s="9"/>
      <c r="BP3349" s="9"/>
      <c r="BQ3349" s="9"/>
      <c r="BR3349" s="9"/>
      <c r="BS3349" s="9"/>
      <c r="BT3349" s="9"/>
      <c r="BU3349" s="9"/>
      <c r="BV3349" s="9"/>
      <c r="BW3349" s="9"/>
      <c r="CB3349" s="10"/>
      <c r="CC3349" s="10"/>
      <c r="CD3349" s="10"/>
      <c r="CE3349" s="10"/>
      <c r="CF3349" s="11"/>
      <c r="CG3349" s="11"/>
      <c r="CH3349" s="11"/>
      <c r="CI3349" s="11"/>
      <c r="CJ3349" s="10"/>
      <c r="CK3349" s="10"/>
      <c r="CL3349" s="10"/>
      <c r="CM3349" s="10"/>
      <c r="CN3349" s="10"/>
      <c r="CO3349" s="10"/>
      <c r="CP3349" s="10"/>
      <c r="CQ3349" s="10"/>
      <c r="CR3349" s="10"/>
      <c r="CS3349" s="10"/>
      <c r="CT3349" s="10"/>
      <c r="CU3349" s="10"/>
      <c r="CV3349" s="9"/>
      <c r="CW3349" s="9"/>
      <c r="CX3349" s="9"/>
      <c r="CY3349" s="9"/>
    </row>
    <row r="3350" spans="31:103" ht="18" customHeight="1">
      <c r="AE3350" s="16"/>
      <c r="AF3350" s="16"/>
      <c r="AG3350" s="16"/>
      <c r="AH3350" s="16"/>
      <c r="AI3350" s="16"/>
      <c r="AJ3350" s="16"/>
      <c r="AK3350" s="16"/>
      <c r="AL3350" s="16"/>
      <c r="AM3350" s="16"/>
      <c r="AN3350" s="16"/>
      <c r="AO3350" s="16"/>
      <c r="AP3350" s="16"/>
      <c r="AQ3350" s="15"/>
      <c r="AV3350" s="9"/>
      <c r="AW3350" s="9"/>
      <c r="AX3350" s="9"/>
      <c r="AY3350" s="9"/>
      <c r="AZ3350" s="9"/>
      <c r="BA3350" s="9"/>
      <c r="BB3350" s="9"/>
      <c r="BC3350" s="9"/>
      <c r="BD3350" s="9"/>
      <c r="BE3350" s="9"/>
      <c r="BF3350" s="9"/>
      <c r="BG3350" s="9"/>
      <c r="BH3350" s="9"/>
      <c r="BI3350" s="9"/>
      <c r="BJ3350" s="9"/>
      <c r="BK3350" s="9"/>
      <c r="BL3350" s="9"/>
      <c r="BM3350" s="9"/>
      <c r="BN3350" s="9"/>
      <c r="BO3350" s="9"/>
      <c r="BP3350" s="9"/>
      <c r="BQ3350" s="9"/>
      <c r="BR3350" s="9"/>
      <c r="BS3350" s="9"/>
      <c r="BT3350" s="9"/>
      <c r="BU3350" s="9"/>
      <c r="BV3350" s="9"/>
      <c r="BW3350" s="9"/>
      <c r="CB3350" s="10"/>
      <c r="CC3350" s="10"/>
      <c r="CD3350" s="10"/>
      <c r="CE3350" s="10"/>
      <c r="CF3350" s="11"/>
      <c r="CG3350" s="11"/>
      <c r="CH3350" s="11"/>
      <c r="CI3350" s="11"/>
      <c r="CJ3350" s="10"/>
      <c r="CK3350" s="10"/>
      <c r="CL3350" s="10"/>
      <c r="CM3350" s="10"/>
      <c r="CN3350" s="10"/>
      <c r="CO3350" s="10"/>
      <c r="CP3350" s="10"/>
      <c r="CQ3350" s="10"/>
      <c r="CR3350" s="10"/>
      <c r="CS3350" s="10"/>
      <c r="CT3350" s="10"/>
      <c r="CU3350" s="10"/>
      <c r="CV3350" s="9"/>
      <c r="CW3350" s="9"/>
      <c r="CX3350" s="9"/>
      <c r="CY3350" s="9"/>
    </row>
    <row r="3351" spans="31:103" ht="18" customHeight="1">
      <c r="AE3351" s="16"/>
      <c r="AF3351" s="16"/>
      <c r="AG3351" s="16"/>
      <c r="AH3351" s="16"/>
      <c r="AI3351" s="16"/>
      <c r="AJ3351" s="16"/>
      <c r="AK3351" s="16"/>
      <c r="AL3351" s="16"/>
      <c r="AM3351" s="16"/>
      <c r="AN3351" s="16"/>
      <c r="AO3351" s="16"/>
      <c r="AP3351" s="16"/>
      <c r="AQ3351" s="15"/>
      <c r="AV3351" s="9"/>
      <c r="AW3351" s="9"/>
      <c r="AX3351" s="9"/>
      <c r="AY3351" s="9"/>
      <c r="AZ3351" s="9"/>
      <c r="BA3351" s="9"/>
      <c r="BB3351" s="9"/>
      <c r="BC3351" s="9"/>
      <c r="BD3351" s="9"/>
      <c r="BE3351" s="9"/>
      <c r="BF3351" s="9"/>
      <c r="BG3351" s="9"/>
      <c r="BH3351" s="9"/>
      <c r="BI3351" s="9"/>
      <c r="BJ3351" s="9"/>
      <c r="BK3351" s="9"/>
      <c r="BL3351" s="9"/>
      <c r="BM3351" s="9"/>
      <c r="BN3351" s="9"/>
      <c r="BO3351" s="9"/>
      <c r="BP3351" s="9"/>
      <c r="BQ3351" s="9"/>
      <c r="BR3351" s="9"/>
      <c r="BS3351" s="9"/>
      <c r="BT3351" s="9"/>
      <c r="BU3351" s="9"/>
      <c r="BV3351" s="9"/>
      <c r="BW3351" s="9"/>
      <c r="CB3351" s="10"/>
      <c r="CC3351" s="10"/>
      <c r="CD3351" s="10"/>
      <c r="CE3351" s="10"/>
      <c r="CF3351" s="11"/>
      <c r="CG3351" s="11"/>
      <c r="CH3351" s="11"/>
      <c r="CI3351" s="11"/>
      <c r="CJ3351" s="10"/>
      <c r="CK3351" s="10"/>
      <c r="CL3351" s="10"/>
      <c r="CM3351" s="10"/>
      <c r="CN3351" s="10"/>
      <c r="CO3351" s="10"/>
      <c r="CP3351" s="10"/>
      <c r="CQ3351" s="10"/>
      <c r="CR3351" s="10"/>
      <c r="CS3351" s="10"/>
      <c r="CT3351" s="10"/>
      <c r="CU3351" s="10"/>
      <c r="CV3351" s="9"/>
      <c r="CW3351" s="9"/>
      <c r="CX3351" s="9"/>
      <c r="CY3351" s="9"/>
    </row>
    <row r="3352" spans="31:103" ht="18" customHeight="1">
      <c r="AE3352" s="16"/>
      <c r="AF3352" s="16"/>
      <c r="AG3352" s="16"/>
      <c r="AH3352" s="16"/>
      <c r="AI3352" s="16"/>
      <c r="AJ3352" s="16"/>
      <c r="AK3352" s="16"/>
      <c r="AL3352" s="16"/>
      <c r="AM3352" s="16"/>
      <c r="AN3352" s="16"/>
      <c r="AO3352" s="16"/>
      <c r="AP3352" s="16"/>
      <c r="AQ3352" s="15"/>
      <c r="AV3352" s="9"/>
      <c r="AW3352" s="9"/>
      <c r="AX3352" s="9"/>
      <c r="AY3352" s="9"/>
      <c r="AZ3352" s="9"/>
      <c r="BA3352" s="9"/>
      <c r="BB3352" s="9"/>
      <c r="BC3352" s="9"/>
      <c r="BD3352" s="9"/>
      <c r="BE3352" s="9"/>
      <c r="BF3352" s="9"/>
      <c r="BG3352" s="9"/>
      <c r="BH3352" s="9"/>
      <c r="BI3352" s="9"/>
      <c r="BJ3352" s="9"/>
      <c r="BK3352" s="9"/>
      <c r="BL3352" s="9"/>
      <c r="BM3352" s="9"/>
      <c r="BN3352" s="9"/>
      <c r="BO3352" s="9"/>
      <c r="BP3352" s="9"/>
      <c r="BQ3352" s="9"/>
      <c r="BR3352" s="9"/>
      <c r="BS3352" s="9"/>
      <c r="BT3352" s="9"/>
      <c r="BU3352" s="9"/>
      <c r="BV3352" s="9"/>
      <c r="BW3352" s="9"/>
      <c r="CB3352" s="10"/>
      <c r="CC3352" s="10"/>
      <c r="CD3352" s="10"/>
      <c r="CE3352" s="10"/>
      <c r="CF3352" s="11"/>
      <c r="CG3352" s="11"/>
      <c r="CH3352" s="11"/>
      <c r="CI3352" s="11"/>
      <c r="CJ3352" s="10"/>
      <c r="CK3352" s="10"/>
      <c r="CL3352" s="10"/>
      <c r="CM3352" s="10"/>
      <c r="CN3352" s="10"/>
      <c r="CO3352" s="10"/>
      <c r="CP3352" s="10"/>
      <c r="CQ3352" s="10"/>
      <c r="CR3352" s="10"/>
      <c r="CS3352" s="10"/>
      <c r="CT3352" s="10"/>
      <c r="CU3352" s="10"/>
      <c r="CV3352" s="9"/>
      <c r="CW3352" s="9"/>
      <c r="CX3352" s="9"/>
      <c r="CY3352" s="9"/>
    </row>
    <row r="3353" spans="31:103" ht="18" customHeight="1">
      <c r="AE3353" s="16"/>
      <c r="AF3353" s="16"/>
      <c r="AG3353" s="16"/>
      <c r="AH3353" s="16"/>
      <c r="AI3353" s="16"/>
      <c r="AJ3353" s="16"/>
      <c r="AK3353" s="16"/>
      <c r="AL3353" s="16"/>
      <c r="AM3353" s="16"/>
      <c r="AN3353" s="16"/>
      <c r="AO3353" s="16"/>
      <c r="AP3353" s="16"/>
      <c r="AQ3353" s="15"/>
      <c r="AV3353" s="9"/>
      <c r="AW3353" s="9"/>
      <c r="AX3353" s="9"/>
      <c r="AY3353" s="9"/>
      <c r="AZ3353" s="9"/>
      <c r="BA3353" s="9"/>
      <c r="BB3353" s="9"/>
      <c r="BC3353" s="9"/>
      <c r="BD3353" s="9"/>
      <c r="BE3353" s="9"/>
      <c r="BF3353" s="9"/>
      <c r="BG3353" s="9"/>
      <c r="BH3353" s="9"/>
      <c r="BI3353" s="9"/>
      <c r="BJ3353" s="9"/>
      <c r="BK3353" s="9"/>
      <c r="BL3353" s="9"/>
      <c r="BM3353" s="9"/>
      <c r="BN3353" s="9"/>
      <c r="BO3353" s="9"/>
      <c r="BP3353" s="9"/>
      <c r="BQ3353" s="9"/>
      <c r="BR3353" s="9"/>
      <c r="BS3353" s="9"/>
      <c r="BT3353" s="9"/>
      <c r="BU3353" s="9"/>
      <c r="BV3353" s="9"/>
      <c r="BW3353" s="9"/>
      <c r="CB3353" s="10"/>
      <c r="CC3353" s="10"/>
      <c r="CD3353" s="10"/>
      <c r="CE3353" s="10"/>
      <c r="CF3353" s="11"/>
      <c r="CG3353" s="11"/>
      <c r="CH3353" s="11"/>
      <c r="CI3353" s="11"/>
      <c r="CJ3353" s="10"/>
      <c r="CK3353" s="10"/>
      <c r="CL3353" s="10"/>
      <c r="CM3353" s="10"/>
      <c r="CN3353" s="10"/>
      <c r="CO3353" s="10"/>
      <c r="CP3353" s="10"/>
      <c r="CQ3353" s="10"/>
      <c r="CR3353" s="10"/>
      <c r="CS3353" s="10"/>
      <c r="CT3353" s="10"/>
      <c r="CU3353" s="10"/>
      <c r="CV3353" s="9"/>
      <c r="CW3353" s="9"/>
      <c r="CX3353" s="9"/>
      <c r="CY3353" s="9"/>
    </row>
    <row r="3354" spans="31:103" ht="18" customHeight="1">
      <c r="AE3354" s="16"/>
      <c r="AF3354" s="16"/>
      <c r="AG3354" s="16"/>
      <c r="AH3354" s="16"/>
      <c r="AI3354" s="16"/>
      <c r="AJ3354" s="16"/>
      <c r="AK3354" s="16"/>
      <c r="AL3354" s="16"/>
      <c r="AM3354" s="16"/>
      <c r="AN3354" s="16"/>
      <c r="AO3354" s="16"/>
      <c r="AP3354" s="16"/>
      <c r="AQ3354" s="15"/>
      <c r="AV3354" s="9"/>
      <c r="AW3354" s="9"/>
      <c r="AX3354" s="9"/>
      <c r="AY3354" s="9"/>
      <c r="AZ3354" s="9"/>
      <c r="BA3354" s="9"/>
      <c r="BB3354" s="9"/>
      <c r="BC3354" s="9"/>
      <c r="BD3354" s="9"/>
      <c r="BE3354" s="9"/>
      <c r="BF3354" s="9"/>
      <c r="BG3354" s="9"/>
      <c r="BH3354" s="9"/>
      <c r="BI3354" s="9"/>
      <c r="BJ3354" s="9"/>
      <c r="BK3354" s="9"/>
      <c r="BL3354" s="9"/>
      <c r="BM3354" s="9"/>
      <c r="BN3354" s="9"/>
      <c r="BO3354" s="9"/>
      <c r="BP3354" s="9"/>
      <c r="BQ3354" s="9"/>
      <c r="BR3354" s="9"/>
      <c r="BS3354" s="9"/>
      <c r="BT3354" s="9"/>
      <c r="BU3354" s="9"/>
      <c r="BV3354" s="9"/>
      <c r="BW3354" s="9"/>
      <c r="CB3354" s="10"/>
      <c r="CC3354" s="10"/>
      <c r="CD3354" s="10"/>
      <c r="CE3354" s="10"/>
      <c r="CF3354" s="11"/>
      <c r="CG3354" s="11"/>
      <c r="CH3354" s="11"/>
      <c r="CI3354" s="11"/>
      <c r="CJ3354" s="10"/>
      <c r="CK3354" s="10"/>
      <c r="CL3354" s="10"/>
      <c r="CM3354" s="10"/>
      <c r="CN3354" s="10"/>
      <c r="CO3354" s="10"/>
      <c r="CP3354" s="10"/>
      <c r="CQ3354" s="10"/>
      <c r="CR3354" s="10"/>
      <c r="CS3354" s="10"/>
      <c r="CT3354" s="10"/>
      <c r="CU3354" s="10"/>
      <c r="CV3354" s="9"/>
      <c r="CW3354" s="9"/>
      <c r="CX3354" s="9"/>
      <c r="CY3354" s="9"/>
    </row>
    <row r="3355" spans="31:103" ht="18" customHeight="1">
      <c r="AE3355" s="16"/>
      <c r="AF3355" s="16"/>
      <c r="AG3355" s="16"/>
      <c r="AH3355" s="16"/>
      <c r="AI3355" s="16"/>
      <c r="AJ3355" s="16"/>
      <c r="AK3355" s="16"/>
      <c r="AL3355" s="16"/>
      <c r="AM3355" s="16"/>
      <c r="AN3355" s="16"/>
      <c r="AO3355" s="16"/>
      <c r="AP3355" s="16"/>
      <c r="AQ3355" s="15"/>
      <c r="AV3355" s="9"/>
      <c r="AW3355" s="9"/>
      <c r="AX3355" s="9"/>
      <c r="AY3355" s="9"/>
      <c r="AZ3355" s="9"/>
      <c r="BA3355" s="9"/>
      <c r="BB3355" s="9"/>
      <c r="BC3355" s="9"/>
      <c r="BD3355" s="9"/>
      <c r="BE3355" s="9"/>
      <c r="BF3355" s="9"/>
      <c r="BG3355" s="9"/>
      <c r="BH3355" s="9"/>
      <c r="BI3355" s="9"/>
      <c r="BJ3355" s="9"/>
      <c r="BK3355" s="9"/>
      <c r="BL3355" s="9"/>
      <c r="BM3355" s="9"/>
      <c r="BN3355" s="9"/>
      <c r="BO3355" s="9"/>
      <c r="BP3355" s="9"/>
      <c r="BQ3355" s="9"/>
      <c r="BR3355" s="9"/>
      <c r="BS3355" s="9"/>
      <c r="BT3355" s="9"/>
      <c r="BU3355" s="9"/>
      <c r="BV3355" s="9"/>
      <c r="BW3355" s="9"/>
      <c r="CB3355" s="10"/>
      <c r="CC3355" s="10"/>
      <c r="CD3355" s="10"/>
      <c r="CE3355" s="10"/>
      <c r="CF3355" s="11"/>
      <c r="CG3355" s="11"/>
      <c r="CH3355" s="11"/>
      <c r="CI3355" s="11"/>
      <c r="CJ3355" s="10"/>
      <c r="CK3355" s="10"/>
      <c r="CL3355" s="10"/>
      <c r="CM3355" s="10"/>
      <c r="CN3355" s="10"/>
      <c r="CO3355" s="10"/>
      <c r="CP3355" s="10"/>
      <c r="CQ3355" s="10"/>
      <c r="CR3355" s="10"/>
      <c r="CS3355" s="10"/>
      <c r="CT3355" s="10"/>
      <c r="CU3355" s="10"/>
      <c r="CV3355" s="9"/>
      <c r="CW3355" s="9"/>
      <c r="CX3355" s="9"/>
      <c r="CY3355" s="9"/>
    </row>
    <row r="3356" spans="31:103" ht="18" customHeight="1">
      <c r="AE3356" s="16"/>
      <c r="AF3356" s="16"/>
      <c r="AG3356" s="16"/>
      <c r="AH3356" s="16"/>
      <c r="AI3356" s="16"/>
      <c r="AJ3356" s="16"/>
      <c r="AK3356" s="16"/>
      <c r="AL3356" s="16"/>
      <c r="AM3356" s="16"/>
      <c r="AN3356" s="16"/>
      <c r="AO3356" s="16"/>
      <c r="AP3356" s="16"/>
      <c r="AQ3356" s="15"/>
      <c r="AV3356" s="9"/>
      <c r="AW3356" s="9"/>
      <c r="AX3356" s="9"/>
      <c r="AY3356" s="9"/>
      <c r="AZ3356" s="9"/>
      <c r="BA3356" s="9"/>
      <c r="BB3356" s="9"/>
      <c r="BC3356" s="9"/>
      <c r="BD3356" s="9"/>
      <c r="BE3356" s="9"/>
      <c r="BF3356" s="9"/>
      <c r="BG3356" s="9"/>
      <c r="BH3356" s="9"/>
      <c r="BI3356" s="9"/>
      <c r="BJ3356" s="9"/>
      <c r="BK3356" s="9"/>
      <c r="BL3356" s="9"/>
      <c r="BM3356" s="9"/>
      <c r="BN3356" s="9"/>
      <c r="BO3356" s="9"/>
      <c r="BP3356" s="9"/>
      <c r="BQ3356" s="9"/>
      <c r="BR3356" s="9"/>
      <c r="BS3356" s="9"/>
      <c r="BT3356" s="9"/>
      <c r="BU3356" s="9"/>
      <c r="BV3356" s="9"/>
      <c r="BW3356" s="9"/>
      <c r="CB3356" s="10"/>
      <c r="CC3356" s="10"/>
      <c r="CD3356" s="10"/>
      <c r="CE3356" s="10"/>
      <c r="CF3356" s="11"/>
      <c r="CG3356" s="11"/>
      <c r="CH3356" s="11"/>
      <c r="CI3356" s="11"/>
      <c r="CJ3356" s="10"/>
      <c r="CK3356" s="10"/>
      <c r="CL3356" s="10"/>
      <c r="CM3356" s="10"/>
      <c r="CN3356" s="10"/>
      <c r="CO3356" s="10"/>
      <c r="CP3356" s="10"/>
      <c r="CQ3356" s="10"/>
      <c r="CR3356" s="10"/>
      <c r="CS3356" s="10"/>
      <c r="CT3356" s="10"/>
      <c r="CU3356" s="10"/>
      <c r="CV3356" s="9"/>
      <c r="CW3356" s="9"/>
      <c r="CX3356" s="9"/>
      <c r="CY3356" s="9"/>
    </row>
    <row r="3357" spans="31:103" ht="18" customHeight="1">
      <c r="AE3357" s="16"/>
      <c r="AF3357" s="16"/>
      <c r="AG3357" s="16"/>
      <c r="AH3357" s="16"/>
      <c r="AI3357" s="16"/>
      <c r="AJ3357" s="16"/>
      <c r="AK3357" s="16"/>
      <c r="AL3357" s="16"/>
      <c r="AM3357" s="16"/>
      <c r="AN3357" s="16"/>
      <c r="AO3357" s="16"/>
      <c r="AP3357" s="16"/>
      <c r="AQ3357" s="15"/>
      <c r="AV3357" s="9"/>
      <c r="AW3357" s="9"/>
      <c r="AX3357" s="9"/>
      <c r="AY3357" s="9"/>
      <c r="AZ3357" s="9"/>
      <c r="BA3357" s="9"/>
      <c r="BB3357" s="9"/>
      <c r="BC3357" s="9"/>
      <c r="BD3357" s="9"/>
      <c r="BE3357" s="9"/>
      <c r="BF3357" s="9"/>
      <c r="BG3357" s="9"/>
      <c r="BH3357" s="9"/>
      <c r="BI3357" s="9"/>
      <c r="BJ3357" s="9"/>
      <c r="BK3357" s="9"/>
      <c r="BL3357" s="9"/>
      <c r="BM3357" s="9"/>
      <c r="BN3357" s="9"/>
      <c r="BO3357" s="9"/>
      <c r="BP3357" s="9"/>
      <c r="BQ3357" s="9"/>
      <c r="BR3357" s="9"/>
      <c r="BS3357" s="9"/>
      <c r="BT3357" s="9"/>
      <c r="BU3357" s="9"/>
      <c r="BV3357" s="9"/>
      <c r="BW3357" s="9"/>
      <c r="CB3357" s="10"/>
      <c r="CC3357" s="10"/>
      <c r="CD3357" s="10"/>
      <c r="CE3357" s="10"/>
      <c r="CF3357" s="11"/>
      <c r="CG3357" s="11"/>
      <c r="CH3357" s="11"/>
      <c r="CI3357" s="11"/>
      <c r="CJ3357" s="10"/>
      <c r="CK3357" s="10"/>
      <c r="CL3357" s="10"/>
      <c r="CM3357" s="10"/>
      <c r="CN3357" s="10"/>
      <c r="CO3357" s="10"/>
      <c r="CP3357" s="10"/>
      <c r="CQ3357" s="10"/>
      <c r="CR3357" s="10"/>
      <c r="CS3357" s="10"/>
      <c r="CT3357" s="10"/>
      <c r="CU3357" s="10"/>
      <c r="CV3357" s="9"/>
      <c r="CW3357" s="9"/>
      <c r="CX3357" s="9"/>
      <c r="CY3357" s="9"/>
    </row>
    <row r="3358" spans="31:103" ht="18" customHeight="1">
      <c r="AE3358" s="16"/>
      <c r="AF3358" s="16"/>
      <c r="AG3358" s="16"/>
      <c r="AH3358" s="16"/>
      <c r="AI3358" s="16"/>
      <c r="AJ3358" s="16"/>
      <c r="AK3358" s="16"/>
      <c r="AL3358" s="16"/>
      <c r="AM3358" s="16"/>
      <c r="AN3358" s="16"/>
      <c r="AO3358" s="16"/>
      <c r="AP3358" s="16"/>
      <c r="AQ3358" s="15"/>
      <c r="AV3358" s="9"/>
      <c r="AW3358" s="9"/>
      <c r="AX3358" s="9"/>
      <c r="AY3358" s="9"/>
      <c r="AZ3358" s="9"/>
      <c r="BA3358" s="9"/>
      <c r="BB3358" s="9"/>
      <c r="BC3358" s="9"/>
      <c r="BD3358" s="9"/>
      <c r="BE3358" s="9"/>
      <c r="BF3358" s="9"/>
      <c r="BG3358" s="9"/>
      <c r="BH3358" s="9"/>
      <c r="BI3358" s="9"/>
      <c r="BJ3358" s="9"/>
      <c r="BK3358" s="9"/>
      <c r="BL3358" s="9"/>
      <c r="BM3358" s="9"/>
      <c r="BN3358" s="9"/>
      <c r="BO3358" s="9"/>
      <c r="BP3358" s="9"/>
      <c r="BQ3358" s="9"/>
      <c r="BR3358" s="9"/>
      <c r="BS3358" s="9"/>
      <c r="BT3358" s="9"/>
      <c r="BU3358" s="9"/>
      <c r="BV3358" s="9"/>
      <c r="BW3358" s="9"/>
      <c r="CB3358" s="10"/>
      <c r="CC3358" s="10"/>
      <c r="CD3358" s="10"/>
      <c r="CE3358" s="10"/>
      <c r="CF3358" s="11"/>
      <c r="CG3358" s="11"/>
      <c r="CH3358" s="11"/>
      <c r="CI3358" s="11"/>
      <c r="CJ3358" s="10"/>
      <c r="CK3358" s="10"/>
      <c r="CL3358" s="10"/>
      <c r="CM3358" s="10"/>
      <c r="CN3358" s="10"/>
      <c r="CO3358" s="10"/>
      <c r="CP3358" s="10"/>
      <c r="CQ3358" s="10"/>
      <c r="CR3358" s="10"/>
      <c r="CS3358" s="10"/>
      <c r="CT3358" s="10"/>
      <c r="CU3358" s="10"/>
      <c r="CV3358" s="9"/>
      <c r="CW3358" s="9"/>
      <c r="CX3358" s="9"/>
      <c r="CY3358" s="9"/>
    </row>
    <row r="3359" spans="31:103" ht="18" customHeight="1">
      <c r="AE3359" s="16"/>
      <c r="AF3359" s="16"/>
      <c r="AG3359" s="16"/>
      <c r="AH3359" s="16"/>
      <c r="AI3359" s="16"/>
      <c r="AJ3359" s="16"/>
      <c r="AK3359" s="16"/>
      <c r="AL3359" s="16"/>
      <c r="AM3359" s="16"/>
      <c r="AN3359" s="16"/>
      <c r="AO3359" s="16"/>
      <c r="AP3359" s="16"/>
      <c r="AQ3359" s="15"/>
      <c r="AV3359" s="9"/>
      <c r="AW3359" s="9"/>
      <c r="AX3359" s="9"/>
      <c r="AY3359" s="9"/>
      <c r="AZ3359" s="9"/>
      <c r="BA3359" s="9"/>
      <c r="BB3359" s="9"/>
      <c r="BC3359" s="9"/>
      <c r="BD3359" s="9"/>
      <c r="BE3359" s="9"/>
      <c r="BF3359" s="9"/>
      <c r="BG3359" s="9"/>
      <c r="BH3359" s="9"/>
      <c r="BI3359" s="9"/>
      <c r="BJ3359" s="9"/>
      <c r="BK3359" s="9"/>
      <c r="BL3359" s="9"/>
      <c r="BM3359" s="9"/>
      <c r="BN3359" s="9"/>
      <c r="BO3359" s="9"/>
      <c r="BP3359" s="9"/>
      <c r="BQ3359" s="9"/>
      <c r="BR3359" s="9"/>
      <c r="BS3359" s="9"/>
      <c r="BT3359" s="9"/>
      <c r="BU3359" s="9"/>
      <c r="BV3359" s="9"/>
      <c r="BW3359" s="9"/>
      <c r="CB3359" s="10"/>
      <c r="CC3359" s="10"/>
      <c r="CD3359" s="10"/>
      <c r="CE3359" s="10"/>
      <c r="CF3359" s="11"/>
      <c r="CG3359" s="11"/>
      <c r="CH3359" s="11"/>
      <c r="CI3359" s="11"/>
      <c r="CJ3359" s="10"/>
      <c r="CK3359" s="10"/>
      <c r="CL3359" s="10"/>
      <c r="CM3359" s="10"/>
      <c r="CN3359" s="10"/>
      <c r="CO3359" s="10"/>
      <c r="CP3359" s="10"/>
      <c r="CQ3359" s="10"/>
      <c r="CR3359" s="10"/>
      <c r="CS3359" s="10"/>
      <c r="CT3359" s="10"/>
      <c r="CU3359" s="10"/>
      <c r="CV3359" s="9"/>
      <c r="CW3359" s="9"/>
      <c r="CX3359" s="9"/>
      <c r="CY3359" s="9"/>
    </row>
    <row r="3360" spans="31:103" ht="18" customHeight="1">
      <c r="AE3360" s="16"/>
      <c r="AF3360" s="16"/>
      <c r="AG3360" s="16"/>
      <c r="AH3360" s="16"/>
      <c r="AI3360" s="16"/>
      <c r="AJ3360" s="16"/>
      <c r="AK3360" s="16"/>
      <c r="AL3360" s="16"/>
      <c r="AM3360" s="16"/>
      <c r="AN3360" s="16"/>
      <c r="AO3360" s="16"/>
      <c r="AP3360" s="16"/>
      <c r="AQ3360" s="15"/>
      <c r="AV3360" s="9"/>
      <c r="AW3360" s="9"/>
      <c r="AX3360" s="9"/>
      <c r="AY3360" s="9"/>
      <c r="AZ3360" s="9"/>
      <c r="BA3360" s="9"/>
      <c r="BB3360" s="9"/>
      <c r="BC3360" s="9"/>
      <c r="BD3360" s="9"/>
      <c r="BE3360" s="9"/>
      <c r="BF3360" s="9"/>
      <c r="BG3360" s="9"/>
      <c r="BH3360" s="9"/>
      <c r="BI3360" s="9"/>
      <c r="BJ3360" s="9"/>
      <c r="BK3360" s="9"/>
      <c r="BL3360" s="9"/>
      <c r="BM3360" s="9"/>
      <c r="BN3360" s="9"/>
      <c r="BO3360" s="9"/>
      <c r="BP3360" s="9"/>
      <c r="BQ3360" s="9"/>
      <c r="BR3360" s="9"/>
      <c r="BS3360" s="9"/>
      <c r="BT3360" s="9"/>
      <c r="BU3360" s="9"/>
      <c r="BV3360" s="9"/>
      <c r="BW3360" s="9"/>
      <c r="CB3360" s="10"/>
      <c r="CC3360" s="10"/>
      <c r="CD3360" s="10"/>
      <c r="CE3360" s="10"/>
      <c r="CF3360" s="11"/>
      <c r="CG3360" s="11"/>
      <c r="CH3360" s="11"/>
      <c r="CI3360" s="11"/>
      <c r="CJ3360" s="10"/>
      <c r="CK3360" s="10"/>
      <c r="CL3360" s="10"/>
      <c r="CM3360" s="10"/>
      <c r="CN3360" s="10"/>
      <c r="CO3360" s="10"/>
      <c r="CP3360" s="10"/>
      <c r="CQ3360" s="10"/>
      <c r="CR3360" s="10"/>
      <c r="CS3360" s="10"/>
      <c r="CT3360" s="10"/>
      <c r="CU3360" s="10"/>
      <c r="CV3360" s="9"/>
      <c r="CW3360" s="9"/>
      <c r="CX3360" s="9"/>
      <c r="CY3360" s="9"/>
    </row>
    <row r="3361" spans="31:103" ht="18" customHeight="1">
      <c r="AE3361" s="16"/>
      <c r="AF3361" s="16"/>
      <c r="AG3361" s="16"/>
      <c r="AH3361" s="16"/>
      <c r="AI3361" s="16"/>
      <c r="AJ3361" s="16"/>
      <c r="AK3361" s="16"/>
      <c r="AL3361" s="16"/>
      <c r="AM3361" s="16"/>
      <c r="AN3361" s="16"/>
      <c r="AO3361" s="16"/>
      <c r="AP3361" s="16"/>
      <c r="AQ3361" s="15"/>
      <c r="AV3361" s="9"/>
      <c r="AW3361" s="9"/>
      <c r="AX3361" s="9"/>
      <c r="AY3361" s="9"/>
      <c r="AZ3361" s="9"/>
      <c r="BA3361" s="9"/>
      <c r="BB3361" s="9"/>
      <c r="BC3361" s="9"/>
      <c r="BD3361" s="9"/>
      <c r="BE3361" s="9"/>
      <c r="BF3361" s="9"/>
      <c r="BG3361" s="9"/>
      <c r="BH3361" s="9"/>
      <c r="BI3361" s="9"/>
      <c r="BJ3361" s="9"/>
      <c r="BK3361" s="9"/>
      <c r="BL3361" s="9"/>
      <c r="BM3361" s="9"/>
      <c r="BN3361" s="9"/>
      <c r="BO3361" s="9"/>
      <c r="BP3361" s="9"/>
      <c r="BQ3361" s="9"/>
      <c r="BR3361" s="9"/>
      <c r="BS3361" s="9"/>
      <c r="BT3361" s="9"/>
      <c r="BU3361" s="9"/>
      <c r="BV3361" s="9"/>
      <c r="BW3361" s="9"/>
      <c r="CB3361" s="10"/>
      <c r="CC3361" s="10"/>
      <c r="CD3361" s="10"/>
      <c r="CE3361" s="10"/>
      <c r="CF3361" s="11"/>
      <c r="CG3361" s="11"/>
      <c r="CH3361" s="11"/>
      <c r="CI3361" s="11"/>
      <c r="CJ3361" s="10"/>
      <c r="CK3361" s="10"/>
      <c r="CL3361" s="10"/>
      <c r="CM3361" s="10"/>
      <c r="CN3361" s="10"/>
      <c r="CO3361" s="10"/>
      <c r="CP3361" s="10"/>
      <c r="CQ3361" s="10"/>
      <c r="CR3361" s="10"/>
      <c r="CS3361" s="10"/>
      <c r="CT3361" s="10"/>
      <c r="CU3361" s="10"/>
      <c r="CV3361" s="9"/>
      <c r="CW3361" s="9"/>
      <c r="CX3361" s="9"/>
      <c r="CY3361" s="9"/>
    </row>
    <row r="3362" spans="31:103" ht="18" customHeight="1">
      <c r="AE3362" s="16"/>
      <c r="AF3362" s="16"/>
      <c r="AG3362" s="16"/>
      <c r="AH3362" s="16"/>
      <c r="AI3362" s="16"/>
      <c r="AJ3362" s="16"/>
      <c r="AK3362" s="16"/>
      <c r="AL3362" s="16"/>
      <c r="AM3362" s="16"/>
      <c r="AN3362" s="16"/>
      <c r="AO3362" s="16"/>
      <c r="AP3362" s="16"/>
      <c r="AQ3362" s="15"/>
      <c r="AV3362" s="9"/>
      <c r="AW3362" s="9"/>
      <c r="AX3362" s="9"/>
      <c r="AY3362" s="9"/>
      <c r="AZ3362" s="9"/>
      <c r="BA3362" s="9"/>
      <c r="BB3362" s="9"/>
      <c r="BC3362" s="9"/>
      <c r="BD3362" s="9"/>
      <c r="BE3362" s="9"/>
      <c r="BF3362" s="9"/>
      <c r="BG3362" s="9"/>
      <c r="BH3362" s="9"/>
      <c r="BI3362" s="9"/>
      <c r="BJ3362" s="9"/>
      <c r="BK3362" s="9"/>
      <c r="BL3362" s="9"/>
      <c r="BM3362" s="9"/>
      <c r="BN3362" s="9"/>
      <c r="BO3362" s="9"/>
      <c r="BP3362" s="9"/>
      <c r="BQ3362" s="9"/>
      <c r="BR3362" s="9"/>
      <c r="BS3362" s="9"/>
      <c r="BT3362" s="9"/>
      <c r="BU3362" s="9"/>
      <c r="BV3362" s="9"/>
      <c r="BW3362" s="9"/>
      <c r="CB3362" s="10"/>
      <c r="CC3362" s="10"/>
      <c r="CD3362" s="10"/>
      <c r="CE3362" s="10"/>
      <c r="CF3362" s="11"/>
      <c r="CG3362" s="11"/>
      <c r="CH3362" s="11"/>
      <c r="CI3362" s="11"/>
      <c r="CJ3362" s="10"/>
      <c r="CK3362" s="10"/>
      <c r="CL3362" s="10"/>
      <c r="CM3362" s="10"/>
      <c r="CN3362" s="10"/>
      <c r="CO3362" s="10"/>
      <c r="CP3362" s="10"/>
      <c r="CQ3362" s="10"/>
      <c r="CR3362" s="10"/>
      <c r="CS3362" s="10"/>
      <c r="CT3362" s="10"/>
      <c r="CU3362" s="10"/>
      <c r="CV3362" s="9"/>
      <c r="CW3362" s="9"/>
      <c r="CX3362" s="9"/>
      <c r="CY3362" s="9"/>
    </row>
    <row r="3363" spans="31:103" ht="18" customHeight="1">
      <c r="AE3363" s="16"/>
      <c r="AF3363" s="16"/>
      <c r="AG3363" s="16"/>
      <c r="AH3363" s="16"/>
      <c r="AI3363" s="16"/>
      <c r="AJ3363" s="16"/>
      <c r="AK3363" s="16"/>
      <c r="AL3363" s="16"/>
      <c r="AM3363" s="16"/>
      <c r="AN3363" s="16"/>
      <c r="AO3363" s="16"/>
      <c r="AP3363" s="16"/>
      <c r="AQ3363" s="15"/>
      <c r="AV3363" s="9"/>
      <c r="AW3363" s="9"/>
      <c r="AX3363" s="9"/>
      <c r="AY3363" s="9"/>
      <c r="AZ3363" s="9"/>
      <c r="BA3363" s="9"/>
      <c r="BB3363" s="9"/>
      <c r="BC3363" s="9"/>
      <c r="BD3363" s="9"/>
      <c r="BE3363" s="9"/>
      <c r="BF3363" s="9"/>
      <c r="BG3363" s="9"/>
      <c r="BH3363" s="9"/>
      <c r="BI3363" s="9"/>
      <c r="BJ3363" s="9"/>
      <c r="BK3363" s="9"/>
      <c r="BL3363" s="9"/>
      <c r="BM3363" s="9"/>
      <c r="BN3363" s="9"/>
      <c r="BO3363" s="9"/>
      <c r="BP3363" s="9"/>
      <c r="BQ3363" s="9"/>
      <c r="BR3363" s="9"/>
      <c r="BS3363" s="9"/>
      <c r="BT3363" s="9"/>
      <c r="BU3363" s="9"/>
      <c r="BV3363" s="9"/>
      <c r="BW3363" s="9"/>
      <c r="CB3363" s="10"/>
      <c r="CC3363" s="10"/>
      <c r="CD3363" s="10"/>
      <c r="CE3363" s="10"/>
      <c r="CF3363" s="11"/>
      <c r="CG3363" s="11"/>
      <c r="CH3363" s="11"/>
      <c r="CI3363" s="11"/>
      <c r="CJ3363" s="10"/>
      <c r="CK3363" s="10"/>
      <c r="CL3363" s="10"/>
      <c r="CM3363" s="10"/>
      <c r="CN3363" s="10"/>
      <c r="CO3363" s="10"/>
      <c r="CP3363" s="10"/>
      <c r="CQ3363" s="10"/>
      <c r="CR3363" s="10"/>
      <c r="CS3363" s="10"/>
      <c r="CT3363" s="10"/>
      <c r="CU3363" s="10"/>
      <c r="CV3363" s="9"/>
      <c r="CW3363" s="9"/>
      <c r="CX3363" s="9"/>
      <c r="CY3363" s="9"/>
    </row>
    <row r="3364" spans="31:103" ht="18" customHeight="1">
      <c r="AE3364" s="16"/>
      <c r="AF3364" s="16"/>
      <c r="AG3364" s="16"/>
      <c r="AH3364" s="16"/>
      <c r="AI3364" s="16"/>
      <c r="AJ3364" s="16"/>
      <c r="AK3364" s="16"/>
      <c r="AL3364" s="16"/>
      <c r="AM3364" s="16"/>
      <c r="AN3364" s="16"/>
      <c r="AO3364" s="16"/>
      <c r="AP3364" s="16"/>
      <c r="AQ3364" s="15"/>
      <c r="AV3364" s="9"/>
      <c r="AW3364" s="9"/>
      <c r="AX3364" s="9"/>
      <c r="AY3364" s="9"/>
      <c r="AZ3364" s="9"/>
      <c r="BA3364" s="9"/>
      <c r="BB3364" s="9"/>
      <c r="BC3364" s="9"/>
      <c r="BD3364" s="9"/>
      <c r="BE3364" s="9"/>
      <c r="BF3364" s="9"/>
      <c r="BG3364" s="9"/>
      <c r="BH3364" s="9"/>
      <c r="BI3364" s="9"/>
      <c r="BJ3364" s="9"/>
      <c r="BK3364" s="9"/>
      <c r="BL3364" s="9"/>
      <c r="BM3364" s="9"/>
      <c r="BN3364" s="9"/>
      <c r="BO3364" s="9"/>
      <c r="BP3364" s="9"/>
      <c r="BQ3364" s="9"/>
      <c r="BR3364" s="9"/>
      <c r="BS3364" s="9"/>
      <c r="BT3364" s="9"/>
      <c r="BU3364" s="9"/>
      <c r="BV3364" s="9"/>
      <c r="BW3364" s="9"/>
      <c r="CB3364" s="10"/>
      <c r="CC3364" s="10"/>
      <c r="CD3364" s="10"/>
      <c r="CE3364" s="10"/>
      <c r="CF3364" s="11"/>
      <c r="CG3364" s="11"/>
      <c r="CH3364" s="11"/>
      <c r="CI3364" s="11"/>
      <c r="CJ3364" s="10"/>
      <c r="CK3364" s="10"/>
      <c r="CL3364" s="10"/>
      <c r="CM3364" s="10"/>
      <c r="CN3364" s="10"/>
      <c r="CO3364" s="10"/>
      <c r="CP3364" s="10"/>
      <c r="CQ3364" s="10"/>
      <c r="CR3364" s="10"/>
      <c r="CS3364" s="10"/>
      <c r="CT3364" s="10"/>
      <c r="CU3364" s="10"/>
      <c r="CV3364" s="9"/>
      <c r="CW3364" s="9"/>
      <c r="CX3364" s="9"/>
      <c r="CY3364" s="9"/>
    </row>
    <row r="3365" spans="31:103" ht="18" customHeight="1">
      <c r="AE3365" s="16"/>
      <c r="AF3365" s="16"/>
      <c r="AG3365" s="16"/>
      <c r="AH3365" s="16"/>
      <c r="AI3365" s="16"/>
      <c r="AJ3365" s="16"/>
      <c r="AK3365" s="16"/>
      <c r="AL3365" s="16"/>
      <c r="AM3365" s="16"/>
      <c r="AN3365" s="16"/>
      <c r="AO3365" s="16"/>
      <c r="AP3365" s="16"/>
      <c r="AQ3365" s="15"/>
      <c r="AV3365" s="9"/>
      <c r="AW3365" s="9"/>
      <c r="AX3365" s="9"/>
      <c r="AY3365" s="9"/>
      <c r="AZ3365" s="9"/>
      <c r="BA3365" s="9"/>
      <c r="BB3365" s="9"/>
      <c r="BC3365" s="9"/>
      <c r="BD3365" s="9"/>
      <c r="BE3365" s="9"/>
      <c r="BF3365" s="9"/>
      <c r="BG3365" s="9"/>
      <c r="BH3365" s="9"/>
      <c r="BI3365" s="9"/>
      <c r="BJ3365" s="9"/>
      <c r="BK3365" s="9"/>
      <c r="BL3365" s="9"/>
      <c r="BM3365" s="9"/>
      <c r="BN3365" s="9"/>
      <c r="BO3365" s="9"/>
      <c r="BP3365" s="9"/>
      <c r="BQ3365" s="9"/>
      <c r="BR3365" s="9"/>
      <c r="BS3365" s="9"/>
      <c r="BT3365" s="9"/>
      <c r="BU3365" s="9"/>
      <c r="BV3365" s="9"/>
      <c r="BW3365" s="9"/>
      <c r="CB3365" s="10"/>
      <c r="CC3365" s="10"/>
      <c r="CD3365" s="10"/>
      <c r="CE3365" s="10"/>
      <c r="CF3365" s="11"/>
      <c r="CG3365" s="11"/>
      <c r="CH3365" s="11"/>
      <c r="CI3365" s="11"/>
      <c r="CJ3365" s="10"/>
      <c r="CK3365" s="10"/>
      <c r="CL3365" s="10"/>
      <c r="CM3365" s="10"/>
      <c r="CN3365" s="10"/>
      <c r="CO3365" s="10"/>
      <c r="CP3365" s="10"/>
      <c r="CQ3365" s="10"/>
      <c r="CR3365" s="10"/>
      <c r="CS3365" s="10"/>
      <c r="CT3365" s="10"/>
      <c r="CU3365" s="10"/>
      <c r="CV3365" s="9"/>
      <c r="CW3365" s="9"/>
      <c r="CX3365" s="9"/>
      <c r="CY3365" s="9"/>
    </row>
    <row r="3366" spans="31:103" ht="18" customHeight="1">
      <c r="AE3366" s="16"/>
      <c r="AF3366" s="16"/>
      <c r="AG3366" s="16"/>
      <c r="AH3366" s="16"/>
      <c r="AI3366" s="16"/>
      <c r="AJ3366" s="16"/>
      <c r="AK3366" s="16"/>
      <c r="AL3366" s="16"/>
      <c r="AM3366" s="16"/>
      <c r="AN3366" s="16"/>
      <c r="AO3366" s="16"/>
      <c r="AP3366" s="16"/>
      <c r="AQ3366" s="15"/>
      <c r="AV3366" s="9"/>
      <c r="AW3366" s="9"/>
      <c r="AX3366" s="9"/>
      <c r="AY3366" s="9"/>
      <c r="AZ3366" s="9"/>
      <c r="BA3366" s="9"/>
      <c r="BB3366" s="9"/>
      <c r="BC3366" s="9"/>
      <c r="BD3366" s="9"/>
      <c r="BE3366" s="9"/>
      <c r="BF3366" s="9"/>
      <c r="BG3366" s="9"/>
      <c r="BH3366" s="9"/>
      <c r="BI3366" s="9"/>
      <c r="BJ3366" s="9"/>
      <c r="BK3366" s="9"/>
      <c r="BL3366" s="9"/>
      <c r="BM3366" s="9"/>
      <c r="BN3366" s="9"/>
      <c r="BO3366" s="9"/>
      <c r="BP3366" s="9"/>
      <c r="BQ3366" s="9"/>
      <c r="BR3366" s="9"/>
      <c r="BS3366" s="9"/>
      <c r="BT3366" s="9"/>
      <c r="BU3366" s="9"/>
      <c r="BV3366" s="9"/>
      <c r="BW3366" s="9"/>
      <c r="CB3366" s="10"/>
      <c r="CC3366" s="10"/>
      <c r="CD3366" s="10"/>
      <c r="CE3366" s="10"/>
      <c r="CF3366" s="11"/>
      <c r="CG3366" s="11"/>
      <c r="CH3366" s="11"/>
      <c r="CI3366" s="11"/>
      <c r="CJ3366" s="10"/>
      <c r="CK3366" s="10"/>
      <c r="CL3366" s="10"/>
      <c r="CM3366" s="10"/>
      <c r="CN3366" s="10"/>
      <c r="CO3366" s="10"/>
      <c r="CP3366" s="10"/>
      <c r="CQ3366" s="10"/>
      <c r="CR3366" s="10"/>
      <c r="CS3366" s="10"/>
      <c r="CT3366" s="10"/>
      <c r="CU3366" s="10"/>
      <c r="CV3366" s="9"/>
      <c r="CW3366" s="9"/>
      <c r="CX3366" s="9"/>
      <c r="CY3366" s="9"/>
    </row>
    <row r="3367" spans="31:103" ht="18" customHeight="1">
      <c r="AE3367" s="16"/>
      <c r="AF3367" s="16"/>
      <c r="AG3367" s="16"/>
      <c r="AH3367" s="16"/>
      <c r="AI3367" s="16"/>
      <c r="AJ3367" s="16"/>
      <c r="AK3367" s="16"/>
      <c r="AL3367" s="16"/>
      <c r="AM3367" s="16"/>
      <c r="AN3367" s="16"/>
      <c r="AO3367" s="16"/>
      <c r="AP3367" s="16"/>
      <c r="AQ3367" s="15"/>
      <c r="AV3367" s="9"/>
      <c r="AW3367" s="9"/>
      <c r="AX3367" s="9"/>
      <c r="AY3367" s="9"/>
      <c r="AZ3367" s="9"/>
      <c r="BA3367" s="9"/>
      <c r="BB3367" s="9"/>
      <c r="BC3367" s="9"/>
      <c r="BD3367" s="9"/>
      <c r="BE3367" s="9"/>
      <c r="BF3367" s="9"/>
      <c r="BG3367" s="9"/>
      <c r="BH3367" s="9"/>
      <c r="BI3367" s="9"/>
      <c r="BJ3367" s="9"/>
      <c r="BK3367" s="9"/>
      <c r="BL3367" s="9"/>
      <c r="BM3367" s="9"/>
      <c r="BN3367" s="9"/>
      <c r="BO3367" s="9"/>
      <c r="BP3367" s="9"/>
      <c r="BQ3367" s="9"/>
      <c r="BR3367" s="9"/>
      <c r="BS3367" s="9"/>
      <c r="BT3367" s="9"/>
      <c r="BU3367" s="9"/>
      <c r="BV3367" s="9"/>
      <c r="BW3367" s="9"/>
      <c r="CB3367" s="10"/>
      <c r="CC3367" s="10"/>
      <c r="CD3367" s="10"/>
      <c r="CE3367" s="10"/>
      <c r="CF3367" s="11"/>
      <c r="CG3367" s="11"/>
      <c r="CH3367" s="11"/>
      <c r="CI3367" s="11"/>
      <c r="CJ3367" s="10"/>
      <c r="CK3367" s="10"/>
      <c r="CL3367" s="10"/>
      <c r="CM3367" s="10"/>
      <c r="CN3367" s="10"/>
      <c r="CO3367" s="10"/>
      <c r="CP3367" s="10"/>
      <c r="CQ3367" s="10"/>
      <c r="CR3367" s="10"/>
      <c r="CS3367" s="10"/>
      <c r="CT3367" s="10"/>
      <c r="CU3367" s="10"/>
      <c r="CV3367" s="9"/>
      <c r="CW3367" s="9"/>
      <c r="CX3367" s="9"/>
      <c r="CY3367" s="9"/>
    </row>
    <row r="3368" spans="31:103" ht="18" customHeight="1">
      <c r="AE3368" s="16"/>
      <c r="AF3368" s="16"/>
      <c r="AG3368" s="16"/>
      <c r="AH3368" s="16"/>
      <c r="AI3368" s="16"/>
      <c r="AJ3368" s="16"/>
      <c r="AK3368" s="16"/>
      <c r="AL3368" s="16"/>
      <c r="AM3368" s="16"/>
      <c r="AN3368" s="16"/>
      <c r="AO3368" s="16"/>
      <c r="AP3368" s="16"/>
      <c r="AQ3368" s="15"/>
      <c r="AV3368" s="9"/>
      <c r="AW3368" s="9"/>
      <c r="AX3368" s="9"/>
      <c r="AY3368" s="9"/>
      <c r="AZ3368" s="9"/>
      <c r="BA3368" s="9"/>
      <c r="BB3368" s="9"/>
      <c r="BC3368" s="9"/>
      <c r="BD3368" s="9"/>
      <c r="BE3368" s="9"/>
      <c r="BF3368" s="9"/>
      <c r="BG3368" s="9"/>
      <c r="BH3368" s="9"/>
      <c r="BI3368" s="9"/>
      <c r="BJ3368" s="9"/>
      <c r="BK3368" s="9"/>
      <c r="BL3368" s="9"/>
      <c r="BM3368" s="9"/>
      <c r="BN3368" s="9"/>
      <c r="BO3368" s="9"/>
      <c r="BP3368" s="9"/>
      <c r="BQ3368" s="9"/>
      <c r="BR3368" s="9"/>
      <c r="BS3368" s="9"/>
      <c r="BT3368" s="9"/>
      <c r="BU3368" s="9"/>
      <c r="BV3368" s="9"/>
      <c r="BW3368" s="9"/>
      <c r="CB3368" s="10"/>
      <c r="CC3368" s="10"/>
      <c r="CD3368" s="10"/>
      <c r="CE3368" s="10"/>
      <c r="CF3368" s="11"/>
      <c r="CG3368" s="11"/>
      <c r="CH3368" s="11"/>
      <c r="CI3368" s="11"/>
      <c r="CJ3368" s="10"/>
      <c r="CK3368" s="10"/>
      <c r="CL3368" s="10"/>
      <c r="CM3368" s="10"/>
      <c r="CN3368" s="10"/>
      <c r="CO3368" s="10"/>
      <c r="CP3368" s="10"/>
      <c r="CQ3368" s="10"/>
      <c r="CR3368" s="10"/>
      <c r="CS3368" s="10"/>
      <c r="CT3368" s="10"/>
      <c r="CU3368" s="10"/>
      <c r="CV3368" s="9"/>
      <c r="CW3368" s="9"/>
      <c r="CX3368" s="9"/>
      <c r="CY3368" s="9"/>
    </row>
    <row r="3369" spans="31:103" ht="18" customHeight="1">
      <c r="AE3369" s="16"/>
      <c r="AF3369" s="16"/>
      <c r="AG3369" s="16"/>
      <c r="AH3369" s="16"/>
      <c r="AI3369" s="16"/>
      <c r="AJ3369" s="16"/>
      <c r="AK3369" s="16"/>
      <c r="AL3369" s="16"/>
      <c r="AM3369" s="16"/>
      <c r="AN3369" s="16"/>
      <c r="AO3369" s="16"/>
      <c r="AP3369" s="16"/>
      <c r="AQ3369" s="15"/>
      <c r="AV3369" s="9"/>
      <c r="AW3369" s="9"/>
      <c r="AX3369" s="9"/>
      <c r="AY3369" s="9"/>
      <c r="AZ3369" s="9"/>
      <c r="BA3369" s="9"/>
      <c r="BB3369" s="9"/>
      <c r="BC3369" s="9"/>
      <c r="BD3369" s="9"/>
      <c r="BE3369" s="9"/>
      <c r="BF3369" s="9"/>
      <c r="BG3369" s="9"/>
      <c r="BH3369" s="9"/>
      <c r="BI3369" s="9"/>
      <c r="BJ3369" s="9"/>
      <c r="BK3369" s="9"/>
      <c r="BL3369" s="9"/>
      <c r="BM3369" s="9"/>
      <c r="BN3369" s="9"/>
      <c r="BO3369" s="9"/>
      <c r="BP3369" s="9"/>
      <c r="BQ3369" s="9"/>
      <c r="BR3369" s="9"/>
      <c r="BS3369" s="9"/>
      <c r="BT3369" s="9"/>
      <c r="BU3369" s="9"/>
      <c r="BV3369" s="9"/>
      <c r="BW3369" s="9"/>
      <c r="CB3369" s="10"/>
      <c r="CC3369" s="10"/>
      <c r="CD3369" s="10"/>
      <c r="CE3369" s="10"/>
      <c r="CF3369" s="11"/>
      <c r="CG3369" s="11"/>
      <c r="CH3369" s="11"/>
      <c r="CI3369" s="11"/>
      <c r="CJ3369" s="10"/>
      <c r="CK3369" s="10"/>
      <c r="CL3369" s="10"/>
      <c r="CM3369" s="10"/>
      <c r="CN3369" s="10"/>
      <c r="CO3369" s="10"/>
      <c r="CP3369" s="10"/>
      <c r="CQ3369" s="10"/>
      <c r="CR3369" s="10"/>
      <c r="CS3369" s="10"/>
      <c r="CT3369" s="10"/>
      <c r="CU3369" s="10"/>
      <c r="CV3369" s="9"/>
      <c r="CW3369" s="9"/>
      <c r="CX3369" s="9"/>
      <c r="CY3369" s="9"/>
    </row>
    <row r="3370" spans="31:103" ht="18" customHeight="1">
      <c r="AE3370" s="16"/>
      <c r="AF3370" s="16"/>
      <c r="AG3370" s="16"/>
      <c r="AH3370" s="16"/>
      <c r="AI3370" s="16"/>
      <c r="AJ3370" s="16"/>
      <c r="AK3370" s="16"/>
      <c r="AL3370" s="16"/>
      <c r="AM3370" s="16"/>
      <c r="AN3370" s="16"/>
      <c r="AO3370" s="16"/>
      <c r="AP3370" s="16"/>
      <c r="AQ3370" s="15"/>
      <c r="AV3370" s="9"/>
      <c r="AW3370" s="9"/>
      <c r="AX3370" s="9"/>
      <c r="AY3370" s="9"/>
      <c r="AZ3370" s="9"/>
      <c r="BA3370" s="9"/>
      <c r="BB3370" s="9"/>
      <c r="BC3370" s="9"/>
      <c r="BD3370" s="9"/>
      <c r="BE3370" s="9"/>
      <c r="BF3370" s="9"/>
      <c r="BG3370" s="9"/>
      <c r="BH3370" s="9"/>
      <c r="BI3370" s="9"/>
      <c r="BJ3370" s="9"/>
      <c r="BK3370" s="9"/>
      <c r="BL3370" s="9"/>
      <c r="BM3370" s="9"/>
      <c r="BN3370" s="9"/>
      <c r="BO3370" s="9"/>
      <c r="BP3370" s="9"/>
      <c r="BQ3370" s="9"/>
      <c r="BR3370" s="9"/>
      <c r="BS3370" s="9"/>
      <c r="BT3370" s="9"/>
      <c r="BU3370" s="9"/>
      <c r="BV3370" s="9"/>
      <c r="BW3370" s="9"/>
      <c r="CB3370" s="10"/>
      <c r="CC3370" s="10"/>
      <c r="CD3370" s="10"/>
      <c r="CE3370" s="10"/>
      <c r="CF3370" s="11"/>
      <c r="CG3370" s="11"/>
      <c r="CH3370" s="11"/>
      <c r="CI3370" s="11"/>
      <c r="CJ3370" s="10"/>
      <c r="CK3370" s="10"/>
      <c r="CL3370" s="10"/>
      <c r="CM3370" s="10"/>
      <c r="CN3370" s="10"/>
      <c r="CO3370" s="10"/>
      <c r="CP3370" s="10"/>
      <c r="CQ3370" s="10"/>
      <c r="CR3370" s="10"/>
      <c r="CS3370" s="10"/>
      <c r="CT3370" s="10"/>
      <c r="CU3370" s="10"/>
      <c r="CV3370" s="9"/>
      <c r="CW3370" s="9"/>
      <c r="CX3370" s="9"/>
      <c r="CY3370" s="9"/>
    </row>
    <row r="3371" spans="31:103" ht="18" customHeight="1">
      <c r="AE3371" s="16"/>
      <c r="AF3371" s="16"/>
      <c r="AG3371" s="16"/>
      <c r="AH3371" s="16"/>
      <c r="AI3371" s="16"/>
      <c r="AJ3371" s="16"/>
      <c r="AK3371" s="16"/>
      <c r="AL3371" s="16"/>
      <c r="AM3371" s="16"/>
      <c r="AN3371" s="16"/>
      <c r="AO3371" s="16"/>
      <c r="AP3371" s="16"/>
      <c r="AQ3371" s="15"/>
      <c r="AV3371" s="9"/>
      <c r="AW3371" s="9"/>
      <c r="AX3371" s="9"/>
      <c r="AY3371" s="9"/>
      <c r="AZ3371" s="9"/>
      <c r="BA3371" s="9"/>
      <c r="BB3371" s="9"/>
      <c r="BC3371" s="9"/>
      <c r="BD3371" s="9"/>
      <c r="BE3371" s="9"/>
      <c r="BF3371" s="9"/>
      <c r="BG3371" s="9"/>
      <c r="BH3371" s="9"/>
      <c r="BI3371" s="9"/>
      <c r="BJ3371" s="9"/>
      <c r="BK3371" s="9"/>
      <c r="BL3371" s="9"/>
      <c r="BM3371" s="9"/>
      <c r="BN3371" s="9"/>
      <c r="BO3371" s="9"/>
      <c r="BP3371" s="9"/>
      <c r="BQ3371" s="9"/>
      <c r="BR3371" s="9"/>
      <c r="BS3371" s="9"/>
      <c r="BT3371" s="9"/>
      <c r="BU3371" s="9"/>
      <c r="BV3371" s="9"/>
      <c r="BW3371" s="9"/>
      <c r="CB3371" s="10"/>
      <c r="CC3371" s="10"/>
      <c r="CD3371" s="10"/>
      <c r="CE3371" s="10"/>
      <c r="CF3371" s="11"/>
      <c r="CG3371" s="11"/>
      <c r="CH3371" s="11"/>
      <c r="CI3371" s="11"/>
      <c r="CJ3371" s="10"/>
      <c r="CK3371" s="10"/>
      <c r="CL3371" s="10"/>
      <c r="CM3371" s="10"/>
      <c r="CN3371" s="10"/>
      <c r="CO3371" s="10"/>
      <c r="CP3371" s="10"/>
      <c r="CQ3371" s="10"/>
      <c r="CR3371" s="10"/>
      <c r="CS3371" s="10"/>
      <c r="CT3371" s="10"/>
      <c r="CU3371" s="10"/>
      <c r="CV3371" s="9"/>
      <c r="CW3371" s="9"/>
      <c r="CX3371" s="9"/>
      <c r="CY3371" s="9"/>
    </row>
    <row r="3372" spans="31:103" ht="18" customHeight="1">
      <c r="AE3372" s="16"/>
      <c r="AF3372" s="16"/>
      <c r="AG3372" s="16"/>
      <c r="AH3372" s="16"/>
      <c r="AI3372" s="16"/>
      <c r="AJ3372" s="16"/>
      <c r="AK3372" s="16"/>
      <c r="AL3372" s="16"/>
      <c r="AM3372" s="16"/>
      <c r="AN3372" s="16"/>
      <c r="AO3372" s="16"/>
      <c r="AP3372" s="16"/>
      <c r="AQ3372" s="15"/>
      <c r="AV3372" s="9"/>
      <c r="AW3372" s="9"/>
      <c r="AX3372" s="9"/>
      <c r="AY3372" s="9"/>
      <c r="AZ3372" s="9"/>
      <c r="BA3372" s="9"/>
      <c r="BB3372" s="9"/>
      <c r="BC3372" s="9"/>
      <c r="BD3372" s="9"/>
      <c r="BE3372" s="9"/>
      <c r="BF3372" s="9"/>
      <c r="BG3372" s="9"/>
      <c r="BH3372" s="9"/>
      <c r="BI3372" s="9"/>
      <c r="BJ3372" s="9"/>
      <c r="BK3372" s="9"/>
      <c r="BL3372" s="9"/>
      <c r="BM3372" s="9"/>
      <c r="BN3372" s="9"/>
      <c r="BO3372" s="9"/>
      <c r="BP3372" s="9"/>
      <c r="BQ3372" s="9"/>
      <c r="BR3372" s="9"/>
      <c r="BS3372" s="9"/>
      <c r="BT3372" s="9"/>
      <c r="BU3372" s="9"/>
      <c r="BV3372" s="9"/>
      <c r="BW3372" s="9"/>
      <c r="CB3372" s="10"/>
      <c r="CC3372" s="10"/>
      <c r="CD3372" s="10"/>
      <c r="CE3372" s="10"/>
      <c r="CF3372" s="11"/>
      <c r="CG3372" s="11"/>
      <c r="CH3372" s="11"/>
      <c r="CI3372" s="11"/>
      <c r="CJ3372" s="10"/>
      <c r="CK3372" s="10"/>
      <c r="CL3372" s="10"/>
      <c r="CM3372" s="10"/>
      <c r="CN3372" s="10"/>
      <c r="CO3372" s="10"/>
      <c r="CP3372" s="10"/>
      <c r="CQ3372" s="10"/>
      <c r="CR3372" s="10"/>
      <c r="CS3372" s="10"/>
      <c r="CT3372" s="10"/>
      <c r="CU3372" s="10"/>
      <c r="CV3372" s="9"/>
      <c r="CW3372" s="9"/>
      <c r="CX3372" s="9"/>
      <c r="CY3372" s="9"/>
    </row>
    <row r="3373" spans="31:103" ht="18" customHeight="1">
      <c r="AE3373" s="16"/>
      <c r="AF3373" s="16"/>
      <c r="AG3373" s="16"/>
      <c r="AH3373" s="16"/>
      <c r="AI3373" s="16"/>
      <c r="AJ3373" s="16"/>
      <c r="AK3373" s="16"/>
      <c r="AL3373" s="16"/>
      <c r="AM3373" s="16"/>
      <c r="AN3373" s="16"/>
      <c r="AO3373" s="16"/>
      <c r="AP3373" s="16"/>
      <c r="AQ3373" s="15"/>
      <c r="AV3373" s="9"/>
      <c r="AW3373" s="9"/>
      <c r="AX3373" s="9"/>
      <c r="AY3373" s="9"/>
      <c r="AZ3373" s="9"/>
      <c r="BA3373" s="9"/>
      <c r="BB3373" s="9"/>
      <c r="BC3373" s="9"/>
      <c r="BD3373" s="9"/>
      <c r="BE3373" s="9"/>
      <c r="BF3373" s="9"/>
      <c r="BG3373" s="9"/>
      <c r="BH3373" s="9"/>
      <c r="BI3373" s="9"/>
      <c r="BJ3373" s="9"/>
      <c r="BK3373" s="9"/>
      <c r="BL3373" s="9"/>
      <c r="BM3373" s="9"/>
      <c r="BN3373" s="9"/>
      <c r="BO3373" s="9"/>
      <c r="BP3373" s="9"/>
      <c r="BQ3373" s="9"/>
      <c r="BR3373" s="9"/>
      <c r="BS3373" s="9"/>
      <c r="BT3373" s="9"/>
      <c r="BU3373" s="9"/>
      <c r="BV3373" s="9"/>
      <c r="BW3373" s="9"/>
      <c r="CB3373" s="10"/>
      <c r="CC3373" s="10"/>
      <c r="CD3373" s="10"/>
      <c r="CE3373" s="10"/>
      <c r="CF3373" s="11"/>
      <c r="CG3373" s="11"/>
      <c r="CH3373" s="11"/>
      <c r="CI3373" s="11"/>
      <c r="CJ3373" s="10"/>
      <c r="CK3373" s="10"/>
      <c r="CL3373" s="10"/>
      <c r="CM3373" s="10"/>
      <c r="CN3373" s="10"/>
      <c r="CO3373" s="10"/>
      <c r="CP3373" s="10"/>
      <c r="CQ3373" s="10"/>
      <c r="CR3373" s="10"/>
      <c r="CS3373" s="10"/>
      <c r="CT3373" s="10"/>
      <c r="CU3373" s="10"/>
      <c r="CV3373" s="9"/>
      <c r="CW3373" s="9"/>
      <c r="CX3373" s="9"/>
      <c r="CY3373" s="9"/>
    </row>
    <row r="3374" spans="31:103" ht="18" customHeight="1">
      <c r="AE3374" s="16"/>
      <c r="AF3374" s="16"/>
      <c r="AG3374" s="16"/>
      <c r="AH3374" s="16"/>
      <c r="AI3374" s="16"/>
      <c r="AJ3374" s="16"/>
      <c r="AK3374" s="16"/>
      <c r="AL3374" s="16"/>
      <c r="AM3374" s="16"/>
      <c r="AN3374" s="16"/>
      <c r="AO3374" s="16"/>
      <c r="AP3374" s="16"/>
      <c r="AQ3374" s="15"/>
      <c r="AV3374" s="9"/>
      <c r="AW3374" s="9"/>
      <c r="AX3374" s="9"/>
      <c r="AY3374" s="9"/>
      <c r="AZ3374" s="9"/>
      <c r="BA3374" s="9"/>
      <c r="BB3374" s="9"/>
      <c r="BC3374" s="9"/>
      <c r="BD3374" s="9"/>
      <c r="BE3374" s="9"/>
      <c r="BF3374" s="9"/>
      <c r="BG3374" s="9"/>
      <c r="BH3374" s="9"/>
      <c r="BI3374" s="9"/>
      <c r="BJ3374" s="9"/>
      <c r="BK3374" s="9"/>
      <c r="BL3374" s="9"/>
      <c r="BM3374" s="9"/>
      <c r="BN3374" s="9"/>
      <c r="BO3374" s="9"/>
      <c r="BP3374" s="9"/>
      <c r="BQ3374" s="9"/>
      <c r="BR3374" s="9"/>
      <c r="BS3374" s="9"/>
      <c r="BT3374" s="9"/>
      <c r="BU3374" s="9"/>
      <c r="BV3374" s="9"/>
      <c r="BW3374" s="9"/>
      <c r="CB3374" s="10"/>
      <c r="CC3374" s="10"/>
      <c r="CD3374" s="10"/>
      <c r="CE3374" s="10"/>
      <c r="CF3374" s="11"/>
      <c r="CG3374" s="11"/>
      <c r="CH3374" s="11"/>
      <c r="CI3374" s="11"/>
      <c r="CJ3374" s="10"/>
      <c r="CK3374" s="10"/>
      <c r="CL3374" s="10"/>
      <c r="CM3374" s="10"/>
      <c r="CN3374" s="10"/>
      <c r="CO3374" s="10"/>
      <c r="CP3374" s="10"/>
      <c r="CQ3374" s="10"/>
      <c r="CR3374" s="10"/>
      <c r="CS3374" s="10"/>
      <c r="CT3374" s="10"/>
      <c r="CU3374" s="10"/>
      <c r="CV3374" s="9"/>
      <c r="CW3374" s="9"/>
      <c r="CX3374" s="9"/>
      <c r="CY3374" s="9"/>
    </row>
    <row r="3375" spans="31:103" ht="18" customHeight="1">
      <c r="AE3375" s="16"/>
      <c r="AF3375" s="16"/>
      <c r="AG3375" s="16"/>
      <c r="AH3375" s="16"/>
      <c r="AI3375" s="16"/>
      <c r="AJ3375" s="16"/>
      <c r="AK3375" s="16"/>
      <c r="AL3375" s="16"/>
      <c r="AM3375" s="16"/>
      <c r="AN3375" s="16"/>
      <c r="AO3375" s="16"/>
      <c r="AP3375" s="16"/>
      <c r="AQ3375" s="15"/>
      <c r="AV3375" s="9"/>
      <c r="AW3375" s="9"/>
      <c r="AX3375" s="9"/>
      <c r="AY3375" s="9"/>
      <c r="AZ3375" s="9"/>
      <c r="BA3375" s="9"/>
      <c r="BB3375" s="9"/>
      <c r="BC3375" s="9"/>
      <c r="BD3375" s="9"/>
      <c r="BE3375" s="9"/>
      <c r="BF3375" s="9"/>
      <c r="BG3375" s="9"/>
      <c r="BH3375" s="9"/>
      <c r="BI3375" s="9"/>
      <c r="BJ3375" s="9"/>
      <c r="BK3375" s="9"/>
      <c r="BL3375" s="9"/>
      <c r="BM3375" s="9"/>
      <c r="BN3375" s="9"/>
      <c r="BO3375" s="9"/>
      <c r="BP3375" s="9"/>
      <c r="BQ3375" s="9"/>
      <c r="BR3375" s="9"/>
      <c r="BS3375" s="9"/>
      <c r="BT3375" s="9"/>
      <c r="BU3375" s="9"/>
      <c r="BV3375" s="9"/>
      <c r="BW3375" s="9"/>
      <c r="CB3375" s="10"/>
      <c r="CC3375" s="10"/>
      <c r="CD3375" s="10"/>
      <c r="CE3375" s="10"/>
      <c r="CF3375" s="11"/>
      <c r="CG3375" s="11"/>
      <c r="CH3375" s="11"/>
      <c r="CI3375" s="11"/>
      <c r="CJ3375" s="10"/>
      <c r="CK3375" s="10"/>
      <c r="CL3375" s="10"/>
      <c r="CM3375" s="10"/>
      <c r="CN3375" s="10"/>
      <c r="CO3375" s="10"/>
      <c r="CP3375" s="10"/>
      <c r="CQ3375" s="10"/>
      <c r="CR3375" s="10"/>
      <c r="CS3375" s="10"/>
      <c r="CT3375" s="10"/>
      <c r="CU3375" s="10"/>
      <c r="CV3375" s="9"/>
      <c r="CW3375" s="9"/>
      <c r="CX3375" s="9"/>
      <c r="CY3375" s="9"/>
    </row>
    <row r="3376" spans="31:103" ht="18" customHeight="1">
      <c r="AE3376" s="16"/>
      <c r="AF3376" s="16"/>
      <c r="AG3376" s="16"/>
      <c r="AH3376" s="16"/>
      <c r="AI3376" s="16"/>
      <c r="AJ3376" s="16"/>
      <c r="AK3376" s="16"/>
      <c r="AL3376" s="16"/>
      <c r="AM3376" s="16"/>
      <c r="AN3376" s="16"/>
      <c r="AO3376" s="16"/>
      <c r="AP3376" s="16"/>
      <c r="AQ3376" s="15"/>
      <c r="AV3376" s="9"/>
      <c r="AW3376" s="9"/>
      <c r="AX3376" s="9"/>
      <c r="AY3376" s="9"/>
      <c r="AZ3376" s="9"/>
      <c r="BA3376" s="9"/>
      <c r="BB3376" s="9"/>
      <c r="BC3376" s="9"/>
      <c r="BD3376" s="9"/>
      <c r="BE3376" s="9"/>
      <c r="BF3376" s="9"/>
      <c r="BG3376" s="9"/>
      <c r="BH3376" s="9"/>
      <c r="BI3376" s="9"/>
      <c r="BJ3376" s="9"/>
      <c r="BK3376" s="9"/>
      <c r="BL3376" s="9"/>
      <c r="BM3376" s="9"/>
      <c r="BN3376" s="9"/>
      <c r="BO3376" s="9"/>
      <c r="BP3376" s="9"/>
      <c r="BQ3376" s="9"/>
      <c r="BR3376" s="9"/>
      <c r="BS3376" s="9"/>
      <c r="BT3376" s="9"/>
      <c r="BU3376" s="9"/>
      <c r="BV3376" s="9"/>
      <c r="BW3376" s="9"/>
      <c r="CB3376" s="10"/>
      <c r="CC3376" s="10"/>
      <c r="CD3376" s="10"/>
      <c r="CE3376" s="10"/>
      <c r="CF3376" s="11"/>
      <c r="CG3376" s="11"/>
      <c r="CH3376" s="11"/>
      <c r="CI3376" s="11"/>
      <c r="CJ3376" s="10"/>
      <c r="CK3376" s="10"/>
      <c r="CL3376" s="10"/>
      <c r="CM3376" s="10"/>
      <c r="CN3376" s="10"/>
      <c r="CO3376" s="10"/>
      <c r="CP3376" s="10"/>
      <c r="CQ3376" s="10"/>
      <c r="CR3376" s="10"/>
      <c r="CS3376" s="10"/>
      <c r="CT3376" s="10"/>
      <c r="CU3376" s="10"/>
      <c r="CV3376" s="9"/>
      <c r="CW3376" s="9"/>
      <c r="CX3376" s="9"/>
      <c r="CY3376" s="9"/>
    </row>
    <row r="3377" spans="31:103" ht="18" customHeight="1">
      <c r="AE3377" s="16"/>
      <c r="AF3377" s="16"/>
      <c r="AG3377" s="16"/>
      <c r="AH3377" s="16"/>
      <c r="AI3377" s="16"/>
      <c r="AJ3377" s="16"/>
      <c r="AK3377" s="16"/>
      <c r="AL3377" s="16"/>
      <c r="AM3377" s="16"/>
      <c r="AN3377" s="16"/>
      <c r="AO3377" s="16"/>
      <c r="AP3377" s="16"/>
      <c r="AQ3377" s="15"/>
      <c r="AV3377" s="9"/>
      <c r="AW3377" s="9"/>
      <c r="AX3377" s="9"/>
      <c r="AY3377" s="9"/>
      <c r="AZ3377" s="9"/>
      <c r="BA3377" s="9"/>
      <c r="BB3377" s="9"/>
      <c r="BC3377" s="9"/>
      <c r="BD3377" s="9"/>
      <c r="BE3377" s="9"/>
      <c r="BF3377" s="9"/>
      <c r="BG3377" s="9"/>
      <c r="BH3377" s="9"/>
      <c r="BI3377" s="9"/>
      <c r="BJ3377" s="9"/>
      <c r="BK3377" s="9"/>
      <c r="BL3377" s="9"/>
      <c r="BM3377" s="9"/>
      <c r="BN3377" s="9"/>
      <c r="BO3377" s="9"/>
      <c r="BP3377" s="9"/>
      <c r="BQ3377" s="9"/>
      <c r="BR3377" s="9"/>
      <c r="BS3377" s="9"/>
      <c r="BT3377" s="9"/>
      <c r="BU3377" s="9"/>
      <c r="BV3377" s="9"/>
      <c r="BW3377" s="9"/>
      <c r="CB3377" s="10"/>
      <c r="CC3377" s="10"/>
      <c r="CD3377" s="10"/>
      <c r="CE3377" s="10"/>
      <c r="CF3377" s="11"/>
      <c r="CG3377" s="11"/>
      <c r="CH3377" s="11"/>
      <c r="CI3377" s="11"/>
      <c r="CJ3377" s="10"/>
      <c r="CK3377" s="10"/>
      <c r="CL3377" s="10"/>
      <c r="CM3377" s="10"/>
      <c r="CN3377" s="10"/>
      <c r="CO3377" s="10"/>
      <c r="CP3377" s="10"/>
      <c r="CQ3377" s="10"/>
      <c r="CR3377" s="10"/>
      <c r="CS3377" s="10"/>
      <c r="CT3377" s="10"/>
      <c r="CU3377" s="10"/>
      <c r="CV3377" s="9"/>
      <c r="CW3377" s="9"/>
      <c r="CX3377" s="9"/>
      <c r="CY3377" s="9"/>
    </row>
    <row r="3378" spans="31:103" ht="18" customHeight="1">
      <c r="AE3378" s="16"/>
      <c r="AF3378" s="16"/>
      <c r="AG3378" s="16"/>
      <c r="AH3378" s="16"/>
      <c r="AI3378" s="16"/>
      <c r="AJ3378" s="16"/>
      <c r="AK3378" s="16"/>
      <c r="AL3378" s="16"/>
      <c r="AM3378" s="16"/>
      <c r="AN3378" s="16"/>
      <c r="AO3378" s="16"/>
      <c r="AP3378" s="16"/>
      <c r="AQ3378" s="15"/>
      <c r="AV3378" s="9"/>
      <c r="AW3378" s="9"/>
      <c r="AX3378" s="9"/>
      <c r="AY3378" s="9"/>
      <c r="AZ3378" s="9"/>
      <c r="BA3378" s="9"/>
      <c r="BB3378" s="9"/>
      <c r="BC3378" s="9"/>
      <c r="BD3378" s="9"/>
      <c r="BE3378" s="9"/>
      <c r="BF3378" s="9"/>
      <c r="BG3378" s="9"/>
      <c r="BH3378" s="9"/>
      <c r="BI3378" s="9"/>
      <c r="BJ3378" s="9"/>
      <c r="BK3378" s="9"/>
      <c r="BL3378" s="9"/>
      <c r="BM3378" s="9"/>
      <c r="BN3378" s="9"/>
      <c r="BO3378" s="9"/>
      <c r="BP3378" s="9"/>
      <c r="BQ3378" s="9"/>
      <c r="BR3378" s="9"/>
      <c r="BS3378" s="9"/>
      <c r="BT3378" s="9"/>
      <c r="BU3378" s="9"/>
      <c r="BV3378" s="9"/>
      <c r="BW3378" s="9"/>
      <c r="CB3378" s="10"/>
      <c r="CC3378" s="10"/>
      <c r="CD3378" s="10"/>
      <c r="CE3378" s="10"/>
      <c r="CF3378" s="11"/>
      <c r="CG3378" s="11"/>
      <c r="CH3378" s="11"/>
      <c r="CI3378" s="11"/>
      <c r="CJ3378" s="10"/>
      <c r="CK3378" s="10"/>
      <c r="CL3378" s="10"/>
      <c r="CM3378" s="10"/>
      <c r="CN3378" s="10"/>
      <c r="CO3378" s="10"/>
      <c r="CP3378" s="10"/>
      <c r="CQ3378" s="10"/>
      <c r="CR3378" s="10"/>
      <c r="CS3378" s="10"/>
      <c r="CT3378" s="10"/>
      <c r="CU3378" s="10"/>
      <c r="CV3378" s="9"/>
      <c r="CW3378" s="9"/>
      <c r="CX3378" s="9"/>
      <c r="CY3378" s="9"/>
    </row>
    <row r="3379" spans="31:103" ht="18" customHeight="1">
      <c r="AE3379" s="16"/>
      <c r="AF3379" s="16"/>
      <c r="AG3379" s="16"/>
      <c r="AH3379" s="16"/>
      <c r="AI3379" s="16"/>
      <c r="AJ3379" s="16"/>
      <c r="AK3379" s="16"/>
      <c r="AL3379" s="16"/>
      <c r="AM3379" s="16"/>
      <c r="AN3379" s="16"/>
      <c r="AO3379" s="16"/>
      <c r="AP3379" s="16"/>
      <c r="AQ3379" s="15"/>
      <c r="AV3379" s="9"/>
      <c r="AW3379" s="9"/>
      <c r="AX3379" s="9"/>
      <c r="AY3379" s="9"/>
      <c r="AZ3379" s="9"/>
      <c r="BA3379" s="9"/>
      <c r="BB3379" s="9"/>
      <c r="BC3379" s="9"/>
      <c r="BD3379" s="9"/>
      <c r="BE3379" s="9"/>
      <c r="BF3379" s="9"/>
      <c r="BG3379" s="9"/>
      <c r="BH3379" s="9"/>
      <c r="BI3379" s="9"/>
      <c r="BJ3379" s="9"/>
      <c r="BK3379" s="9"/>
      <c r="BL3379" s="9"/>
      <c r="BM3379" s="9"/>
      <c r="BN3379" s="9"/>
      <c r="BO3379" s="9"/>
      <c r="BP3379" s="9"/>
      <c r="BQ3379" s="9"/>
      <c r="BR3379" s="9"/>
      <c r="BS3379" s="9"/>
      <c r="BT3379" s="9"/>
      <c r="BU3379" s="9"/>
      <c r="BV3379" s="9"/>
      <c r="BW3379" s="9"/>
      <c r="CB3379" s="10"/>
      <c r="CC3379" s="10"/>
      <c r="CD3379" s="10"/>
      <c r="CE3379" s="10"/>
      <c r="CF3379" s="11"/>
      <c r="CG3379" s="11"/>
      <c r="CH3379" s="11"/>
      <c r="CI3379" s="11"/>
      <c r="CJ3379" s="10"/>
      <c r="CK3379" s="10"/>
      <c r="CL3379" s="10"/>
      <c r="CM3379" s="10"/>
      <c r="CN3379" s="10"/>
      <c r="CO3379" s="10"/>
      <c r="CP3379" s="10"/>
      <c r="CQ3379" s="10"/>
      <c r="CR3379" s="10"/>
      <c r="CS3379" s="10"/>
      <c r="CT3379" s="10"/>
      <c r="CU3379" s="10"/>
      <c r="CV3379" s="9"/>
      <c r="CW3379" s="9"/>
      <c r="CX3379" s="9"/>
      <c r="CY3379" s="9"/>
    </row>
    <row r="3380" spans="31:103" ht="18" customHeight="1">
      <c r="AE3380" s="16"/>
      <c r="AF3380" s="16"/>
      <c r="AG3380" s="16"/>
      <c r="AH3380" s="16"/>
      <c r="AI3380" s="16"/>
      <c r="AJ3380" s="16"/>
      <c r="AK3380" s="16"/>
      <c r="AL3380" s="16"/>
      <c r="AM3380" s="16"/>
      <c r="AN3380" s="16"/>
      <c r="AO3380" s="16"/>
      <c r="AP3380" s="16"/>
      <c r="AQ3380" s="15"/>
      <c r="AV3380" s="9"/>
      <c r="AW3380" s="9"/>
      <c r="AX3380" s="9"/>
      <c r="AY3380" s="9"/>
      <c r="AZ3380" s="9"/>
      <c r="BA3380" s="9"/>
      <c r="BB3380" s="9"/>
      <c r="BC3380" s="9"/>
      <c r="BD3380" s="9"/>
      <c r="BE3380" s="9"/>
      <c r="BF3380" s="9"/>
      <c r="BG3380" s="9"/>
      <c r="BH3380" s="9"/>
      <c r="BI3380" s="9"/>
      <c r="BJ3380" s="9"/>
      <c r="BK3380" s="9"/>
      <c r="BL3380" s="9"/>
      <c r="BM3380" s="9"/>
      <c r="BN3380" s="9"/>
      <c r="BO3380" s="9"/>
      <c r="BP3380" s="9"/>
      <c r="BQ3380" s="9"/>
      <c r="BR3380" s="9"/>
      <c r="BS3380" s="9"/>
      <c r="BT3380" s="9"/>
      <c r="BU3380" s="9"/>
      <c r="BV3380" s="9"/>
      <c r="BW3380" s="9"/>
      <c r="CB3380" s="10"/>
      <c r="CC3380" s="10"/>
      <c r="CD3380" s="10"/>
      <c r="CE3380" s="10"/>
      <c r="CF3380" s="11"/>
      <c r="CG3380" s="11"/>
      <c r="CH3380" s="11"/>
      <c r="CI3380" s="11"/>
      <c r="CJ3380" s="10"/>
      <c r="CK3380" s="10"/>
      <c r="CL3380" s="10"/>
      <c r="CM3380" s="10"/>
      <c r="CN3380" s="10"/>
      <c r="CO3380" s="10"/>
      <c r="CP3380" s="10"/>
      <c r="CQ3380" s="10"/>
      <c r="CR3380" s="10"/>
      <c r="CS3380" s="10"/>
      <c r="CT3380" s="10"/>
      <c r="CU3380" s="10"/>
      <c r="CV3380" s="9"/>
      <c r="CW3380" s="9"/>
      <c r="CX3380" s="9"/>
      <c r="CY3380" s="9"/>
    </row>
    <row r="3381" spans="31:103" ht="18" customHeight="1">
      <c r="AE3381" s="16"/>
      <c r="AF3381" s="16"/>
      <c r="AG3381" s="16"/>
      <c r="AH3381" s="16"/>
      <c r="AI3381" s="16"/>
      <c r="AJ3381" s="16"/>
      <c r="AK3381" s="16"/>
      <c r="AL3381" s="16"/>
      <c r="AM3381" s="16"/>
      <c r="AN3381" s="16"/>
      <c r="AO3381" s="16"/>
      <c r="AP3381" s="16"/>
      <c r="AQ3381" s="15"/>
      <c r="AV3381" s="9"/>
      <c r="AW3381" s="9"/>
      <c r="AX3381" s="9"/>
      <c r="AY3381" s="9"/>
      <c r="AZ3381" s="9"/>
      <c r="BA3381" s="9"/>
      <c r="BB3381" s="9"/>
      <c r="BC3381" s="9"/>
      <c r="BD3381" s="9"/>
      <c r="BE3381" s="9"/>
      <c r="BF3381" s="9"/>
      <c r="BG3381" s="9"/>
      <c r="BH3381" s="9"/>
      <c r="BI3381" s="9"/>
      <c r="BJ3381" s="9"/>
      <c r="BK3381" s="9"/>
      <c r="BL3381" s="9"/>
      <c r="BM3381" s="9"/>
      <c r="BN3381" s="9"/>
      <c r="BO3381" s="9"/>
      <c r="BP3381" s="9"/>
      <c r="BQ3381" s="9"/>
      <c r="BR3381" s="9"/>
      <c r="BS3381" s="9"/>
      <c r="BT3381" s="9"/>
      <c r="BU3381" s="9"/>
      <c r="BV3381" s="9"/>
      <c r="BW3381" s="9"/>
      <c r="CB3381" s="10"/>
      <c r="CC3381" s="10"/>
      <c r="CD3381" s="10"/>
      <c r="CE3381" s="10"/>
      <c r="CF3381" s="11"/>
      <c r="CG3381" s="11"/>
      <c r="CH3381" s="11"/>
      <c r="CI3381" s="11"/>
      <c r="CJ3381" s="10"/>
      <c r="CK3381" s="10"/>
      <c r="CL3381" s="10"/>
      <c r="CM3381" s="10"/>
      <c r="CN3381" s="10"/>
      <c r="CO3381" s="10"/>
      <c r="CP3381" s="10"/>
      <c r="CQ3381" s="10"/>
      <c r="CR3381" s="10"/>
      <c r="CS3381" s="10"/>
      <c r="CT3381" s="10"/>
      <c r="CU3381" s="10"/>
      <c r="CV3381" s="9"/>
      <c r="CW3381" s="9"/>
      <c r="CX3381" s="9"/>
      <c r="CY3381" s="9"/>
    </row>
    <row r="3382" spans="31:103" ht="18" customHeight="1">
      <c r="AE3382" s="16"/>
      <c r="AF3382" s="16"/>
      <c r="AG3382" s="16"/>
      <c r="AH3382" s="16"/>
      <c r="AI3382" s="16"/>
      <c r="AJ3382" s="16"/>
      <c r="AK3382" s="16"/>
      <c r="AL3382" s="16"/>
      <c r="AM3382" s="16"/>
      <c r="AN3382" s="16"/>
      <c r="AO3382" s="16"/>
      <c r="AP3382" s="16"/>
      <c r="AQ3382" s="15"/>
      <c r="AV3382" s="9"/>
      <c r="AW3382" s="9"/>
      <c r="AX3382" s="9"/>
      <c r="AY3382" s="9"/>
      <c r="AZ3382" s="9"/>
      <c r="BA3382" s="9"/>
      <c r="BB3382" s="9"/>
      <c r="BC3382" s="9"/>
      <c r="BD3382" s="9"/>
      <c r="BE3382" s="9"/>
      <c r="BF3382" s="9"/>
      <c r="BG3382" s="9"/>
      <c r="BH3382" s="9"/>
      <c r="BI3382" s="9"/>
      <c r="BJ3382" s="9"/>
      <c r="BK3382" s="9"/>
      <c r="BL3382" s="9"/>
      <c r="BM3382" s="9"/>
      <c r="BN3382" s="9"/>
      <c r="BO3382" s="9"/>
      <c r="BP3382" s="9"/>
      <c r="BQ3382" s="9"/>
      <c r="BR3382" s="9"/>
      <c r="BS3382" s="9"/>
      <c r="BT3382" s="9"/>
      <c r="BU3382" s="9"/>
      <c r="BV3382" s="9"/>
      <c r="BW3382" s="9"/>
      <c r="CB3382" s="10"/>
      <c r="CC3382" s="10"/>
      <c r="CD3382" s="10"/>
      <c r="CE3382" s="10"/>
      <c r="CF3382" s="11"/>
      <c r="CG3382" s="11"/>
      <c r="CH3382" s="11"/>
      <c r="CI3382" s="11"/>
      <c r="CJ3382" s="10"/>
      <c r="CK3382" s="10"/>
      <c r="CL3382" s="10"/>
      <c r="CM3382" s="10"/>
      <c r="CN3382" s="10"/>
      <c r="CO3382" s="10"/>
      <c r="CP3382" s="10"/>
      <c r="CQ3382" s="10"/>
      <c r="CR3382" s="10"/>
      <c r="CS3382" s="10"/>
      <c r="CT3382" s="10"/>
      <c r="CU3382" s="10"/>
      <c r="CV3382" s="9"/>
      <c r="CW3382" s="9"/>
      <c r="CX3382" s="9"/>
      <c r="CY3382" s="9"/>
    </row>
    <row r="3383" spans="31:103" ht="18" customHeight="1">
      <c r="AE3383" s="16"/>
      <c r="AF3383" s="16"/>
      <c r="AG3383" s="16"/>
      <c r="AH3383" s="16"/>
      <c r="AI3383" s="16"/>
      <c r="AJ3383" s="16"/>
      <c r="AK3383" s="16"/>
      <c r="AL3383" s="16"/>
      <c r="AM3383" s="16"/>
      <c r="AN3383" s="16"/>
      <c r="AO3383" s="16"/>
      <c r="AP3383" s="16"/>
      <c r="AQ3383" s="15"/>
      <c r="AV3383" s="9"/>
      <c r="AW3383" s="9"/>
      <c r="AX3383" s="9"/>
      <c r="AY3383" s="9"/>
      <c r="AZ3383" s="9"/>
      <c r="BA3383" s="9"/>
      <c r="BB3383" s="9"/>
      <c r="BC3383" s="9"/>
      <c r="BD3383" s="9"/>
      <c r="BE3383" s="9"/>
      <c r="BF3383" s="9"/>
      <c r="BG3383" s="9"/>
      <c r="BH3383" s="9"/>
      <c r="BI3383" s="9"/>
      <c r="BJ3383" s="9"/>
      <c r="BK3383" s="9"/>
      <c r="BL3383" s="9"/>
      <c r="BM3383" s="9"/>
      <c r="BN3383" s="9"/>
      <c r="BO3383" s="9"/>
      <c r="BP3383" s="9"/>
      <c r="BQ3383" s="9"/>
      <c r="BR3383" s="9"/>
      <c r="BS3383" s="9"/>
      <c r="BT3383" s="9"/>
      <c r="BU3383" s="9"/>
      <c r="BV3383" s="9"/>
      <c r="BW3383" s="9"/>
      <c r="CB3383" s="10"/>
      <c r="CC3383" s="10"/>
      <c r="CD3383" s="10"/>
      <c r="CE3383" s="10"/>
      <c r="CF3383" s="11"/>
      <c r="CG3383" s="11"/>
      <c r="CH3383" s="11"/>
      <c r="CI3383" s="11"/>
      <c r="CJ3383" s="10"/>
      <c r="CK3383" s="10"/>
      <c r="CL3383" s="10"/>
      <c r="CM3383" s="10"/>
      <c r="CN3383" s="10"/>
      <c r="CO3383" s="10"/>
      <c r="CP3383" s="10"/>
      <c r="CQ3383" s="10"/>
      <c r="CR3383" s="10"/>
      <c r="CS3383" s="10"/>
      <c r="CT3383" s="10"/>
      <c r="CU3383" s="10"/>
      <c r="CV3383" s="9"/>
      <c r="CW3383" s="9"/>
      <c r="CX3383" s="9"/>
      <c r="CY3383" s="9"/>
    </row>
    <row r="3384" spans="31:103" ht="18" customHeight="1">
      <c r="AE3384" s="16"/>
      <c r="AF3384" s="16"/>
      <c r="AG3384" s="16"/>
      <c r="AH3384" s="16"/>
      <c r="AI3384" s="16"/>
      <c r="AJ3384" s="16"/>
      <c r="AK3384" s="16"/>
      <c r="AL3384" s="16"/>
      <c r="AM3384" s="16"/>
      <c r="AN3384" s="16"/>
      <c r="AO3384" s="16"/>
      <c r="AP3384" s="16"/>
      <c r="AQ3384" s="15"/>
      <c r="AV3384" s="9"/>
      <c r="AW3384" s="9"/>
      <c r="AX3384" s="9"/>
      <c r="AY3384" s="9"/>
      <c r="AZ3384" s="9"/>
      <c r="BA3384" s="9"/>
      <c r="BB3384" s="9"/>
      <c r="BC3384" s="9"/>
      <c r="BD3384" s="9"/>
      <c r="BE3384" s="9"/>
      <c r="BF3384" s="9"/>
      <c r="BG3384" s="9"/>
      <c r="BH3384" s="9"/>
      <c r="BI3384" s="9"/>
      <c r="BJ3384" s="9"/>
      <c r="BK3384" s="9"/>
      <c r="BL3384" s="9"/>
      <c r="BM3384" s="9"/>
      <c r="BN3384" s="9"/>
      <c r="BO3384" s="9"/>
      <c r="BP3384" s="9"/>
      <c r="BQ3384" s="9"/>
      <c r="BR3384" s="9"/>
      <c r="BS3384" s="9"/>
      <c r="BT3384" s="9"/>
      <c r="BU3384" s="9"/>
      <c r="BV3384" s="9"/>
      <c r="BW3384" s="9"/>
      <c r="CB3384" s="10"/>
      <c r="CC3384" s="10"/>
      <c r="CD3384" s="10"/>
      <c r="CE3384" s="10"/>
      <c r="CF3384" s="11"/>
      <c r="CG3384" s="11"/>
      <c r="CH3384" s="11"/>
      <c r="CI3384" s="11"/>
      <c r="CJ3384" s="10"/>
      <c r="CK3384" s="10"/>
      <c r="CL3384" s="10"/>
      <c r="CM3384" s="10"/>
      <c r="CN3384" s="10"/>
      <c r="CO3384" s="10"/>
      <c r="CP3384" s="10"/>
      <c r="CQ3384" s="10"/>
      <c r="CR3384" s="10"/>
      <c r="CS3384" s="10"/>
      <c r="CT3384" s="10"/>
      <c r="CU3384" s="10"/>
      <c r="CV3384" s="9"/>
      <c r="CW3384" s="9"/>
      <c r="CX3384" s="9"/>
      <c r="CY3384" s="9"/>
    </row>
    <row r="3385" spans="31:103" ht="18" customHeight="1">
      <c r="AE3385" s="16"/>
      <c r="AF3385" s="16"/>
      <c r="AG3385" s="16"/>
      <c r="AH3385" s="16"/>
      <c r="AI3385" s="16"/>
      <c r="AJ3385" s="16"/>
      <c r="AK3385" s="16"/>
      <c r="AL3385" s="16"/>
      <c r="AM3385" s="16"/>
      <c r="AN3385" s="16"/>
      <c r="AO3385" s="16"/>
      <c r="AP3385" s="16"/>
      <c r="AQ3385" s="15"/>
      <c r="AV3385" s="9"/>
      <c r="AW3385" s="9"/>
      <c r="AX3385" s="9"/>
      <c r="AY3385" s="9"/>
      <c r="AZ3385" s="9"/>
      <c r="BA3385" s="9"/>
      <c r="BB3385" s="9"/>
      <c r="BC3385" s="9"/>
      <c r="BD3385" s="9"/>
      <c r="BE3385" s="9"/>
      <c r="BF3385" s="9"/>
      <c r="BG3385" s="9"/>
      <c r="BH3385" s="9"/>
      <c r="BI3385" s="9"/>
      <c r="BJ3385" s="9"/>
      <c r="BK3385" s="9"/>
      <c r="BL3385" s="9"/>
      <c r="BM3385" s="9"/>
      <c r="BN3385" s="9"/>
      <c r="BO3385" s="9"/>
      <c r="BP3385" s="9"/>
      <c r="BQ3385" s="9"/>
      <c r="BR3385" s="9"/>
      <c r="BS3385" s="9"/>
      <c r="BT3385" s="9"/>
      <c r="BU3385" s="9"/>
      <c r="BV3385" s="9"/>
      <c r="BW3385" s="9"/>
      <c r="CB3385" s="10"/>
      <c r="CC3385" s="10"/>
      <c r="CD3385" s="10"/>
      <c r="CE3385" s="10"/>
      <c r="CF3385" s="11"/>
      <c r="CG3385" s="11"/>
      <c r="CH3385" s="11"/>
      <c r="CI3385" s="11"/>
      <c r="CJ3385" s="10"/>
      <c r="CK3385" s="10"/>
      <c r="CL3385" s="10"/>
      <c r="CM3385" s="10"/>
      <c r="CN3385" s="10"/>
      <c r="CO3385" s="10"/>
      <c r="CP3385" s="10"/>
      <c r="CQ3385" s="10"/>
      <c r="CR3385" s="10"/>
      <c r="CS3385" s="10"/>
      <c r="CT3385" s="10"/>
      <c r="CU3385" s="10"/>
      <c r="CV3385" s="9"/>
      <c r="CW3385" s="9"/>
      <c r="CX3385" s="9"/>
      <c r="CY3385" s="9"/>
    </row>
    <row r="3386" spans="31:103" ht="18" customHeight="1">
      <c r="AE3386" s="16"/>
      <c r="AF3386" s="16"/>
      <c r="AG3386" s="16"/>
      <c r="AH3386" s="16"/>
      <c r="AI3386" s="16"/>
      <c r="AJ3386" s="16"/>
      <c r="AK3386" s="16"/>
      <c r="AL3386" s="16"/>
      <c r="AM3386" s="16"/>
      <c r="AN3386" s="16"/>
      <c r="AO3386" s="16"/>
      <c r="AP3386" s="16"/>
      <c r="AQ3386" s="15"/>
      <c r="AV3386" s="9"/>
      <c r="AW3386" s="9"/>
      <c r="AX3386" s="9"/>
      <c r="AY3386" s="9"/>
      <c r="AZ3386" s="9"/>
      <c r="BA3386" s="9"/>
      <c r="BB3386" s="9"/>
      <c r="BC3386" s="9"/>
      <c r="BD3386" s="9"/>
      <c r="BE3386" s="9"/>
      <c r="BF3386" s="9"/>
      <c r="BG3386" s="9"/>
      <c r="BH3386" s="9"/>
      <c r="BI3386" s="9"/>
      <c r="BJ3386" s="9"/>
      <c r="BK3386" s="9"/>
      <c r="BL3386" s="9"/>
      <c r="BM3386" s="9"/>
      <c r="BN3386" s="9"/>
      <c r="BO3386" s="9"/>
      <c r="BP3386" s="9"/>
      <c r="BQ3386" s="9"/>
      <c r="BR3386" s="9"/>
      <c r="BS3386" s="9"/>
      <c r="BT3386" s="9"/>
      <c r="BU3386" s="9"/>
      <c r="BV3386" s="9"/>
      <c r="BW3386" s="9"/>
      <c r="CB3386" s="10"/>
      <c r="CC3386" s="10"/>
      <c r="CD3386" s="10"/>
      <c r="CE3386" s="10"/>
      <c r="CF3386" s="11"/>
      <c r="CG3386" s="11"/>
      <c r="CH3386" s="11"/>
      <c r="CI3386" s="11"/>
      <c r="CJ3386" s="10"/>
      <c r="CK3386" s="10"/>
      <c r="CL3386" s="10"/>
      <c r="CM3386" s="10"/>
      <c r="CN3386" s="10"/>
      <c r="CO3386" s="10"/>
      <c r="CP3386" s="10"/>
      <c r="CQ3386" s="10"/>
      <c r="CR3386" s="10"/>
      <c r="CS3386" s="10"/>
      <c r="CT3386" s="10"/>
      <c r="CU3386" s="10"/>
      <c r="CV3386" s="9"/>
      <c r="CW3386" s="9"/>
      <c r="CX3386" s="9"/>
      <c r="CY3386" s="9"/>
    </row>
    <row r="3387" spans="31:103" ht="18" customHeight="1">
      <c r="AE3387" s="16"/>
      <c r="AF3387" s="16"/>
      <c r="AG3387" s="16"/>
      <c r="AH3387" s="16"/>
      <c r="AI3387" s="16"/>
      <c r="AJ3387" s="16"/>
      <c r="AK3387" s="16"/>
      <c r="AL3387" s="16"/>
      <c r="AM3387" s="16"/>
      <c r="AN3387" s="16"/>
      <c r="AO3387" s="16"/>
      <c r="AP3387" s="16"/>
      <c r="AQ3387" s="15"/>
      <c r="AV3387" s="9"/>
      <c r="AW3387" s="9"/>
      <c r="AX3387" s="9"/>
      <c r="AY3387" s="9"/>
      <c r="AZ3387" s="9"/>
      <c r="BA3387" s="9"/>
      <c r="BB3387" s="9"/>
      <c r="BC3387" s="9"/>
      <c r="BD3387" s="9"/>
      <c r="BE3387" s="9"/>
      <c r="BF3387" s="9"/>
      <c r="BG3387" s="9"/>
      <c r="BH3387" s="9"/>
      <c r="BI3387" s="9"/>
      <c r="BJ3387" s="9"/>
      <c r="BK3387" s="9"/>
      <c r="BL3387" s="9"/>
      <c r="BM3387" s="9"/>
      <c r="BN3387" s="9"/>
      <c r="BO3387" s="9"/>
      <c r="BP3387" s="9"/>
      <c r="BQ3387" s="9"/>
      <c r="BR3387" s="9"/>
      <c r="BS3387" s="9"/>
      <c r="BT3387" s="9"/>
      <c r="BU3387" s="9"/>
      <c r="BV3387" s="9"/>
      <c r="BW3387" s="9"/>
      <c r="CB3387" s="10"/>
      <c r="CC3387" s="10"/>
      <c r="CD3387" s="10"/>
      <c r="CE3387" s="10"/>
      <c r="CF3387" s="11"/>
      <c r="CG3387" s="11"/>
      <c r="CH3387" s="11"/>
      <c r="CI3387" s="11"/>
      <c r="CJ3387" s="10"/>
      <c r="CK3387" s="10"/>
      <c r="CL3387" s="10"/>
      <c r="CM3387" s="10"/>
      <c r="CN3387" s="10"/>
      <c r="CO3387" s="10"/>
      <c r="CP3387" s="10"/>
      <c r="CQ3387" s="10"/>
      <c r="CR3387" s="10"/>
      <c r="CS3387" s="10"/>
      <c r="CT3387" s="10"/>
      <c r="CU3387" s="10"/>
      <c r="CV3387" s="9"/>
      <c r="CW3387" s="9"/>
      <c r="CX3387" s="9"/>
      <c r="CY3387" s="9"/>
    </row>
    <row r="3388" spans="31:103" ht="18" customHeight="1">
      <c r="AE3388" s="16"/>
      <c r="AF3388" s="16"/>
      <c r="AG3388" s="16"/>
      <c r="AH3388" s="16"/>
      <c r="AI3388" s="16"/>
      <c r="AJ3388" s="16"/>
      <c r="AK3388" s="16"/>
      <c r="AL3388" s="16"/>
      <c r="AM3388" s="16"/>
      <c r="AN3388" s="16"/>
      <c r="AO3388" s="16"/>
      <c r="AP3388" s="16"/>
      <c r="AQ3388" s="15"/>
      <c r="AV3388" s="9"/>
      <c r="AW3388" s="9"/>
      <c r="AX3388" s="9"/>
      <c r="AY3388" s="9"/>
      <c r="AZ3388" s="9"/>
      <c r="BA3388" s="9"/>
      <c r="BB3388" s="9"/>
      <c r="BC3388" s="9"/>
      <c r="BD3388" s="9"/>
      <c r="BE3388" s="9"/>
      <c r="BF3388" s="9"/>
      <c r="BG3388" s="9"/>
      <c r="BH3388" s="9"/>
      <c r="BI3388" s="9"/>
      <c r="BJ3388" s="9"/>
      <c r="BK3388" s="9"/>
      <c r="BL3388" s="9"/>
      <c r="BM3388" s="9"/>
      <c r="BN3388" s="9"/>
      <c r="BO3388" s="9"/>
      <c r="BP3388" s="9"/>
      <c r="BQ3388" s="9"/>
      <c r="BR3388" s="9"/>
      <c r="BS3388" s="9"/>
      <c r="BT3388" s="9"/>
      <c r="BU3388" s="9"/>
      <c r="BV3388" s="9"/>
      <c r="BW3388" s="9"/>
      <c r="CB3388" s="10"/>
      <c r="CC3388" s="10"/>
      <c r="CD3388" s="10"/>
      <c r="CE3388" s="10"/>
      <c r="CF3388" s="11"/>
      <c r="CG3388" s="11"/>
      <c r="CH3388" s="11"/>
      <c r="CI3388" s="11"/>
      <c r="CJ3388" s="10"/>
      <c r="CK3388" s="10"/>
      <c r="CL3388" s="10"/>
      <c r="CM3388" s="10"/>
      <c r="CN3388" s="10"/>
      <c r="CO3388" s="10"/>
      <c r="CP3388" s="10"/>
      <c r="CQ3388" s="10"/>
      <c r="CR3388" s="10"/>
      <c r="CS3388" s="10"/>
      <c r="CT3388" s="10"/>
      <c r="CU3388" s="10"/>
      <c r="CV3388" s="9"/>
      <c r="CW3388" s="9"/>
      <c r="CX3388" s="9"/>
      <c r="CY3388" s="9"/>
    </row>
    <row r="3389" spans="31:103" ht="18" customHeight="1">
      <c r="AE3389" s="16"/>
      <c r="AF3389" s="16"/>
      <c r="AG3389" s="16"/>
      <c r="AH3389" s="16"/>
      <c r="AI3389" s="16"/>
      <c r="AJ3389" s="16"/>
      <c r="AK3389" s="16"/>
      <c r="AL3389" s="16"/>
      <c r="AM3389" s="16"/>
      <c r="AN3389" s="16"/>
      <c r="AO3389" s="16"/>
      <c r="AP3389" s="16"/>
      <c r="AQ3389" s="15"/>
      <c r="AV3389" s="9"/>
      <c r="AW3389" s="9"/>
      <c r="AX3389" s="9"/>
      <c r="AY3389" s="9"/>
      <c r="AZ3389" s="9"/>
      <c r="BA3389" s="9"/>
      <c r="BB3389" s="9"/>
      <c r="BC3389" s="9"/>
      <c r="BD3389" s="9"/>
      <c r="BE3389" s="9"/>
      <c r="BF3389" s="9"/>
      <c r="BG3389" s="9"/>
      <c r="BH3389" s="9"/>
      <c r="BI3389" s="9"/>
      <c r="BJ3389" s="9"/>
      <c r="BK3389" s="9"/>
      <c r="BL3389" s="9"/>
      <c r="BM3389" s="9"/>
      <c r="BN3389" s="9"/>
      <c r="BO3389" s="9"/>
      <c r="BP3389" s="9"/>
      <c r="BQ3389" s="9"/>
      <c r="BR3389" s="9"/>
      <c r="BS3389" s="9"/>
      <c r="BT3389" s="9"/>
      <c r="BU3389" s="9"/>
      <c r="BV3389" s="9"/>
      <c r="BW3389" s="9"/>
      <c r="CB3389" s="10"/>
      <c r="CC3389" s="10"/>
      <c r="CD3389" s="10"/>
      <c r="CE3389" s="10"/>
      <c r="CF3389" s="11"/>
      <c r="CG3389" s="11"/>
      <c r="CH3389" s="11"/>
      <c r="CI3389" s="11"/>
      <c r="CJ3389" s="10"/>
      <c r="CK3389" s="10"/>
      <c r="CL3389" s="10"/>
      <c r="CM3389" s="10"/>
      <c r="CN3389" s="10"/>
      <c r="CO3389" s="10"/>
      <c r="CP3389" s="10"/>
      <c r="CQ3389" s="10"/>
      <c r="CR3389" s="10"/>
      <c r="CS3389" s="10"/>
      <c r="CT3389" s="10"/>
      <c r="CU3389" s="10"/>
      <c r="CV3389" s="9"/>
      <c r="CW3389" s="9"/>
      <c r="CX3389" s="9"/>
      <c r="CY3389" s="9"/>
    </row>
    <row r="3390" spans="31:103" ht="18" customHeight="1">
      <c r="AE3390" s="16"/>
      <c r="AF3390" s="16"/>
      <c r="AG3390" s="16"/>
      <c r="AH3390" s="16"/>
      <c r="AI3390" s="16"/>
      <c r="AJ3390" s="16"/>
      <c r="AK3390" s="16"/>
      <c r="AL3390" s="16"/>
      <c r="AM3390" s="16"/>
      <c r="AN3390" s="16"/>
      <c r="AO3390" s="16"/>
      <c r="AP3390" s="16"/>
      <c r="AQ3390" s="15"/>
      <c r="AV3390" s="9"/>
      <c r="AW3390" s="9"/>
      <c r="AX3390" s="9"/>
      <c r="AY3390" s="9"/>
      <c r="AZ3390" s="9"/>
      <c r="BA3390" s="9"/>
      <c r="BB3390" s="9"/>
      <c r="BC3390" s="9"/>
      <c r="BD3390" s="9"/>
      <c r="BE3390" s="9"/>
      <c r="BF3390" s="9"/>
      <c r="BG3390" s="9"/>
      <c r="BH3390" s="9"/>
      <c r="BI3390" s="9"/>
      <c r="BJ3390" s="9"/>
      <c r="BK3390" s="9"/>
      <c r="BL3390" s="9"/>
      <c r="BM3390" s="9"/>
      <c r="BN3390" s="9"/>
      <c r="BO3390" s="9"/>
      <c r="BP3390" s="9"/>
      <c r="BQ3390" s="9"/>
      <c r="BR3390" s="9"/>
      <c r="BS3390" s="9"/>
      <c r="BT3390" s="9"/>
      <c r="BU3390" s="9"/>
      <c r="BV3390" s="9"/>
      <c r="BW3390" s="9"/>
      <c r="CB3390" s="10"/>
      <c r="CC3390" s="10"/>
      <c r="CD3390" s="10"/>
      <c r="CE3390" s="10"/>
      <c r="CF3390" s="11"/>
      <c r="CG3390" s="11"/>
      <c r="CH3390" s="11"/>
      <c r="CI3390" s="11"/>
      <c r="CJ3390" s="10"/>
      <c r="CK3390" s="10"/>
      <c r="CL3390" s="10"/>
      <c r="CM3390" s="10"/>
      <c r="CN3390" s="10"/>
      <c r="CO3390" s="10"/>
      <c r="CP3390" s="10"/>
      <c r="CQ3390" s="10"/>
      <c r="CR3390" s="10"/>
      <c r="CS3390" s="10"/>
      <c r="CT3390" s="10"/>
      <c r="CU3390" s="10"/>
      <c r="CV3390" s="9"/>
      <c r="CW3390" s="9"/>
      <c r="CX3390" s="9"/>
      <c r="CY3390" s="9"/>
    </row>
    <row r="3391" spans="31:103" ht="18" customHeight="1">
      <c r="AE3391" s="16"/>
      <c r="AF3391" s="16"/>
      <c r="AG3391" s="16"/>
      <c r="AH3391" s="16"/>
      <c r="AI3391" s="16"/>
      <c r="AJ3391" s="16"/>
      <c r="AK3391" s="16"/>
      <c r="AL3391" s="16"/>
      <c r="AM3391" s="16"/>
      <c r="AN3391" s="16"/>
      <c r="AO3391" s="16"/>
      <c r="AP3391" s="16"/>
      <c r="AQ3391" s="15"/>
      <c r="AV3391" s="9"/>
      <c r="AW3391" s="9"/>
      <c r="AX3391" s="9"/>
      <c r="AY3391" s="9"/>
      <c r="AZ3391" s="9"/>
      <c r="BA3391" s="9"/>
      <c r="BB3391" s="9"/>
      <c r="BC3391" s="9"/>
      <c r="BD3391" s="9"/>
      <c r="BE3391" s="9"/>
      <c r="BF3391" s="9"/>
      <c r="BG3391" s="9"/>
      <c r="BH3391" s="9"/>
      <c r="BI3391" s="9"/>
      <c r="BJ3391" s="9"/>
      <c r="BK3391" s="9"/>
      <c r="BL3391" s="9"/>
      <c r="BM3391" s="9"/>
      <c r="BN3391" s="9"/>
      <c r="BO3391" s="9"/>
      <c r="BP3391" s="9"/>
      <c r="BQ3391" s="9"/>
      <c r="BR3391" s="9"/>
      <c r="BS3391" s="9"/>
      <c r="BT3391" s="9"/>
      <c r="BU3391" s="9"/>
      <c r="BV3391" s="9"/>
      <c r="BW3391" s="9"/>
      <c r="CB3391" s="10"/>
      <c r="CC3391" s="10"/>
      <c r="CD3391" s="10"/>
      <c r="CE3391" s="10"/>
      <c r="CF3391" s="11"/>
      <c r="CG3391" s="11"/>
      <c r="CH3391" s="11"/>
      <c r="CI3391" s="11"/>
      <c r="CJ3391" s="10"/>
      <c r="CK3391" s="10"/>
      <c r="CL3391" s="10"/>
      <c r="CM3391" s="10"/>
      <c r="CN3391" s="10"/>
      <c r="CO3391" s="10"/>
      <c r="CP3391" s="10"/>
      <c r="CQ3391" s="10"/>
      <c r="CR3391" s="10"/>
      <c r="CS3391" s="10"/>
      <c r="CT3391" s="10"/>
      <c r="CU3391" s="10"/>
      <c r="CV3391" s="9"/>
      <c r="CW3391" s="9"/>
      <c r="CX3391" s="9"/>
      <c r="CY3391" s="9"/>
    </row>
    <row r="3392" spans="31:103" ht="18" customHeight="1">
      <c r="AE3392" s="16"/>
      <c r="AF3392" s="16"/>
      <c r="AG3392" s="16"/>
      <c r="AH3392" s="16"/>
      <c r="AI3392" s="16"/>
      <c r="AJ3392" s="16"/>
      <c r="AK3392" s="16"/>
      <c r="AL3392" s="16"/>
      <c r="AM3392" s="16"/>
      <c r="AN3392" s="16"/>
      <c r="AO3392" s="16"/>
      <c r="AP3392" s="16"/>
      <c r="AQ3392" s="15"/>
      <c r="AV3392" s="9"/>
      <c r="AW3392" s="9"/>
      <c r="AX3392" s="9"/>
      <c r="AY3392" s="9"/>
      <c r="AZ3392" s="9"/>
      <c r="BA3392" s="9"/>
      <c r="BB3392" s="9"/>
      <c r="BC3392" s="9"/>
      <c r="BD3392" s="9"/>
      <c r="BE3392" s="9"/>
      <c r="BF3392" s="9"/>
      <c r="BG3392" s="9"/>
      <c r="BH3392" s="9"/>
      <c r="BI3392" s="9"/>
      <c r="BJ3392" s="9"/>
      <c r="BK3392" s="9"/>
      <c r="BL3392" s="9"/>
      <c r="BM3392" s="9"/>
      <c r="BN3392" s="9"/>
      <c r="BO3392" s="9"/>
      <c r="BP3392" s="9"/>
      <c r="BQ3392" s="9"/>
      <c r="BR3392" s="9"/>
      <c r="BS3392" s="9"/>
      <c r="BT3392" s="9"/>
      <c r="BU3392" s="9"/>
      <c r="BV3392" s="9"/>
      <c r="BW3392" s="9"/>
      <c r="CB3392" s="10"/>
      <c r="CC3392" s="10"/>
      <c r="CD3392" s="10"/>
      <c r="CE3392" s="10"/>
      <c r="CF3392" s="11"/>
      <c r="CG3392" s="11"/>
      <c r="CH3392" s="11"/>
      <c r="CI3392" s="11"/>
      <c r="CJ3392" s="10"/>
      <c r="CK3392" s="10"/>
      <c r="CL3392" s="10"/>
      <c r="CM3392" s="10"/>
      <c r="CN3392" s="10"/>
      <c r="CO3392" s="10"/>
      <c r="CP3392" s="10"/>
      <c r="CQ3392" s="10"/>
      <c r="CR3392" s="10"/>
      <c r="CS3392" s="10"/>
      <c r="CT3392" s="10"/>
      <c r="CU3392" s="10"/>
      <c r="CV3392" s="9"/>
      <c r="CW3392" s="9"/>
      <c r="CX3392" s="9"/>
      <c r="CY3392" s="9"/>
    </row>
    <row r="3393" spans="31:103" ht="18" customHeight="1">
      <c r="AE3393" s="16"/>
      <c r="AF3393" s="16"/>
      <c r="AG3393" s="16"/>
      <c r="AH3393" s="16"/>
      <c r="AI3393" s="16"/>
      <c r="AJ3393" s="16"/>
      <c r="AK3393" s="16"/>
      <c r="AL3393" s="16"/>
      <c r="AM3393" s="16"/>
      <c r="AN3393" s="16"/>
      <c r="AO3393" s="16"/>
      <c r="AP3393" s="16"/>
      <c r="AQ3393" s="15"/>
      <c r="AV3393" s="9"/>
      <c r="AW3393" s="9"/>
      <c r="AX3393" s="9"/>
      <c r="AY3393" s="9"/>
      <c r="AZ3393" s="9"/>
      <c r="BA3393" s="9"/>
      <c r="BB3393" s="9"/>
      <c r="BC3393" s="9"/>
      <c r="BD3393" s="9"/>
      <c r="BE3393" s="9"/>
      <c r="BF3393" s="9"/>
      <c r="BG3393" s="9"/>
      <c r="BH3393" s="9"/>
      <c r="BI3393" s="9"/>
      <c r="BJ3393" s="9"/>
      <c r="BK3393" s="9"/>
      <c r="BL3393" s="9"/>
      <c r="BM3393" s="9"/>
      <c r="BN3393" s="9"/>
      <c r="BO3393" s="9"/>
      <c r="BP3393" s="9"/>
      <c r="BQ3393" s="9"/>
      <c r="BR3393" s="9"/>
      <c r="BS3393" s="9"/>
      <c r="BT3393" s="9"/>
      <c r="BU3393" s="9"/>
      <c r="BV3393" s="9"/>
      <c r="BW3393" s="9"/>
      <c r="CB3393" s="10"/>
      <c r="CC3393" s="10"/>
      <c r="CD3393" s="10"/>
      <c r="CE3393" s="10"/>
      <c r="CF3393" s="11"/>
      <c r="CG3393" s="11"/>
      <c r="CH3393" s="11"/>
      <c r="CI3393" s="11"/>
      <c r="CJ3393" s="10"/>
      <c r="CK3393" s="10"/>
      <c r="CL3393" s="10"/>
      <c r="CM3393" s="10"/>
      <c r="CN3393" s="10"/>
      <c r="CO3393" s="10"/>
      <c r="CP3393" s="10"/>
      <c r="CQ3393" s="10"/>
      <c r="CR3393" s="10"/>
      <c r="CS3393" s="10"/>
      <c r="CT3393" s="10"/>
      <c r="CU3393" s="10"/>
      <c r="CV3393" s="9"/>
      <c r="CW3393" s="9"/>
      <c r="CX3393" s="9"/>
      <c r="CY3393" s="9"/>
    </row>
    <row r="3394" spans="31:103" ht="18" customHeight="1">
      <c r="AE3394" s="16"/>
      <c r="AF3394" s="16"/>
      <c r="AG3394" s="16"/>
      <c r="AH3394" s="16"/>
      <c r="AI3394" s="16"/>
      <c r="AJ3394" s="16"/>
      <c r="AK3394" s="16"/>
      <c r="AL3394" s="16"/>
      <c r="AM3394" s="16"/>
      <c r="AN3394" s="16"/>
      <c r="AO3394" s="16"/>
      <c r="AP3394" s="16"/>
      <c r="AQ3394" s="15"/>
      <c r="AV3394" s="9"/>
      <c r="AW3394" s="9"/>
      <c r="AX3394" s="9"/>
      <c r="AY3394" s="9"/>
      <c r="AZ3394" s="9"/>
      <c r="BA3394" s="9"/>
      <c r="BB3394" s="9"/>
      <c r="BC3394" s="9"/>
      <c r="BD3394" s="9"/>
      <c r="BE3394" s="9"/>
      <c r="BF3394" s="9"/>
      <c r="BG3394" s="9"/>
      <c r="BH3394" s="9"/>
      <c r="BI3394" s="9"/>
      <c r="BJ3394" s="9"/>
      <c r="BK3394" s="9"/>
      <c r="BL3394" s="9"/>
      <c r="BM3394" s="9"/>
      <c r="BN3394" s="9"/>
      <c r="BO3394" s="9"/>
      <c r="BP3394" s="9"/>
      <c r="BQ3394" s="9"/>
      <c r="BR3394" s="9"/>
      <c r="BS3394" s="9"/>
      <c r="BT3394" s="9"/>
      <c r="BU3394" s="9"/>
      <c r="BV3394" s="9"/>
      <c r="BW3394" s="9"/>
      <c r="CB3394" s="10"/>
      <c r="CC3394" s="10"/>
      <c r="CD3394" s="10"/>
      <c r="CE3394" s="10"/>
      <c r="CF3394" s="11"/>
      <c r="CG3394" s="11"/>
      <c r="CH3394" s="11"/>
      <c r="CI3394" s="11"/>
      <c r="CJ3394" s="10"/>
      <c r="CK3394" s="10"/>
      <c r="CL3394" s="10"/>
      <c r="CM3394" s="10"/>
      <c r="CN3394" s="10"/>
      <c r="CO3394" s="10"/>
      <c r="CP3394" s="10"/>
      <c r="CQ3394" s="10"/>
      <c r="CR3394" s="10"/>
      <c r="CS3394" s="10"/>
      <c r="CT3394" s="10"/>
      <c r="CU3394" s="10"/>
      <c r="CV3394" s="9"/>
      <c r="CW3394" s="9"/>
      <c r="CX3394" s="9"/>
      <c r="CY3394" s="9"/>
    </row>
    <row r="3395" spans="31:103" ht="18" customHeight="1">
      <c r="AE3395" s="16"/>
      <c r="AF3395" s="16"/>
      <c r="AG3395" s="16"/>
      <c r="AH3395" s="16"/>
      <c r="AI3395" s="16"/>
      <c r="AJ3395" s="16"/>
      <c r="AK3395" s="16"/>
      <c r="AL3395" s="16"/>
      <c r="AM3395" s="16"/>
      <c r="AN3395" s="16"/>
      <c r="AO3395" s="16"/>
      <c r="AP3395" s="16"/>
      <c r="AQ3395" s="15"/>
      <c r="AV3395" s="9"/>
      <c r="AW3395" s="9"/>
      <c r="AX3395" s="9"/>
      <c r="AY3395" s="9"/>
      <c r="AZ3395" s="9"/>
      <c r="BA3395" s="9"/>
      <c r="BB3395" s="9"/>
      <c r="BC3395" s="9"/>
      <c r="BD3395" s="9"/>
      <c r="BE3395" s="9"/>
      <c r="BF3395" s="9"/>
      <c r="BG3395" s="9"/>
      <c r="BH3395" s="9"/>
      <c r="BI3395" s="9"/>
      <c r="BJ3395" s="9"/>
      <c r="BK3395" s="9"/>
      <c r="BL3395" s="9"/>
      <c r="BM3395" s="9"/>
      <c r="BN3395" s="9"/>
      <c r="BO3395" s="9"/>
      <c r="BP3395" s="9"/>
      <c r="BQ3395" s="9"/>
      <c r="BR3395" s="9"/>
      <c r="BS3395" s="9"/>
      <c r="BT3395" s="9"/>
      <c r="BU3395" s="9"/>
      <c r="BV3395" s="9"/>
      <c r="BW3395" s="9"/>
      <c r="CB3395" s="10"/>
      <c r="CC3395" s="10"/>
      <c r="CD3395" s="10"/>
      <c r="CE3395" s="10"/>
      <c r="CF3395" s="11"/>
      <c r="CG3395" s="11"/>
      <c r="CH3395" s="11"/>
      <c r="CI3395" s="11"/>
      <c r="CJ3395" s="10"/>
      <c r="CK3395" s="10"/>
      <c r="CL3395" s="10"/>
      <c r="CM3395" s="10"/>
      <c r="CN3395" s="10"/>
      <c r="CO3395" s="10"/>
      <c r="CP3395" s="10"/>
      <c r="CQ3395" s="10"/>
      <c r="CR3395" s="10"/>
      <c r="CS3395" s="10"/>
      <c r="CT3395" s="10"/>
      <c r="CU3395" s="10"/>
      <c r="CV3395" s="9"/>
      <c r="CW3395" s="9"/>
      <c r="CX3395" s="9"/>
      <c r="CY3395" s="9"/>
    </row>
    <row r="3396" spans="31:103" ht="18" customHeight="1">
      <c r="AE3396" s="16"/>
      <c r="AF3396" s="16"/>
      <c r="AG3396" s="16"/>
      <c r="AH3396" s="16"/>
      <c r="AI3396" s="16"/>
      <c r="AJ3396" s="16"/>
      <c r="AK3396" s="16"/>
      <c r="AL3396" s="16"/>
      <c r="AM3396" s="16"/>
      <c r="AN3396" s="16"/>
      <c r="AO3396" s="16"/>
      <c r="AP3396" s="16"/>
      <c r="AQ3396" s="15"/>
      <c r="AV3396" s="9"/>
      <c r="AW3396" s="9"/>
      <c r="AX3396" s="9"/>
      <c r="AY3396" s="9"/>
      <c r="AZ3396" s="9"/>
      <c r="BA3396" s="9"/>
      <c r="BB3396" s="9"/>
      <c r="BC3396" s="9"/>
      <c r="BD3396" s="9"/>
      <c r="BE3396" s="9"/>
      <c r="BF3396" s="9"/>
      <c r="BG3396" s="9"/>
      <c r="BH3396" s="9"/>
      <c r="BI3396" s="9"/>
      <c r="BJ3396" s="9"/>
      <c r="BK3396" s="9"/>
      <c r="BL3396" s="9"/>
      <c r="BM3396" s="9"/>
      <c r="BN3396" s="9"/>
      <c r="BO3396" s="9"/>
      <c r="BP3396" s="9"/>
      <c r="BQ3396" s="9"/>
      <c r="BR3396" s="9"/>
      <c r="BS3396" s="9"/>
      <c r="BT3396" s="9"/>
      <c r="BU3396" s="9"/>
      <c r="BV3396" s="9"/>
      <c r="BW3396" s="9"/>
      <c r="CB3396" s="10"/>
      <c r="CC3396" s="10"/>
      <c r="CD3396" s="10"/>
      <c r="CE3396" s="10"/>
      <c r="CF3396" s="11"/>
      <c r="CG3396" s="11"/>
      <c r="CH3396" s="11"/>
      <c r="CI3396" s="11"/>
      <c r="CJ3396" s="10"/>
      <c r="CK3396" s="10"/>
      <c r="CL3396" s="10"/>
      <c r="CM3396" s="10"/>
      <c r="CN3396" s="10"/>
      <c r="CO3396" s="10"/>
      <c r="CP3396" s="10"/>
      <c r="CQ3396" s="10"/>
      <c r="CR3396" s="10"/>
      <c r="CS3396" s="10"/>
      <c r="CT3396" s="10"/>
      <c r="CU3396" s="10"/>
      <c r="CV3396" s="9"/>
      <c r="CW3396" s="9"/>
      <c r="CX3396" s="9"/>
      <c r="CY3396" s="9"/>
    </row>
    <row r="3397" spans="31:103" ht="18" customHeight="1">
      <c r="AE3397" s="16"/>
      <c r="AF3397" s="16"/>
      <c r="AG3397" s="16"/>
      <c r="AH3397" s="16"/>
      <c r="AI3397" s="16"/>
      <c r="AJ3397" s="16"/>
      <c r="AK3397" s="16"/>
      <c r="AL3397" s="16"/>
      <c r="AM3397" s="16"/>
      <c r="AN3397" s="16"/>
      <c r="AO3397" s="16"/>
      <c r="AP3397" s="16"/>
      <c r="AQ3397" s="15"/>
      <c r="AV3397" s="9"/>
      <c r="AW3397" s="9"/>
      <c r="AX3397" s="9"/>
      <c r="AY3397" s="9"/>
      <c r="AZ3397" s="9"/>
      <c r="BA3397" s="9"/>
      <c r="BB3397" s="9"/>
      <c r="BC3397" s="9"/>
      <c r="BD3397" s="9"/>
      <c r="BE3397" s="9"/>
      <c r="BF3397" s="9"/>
      <c r="BG3397" s="9"/>
      <c r="BH3397" s="9"/>
      <c r="BI3397" s="9"/>
      <c r="BJ3397" s="9"/>
      <c r="BK3397" s="9"/>
      <c r="BL3397" s="9"/>
      <c r="BM3397" s="9"/>
      <c r="BN3397" s="9"/>
      <c r="BO3397" s="9"/>
      <c r="BP3397" s="9"/>
      <c r="BQ3397" s="9"/>
      <c r="BR3397" s="9"/>
      <c r="BS3397" s="9"/>
      <c r="BT3397" s="9"/>
      <c r="BU3397" s="9"/>
      <c r="BV3397" s="9"/>
      <c r="BW3397" s="9"/>
      <c r="CB3397" s="10"/>
      <c r="CC3397" s="10"/>
      <c r="CD3397" s="10"/>
      <c r="CE3397" s="10"/>
      <c r="CF3397" s="11"/>
      <c r="CG3397" s="11"/>
      <c r="CH3397" s="11"/>
      <c r="CI3397" s="11"/>
      <c r="CJ3397" s="10"/>
      <c r="CK3397" s="10"/>
      <c r="CL3397" s="10"/>
      <c r="CM3397" s="10"/>
      <c r="CN3397" s="10"/>
      <c r="CO3397" s="10"/>
      <c r="CP3397" s="10"/>
      <c r="CQ3397" s="10"/>
      <c r="CR3397" s="10"/>
      <c r="CS3397" s="10"/>
      <c r="CT3397" s="10"/>
      <c r="CU3397" s="10"/>
      <c r="CV3397" s="9"/>
      <c r="CW3397" s="9"/>
      <c r="CX3397" s="9"/>
      <c r="CY3397" s="9"/>
    </row>
    <row r="3398" spans="31:103" ht="18" customHeight="1">
      <c r="AE3398" s="16"/>
      <c r="AF3398" s="16"/>
      <c r="AG3398" s="16"/>
      <c r="AH3398" s="16"/>
      <c r="AI3398" s="16"/>
      <c r="AJ3398" s="16"/>
      <c r="AK3398" s="16"/>
      <c r="AL3398" s="16"/>
      <c r="AM3398" s="16"/>
      <c r="AN3398" s="16"/>
      <c r="AO3398" s="16"/>
      <c r="AP3398" s="16"/>
      <c r="AQ3398" s="15"/>
      <c r="AV3398" s="9"/>
      <c r="AW3398" s="9"/>
      <c r="AX3398" s="9"/>
      <c r="AY3398" s="9"/>
      <c r="AZ3398" s="9"/>
      <c r="BA3398" s="9"/>
      <c r="BB3398" s="9"/>
      <c r="BC3398" s="9"/>
      <c r="BD3398" s="9"/>
      <c r="BE3398" s="9"/>
      <c r="BF3398" s="9"/>
      <c r="BG3398" s="9"/>
      <c r="BH3398" s="9"/>
      <c r="BI3398" s="9"/>
      <c r="BJ3398" s="9"/>
      <c r="BK3398" s="9"/>
      <c r="BL3398" s="9"/>
      <c r="BM3398" s="9"/>
      <c r="BN3398" s="9"/>
      <c r="BO3398" s="9"/>
      <c r="BP3398" s="9"/>
      <c r="BQ3398" s="9"/>
      <c r="BR3398" s="9"/>
      <c r="BS3398" s="9"/>
      <c r="BT3398" s="9"/>
      <c r="BU3398" s="9"/>
      <c r="BV3398" s="9"/>
      <c r="BW3398" s="9"/>
      <c r="CB3398" s="10"/>
      <c r="CC3398" s="10"/>
      <c r="CD3398" s="10"/>
      <c r="CE3398" s="10"/>
      <c r="CF3398" s="11"/>
      <c r="CG3398" s="11"/>
      <c r="CH3398" s="11"/>
      <c r="CI3398" s="11"/>
      <c r="CJ3398" s="10"/>
      <c r="CK3398" s="10"/>
      <c r="CL3398" s="10"/>
      <c r="CM3398" s="10"/>
      <c r="CN3398" s="10"/>
      <c r="CO3398" s="10"/>
      <c r="CP3398" s="10"/>
      <c r="CQ3398" s="10"/>
      <c r="CR3398" s="10"/>
      <c r="CS3398" s="10"/>
      <c r="CT3398" s="10"/>
      <c r="CU3398" s="10"/>
      <c r="CV3398" s="9"/>
      <c r="CW3398" s="9"/>
      <c r="CX3398" s="9"/>
      <c r="CY3398" s="9"/>
    </row>
    <row r="3399" spans="31:103" ht="18" customHeight="1">
      <c r="AE3399" s="16"/>
      <c r="AF3399" s="16"/>
      <c r="AG3399" s="16"/>
      <c r="AH3399" s="16"/>
      <c r="AI3399" s="16"/>
      <c r="AJ3399" s="16"/>
      <c r="AK3399" s="16"/>
      <c r="AL3399" s="16"/>
      <c r="AM3399" s="16"/>
      <c r="AN3399" s="16"/>
      <c r="AO3399" s="16"/>
      <c r="AP3399" s="16"/>
      <c r="AQ3399" s="15"/>
      <c r="AV3399" s="9"/>
      <c r="AW3399" s="9"/>
      <c r="AX3399" s="9"/>
      <c r="AY3399" s="9"/>
      <c r="AZ3399" s="9"/>
      <c r="BA3399" s="9"/>
      <c r="BB3399" s="9"/>
      <c r="BC3399" s="9"/>
      <c r="BD3399" s="9"/>
      <c r="BE3399" s="9"/>
      <c r="BF3399" s="9"/>
      <c r="BG3399" s="9"/>
      <c r="BH3399" s="9"/>
      <c r="BI3399" s="9"/>
      <c r="BJ3399" s="9"/>
      <c r="BK3399" s="9"/>
      <c r="BL3399" s="9"/>
      <c r="BM3399" s="9"/>
      <c r="BN3399" s="9"/>
      <c r="BO3399" s="9"/>
      <c r="BP3399" s="9"/>
      <c r="BQ3399" s="9"/>
      <c r="BR3399" s="9"/>
      <c r="BS3399" s="9"/>
      <c r="BT3399" s="9"/>
      <c r="BU3399" s="9"/>
      <c r="BV3399" s="9"/>
      <c r="BW3399" s="9"/>
      <c r="CB3399" s="10"/>
      <c r="CC3399" s="10"/>
      <c r="CD3399" s="10"/>
      <c r="CE3399" s="10"/>
      <c r="CF3399" s="11"/>
      <c r="CG3399" s="11"/>
      <c r="CH3399" s="11"/>
      <c r="CI3399" s="11"/>
      <c r="CJ3399" s="10"/>
      <c r="CK3399" s="10"/>
      <c r="CL3399" s="10"/>
      <c r="CM3399" s="10"/>
      <c r="CN3399" s="10"/>
      <c r="CO3399" s="10"/>
      <c r="CP3399" s="10"/>
      <c r="CQ3399" s="10"/>
      <c r="CR3399" s="10"/>
      <c r="CS3399" s="10"/>
      <c r="CT3399" s="10"/>
      <c r="CU3399" s="10"/>
      <c r="CV3399" s="9"/>
      <c r="CW3399" s="9"/>
      <c r="CX3399" s="9"/>
      <c r="CY3399" s="9"/>
    </row>
    <row r="3400" spans="31:103" ht="18" customHeight="1">
      <c r="AE3400" s="16"/>
      <c r="AF3400" s="16"/>
      <c r="AG3400" s="16"/>
      <c r="AH3400" s="16"/>
      <c r="AI3400" s="16"/>
      <c r="AJ3400" s="16"/>
      <c r="AK3400" s="16"/>
      <c r="AL3400" s="16"/>
      <c r="AM3400" s="16"/>
      <c r="AN3400" s="16"/>
      <c r="AO3400" s="16"/>
      <c r="AP3400" s="16"/>
      <c r="AQ3400" s="15"/>
      <c r="AV3400" s="9"/>
      <c r="AW3400" s="9"/>
      <c r="AX3400" s="9"/>
      <c r="AY3400" s="9"/>
      <c r="AZ3400" s="9"/>
      <c r="BA3400" s="9"/>
      <c r="BB3400" s="9"/>
      <c r="BC3400" s="9"/>
      <c r="BD3400" s="9"/>
      <c r="BE3400" s="9"/>
      <c r="BF3400" s="9"/>
      <c r="BG3400" s="9"/>
      <c r="BH3400" s="9"/>
      <c r="BI3400" s="9"/>
      <c r="BJ3400" s="9"/>
      <c r="BK3400" s="9"/>
      <c r="BL3400" s="9"/>
      <c r="BM3400" s="9"/>
      <c r="BN3400" s="9"/>
      <c r="BO3400" s="9"/>
      <c r="BP3400" s="9"/>
      <c r="BQ3400" s="9"/>
      <c r="BR3400" s="9"/>
      <c r="BS3400" s="9"/>
      <c r="BT3400" s="9"/>
      <c r="BU3400" s="9"/>
      <c r="BV3400" s="9"/>
      <c r="BW3400" s="9"/>
      <c r="CB3400" s="10"/>
      <c r="CC3400" s="10"/>
      <c r="CD3400" s="10"/>
      <c r="CE3400" s="10"/>
      <c r="CF3400" s="11"/>
      <c r="CG3400" s="11"/>
      <c r="CH3400" s="11"/>
      <c r="CI3400" s="11"/>
      <c r="CJ3400" s="10"/>
      <c r="CK3400" s="10"/>
      <c r="CL3400" s="10"/>
      <c r="CM3400" s="10"/>
      <c r="CN3400" s="10"/>
      <c r="CO3400" s="10"/>
      <c r="CP3400" s="10"/>
      <c r="CQ3400" s="10"/>
      <c r="CR3400" s="10"/>
      <c r="CS3400" s="10"/>
      <c r="CT3400" s="10"/>
      <c r="CU3400" s="10"/>
      <c r="CV3400" s="9"/>
      <c r="CW3400" s="9"/>
      <c r="CX3400" s="9"/>
      <c r="CY3400" s="9"/>
    </row>
    <row r="3401" spans="31:103" ht="18" customHeight="1">
      <c r="AE3401" s="16"/>
      <c r="AF3401" s="16"/>
      <c r="AG3401" s="16"/>
      <c r="AH3401" s="16"/>
      <c r="AI3401" s="16"/>
      <c r="AJ3401" s="16"/>
      <c r="AK3401" s="16"/>
      <c r="AL3401" s="16"/>
      <c r="AM3401" s="16"/>
      <c r="AN3401" s="16"/>
      <c r="AO3401" s="16"/>
      <c r="AP3401" s="16"/>
      <c r="AQ3401" s="15"/>
      <c r="AV3401" s="9"/>
      <c r="AW3401" s="9"/>
      <c r="AX3401" s="9"/>
      <c r="AY3401" s="9"/>
      <c r="AZ3401" s="9"/>
      <c r="BA3401" s="9"/>
      <c r="BB3401" s="9"/>
      <c r="BC3401" s="9"/>
      <c r="BD3401" s="9"/>
      <c r="BE3401" s="9"/>
      <c r="BF3401" s="9"/>
      <c r="BG3401" s="9"/>
      <c r="BH3401" s="9"/>
      <c r="BI3401" s="9"/>
      <c r="BJ3401" s="9"/>
      <c r="BK3401" s="9"/>
      <c r="BL3401" s="9"/>
      <c r="BM3401" s="9"/>
      <c r="BN3401" s="9"/>
      <c r="BO3401" s="9"/>
      <c r="BP3401" s="9"/>
      <c r="BQ3401" s="9"/>
      <c r="BR3401" s="9"/>
      <c r="BS3401" s="9"/>
      <c r="BT3401" s="9"/>
      <c r="BU3401" s="9"/>
      <c r="BV3401" s="9"/>
      <c r="BW3401" s="9"/>
      <c r="CB3401" s="10"/>
      <c r="CC3401" s="10"/>
      <c r="CD3401" s="10"/>
      <c r="CE3401" s="10"/>
      <c r="CF3401" s="11"/>
      <c r="CG3401" s="11"/>
      <c r="CH3401" s="11"/>
      <c r="CI3401" s="11"/>
      <c r="CJ3401" s="10"/>
      <c r="CK3401" s="10"/>
      <c r="CL3401" s="10"/>
      <c r="CM3401" s="10"/>
      <c r="CN3401" s="10"/>
      <c r="CO3401" s="10"/>
      <c r="CP3401" s="10"/>
      <c r="CQ3401" s="10"/>
      <c r="CR3401" s="10"/>
      <c r="CS3401" s="10"/>
      <c r="CT3401" s="10"/>
      <c r="CU3401" s="10"/>
      <c r="CV3401" s="9"/>
      <c r="CW3401" s="9"/>
      <c r="CX3401" s="9"/>
      <c r="CY3401" s="9"/>
    </row>
    <row r="3402" spans="31:103" ht="18" customHeight="1">
      <c r="AE3402" s="16"/>
      <c r="AF3402" s="16"/>
      <c r="AG3402" s="16"/>
      <c r="AH3402" s="16"/>
      <c r="AI3402" s="16"/>
      <c r="AJ3402" s="16"/>
      <c r="AK3402" s="16"/>
      <c r="AL3402" s="16"/>
      <c r="AM3402" s="16"/>
      <c r="AN3402" s="16"/>
      <c r="AO3402" s="16"/>
      <c r="AP3402" s="16"/>
      <c r="AQ3402" s="15"/>
      <c r="AV3402" s="9"/>
      <c r="AW3402" s="9"/>
      <c r="AX3402" s="9"/>
      <c r="AY3402" s="9"/>
      <c r="AZ3402" s="9"/>
      <c r="BA3402" s="9"/>
      <c r="BB3402" s="9"/>
      <c r="BC3402" s="9"/>
      <c r="BD3402" s="9"/>
      <c r="BE3402" s="9"/>
      <c r="BF3402" s="9"/>
      <c r="BG3402" s="9"/>
      <c r="BH3402" s="9"/>
      <c r="BI3402" s="9"/>
      <c r="BJ3402" s="9"/>
      <c r="BK3402" s="9"/>
      <c r="BL3402" s="9"/>
      <c r="BM3402" s="9"/>
      <c r="BN3402" s="9"/>
      <c r="BO3402" s="9"/>
      <c r="BP3402" s="9"/>
      <c r="BQ3402" s="9"/>
      <c r="BR3402" s="9"/>
      <c r="BS3402" s="9"/>
      <c r="BT3402" s="9"/>
      <c r="BU3402" s="9"/>
      <c r="BV3402" s="9"/>
      <c r="BW3402" s="9"/>
      <c r="CB3402" s="10"/>
      <c r="CC3402" s="10"/>
      <c r="CD3402" s="10"/>
      <c r="CE3402" s="10"/>
      <c r="CF3402" s="11"/>
      <c r="CG3402" s="11"/>
      <c r="CH3402" s="11"/>
      <c r="CI3402" s="11"/>
      <c r="CJ3402" s="10"/>
      <c r="CK3402" s="10"/>
      <c r="CL3402" s="10"/>
      <c r="CM3402" s="10"/>
      <c r="CN3402" s="10"/>
      <c r="CO3402" s="10"/>
      <c r="CP3402" s="10"/>
      <c r="CQ3402" s="10"/>
      <c r="CR3402" s="10"/>
      <c r="CS3402" s="10"/>
      <c r="CT3402" s="10"/>
      <c r="CU3402" s="10"/>
      <c r="CV3402" s="9"/>
      <c r="CW3402" s="9"/>
      <c r="CX3402" s="9"/>
      <c r="CY3402" s="9"/>
    </row>
    <row r="3403" spans="31:103" ht="18" customHeight="1">
      <c r="AE3403" s="16"/>
      <c r="AF3403" s="16"/>
      <c r="AG3403" s="16"/>
      <c r="AH3403" s="16"/>
      <c r="AI3403" s="16"/>
      <c r="AJ3403" s="16"/>
      <c r="AK3403" s="16"/>
      <c r="AL3403" s="16"/>
      <c r="AM3403" s="16"/>
      <c r="AN3403" s="16"/>
      <c r="AO3403" s="16"/>
      <c r="AP3403" s="16"/>
      <c r="AQ3403" s="15"/>
      <c r="AV3403" s="9"/>
      <c r="AW3403" s="9"/>
      <c r="AX3403" s="9"/>
      <c r="AY3403" s="9"/>
      <c r="AZ3403" s="9"/>
      <c r="BA3403" s="9"/>
      <c r="BB3403" s="9"/>
      <c r="BC3403" s="9"/>
      <c r="BD3403" s="9"/>
      <c r="BE3403" s="9"/>
      <c r="BF3403" s="9"/>
      <c r="BG3403" s="9"/>
      <c r="BH3403" s="9"/>
      <c r="BI3403" s="9"/>
      <c r="BJ3403" s="9"/>
      <c r="BK3403" s="9"/>
      <c r="BL3403" s="9"/>
      <c r="BM3403" s="9"/>
      <c r="BN3403" s="9"/>
      <c r="BO3403" s="9"/>
      <c r="BP3403" s="9"/>
      <c r="BQ3403" s="9"/>
      <c r="BR3403" s="9"/>
      <c r="BS3403" s="9"/>
      <c r="BT3403" s="9"/>
      <c r="BU3403" s="9"/>
      <c r="BV3403" s="9"/>
      <c r="BW3403" s="9"/>
      <c r="CB3403" s="10"/>
      <c r="CC3403" s="10"/>
      <c r="CD3403" s="10"/>
      <c r="CE3403" s="10"/>
      <c r="CF3403" s="11"/>
      <c r="CG3403" s="11"/>
      <c r="CH3403" s="11"/>
      <c r="CI3403" s="11"/>
      <c r="CJ3403" s="10"/>
      <c r="CK3403" s="10"/>
      <c r="CL3403" s="10"/>
      <c r="CM3403" s="10"/>
      <c r="CN3403" s="10"/>
      <c r="CO3403" s="10"/>
      <c r="CP3403" s="10"/>
      <c r="CQ3403" s="10"/>
      <c r="CR3403" s="10"/>
      <c r="CS3403" s="10"/>
      <c r="CT3403" s="10"/>
      <c r="CU3403" s="10"/>
      <c r="CV3403" s="9"/>
      <c r="CW3403" s="9"/>
      <c r="CX3403" s="9"/>
      <c r="CY3403" s="9"/>
    </row>
    <row r="3404" spans="31:103" ht="18" customHeight="1">
      <c r="AE3404" s="16"/>
      <c r="AF3404" s="16"/>
      <c r="AG3404" s="16"/>
      <c r="AH3404" s="16"/>
      <c r="AI3404" s="16"/>
      <c r="AJ3404" s="16"/>
      <c r="AK3404" s="16"/>
      <c r="AL3404" s="16"/>
      <c r="AM3404" s="16"/>
      <c r="AN3404" s="16"/>
      <c r="AO3404" s="16"/>
      <c r="AP3404" s="16"/>
      <c r="AQ3404" s="15"/>
      <c r="AV3404" s="9"/>
      <c r="AW3404" s="9"/>
      <c r="AX3404" s="9"/>
      <c r="AY3404" s="9"/>
      <c r="AZ3404" s="9"/>
      <c r="BA3404" s="9"/>
      <c r="BB3404" s="9"/>
      <c r="BC3404" s="9"/>
      <c r="BD3404" s="9"/>
      <c r="BE3404" s="9"/>
      <c r="BF3404" s="9"/>
      <c r="BG3404" s="9"/>
      <c r="BH3404" s="9"/>
      <c r="BI3404" s="9"/>
      <c r="BJ3404" s="9"/>
      <c r="BK3404" s="9"/>
      <c r="BL3404" s="9"/>
      <c r="BM3404" s="9"/>
      <c r="BN3404" s="9"/>
      <c r="BO3404" s="9"/>
      <c r="BP3404" s="9"/>
      <c r="BQ3404" s="9"/>
      <c r="BR3404" s="9"/>
      <c r="BS3404" s="9"/>
      <c r="BT3404" s="9"/>
      <c r="BU3404" s="9"/>
      <c r="BV3404" s="9"/>
      <c r="BW3404" s="9"/>
      <c r="CB3404" s="10"/>
      <c r="CC3404" s="10"/>
      <c r="CD3404" s="10"/>
      <c r="CE3404" s="10"/>
      <c r="CF3404" s="11"/>
      <c r="CG3404" s="11"/>
      <c r="CH3404" s="11"/>
      <c r="CI3404" s="11"/>
      <c r="CJ3404" s="10"/>
      <c r="CK3404" s="10"/>
      <c r="CL3404" s="10"/>
      <c r="CM3404" s="10"/>
      <c r="CN3404" s="10"/>
      <c r="CO3404" s="10"/>
      <c r="CP3404" s="10"/>
      <c r="CQ3404" s="10"/>
      <c r="CR3404" s="10"/>
      <c r="CS3404" s="10"/>
      <c r="CT3404" s="10"/>
      <c r="CU3404" s="10"/>
      <c r="CV3404" s="9"/>
      <c r="CW3404" s="9"/>
      <c r="CX3404" s="9"/>
      <c r="CY3404" s="9"/>
    </row>
    <row r="3405" spans="31:103" ht="18" customHeight="1">
      <c r="AE3405" s="16"/>
      <c r="AF3405" s="16"/>
      <c r="AG3405" s="16"/>
      <c r="AH3405" s="16"/>
      <c r="AI3405" s="16"/>
      <c r="AJ3405" s="16"/>
      <c r="AK3405" s="16"/>
      <c r="AL3405" s="16"/>
      <c r="AM3405" s="16"/>
      <c r="AN3405" s="16"/>
      <c r="AO3405" s="16"/>
      <c r="AP3405" s="16"/>
      <c r="AQ3405" s="15"/>
      <c r="AV3405" s="9"/>
      <c r="AW3405" s="9"/>
      <c r="AX3405" s="9"/>
      <c r="AY3405" s="9"/>
      <c r="AZ3405" s="9"/>
      <c r="BA3405" s="9"/>
      <c r="BB3405" s="9"/>
      <c r="BC3405" s="9"/>
      <c r="BD3405" s="9"/>
      <c r="BE3405" s="9"/>
      <c r="BF3405" s="9"/>
      <c r="BG3405" s="9"/>
      <c r="BH3405" s="9"/>
      <c r="BI3405" s="9"/>
      <c r="BJ3405" s="9"/>
      <c r="BK3405" s="9"/>
      <c r="BL3405" s="9"/>
      <c r="BM3405" s="9"/>
      <c r="BN3405" s="9"/>
      <c r="BO3405" s="9"/>
      <c r="BP3405" s="9"/>
      <c r="BQ3405" s="9"/>
      <c r="BR3405" s="9"/>
      <c r="BS3405" s="9"/>
      <c r="BT3405" s="9"/>
      <c r="BU3405" s="9"/>
      <c r="BV3405" s="9"/>
      <c r="BW3405" s="9"/>
      <c r="CB3405" s="10"/>
      <c r="CC3405" s="10"/>
      <c r="CD3405" s="10"/>
      <c r="CE3405" s="10"/>
      <c r="CF3405" s="11"/>
      <c r="CG3405" s="11"/>
      <c r="CH3405" s="11"/>
      <c r="CI3405" s="11"/>
      <c r="CJ3405" s="10"/>
      <c r="CK3405" s="10"/>
      <c r="CL3405" s="10"/>
      <c r="CM3405" s="10"/>
      <c r="CN3405" s="10"/>
      <c r="CO3405" s="10"/>
      <c r="CP3405" s="10"/>
      <c r="CQ3405" s="10"/>
      <c r="CR3405" s="10"/>
      <c r="CS3405" s="10"/>
      <c r="CT3405" s="10"/>
      <c r="CU3405" s="10"/>
      <c r="CV3405" s="9"/>
      <c r="CW3405" s="9"/>
      <c r="CX3405" s="9"/>
      <c r="CY3405" s="9"/>
    </row>
    <row r="3406" spans="31:103" ht="18" customHeight="1">
      <c r="AE3406" s="16"/>
      <c r="AF3406" s="16"/>
      <c r="AG3406" s="16"/>
      <c r="AH3406" s="16"/>
      <c r="AI3406" s="16"/>
      <c r="AJ3406" s="16"/>
      <c r="AK3406" s="16"/>
      <c r="AL3406" s="16"/>
      <c r="AM3406" s="16"/>
      <c r="AN3406" s="16"/>
      <c r="AO3406" s="16"/>
      <c r="AP3406" s="16"/>
      <c r="AQ3406" s="15"/>
      <c r="AV3406" s="9"/>
      <c r="AW3406" s="9"/>
      <c r="AX3406" s="9"/>
      <c r="AY3406" s="9"/>
      <c r="AZ3406" s="9"/>
      <c r="BA3406" s="9"/>
      <c r="BB3406" s="9"/>
      <c r="BC3406" s="9"/>
      <c r="BD3406" s="9"/>
      <c r="BE3406" s="9"/>
      <c r="BF3406" s="9"/>
      <c r="BG3406" s="9"/>
      <c r="BH3406" s="9"/>
      <c r="BI3406" s="9"/>
      <c r="BJ3406" s="9"/>
      <c r="BK3406" s="9"/>
      <c r="BL3406" s="9"/>
      <c r="BM3406" s="9"/>
      <c r="BN3406" s="9"/>
      <c r="BO3406" s="9"/>
      <c r="BP3406" s="9"/>
      <c r="BQ3406" s="9"/>
      <c r="BR3406" s="9"/>
      <c r="BS3406" s="9"/>
      <c r="BT3406" s="9"/>
      <c r="BU3406" s="9"/>
      <c r="BV3406" s="9"/>
      <c r="BW3406" s="9"/>
      <c r="CB3406" s="10"/>
      <c r="CC3406" s="10"/>
      <c r="CD3406" s="10"/>
      <c r="CE3406" s="10"/>
      <c r="CF3406" s="11"/>
      <c r="CG3406" s="11"/>
      <c r="CH3406" s="11"/>
      <c r="CI3406" s="11"/>
      <c r="CJ3406" s="10"/>
      <c r="CK3406" s="10"/>
      <c r="CL3406" s="10"/>
      <c r="CM3406" s="10"/>
      <c r="CN3406" s="10"/>
      <c r="CO3406" s="10"/>
      <c r="CP3406" s="10"/>
      <c r="CQ3406" s="10"/>
      <c r="CR3406" s="10"/>
      <c r="CS3406" s="10"/>
      <c r="CT3406" s="10"/>
      <c r="CU3406" s="10"/>
      <c r="CV3406" s="9"/>
      <c r="CW3406" s="9"/>
      <c r="CX3406" s="9"/>
      <c r="CY3406" s="9"/>
    </row>
    <row r="3407" spans="31:103" ht="18" customHeight="1">
      <c r="AE3407" s="16"/>
      <c r="AF3407" s="16"/>
      <c r="AG3407" s="16"/>
      <c r="AH3407" s="16"/>
      <c r="AI3407" s="16"/>
      <c r="AJ3407" s="16"/>
      <c r="AK3407" s="16"/>
      <c r="AL3407" s="16"/>
      <c r="AM3407" s="16"/>
      <c r="AN3407" s="16"/>
      <c r="AO3407" s="16"/>
      <c r="AP3407" s="16"/>
      <c r="AQ3407" s="15"/>
      <c r="AV3407" s="9"/>
      <c r="AW3407" s="9"/>
      <c r="AX3407" s="9"/>
      <c r="AY3407" s="9"/>
      <c r="AZ3407" s="9"/>
      <c r="BA3407" s="9"/>
      <c r="BB3407" s="9"/>
      <c r="BC3407" s="9"/>
      <c r="BD3407" s="9"/>
      <c r="BE3407" s="9"/>
      <c r="BF3407" s="9"/>
      <c r="BG3407" s="9"/>
      <c r="BH3407" s="9"/>
      <c r="BI3407" s="9"/>
      <c r="BJ3407" s="9"/>
      <c r="BK3407" s="9"/>
      <c r="BL3407" s="9"/>
      <c r="BM3407" s="9"/>
      <c r="BN3407" s="9"/>
      <c r="BO3407" s="9"/>
      <c r="BP3407" s="9"/>
      <c r="BQ3407" s="9"/>
      <c r="BR3407" s="9"/>
      <c r="BS3407" s="9"/>
      <c r="BT3407" s="9"/>
      <c r="BU3407" s="9"/>
      <c r="BV3407" s="9"/>
      <c r="BW3407" s="9"/>
      <c r="CB3407" s="10"/>
      <c r="CC3407" s="10"/>
      <c r="CD3407" s="10"/>
      <c r="CE3407" s="10"/>
      <c r="CF3407" s="11"/>
      <c r="CG3407" s="11"/>
      <c r="CH3407" s="11"/>
      <c r="CI3407" s="11"/>
      <c r="CJ3407" s="10"/>
      <c r="CK3407" s="10"/>
      <c r="CL3407" s="10"/>
      <c r="CM3407" s="10"/>
      <c r="CN3407" s="10"/>
      <c r="CO3407" s="10"/>
      <c r="CP3407" s="10"/>
      <c r="CQ3407" s="10"/>
      <c r="CR3407" s="10"/>
      <c r="CS3407" s="10"/>
      <c r="CT3407" s="10"/>
      <c r="CU3407" s="10"/>
      <c r="CV3407" s="9"/>
      <c r="CW3407" s="9"/>
      <c r="CX3407" s="9"/>
      <c r="CY3407" s="9"/>
    </row>
    <row r="3408" spans="31:103" ht="18" customHeight="1">
      <c r="AE3408" s="16"/>
      <c r="AF3408" s="16"/>
      <c r="AG3408" s="16"/>
      <c r="AH3408" s="16"/>
      <c r="AI3408" s="16"/>
      <c r="AJ3408" s="16"/>
      <c r="AK3408" s="16"/>
      <c r="AL3408" s="16"/>
      <c r="AM3408" s="16"/>
      <c r="AN3408" s="16"/>
      <c r="AO3408" s="16"/>
      <c r="AP3408" s="16"/>
      <c r="AQ3408" s="15"/>
      <c r="AV3408" s="9"/>
      <c r="AW3408" s="9"/>
      <c r="AX3408" s="9"/>
      <c r="AY3408" s="9"/>
      <c r="AZ3408" s="9"/>
      <c r="BA3408" s="9"/>
      <c r="BB3408" s="9"/>
      <c r="BC3408" s="9"/>
      <c r="BD3408" s="9"/>
      <c r="BE3408" s="9"/>
      <c r="BF3408" s="9"/>
      <c r="BG3408" s="9"/>
      <c r="BH3408" s="9"/>
      <c r="BI3408" s="9"/>
      <c r="BJ3408" s="9"/>
      <c r="BK3408" s="9"/>
      <c r="BL3408" s="9"/>
      <c r="BM3408" s="9"/>
      <c r="BN3408" s="9"/>
      <c r="BO3408" s="9"/>
      <c r="BP3408" s="9"/>
      <c r="BQ3408" s="9"/>
      <c r="BR3408" s="9"/>
      <c r="BS3408" s="9"/>
      <c r="BT3408" s="9"/>
      <c r="BU3408" s="9"/>
      <c r="BV3408" s="9"/>
      <c r="BW3408" s="9"/>
      <c r="CB3408" s="10"/>
      <c r="CC3408" s="10"/>
      <c r="CD3408" s="10"/>
      <c r="CE3408" s="10"/>
      <c r="CF3408" s="11"/>
      <c r="CG3408" s="11"/>
      <c r="CH3408" s="11"/>
      <c r="CI3408" s="11"/>
      <c r="CJ3408" s="10"/>
      <c r="CK3408" s="10"/>
      <c r="CL3408" s="10"/>
      <c r="CM3408" s="10"/>
      <c r="CN3408" s="10"/>
      <c r="CO3408" s="10"/>
      <c r="CP3408" s="10"/>
      <c r="CQ3408" s="10"/>
      <c r="CR3408" s="10"/>
      <c r="CS3408" s="10"/>
      <c r="CT3408" s="10"/>
      <c r="CU3408" s="10"/>
      <c r="CV3408" s="9"/>
      <c r="CW3408" s="9"/>
      <c r="CX3408" s="9"/>
      <c r="CY3408" s="9"/>
    </row>
    <row r="3409" spans="31:103" ht="18" customHeight="1">
      <c r="AE3409" s="16"/>
      <c r="AF3409" s="16"/>
      <c r="AG3409" s="16"/>
      <c r="AH3409" s="16"/>
      <c r="AI3409" s="16"/>
      <c r="AJ3409" s="16"/>
      <c r="AK3409" s="16"/>
      <c r="AL3409" s="16"/>
      <c r="AM3409" s="16"/>
      <c r="AN3409" s="16"/>
      <c r="AO3409" s="16"/>
      <c r="AP3409" s="16"/>
      <c r="AQ3409" s="15"/>
      <c r="AV3409" s="9"/>
      <c r="AW3409" s="9"/>
      <c r="AX3409" s="9"/>
      <c r="AY3409" s="9"/>
      <c r="AZ3409" s="9"/>
      <c r="BA3409" s="9"/>
      <c r="BB3409" s="9"/>
      <c r="BC3409" s="9"/>
      <c r="BD3409" s="9"/>
      <c r="BE3409" s="9"/>
      <c r="BF3409" s="9"/>
      <c r="BG3409" s="9"/>
      <c r="BH3409" s="9"/>
      <c r="BI3409" s="9"/>
      <c r="BJ3409" s="9"/>
      <c r="BK3409" s="9"/>
      <c r="BL3409" s="9"/>
      <c r="BM3409" s="9"/>
      <c r="BN3409" s="9"/>
      <c r="BO3409" s="9"/>
      <c r="BP3409" s="9"/>
      <c r="BQ3409" s="9"/>
      <c r="BR3409" s="9"/>
      <c r="BS3409" s="9"/>
      <c r="BT3409" s="9"/>
      <c r="BU3409" s="9"/>
      <c r="BV3409" s="9"/>
      <c r="BW3409" s="9"/>
      <c r="CB3409" s="10"/>
      <c r="CC3409" s="10"/>
      <c r="CD3409" s="10"/>
      <c r="CE3409" s="10"/>
      <c r="CF3409" s="11"/>
      <c r="CG3409" s="11"/>
      <c r="CH3409" s="11"/>
      <c r="CI3409" s="11"/>
      <c r="CJ3409" s="10"/>
      <c r="CK3409" s="10"/>
      <c r="CL3409" s="10"/>
      <c r="CM3409" s="10"/>
      <c r="CN3409" s="10"/>
      <c r="CO3409" s="10"/>
      <c r="CP3409" s="10"/>
      <c r="CQ3409" s="10"/>
      <c r="CR3409" s="10"/>
      <c r="CS3409" s="10"/>
      <c r="CT3409" s="10"/>
      <c r="CU3409" s="10"/>
      <c r="CV3409" s="9"/>
      <c r="CW3409" s="9"/>
      <c r="CX3409" s="9"/>
      <c r="CY3409" s="9"/>
    </row>
    <row r="3410" spans="31:103" ht="18" customHeight="1">
      <c r="AE3410" s="16"/>
      <c r="AF3410" s="16"/>
      <c r="AG3410" s="16"/>
      <c r="AH3410" s="16"/>
      <c r="AI3410" s="16"/>
      <c r="AJ3410" s="16"/>
      <c r="AK3410" s="16"/>
      <c r="AL3410" s="16"/>
      <c r="AM3410" s="16"/>
      <c r="AN3410" s="16"/>
      <c r="AO3410" s="16"/>
      <c r="AP3410" s="16"/>
      <c r="AQ3410" s="15"/>
      <c r="AV3410" s="9"/>
      <c r="AW3410" s="9"/>
      <c r="AX3410" s="9"/>
      <c r="AY3410" s="9"/>
      <c r="AZ3410" s="9"/>
      <c r="BA3410" s="9"/>
      <c r="BB3410" s="9"/>
      <c r="BC3410" s="9"/>
      <c r="BD3410" s="9"/>
      <c r="BE3410" s="9"/>
      <c r="BF3410" s="9"/>
      <c r="BG3410" s="9"/>
      <c r="BH3410" s="9"/>
      <c r="BI3410" s="9"/>
      <c r="BJ3410" s="9"/>
      <c r="BK3410" s="9"/>
      <c r="BL3410" s="9"/>
      <c r="BM3410" s="9"/>
      <c r="BN3410" s="9"/>
      <c r="BO3410" s="9"/>
      <c r="BP3410" s="9"/>
      <c r="BQ3410" s="9"/>
      <c r="BR3410" s="9"/>
      <c r="BS3410" s="9"/>
      <c r="BT3410" s="9"/>
      <c r="BU3410" s="9"/>
      <c r="BV3410" s="9"/>
      <c r="BW3410" s="9"/>
      <c r="CB3410" s="10"/>
      <c r="CC3410" s="10"/>
      <c r="CD3410" s="10"/>
      <c r="CE3410" s="10"/>
      <c r="CF3410" s="11"/>
      <c r="CG3410" s="11"/>
      <c r="CH3410" s="11"/>
      <c r="CI3410" s="11"/>
      <c r="CJ3410" s="10"/>
      <c r="CK3410" s="10"/>
      <c r="CL3410" s="10"/>
      <c r="CM3410" s="10"/>
      <c r="CN3410" s="10"/>
      <c r="CO3410" s="10"/>
      <c r="CP3410" s="10"/>
      <c r="CQ3410" s="10"/>
      <c r="CR3410" s="10"/>
      <c r="CS3410" s="10"/>
      <c r="CT3410" s="10"/>
      <c r="CU3410" s="10"/>
      <c r="CV3410" s="9"/>
      <c r="CW3410" s="9"/>
      <c r="CX3410" s="9"/>
      <c r="CY3410" s="9"/>
    </row>
    <row r="3411" spans="31:103" ht="18" customHeight="1">
      <c r="AE3411" s="16"/>
      <c r="AF3411" s="16"/>
      <c r="AG3411" s="16"/>
      <c r="AH3411" s="16"/>
      <c r="AI3411" s="16"/>
      <c r="AJ3411" s="16"/>
      <c r="AK3411" s="16"/>
      <c r="AL3411" s="16"/>
      <c r="AM3411" s="16"/>
      <c r="AN3411" s="16"/>
      <c r="AO3411" s="16"/>
      <c r="AP3411" s="16"/>
      <c r="AQ3411" s="15"/>
      <c r="AV3411" s="9"/>
      <c r="AW3411" s="9"/>
      <c r="AX3411" s="9"/>
      <c r="AY3411" s="9"/>
      <c r="AZ3411" s="9"/>
      <c r="BA3411" s="9"/>
      <c r="BB3411" s="9"/>
      <c r="BC3411" s="9"/>
      <c r="BD3411" s="9"/>
      <c r="BE3411" s="9"/>
      <c r="BF3411" s="9"/>
      <c r="BG3411" s="9"/>
      <c r="BH3411" s="9"/>
      <c r="BI3411" s="9"/>
      <c r="BJ3411" s="9"/>
      <c r="BK3411" s="9"/>
      <c r="BL3411" s="9"/>
      <c r="BM3411" s="9"/>
      <c r="BN3411" s="9"/>
      <c r="BO3411" s="9"/>
      <c r="BP3411" s="9"/>
      <c r="BQ3411" s="9"/>
      <c r="BR3411" s="9"/>
      <c r="BS3411" s="9"/>
      <c r="BT3411" s="9"/>
      <c r="BU3411" s="9"/>
      <c r="BV3411" s="9"/>
      <c r="BW3411" s="9"/>
      <c r="CB3411" s="10"/>
      <c r="CC3411" s="10"/>
      <c r="CD3411" s="10"/>
      <c r="CE3411" s="10"/>
      <c r="CF3411" s="11"/>
      <c r="CG3411" s="11"/>
      <c r="CH3411" s="11"/>
      <c r="CI3411" s="11"/>
      <c r="CJ3411" s="10"/>
      <c r="CK3411" s="10"/>
      <c r="CL3411" s="10"/>
      <c r="CM3411" s="10"/>
      <c r="CN3411" s="10"/>
      <c r="CO3411" s="10"/>
      <c r="CP3411" s="10"/>
      <c r="CQ3411" s="10"/>
      <c r="CR3411" s="10"/>
      <c r="CS3411" s="10"/>
      <c r="CT3411" s="10"/>
      <c r="CU3411" s="10"/>
      <c r="CV3411" s="9"/>
      <c r="CW3411" s="9"/>
      <c r="CX3411" s="9"/>
      <c r="CY3411" s="9"/>
    </row>
    <row r="3412" spans="31:103" ht="18" customHeight="1">
      <c r="AE3412" s="16"/>
      <c r="AF3412" s="16"/>
      <c r="AG3412" s="16"/>
      <c r="AH3412" s="16"/>
      <c r="AI3412" s="16"/>
      <c r="AJ3412" s="16"/>
      <c r="AK3412" s="16"/>
      <c r="AL3412" s="16"/>
      <c r="AM3412" s="16"/>
      <c r="AN3412" s="16"/>
      <c r="AO3412" s="16"/>
      <c r="AP3412" s="16"/>
      <c r="AQ3412" s="15"/>
      <c r="AV3412" s="9"/>
      <c r="AW3412" s="9"/>
      <c r="AX3412" s="9"/>
      <c r="AY3412" s="9"/>
      <c r="AZ3412" s="9"/>
      <c r="BA3412" s="9"/>
      <c r="BB3412" s="9"/>
      <c r="BC3412" s="9"/>
      <c r="BD3412" s="9"/>
      <c r="BE3412" s="9"/>
      <c r="BF3412" s="9"/>
      <c r="BG3412" s="9"/>
      <c r="BH3412" s="9"/>
      <c r="BI3412" s="9"/>
      <c r="BJ3412" s="9"/>
      <c r="BK3412" s="9"/>
      <c r="BL3412" s="9"/>
      <c r="BM3412" s="9"/>
      <c r="BN3412" s="9"/>
      <c r="BO3412" s="9"/>
      <c r="BP3412" s="9"/>
      <c r="BQ3412" s="9"/>
      <c r="BR3412" s="9"/>
      <c r="BS3412" s="9"/>
      <c r="BT3412" s="9"/>
      <c r="BU3412" s="9"/>
      <c r="BV3412" s="9"/>
      <c r="BW3412" s="9"/>
      <c r="CB3412" s="10"/>
      <c r="CC3412" s="10"/>
      <c r="CD3412" s="10"/>
      <c r="CE3412" s="10"/>
      <c r="CF3412" s="11"/>
      <c r="CG3412" s="11"/>
      <c r="CH3412" s="11"/>
      <c r="CI3412" s="11"/>
      <c r="CJ3412" s="10"/>
      <c r="CK3412" s="10"/>
      <c r="CL3412" s="10"/>
      <c r="CM3412" s="10"/>
      <c r="CN3412" s="10"/>
      <c r="CO3412" s="10"/>
      <c r="CP3412" s="10"/>
      <c r="CQ3412" s="10"/>
      <c r="CR3412" s="10"/>
      <c r="CS3412" s="10"/>
      <c r="CT3412" s="10"/>
      <c r="CU3412" s="10"/>
      <c r="CV3412" s="9"/>
      <c r="CW3412" s="9"/>
      <c r="CX3412" s="9"/>
      <c r="CY3412" s="9"/>
    </row>
    <row r="3413" spans="31:103" ht="18" customHeight="1">
      <c r="AE3413" s="16"/>
      <c r="AF3413" s="16"/>
      <c r="AG3413" s="16"/>
      <c r="AH3413" s="16"/>
      <c r="AI3413" s="16"/>
      <c r="AJ3413" s="16"/>
      <c r="AK3413" s="16"/>
      <c r="AL3413" s="16"/>
      <c r="AM3413" s="16"/>
      <c r="AN3413" s="16"/>
      <c r="AO3413" s="16"/>
      <c r="AP3413" s="16"/>
      <c r="AQ3413" s="15"/>
      <c r="AV3413" s="9"/>
      <c r="AW3413" s="9"/>
      <c r="AX3413" s="9"/>
      <c r="AY3413" s="9"/>
      <c r="AZ3413" s="9"/>
      <c r="BA3413" s="9"/>
      <c r="BB3413" s="9"/>
      <c r="BC3413" s="9"/>
      <c r="BD3413" s="9"/>
      <c r="BE3413" s="9"/>
      <c r="BF3413" s="9"/>
      <c r="BG3413" s="9"/>
      <c r="BH3413" s="9"/>
      <c r="BI3413" s="9"/>
      <c r="BJ3413" s="9"/>
      <c r="BK3413" s="9"/>
      <c r="BL3413" s="9"/>
      <c r="BM3413" s="9"/>
      <c r="BN3413" s="9"/>
      <c r="BO3413" s="9"/>
      <c r="BP3413" s="9"/>
      <c r="BQ3413" s="9"/>
      <c r="BR3413" s="9"/>
      <c r="BS3413" s="9"/>
      <c r="BT3413" s="9"/>
      <c r="BU3413" s="9"/>
      <c r="BV3413" s="9"/>
      <c r="BW3413" s="9"/>
      <c r="CB3413" s="10"/>
      <c r="CC3413" s="10"/>
      <c r="CD3413" s="10"/>
      <c r="CE3413" s="10"/>
      <c r="CF3413" s="11"/>
      <c r="CG3413" s="11"/>
      <c r="CH3413" s="11"/>
      <c r="CI3413" s="11"/>
      <c r="CJ3413" s="10"/>
      <c r="CK3413" s="10"/>
      <c r="CL3413" s="10"/>
      <c r="CM3413" s="10"/>
      <c r="CN3413" s="10"/>
      <c r="CO3413" s="10"/>
      <c r="CP3413" s="10"/>
      <c r="CQ3413" s="10"/>
      <c r="CR3413" s="10"/>
      <c r="CS3413" s="10"/>
      <c r="CT3413" s="10"/>
      <c r="CU3413" s="10"/>
      <c r="CV3413" s="9"/>
      <c r="CW3413" s="9"/>
      <c r="CX3413" s="9"/>
      <c r="CY3413" s="9"/>
    </row>
    <row r="3414" spans="31:103" ht="18" customHeight="1">
      <c r="AE3414" s="16"/>
      <c r="AF3414" s="16"/>
      <c r="AG3414" s="16"/>
      <c r="AH3414" s="16"/>
      <c r="AI3414" s="16"/>
      <c r="AJ3414" s="16"/>
      <c r="AK3414" s="16"/>
      <c r="AL3414" s="16"/>
      <c r="AM3414" s="16"/>
      <c r="AN3414" s="16"/>
      <c r="AO3414" s="16"/>
      <c r="AP3414" s="16"/>
      <c r="AQ3414" s="15"/>
      <c r="AV3414" s="9"/>
      <c r="AW3414" s="9"/>
      <c r="AX3414" s="9"/>
      <c r="AY3414" s="9"/>
      <c r="AZ3414" s="9"/>
      <c r="BA3414" s="9"/>
      <c r="BB3414" s="9"/>
      <c r="BC3414" s="9"/>
      <c r="BD3414" s="9"/>
      <c r="BE3414" s="9"/>
      <c r="BF3414" s="9"/>
      <c r="BG3414" s="9"/>
      <c r="BH3414" s="9"/>
      <c r="BI3414" s="9"/>
      <c r="BJ3414" s="9"/>
      <c r="BK3414" s="9"/>
      <c r="BL3414" s="9"/>
      <c r="BM3414" s="9"/>
      <c r="BN3414" s="9"/>
      <c r="BO3414" s="9"/>
      <c r="BP3414" s="9"/>
      <c r="BQ3414" s="9"/>
      <c r="BR3414" s="9"/>
      <c r="BS3414" s="9"/>
      <c r="BT3414" s="9"/>
      <c r="BU3414" s="9"/>
      <c r="BV3414" s="9"/>
      <c r="BW3414" s="9"/>
      <c r="CB3414" s="10"/>
      <c r="CC3414" s="10"/>
      <c r="CD3414" s="10"/>
      <c r="CE3414" s="10"/>
      <c r="CF3414" s="11"/>
      <c r="CG3414" s="11"/>
      <c r="CH3414" s="11"/>
      <c r="CI3414" s="11"/>
      <c r="CJ3414" s="10"/>
      <c r="CK3414" s="10"/>
      <c r="CL3414" s="10"/>
      <c r="CM3414" s="10"/>
      <c r="CN3414" s="10"/>
      <c r="CO3414" s="10"/>
      <c r="CP3414" s="10"/>
      <c r="CQ3414" s="10"/>
      <c r="CR3414" s="10"/>
      <c r="CS3414" s="10"/>
      <c r="CT3414" s="10"/>
      <c r="CU3414" s="10"/>
      <c r="CV3414" s="9"/>
      <c r="CW3414" s="9"/>
      <c r="CX3414" s="9"/>
      <c r="CY3414" s="9"/>
    </row>
    <row r="3415" spans="31:103" ht="18" customHeight="1">
      <c r="AE3415" s="16"/>
      <c r="AF3415" s="16"/>
      <c r="AG3415" s="16"/>
      <c r="AH3415" s="16"/>
      <c r="AI3415" s="16"/>
      <c r="AJ3415" s="16"/>
      <c r="AK3415" s="16"/>
      <c r="AL3415" s="16"/>
      <c r="AM3415" s="16"/>
      <c r="AN3415" s="16"/>
      <c r="AO3415" s="16"/>
      <c r="AP3415" s="16"/>
      <c r="AQ3415" s="15"/>
      <c r="AV3415" s="9"/>
      <c r="AW3415" s="9"/>
      <c r="AX3415" s="9"/>
      <c r="AY3415" s="9"/>
      <c r="AZ3415" s="9"/>
      <c r="BA3415" s="9"/>
      <c r="BB3415" s="9"/>
      <c r="BC3415" s="9"/>
      <c r="BD3415" s="9"/>
      <c r="BE3415" s="9"/>
      <c r="BF3415" s="9"/>
      <c r="BG3415" s="9"/>
      <c r="BH3415" s="9"/>
      <c r="BI3415" s="9"/>
      <c r="BJ3415" s="9"/>
      <c r="BK3415" s="9"/>
      <c r="BL3415" s="9"/>
      <c r="BM3415" s="9"/>
      <c r="BN3415" s="9"/>
      <c r="BO3415" s="9"/>
      <c r="BP3415" s="9"/>
      <c r="BQ3415" s="9"/>
      <c r="BR3415" s="9"/>
      <c r="BS3415" s="9"/>
      <c r="BT3415" s="9"/>
      <c r="BU3415" s="9"/>
      <c r="BV3415" s="9"/>
      <c r="BW3415" s="9"/>
      <c r="CB3415" s="10"/>
      <c r="CC3415" s="10"/>
      <c r="CD3415" s="10"/>
      <c r="CE3415" s="10"/>
      <c r="CF3415" s="11"/>
      <c r="CG3415" s="11"/>
      <c r="CH3415" s="11"/>
      <c r="CI3415" s="11"/>
      <c r="CJ3415" s="10"/>
      <c r="CK3415" s="10"/>
      <c r="CL3415" s="10"/>
      <c r="CM3415" s="10"/>
      <c r="CN3415" s="10"/>
      <c r="CO3415" s="10"/>
      <c r="CP3415" s="10"/>
      <c r="CQ3415" s="10"/>
      <c r="CR3415" s="10"/>
      <c r="CS3415" s="10"/>
      <c r="CT3415" s="10"/>
      <c r="CU3415" s="10"/>
      <c r="CV3415" s="9"/>
      <c r="CW3415" s="9"/>
      <c r="CX3415" s="9"/>
      <c r="CY3415" s="9"/>
    </row>
    <row r="3416" spans="31:103" ht="18" customHeight="1">
      <c r="AE3416" s="16"/>
      <c r="AF3416" s="16"/>
      <c r="AG3416" s="16"/>
      <c r="AH3416" s="16"/>
      <c r="AI3416" s="16"/>
      <c r="AJ3416" s="16"/>
      <c r="AK3416" s="16"/>
      <c r="AL3416" s="16"/>
      <c r="AM3416" s="16"/>
      <c r="AN3416" s="16"/>
      <c r="AO3416" s="16"/>
      <c r="AP3416" s="16"/>
      <c r="AQ3416" s="15"/>
      <c r="AV3416" s="9"/>
      <c r="AW3416" s="9"/>
      <c r="AX3416" s="9"/>
      <c r="AY3416" s="9"/>
      <c r="AZ3416" s="9"/>
      <c r="BA3416" s="9"/>
      <c r="BB3416" s="9"/>
      <c r="BC3416" s="9"/>
      <c r="BD3416" s="9"/>
      <c r="BE3416" s="9"/>
      <c r="BF3416" s="9"/>
      <c r="BG3416" s="9"/>
      <c r="BH3416" s="9"/>
      <c r="BI3416" s="9"/>
      <c r="BJ3416" s="9"/>
      <c r="BK3416" s="9"/>
      <c r="BL3416" s="9"/>
      <c r="BM3416" s="9"/>
      <c r="BN3416" s="9"/>
      <c r="BO3416" s="9"/>
      <c r="BP3416" s="9"/>
      <c r="BQ3416" s="9"/>
      <c r="BR3416" s="9"/>
      <c r="BS3416" s="9"/>
      <c r="BT3416" s="9"/>
      <c r="BU3416" s="9"/>
      <c r="BV3416" s="9"/>
      <c r="BW3416" s="9"/>
      <c r="CB3416" s="10"/>
      <c r="CC3416" s="10"/>
      <c r="CD3416" s="10"/>
      <c r="CE3416" s="10"/>
      <c r="CF3416" s="11"/>
      <c r="CG3416" s="11"/>
      <c r="CH3416" s="11"/>
      <c r="CI3416" s="11"/>
      <c r="CJ3416" s="10"/>
      <c r="CK3416" s="10"/>
      <c r="CL3416" s="10"/>
      <c r="CM3416" s="10"/>
      <c r="CN3416" s="10"/>
      <c r="CO3416" s="10"/>
      <c r="CP3416" s="10"/>
      <c r="CQ3416" s="10"/>
      <c r="CR3416" s="10"/>
      <c r="CS3416" s="10"/>
      <c r="CT3416" s="10"/>
      <c r="CU3416" s="10"/>
      <c r="CV3416" s="9"/>
      <c r="CW3416" s="9"/>
      <c r="CX3416" s="9"/>
      <c r="CY3416" s="9"/>
    </row>
    <row r="3417" spans="31:103" ht="18" customHeight="1">
      <c r="AE3417" s="16"/>
      <c r="AF3417" s="16"/>
      <c r="AG3417" s="16"/>
      <c r="AH3417" s="16"/>
      <c r="AI3417" s="16"/>
      <c r="AJ3417" s="16"/>
      <c r="AK3417" s="16"/>
      <c r="AL3417" s="16"/>
      <c r="AM3417" s="16"/>
      <c r="AN3417" s="16"/>
      <c r="AO3417" s="16"/>
      <c r="AP3417" s="16"/>
      <c r="AQ3417" s="15"/>
      <c r="AV3417" s="9"/>
      <c r="AW3417" s="9"/>
      <c r="AX3417" s="9"/>
      <c r="AY3417" s="9"/>
      <c r="AZ3417" s="9"/>
      <c r="BA3417" s="9"/>
      <c r="BB3417" s="9"/>
      <c r="BC3417" s="9"/>
      <c r="BD3417" s="9"/>
      <c r="BE3417" s="9"/>
      <c r="BF3417" s="9"/>
      <c r="BG3417" s="9"/>
      <c r="BH3417" s="9"/>
      <c r="BI3417" s="9"/>
      <c r="BJ3417" s="9"/>
      <c r="BK3417" s="9"/>
      <c r="BL3417" s="9"/>
      <c r="BM3417" s="9"/>
      <c r="BN3417" s="9"/>
      <c r="BO3417" s="9"/>
      <c r="BP3417" s="9"/>
      <c r="BQ3417" s="9"/>
      <c r="BR3417" s="9"/>
      <c r="BS3417" s="9"/>
      <c r="BT3417" s="9"/>
      <c r="BU3417" s="9"/>
      <c r="BV3417" s="9"/>
      <c r="BW3417" s="9"/>
      <c r="CB3417" s="10"/>
      <c r="CC3417" s="10"/>
      <c r="CD3417" s="10"/>
      <c r="CE3417" s="10"/>
      <c r="CF3417" s="11"/>
      <c r="CG3417" s="11"/>
      <c r="CH3417" s="11"/>
      <c r="CI3417" s="11"/>
      <c r="CJ3417" s="10"/>
      <c r="CK3417" s="10"/>
      <c r="CL3417" s="10"/>
      <c r="CM3417" s="10"/>
      <c r="CN3417" s="10"/>
      <c r="CO3417" s="10"/>
      <c r="CP3417" s="10"/>
      <c r="CQ3417" s="10"/>
      <c r="CR3417" s="10"/>
      <c r="CS3417" s="10"/>
      <c r="CT3417" s="10"/>
      <c r="CU3417" s="10"/>
      <c r="CV3417" s="9"/>
      <c r="CW3417" s="9"/>
      <c r="CX3417" s="9"/>
      <c r="CY3417" s="9"/>
    </row>
    <row r="3418" spans="31:103" ht="18" customHeight="1">
      <c r="AE3418" s="16"/>
      <c r="AF3418" s="16"/>
      <c r="AG3418" s="16"/>
      <c r="AH3418" s="16"/>
      <c r="AI3418" s="16"/>
      <c r="AJ3418" s="16"/>
      <c r="AK3418" s="16"/>
      <c r="AL3418" s="16"/>
      <c r="AM3418" s="16"/>
      <c r="AN3418" s="16"/>
      <c r="AO3418" s="16"/>
      <c r="AP3418" s="16"/>
      <c r="AQ3418" s="15"/>
      <c r="AV3418" s="9"/>
      <c r="AW3418" s="9"/>
      <c r="AX3418" s="9"/>
      <c r="AY3418" s="9"/>
      <c r="AZ3418" s="9"/>
      <c r="BA3418" s="9"/>
      <c r="BB3418" s="9"/>
      <c r="BC3418" s="9"/>
      <c r="BD3418" s="9"/>
      <c r="BE3418" s="9"/>
      <c r="BF3418" s="9"/>
      <c r="BG3418" s="9"/>
      <c r="BH3418" s="9"/>
      <c r="BI3418" s="9"/>
      <c r="BJ3418" s="9"/>
      <c r="BK3418" s="9"/>
      <c r="BL3418" s="9"/>
      <c r="BM3418" s="9"/>
      <c r="BN3418" s="9"/>
      <c r="BO3418" s="9"/>
      <c r="BP3418" s="9"/>
      <c r="BQ3418" s="9"/>
      <c r="BR3418" s="9"/>
      <c r="BS3418" s="9"/>
      <c r="BT3418" s="9"/>
      <c r="BU3418" s="9"/>
      <c r="BV3418" s="9"/>
      <c r="BW3418" s="9"/>
      <c r="CB3418" s="10"/>
      <c r="CC3418" s="10"/>
      <c r="CD3418" s="10"/>
      <c r="CE3418" s="10"/>
      <c r="CF3418" s="11"/>
      <c r="CG3418" s="11"/>
      <c r="CH3418" s="11"/>
      <c r="CI3418" s="11"/>
      <c r="CJ3418" s="10"/>
      <c r="CK3418" s="10"/>
      <c r="CL3418" s="10"/>
      <c r="CM3418" s="10"/>
      <c r="CN3418" s="10"/>
      <c r="CO3418" s="10"/>
      <c r="CP3418" s="10"/>
      <c r="CQ3418" s="10"/>
      <c r="CR3418" s="10"/>
      <c r="CS3418" s="10"/>
      <c r="CT3418" s="10"/>
      <c r="CU3418" s="10"/>
      <c r="CV3418" s="9"/>
      <c r="CW3418" s="9"/>
      <c r="CX3418" s="9"/>
      <c r="CY3418" s="9"/>
    </row>
    <row r="3419" spans="31:103" ht="18" customHeight="1">
      <c r="AE3419" s="16"/>
      <c r="AF3419" s="16"/>
      <c r="AG3419" s="16"/>
      <c r="AH3419" s="16"/>
      <c r="AI3419" s="16"/>
      <c r="AJ3419" s="16"/>
      <c r="AK3419" s="16"/>
      <c r="AL3419" s="16"/>
      <c r="AM3419" s="16"/>
      <c r="AN3419" s="16"/>
      <c r="AO3419" s="16"/>
      <c r="AP3419" s="16"/>
      <c r="AQ3419" s="15"/>
      <c r="AV3419" s="9"/>
      <c r="AW3419" s="9"/>
      <c r="AX3419" s="9"/>
      <c r="AY3419" s="9"/>
      <c r="AZ3419" s="9"/>
      <c r="BA3419" s="9"/>
      <c r="BB3419" s="9"/>
      <c r="BC3419" s="9"/>
      <c r="BD3419" s="9"/>
      <c r="BE3419" s="9"/>
      <c r="BF3419" s="9"/>
      <c r="BG3419" s="9"/>
      <c r="BH3419" s="9"/>
      <c r="BI3419" s="9"/>
      <c r="BJ3419" s="9"/>
      <c r="BK3419" s="9"/>
      <c r="BL3419" s="9"/>
      <c r="BM3419" s="9"/>
      <c r="BN3419" s="9"/>
      <c r="BO3419" s="9"/>
      <c r="BP3419" s="9"/>
      <c r="BQ3419" s="9"/>
      <c r="BR3419" s="9"/>
      <c r="BS3419" s="9"/>
      <c r="BT3419" s="9"/>
      <c r="BU3419" s="9"/>
      <c r="BV3419" s="9"/>
      <c r="BW3419" s="9"/>
      <c r="CB3419" s="10"/>
      <c r="CC3419" s="10"/>
      <c r="CD3419" s="10"/>
      <c r="CE3419" s="10"/>
      <c r="CF3419" s="11"/>
      <c r="CG3419" s="11"/>
      <c r="CH3419" s="11"/>
      <c r="CI3419" s="11"/>
      <c r="CJ3419" s="10"/>
      <c r="CK3419" s="10"/>
      <c r="CL3419" s="10"/>
      <c r="CM3419" s="10"/>
      <c r="CN3419" s="10"/>
      <c r="CO3419" s="10"/>
      <c r="CP3419" s="10"/>
      <c r="CQ3419" s="10"/>
      <c r="CR3419" s="10"/>
      <c r="CS3419" s="10"/>
      <c r="CT3419" s="10"/>
      <c r="CU3419" s="10"/>
      <c r="CV3419" s="9"/>
      <c r="CW3419" s="9"/>
      <c r="CX3419" s="9"/>
      <c r="CY3419" s="9"/>
    </row>
    <row r="3420" spans="31:103" ht="18" customHeight="1">
      <c r="AE3420" s="16"/>
      <c r="AF3420" s="16"/>
      <c r="AG3420" s="16"/>
      <c r="AH3420" s="16"/>
      <c r="AI3420" s="16"/>
      <c r="AJ3420" s="16"/>
      <c r="AK3420" s="16"/>
      <c r="AL3420" s="16"/>
      <c r="AM3420" s="16"/>
      <c r="AN3420" s="16"/>
      <c r="AO3420" s="16"/>
      <c r="AP3420" s="16"/>
      <c r="AQ3420" s="15"/>
      <c r="AV3420" s="9"/>
      <c r="AW3420" s="9"/>
      <c r="AX3420" s="9"/>
      <c r="AY3420" s="9"/>
      <c r="AZ3420" s="9"/>
      <c r="BA3420" s="9"/>
      <c r="BB3420" s="9"/>
      <c r="BC3420" s="9"/>
      <c r="BD3420" s="9"/>
      <c r="BE3420" s="9"/>
      <c r="BF3420" s="9"/>
      <c r="BG3420" s="9"/>
      <c r="BH3420" s="9"/>
      <c r="BI3420" s="9"/>
      <c r="BJ3420" s="9"/>
      <c r="BK3420" s="9"/>
      <c r="BL3420" s="9"/>
      <c r="BM3420" s="9"/>
      <c r="BN3420" s="9"/>
      <c r="BO3420" s="9"/>
      <c r="BP3420" s="9"/>
      <c r="BQ3420" s="9"/>
      <c r="BR3420" s="9"/>
      <c r="BS3420" s="9"/>
      <c r="BT3420" s="9"/>
      <c r="BU3420" s="9"/>
      <c r="BV3420" s="9"/>
      <c r="BW3420" s="9"/>
      <c r="CB3420" s="10"/>
      <c r="CC3420" s="10"/>
      <c r="CD3420" s="10"/>
      <c r="CE3420" s="10"/>
      <c r="CF3420" s="11"/>
      <c r="CG3420" s="11"/>
      <c r="CH3420" s="11"/>
      <c r="CI3420" s="11"/>
      <c r="CJ3420" s="10"/>
      <c r="CK3420" s="10"/>
      <c r="CL3420" s="10"/>
      <c r="CM3420" s="10"/>
      <c r="CN3420" s="10"/>
      <c r="CO3420" s="10"/>
      <c r="CP3420" s="10"/>
      <c r="CQ3420" s="10"/>
      <c r="CR3420" s="10"/>
      <c r="CS3420" s="10"/>
      <c r="CT3420" s="10"/>
      <c r="CU3420" s="10"/>
      <c r="CV3420" s="9"/>
      <c r="CW3420" s="9"/>
      <c r="CX3420" s="9"/>
      <c r="CY3420" s="9"/>
    </row>
    <row r="3421" spans="31:103" ht="18" customHeight="1">
      <c r="AE3421" s="16"/>
      <c r="AF3421" s="16"/>
      <c r="AG3421" s="16"/>
      <c r="AH3421" s="16"/>
      <c r="AI3421" s="16"/>
      <c r="AJ3421" s="16"/>
      <c r="AK3421" s="16"/>
      <c r="AL3421" s="16"/>
      <c r="AM3421" s="16"/>
      <c r="AN3421" s="16"/>
      <c r="AO3421" s="16"/>
      <c r="AP3421" s="16"/>
      <c r="AQ3421" s="15"/>
      <c r="AV3421" s="9"/>
      <c r="AW3421" s="9"/>
      <c r="AX3421" s="9"/>
      <c r="AY3421" s="9"/>
      <c r="AZ3421" s="9"/>
      <c r="BA3421" s="9"/>
      <c r="BB3421" s="9"/>
      <c r="BC3421" s="9"/>
      <c r="BD3421" s="9"/>
      <c r="BE3421" s="9"/>
      <c r="BF3421" s="9"/>
      <c r="BG3421" s="9"/>
      <c r="BH3421" s="9"/>
      <c r="BI3421" s="9"/>
      <c r="BJ3421" s="9"/>
      <c r="BK3421" s="9"/>
      <c r="BL3421" s="9"/>
      <c r="BM3421" s="9"/>
      <c r="BN3421" s="9"/>
      <c r="BO3421" s="9"/>
      <c r="BP3421" s="9"/>
      <c r="BQ3421" s="9"/>
      <c r="BR3421" s="9"/>
      <c r="BS3421" s="9"/>
      <c r="BT3421" s="9"/>
      <c r="BU3421" s="9"/>
      <c r="BV3421" s="9"/>
      <c r="BW3421" s="9"/>
      <c r="CB3421" s="10"/>
      <c r="CC3421" s="10"/>
      <c r="CD3421" s="10"/>
      <c r="CE3421" s="10"/>
      <c r="CF3421" s="11"/>
      <c r="CG3421" s="11"/>
      <c r="CH3421" s="11"/>
      <c r="CI3421" s="11"/>
      <c r="CJ3421" s="10"/>
      <c r="CK3421" s="10"/>
      <c r="CL3421" s="10"/>
      <c r="CM3421" s="10"/>
      <c r="CN3421" s="10"/>
      <c r="CO3421" s="10"/>
      <c r="CP3421" s="10"/>
      <c r="CQ3421" s="10"/>
      <c r="CR3421" s="10"/>
      <c r="CS3421" s="10"/>
      <c r="CT3421" s="10"/>
      <c r="CU3421" s="10"/>
      <c r="CV3421" s="9"/>
      <c r="CW3421" s="9"/>
      <c r="CX3421" s="9"/>
      <c r="CY3421" s="9"/>
    </row>
    <row r="3422" spans="31:103" ht="18" customHeight="1">
      <c r="AE3422" s="16"/>
      <c r="AF3422" s="16"/>
      <c r="AG3422" s="16"/>
      <c r="AH3422" s="16"/>
      <c r="AI3422" s="16"/>
      <c r="AJ3422" s="16"/>
      <c r="AK3422" s="16"/>
      <c r="AL3422" s="16"/>
      <c r="AM3422" s="16"/>
      <c r="AN3422" s="16"/>
      <c r="AO3422" s="16"/>
      <c r="AP3422" s="16"/>
      <c r="AQ3422" s="15"/>
      <c r="AV3422" s="9"/>
      <c r="AW3422" s="9"/>
      <c r="AX3422" s="9"/>
      <c r="AY3422" s="9"/>
      <c r="AZ3422" s="9"/>
      <c r="BA3422" s="9"/>
      <c r="BB3422" s="9"/>
      <c r="BC3422" s="9"/>
      <c r="BD3422" s="9"/>
      <c r="BE3422" s="9"/>
      <c r="BF3422" s="9"/>
      <c r="BG3422" s="9"/>
      <c r="BH3422" s="9"/>
      <c r="BI3422" s="9"/>
      <c r="BJ3422" s="9"/>
      <c r="BK3422" s="9"/>
      <c r="BL3422" s="9"/>
      <c r="BM3422" s="9"/>
      <c r="BN3422" s="9"/>
      <c r="BO3422" s="9"/>
      <c r="BP3422" s="9"/>
      <c r="BQ3422" s="9"/>
      <c r="BR3422" s="9"/>
      <c r="BS3422" s="9"/>
      <c r="BT3422" s="9"/>
      <c r="BU3422" s="9"/>
      <c r="BV3422" s="9"/>
      <c r="BW3422" s="9"/>
      <c r="CB3422" s="10"/>
      <c r="CC3422" s="10"/>
      <c r="CD3422" s="10"/>
      <c r="CE3422" s="10"/>
      <c r="CF3422" s="11"/>
      <c r="CG3422" s="11"/>
      <c r="CH3422" s="11"/>
      <c r="CI3422" s="11"/>
      <c r="CJ3422" s="10"/>
      <c r="CK3422" s="10"/>
      <c r="CL3422" s="10"/>
      <c r="CM3422" s="10"/>
      <c r="CN3422" s="10"/>
      <c r="CO3422" s="10"/>
      <c r="CP3422" s="10"/>
      <c r="CQ3422" s="10"/>
      <c r="CR3422" s="10"/>
      <c r="CS3422" s="10"/>
      <c r="CT3422" s="10"/>
      <c r="CU3422" s="10"/>
      <c r="CV3422" s="9"/>
      <c r="CW3422" s="9"/>
      <c r="CX3422" s="9"/>
      <c r="CY3422" s="9"/>
    </row>
    <row r="3423" spans="31:103" ht="18" customHeight="1">
      <c r="AE3423" s="16"/>
      <c r="AF3423" s="16"/>
      <c r="AG3423" s="16"/>
      <c r="AH3423" s="16"/>
      <c r="AI3423" s="16"/>
      <c r="AJ3423" s="16"/>
      <c r="AK3423" s="16"/>
      <c r="AL3423" s="16"/>
      <c r="AM3423" s="16"/>
      <c r="AN3423" s="16"/>
      <c r="AO3423" s="16"/>
      <c r="AP3423" s="16"/>
      <c r="AQ3423" s="15"/>
      <c r="AV3423" s="9"/>
      <c r="AW3423" s="9"/>
      <c r="AX3423" s="9"/>
      <c r="AY3423" s="9"/>
      <c r="AZ3423" s="9"/>
      <c r="BA3423" s="9"/>
      <c r="BB3423" s="9"/>
      <c r="BC3423" s="9"/>
      <c r="BD3423" s="9"/>
      <c r="BE3423" s="9"/>
      <c r="BF3423" s="9"/>
      <c r="BG3423" s="9"/>
      <c r="BH3423" s="9"/>
      <c r="BI3423" s="9"/>
      <c r="BJ3423" s="9"/>
      <c r="BK3423" s="9"/>
      <c r="BL3423" s="9"/>
      <c r="BM3423" s="9"/>
      <c r="BN3423" s="9"/>
      <c r="BO3423" s="9"/>
      <c r="BP3423" s="9"/>
      <c r="BQ3423" s="9"/>
      <c r="BR3423" s="9"/>
      <c r="BS3423" s="9"/>
      <c r="BT3423" s="9"/>
      <c r="BU3423" s="9"/>
      <c r="BV3423" s="9"/>
      <c r="BW3423" s="9"/>
      <c r="CB3423" s="10"/>
      <c r="CC3423" s="10"/>
      <c r="CD3423" s="10"/>
      <c r="CE3423" s="10"/>
      <c r="CF3423" s="11"/>
      <c r="CG3423" s="11"/>
      <c r="CH3423" s="11"/>
      <c r="CI3423" s="11"/>
      <c r="CJ3423" s="10"/>
      <c r="CK3423" s="10"/>
      <c r="CL3423" s="10"/>
      <c r="CM3423" s="10"/>
      <c r="CN3423" s="10"/>
      <c r="CO3423" s="10"/>
      <c r="CP3423" s="10"/>
      <c r="CQ3423" s="10"/>
      <c r="CR3423" s="10"/>
      <c r="CS3423" s="10"/>
      <c r="CT3423" s="10"/>
      <c r="CU3423" s="10"/>
      <c r="CV3423" s="9"/>
      <c r="CW3423" s="9"/>
      <c r="CX3423" s="9"/>
      <c r="CY3423" s="9"/>
    </row>
    <row r="3424" spans="31:103" ht="18" customHeight="1">
      <c r="AE3424" s="16"/>
      <c r="AF3424" s="16"/>
      <c r="AG3424" s="16"/>
      <c r="AH3424" s="16"/>
      <c r="AI3424" s="16"/>
      <c r="AJ3424" s="16"/>
      <c r="AK3424" s="16"/>
      <c r="AL3424" s="16"/>
      <c r="AM3424" s="16"/>
      <c r="AN3424" s="16"/>
      <c r="AO3424" s="16"/>
      <c r="AP3424" s="16"/>
      <c r="AQ3424" s="15"/>
      <c r="AV3424" s="9"/>
      <c r="AW3424" s="9"/>
      <c r="AX3424" s="9"/>
      <c r="AY3424" s="9"/>
      <c r="AZ3424" s="9"/>
      <c r="BA3424" s="9"/>
      <c r="BB3424" s="9"/>
      <c r="BC3424" s="9"/>
      <c r="BD3424" s="9"/>
      <c r="BE3424" s="9"/>
      <c r="BF3424" s="9"/>
      <c r="BG3424" s="9"/>
      <c r="BH3424" s="9"/>
      <c r="BI3424" s="9"/>
      <c r="BJ3424" s="9"/>
      <c r="BK3424" s="9"/>
      <c r="BL3424" s="9"/>
      <c r="BM3424" s="9"/>
      <c r="BN3424" s="9"/>
      <c r="BO3424" s="9"/>
      <c r="BP3424" s="9"/>
      <c r="BQ3424" s="9"/>
      <c r="BR3424" s="9"/>
      <c r="BS3424" s="9"/>
      <c r="BT3424" s="9"/>
      <c r="BU3424" s="9"/>
      <c r="BV3424" s="9"/>
      <c r="BW3424" s="9"/>
      <c r="CB3424" s="10"/>
      <c r="CC3424" s="10"/>
      <c r="CD3424" s="10"/>
      <c r="CE3424" s="10"/>
      <c r="CF3424" s="11"/>
      <c r="CG3424" s="11"/>
      <c r="CH3424" s="11"/>
      <c r="CI3424" s="11"/>
      <c r="CJ3424" s="10"/>
      <c r="CK3424" s="10"/>
      <c r="CL3424" s="10"/>
      <c r="CM3424" s="10"/>
      <c r="CN3424" s="10"/>
      <c r="CO3424" s="10"/>
      <c r="CP3424" s="10"/>
      <c r="CQ3424" s="10"/>
      <c r="CR3424" s="10"/>
      <c r="CS3424" s="10"/>
      <c r="CT3424" s="10"/>
      <c r="CU3424" s="10"/>
      <c r="CV3424" s="9"/>
      <c r="CW3424" s="9"/>
      <c r="CX3424" s="9"/>
      <c r="CY3424" s="9"/>
    </row>
    <row r="3425" spans="31:103" ht="18" customHeight="1">
      <c r="AE3425" s="16"/>
      <c r="AF3425" s="16"/>
      <c r="AG3425" s="16"/>
      <c r="AH3425" s="16"/>
      <c r="AI3425" s="16"/>
      <c r="AJ3425" s="16"/>
      <c r="AK3425" s="16"/>
      <c r="AL3425" s="16"/>
      <c r="AM3425" s="16"/>
      <c r="AN3425" s="16"/>
      <c r="AO3425" s="16"/>
      <c r="AP3425" s="16"/>
      <c r="AQ3425" s="15"/>
      <c r="AV3425" s="9"/>
      <c r="AW3425" s="9"/>
      <c r="AX3425" s="9"/>
      <c r="AY3425" s="9"/>
      <c r="AZ3425" s="9"/>
      <c r="BA3425" s="9"/>
      <c r="BB3425" s="9"/>
      <c r="BC3425" s="9"/>
      <c r="BD3425" s="9"/>
      <c r="BE3425" s="9"/>
      <c r="BF3425" s="9"/>
      <c r="BG3425" s="9"/>
      <c r="BH3425" s="9"/>
      <c r="BI3425" s="9"/>
      <c r="BJ3425" s="9"/>
      <c r="BK3425" s="9"/>
      <c r="BL3425" s="9"/>
      <c r="BM3425" s="9"/>
      <c r="BN3425" s="9"/>
      <c r="BO3425" s="9"/>
      <c r="BP3425" s="9"/>
      <c r="BQ3425" s="9"/>
      <c r="BR3425" s="9"/>
      <c r="BS3425" s="9"/>
      <c r="BT3425" s="9"/>
      <c r="BU3425" s="9"/>
      <c r="BV3425" s="9"/>
      <c r="BW3425" s="9"/>
      <c r="CB3425" s="10"/>
      <c r="CC3425" s="10"/>
      <c r="CD3425" s="10"/>
      <c r="CE3425" s="10"/>
      <c r="CF3425" s="11"/>
      <c r="CG3425" s="11"/>
      <c r="CH3425" s="11"/>
      <c r="CI3425" s="11"/>
      <c r="CJ3425" s="10"/>
      <c r="CK3425" s="10"/>
      <c r="CL3425" s="10"/>
      <c r="CM3425" s="10"/>
      <c r="CN3425" s="10"/>
      <c r="CO3425" s="10"/>
      <c r="CP3425" s="10"/>
      <c r="CQ3425" s="10"/>
      <c r="CR3425" s="10"/>
      <c r="CS3425" s="10"/>
      <c r="CT3425" s="10"/>
      <c r="CU3425" s="10"/>
      <c r="CV3425" s="9"/>
      <c r="CW3425" s="9"/>
      <c r="CX3425" s="9"/>
      <c r="CY3425" s="9"/>
    </row>
    <row r="3426" spans="31:103" ht="18" customHeight="1">
      <c r="AE3426" s="16"/>
      <c r="AF3426" s="16"/>
      <c r="AG3426" s="16"/>
      <c r="AH3426" s="16"/>
      <c r="AI3426" s="16"/>
      <c r="AJ3426" s="16"/>
      <c r="AK3426" s="16"/>
      <c r="AL3426" s="16"/>
      <c r="AM3426" s="16"/>
      <c r="AN3426" s="16"/>
      <c r="AO3426" s="16"/>
      <c r="AP3426" s="16"/>
      <c r="AQ3426" s="15"/>
      <c r="AV3426" s="9"/>
      <c r="AW3426" s="9"/>
      <c r="AX3426" s="9"/>
      <c r="AY3426" s="9"/>
      <c r="AZ3426" s="9"/>
      <c r="BA3426" s="9"/>
      <c r="BB3426" s="9"/>
      <c r="BC3426" s="9"/>
      <c r="BD3426" s="9"/>
      <c r="BE3426" s="9"/>
      <c r="BF3426" s="9"/>
      <c r="BG3426" s="9"/>
      <c r="BH3426" s="9"/>
      <c r="BI3426" s="9"/>
      <c r="BJ3426" s="9"/>
      <c r="BK3426" s="9"/>
      <c r="BL3426" s="9"/>
      <c r="BM3426" s="9"/>
      <c r="BN3426" s="9"/>
      <c r="BO3426" s="9"/>
      <c r="BP3426" s="9"/>
      <c r="BQ3426" s="9"/>
      <c r="BR3426" s="9"/>
      <c r="BS3426" s="9"/>
      <c r="BT3426" s="9"/>
      <c r="BU3426" s="9"/>
      <c r="BV3426" s="9"/>
      <c r="BW3426" s="9"/>
      <c r="CB3426" s="10"/>
      <c r="CC3426" s="10"/>
      <c r="CD3426" s="10"/>
      <c r="CE3426" s="10"/>
      <c r="CF3426" s="11"/>
      <c r="CG3426" s="11"/>
      <c r="CH3426" s="11"/>
      <c r="CI3426" s="11"/>
      <c r="CJ3426" s="10"/>
      <c r="CK3426" s="10"/>
      <c r="CL3426" s="10"/>
      <c r="CM3426" s="10"/>
      <c r="CN3426" s="10"/>
      <c r="CO3426" s="10"/>
      <c r="CP3426" s="10"/>
      <c r="CQ3426" s="10"/>
      <c r="CR3426" s="10"/>
      <c r="CS3426" s="10"/>
      <c r="CT3426" s="10"/>
      <c r="CU3426" s="10"/>
      <c r="CV3426" s="9"/>
      <c r="CW3426" s="9"/>
      <c r="CX3426" s="9"/>
      <c r="CY3426" s="9"/>
    </row>
    <row r="3427" spans="31:103" ht="18" customHeight="1">
      <c r="AE3427" s="16"/>
      <c r="AF3427" s="16"/>
      <c r="AG3427" s="16"/>
      <c r="AH3427" s="16"/>
      <c r="AI3427" s="16"/>
      <c r="AJ3427" s="16"/>
      <c r="AK3427" s="16"/>
      <c r="AL3427" s="16"/>
      <c r="AM3427" s="16"/>
      <c r="AN3427" s="16"/>
      <c r="AO3427" s="16"/>
      <c r="AP3427" s="16"/>
      <c r="AQ3427" s="15"/>
      <c r="AV3427" s="9"/>
      <c r="AW3427" s="9"/>
      <c r="AX3427" s="9"/>
      <c r="AY3427" s="9"/>
      <c r="AZ3427" s="9"/>
      <c r="BA3427" s="9"/>
      <c r="BB3427" s="9"/>
      <c r="BC3427" s="9"/>
      <c r="BD3427" s="9"/>
      <c r="BE3427" s="9"/>
      <c r="BF3427" s="9"/>
      <c r="BG3427" s="9"/>
      <c r="BH3427" s="9"/>
      <c r="BI3427" s="9"/>
      <c r="BJ3427" s="9"/>
      <c r="BK3427" s="9"/>
      <c r="BL3427" s="9"/>
      <c r="BM3427" s="9"/>
      <c r="BN3427" s="9"/>
      <c r="BO3427" s="9"/>
      <c r="BP3427" s="9"/>
      <c r="BQ3427" s="9"/>
      <c r="BR3427" s="9"/>
      <c r="BS3427" s="9"/>
      <c r="BT3427" s="9"/>
      <c r="BU3427" s="9"/>
      <c r="BV3427" s="9"/>
      <c r="BW3427" s="9"/>
      <c r="CB3427" s="10"/>
      <c r="CC3427" s="10"/>
      <c r="CD3427" s="10"/>
      <c r="CE3427" s="10"/>
      <c r="CF3427" s="11"/>
      <c r="CG3427" s="11"/>
      <c r="CH3427" s="11"/>
      <c r="CI3427" s="11"/>
      <c r="CJ3427" s="10"/>
      <c r="CK3427" s="10"/>
      <c r="CL3427" s="10"/>
      <c r="CM3427" s="10"/>
      <c r="CN3427" s="10"/>
      <c r="CO3427" s="10"/>
      <c r="CP3427" s="10"/>
      <c r="CQ3427" s="10"/>
      <c r="CR3427" s="10"/>
      <c r="CS3427" s="10"/>
      <c r="CT3427" s="10"/>
      <c r="CU3427" s="10"/>
      <c r="CV3427" s="9"/>
      <c r="CW3427" s="9"/>
      <c r="CX3427" s="9"/>
      <c r="CY3427" s="9"/>
    </row>
    <row r="3428" spans="31:103" ht="18" customHeight="1">
      <c r="AE3428" s="16"/>
      <c r="AF3428" s="16"/>
      <c r="AG3428" s="16"/>
      <c r="AH3428" s="16"/>
      <c r="AI3428" s="16"/>
      <c r="AJ3428" s="16"/>
      <c r="AK3428" s="16"/>
      <c r="AL3428" s="16"/>
      <c r="AM3428" s="16"/>
      <c r="AN3428" s="16"/>
      <c r="AO3428" s="16"/>
      <c r="AP3428" s="16"/>
      <c r="AQ3428" s="15"/>
      <c r="AV3428" s="9"/>
      <c r="AW3428" s="9"/>
      <c r="AX3428" s="9"/>
      <c r="AY3428" s="9"/>
      <c r="AZ3428" s="9"/>
      <c r="BA3428" s="9"/>
      <c r="BB3428" s="9"/>
      <c r="BC3428" s="9"/>
      <c r="BD3428" s="9"/>
      <c r="BE3428" s="9"/>
      <c r="BF3428" s="9"/>
      <c r="BG3428" s="9"/>
      <c r="BH3428" s="9"/>
      <c r="BI3428" s="9"/>
      <c r="BJ3428" s="9"/>
      <c r="BK3428" s="9"/>
      <c r="BL3428" s="9"/>
      <c r="BM3428" s="9"/>
      <c r="BN3428" s="9"/>
      <c r="BO3428" s="9"/>
      <c r="BP3428" s="9"/>
      <c r="BQ3428" s="9"/>
      <c r="BR3428" s="9"/>
      <c r="BS3428" s="9"/>
      <c r="BT3428" s="9"/>
      <c r="BU3428" s="9"/>
      <c r="BV3428" s="9"/>
      <c r="BW3428" s="9"/>
      <c r="CB3428" s="10"/>
      <c r="CC3428" s="10"/>
      <c r="CD3428" s="10"/>
      <c r="CE3428" s="10"/>
      <c r="CF3428" s="11"/>
      <c r="CG3428" s="11"/>
      <c r="CH3428" s="11"/>
      <c r="CI3428" s="11"/>
      <c r="CJ3428" s="10"/>
      <c r="CK3428" s="10"/>
      <c r="CL3428" s="10"/>
      <c r="CM3428" s="10"/>
      <c r="CN3428" s="10"/>
      <c r="CO3428" s="10"/>
      <c r="CP3428" s="10"/>
      <c r="CQ3428" s="10"/>
      <c r="CR3428" s="10"/>
      <c r="CS3428" s="10"/>
      <c r="CT3428" s="10"/>
      <c r="CU3428" s="10"/>
      <c r="CV3428" s="9"/>
      <c r="CW3428" s="9"/>
      <c r="CX3428" s="9"/>
      <c r="CY3428" s="9"/>
    </row>
    <row r="3429" spans="31:103" ht="18" customHeight="1">
      <c r="AE3429" s="16"/>
      <c r="AF3429" s="16"/>
      <c r="AG3429" s="16"/>
      <c r="AH3429" s="16"/>
      <c r="AI3429" s="16"/>
      <c r="AJ3429" s="16"/>
      <c r="AK3429" s="16"/>
      <c r="AL3429" s="16"/>
      <c r="AM3429" s="16"/>
      <c r="AN3429" s="16"/>
      <c r="AO3429" s="16"/>
      <c r="AP3429" s="16"/>
      <c r="AQ3429" s="15"/>
      <c r="AV3429" s="9"/>
      <c r="AW3429" s="9"/>
      <c r="AX3429" s="9"/>
      <c r="AY3429" s="9"/>
      <c r="AZ3429" s="9"/>
      <c r="BA3429" s="9"/>
      <c r="BB3429" s="9"/>
      <c r="BC3429" s="9"/>
      <c r="BD3429" s="9"/>
      <c r="BE3429" s="9"/>
      <c r="BF3429" s="9"/>
      <c r="BG3429" s="9"/>
      <c r="BH3429" s="9"/>
      <c r="BI3429" s="9"/>
      <c r="BJ3429" s="9"/>
      <c r="BK3429" s="9"/>
      <c r="BL3429" s="9"/>
      <c r="BM3429" s="9"/>
      <c r="BN3429" s="9"/>
      <c r="BO3429" s="9"/>
      <c r="BP3429" s="9"/>
      <c r="BQ3429" s="9"/>
      <c r="BR3429" s="9"/>
      <c r="BS3429" s="9"/>
      <c r="BT3429" s="9"/>
      <c r="BU3429" s="9"/>
      <c r="BV3429" s="9"/>
      <c r="BW3429" s="9"/>
      <c r="CB3429" s="10"/>
      <c r="CC3429" s="10"/>
      <c r="CD3429" s="10"/>
      <c r="CE3429" s="10"/>
      <c r="CF3429" s="11"/>
      <c r="CG3429" s="11"/>
      <c r="CH3429" s="11"/>
      <c r="CI3429" s="11"/>
      <c r="CJ3429" s="10"/>
      <c r="CK3429" s="10"/>
      <c r="CL3429" s="10"/>
      <c r="CM3429" s="10"/>
      <c r="CN3429" s="10"/>
      <c r="CO3429" s="10"/>
      <c r="CP3429" s="10"/>
      <c r="CQ3429" s="10"/>
      <c r="CR3429" s="10"/>
      <c r="CS3429" s="10"/>
      <c r="CT3429" s="10"/>
      <c r="CU3429" s="10"/>
      <c r="CV3429" s="9"/>
      <c r="CW3429" s="9"/>
      <c r="CX3429" s="9"/>
      <c r="CY3429" s="9"/>
    </row>
    <row r="3430" spans="31:103" ht="18" customHeight="1">
      <c r="AE3430" s="16"/>
      <c r="AF3430" s="16"/>
      <c r="AG3430" s="16"/>
      <c r="AH3430" s="16"/>
      <c r="AI3430" s="16"/>
      <c r="AJ3430" s="16"/>
      <c r="AK3430" s="16"/>
      <c r="AL3430" s="16"/>
      <c r="AM3430" s="16"/>
      <c r="AN3430" s="16"/>
      <c r="AO3430" s="16"/>
      <c r="AP3430" s="16"/>
      <c r="AQ3430" s="15"/>
      <c r="AV3430" s="9"/>
      <c r="AW3430" s="9"/>
      <c r="AX3430" s="9"/>
      <c r="AY3430" s="9"/>
      <c r="AZ3430" s="9"/>
      <c r="BA3430" s="9"/>
      <c r="BB3430" s="9"/>
      <c r="BC3430" s="9"/>
      <c r="BD3430" s="9"/>
      <c r="BE3430" s="9"/>
      <c r="BF3430" s="9"/>
      <c r="BG3430" s="9"/>
      <c r="BH3430" s="9"/>
      <c r="BI3430" s="9"/>
      <c r="BJ3430" s="9"/>
      <c r="BK3430" s="9"/>
      <c r="BL3430" s="9"/>
      <c r="BM3430" s="9"/>
      <c r="BN3430" s="9"/>
      <c r="BO3430" s="9"/>
      <c r="BP3430" s="9"/>
      <c r="BQ3430" s="9"/>
      <c r="BR3430" s="9"/>
      <c r="BS3430" s="9"/>
      <c r="BT3430" s="9"/>
      <c r="BU3430" s="9"/>
      <c r="BV3430" s="9"/>
      <c r="BW3430" s="9"/>
      <c r="CB3430" s="10"/>
      <c r="CC3430" s="10"/>
      <c r="CD3430" s="10"/>
      <c r="CE3430" s="10"/>
      <c r="CF3430" s="11"/>
      <c r="CG3430" s="11"/>
      <c r="CH3430" s="11"/>
      <c r="CI3430" s="11"/>
      <c r="CJ3430" s="10"/>
      <c r="CK3430" s="10"/>
      <c r="CL3430" s="10"/>
      <c r="CM3430" s="10"/>
      <c r="CN3430" s="10"/>
      <c r="CO3430" s="10"/>
      <c r="CP3430" s="10"/>
      <c r="CQ3430" s="10"/>
      <c r="CR3430" s="10"/>
      <c r="CS3430" s="10"/>
      <c r="CT3430" s="10"/>
      <c r="CU3430" s="10"/>
      <c r="CV3430" s="9"/>
      <c r="CW3430" s="9"/>
      <c r="CX3430" s="9"/>
      <c r="CY3430" s="9"/>
    </row>
    <row r="3431" spans="31:103" ht="18" customHeight="1">
      <c r="AE3431" s="16"/>
      <c r="AF3431" s="16"/>
      <c r="AG3431" s="16"/>
      <c r="AH3431" s="16"/>
      <c r="AI3431" s="16"/>
      <c r="AJ3431" s="16"/>
      <c r="AK3431" s="16"/>
      <c r="AL3431" s="16"/>
      <c r="AM3431" s="16"/>
      <c r="AN3431" s="16"/>
      <c r="AO3431" s="16"/>
      <c r="AP3431" s="16"/>
      <c r="AQ3431" s="15"/>
      <c r="AV3431" s="9"/>
      <c r="AW3431" s="9"/>
      <c r="AX3431" s="9"/>
      <c r="AY3431" s="9"/>
      <c r="AZ3431" s="9"/>
      <c r="BA3431" s="9"/>
      <c r="BB3431" s="9"/>
      <c r="BC3431" s="9"/>
      <c r="BD3431" s="9"/>
      <c r="BE3431" s="9"/>
      <c r="BF3431" s="9"/>
      <c r="BG3431" s="9"/>
      <c r="BH3431" s="9"/>
      <c r="BI3431" s="9"/>
      <c r="BJ3431" s="9"/>
      <c r="BK3431" s="9"/>
      <c r="BL3431" s="9"/>
      <c r="BM3431" s="9"/>
      <c r="BN3431" s="9"/>
      <c r="BO3431" s="9"/>
      <c r="BP3431" s="9"/>
      <c r="BQ3431" s="9"/>
      <c r="BR3431" s="9"/>
      <c r="BS3431" s="9"/>
      <c r="BT3431" s="9"/>
      <c r="BU3431" s="9"/>
      <c r="BV3431" s="9"/>
      <c r="BW3431" s="9"/>
      <c r="CB3431" s="10"/>
      <c r="CC3431" s="10"/>
      <c r="CD3431" s="10"/>
      <c r="CE3431" s="10"/>
      <c r="CF3431" s="11"/>
      <c r="CG3431" s="11"/>
      <c r="CH3431" s="11"/>
      <c r="CI3431" s="11"/>
      <c r="CJ3431" s="10"/>
      <c r="CK3431" s="10"/>
      <c r="CL3431" s="10"/>
      <c r="CM3431" s="10"/>
      <c r="CN3431" s="10"/>
      <c r="CO3431" s="10"/>
      <c r="CP3431" s="10"/>
      <c r="CQ3431" s="10"/>
      <c r="CR3431" s="10"/>
      <c r="CS3431" s="10"/>
      <c r="CT3431" s="10"/>
      <c r="CU3431" s="10"/>
      <c r="CV3431" s="9"/>
      <c r="CW3431" s="9"/>
      <c r="CX3431" s="9"/>
      <c r="CY3431" s="9"/>
    </row>
    <row r="3432" spans="31:103" ht="18" customHeight="1">
      <c r="AE3432" s="16"/>
      <c r="AF3432" s="16"/>
      <c r="AG3432" s="16"/>
      <c r="AH3432" s="16"/>
      <c r="AI3432" s="16"/>
      <c r="AJ3432" s="16"/>
      <c r="AK3432" s="16"/>
      <c r="AL3432" s="16"/>
      <c r="AM3432" s="16"/>
      <c r="AN3432" s="16"/>
      <c r="AO3432" s="16"/>
      <c r="AP3432" s="16"/>
      <c r="AQ3432" s="15"/>
      <c r="AV3432" s="9"/>
      <c r="AW3432" s="9"/>
      <c r="AX3432" s="9"/>
      <c r="AY3432" s="9"/>
      <c r="AZ3432" s="9"/>
      <c r="BA3432" s="9"/>
      <c r="BB3432" s="9"/>
      <c r="BC3432" s="9"/>
      <c r="BD3432" s="9"/>
      <c r="BE3432" s="9"/>
      <c r="BF3432" s="9"/>
      <c r="BG3432" s="9"/>
      <c r="BH3432" s="9"/>
      <c r="BI3432" s="9"/>
      <c r="BJ3432" s="9"/>
      <c r="BK3432" s="9"/>
      <c r="BL3432" s="9"/>
      <c r="BM3432" s="9"/>
      <c r="BN3432" s="9"/>
      <c r="BO3432" s="9"/>
      <c r="BP3432" s="9"/>
      <c r="BQ3432" s="9"/>
      <c r="BR3432" s="9"/>
      <c r="BS3432" s="9"/>
      <c r="BT3432" s="9"/>
      <c r="BU3432" s="9"/>
      <c r="BV3432" s="9"/>
      <c r="BW3432" s="9"/>
      <c r="CB3432" s="10"/>
      <c r="CC3432" s="10"/>
      <c r="CD3432" s="10"/>
      <c r="CE3432" s="10"/>
      <c r="CF3432" s="11"/>
      <c r="CG3432" s="11"/>
      <c r="CH3432" s="11"/>
      <c r="CI3432" s="11"/>
      <c r="CJ3432" s="10"/>
      <c r="CK3432" s="10"/>
      <c r="CL3432" s="10"/>
      <c r="CM3432" s="10"/>
      <c r="CN3432" s="10"/>
      <c r="CO3432" s="10"/>
      <c r="CP3432" s="10"/>
      <c r="CQ3432" s="10"/>
      <c r="CR3432" s="10"/>
      <c r="CS3432" s="10"/>
      <c r="CT3432" s="10"/>
      <c r="CU3432" s="10"/>
      <c r="CV3432" s="9"/>
      <c r="CW3432" s="9"/>
      <c r="CX3432" s="9"/>
      <c r="CY3432" s="9"/>
    </row>
    <row r="3433" spans="31:103" ht="18" customHeight="1">
      <c r="AE3433" s="16"/>
      <c r="AF3433" s="16"/>
      <c r="AG3433" s="16"/>
      <c r="AH3433" s="16"/>
      <c r="AI3433" s="16"/>
      <c r="AJ3433" s="16"/>
      <c r="AK3433" s="16"/>
      <c r="AL3433" s="16"/>
      <c r="AM3433" s="16"/>
      <c r="AN3433" s="16"/>
      <c r="AO3433" s="16"/>
      <c r="AP3433" s="16"/>
      <c r="AQ3433" s="15"/>
      <c r="AV3433" s="9"/>
      <c r="AW3433" s="9"/>
      <c r="AX3433" s="9"/>
      <c r="AY3433" s="9"/>
      <c r="AZ3433" s="9"/>
      <c r="BA3433" s="9"/>
      <c r="BB3433" s="9"/>
      <c r="BC3433" s="9"/>
      <c r="BD3433" s="9"/>
      <c r="BE3433" s="9"/>
      <c r="BF3433" s="9"/>
      <c r="BG3433" s="9"/>
      <c r="BH3433" s="9"/>
      <c r="BI3433" s="9"/>
      <c r="BJ3433" s="9"/>
      <c r="BK3433" s="9"/>
      <c r="BL3433" s="9"/>
      <c r="BM3433" s="9"/>
      <c r="BN3433" s="9"/>
      <c r="BO3433" s="9"/>
      <c r="BP3433" s="9"/>
      <c r="BQ3433" s="9"/>
      <c r="BR3433" s="9"/>
      <c r="BS3433" s="9"/>
      <c r="BT3433" s="9"/>
      <c r="BU3433" s="9"/>
      <c r="BV3433" s="9"/>
      <c r="BW3433" s="9"/>
      <c r="CB3433" s="10"/>
      <c r="CC3433" s="10"/>
      <c r="CD3433" s="10"/>
      <c r="CE3433" s="10"/>
      <c r="CF3433" s="11"/>
      <c r="CG3433" s="11"/>
      <c r="CH3433" s="11"/>
      <c r="CI3433" s="11"/>
      <c r="CJ3433" s="10"/>
      <c r="CK3433" s="10"/>
      <c r="CL3433" s="10"/>
      <c r="CM3433" s="10"/>
      <c r="CN3433" s="10"/>
      <c r="CO3433" s="10"/>
      <c r="CP3433" s="10"/>
      <c r="CQ3433" s="10"/>
      <c r="CR3433" s="10"/>
      <c r="CS3433" s="10"/>
      <c r="CT3433" s="10"/>
      <c r="CU3433" s="10"/>
      <c r="CV3433" s="9"/>
      <c r="CW3433" s="9"/>
      <c r="CX3433" s="9"/>
      <c r="CY3433" s="9"/>
    </row>
    <row r="3434" spans="31:103" ht="18" customHeight="1">
      <c r="AE3434" s="16"/>
      <c r="AF3434" s="16"/>
      <c r="AG3434" s="16"/>
      <c r="AH3434" s="16"/>
      <c r="AI3434" s="16"/>
      <c r="AJ3434" s="16"/>
      <c r="AK3434" s="16"/>
      <c r="AL3434" s="16"/>
      <c r="AM3434" s="16"/>
      <c r="AN3434" s="16"/>
      <c r="AO3434" s="16"/>
      <c r="AP3434" s="16"/>
      <c r="AQ3434" s="15"/>
      <c r="AV3434" s="9"/>
      <c r="AW3434" s="9"/>
      <c r="AX3434" s="9"/>
      <c r="AY3434" s="9"/>
      <c r="AZ3434" s="9"/>
      <c r="BA3434" s="9"/>
      <c r="BB3434" s="9"/>
      <c r="BC3434" s="9"/>
      <c r="BD3434" s="9"/>
      <c r="BE3434" s="9"/>
      <c r="BF3434" s="9"/>
      <c r="BG3434" s="9"/>
      <c r="BH3434" s="9"/>
      <c r="BI3434" s="9"/>
      <c r="BJ3434" s="9"/>
      <c r="BK3434" s="9"/>
      <c r="BL3434" s="9"/>
      <c r="BM3434" s="9"/>
      <c r="BN3434" s="9"/>
      <c r="BO3434" s="9"/>
      <c r="BP3434" s="9"/>
      <c r="BQ3434" s="9"/>
      <c r="BR3434" s="9"/>
      <c r="BS3434" s="9"/>
      <c r="BT3434" s="9"/>
      <c r="BU3434" s="9"/>
      <c r="BV3434" s="9"/>
      <c r="BW3434" s="9"/>
      <c r="CB3434" s="10"/>
      <c r="CC3434" s="10"/>
      <c r="CD3434" s="10"/>
      <c r="CE3434" s="10"/>
      <c r="CF3434" s="11"/>
      <c r="CG3434" s="11"/>
      <c r="CH3434" s="11"/>
      <c r="CI3434" s="11"/>
      <c r="CJ3434" s="10"/>
      <c r="CK3434" s="10"/>
      <c r="CL3434" s="10"/>
      <c r="CM3434" s="10"/>
      <c r="CN3434" s="10"/>
      <c r="CO3434" s="10"/>
      <c r="CP3434" s="10"/>
      <c r="CQ3434" s="10"/>
      <c r="CR3434" s="10"/>
      <c r="CS3434" s="10"/>
      <c r="CT3434" s="10"/>
      <c r="CU3434" s="10"/>
      <c r="CV3434" s="9"/>
      <c r="CW3434" s="9"/>
      <c r="CX3434" s="9"/>
      <c r="CY3434" s="9"/>
    </row>
    <row r="3435" spans="31:103" ht="18" customHeight="1">
      <c r="AE3435" s="16"/>
      <c r="AF3435" s="16"/>
      <c r="AG3435" s="16"/>
      <c r="AH3435" s="16"/>
      <c r="AI3435" s="16"/>
      <c r="AJ3435" s="16"/>
      <c r="AK3435" s="16"/>
      <c r="AL3435" s="16"/>
      <c r="AM3435" s="16"/>
      <c r="AN3435" s="16"/>
      <c r="AO3435" s="16"/>
      <c r="AP3435" s="16"/>
      <c r="AQ3435" s="15"/>
      <c r="AV3435" s="9"/>
      <c r="AW3435" s="9"/>
      <c r="AX3435" s="9"/>
      <c r="AY3435" s="9"/>
      <c r="AZ3435" s="9"/>
      <c r="BA3435" s="9"/>
      <c r="BB3435" s="9"/>
      <c r="BC3435" s="9"/>
      <c r="BD3435" s="9"/>
      <c r="BE3435" s="9"/>
      <c r="BF3435" s="9"/>
      <c r="BG3435" s="9"/>
      <c r="BH3435" s="9"/>
      <c r="BI3435" s="9"/>
      <c r="BJ3435" s="9"/>
      <c r="BK3435" s="9"/>
      <c r="BL3435" s="9"/>
      <c r="BM3435" s="9"/>
      <c r="BN3435" s="9"/>
      <c r="BO3435" s="9"/>
      <c r="BP3435" s="9"/>
      <c r="BQ3435" s="9"/>
      <c r="BR3435" s="9"/>
      <c r="BS3435" s="9"/>
      <c r="BT3435" s="9"/>
      <c r="BU3435" s="9"/>
      <c r="BV3435" s="9"/>
      <c r="BW3435" s="9"/>
      <c r="CB3435" s="10"/>
      <c r="CC3435" s="10"/>
      <c r="CD3435" s="10"/>
      <c r="CE3435" s="10"/>
      <c r="CF3435" s="11"/>
      <c r="CG3435" s="11"/>
      <c r="CH3435" s="11"/>
      <c r="CI3435" s="11"/>
      <c r="CJ3435" s="10"/>
      <c r="CK3435" s="10"/>
      <c r="CL3435" s="10"/>
      <c r="CM3435" s="10"/>
      <c r="CN3435" s="10"/>
      <c r="CO3435" s="10"/>
      <c r="CP3435" s="10"/>
      <c r="CQ3435" s="10"/>
      <c r="CR3435" s="10"/>
      <c r="CS3435" s="10"/>
      <c r="CT3435" s="10"/>
      <c r="CU3435" s="10"/>
      <c r="CV3435" s="9"/>
      <c r="CW3435" s="9"/>
      <c r="CX3435" s="9"/>
      <c r="CY3435" s="9"/>
    </row>
    <row r="3436" spans="31:103" ht="18" customHeight="1">
      <c r="AE3436" s="16"/>
      <c r="AF3436" s="16"/>
      <c r="AG3436" s="16"/>
      <c r="AH3436" s="16"/>
      <c r="AI3436" s="16"/>
      <c r="AJ3436" s="16"/>
      <c r="AK3436" s="16"/>
      <c r="AL3436" s="16"/>
      <c r="AM3436" s="16"/>
      <c r="AN3436" s="16"/>
      <c r="AO3436" s="16"/>
      <c r="AP3436" s="16"/>
      <c r="AQ3436" s="15"/>
      <c r="AV3436" s="9"/>
      <c r="AW3436" s="9"/>
      <c r="AX3436" s="9"/>
      <c r="AY3436" s="9"/>
      <c r="AZ3436" s="9"/>
      <c r="BA3436" s="9"/>
      <c r="BB3436" s="9"/>
      <c r="BC3436" s="9"/>
      <c r="BD3436" s="9"/>
      <c r="BE3436" s="9"/>
      <c r="BF3436" s="9"/>
      <c r="BG3436" s="9"/>
      <c r="BH3436" s="9"/>
      <c r="BI3436" s="9"/>
      <c r="BJ3436" s="9"/>
      <c r="BK3436" s="9"/>
      <c r="BL3436" s="9"/>
      <c r="BM3436" s="9"/>
      <c r="BN3436" s="9"/>
      <c r="BO3436" s="9"/>
      <c r="BP3436" s="9"/>
      <c r="BQ3436" s="9"/>
      <c r="BR3436" s="9"/>
      <c r="BS3436" s="9"/>
      <c r="BT3436" s="9"/>
      <c r="BU3436" s="9"/>
      <c r="BV3436" s="9"/>
      <c r="BW3436" s="9"/>
      <c r="CB3436" s="10"/>
      <c r="CC3436" s="10"/>
      <c r="CD3436" s="10"/>
      <c r="CE3436" s="10"/>
      <c r="CF3436" s="11"/>
      <c r="CG3436" s="11"/>
      <c r="CH3436" s="11"/>
      <c r="CI3436" s="11"/>
      <c r="CJ3436" s="10"/>
      <c r="CK3436" s="10"/>
      <c r="CL3436" s="10"/>
      <c r="CM3436" s="10"/>
      <c r="CN3436" s="10"/>
      <c r="CO3436" s="10"/>
      <c r="CP3436" s="10"/>
      <c r="CQ3436" s="10"/>
      <c r="CR3436" s="10"/>
      <c r="CS3436" s="10"/>
      <c r="CT3436" s="10"/>
      <c r="CU3436" s="10"/>
      <c r="CV3436" s="9"/>
      <c r="CW3436" s="9"/>
      <c r="CX3436" s="9"/>
      <c r="CY3436" s="9"/>
    </row>
    <row r="3437" spans="31:103" ht="18" customHeight="1">
      <c r="AE3437" s="16"/>
      <c r="AF3437" s="16"/>
      <c r="AG3437" s="16"/>
      <c r="AH3437" s="16"/>
      <c r="AI3437" s="16"/>
      <c r="AJ3437" s="16"/>
      <c r="AK3437" s="16"/>
      <c r="AL3437" s="16"/>
      <c r="AM3437" s="16"/>
      <c r="AN3437" s="16"/>
      <c r="AO3437" s="16"/>
      <c r="AP3437" s="16"/>
      <c r="AQ3437" s="15"/>
      <c r="AV3437" s="9"/>
      <c r="AW3437" s="9"/>
      <c r="AX3437" s="9"/>
      <c r="AY3437" s="9"/>
      <c r="AZ3437" s="9"/>
      <c r="BA3437" s="9"/>
      <c r="BB3437" s="9"/>
      <c r="BC3437" s="9"/>
      <c r="BD3437" s="9"/>
      <c r="BE3437" s="9"/>
      <c r="BF3437" s="9"/>
      <c r="BG3437" s="9"/>
      <c r="BH3437" s="9"/>
      <c r="BI3437" s="9"/>
      <c r="BJ3437" s="9"/>
      <c r="BK3437" s="9"/>
      <c r="BL3437" s="9"/>
      <c r="BM3437" s="9"/>
      <c r="BN3437" s="9"/>
      <c r="BO3437" s="9"/>
      <c r="BP3437" s="9"/>
      <c r="BQ3437" s="9"/>
      <c r="BR3437" s="9"/>
      <c r="BS3437" s="9"/>
      <c r="BT3437" s="9"/>
      <c r="BU3437" s="9"/>
      <c r="BV3437" s="9"/>
      <c r="BW3437" s="9"/>
      <c r="CB3437" s="10"/>
      <c r="CC3437" s="10"/>
      <c r="CD3437" s="10"/>
      <c r="CE3437" s="10"/>
      <c r="CF3437" s="11"/>
      <c r="CG3437" s="11"/>
      <c r="CH3437" s="11"/>
      <c r="CI3437" s="11"/>
      <c r="CJ3437" s="10"/>
      <c r="CK3437" s="10"/>
      <c r="CL3437" s="10"/>
      <c r="CM3437" s="10"/>
      <c r="CN3437" s="10"/>
      <c r="CO3437" s="10"/>
      <c r="CP3437" s="10"/>
      <c r="CQ3437" s="10"/>
      <c r="CR3437" s="10"/>
      <c r="CS3437" s="10"/>
      <c r="CT3437" s="10"/>
      <c r="CU3437" s="10"/>
      <c r="CV3437" s="9"/>
      <c r="CW3437" s="9"/>
      <c r="CX3437" s="9"/>
      <c r="CY3437" s="9"/>
    </row>
    <row r="3438" spans="31:103" ht="18" customHeight="1">
      <c r="AE3438" s="16"/>
      <c r="AF3438" s="16"/>
      <c r="AG3438" s="16"/>
      <c r="AH3438" s="16"/>
      <c r="AI3438" s="16"/>
      <c r="AJ3438" s="16"/>
      <c r="AK3438" s="16"/>
      <c r="AL3438" s="16"/>
      <c r="AM3438" s="16"/>
      <c r="AN3438" s="16"/>
      <c r="AO3438" s="16"/>
      <c r="AP3438" s="16"/>
      <c r="AQ3438" s="15"/>
      <c r="AV3438" s="9"/>
      <c r="AW3438" s="9"/>
      <c r="AX3438" s="9"/>
      <c r="AY3438" s="9"/>
      <c r="AZ3438" s="9"/>
      <c r="BA3438" s="9"/>
      <c r="BB3438" s="9"/>
      <c r="BC3438" s="9"/>
      <c r="BD3438" s="9"/>
      <c r="BE3438" s="9"/>
      <c r="BF3438" s="9"/>
      <c r="BG3438" s="9"/>
      <c r="BH3438" s="9"/>
      <c r="BI3438" s="9"/>
      <c r="BJ3438" s="9"/>
      <c r="BK3438" s="9"/>
      <c r="BL3438" s="9"/>
      <c r="BM3438" s="9"/>
      <c r="BN3438" s="9"/>
      <c r="BO3438" s="9"/>
      <c r="BP3438" s="9"/>
      <c r="BQ3438" s="9"/>
      <c r="BR3438" s="9"/>
      <c r="BS3438" s="9"/>
      <c r="BT3438" s="9"/>
      <c r="BU3438" s="9"/>
      <c r="BV3438" s="9"/>
      <c r="BW3438" s="9"/>
      <c r="CB3438" s="10"/>
      <c r="CC3438" s="10"/>
      <c r="CD3438" s="10"/>
      <c r="CE3438" s="10"/>
      <c r="CF3438" s="11"/>
      <c r="CG3438" s="11"/>
      <c r="CH3438" s="11"/>
      <c r="CI3438" s="11"/>
      <c r="CJ3438" s="10"/>
      <c r="CK3438" s="10"/>
      <c r="CL3438" s="10"/>
      <c r="CM3438" s="10"/>
      <c r="CN3438" s="10"/>
      <c r="CO3438" s="10"/>
      <c r="CP3438" s="10"/>
      <c r="CQ3438" s="10"/>
      <c r="CR3438" s="10"/>
      <c r="CS3438" s="10"/>
      <c r="CT3438" s="10"/>
      <c r="CU3438" s="10"/>
      <c r="CV3438" s="9"/>
      <c r="CW3438" s="9"/>
      <c r="CX3438" s="9"/>
      <c r="CY3438" s="9"/>
    </row>
    <row r="3439" spans="31:103" ht="18" customHeight="1">
      <c r="AE3439" s="16"/>
      <c r="AF3439" s="16"/>
      <c r="AG3439" s="16"/>
      <c r="AH3439" s="16"/>
      <c r="AI3439" s="16"/>
      <c r="AJ3439" s="16"/>
      <c r="AK3439" s="16"/>
      <c r="AL3439" s="16"/>
      <c r="AM3439" s="16"/>
      <c r="AN3439" s="16"/>
      <c r="AO3439" s="16"/>
      <c r="AP3439" s="16"/>
      <c r="AQ3439" s="15"/>
      <c r="AV3439" s="9"/>
      <c r="AW3439" s="9"/>
      <c r="AX3439" s="9"/>
      <c r="AY3439" s="9"/>
      <c r="AZ3439" s="9"/>
      <c r="BA3439" s="9"/>
      <c r="BB3439" s="9"/>
      <c r="BC3439" s="9"/>
      <c r="BD3439" s="9"/>
      <c r="BE3439" s="9"/>
      <c r="BF3439" s="9"/>
      <c r="BG3439" s="9"/>
      <c r="BH3439" s="9"/>
      <c r="BI3439" s="9"/>
      <c r="BJ3439" s="9"/>
      <c r="BK3439" s="9"/>
      <c r="BL3439" s="9"/>
      <c r="BM3439" s="9"/>
      <c r="BN3439" s="9"/>
      <c r="BO3439" s="9"/>
      <c r="BP3439" s="9"/>
      <c r="BQ3439" s="9"/>
      <c r="BR3439" s="9"/>
      <c r="BS3439" s="9"/>
      <c r="BT3439" s="9"/>
      <c r="BU3439" s="9"/>
      <c r="BV3439" s="9"/>
      <c r="BW3439" s="9"/>
      <c r="CB3439" s="10"/>
      <c r="CC3439" s="10"/>
      <c r="CD3439" s="10"/>
      <c r="CE3439" s="10"/>
      <c r="CF3439" s="11"/>
      <c r="CG3439" s="11"/>
      <c r="CH3439" s="11"/>
      <c r="CI3439" s="11"/>
      <c r="CJ3439" s="10"/>
      <c r="CK3439" s="10"/>
      <c r="CL3439" s="10"/>
      <c r="CM3439" s="10"/>
      <c r="CN3439" s="10"/>
      <c r="CO3439" s="10"/>
      <c r="CP3439" s="10"/>
      <c r="CQ3439" s="10"/>
      <c r="CR3439" s="10"/>
      <c r="CS3439" s="10"/>
      <c r="CT3439" s="10"/>
      <c r="CU3439" s="10"/>
      <c r="CV3439" s="9"/>
      <c r="CW3439" s="9"/>
      <c r="CX3439" s="9"/>
      <c r="CY3439" s="9"/>
    </row>
    <row r="3440" spans="31:103" ht="18" customHeight="1">
      <c r="AE3440" s="16"/>
      <c r="AF3440" s="16"/>
      <c r="AG3440" s="16"/>
      <c r="AH3440" s="16"/>
      <c r="AI3440" s="16"/>
      <c r="AJ3440" s="16"/>
      <c r="AK3440" s="16"/>
      <c r="AL3440" s="16"/>
      <c r="AM3440" s="16"/>
      <c r="AN3440" s="16"/>
      <c r="AO3440" s="16"/>
      <c r="AP3440" s="16"/>
      <c r="AQ3440" s="15"/>
      <c r="AV3440" s="9"/>
      <c r="AW3440" s="9"/>
      <c r="AX3440" s="9"/>
      <c r="AY3440" s="9"/>
      <c r="AZ3440" s="9"/>
      <c r="BA3440" s="9"/>
      <c r="BB3440" s="9"/>
      <c r="BC3440" s="9"/>
      <c r="BD3440" s="9"/>
      <c r="BE3440" s="9"/>
      <c r="BF3440" s="9"/>
      <c r="BG3440" s="9"/>
      <c r="BH3440" s="9"/>
      <c r="BI3440" s="9"/>
      <c r="BJ3440" s="9"/>
      <c r="BK3440" s="9"/>
      <c r="BL3440" s="9"/>
      <c r="BM3440" s="9"/>
      <c r="BN3440" s="9"/>
      <c r="BO3440" s="9"/>
      <c r="BP3440" s="9"/>
      <c r="BQ3440" s="9"/>
      <c r="BR3440" s="9"/>
      <c r="BS3440" s="9"/>
      <c r="BT3440" s="9"/>
      <c r="BU3440" s="9"/>
      <c r="BV3440" s="9"/>
      <c r="BW3440" s="9"/>
      <c r="CB3440" s="10"/>
      <c r="CC3440" s="10"/>
      <c r="CD3440" s="10"/>
      <c r="CE3440" s="10"/>
      <c r="CF3440" s="11"/>
      <c r="CG3440" s="11"/>
      <c r="CH3440" s="11"/>
      <c r="CI3440" s="11"/>
      <c r="CJ3440" s="10"/>
      <c r="CK3440" s="10"/>
      <c r="CL3440" s="10"/>
      <c r="CM3440" s="10"/>
      <c r="CN3440" s="10"/>
      <c r="CO3440" s="10"/>
      <c r="CP3440" s="10"/>
      <c r="CQ3440" s="10"/>
      <c r="CR3440" s="10"/>
      <c r="CS3440" s="10"/>
      <c r="CT3440" s="10"/>
      <c r="CU3440" s="10"/>
      <c r="CV3440" s="9"/>
      <c r="CW3440" s="9"/>
      <c r="CX3440" s="9"/>
      <c r="CY3440" s="9"/>
    </row>
    <row r="3441" spans="31:103" ht="18" customHeight="1">
      <c r="AE3441" s="16"/>
      <c r="AF3441" s="16"/>
      <c r="AG3441" s="16"/>
      <c r="AH3441" s="16"/>
      <c r="AI3441" s="16"/>
      <c r="AJ3441" s="16"/>
      <c r="AK3441" s="16"/>
      <c r="AL3441" s="16"/>
      <c r="AM3441" s="16"/>
      <c r="AN3441" s="16"/>
      <c r="AO3441" s="16"/>
      <c r="AP3441" s="16"/>
      <c r="AQ3441" s="15"/>
      <c r="AV3441" s="9"/>
      <c r="AW3441" s="9"/>
      <c r="AX3441" s="9"/>
      <c r="AY3441" s="9"/>
      <c r="AZ3441" s="9"/>
      <c r="BA3441" s="9"/>
      <c r="BB3441" s="9"/>
      <c r="BC3441" s="9"/>
      <c r="BD3441" s="9"/>
      <c r="BE3441" s="9"/>
      <c r="BF3441" s="9"/>
      <c r="BG3441" s="9"/>
      <c r="BH3441" s="9"/>
      <c r="BI3441" s="9"/>
      <c r="BJ3441" s="9"/>
      <c r="BK3441" s="9"/>
      <c r="BL3441" s="9"/>
      <c r="BM3441" s="9"/>
      <c r="BN3441" s="9"/>
      <c r="BO3441" s="9"/>
      <c r="BP3441" s="9"/>
      <c r="BQ3441" s="9"/>
      <c r="BR3441" s="9"/>
      <c r="BS3441" s="9"/>
      <c r="BT3441" s="9"/>
      <c r="BU3441" s="9"/>
      <c r="BV3441" s="9"/>
      <c r="BW3441" s="9"/>
      <c r="CB3441" s="10"/>
      <c r="CC3441" s="10"/>
      <c r="CD3441" s="10"/>
      <c r="CE3441" s="10"/>
      <c r="CF3441" s="11"/>
      <c r="CG3441" s="11"/>
      <c r="CH3441" s="11"/>
      <c r="CI3441" s="11"/>
      <c r="CJ3441" s="10"/>
      <c r="CK3441" s="10"/>
      <c r="CL3441" s="10"/>
      <c r="CM3441" s="10"/>
      <c r="CN3441" s="10"/>
      <c r="CO3441" s="10"/>
      <c r="CP3441" s="10"/>
      <c r="CQ3441" s="10"/>
      <c r="CR3441" s="10"/>
      <c r="CS3441" s="10"/>
      <c r="CT3441" s="10"/>
      <c r="CU3441" s="10"/>
      <c r="CV3441" s="9"/>
      <c r="CW3441" s="9"/>
      <c r="CX3441" s="9"/>
      <c r="CY3441" s="9"/>
    </row>
    <row r="3442" spans="31:103" ht="18" customHeight="1">
      <c r="AE3442" s="16"/>
      <c r="AF3442" s="16"/>
      <c r="AG3442" s="16"/>
      <c r="AH3442" s="16"/>
      <c r="AI3442" s="16"/>
      <c r="AJ3442" s="16"/>
      <c r="AK3442" s="16"/>
      <c r="AL3442" s="16"/>
      <c r="AM3442" s="16"/>
      <c r="AN3442" s="16"/>
      <c r="AO3442" s="16"/>
      <c r="AP3442" s="16"/>
      <c r="AQ3442" s="15"/>
      <c r="AV3442" s="9"/>
      <c r="AW3442" s="9"/>
      <c r="AX3442" s="9"/>
      <c r="AY3442" s="9"/>
      <c r="AZ3442" s="9"/>
      <c r="BA3442" s="9"/>
      <c r="BB3442" s="9"/>
      <c r="BC3442" s="9"/>
      <c r="BD3442" s="9"/>
      <c r="BE3442" s="9"/>
      <c r="BF3442" s="9"/>
      <c r="BG3442" s="9"/>
      <c r="BH3442" s="9"/>
      <c r="BI3442" s="9"/>
      <c r="BJ3442" s="9"/>
      <c r="BK3442" s="9"/>
      <c r="BL3442" s="9"/>
      <c r="BM3442" s="9"/>
      <c r="BN3442" s="9"/>
      <c r="BO3442" s="9"/>
      <c r="BP3442" s="9"/>
      <c r="BQ3442" s="9"/>
      <c r="BR3442" s="9"/>
      <c r="BS3442" s="9"/>
      <c r="BT3442" s="9"/>
      <c r="BU3442" s="9"/>
      <c r="BV3442" s="9"/>
      <c r="BW3442" s="9"/>
      <c r="CB3442" s="10"/>
      <c r="CC3442" s="10"/>
      <c r="CD3442" s="10"/>
      <c r="CE3442" s="10"/>
      <c r="CF3442" s="11"/>
      <c r="CG3442" s="11"/>
      <c r="CH3442" s="11"/>
      <c r="CI3442" s="11"/>
      <c r="CJ3442" s="10"/>
      <c r="CK3442" s="10"/>
      <c r="CL3442" s="10"/>
      <c r="CM3442" s="10"/>
      <c r="CN3442" s="10"/>
      <c r="CO3442" s="10"/>
      <c r="CP3442" s="10"/>
      <c r="CQ3442" s="10"/>
      <c r="CR3442" s="10"/>
      <c r="CS3442" s="10"/>
      <c r="CT3442" s="10"/>
      <c r="CU3442" s="10"/>
      <c r="CV3442" s="9"/>
      <c r="CW3442" s="9"/>
      <c r="CX3442" s="9"/>
      <c r="CY3442" s="9"/>
    </row>
    <row r="3443" spans="31:103" ht="18" customHeight="1">
      <c r="AE3443" s="16"/>
      <c r="AF3443" s="16"/>
      <c r="AG3443" s="16"/>
      <c r="AH3443" s="16"/>
      <c r="AI3443" s="16"/>
      <c r="AJ3443" s="16"/>
      <c r="AK3443" s="16"/>
      <c r="AL3443" s="16"/>
      <c r="AM3443" s="16"/>
      <c r="AN3443" s="16"/>
      <c r="AO3443" s="16"/>
      <c r="AP3443" s="16"/>
      <c r="AQ3443" s="15"/>
      <c r="AV3443" s="9"/>
      <c r="AW3443" s="9"/>
      <c r="AX3443" s="9"/>
      <c r="AY3443" s="9"/>
      <c r="AZ3443" s="9"/>
      <c r="BA3443" s="9"/>
      <c r="BB3443" s="9"/>
      <c r="BC3443" s="9"/>
      <c r="BD3443" s="9"/>
      <c r="BE3443" s="9"/>
      <c r="BF3443" s="9"/>
      <c r="BG3443" s="9"/>
      <c r="BH3443" s="9"/>
      <c r="BI3443" s="9"/>
      <c r="BJ3443" s="9"/>
      <c r="BK3443" s="9"/>
      <c r="BL3443" s="9"/>
      <c r="BM3443" s="9"/>
      <c r="BN3443" s="9"/>
      <c r="BO3443" s="9"/>
      <c r="BP3443" s="9"/>
      <c r="BQ3443" s="9"/>
      <c r="BR3443" s="9"/>
      <c r="BS3443" s="9"/>
      <c r="BT3443" s="9"/>
      <c r="BU3443" s="9"/>
      <c r="BV3443" s="9"/>
      <c r="BW3443" s="9"/>
      <c r="CB3443" s="10"/>
      <c r="CC3443" s="10"/>
      <c r="CD3443" s="10"/>
      <c r="CE3443" s="10"/>
      <c r="CF3443" s="11"/>
      <c r="CG3443" s="11"/>
      <c r="CH3443" s="11"/>
      <c r="CI3443" s="11"/>
      <c r="CJ3443" s="10"/>
      <c r="CK3443" s="10"/>
      <c r="CL3443" s="10"/>
      <c r="CM3443" s="10"/>
      <c r="CN3443" s="10"/>
      <c r="CO3443" s="10"/>
      <c r="CP3443" s="10"/>
      <c r="CQ3443" s="10"/>
      <c r="CR3443" s="10"/>
      <c r="CS3443" s="10"/>
      <c r="CT3443" s="10"/>
      <c r="CU3443" s="10"/>
      <c r="CV3443" s="9"/>
      <c r="CW3443" s="9"/>
      <c r="CX3443" s="9"/>
      <c r="CY3443" s="9"/>
    </row>
    <row r="3444" spans="31:103" ht="18" customHeight="1">
      <c r="AE3444" s="16"/>
      <c r="AF3444" s="16"/>
      <c r="AG3444" s="16"/>
      <c r="AH3444" s="16"/>
      <c r="AI3444" s="16"/>
      <c r="AJ3444" s="16"/>
      <c r="AK3444" s="16"/>
      <c r="AL3444" s="16"/>
      <c r="AM3444" s="16"/>
      <c r="AN3444" s="16"/>
      <c r="AO3444" s="16"/>
      <c r="AP3444" s="16"/>
      <c r="AQ3444" s="15"/>
      <c r="AV3444" s="9"/>
      <c r="AW3444" s="9"/>
      <c r="AX3444" s="9"/>
      <c r="AY3444" s="9"/>
      <c r="AZ3444" s="9"/>
      <c r="BA3444" s="9"/>
      <c r="BB3444" s="9"/>
      <c r="BC3444" s="9"/>
      <c r="BD3444" s="9"/>
      <c r="BE3444" s="9"/>
      <c r="BF3444" s="9"/>
      <c r="BG3444" s="9"/>
      <c r="BH3444" s="9"/>
      <c r="BI3444" s="9"/>
      <c r="BJ3444" s="9"/>
      <c r="BK3444" s="9"/>
      <c r="BL3444" s="9"/>
      <c r="BM3444" s="9"/>
      <c r="BN3444" s="9"/>
      <c r="BO3444" s="9"/>
      <c r="BP3444" s="9"/>
      <c r="BQ3444" s="9"/>
      <c r="BR3444" s="9"/>
      <c r="BS3444" s="9"/>
      <c r="BT3444" s="9"/>
      <c r="BU3444" s="9"/>
      <c r="BV3444" s="9"/>
      <c r="BW3444" s="9"/>
      <c r="CB3444" s="10"/>
      <c r="CC3444" s="10"/>
      <c r="CD3444" s="10"/>
      <c r="CE3444" s="10"/>
      <c r="CF3444" s="11"/>
      <c r="CG3444" s="11"/>
      <c r="CH3444" s="11"/>
      <c r="CI3444" s="11"/>
      <c r="CJ3444" s="10"/>
      <c r="CK3444" s="10"/>
      <c r="CL3444" s="10"/>
      <c r="CM3444" s="10"/>
      <c r="CN3444" s="10"/>
      <c r="CO3444" s="10"/>
      <c r="CP3444" s="10"/>
      <c r="CQ3444" s="10"/>
      <c r="CR3444" s="10"/>
      <c r="CS3444" s="10"/>
      <c r="CT3444" s="10"/>
      <c r="CU3444" s="10"/>
      <c r="CV3444" s="9"/>
      <c r="CW3444" s="9"/>
      <c r="CX3444" s="9"/>
      <c r="CY3444" s="9"/>
    </row>
    <row r="3445" spans="31:103" ht="18" customHeight="1">
      <c r="AE3445" s="16"/>
      <c r="AF3445" s="16"/>
      <c r="AG3445" s="16"/>
      <c r="AH3445" s="16"/>
      <c r="AI3445" s="16"/>
      <c r="AJ3445" s="16"/>
      <c r="AK3445" s="16"/>
      <c r="AL3445" s="16"/>
      <c r="AM3445" s="16"/>
      <c r="AN3445" s="16"/>
      <c r="AO3445" s="16"/>
      <c r="AP3445" s="16"/>
      <c r="AQ3445" s="15"/>
      <c r="AV3445" s="9"/>
      <c r="AW3445" s="9"/>
      <c r="AX3445" s="9"/>
      <c r="AY3445" s="9"/>
      <c r="AZ3445" s="9"/>
      <c r="BA3445" s="9"/>
      <c r="BB3445" s="9"/>
      <c r="BC3445" s="9"/>
      <c r="BD3445" s="9"/>
      <c r="BE3445" s="9"/>
      <c r="BF3445" s="9"/>
      <c r="BG3445" s="9"/>
      <c r="BH3445" s="9"/>
      <c r="BI3445" s="9"/>
      <c r="BJ3445" s="9"/>
      <c r="BK3445" s="9"/>
      <c r="BL3445" s="9"/>
      <c r="BM3445" s="9"/>
      <c r="BN3445" s="9"/>
      <c r="BO3445" s="9"/>
      <c r="BP3445" s="9"/>
      <c r="BQ3445" s="9"/>
      <c r="BR3445" s="9"/>
      <c r="BS3445" s="9"/>
      <c r="BT3445" s="9"/>
      <c r="BU3445" s="9"/>
      <c r="BV3445" s="9"/>
      <c r="BW3445" s="9"/>
      <c r="CB3445" s="10"/>
      <c r="CC3445" s="10"/>
      <c r="CD3445" s="10"/>
      <c r="CE3445" s="10"/>
      <c r="CF3445" s="11"/>
      <c r="CG3445" s="11"/>
      <c r="CH3445" s="11"/>
      <c r="CI3445" s="11"/>
      <c r="CJ3445" s="10"/>
      <c r="CK3445" s="10"/>
      <c r="CL3445" s="10"/>
      <c r="CM3445" s="10"/>
      <c r="CN3445" s="10"/>
      <c r="CO3445" s="10"/>
      <c r="CP3445" s="10"/>
      <c r="CQ3445" s="10"/>
      <c r="CR3445" s="10"/>
      <c r="CS3445" s="10"/>
      <c r="CT3445" s="10"/>
      <c r="CU3445" s="10"/>
      <c r="CV3445" s="9"/>
      <c r="CW3445" s="9"/>
      <c r="CX3445" s="9"/>
      <c r="CY3445" s="9"/>
    </row>
    <row r="3446" spans="31:103" ht="18" customHeight="1">
      <c r="AE3446" s="16"/>
      <c r="AF3446" s="16"/>
      <c r="AG3446" s="16"/>
      <c r="AH3446" s="16"/>
      <c r="AI3446" s="16"/>
      <c r="AJ3446" s="16"/>
      <c r="AK3446" s="16"/>
      <c r="AL3446" s="16"/>
      <c r="AM3446" s="16"/>
      <c r="AN3446" s="16"/>
      <c r="AO3446" s="16"/>
      <c r="AP3446" s="16"/>
      <c r="AQ3446" s="15"/>
      <c r="AV3446" s="9"/>
      <c r="AW3446" s="9"/>
      <c r="AX3446" s="9"/>
      <c r="AY3446" s="9"/>
      <c r="AZ3446" s="9"/>
      <c r="BA3446" s="9"/>
      <c r="BB3446" s="9"/>
      <c r="BC3446" s="9"/>
      <c r="BD3446" s="9"/>
      <c r="BE3446" s="9"/>
      <c r="BF3446" s="9"/>
      <c r="BG3446" s="9"/>
      <c r="BH3446" s="9"/>
      <c r="BI3446" s="9"/>
      <c r="BJ3446" s="9"/>
      <c r="BK3446" s="9"/>
      <c r="BL3446" s="9"/>
      <c r="BM3446" s="9"/>
      <c r="BN3446" s="9"/>
      <c r="BO3446" s="9"/>
      <c r="BP3446" s="9"/>
      <c r="BQ3446" s="9"/>
      <c r="BR3446" s="9"/>
      <c r="BS3446" s="9"/>
      <c r="BT3446" s="9"/>
      <c r="BU3446" s="9"/>
      <c r="BV3446" s="9"/>
      <c r="BW3446" s="9"/>
      <c r="CB3446" s="10"/>
      <c r="CC3446" s="10"/>
      <c r="CD3446" s="10"/>
      <c r="CE3446" s="10"/>
      <c r="CF3446" s="11"/>
      <c r="CG3446" s="11"/>
      <c r="CH3446" s="11"/>
      <c r="CI3446" s="11"/>
      <c r="CJ3446" s="10"/>
      <c r="CK3446" s="10"/>
      <c r="CL3446" s="10"/>
      <c r="CM3446" s="10"/>
      <c r="CN3446" s="10"/>
      <c r="CO3446" s="10"/>
      <c r="CP3446" s="10"/>
      <c r="CQ3446" s="10"/>
      <c r="CR3446" s="10"/>
      <c r="CS3446" s="10"/>
      <c r="CT3446" s="10"/>
      <c r="CU3446" s="10"/>
      <c r="CV3446" s="9"/>
      <c r="CW3446" s="9"/>
      <c r="CX3446" s="9"/>
      <c r="CY3446" s="9"/>
    </row>
    <row r="3447" spans="31:103" ht="18" customHeight="1">
      <c r="AE3447" s="16"/>
      <c r="AF3447" s="16"/>
      <c r="AG3447" s="16"/>
      <c r="AH3447" s="16"/>
      <c r="AI3447" s="16"/>
      <c r="AJ3447" s="16"/>
      <c r="AK3447" s="16"/>
      <c r="AL3447" s="16"/>
      <c r="AM3447" s="16"/>
      <c r="AN3447" s="16"/>
      <c r="AO3447" s="16"/>
      <c r="AP3447" s="16"/>
      <c r="AQ3447" s="15"/>
      <c r="AV3447" s="9"/>
      <c r="AW3447" s="9"/>
      <c r="AX3447" s="9"/>
      <c r="AY3447" s="9"/>
      <c r="AZ3447" s="9"/>
      <c r="BA3447" s="9"/>
      <c r="BB3447" s="9"/>
      <c r="BC3447" s="9"/>
      <c r="BD3447" s="9"/>
      <c r="BE3447" s="9"/>
      <c r="BF3447" s="9"/>
      <c r="BG3447" s="9"/>
      <c r="BH3447" s="9"/>
      <c r="BI3447" s="9"/>
      <c r="BJ3447" s="9"/>
      <c r="BK3447" s="9"/>
      <c r="BL3447" s="9"/>
      <c r="BM3447" s="9"/>
      <c r="BN3447" s="9"/>
      <c r="BO3447" s="9"/>
      <c r="BP3447" s="9"/>
      <c r="BQ3447" s="9"/>
      <c r="BR3447" s="9"/>
      <c r="BS3447" s="9"/>
      <c r="BT3447" s="9"/>
      <c r="BU3447" s="9"/>
      <c r="BV3447" s="9"/>
      <c r="BW3447" s="9"/>
      <c r="CB3447" s="10"/>
      <c r="CC3447" s="10"/>
      <c r="CD3447" s="10"/>
      <c r="CE3447" s="10"/>
      <c r="CF3447" s="11"/>
      <c r="CG3447" s="11"/>
      <c r="CH3447" s="11"/>
      <c r="CI3447" s="11"/>
      <c r="CJ3447" s="10"/>
      <c r="CK3447" s="10"/>
      <c r="CL3447" s="10"/>
      <c r="CM3447" s="10"/>
      <c r="CN3447" s="10"/>
      <c r="CO3447" s="10"/>
      <c r="CP3447" s="10"/>
      <c r="CQ3447" s="10"/>
      <c r="CR3447" s="10"/>
      <c r="CS3447" s="10"/>
      <c r="CT3447" s="10"/>
      <c r="CU3447" s="10"/>
      <c r="CV3447" s="9"/>
      <c r="CW3447" s="9"/>
      <c r="CX3447" s="9"/>
      <c r="CY3447" s="9"/>
    </row>
    <row r="3448" spans="31:103" ht="18" customHeight="1">
      <c r="AE3448" s="16"/>
      <c r="AF3448" s="16"/>
      <c r="AG3448" s="16"/>
      <c r="AH3448" s="16"/>
      <c r="AI3448" s="16"/>
      <c r="AJ3448" s="16"/>
      <c r="AK3448" s="16"/>
      <c r="AL3448" s="16"/>
      <c r="AM3448" s="16"/>
      <c r="AN3448" s="16"/>
      <c r="AO3448" s="16"/>
      <c r="AP3448" s="16"/>
      <c r="AQ3448" s="15"/>
      <c r="AV3448" s="9"/>
      <c r="AW3448" s="9"/>
      <c r="AX3448" s="9"/>
      <c r="AY3448" s="9"/>
      <c r="AZ3448" s="9"/>
      <c r="BA3448" s="9"/>
      <c r="BB3448" s="9"/>
      <c r="BC3448" s="9"/>
      <c r="BD3448" s="9"/>
      <c r="BE3448" s="9"/>
      <c r="BF3448" s="9"/>
      <c r="BG3448" s="9"/>
      <c r="BH3448" s="9"/>
      <c r="BI3448" s="9"/>
      <c r="BJ3448" s="9"/>
      <c r="BK3448" s="9"/>
      <c r="BL3448" s="9"/>
      <c r="BM3448" s="9"/>
      <c r="BN3448" s="9"/>
      <c r="BO3448" s="9"/>
      <c r="BP3448" s="9"/>
      <c r="BQ3448" s="9"/>
      <c r="BR3448" s="9"/>
      <c r="BS3448" s="9"/>
      <c r="BT3448" s="9"/>
      <c r="BU3448" s="9"/>
      <c r="BV3448" s="9"/>
      <c r="BW3448" s="9"/>
      <c r="CB3448" s="10"/>
      <c r="CC3448" s="10"/>
      <c r="CD3448" s="10"/>
      <c r="CE3448" s="10"/>
      <c r="CF3448" s="11"/>
      <c r="CG3448" s="11"/>
      <c r="CH3448" s="11"/>
      <c r="CI3448" s="11"/>
      <c r="CJ3448" s="10"/>
      <c r="CK3448" s="10"/>
      <c r="CL3448" s="10"/>
      <c r="CM3448" s="10"/>
      <c r="CN3448" s="10"/>
      <c r="CO3448" s="10"/>
      <c r="CP3448" s="10"/>
      <c r="CQ3448" s="10"/>
      <c r="CR3448" s="10"/>
      <c r="CS3448" s="10"/>
      <c r="CT3448" s="10"/>
      <c r="CU3448" s="10"/>
      <c r="CV3448" s="9"/>
      <c r="CW3448" s="9"/>
      <c r="CX3448" s="9"/>
      <c r="CY3448" s="9"/>
    </row>
    <row r="3449" spans="31:103" ht="18" customHeight="1">
      <c r="AE3449" s="16"/>
      <c r="AF3449" s="16"/>
      <c r="AG3449" s="16"/>
      <c r="AH3449" s="16"/>
      <c r="AI3449" s="16"/>
      <c r="AJ3449" s="16"/>
      <c r="AK3449" s="16"/>
      <c r="AL3449" s="16"/>
      <c r="AM3449" s="16"/>
      <c r="AN3449" s="16"/>
      <c r="AO3449" s="16"/>
      <c r="AP3449" s="16"/>
      <c r="AQ3449" s="15"/>
      <c r="AV3449" s="9"/>
      <c r="AW3449" s="9"/>
      <c r="AX3449" s="9"/>
      <c r="AY3449" s="9"/>
      <c r="AZ3449" s="9"/>
      <c r="BA3449" s="9"/>
      <c r="BB3449" s="9"/>
      <c r="BC3449" s="9"/>
      <c r="BD3449" s="9"/>
      <c r="BE3449" s="9"/>
      <c r="BF3449" s="9"/>
      <c r="BG3449" s="9"/>
      <c r="BH3449" s="9"/>
      <c r="BI3449" s="9"/>
      <c r="BJ3449" s="9"/>
      <c r="BK3449" s="9"/>
      <c r="BL3449" s="9"/>
      <c r="BM3449" s="9"/>
      <c r="BN3449" s="9"/>
      <c r="BO3449" s="9"/>
      <c r="BP3449" s="9"/>
      <c r="BQ3449" s="9"/>
      <c r="BR3449" s="9"/>
      <c r="BS3449" s="9"/>
      <c r="BT3449" s="9"/>
      <c r="BU3449" s="9"/>
      <c r="BV3449" s="9"/>
      <c r="BW3449" s="9"/>
      <c r="CB3449" s="10"/>
      <c r="CC3449" s="10"/>
      <c r="CD3449" s="10"/>
      <c r="CE3449" s="10"/>
      <c r="CF3449" s="11"/>
      <c r="CG3449" s="11"/>
      <c r="CH3449" s="11"/>
      <c r="CI3449" s="11"/>
      <c r="CJ3449" s="10"/>
      <c r="CK3449" s="10"/>
      <c r="CL3449" s="10"/>
      <c r="CM3449" s="10"/>
      <c r="CN3449" s="10"/>
      <c r="CO3449" s="10"/>
      <c r="CP3449" s="10"/>
      <c r="CQ3449" s="10"/>
      <c r="CR3449" s="10"/>
      <c r="CS3449" s="10"/>
      <c r="CT3449" s="10"/>
      <c r="CU3449" s="10"/>
      <c r="CV3449" s="9"/>
      <c r="CW3449" s="9"/>
      <c r="CX3449" s="9"/>
      <c r="CY3449" s="9"/>
    </row>
    <row r="3450" spans="31:103" ht="18" customHeight="1">
      <c r="AE3450" s="16"/>
      <c r="AF3450" s="16"/>
      <c r="AG3450" s="16"/>
      <c r="AH3450" s="16"/>
      <c r="AI3450" s="16"/>
      <c r="AJ3450" s="16"/>
      <c r="AK3450" s="16"/>
      <c r="AL3450" s="16"/>
      <c r="AM3450" s="16"/>
      <c r="AN3450" s="16"/>
      <c r="AO3450" s="16"/>
      <c r="AP3450" s="16"/>
      <c r="AQ3450" s="15"/>
      <c r="AV3450" s="9"/>
      <c r="AW3450" s="9"/>
      <c r="AX3450" s="9"/>
      <c r="AY3450" s="9"/>
      <c r="AZ3450" s="9"/>
      <c r="BA3450" s="9"/>
      <c r="BB3450" s="9"/>
      <c r="BC3450" s="9"/>
      <c r="BD3450" s="9"/>
      <c r="BE3450" s="9"/>
      <c r="BF3450" s="9"/>
      <c r="BG3450" s="9"/>
      <c r="BH3450" s="9"/>
      <c r="BI3450" s="9"/>
      <c r="BJ3450" s="9"/>
      <c r="BK3450" s="9"/>
      <c r="BL3450" s="9"/>
      <c r="BM3450" s="9"/>
      <c r="BN3450" s="9"/>
      <c r="BO3450" s="9"/>
      <c r="BP3450" s="9"/>
      <c r="BQ3450" s="9"/>
      <c r="BR3450" s="9"/>
      <c r="BS3450" s="9"/>
      <c r="BT3450" s="9"/>
      <c r="BU3450" s="9"/>
      <c r="BV3450" s="9"/>
      <c r="BW3450" s="9"/>
      <c r="CB3450" s="10"/>
      <c r="CC3450" s="10"/>
      <c r="CD3450" s="10"/>
      <c r="CE3450" s="10"/>
      <c r="CF3450" s="11"/>
      <c r="CG3450" s="11"/>
      <c r="CH3450" s="11"/>
      <c r="CI3450" s="11"/>
      <c r="CJ3450" s="10"/>
      <c r="CK3450" s="10"/>
      <c r="CL3450" s="10"/>
      <c r="CM3450" s="10"/>
      <c r="CN3450" s="10"/>
      <c r="CO3450" s="10"/>
      <c r="CP3450" s="10"/>
      <c r="CQ3450" s="10"/>
      <c r="CR3450" s="10"/>
      <c r="CS3450" s="10"/>
      <c r="CT3450" s="10"/>
      <c r="CU3450" s="10"/>
      <c r="CV3450" s="9"/>
      <c r="CW3450" s="9"/>
      <c r="CX3450" s="9"/>
      <c r="CY3450" s="9"/>
    </row>
    <row r="3451" spans="31:103" ht="18" customHeight="1">
      <c r="AE3451" s="16"/>
      <c r="AF3451" s="16"/>
      <c r="AG3451" s="16"/>
      <c r="AH3451" s="16"/>
      <c r="AI3451" s="16"/>
      <c r="AJ3451" s="16"/>
      <c r="AK3451" s="16"/>
      <c r="AL3451" s="16"/>
      <c r="AM3451" s="16"/>
      <c r="AN3451" s="16"/>
      <c r="AO3451" s="16"/>
      <c r="AP3451" s="16"/>
      <c r="AQ3451" s="15"/>
      <c r="AV3451" s="9"/>
      <c r="AW3451" s="9"/>
      <c r="AX3451" s="9"/>
      <c r="AY3451" s="9"/>
      <c r="AZ3451" s="9"/>
      <c r="BA3451" s="9"/>
      <c r="BB3451" s="9"/>
      <c r="BC3451" s="9"/>
      <c r="BD3451" s="9"/>
      <c r="BE3451" s="9"/>
      <c r="BF3451" s="9"/>
      <c r="BG3451" s="9"/>
      <c r="BH3451" s="9"/>
      <c r="BI3451" s="9"/>
      <c r="BJ3451" s="9"/>
      <c r="BK3451" s="9"/>
      <c r="BL3451" s="9"/>
      <c r="BM3451" s="9"/>
      <c r="BN3451" s="9"/>
      <c r="BO3451" s="9"/>
      <c r="BP3451" s="9"/>
      <c r="BQ3451" s="9"/>
      <c r="BR3451" s="9"/>
      <c r="BS3451" s="9"/>
      <c r="BT3451" s="9"/>
      <c r="BU3451" s="9"/>
      <c r="BV3451" s="9"/>
      <c r="BW3451" s="9"/>
      <c r="CB3451" s="10"/>
      <c r="CC3451" s="10"/>
      <c r="CD3451" s="10"/>
      <c r="CE3451" s="10"/>
      <c r="CF3451" s="11"/>
      <c r="CG3451" s="11"/>
      <c r="CH3451" s="11"/>
      <c r="CI3451" s="11"/>
      <c r="CJ3451" s="10"/>
      <c r="CK3451" s="10"/>
      <c r="CL3451" s="10"/>
      <c r="CM3451" s="10"/>
      <c r="CN3451" s="10"/>
      <c r="CO3451" s="10"/>
      <c r="CP3451" s="10"/>
      <c r="CQ3451" s="10"/>
      <c r="CR3451" s="10"/>
      <c r="CS3451" s="10"/>
      <c r="CT3451" s="10"/>
      <c r="CU3451" s="10"/>
      <c r="CV3451" s="9"/>
      <c r="CW3451" s="9"/>
      <c r="CX3451" s="9"/>
      <c r="CY3451" s="9"/>
    </row>
    <row r="3452" spans="31:103" ht="18" customHeight="1">
      <c r="AE3452" s="16"/>
      <c r="AF3452" s="16"/>
      <c r="AG3452" s="16"/>
      <c r="AH3452" s="16"/>
      <c r="AI3452" s="16"/>
      <c r="AJ3452" s="16"/>
      <c r="AK3452" s="16"/>
      <c r="AL3452" s="16"/>
      <c r="AM3452" s="16"/>
      <c r="AN3452" s="16"/>
      <c r="AO3452" s="16"/>
      <c r="AP3452" s="16"/>
      <c r="AQ3452" s="15"/>
      <c r="AV3452" s="9"/>
      <c r="AW3452" s="9"/>
      <c r="AX3452" s="9"/>
      <c r="AY3452" s="9"/>
      <c r="AZ3452" s="9"/>
      <c r="BA3452" s="9"/>
      <c r="BB3452" s="9"/>
      <c r="BC3452" s="9"/>
      <c r="BD3452" s="9"/>
      <c r="BE3452" s="9"/>
      <c r="BF3452" s="9"/>
      <c r="BG3452" s="9"/>
      <c r="BH3452" s="9"/>
      <c r="BI3452" s="9"/>
      <c r="BJ3452" s="9"/>
      <c r="BK3452" s="9"/>
      <c r="BL3452" s="9"/>
      <c r="BM3452" s="9"/>
      <c r="BN3452" s="9"/>
      <c r="BO3452" s="9"/>
      <c r="BP3452" s="9"/>
      <c r="BQ3452" s="9"/>
      <c r="BR3452" s="9"/>
      <c r="BS3452" s="9"/>
      <c r="BT3452" s="9"/>
      <c r="BU3452" s="9"/>
      <c r="BV3452" s="9"/>
      <c r="BW3452" s="9"/>
      <c r="CB3452" s="10"/>
      <c r="CC3452" s="10"/>
      <c r="CD3452" s="10"/>
      <c r="CE3452" s="10"/>
      <c r="CF3452" s="11"/>
      <c r="CG3452" s="11"/>
      <c r="CH3452" s="11"/>
      <c r="CI3452" s="11"/>
      <c r="CJ3452" s="10"/>
      <c r="CK3452" s="10"/>
      <c r="CL3452" s="10"/>
      <c r="CM3452" s="10"/>
      <c r="CN3452" s="10"/>
      <c r="CO3452" s="10"/>
      <c r="CP3452" s="10"/>
      <c r="CQ3452" s="10"/>
      <c r="CR3452" s="10"/>
      <c r="CS3452" s="10"/>
      <c r="CT3452" s="10"/>
      <c r="CU3452" s="10"/>
      <c r="CV3452" s="9"/>
      <c r="CW3452" s="9"/>
      <c r="CX3452" s="9"/>
      <c r="CY3452" s="9"/>
    </row>
    <row r="3453" spans="31:103" ht="18" customHeight="1">
      <c r="AE3453" s="16"/>
      <c r="AF3453" s="16"/>
      <c r="AG3453" s="16"/>
      <c r="AH3453" s="16"/>
      <c r="AI3453" s="16"/>
      <c r="AJ3453" s="16"/>
      <c r="AK3453" s="16"/>
      <c r="AL3453" s="16"/>
      <c r="AM3453" s="16"/>
      <c r="AN3453" s="16"/>
      <c r="AO3453" s="16"/>
      <c r="AP3453" s="16"/>
      <c r="AQ3453" s="15"/>
      <c r="AV3453" s="9"/>
      <c r="AW3453" s="9"/>
      <c r="AX3453" s="9"/>
      <c r="AY3453" s="9"/>
      <c r="AZ3453" s="9"/>
      <c r="BA3453" s="9"/>
      <c r="BB3453" s="9"/>
      <c r="BC3453" s="9"/>
      <c r="BD3453" s="9"/>
      <c r="BE3453" s="9"/>
      <c r="BF3453" s="9"/>
      <c r="BG3453" s="9"/>
      <c r="BH3453" s="9"/>
      <c r="BI3453" s="9"/>
      <c r="BJ3453" s="9"/>
      <c r="BK3453" s="9"/>
      <c r="BL3453" s="9"/>
      <c r="BM3453" s="9"/>
      <c r="BN3453" s="9"/>
      <c r="BO3453" s="9"/>
      <c r="BP3453" s="9"/>
      <c r="BQ3453" s="9"/>
      <c r="BR3453" s="9"/>
      <c r="BS3453" s="9"/>
      <c r="BT3453" s="9"/>
      <c r="BU3453" s="9"/>
      <c r="BV3453" s="9"/>
      <c r="BW3453" s="9"/>
      <c r="CB3453" s="10"/>
      <c r="CC3453" s="10"/>
      <c r="CD3453" s="10"/>
      <c r="CE3453" s="10"/>
      <c r="CF3453" s="11"/>
      <c r="CG3453" s="11"/>
      <c r="CH3453" s="11"/>
      <c r="CI3453" s="11"/>
      <c r="CJ3453" s="10"/>
      <c r="CK3453" s="10"/>
      <c r="CL3453" s="10"/>
      <c r="CM3453" s="10"/>
      <c r="CN3453" s="10"/>
      <c r="CO3453" s="10"/>
      <c r="CP3453" s="10"/>
      <c r="CQ3453" s="10"/>
      <c r="CR3453" s="10"/>
      <c r="CS3453" s="10"/>
      <c r="CT3453" s="10"/>
      <c r="CU3453" s="10"/>
      <c r="CV3453" s="9"/>
      <c r="CW3453" s="9"/>
      <c r="CX3453" s="9"/>
      <c r="CY3453" s="9"/>
    </row>
    <row r="3454" spans="31:103" ht="18" customHeight="1">
      <c r="AE3454" s="16"/>
      <c r="AF3454" s="16"/>
      <c r="AG3454" s="16"/>
      <c r="AH3454" s="16"/>
      <c r="AI3454" s="16"/>
      <c r="AJ3454" s="16"/>
      <c r="AK3454" s="16"/>
      <c r="AL3454" s="16"/>
      <c r="AM3454" s="16"/>
      <c r="AN3454" s="16"/>
      <c r="AO3454" s="16"/>
      <c r="AP3454" s="16"/>
      <c r="AQ3454" s="15"/>
      <c r="AV3454" s="9"/>
      <c r="AW3454" s="9"/>
      <c r="AX3454" s="9"/>
      <c r="AY3454" s="9"/>
      <c r="AZ3454" s="9"/>
      <c r="BA3454" s="9"/>
      <c r="BB3454" s="9"/>
      <c r="BC3454" s="9"/>
      <c r="BD3454" s="9"/>
      <c r="BE3454" s="9"/>
      <c r="BF3454" s="9"/>
      <c r="BG3454" s="9"/>
      <c r="BH3454" s="9"/>
      <c r="BI3454" s="9"/>
      <c r="BJ3454" s="9"/>
      <c r="BK3454" s="9"/>
      <c r="BL3454" s="9"/>
      <c r="BM3454" s="9"/>
      <c r="BN3454" s="9"/>
      <c r="BO3454" s="9"/>
      <c r="BP3454" s="9"/>
      <c r="BQ3454" s="9"/>
      <c r="BR3454" s="9"/>
      <c r="BS3454" s="9"/>
      <c r="BT3454" s="9"/>
      <c r="BU3454" s="9"/>
      <c r="BV3454" s="9"/>
      <c r="BW3454" s="9"/>
      <c r="CB3454" s="10"/>
      <c r="CC3454" s="10"/>
      <c r="CD3454" s="10"/>
      <c r="CE3454" s="10"/>
      <c r="CF3454" s="11"/>
      <c r="CG3454" s="11"/>
      <c r="CH3454" s="11"/>
      <c r="CI3454" s="11"/>
      <c r="CJ3454" s="10"/>
      <c r="CK3454" s="10"/>
      <c r="CL3454" s="10"/>
      <c r="CM3454" s="10"/>
      <c r="CN3454" s="10"/>
      <c r="CO3454" s="10"/>
      <c r="CP3454" s="10"/>
      <c r="CQ3454" s="10"/>
      <c r="CR3454" s="10"/>
      <c r="CS3454" s="10"/>
      <c r="CT3454" s="10"/>
      <c r="CU3454" s="10"/>
      <c r="CV3454" s="9"/>
      <c r="CW3454" s="9"/>
      <c r="CX3454" s="9"/>
      <c r="CY3454" s="9"/>
    </row>
    <row r="3455" spans="31:103" ht="18" customHeight="1">
      <c r="AE3455" s="16"/>
      <c r="AF3455" s="16"/>
      <c r="AG3455" s="16"/>
      <c r="AH3455" s="16"/>
      <c r="AI3455" s="16"/>
      <c r="AJ3455" s="16"/>
      <c r="AK3455" s="16"/>
      <c r="AL3455" s="16"/>
      <c r="AM3455" s="16"/>
      <c r="AN3455" s="16"/>
      <c r="AO3455" s="16"/>
      <c r="AP3455" s="16"/>
      <c r="AQ3455" s="15"/>
      <c r="AV3455" s="9"/>
      <c r="AW3455" s="9"/>
      <c r="AX3455" s="9"/>
      <c r="AY3455" s="9"/>
      <c r="AZ3455" s="9"/>
      <c r="BA3455" s="9"/>
      <c r="BB3455" s="9"/>
      <c r="BC3455" s="9"/>
      <c r="BD3455" s="9"/>
      <c r="BE3455" s="9"/>
      <c r="BF3455" s="9"/>
      <c r="BG3455" s="9"/>
      <c r="BH3455" s="9"/>
      <c r="BI3455" s="9"/>
      <c r="BJ3455" s="9"/>
      <c r="BK3455" s="9"/>
      <c r="BL3455" s="9"/>
      <c r="BM3455" s="9"/>
      <c r="BN3455" s="9"/>
      <c r="BO3455" s="9"/>
      <c r="BP3455" s="9"/>
      <c r="BQ3455" s="9"/>
      <c r="BR3455" s="9"/>
      <c r="BS3455" s="9"/>
      <c r="BT3455" s="9"/>
      <c r="BU3455" s="9"/>
      <c r="BV3455" s="9"/>
      <c r="BW3455" s="9"/>
      <c r="CB3455" s="10"/>
      <c r="CC3455" s="10"/>
      <c r="CD3455" s="10"/>
      <c r="CE3455" s="10"/>
      <c r="CF3455" s="11"/>
      <c r="CG3455" s="11"/>
      <c r="CH3455" s="11"/>
      <c r="CI3455" s="11"/>
      <c r="CJ3455" s="10"/>
      <c r="CK3455" s="10"/>
      <c r="CL3455" s="10"/>
      <c r="CM3455" s="10"/>
      <c r="CN3455" s="10"/>
      <c r="CO3455" s="10"/>
      <c r="CP3455" s="10"/>
      <c r="CQ3455" s="10"/>
      <c r="CR3455" s="10"/>
      <c r="CS3455" s="10"/>
      <c r="CT3455" s="10"/>
      <c r="CU3455" s="10"/>
      <c r="CV3455" s="9"/>
      <c r="CW3455" s="9"/>
      <c r="CX3455" s="9"/>
      <c r="CY3455" s="9"/>
    </row>
    <row r="3456" spans="31:103" ht="18" customHeight="1">
      <c r="AE3456" s="16"/>
      <c r="AF3456" s="16"/>
      <c r="AG3456" s="16"/>
      <c r="AH3456" s="16"/>
      <c r="AI3456" s="16"/>
      <c r="AJ3456" s="16"/>
      <c r="AK3456" s="16"/>
      <c r="AL3456" s="16"/>
      <c r="AM3456" s="16"/>
      <c r="AN3456" s="16"/>
      <c r="AO3456" s="16"/>
      <c r="AP3456" s="16"/>
      <c r="AQ3456" s="15"/>
      <c r="AV3456" s="9"/>
      <c r="AW3456" s="9"/>
      <c r="AX3456" s="9"/>
      <c r="AY3456" s="9"/>
      <c r="AZ3456" s="9"/>
      <c r="BA3456" s="9"/>
      <c r="BB3456" s="9"/>
      <c r="BC3456" s="9"/>
      <c r="BD3456" s="9"/>
      <c r="BE3456" s="9"/>
      <c r="BF3456" s="9"/>
      <c r="BG3456" s="9"/>
      <c r="BH3456" s="9"/>
      <c r="BI3456" s="9"/>
      <c r="BJ3456" s="9"/>
      <c r="BK3456" s="9"/>
      <c r="BL3456" s="9"/>
      <c r="BM3456" s="9"/>
      <c r="BN3456" s="9"/>
      <c r="BO3456" s="9"/>
      <c r="BP3456" s="9"/>
      <c r="BQ3456" s="9"/>
      <c r="BR3456" s="9"/>
      <c r="BS3456" s="9"/>
      <c r="BT3456" s="9"/>
      <c r="BU3456" s="9"/>
      <c r="BV3456" s="9"/>
      <c r="BW3456" s="9"/>
      <c r="CB3456" s="10"/>
      <c r="CC3456" s="10"/>
      <c r="CD3456" s="10"/>
      <c r="CE3456" s="10"/>
      <c r="CF3456" s="11"/>
      <c r="CG3456" s="11"/>
      <c r="CH3456" s="11"/>
      <c r="CI3456" s="11"/>
      <c r="CJ3456" s="10"/>
      <c r="CK3456" s="10"/>
      <c r="CL3456" s="10"/>
      <c r="CM3456" s="10"/>
      <c r="CN3456" s="10"/>
      <c r="CO3456" s="10"/>
      <c r="CP3456" s="10"/>
      <c r="CQ3456" s="10"/>
      <c r="CR3456" s="10"/>
      <c r="CS3456" s="10"/>
      <c r="CT3456" s="10"/>
      <c r="CU3456" s="10"/>
      <c r="CV3456" s="9"/>
      <c r="CW3456" s="9"/>
      <c r="CX3456" s="9"/>
      <c r="CY3456" s="9"/>
    </row>
    <row r="3457" spans="31:103" ht="18" customHeight="1">
      <c r="AE3457" s="16"/>
      <c r="AF3457" s="16"/>
      <c r="AG3457" s="16"/>
      <c r="AH3457" s="16"/>
      <c r="AI3457" s="16"/>
      <c r="AJ3457" s="16"/>
      <c r="AK3457" s="16"/>
      <c r="AL3457" s="16"/>
      <c r="AM3457" s="16"/>
      <c r="AN3457" s="16"/>
      <c r="AO3457" s="16"/>
      <c r="AP3457" s="16"/>
      <c r="AQ3457" s="15"/>
      <c r="AV3457" s="9"/>
      <c r="AW3457" s="9"/>
      <c r="AX3457" s="9"/>
      <c r="AY3457" s="9"/>
      <c r="AZ3457" s="9"/>
      <c r="BA3457" s="9"/>
      <c r="BB3457" s="9"/>
      <c r="BC3457" s="9"/>
      <c r="BD3457" s="9"/>
      <c r="BE3457" s="9"/>
      <c r="BF3457" s="9"/>
      <c r="BG3457" s="9"/>
      <c r="BH3457" s="9"/>
      <c r="BI3457" s="9"/>
      <c r="BJ3457" s="9"/>
      <c r="BK3457" s="9"/>
      <c r="BL3457" s="9"/>
      <c r="BM3457" s="9"/>
      <c r="BN3457" s="9"/>
      <c r="BO3457" s="9"/>
      <c r="BP3457" s="9"/>
      <c r="BQ3457" s="9"/>
      <c r="BR3457" s="9"/>
      <c r="BS3457" s="9"/>
      <c r="BT3457" s="9"/>
      <c r="BU3457" s="9"/>
      <c r="BV3457" s="9"/>
      <c r="BW3457" s="9"/>
      <c r="CB3457" s="10"/>
      <c r="CC3457" s="10"/>
      <c r="CD3457" s="10"/>
      <c r="CE3457" s="10"/>
      <c r="CF3457" s="11"/>
      <c r="CG3457" s="11"/>
      <c r="CH3457" s="11"/>
      <c r="CI3457" s="11"/>
      <c r="CJ3457" s="10"/>
      <c r="CK3457" s="10"/>
      <c r="CL3457" s="10"/>
      <c r="CM3457" s="10"/>
      <c r="CN3457" s="10"/>
      <c r="CO3457" s="10"/>
      <c r="CP3457" s="10"/>
      <c r="CQ3457" s="10"/>
      <c r="CR3457" s="10"/>
      <c r="CS3457" s="10"/>
      <c r="CT3457" s="10"/>
      <c r="CU3457" s="10"/>
      <c r="CV3457" s="9"/>
      <c r="CW3457" s="9"/>
      <c r="CX3457" s="9"/>
      <c r="CY3457" s="9"/>
    </row>
    <row r="3458" spans="31:103" ht="18" customHeight="1">
      <c r="AE3458" s="16"/>
      <c r="AF3458" s="16"/>
      <c r="AG3458" s="16"/>
      <c r="AH3458" s="16"/>
      <c r="AI3458" s="16"/>
      <c r="AJ3458" s="16"/>
      <c r="AK3458" s="16"/>
      <c r="AL3458" s="16"/>
      <c r="AM3458" s="16"/>
      <c r="AN3458" s="16"/>
      <c r="AO3458" s="16"/>
      <c r="AP3458" s="16"/>
      <c r="AQ3458" s="15"/>
      <c r="AV3458" s="9"/>
      <c r="AW3458" s="9"/>
      <c r="AX3458" s="9"/>
      <c r="AY3458" s="9"/>
      <c r="AZ3458" s="9"/>
      <c r="BA3458" s="9"/>
      <c r="BB3458" s="9"/>
      <c r="BC3458" s="9"/>
      <c r="BD3458" s="9"/>
      <c r="BE3458" s="9"/>
      <c r="BF3458" s="9"/>
      <c r="BG3458" s="9"/>
      <c r="BH3458" s="9"/>
      <c r="BI3458" s="9"/>
      <c r="BJ3458" s="9"/>
      <c r="BK3458" s="9"/>
      <c r="BL3458" s="9"/>
      <c r="BM3458" s="9"/>
      <c r="BN3458" s="9"/>
      <c r="BO3458" s="9"/>
      <c r="BP3458" s="9"/>
      <c r="BQ3458" s="9"/>
      <c r="BR3458" s="9"/>
      <c r="BS3458" s="9"/>
      <c r="BT3458" s="9"/>
      <c r="BU3458" s="9"/>
      <c r="BV3458" s="9"/>
      <c r="BW3458" s="9"/>
      <c r="CB3458" s="10"/>
      <c r="CC3458" s="10"/>
      <c r="CD3458" s="10"/>
      <c r="CE3458" s="10"/>
      <c r="CF3458" s="11"/>
      <c r="CG3458" s="11"/>
      <c r="CH3458" s="11"/>
      <c r="CI3458" s="11"/>
      <c r="CJ3458" s="10"/>
      <c r="CK3458" s="10"/>
      <c r="CL3458" s="10"/>
      <c r="CM3458" s="10"/>
      <c r="CN3458" s="10"/>
      <c r="CO3458" s="10"/>
      <c r="CP3458" s="10"/>
      <c r="CQ3458" s="10"/>
      <c r="CR3458" s="10"/>
      <c r="CS3458" s="10"/>
      <c r="CT3458" s="10"/>
      <c r="CU3458" s="10"/>
      <c r="CV3458" s="9"/>
      <c r="CW3458" s="9"/>
      <c r="CX3458" s="9"/>
      <c r="CY3458" s="9"/>
    </row>
    <row r="3459" spans="31:103" ht="18" customHeight="1">
      <c r="AE3459" s="16"/>
      <c r="AF3459" s="16"/>
      <c r="AG3459" s="16"/>
      <c r="AH3459" s="16"/>
      <c r="AI3459" s="16"/>
      <c r="AJ3459" s="16"/>
      <c r="AK3459" s="16"/>
      <c r="AL3459" s="16"/>
      <c r="AM3459" s="16"/>
      <c r="AN3459" s="16"/>
      <c r="AO3459" s="16"/>
      <c r="AP3459" s="16"/>
      <c r="AQ3459" s="15"/>
      <c r="AV3459" s="9"/>
      <c r="AW3459" s="9"/>
      <c r="AX3459" s="9"/>
      <c r="AY3459" s="9"/>
      <c r="AZ3459" s="9"/>
      <c r="BA3459" s="9"/>
      <c r="BB3459" s="9"/>
      <c r="BC3459" s="9"/>
      <c r="BD3459" s="9"/>
      <c r="BE3459" s="9"/>
      <c r="BF3459" s="9"/>
      <c r="BG3459" s="9"/>
      <c r="BH3459" s="9"/>
      <c r="BI3459" s="9"/>
      <c r="BJ3459" s="9"/>
      <c r="BK3459" s="9"/>
      <c r="BL3459" s="9"/>
      <c r="BM3459" s="9"/>
      <c r="BN3459" s="9"/>
      <c r="BO3459" s="9"/>
      <c r="BP3459" s="9"/>
      <c r="BQ3459" s="9"/>
      <c r="BR3459" s="9"/>
      <c r="BS3459" s="9"/>
      <c r="BT3459" s="9"/>
      <c r="BU3459" s="9"/>
      <c r="BV3459" s="9"/>
      <c r="BW3459" s="9"/>
      <c r="CB3459" s="10"/>
      <c r="CC3459" s="10"/>
      <c r="CD3459" s="10"/>
      <c r="CE3459" s="10"/>
      <c r="CF3459" s="11"/>
      <c r="CG3459" s="11"/>
      <c r="CH3459" s="11"/>
      <c r="CI3459" s="11"/>
      <c r="CJ3459" s="10"/>
      <c r="CK3459" s="10"/>
      <c r="CL3459" s="10"/>
      <c r="CM3459" s="10"/>
      <c r="CN3459" s="10"/>
      <c r="CO3459" s="10"/>
      <c r="CP3459" s="10"/>
      <c r="CQ3459" s="10"/>
      <c r="CR3459" s="10"/>
      <c r="CS3459" s="10"/>
      <c r="CT3459" s="10"/>
      <c r="CU3459" s="10"/>
      <c r="CV3459" s="9"/>
      <c r="CW3459" s="9"/>
      <c r="CX3459" s="9"/>
      <c r="CY3459" s="9"/>
    </row>
    <row r="3460" spans="31:103" ht="18" customHeight="1">
      <c r="AE3460" s="16"/>
      <c r="AF3460" s="16"/>
      <c r="AG3460" s="16"/>
      <c r="AH3460" s="16"/>
      <c r="AI3460" s="16"/>
      <c r="AJ3460" s="16"/>
      <c r="AK3460" s="16"/>
      <c r="AL3460" s="16"/>
      <c r="AM3460" s="16"/>
      <c r="AN3460" s="16"/>
      <c r="AO3460" s="16"/>
      <c r="AP3460" s="16"/>
      <c r="AQ3460" s="15"/>
      <c r="AV3460" s="9"/>
      <c r="AW3460" s="9"/>
      <c r="AX3460" s="9"/>
      <c r="AY3460" s="9"/>
      <c r="AZ3460" s="9"/>
      <c r="BA3460" s="9"/>
      <c r="BB3460" s="9"/>
      <c r="BC3460" s="9"/>
      <c r="BD3460" s="9"/>
      <c r="BE3460" s="9"/>
      <c r="BF3460" s="9"/>
      <c r="BG3460" s="9"/>
      <c r="BH3460" s="9"/>
      <c r="BI3460" s="9"/>
      <c r="BJ3460" s="9"/>
      <c r="BK3460" s="9"/>
      <c r="BL3460" s="9"/>
      <c r="BM3460" s="9"/>
      <c r="BN3460" s="9"/>
      <c r="BO3460" s="9"/>
      <c r="BP3460" s="9"/>
      <c r="BQ3460" s="9"/>
      <c r="BR3460" s="9"/>
      <c r="BS3460" s="9"/>
      <c r="BT3460" s="9"/>
      <c r="BU3460" s="9"/>
      <c r="BV3460" s="9"/>
      <c r="BW3460" s="9"/>
      <c r="CB3460" s="10"/>
      <c r="CC3460" s="10"/>
      <c r="CD3460" s="10"/>
      <c r="CE3460" s="10"/>
      <c r="CF3460" s="11"/>
      <c r="CG3460" s="11"/>
      <c r="CH3460" s="11"/>
      <c r="CI3460" s="11"/>
      <c r="CJ3460" s="10"/>
      <c r="CK3460" s="10"/>
      <c r="CL3460" s="10"/>
      <c r="CM3460" s="10"/>
      <c r="CN3460" s="10"/>
      <c r="CO3460" s="10"/>
      <c r="CP3460" s="10"/>
      <c r="CQ3460" s="10"/>
      <c r="CR3460" s="10"/>
      <c r="CS3460" s="10"/>
      <c r="CT3460" s="10"/>
      <c r="CU3460" s="10"/>
      <c r="CV3460" s="9"/>
      <c r="CW3460" s="9"/>
      <c r="CX3460" s="9"/>
      <c r="CY3460" s="9"/>
    </row>
    <row r="3461" spans="31:103" ht="18" customHeight="1">
      <c r="AE3461" s="16"/>
      <c r="AF3461" s="16"/>
      <c r="AG3461" s="16"/>
      <c r="AH3461" s="16"/>
      <c r="AI3461" s="16"/>
      <c r="AJ3461" s="16"/>
      <c r="AK3461" s="16"/>
      <c r="AL3461" s="16"/>
      <c r="AM3461" s="16"/>
      <c r="AN3461" s="16"/>
      <c r="AO3461" s="16"/>
      <c r="AP3461" s="16"/>
      <c r="AQ3461" s="15"/>
      <c r="AV3461" s="9"/>
      <c r="AW3461" s="9"/>
      <c r="AX3461" s="9"/>
      <c r="AY3461" s="9"/>
      <c r="AZ3461" s="9"/>
      <c r="BA3461" s="9"/>
      <c r="BB3461" s="9"/>
      <c r="BC3461" s="9"/>
      <c r="BD3461" s="9"/>
      <c r="BE3461" s="9"/>
      <c r="BF3461" s="9"/>
      <c r="BG3461" s="9"/>
      <c r="BH3461" s="9"/>
      <c r="BI3461" s="9"/>
      <c r="BJ3461" s="9"/>
      <c r="BK3461" s="9"/>
      <c r="BL3461" s="9"/>
      <c r="BM3461" s="9"/>
      <c r="BN3461" s="9"/>
      <c r="BO3461" s="9"/>
      <c r="BP3461" s="9"/>
      <c r="BQ3461" s="9"/>
      <c r="BR3461" s="9"/>
      <c r="BS3461" s="9"/>
      <c r="BT3461" s="9"/>
      <c r="BU3461" s="9"/>
      <c r="BV3461" s="9"/>
      <c r="BW3461" s="9"/>
      <c r="CB3461" s="10"/>
      <c r="CC3461" s="10"/>
      <c r="CD3461" s="10"/>
      <c r="CE3461" s="10"/>
      <c r="CF3461" s="11"/>
      <c r="CG3461" s="11"/>
      <c r="CH3461" s="11"/>
      <c r="CI3461" s="11"/>
      <c r="CJ3461" s="10"/>
      <c r="CK3461" s="10"/>
      <c r="CL3461" s="10"/>
      <c r="CM3461" s="10"/>
      <c r="CN3461" s="10"/>
      <c r="CO3461" s="10"/>
      <c r="CP3461" s="10"/>
      <c r="CQ3461" s="10"/>
      <c r="CR3461" s="10"/>
      <c r="CS3461" s="10"/>
      <c r="CT3461" s="10"/>
      <c r="CU3461" s="10"/>
      <c r="CV3461" s="9"/>
      <c r="CW3461" s="9"/>
      <c r="CX3461" s="9"/>
      <c r="CY3461" s="9"/>
    </row>
    <row r="3462" spans="31:103" ht="18" customHeight="1">
      <c r="AE3462" s="16"/>
      <c r="AF3462" s="16"/>
      <c r="AG3462" s="16"/>
      <c r="AH3462" s="16"/>
      <c r="AI3462" s="16"/>
      <c r="AJ3462" s="16"/>
      <c r="AK3462" s="16"/>
      <c r="AL3462" s="16"/>
      <c r="AM3462" s="16"/>
      <c r="AN3462" s="16"/>
      <c r="AO3462" s="16"/>
      <c r="AP3462" s="16"/>
      <c r="AQ3462" s="15"/>
      <c r="AV3462" s="9"/>
      <c r="AW3462" s="9"/>
      <c r="AX3462" s="9"/>
      <c r="AY3462" s="9"/>
      <c r="AZ3462" s="9"/>
      <c r="BA3462" s="9"/>
      <c r="BB3462" s="9"/>
      <c r="BC3462" s="9"/>
      <c r="BD3462" s="9"/>
      <c r="BE3462" s="9"/>
      <c r="BF3462" s="9"/>
      <c r="BG3462" s="9"/>
      <c r="BH3462" s="9"/>
      <c r="BI3462" s="9"/>
      <c r="BJ3462" s="9"/>
      <c r="BK3462" s="9"/>
      <c r="BL3462" s="9"/>
      <c r="BM3462" s="9"/>
      <c r="BN3462" s="9"/>
      <c r="BO3462" s="9"/>
      <c r="BP3462" s="9"/>
      <c r="BQ3462" s="9"/>
      <c r="BR3462" s="9"/>
      <c r="BS3462" s="9"/>
      <c r="BT3462" s="9"/>
      <c r="BU3462" s="9"/>
      <c r="BV3462" s="9"/>
      <c r="BW3462" s="9"/>
      <c r="CB3462" s="10"/>
      <c r="CC3462" s="10"/>
      <c r="CD3462" s="10"/>
      <c r="CE3462" s="10"/>
      <c r="CF3462" s="11"/>
      <c r="CG3462" s="11"/>
      <c r="CH3462" s="11"/>
      <c r="CI3462" s="11"/>
      <c r="CJ3462" s="10"/>
      <c r="CK3462" s="10"/>
      <c r="CL3462" s="10"/>
      <c r="CM3462" s="10"/>
      <c r="CN3462" s="10"/>
      <c r="CO3462" s="10"/>
      <c r="CP3462" s="10"/>
      <c r="CQ3462" s="10"/>
      <c r="CR3462" s="10"/>
      <c r="CS3462" s="10"/>
      <c r="CT3462" s="10"/>
      <c r="CU3462" s="10"/>
      <c r="CV3462" s="9"/>
      <c r="CW3462" s="9"/>
      <c r="CX3462" s="9"/>
      <c r="CY3462" s="9"/>
    </row>
    <row r="3463" spans="31:103" ht="18" customHeight="1">
      <c r="AE3463" s="16"/>
      <c r="AF3463" s="16"/>
      <c r="AG3463" s="16"/>
      <c r="AH3463" s="16"/>
      <c r="AI3463" s="16"/>
      <c r="AJ3463" s="16"/>
      <c r="AK3463" s="16"/>
      <c r="AL3463" s="16"/>
      <c r="AM3463" s="16"/>
      <c r="AN3463" s="16"/>
      <c r="AO3463" s="16"/>
      <c r="AP3463" s="16"/>
      <c r="AQ3463" s="15"/>
      <c r="AV3463" s="9"/>
      <c r="AW3463" s="9"/>
      <c r="AX3463" s="9"/>
      <c r="AY3463" s="9"/>
      <c r="AZ3463" s="9"/>
      <c r="BA3463" s="9"/>
      <c r="BB3463" s="9"/>
      <c r="BC3463" s="9"/>
      <c r="BD3463" s="9"/>
      <c r="BE3463" s="9"/>
      <c r="BF3463" s="9"/>
      <c r="BG3463" s="9"/>
      <c r="BH3463" s="9"/>
      <c r="BI3463" s="9"/>
      <c r="BJ3463" s="9"/>
      <c r="BK3463" s="9"/>
      <c r="BL3463" s="9"/>
      <c r="BM3463" s="9"/>
      <c r="BN3463" s="9"/>
      <c r="BO3463" s="9"/>
      <c r="BP3463" s="9"/>
      <c r="BQ3463" s="9"/>
      <c r="BR3463" s="9"/>
      <c r="BS3463" s="9"/>
      <c r="BT3463" s="9"/>
      <c r="BU3463" s="9"/>
      <c r="BV3463" s="9"/>
      <c r="BW3463" s="9"/>
      <c r="CB3463" s="10"/>
      <c r="CC3463" s="10"/>
      <c r="CD3463" s="10"/>
      <c r="CE3463" s="10"/>
      <c r="CF3463" s="11"/>
      <c r="CG3463" s="11"/>
      <c r="CH3463" s="11"/>
      <c r="CI3463" s="11"/>
      <c r="CJ3463" s="10"/>
      <c r="CK3463" s="10"/>
      <c r="CL3463" s="10"/>
      <c r="CM3463" s="10"/>
      <c r="CN3463" s="10"/>
      <c r="CO3463" s="10"/>
      <c r="CP3463" s="10"/>
      <c r="CQ3463" s="10"/>
      <c r="CR3463" s="10"/>
      <c r="CS3463" s="10"/>
      <c r="CT3463" s="10"/>
      <c r="CU3463" s="10"/>
      <c r="CV3463" s="9"/>
      <c r="CW3463" s="9"/>
      <c r="CX3463" s="9"/>
      <c r="CY3463" s="9"/>
    </row>
    <row r="3464" spans="31:103" ht="18" customHeight="1">
      <c r="AE3464" s="16"/>
      <c r="AF3464" s="16"/>
      <c r="AG3464" s="16"/>
      <c r="AH3464" s="16"/>
      <c r="AI3464" s="16"/>
      <c r="AJ3464" s="16"/>
      <c r="AK3464" s="16"/>
      <c r="AL3464" s="16"/>
      <c r="AM3464" s="16"/>
      <c r="AN3464" s="16"/>
      <c r="AO3464" s="16"/>
      <c r="AP3464" s="16"/>
      <c r="AQ3464" s="15"/>
      <c r="AV3464" s="9"/>
      <c r="AW3464" s="9"/>
      <c r="AX3464" s="9"/>
      <c r="AY3464" s="9"/>
      <c r="AZ3464" s="9"/>
      <c r="BA3464" s="9"/>
      <c r="BB3464" s="9"/>
      <c r="BC3464" s="9"/>
      <c r="BD3464" s="9"/>
      <c r="BE3464" s="9"/>
      <c r="BF3464" s="9"/>
      <c r="BG3464" s="9"/>
      <c r="BH3464" s="9"/>
      <c r="BI3464" s="9"/>
      <c r="BJ3464" s="9"/>
      <c r="BK3464" s="9"/>
      <c r="BL3464" s="9"/>
      <c r="BM3464" s="9"/>
      <c r="BN3464" s="9"/>
      <c r="BO3464" s="9"/>
      <c r="BP3464" s="9"/>
      <c r="BQ3464" s="9"/>
      <c r="BR3464" s="9"/>
      <c r="BS3464" s="9"/>
      <c r="BT3464" s="9"/>
      <c r="BU3464" s="9"/>
      <c r="BV3464" s="9"/>
      <c r="BW3464" s="9"/>
      <c r="CB3464" s="10"/>
      <c r="CC3464" s="10"/>
      <c r="CD3464" s="10"/>
      <c r="CE3464" s="10"/>
      <c r="CF3464" s="11"/>
      <c r="CG3464" s="11"/>
      <c r="CH3464" s="11"/>
      <c r="CI3464" s="11"/>
      <c r="CJ3464" s="10"/>
      <c r="CK3464" s="10"/>
      <c r="CL3464" s="10"/>
      <c r="CM3464" s="10"/>
      <c r="CN3464" s="10"/>
      <c r="CO3464" s="10"/>
      <c r="CP3464" s="10"/>
      <c r="CQ3464" s="10"/>
      <c r="CR3464" s="10"/>
      <c r="CS3464" s="10"/>
      <c r="CT3464" s="10"/>
      <c r="CU3464" s="10"/>
      <c r="CV3464" s="9"/>
      <c r="CW3464" s="9"/>
      <c r="CX3464" s="9"/>
      <c r="CY3464" s="9"/>
    </row>
    <row r="3465" spans="31:103" ht="18" customHeight="1">
      <c r="AE3465" s="16"/>
      <c r="AF3465" s="16"/>
      <c r="AG3465" s="16"/>
      <c r="AH3465" s="16"/>
      <c r="AI3465" s="16"/>
      <c r="AJ3465" s="16"/>
      <c r="AK3465" s="16"/>
      <c r="AL3465" s="16"/>
      <c r="AM3465" s="16"/>
      <c r="AN3465" s="16"/>
      <c r="AO3465" s="16"/>
      <c r="AP3465" s="16"/>
      <c r="AQ3465" s="15"/>
      <c r="AV3465" s="9"/>
      <c r="AW3465" s="9"/>
      <c r="AX3465" s="9"/>
      <c r="AY3465" s="9"/>
      <c r="AZ3465" s="9"/>
      <c r="BA3465" s="9"/>
      <c r="BB3465" s="9"/>
      <c r="BC3465" s="9"/>
      <c r="BD3465" s="9"/>
      <c r="BE3465" s="9"/>
      <c r="BF3465" s="9"/>
      <c r="BG3465" s="9"/>
      <c r="BH3465" s="9"/>
      <c r="BI3465" s="9"/>
      <c r="BJ3465" s="9"/>
      <c r="BK3465" s="9"/>
      <c r="BL3465" s="9"/>
      <c r="BM3465" s="9"/>
      <c r="BN3465" s="9"/>
      <c r="BO3465" s="9"/>
      <c r="BP3465" s="9"/>
      <c r="BQ3465" s="9"/>
      <c r="BR3465" s="9"/>
      <c r="BS3465" s="9"/>
      <c r="BT3465" s="9"/>
      <c r="BU3465" s="9"/>
      <c r="BV3465" s="9"/>
      <c r="BW3465" s="9"/>
      <c r="CB3465" s="10"/>
      <c r="CC3465" s="10"/>
      <c r="CD3465" s="10"/>
      <c r="CE3465" s="10"/>
      <c r="CF3465" s="11"/>
      <c r="CG3465" s="11"/>
      <c r="CH3465" s="11"/>
      <c r="CI3465" s="11"/>
      <c r="CJ3465" s="10"/>
      <c r="CK3465" s="10"/>
      <c r="CL3465" s="10"/>
      <c r="CM3465" s="10"/>
      <c r="CN3465" s="10"/>
      <c r="CO3465" s="10"/>
      <c r="CP3465" s="10"/>
      <c r="CQ3465" s="10"/>
      <c r="CR3465" s="10"/>
      <c r="CS3465" s="10"/>
      <c r="CT3465" s="10"/>
      <c r="CU3465" s="10"/>
      <c r="CV3465" s="9"/>
      <c r="CW3465" s="9"/>
      <c r="CX3465" s="9"/>
      <c r="CY3465" s="9"/>
    </row>
    <row r="3466" spans="31:103" ht="18" customHeight="1">
      <c r="AE3466" s="16"/>
      <c r="AF3466" s="16"/>
      <c r="AG3466" s="16"/>
      <c r="AH3466" s="16"/>
      <c r="AI3466" s="16"/>
      <c r="AJ3466" s="16"/>
      <c r="AK3466" s="16"/>
      <c r="AL3466" s="16"/>
      <c r="AM3466" s="16"/>
      <c r="AN3466" s="16"/>
      <c r="AO3466" s="16"/>
      <c r="AP3466" s="16"/>
      <c r="AQ3466" s="15"/>
      <c r="AV3466" s="9"/>
      <c r="AW3466" s="9"/>
      <c r="AX3466" s="9"/>
      <c r="AY3466" s="9"/>
      <c r="AZ3466" s="9"/>
      <c r="BA3466" s="9"/>
      <c r="BB3466" s="9"/>
      <c r="BC3466" s="9"/>
      <c r="BD3466" s="9"/>
      <c r="BE3466" s="9"/>
      <c r="BF3466" s="9"/>
      <c r="BG3466" s="9"/>
      <c r="BH3466" s="9"/>
      <c r="BI3466" s="9"/>
      <c r="BJ3466" s="9"/>
      <c r="BK3466" s="9"/>
      <c r="BL3466" s="9"/>
      <c r="BM3466" s="9"/>
      <c r="BN3466" s="9"/>
      <c r="BO3466" s="9"/>
      <c r="BP3466" s="9"/>
      <c r="BQ3466" s="9"/>
      <c r="BR3466" s="9"/>
      <c r="BS3466" s="9"/>
      <c r="BT3466" s="9"/>
      <c r="BU3466" s="9"/>
      <c r="BV3466" s="9"/>
      <c r="BW3466" s="9"/>
      <c r="CB3466" s="10"/>
      <c r="CC3466" s="10"/>
      <c r="CD3466" s="10"/>
      <c r="CE3466" s="10"/>
      <c r="CF3466" s="11"/>
      <c r="CG3466" s="11"/>
      <c r="CH3466" s="11"/>
      <c r="CI3466" s="11"/>
      <c r="CJ3466" s="10"/>
      <c r="CK3466" s="10"/>
      <c r="CL3466" s="10"/>
      <c r="CM3466" s="10"/>
      <c r="CN3466" s="10"/>
      <c r="CO3466" s="10"/>
      <c r="CP3466" s="10"/>
      <c r="CQ3466" s="10"/>
      <c r="CR3466" s="10"/>
      <c r="CS3466" s="10"/>
      <c r="CT3466" s="10"/>
      <c r="CU3466" s="10"/>
      <c r="CV3466" s="9"/>
      <c r="CW3466" s="9"/>
      <c r="CX3466" s="9"/>
      <c r="CY3466" s="9"/>
    </row>
    <row r="3467" spans="31:103" ht="18" customHeight="1">
      <c r="AE3467" s="16"/>
      <c r="AF3467" s="16"/>
      <c r="AG3467" s="16"/>
      <c r="AH3467" s="16"/>
      <c r="AI3467" s="16"/>
      <c r="AJ3467" s="16"/>
      <c r="AK3467" s="16"/>
      <c r="AL3467" s="16"/>
      <c r="AM3467" s="16"/>
      <c r="AN3467" s="16"/>
      <c r="AO3467" s="16"/>
      <c r="AP3467" s="16"/>
      <c r="AQ3467" s="15"/>
      <c r="AV3467" s="9"/>
      <c r="AW3467" s="9"/>
      <c r="AX3467" s="9"/>
      <c r="AY3467" s="9"/>
      <c r="AZ3467" s="9"/>
      <c r="BA3467" s="9"/>
      <c r="BB3467" s="9"/>
      <c r="BC3467" s="9"/>
      <c r="BD3467" s="9"/>
      <c r="BE3467" s="9"/>
      <c r="BF3467" s="9"/>
      <c r="BG3467" s="9"/>
      <c r="BH3467" s="9"/>
      <c r="BI3467" s="9"/>
      <c r="BJ3467" s="9"/>
      <c r="BK3467" s="9"/>
      <c r="BL3467" s="9"/>
      <c r="BM3467" s="9"/>
      <c r="BN3467" s="9"/>
      <c r="BO3467" s="9"/>
      <c r="BP3467" s="9"/>
      <c r="BQ3467" s="9"/>
      <c r="BR3467" s="9"/>
      <c r="BS3467" s="9"/>
      <c r="BT3467" s="9"/>
      <c r="BU3467" s="9"/>
      <c r="BV3467" s="9"/>
      <c r="BW3467" s="9"/>
      <c r="CB3467" s="10"/>
      <c r="CC3467" s="10"/>
      <c r="CD3467" s="10"/>
      <c r="CE3467" s="10"/>
      <c r="CF3467" s="11"/>
      <c r="CG3467" s="11"/>
      <c r="CH3467" s="11"/>
      <c r="CI3467" s="11"/>
      <c r="CJ3467" s="10"/>
      <c r="CK3467" s="10"/>
      <c r="CL3467" s="10"/>
      <c r="CM3467" s="10"/>
      <c r="CN3467" s="10"/>
      <c r="CO3467" s="10"/>
      <c r="CP3467" s="10"/>
      <c r="CQ3467" s="10"/>
      <c r="CR3467" s="10"/>
      <c r="CS3467" s="10"/>
      <c r="CT3467" s="10"/>
      <c r="CU3467" s="10"/>
      <c r="CV3467" s="9"/>
      <c r="CW3467" s="9"/>
      <c r="CX3467" s="9"/>
      <c r="CY3467" s="9"/>
    </row>
    <row r="3468" spans="31:103" ht="18" customHeight="1">
      <c r="AE3468" s="16"/>
      <c r="AF3468" s="16"/>
      <c r="AG3468" s="16"/>
      <c r="AH3468" s="16"/>
      <c r="AI3468" s="16"/>
      <c r="AJ3468" s="16"/>
      <c r="AK3468" s="16"/>
      <c r="AL3468" s="16"/>
      <c r="AM3468" s="16"/>
      <c r="AN3468" s="16"/>
      <c r="AO3468" s="16"/>
      <c r="AP3468" s="16"/>
      <c r="AQ3468" s="15"/>
      <c r="AV3468" s="9"/>
      <c r="AW3468" s="9"/>
      <c r="AX3468" s="9"/>
      <c r="AY3468" s="9"/>
      <c r="AZ3468" s="9"/>
      <c r="BA3468" s="9"/>
      <c r="BB3468" s="9"/>
      <c r="BC3468" s="9"/>
      <c r="BD3468" s="9"/>
      <c r="BE3468" s="9"/>
      <c r="BF3468" s="9"/>
      <c r="BG3468" s="9"/>
      <c r="BH3468" s="9"/>
      <c r="BI3468" s="9"/>
      <c r="BJ3468" s="9"/>
      <c r="BK3468" s="9"/>
      <c r="BL3468" s="9"/>
      <c r="BM3468" s="9"/>
      <c r="BN3468" s="9"/>
      <c r="BO3468" s="9"/>
      <c r="BP3468" s="9"/>
      <c r="BQ3468" s="9"/>
      <c r="BR3468" s="9"/>
      <c r="BS3468" s="9"/>
      <c r="BT3468" s="9"/>
      <c r="BU3468" s="9"/>
      <c r="BV3468" s="9"/>
      <c r="BW3468" s="9"/>
      <c r="CB3468" s="10"/>
      <c r="CC3468" s="10"/>
      <c r="CD3468" s="10"/>
      <c r="CE3468" s="10"/>
      <c r="CF3468" s="11"/>
      <c r="CG3468" s="11"/>
      <c r="CH3468" s="11"/>
      <c r="CI3468" s="11"/>
      <c r="CJ3468" s="10"/>
      <c r="CK3468" s="10"/>
      <c r="CL3468" s="10"/>
      <c r="CM3468" s="10"/>
      <c r="CN3468" s="10"/>
      <c r="CO3468" s="10"/>
      <c r="CP3468" s="10"/>
      <c r="CQ3468" s="10"/>
      <c r="CR3468" s="10"/>
      <c r="CS3468" s="10"/>
      <c r="CT3468" s="10"/>
      <c r="CU3468" s="10"/>
      <c r="CV3468" s="9"/>
      <c r="CW3468" s="9"/>
      <c r="CX3468" s="9"/>
      <c r="CY3468" s="9"/>
    </row>
    <row r="3469" spans="31:103" ht="18" customHeight="1">
      <c r="AE3469" s="16"/>
      <c r="AF3469" s="16"/>
      <c r="AG3469" s="16"/>
      <c r="AH3469" s="16"/>
      <c r="AI3469" s="16"/>
      <c r="AJ3469" s="16"/>
      <c r="AK3469" s="16"/>
      <c r="AL3469" s="16"/>
      <c r="AM3469" s="16"/>
      <c r="AN3469" s="16"/>
      <c r="AO3469" s="16"/>
      <c r="AP3469" s="16"/>
      <c r="AQ3469" s="15"/>
      <c r="AV3469" s="9"/>
      <c r="AW3469" s="9"/>
      <c r="AX3469" s="9"/>
      <c r="AY3469" s="9"/>
      <c r="AZ3469" s="9"/>
      <c r="BA3469" s="9"/>
      <c r="BB3469" s="9"/>
      <c r="BC3469" s="9"/>
      <c r="BD3469" s="9"/>
      <c r="BE3469" s="9"/>
      <c r="BF3469" s="9"/>
      <c r="BG3469" s="9"/>
      <c r="BH3469" s="9"/>
      <c r="BI3469" s="9"/>
      <c r="BJ3469" s="9"/>
      <c r="BK3469" s="9"/>
      <c r="BL3469" s="9"/>
      <c r="BM3469" s="9"/>
      <c r="BN3469" s="9"/>
      <c r="BO3469" s="9"/>
      <c r="BP3469" s="9"/>
      <c r="BQ3469" s="9"/>
      <c r="BR3469" s="9"/>
      <c r="BS3469" s="9"/>
      <c r="BT3469" s="9"/>
      <c r="BU3469" s="9"/>
      <c r="BV3469" s="9"/>
      <c r="BW3469" s="9"/>
      <c r="CB3469" s="10"/>
      <c r="CC3469" s="10"/>
      <c r="CD3469" s="10"/>
      <c r="CE3469" s="10"/>
      <c r="CF3469" s="11"/>
      <c r="CG3469" s="11"/>
      <c r="CH3469" s="11"/>
      <c r="CI3469" s="11"/>
      <c r="CJ3469" s="10"/>
      <c r="CK3469" s="10"/>
      <c r="CL3469" s="10"/>
      <c r="CM3469" s="10"/>
      <c r="CN3469" s="10"/>
      <c r="CO3469" s="10"/>
      <c r="CP3469" s="10"/>
      <c r="CQ3469" s="10"/>
      <c r="CR3469" s="10"/>
      <c r="CS3469" s="10"/>
      <c r="CT3469" s="10"/>
      <c r="CU3469" s="10"/>
      <c r="CV3469" s="9"/>
      <c r="CW3469" s="9"/>
      <c r="CX3469" s="9"/>
      <c r="CY3469" s="9"/>
    </row>
    <row r="3470" spans="31:103" ht="18" customHeight="1">
      <c r="AE3470" s="16"/>
      <c r="AF3470" s="16"/>
      <c r="AG3470" s="16"/>
      <c r="AH3470" s="16"/>
      <c r="AI3470" s="16"/>
      <c r="AJ3470" s="16"/>
      <c r="AK3470" s="16"/>
      <c r="AL3470" s="16"/>
      <c r="AM3470" s="16"/>
      <c r="AN3470" s="16"/>
      <c r="AO3470" s="16"/>
      <c r="AP3470" s="16"/>
      <c r="AQ3470" s="15"/>
      <c r="AV3470" s="9"/>
      <c r="AW3470" s="9"/>
      <c r="AX3470" s="9"/>
      <c r="AY3470" s="9"/>
      <c r="AZ3470" s="9"/>
      <c r="BA3470" s="9"/>
      <c r="BB3470" s="9"/>
      <c r="BC3470" s="9"/>
      <c r="BD3470" s="9"/>
      <c r="BE3470" s="9"/>
      <c r="BF3470" s="9"/>
      <c r="BG3470" s="9"/>
      <c r="BH3470" s="9"/>
      <c r="BI3470" s="9"/>
      <c r="BJ3470" s="9"/>
      <c r="BK3470" s="9"/>
      <c r="BL3470" s="9"/>
      <c r="BM3470" s="9"/>
      <c r="BN3470" s="9"/>
      <c r="BO3470" s="9"/>
      <c r="BP3470" s="9"/>
      <c r="BQ3470" s="9"/>
      <c r="BR3470" s="9"/>
      <c r="BS3470" s="9"/>
      <c r="BT3470" s="9"/>
      <c r="BU3470" s="9"/>
      <c r="BV3470" s="9"/>
      <c r="BW3470" s="9"/>
      <c r="CB3470" s="10"/>
      <c r="CC3470" s="10"/>
      <c r="CD3470" s="10"/>
      <c r="CE3470" s="10"/>
      <c r="CF3470" s="11"/>
      <c r="CG3470" s="11"/>
      <c r="CH3470" s="11"/>
      <c r="CI3470" s="11"/>
      <c r="CJ3470" s="10"/>
      <c r="CK3470" s="10"/>
      <c r="CL3470" s="10"/>
      <c r="CM3470" s="10"/>
      <c r="CN3470" s="10"/>
      <c r="CO3470" s="10"/>
      <c r="CP3470" s="10"/>
      <c r="CQ3470" s="10"/>
      <c r="CR3470" s="10"/>
      <c r="CS3470" s="10"/>
      <c r="CT3470" s="10"/>
      <c r="CU3470" s="10"/>
      <c r="CV3470" s="9"/>
      <c r="CW3470" s="9"/>
      <c r="CX3470" s="9"/>
      <c r="CY3470" s="9"/>
    </row>
    <row r="3471" spans="31:103" ht="18" customHeight="1">
      <c r="AE3471" s="16"/>
      <c r="AF3471" s="16"/>
      <c r="AG3471" s="16"/>
      <c r="AH3471" s="16"/>
      <c r="AI3471" s="16"/>
      <c r="AJ3471" s="16"/>
      <c r="AK3471" s="16"/>
      <c r="AL3471" s="16"/>
      <c r="AM3471" s="16"/>
      <c r="AN3471" s="16"/>
      <c r="AO3471" s="16"/>
      <c r="AP3471" s="16"/>
      <c r="AQ3471" s="15"/>
      <c r="AV3471" s="9"/>
      <c r="AW3471" s="9"/>
      <c r="AX3471" s="9"/>
      <c r="AY3471" s="9"/>
      <c r="AZ3471" s="9"/>
      <c r="BA3471" s="9"/>
      <c r="BB3471" s="9"/>
      <c r="BC3471" s="9"/>
      <c r="BD3471" s="9"/>
      <c r="BE3471" s="9"/>
      <c r="BF3471" s="9"/>
      <c r="BG3471" s="9"/>
      <c r="BH3471" s="9"/>
      <c r="BI3471" s="9"/>
      <c r="BJ3471" s="9"/>
      <c r="BK3471" s="9"/>
      <c r="BL3471" s="9"/>
      <c r="BM3471" s="9"/>
      <c r="BN3471" s="9"/>
      <c r="BO3471" s="9"/>
      <c r="BP3471" s="9"/>
      <c r="BQ3471" s="9"/>
      <c r="BR3471" s="9"/>
      <c r="BS3471" s="9"/>
      <c r="BT3471" s="9"/>
      <c r="BU3471" s="9"/>
      <c r="BV3471" s="9"/>
      <c r="BW3471" s="9"/>
      <c r="CB3471" s="10"/>
      <c r="CC3471" s="10"/>
      <c r="CD3471" s="10"/>
      <c r="CE3471" s="10"/>
      <c r="CF3471" s="11"/>
      <c r="CG3471" s="11"/>
      <c r="CH3471" s="11"/>
      <c r="CI3471" s="11"/>
      <c r="CJ3471" s="10"/>
      <c r="CK3471" s="10"/>
      <c r="CL3471" s="10"/>
      <c r="CM3471" s="10"/>
      <c r="CN3471" s="10"/>
      <c r="CO3471" s="10"/>
      <c r="CP3471" s="10"/>
      <c r="CQ3471" s="10"/>
      <c r="CR3471" s="10"/>
      <c r="CS3471" s="10"/>
      <c r="CT3471" s="10"/>
      <c r="CU3471" s="10"/>
      <c r="CV3471" s="9"/>
      <c r="CW3471" s="9"/>
      <c r="CX3471" s="9"/>
      <c r="CY3471" s="9"/>
    </row>
    <row r="3472" spans="31:103" ht="18" customHeight="1">
      <c r="AE3472" s="16"/>
      <c r="AF3472" s="16"/>
      <c r="AG3472" s="16"/>
      <c r="AH3472" s="16"/>
      <c r="AI3472" s="16"/>
      <c r="AJ3472" s="16"/>
      <c r="AK3472" s="16"/>
      <c r="AL3472" s="16"/>
      <c r="AM3472" s="16"/>
      <c r="AN3472" s="16"/>
      <c r="AO3472" s="16"/>
      <c r="AP3472" s="16"/>
      <c r="AQ3472" s="15"/>
      <c r="AV3472" s="9"/>
      <c r="AW3472" s="9"/>
      <c r="AX3472" s="9"/>
      <c r="AY3472" s="9"/>
      <c r="AZ3472" s="9"/>
      <c r="BA3472" s="9"/>
      <c r="BB3472" s="9"/>
      <c r="BC3472" s="9"/>
      <c r="BD3472" s="9"/>
      <c r="BE3472" s="9"/>
      <c r="BF3472" s="9"/>
      <c r="BG3472" s="9"/>
      <c r="BH3472" s="9"/>
      <c r="BI3472" s="9"/>
      <c r="BJ3472" s="9"/>
      <c r="BK3472" s="9"/>
      <c r="BL3472" s="9"/>
      <c r="BM3472" s="9"/>
      <c r="BN3472" s="9"/>
      <c r="BO3472" s="9"/>
      <c r="BP3472" s="9"/>
      <c r="BQ3472" s="9"/>
      <c r="BR3472" s="9"/>
      <c r="BS3472" s="9"/>
      <c r="BT3472" s="9"/>
      <c r="BU3472" s="9"/>
      <c r="BV3472" s="9"/>
      <c r="BW3472" s="9"/>
      <c r="CB3472" s="10"/>
      <c r="CC3472" s="10"/>
      <c r="CD3472" s="10"/>
      <c r="CE3472" s="10"/>
      <c r="CF3472" s="11"/>
      <c r="CG3472" s="11"/>
      <c r="CH3472" s="11"/>
      <c r="CI3472" s="11"/>
      <c r="CJ3472" s="10"/>
      <c r="CK3472" s="10"/>
      <c r="CL3472" s="10"/>
      <c r="CM3472" s="10"/>
      <c r="CN3472" s="10"/>
      <c r="CO3472" s="10"/>
      <c r="CP3472" s="10"/>
      <c r="CQ3472" s="10"/>
      <c r="CR3472" s="10"/>
      <c r="CS3472" s="10"/>
      <c r="CT3472" s="10"/>
      <c r="CU3472" s="10"/>
      <c r="CV3472" s="9"/>
      <c r="CW3472" s="9"/>
      <c r="CX3472" s="9"/>
      <c r="CY3472" s="9"/>
    </row>
    <row r="3473" spans="31:103" ht="18" customHeight="1">
      <c r="AE3473" s="16"/>
      <c r="AF3473" s="16"/>
      <c r="AG3473" s="16"/>
      <c r="AH3473" s="16"/>
      <c r="AI3473" s="16"/>
      <c r="AJ3473" s="16"/>
      <c r="AK3473" s="16"/>
      <c r="AL3473" s="16"/>
      <c r="AM3473" s="16"/>
      <c r="AN3473" s="16"/>
      <c r="AO3473" s="16"/>
      <c r="AP3473" s="16"/>
      <c r="AQ3473" s="15"/>
      <c r="AV3473" s="9"/>
      <c r="AW3473" s="9"/>
      <c r="AX3473" s="9"/>
      <c r="AY3473" s="9"/>
      <c r="AZ3473" s="9"/>
      <c r="BA3473" s="9"/>
      <c r="BB3473" s="9"/>
      <c r="BC3473" s="9"/>
      <c r="BD3473" s="9"/>
      <c r="BE3473" s="9"/>
      <c r="BF3473" s="9"/>
      <c r="BG3473" s="9"/>
      <c r="BH3473" s="9"/>
      <c r="BI3473" s="9"/>
      <c r="BJ3473" s="9"/>
      <c r="BK3473" s="9"/>
      <c r="BL3473" s="9"/>
      <c r="BM3473" s="9"/>
      <c r="BN3473" s="9"/>
      <c r="BO3473" s="9"/>
      <c r="BP3473" s="9"/>
      <c r="BQ3473" s="9"/>
      <c r="BR3473" s="9"/>
      <c r="BS3473" s="9"/>
      <c r="BT3473" s="9"/>
      <c r="BU3473" s="9"/>
      <c r="BV3473" s="9"/>
      <c r="BW3473" s="9"/>
      <c r="CB3473" s="10"/>
      <c r="CC3473" s="10"/>
      <c r="CD3473" s="10"/>
      <c r="CE3473" s="10"/>
      <c r="CF3473" s="11"/>
      <c r="CG3473" s="11"/>
      <c r="CH3473" s="11"/>
      <c r="CI3473" s="11"/>
      <c r="CJ3473" s="10"/>
      <c r="CK3473" s="10"/>
      <c r="CL3473" s="10"/>
      <c r="CM3473" s="10"/>
      <c r="CN3473" s="10"/>
      <c r="CO3473" s="10"/>
      <c r="CP3473" s="10"/>
      <c r="CQ3473" s="10"/>
      <c r="CR3473" s="10"/>
      <c r="CS3473" s="10"/>
      <c r="CT3473" s="10"/>
      <c r="CU3473" s="10"/>
      <c r="CV3473" s="9"/>
      <c r="CW3473" s="9"/>
      <c r="CX3473" s="9"/>
      <c r="CY3473" s="9"/>
    </row>
    <row r="3474" spans="31:103" ht="18" customHeight="1">
      <c r="AE3474" s="16"/>
      <c r="AF3474" s="16"/>
      <c r="AG3474" s="16"/>
      <c r="AH3474" s="16"/>
      <c r="AI3474" s="16"/>
      <c r="AJ3474" s="16"/>
      <c r="AK3474" s="16"/>
      <c r="AL3474" s="16"/>
      <c r="AM3474" s="16"/>
      <c r="AN3474" s="16"/>
      <c r="AO3474" s="16"/>
      <c r="AP3474" s="16"/>
      <c r="AQ3474" s="15"/>
      <c r="AV3474" s="9"/>
      <c r="AW3474" s="9"/>
      <c r="AX3474" s="9"/>
      <c r="AY3474" s="9"/>
      <c r="AZ3474" s="9"/>
      <c r="BA3474" s="9"/>
      <c r="BB3474" s="9"/>
      <c r="BC3474" s="9"/>
      <c r="BD3474" s="9"/>
      <c r="BE3474" s="9"/>
      <c r="BF3474" s="9"/>
      <c r="BG3474" s="9"/>
      <c r="BH3474" s="9"/>
      <c r="BI3474" s="9"/>
      <c r="BJ3474" s="9"/>
      <c r="BK3474" s="9"/>
      <c r="BL3474" s="9"/>
      <c r="BM3474" s="9"/>
      <c r="BN3474" s="9"/>
      <c r="BO3474" s="9"/>
      <c r="BP3474" s="9"/>
      <c r="BQ3474" s="9"/>
      <c r="BR3474" s="9"/>
      <c r="BS3474" s="9"/>
      <c r="BT3474" s="9"/>
      <c r="BU3474" s="9"/>
      <c r="BV3474" s="9"/>
      <c r="BW3474" s="9"/>
      <c r="CB3474" s="10"/>
      <c r="CC3474" s="10"/>
      <c r="CD3474" s="10"/>
      <c r="CE3474" s="10"/>
      <c r="CF3474" s="11"/>
      <c r="CG3474" s="11"/>
      <c r="CH3474" s="11"/>
      <c r="CI3474" s="11"/>
      <c r="CJ3474" s="10"/>
      <c r="CK3474" s="10"/>
      <c r="CL3474" s="10"/>
      <c r="CM3474" s="10"/>
      <c r="CN3474" s="10"/>
      <c r="CO3474" s="10"/>
      <c r="CP3474" s="10"/>
      <c r="CQ3474" s="10"/>
      <c r="CR3474" s="10"/>
      <c r="CS3474" s="10"/>
      <c r="CT3474" s="10"/>
      <c r="CU3474" s="10"/>
      <c r="CV3474" s="9"/>
      <c r="CW3474" s="9"/>
      <c r="CX3474" s="9"/>
      <c r="CY3474" s="9"/>
    </row>
    <row r="3475" spans="31:103" ht="18" customHeight="1">
      <c r="AE3475" s="16"/>
      <c r="AF3475" s="16"/>
      <c r="AG3475" s="16"/>
      <c r="AH3475" s="16"/>
      <c r="AI3475" s="16"/>
      <c r="AJ3475" s="16"/>
      <c r="AK3475" s="16"/>
      <c r="AL3475" s="16"/>
      <c r="AM3475" s="16"/>
      <c r="AN3475" s="16"/>
      <c r="AO3475" s="16"/>
      <c r="AP3475" s="16"/>
      <c r="AQ3475" s="15"/>
      <c r="AV3475" s="9"/>
      <c r="AW3475" s="9"/>
      <c r="AX3475" s="9"/>
      <c r="AY3475" s="9"/>
      <c r="AZ3475" s="9"/>
      <c r="BA3475" s="9"/>
      <c r="BB3475" s="9"/>
      <c r="BC3475" s="9"/>
      <c r="BD3475" s="9"/>
      <c r="BE3475" s="9"/>
      <c r="BF3475" s="9"/>
      <c r="BG3475" s="9"/>
      <c r="BH3475" s="9"/>
      <c r="BI3475" s="9"/>
      <c r="BJ3475" s="9"/>
      <c r="BK3475" s="9"/>
      <c r="BL3475" s="9"/>
      <c r="BM3475" s="9"/>
      <c r="BN3475" s="9"/>
      <c r="BO3475" s="9"/>
      <c r="BP3475" s="9"/>
      <c r="BQ3475" s="9"/>
      <c r="BR3475" s="9"/>
      <c r="BS3475" s="9"/>
      <c r="BT3475" s="9"/>
      <c r="BU3475" s="9"/>
      <c r="BV3475" s="9"/>
      <c r="BW3475" s="9"/>
      <c r="CB3475" s="10"/>
      <c r="CC3475" s="10"/>
      <c r="CD3475" s="10"/>
      <c r="CE3475" s="10"/>
      <c r="CF3475" s="11"/>
      <c r="CG3475" s="11"/>
      <c r="CH3475" s="11"/>
      <c r="CI3475" s="11"/>
      <c r="CJ3475" s="10"/>
      <c r="CK3475" s="10"/>
      <c r="CL3475" s="10"/>
      <c r="CM3475" s="10"/>
      <c r="CN3475" s="10"/>
      <c r="CO3475" s="10"/>
      <c r="CP3475" s="10"/>
      <c r="CQ3475" s="10"/>
      <c r="CR3475" s="10"/>
      <c r="CS3475" s="10"/>
      <c r="CT3475" s="10"/>
      <c r="CU3475" s="10"/>
      <c r="CV3475" s="9"/>
      <c r="CW3475" s="9"/>
      <c r="CX3475" s="9"/>
      <c r="CY3475" s="9"/>
    </row>
    <row r="3476" spans="31:103" ht="18" customHeight="1">
      <c r="AE3476" s="16"/>
      <c r="AF3476" s="16"/>
      <c r="AG3476" s="16"/>
      <c r="AH3476" s="16"/>
      <c r="AI3476" s="16"/>
      <c r="AJ3476" s="16"/>
      <c r="AK3476" s="16"/>
      <c r="AL3476" s="16"/>
      <c r="AM3476" s="16"/>
      <c r="AN3476" s="16"/>
      <c r="AO3476" s="16"/>
      <c r="AP3476" s="16"/>
      <c r="AQ3476" s="15"/>
      <c r="AV3476" s="9"/>
      <c r="AW3476" s="9"/>
      <c r="AX3476" s="9"/>
      <c r="AY3476" s="9"/>
      <c r="AZ3476" s="9"/>
      <c r="BA3476" s="9"/>
      <c r="BB3476" s="9"/>
      <c r="BC3476" s="9"/>
      <c r="BD3476" s="9"/>
      <c r="BE3476" s="9"/>
      <c r="BF3476" s="9"/>
      <c r="BG3476" s="9"/>
      <c r="BH3476" s="9"/>
      <c r="BI3476" s="9"/>
      <c r="BJ3476" s="9"/>
      <c r="BK3476" s="9"/>
      <c r="BL3476" s="9"/>
      <c r="BM3476" s="9"/>
      <c r="BN3476" s="9"/>
      <c r="BO3476" s="9"/>
      <c r="BP3476" s="9"/>
      <c r="BQ3476" s="9"/>
      <c r="BR3476" s="9"/>
      <c r="BS3476" s="9"/>
      <c r="BT3476" s="9"/>
      <c r="BU3476" s="9"/>
      <c r="BV3476" s="9"/>
      <c r="BW3476" s="9"/>
      <c r="CB3476" s="10"/>
      <c r="CC3476" s="10"/>
      <c r="CD3476" s="10"/>
      <c r="CE3476" s="10"/>
      <c r="CF3476" s="11"/>
      <c r="CG3476" s="11"/>
      <c r="CH3476" s="11"/>
      <c r="CI3476" s="11"/>
      <c r="CJ3476" s="10"/>
      <c r="CK3476" s="10"/>
      <c r="CL3476" s="10"/>
      <c r="CM3476" s="10"/>
      <c r="CN3476" s="10"/>
      <c r="CO3476" s="10"/>
      <c r="CP3476" s="10"/>
      <c r="CQ3476" s="10"/>
      <c r="CR3476" s="10"/>
      <c r="CS3476" s="10"/>
      <c r="CT3476" s="10"/>
      <c r="CU3476" s="10"/>
      <c r="CV3476" s="9"/>
      <c r="CW3476" s="9"/>
      <c r="CX3476" s="9"/>
      <c r="CY3476" s="9"/>
    </row>
    <row r="3477" spans="31:103" ht="18" customHeight="1">
      <c r="AE3477" s="16"/>
      <c r="AF3477" s="16"/>
      <c r="AG3477" s="16"/>
      <c r="AH3477" s="16"/>
      <c r="AI3477" s="16"/>
      <c r="AJ3477" s="16"/>
      <c r="AK3477" s="16"/>
      <c r="AL3477" s="16"/>
      <c r="AM3477" s="16"/>
      <c r="AN3477" s="16"/>
      <c r="AO3477" s="16"/>
      <c r="AP3477" s="16"/>
      <c r="AQ3477" s="15"/>
      <c r="AV3477" s="9"/>
      <c r="AW3477" s="9"/>
      <c r="AX3477" s="9"/>
      <c r="AY3477" s="9"/>
      <c r="AZ3477" s="9"/>
      <c r="BA3477" s="9"/>
      <c r="BB3477" s="9"/>
      <c r="BC3477" s="9"/>
      <c r="BD3477" s="9"/>
      <c r="BE3477" s="9"/>
      <c r="BF3477" s="9"/>
      <c r="BG3477" s="9"/>
      <c r="BH3477" s="9"/>
      <c r="BI3477" s="9"/>
      <c r="BJ3477" s="9"/>
      <c r="BK3477" s="9"/>
      <c r="BL3477" s="9"/>
      <c r="BM3477" s="9"/>
      <c r="BN3477" s="9"/>
      <c r="BO3477" s="9"/>
      <c r="BP3477" s="9"/>
      <c r="BQ3477" s="9"/>
      <c r="BR3477" s="9"/>
      <c r="BS3477" s="9"/>
      <c r="BT3477" s="9"/>
      <c r="BU3477" s="9"/>
      <c r="BV3477" s="9"/>
      <c r="BW3477" s="9"/>
      <c r="CB3477" s="10"/>
      <c r="CC3477" s="10"/>
      <c r="CD3477" s="10"/>
      <c r="CE3477" s="10"/>
      <c r="CF3477" s="11"/>
      <c r="CG3477" s="11"/>
      <c r="CH3477" s="11"/>
      <c r="CI3477" s="11"/>
      <c r="CJ3477" s="10"/>
      <c r="CK3477" s="10"/>
      <c r="CL3477" s="10"/>
      <c r="CM3477" s="10"/>
      <c r="CN3477" s="10"/>
      <c r="CO3477" s="10"/>
      <c r="CP3477" s="10"/>
      <c r="CQ3477" s="10"/>
      <c r="CR3477" s="10"/>
      <c r="CS3477" s="10"/>
      <c r="CT3477" s="10"/>
      <c r="CU3477" s="10"/>
      <c r="CV3477" s="9"/>
      <c r="CW3477" s="9"/>
      <c r="CX3477" s="9"/>
      <c r="CY3477" s="9"/>
    </row>
    <row r="3478" spans="31:103" ht="18" customHeight="1">
      <c r="AE3478" s="16"/>
      <c r="AF3478" s="16"/>
      <c r="AG3478" s="16"/>
      <c r="AH3478" s="16"/>
      <c r="AI3478" s="16"/>
      <c r="AJ3478" s="16"/>
      <c r="AK3478" s="16"/>
      <c r="AL3478" s="16"/>
      <c r="AM3478" s="16"/>
      <c r="AN3478" s="16"/>
      <c r="AO3478" s="16"/>
      <c r="AP3478" s="16"/>
      <c r="AQ3478" s="15"/>
      <c r="AV3478" s="9"/>
      <c r="AW3478" s="9"/>
      <c r="AX3478" s="9"/>
      <c r="AY3478" s="9"/>
      <c r="AZ3478" s="9"/>
      <c r="BA3478" s="9"/>
      <c r="BB3478" s="9"/>
      <c r="BC3478" s="9"/>
      <c r="BD3478" s="9"/>
      <c r="BE3478" s="9"/>
      <c r="BF3478" s="9"/>
      <c r="BG3478" s="9"/>
      <c r="BH3478" s="9"/>
      <c r="BI3478" s="9"/>
      <c r="BJ3478" s="9"/>
      <c r="BK3478" s="9"/>
      <c r="BL3478" s="9"/>
      <c r="BM3478" s="9"/>
      <c r="BN3478" s="9"/>
      <c r="BO3478" s="9"/>
      <c r="BP3478" s="9"/>
      <c r="BQ3478" s="9"/>
      <c r="BR3478" s="9"/>
      <c r="BS3478" s="9"/>
      <c r="BT3478" s="9"/>
      <c r="BU3478" s="9"/>
      <c r="BV3478" s="9"/>
      <c r="BW3478" s="9"/>
      <c r="CB3478" s="10"/>
      <c r="CC3478" s="10"/>
      <c r="CD3478" s="10"/>
      <c r="CE3478" s="10"/>
      <c r="CF3478" s="11"/>
      <c r="CG3478" s="11"/>
      <c r="CH3478" s="11"/>
      <c r="CI3478" s="11"/>
      <c r="CJ3478" s="10"/>
      <c r="CK3478" s="10"/>
      <c r="CL3478" s="10"/>
      <c r="CM3478" s="10"/>
      <c r="CN3478" s="10"/>
      <c r="CO3478" s="10"/>
      <c r="CP3478" s="10"/>
      <c r="CQ3478" s="10"/>
      <c r="CR3478" s="10"/>
      <c r="CS3478" s="10"/>
      <c r="CT3478" s="10"/>
      <c r="CU3478" s="10"/>
      <c r="CV3478" s="9"/>
      <c r="CW3478" s="9"/>
      <c r="CX3478" s="9"/>
      <c r="CY3478" s="9"/>
    </row>
    <row r="3479" spans="31:103" ht="18" customHeight="1">
      <c r="AE3479" s="16"/>
      <c r="AF3479" s="16"/>
      <c r="AG3479" s="16"/>
      <c r="AH3479" s="16"/>
      <c r="AI3479" s="16"/>
      <c r="AJ3479" s="16"/>
      <c r="AK3479" s="16"/>
      <c r="AL3479" s="16"/>
      <c r="AM3479" s="16"/>
      <c r="AN3479" s="16"/>
      <c r="AO3479" s="16"/>
      <c r="AP3479" s="16"/>
      <c r="AQ3479" s="15"/>
      <c r="AV3479" s="9"/>
      <c r="AW3479" s="9"/>
      <c r="AX3479" s="9"/>
      <c r="AY3479" s="9"/>
      <c r="AZ3479" s="9"/>
      <c r="BA3479" s="9"/>
      <c r="BB3479" s="9"/>
      <c r="BC3479" s="9"/>
      <c r="BD3479" s="9"/>
      <c r="BE3479" s="9"/>
      <c r="BF3479" s="9"/>
      <c r="BG3479" s="9"/>
      <c r="BH3479" s="9"/>
      <c r="BI3479" s="9"/>
      <c r="BJ3479" s="9"/>
      <c r="BK3479" s="9"/>
      <c r="BL3479" s="9"/>
      <c r="BM3479" s="9"/>
      <c r="BN3479" s="9"/>
      <c r="BO3479" s="9"/>
      <c r="BP3479" s="9"/>
      <c r="BQ3479" s="9"/>
      <c r="BR3479" s="9"/>
      <c r="BS3479" s="9"/>
      <c r="BT3479" s="9"/>
      <c r="BU3479" s="9"/>
      <c r="BV3479" s="9"/>
      <c r="BW3479" s="9"/>
      <c r="CB3479" s="10"/>
      <c r="CC3479" s="10"/>
      <c r="CD3479" s="10"/>
      <c r="CE3479" s="10"/>
      <c r="CF3479" s="11"/>
      <c r="CG3479" s="11"/>
      <c r="CH3479" s="11"/>
      <c r="CI3479" s="11"/>
      <c r="CJ3479" s="10"/>
      <c r="CK3479" s="10"/>
      <c r="CL3479" s="10"/>
      <c r="CM3479" s="10"/>
      <c r="CN3479" s="10"/>
      <c r="CO3479" s="10"/>
      <c r="CP3479" s="10"/>
      <c r="CQ3479" s="10"/>
      <c r="CR3479" s="10"/>
      <c r="CS3479" s="10"/>
      <c r="CT3479" s="10"/>
      <c r="CU3479" s="10"/>
      <c r="CV3479" s="9"/>
      <c r="CW3479" s="9"/>
      <c r="CX3479" s="9"/>
      <c r="CY3479" s="9"/>
    </row>
    <row r="3480" spans="31:103" ht="18" customHeight="1">
      <c r="AE3480" s="16"/>
      <c r="AF3480" s="16"/>
      <c r="AG3480" s="16"/>
      <c r="AH3480" s="16"/>
      <c r="AI3480" s="16"/>
      <c r="AJ3480" s="16"/>
      <c r="AK3480" s="16"/>
      <c r="AL3480" s="16"/>
      <c r="AM3480" s="16"/>
      <c r="AN3480" s="16"/>
      <c r="AO3480" s="16"/>
      <c r="AP3480" s="16"/>
      <c r="AQ3480" s="15"/>
      <c r="AV3480" s="9"/>
      <c r="AW3480" s="9"/>
      <c r="AX3480" s="9"/>
      <c r="AY3480" s="9"/>
      <c r="AZ3480" s="9"/>
      <c r="BA3480" s="9"/>
      <c r="BB3480" s="9"/>
      <c r="BC3480" s="9"/>
      <c r="BD3480" s="9"/>
      <c r="BE3480" s="9"/>
      <c r="BF3480" s="9"/>
      <c r="BG3480" s="9"/>
      <c r="BH3480" s="9"/>
      <c r="BI3480" s="9"/>
      <c r="BJ3480" s="9"/>
      <c r="BK3480" s="9"/>
      <c r="BL3480" s="9"/>
      <c r="BM3480" s="9"/>
      <c r="BN3480" s="9"/>
      <c r="BO3480" s="9"/>
      <c r="BP3480" s="9"/>
      <c r="BQ3480" s="9"/>
      <c r="BR3480" s="9"/>
      <c r="BS3480" s="9"/>
      <c r="BT3480" s="9"/>
      <c r="BU3480" s="9"/>
      <c r="BV3480" s="9"/>
      <c r="BW3480" s="9"/>
      <c r="CB3480" s="10"/>
      <c r="CC3480" s="10"/>
      <c r="CD3480" s="10"/>
      <c r="CE3480" s="10"/>
      <c r="CF3480" s="11"/>
      <c r="CG3480" s="11"/>
      <c r="CH3480" s="11"/>
      <c r="CI3480" s="11"/>
      <c r="CJ3480" s="10"/>
      <c r="CK3480" s="10"/>
      <c r="CL3480" s="10"/>
      <c r="CM3480" s="10"/>
      <c r="CN3480" s="10"/>
      <c r="CO3480" s="10"/>
      <c r="CP3480" s="10"/>
      <c r="CQ3480" s="10"/>
      <c r="CR3480" s="10"/>
      <c r="CS3480" s="10"/>
      <c r="CT3480" s="10"/>
      <c r="CU3480" s="10"/>
      <c r="CV3480" s="9"/>
      <c r="CW3480" s="9"/>
      <c r="CX3480" s="9"/>
      <c r="CY3480" s="9"/>
    </row>
    <row r="3481" spans="31:103" ht="18" customHeight="1">
      <c r="AE3481" s="16"/>
      <c r="AF3481" s="16"/>
      <c r="AG3481" s="16"/>
      <c r="AH3481" s="16"/>
      <c r="AI3481" s="16"/>
      <c r="AJ3481" s="16"/>
      <c r="AK3481" s="16"/>
      <c r="AL3481" s="16"/>
      <c r="AM3481" s="16"/>
      <c r="AN3481" s="16"/>
      <c r="AO3481" s="16"/>
      <c r="AP3481" s="16"/>
      <c r="AQ3481" s="15"/>
      <c r="AV3481" s="9"/>
      <c r="AW3481" s="9"/>
      <c r="AX3481" s="9"/>
      <c r="AY3481" s="9"/>
      <c r="AZ3481" s="9"/>
      <c r="BA3481" s="9"/>
      <c r="BB3481" s="9"/>
      <c r="BC3481" s="9"/>
      <c r="BD3481" s="9"/>
      <c r="BE3481" s="9"/>
      <c r="BF3481" s="9"/>
      <c r="BG3481" s="9"/>
      <c r="BH3481" s="9"/>
      <c r="BI3481" s="9"/>
      <c r="BJ3481" s="9"/>
      <c r="BK3481" s="9"/>
      <c r="BL3481" s="9"/>
      <c r="BM3481" s="9"/>
      <c r="BN3481" s="9"/>
      <c r="BO3481" s="9"/>
      <c r="BP3481" s="9"/>
      <c r="BQ3481" s="9"/>
      <c r="BR3481" s="9"/>
      <c r="BS3481" s="9"/>
      <c r="BT3481" s="9"/>
      <c r="BU3481" s="9"/>
      <c r="BV3481" s="9"/>
      <c r="BW3481" s="9"/>
      <c r="CB3481" s="10"/>
      <c r="CC3481" s="10"/>
      <c r="CD3481" s="10"/>
      <c r="CE3481" s="10"/>
      <c r="CF3481" s="11"/>
      <c r="CG3481" s="11"/>
      <c r="CH3481" s="11"/>
      <c r="CI3481" s="11"/>
      <c r="CJ3481" s="10"/>
      <c r="CK3481" s="10"/>
      <c r="CL3481" s="10"/>
      <c r="CM3481" s="10"/>
      <c r="CN3481" s="10"/>
      <c r="CO3481" s="10"/>
      <c r="CP3481" s="10"/>
      <c r="CQ3481" s="10"/>
      <c r="CR3481" s="10"/>
      <c r="CS3481" s="10"/>
      <c r="CT3481" s="10"/>
      <c r="CU3481" s="10"/>
      <c r="CV3481" s="9"/>
      <c r="CW3481" s="9"/>
      <c r="CX3481" s="9"/>
      <c r="CY3481" s="9"/>
    </row>
    <row r="3482" spans="31:103" ht="18" customHeight="1">
      <c r="AE3482" s="16"/>
      <c r="AF3482" s="16"/>
      <c r="AG3482" s="16"/>
      <c r="AH3482" s="16"/>
      <c r="AI3482" s="16"/>
      <c r="AJ3482" s="16"/>
      <c r="AK3482" s="16"/>
      <c r="AL3482" s="16"/>
      <c r="AM3482" s="16"/>
      <c r="AN3482" s="16"/>
      <c r="AO3482" s="16"/>
      <c r="AP3482" s="16"/>
      <c r="AQ3482" s="15"/>
      <c r="AV3482" s="9"/>
      <c r="AW3482" s="9"/>
      <c r="AX3482" s="9"/>
      <c r="AY3482" s="9"/>
      <c r="AZ3482" s="9"/>
      <c r="BA3482" s="9"/>
      <c r="BB3482" s="9"/>
      <c r="BC3482" s="9"/>
      <c r="BD3482" s="9"/>
      <c r="BE3482" s="9"/>
      <c r="BF3482" s="9"/>
      <c r="BG3482" s="9"/>
      <c r="BH3482" s="9"/>
      <c r="BI3482" s="9"/>
      <c r="BJ3482" s="9"/>
      <c r="BK3482" s="9"/>
      <c r="BL3482" s="9"/>
      <c r="BM3482" s="9"/>
      <c r="BN3482" s="9"/>
      <c r="BO3482" s="9"/>
      <c r="BP3482" s="9"/>
      <c r="BQ3482" s="9"/>
      <c r="BR3482" s="9"/>
      <c r="BS3482" s="9"/>
      <c r="BT3482" s="9"/>
      <c r="BU3482" s="9"/>
      <c r="BV3482" s="9"/>
      <c r="BW3482" s="9"/>
      <c r="CB3482" s="10"/>
      <c r="CC3482" s="10"/>
      <c r="CD3482" s="10"/>
      <c r="CE3482" s="10"/>
      <c r="CF3482" s="11"/>
      <c r="CG3482" s="11"/>
      <c r="CH3482" s="11"/>
      <c r="CI3482" s="11"/>
      <c r="CJ3482" s="10"/>
      <c r="CK3482" s="10"/>
      <c r="CL3482" s="10"/>
      <c r="CM3482" s="10"/>
      <c r="CN3482" s="10"/>
      <c r="CO3482" s="10"/>
      <c r="CP3482" s="10"/>
      <c r="CQ3482" s="10"/>
      <c r="CR3482" s="10"/>
      <c r="CS3482" s="10"/>
      <c r="CT3482" s="10"/>
      <c r="CU3482" s="10"/>
      <c r="CV3482" s="9"/>
      <c r="CW3482" s="9"/>
      <c r="CX3482" s="9"/>
      <c r="CY3482" s="9"/>
    </row>
    <row r="3483" spans="31:103" ht="18" customHeight="1">
      <c r="AE3483" s="16"/>
      <c r="AF3483" s="16"/>
      <c r="AG3483" s="16"/>
      <c r="AH3483" s="16"/>
      <c r="AI3483" s="16"/>
      <c r="AJ3483" s="16"/>
      <c r="AK3483" s="16"/>
      <c r="AL3483" s="16"/>
      <c r="AM3483" s="16"/>
      <c r="AN3483" s="16"/>
      <c r="AO3483" s="16"/>
      <c r="AP3483" s="16"/>
      <c r="AQ3483" s="15"/>
      <c r="AV3483" s="9"/>
      <c r="AW3483" s="9"/>
      <c r="AX3483" s="9"/>
      <c r="AY3483" s="9"/>
      <c r="AZ3483" s="9"/>
      <c r="BA3483" s="9"/>
      <c r="BB3483" s="9"/>
      <c r="BC3483" s="9"/>
      <c r="BD3483" s="9"/>
      <c r="BE3483" s="9"/>
      <c r="BF3483" s="9"/>
      <c r="BG3483" s="9"/>
      <c r="BH3483" s="9"/>
      <c r="BI3483" s="9"/>
      <c r="BJ3483" s="9"/>
      <c r="BK3483" s="9"/>
      <c r="BL3483" s="9"/>
      <c r="BM3483" s="9"/>
      <c r="BN3483" s="9"/>
      <c r="BO3483" s="9"/>
      <c r="BP3483" s="9"/>
      <c r="BQ3483" s="9"/>
      <c r="BR3483" s="9"/>
      <c r="BS3483" s="9"/>
      <c r="BT3483" s="9"/>
      <c r="BU3483" s="9"/>
      <c r="BV3483" s="9"/>
      <c r="BW3483" s="9"/>
      <c r="CB3483" s="10"/>
      <c r="CC3483" s="10"/>
      <c r="CD3483" s="10"/>
      <c r="CE3483" s="10"/>
      <c r="CF3483" s="11"/>
      <c r="CG3483" s="11"/>
      <c r="CH3483" s="11"/>
      <c r="CI3483" s="11"/>
      <c r="CJ3483" s="10"/>
      <c r="CK3483" s="10"/>
      <c r="CL3483" s="10"/>
      <c r="CM3483" s="10"/>
      <c r="CN3483" s="10"/>
      <c r="CO3483" s="10"/>
      <c r="CP3483" s="10"/>
      <c r="CQ3483" s="10"/>
      <c r="CR3483" s="10"/>
      <c r="CS3483" s="10"/>
      <c r="CT3483" s="10"/>
      <c r="CU3483" s="10"/>
      <c r="CV3483" s="9"/>
      <c r="CW3483" s="9"/>
      <c r="CX3483" s="9"/>
      <c r="CY3483" s="9"/>
    </row>
    <row r="3484" spans="31:103" ht="18" customHeight="1">
      <c r="AE3484" s="16"/>
      <c r="AF3484" s="16"/>
      <c r="AG3484" s="16"/>
      <c r="AH3484" s="16"/>
      <c r="AI3484" s="16"/>
      <c r="AJ3484" s="16"/>
      <c r="AK3484" s="16"/>
      <c r="AL3484" s="16"/>
      <c r="AM3484" s="16"/>
      <c r="AN3484" s="16"/>
      <c r="AO3484" s="16"/>
      <c r="AP3484" s="16"/>
      <c r="AQ3484" s="15"/>
      <c r="AV3484" s="9"/>
      <c r="AW3484" s="9"/>
      <c r="AX3484" s="9"/>
      <c r="AY3484" s="9"/>
      <c r="AZ3484" s="9"/>
      <c r="BA3484" s="9"/>
      <c r="BB3484" s="9"/>
      <c r="BC3484" s="9"/>
      <c r="BD3484" s="9"/>
      <c r="BE3484" s="9"/>
      <c r="BF3484" s="9"/>
      <c r="BG3484" s="9"/>
      <c r="BH3484" s="9"/>
      <c r="BI3484" s="9"/>
      <c r="BJ3484" s="9"/>
      <c r="BK3484" s="9"/>
      <c r="BL3484" s="9"/>
      <c r="BM3484" s="9"/>
      <c r="BN3484" s="9"/>
      <c r="BO3484" s="9"/>
      <c r="BP3484" s="9"/>
      <c r="BQ3484" s="9"/>
      <c r="BR3484" s="9"/>
      <c r="BS3484" s="9"/>
      <c r="BT3484" s="9"/>
      <c r="BU3484" s="9"/>
      <c r="BV3484" s="9"/>
      <c r="BW3484" s="9"/>
      <c r="CB3484" s="10"/>
      <c r="CC3484" s="10"/>
      <c r="CD3484" s="10"/>
      <c r="CE3484" s="10"/>
      <c r="CF3484" s="11"/>
      <c r="CG3484" s="11"/>
      <c r="CH3484" s="11"/>
      <c r="CI3484" s="11"/>
      <c r="CJ3484" s="10"/>
      <c r="CK3484" s="10"/>
      <c r="CL3484" s="10"/>
      <c r="CM3484" s="10"/>
      <c r="CN3484" s="10"/>
      <c r="CO3484" s="10"/>
      <c r="CP3484" s="10"/>
      <c r="CQ3484" s="10"/>
      <c r="CR3484" s="10"/>
      <c r="CS3484" s="10"/>
      <c r="CT3484" s="10"/>
      <c r="CU3484" s="10"/>
      <c r="CV3484" s="9"/>
      <c r="CW3484" s="9"/>
      <c r="CX3484" s="9"/>
      <c r="CY3484" s="9"/>
    </row>
    <row r="3485" spans="31:103" ht="18" customHeight="1">
      <c r="AE3485" s="16"/>
      <c r="AF3485" s="16"/>
      <c r="AG3485" s="16"/>
      <c r="AH3485" s="16"/>
      <c r="AI3485" s="16"/>
      <c r="AJ3485" s="16"/>
      <c r="AK3485" s="16"/>
      <c r="AL3485" s="16"/>
      <c r="AM3485" s="16"/>
      <c r="AN3485" s="16"/>
      <c r="AO3485" s="16"/>
      <c r="AP3485" s="16"/>
      <c r="AQ3485" s="15"/>
      <c r="AV3485" s="9"/>
      <c r="AW3485" s="9"/>
      <c r="AX3485" s="9"/>
      <c r="AY3485" s="9"/>
      <c r="AZ3485" s="9"/>
      <c r="BA3485" s="9"/>
      <c r="BB3485" s="9"/>
      <c r="BC3485" s="9"/>
      <c r="BD3485" s="9"/>
      <c r="BE3485" s="9"/>
      <c r="BF3485" s="9"/>
      <c r="BG3485" s="9"/>
      <c r="BH3485" s="9"/>
      <c r="BI3485" s="9"/>
      <c r="BJ3485" s="9"/>
      <c r="BK3485" s="9"/>
      <c r="BL3485" s="9"/>
      <c r="BM3485" s="9"/>
      <c r="BN3485" s="9"/>
      <c r="BO3485" s="9"/>
      <c r="BP3485" s="9"/>
      <c r="BQ3485" s="9"/>
      <c r="BR3485" s="9"/>
      <c r="BS3485" s="9"/>
      <c r="BT3485" s="9"/>
      <c r="BU3485" s="9"/>
      <c r="BV3485" s="9"/>
      <c r="BW3485" s="9"/>
      <c r="CB3485" s="10"/>
      <c r="CC3485" s="10"/>
      <c r="CD3485" s="10"/>
      <c r="CE3485" s="10"/>
      <c r="CF3485" s="11"/>
      <c r="CG3485" s="11"/>
      <c r="CH3485" s="11"/>
      <c r="CI3485" s="11"/>
      <c r="CJ3485" s="10"/>
      <c r="CK3485" s="10"/>
      <c r="CL3485" s="10"/>
      <c r="CM3485" s="10"/>
      <c r="CN3485" s="10"/>
      <c r="CO3485" s="10"/>
      <c r="CP3485" s="10"/>
      <c r="CQ3485" s="10"/>
      <c r="CR3485" s="10"/>
      <c r="CS3485" s="10"/>
      <c r="CT3485" s="10"/>
      <c r="CU3485" s="10"/>
      <c r="CV3485" s="9"/>
      <c r="CW3485" s="9"/>
      <c r="CX3485" s="9"/>
      <c r="CY3485" s="9"/>
    </row>
    <row r="3486" spans="31:103" ht="18" customHeight="1">
      <c r="AE3486" s="16"/>
      <c r="AF3486" s="16"/>
      <c r="AG3486" s="16"/>
      <c r="AH3486" s="16"/>
      <c r="AI3486" s="16"/>
      <c r="AJ3486" s="16"/>
      <c r="AK3486" s="16"/>
      <c r="AL3486" s="16"/>
      <c r="AM3486" s="16"/>
      <c r="AN3486" s="16"/>
      <c r="AO3486" s="16"/>
      <c r="AP3486" s="16"/>
      <c r="AQ3486" s="15"/>
      <c r="AV3486" s="9"/>
      <c r="AW3486" s="9"/>
      <c r="AX3486" s="9"/>
      <c r="AY3486" s="9"/>
      <c r="AZ3486" s="9"/>
      <c r="BA3486" s="9"/>
      <c r="BB3486" s="9"/>
      <c r="BC3486" s="9"/>
      <c r="BD3486" s="9"/>
      <c r="BE3486" s="9"/>
      <c r="BF3486" s="9"/>
      <c r="BG3486" s="9"/>
      <c r="BH3486" s="9"/>
      <c r="BI3486" s="9"/>
      <c r="BJ3486" s="9"/>
      <c r="BK3486" s="9"/>
      <c r="BL3486" s="9"/>
      <c r="BM3486" s="9"/>
      <c r="BN3486" s="9"/>
      <c r="BO3486" s="9"/>
      <c r="BP3486" s="9"/>
      <c r="BQ3486" s="9"/>
      <c r="BR3486" s="9"/>
      <c r="BS3486" s="9"/>
      <c r="BT3486" s="9"/>
      <c r="BU3486" s="9"/>
      <c r="BV3486" s="9"/>
      <c r="BW3486" s="9"/>
      <c r="CB3486" s="10"/>
      <c r="CC3486" s="10"/>
      <c r="CD3486" s="10"/>
      <c r="CE3486" s="10"/>
      <c r="CF3486" s="11"/>
      <c r="CG3486" s="11"/>
      <c r="CH3486" s="11"/>
      <c r="CI3486" s="11"/>
      <c r="CJ3486" s="10"/>
      <c r="CK3486" s="10"/>
      <c r="CL3486" s="10"/>
      <c r="CM3486" s="10"/>
      <c r="CN3486" s="10"/>
      <c r="CO3486" s="10"/>
      <c r="CP3486" s="10"/>
      <c r="CQ3486" s="10"/>
      <c r="CR3486" s="10"/>
      <c r="CS3486" s="10"/>
      <c r="CT3486" s="10"/>
      <c r="CU3486" s="10"/>
      <c r="CV3486" s="9"/>
      <c r="CW3486" s="9"/>
      <c r="CX3486" s="9"/>
      <c r="CY3486" s="9"/>
    </row>
    <row r="3487" spans="31:103" ht="18" customHeight="1">
      <c r="AE3487" s="16"/>
      <c r="AF3487" s="16"/>
      <c r="AG3487" s="16"/>
      <c r="AH3487" s="16"/>
      <c r="AI3487" s="16"/>
      <c r="AJ3487" s="16"/>
      <c r="AK3487" s="16"/>
      <c r="AL3487" s="16"/>
      <c r="AM3487" s="16"/>
      <c r="AN3487" s="16"/>
      <c r="AO3487" s="16"/>
      <c r="AP3487" s="16"/>
      <c r="AQ3487" s="15"/>
      <c r="AV3487" s="9"/>
      <c r="AW3487" s="9"/>
      <c r="AX3487" s="9"/>
      <c r="AY3487" s="9"/>
      <c r="AZ3487" s="9"/>
      <c r="BA3487" s="9"/>
      <c r="BB3487" s="9"/>
      <c r="BC3487" s="9"/>
      <c r="BD3487" s="9"/>
      <c r="BE3487" s="9"/>
      <c r="BF3487" s="9"/>
      <c r="BG3487" s="9"/>
      <c r="BH3487" s="9"/>
      <c r="BI3487" s="9"/>
      <c r="BJ3487" s="9"/>
      <c r="BK3487" s="9"/>
      <c r="BL3487" s="9"/>
      <c r="BM3487" s="9"/>
      <c r="BN3487" s="9"/>
      <c r="BO3487" s="9"/>
      <c r="BP3487" s="9"/>
      <c r="BQ3487" s="9"/>
      <c r="BR3487" s="9"/>
      <c r="BS3487" s="9"/>
      <c r="BT3487" s="9"/>
      <c r="BU3487" s="9"/>
      <c r="BV3487" s="9"/>
      <c r="BW3487" s="9"/>
      <c r="CB3487" s="10"/>
      <c r="CC3487" s="10"/>
      <c r="CD3487" s="10"/>
      <c r="CE3487" s="10"/>
      <c r="CF3487" s="11"/>
      <c r="CG3487" s="11"/>
      <c r="CH3487" s="11"/>
      <c r="CI3487" s="11"/>
      <c r="CJ3487" s="10"/>
      <c r="CK3487" s="10"/>
      <c r="CL3487" s="10"/>
      <c r="CM3487" s="10"/>
      <c r="CN3487" s="10"/>
      <c r="CO3487" s="10"/>
      <c r="CP3487" s="10"/>
      <c r="CQ3487" s="10"/>
      <c r="CR3487" s="10"/>
      <c r="CS3487" s="10"/>
      <c r="CT3487" s="10"/>
      <c r="CU3487" s="10"/>
      <c r="CV3487" s="9"/>
      <c r="CW3487" s="9"/>
      <c r="CX3487" s="9"/>
      <c r="CY3487" s="9"/>
    </row>
    <row r="3488" spans="31:103" ht="18" customHeight="1">
      <c r="AE3488" s="16"/>
      <c r="AF3488" s="16"/>
      <c r="AG3488" s="16"/>
      <c r="AH3488" s="16"/>
      <c r="AI3488" s="16"/>
      <c r="AJ3488" s="16"/>
      <c r="AK3488" s="16"/>
      <c r="AL3488" s="16"/>
      <c r="AM3488" s="16"/>
      <c r="AN3488" s="16"/>
      <c r="AO3488" s="16"/>
      <c r="AP3488" s="16"/>
      <c r="AQ3488" s="15"/>
      <c r="AV3488" s="9"/>
      <c r="AW3488" s="9"/>
      <c r="AX3488" s="9"/>
      <c r="AY3488" s="9"/>
      <c r="AZ3488" s="9"/>
      <c r="BA3488" s="9"/>
      <c r="BB3488" s="9"/>
      <c r="BC3488" s="9"/>
      <c r="BD3488" s="9"/>
      <c r="BE3488" s="9"/>
      <c r="BF3488" s="9"/>
      <c r="BG3488" s="9"/>
      <c r="BH3488" s="9"/>
      <c r="BI3488" s="9"/>
      <c r="BJ3488" s="9"/>
      <c r="BK3488" s="9"/>
      <c r="BL3488" s="9"/>
      <c r="BM3488" s="9"/>
      <c r="BN3488" s="9"/>
      <c r="BO3488" s="9"/>
      <c r="BP3488" s="9"/>
      <c r="BQ3488" s="9"/>
      <c r="BR3488" s="9"/>
      <c r="BS3488" s="9"/>
      <c r="BT3488" s="9"/>
      <c r="BU3488" s="9"/>
      <c r="BV3488" s="9"/>
      <c r="BW3488" s="9"/>
      <c r="CB3488" s="10"/>
      <c r="CC3488" s="10"/>
      <c r="CD3488" s="10"/>
      <c r="CE3488" s="10"/>
      <c r="CF3488" s="11"/>
      <c r="CG3488" s="11"/>
      <c r="CH3488" s="11"/>
      <c r="CI3488" s="11"/>
      <c r="CJ3488" s="10"/>
      <c r="CK3488" s="10"/>
      <c r="CL3488" s="10"/>
      <c r="CM3488" s="10"/>
      <c r="CN3488" s="10"/>
      <c r="CO3488" s="10"/>
      <c r="CP3488" s="10"/>
      <c r="CQ3488" s="10"/>
      <c r="CR3488" s="10"/>
      <c r="CS3488" s="10"/>
      <c r="CT3488" s="10"/>
      <c r="CU3488" s="10"/>
      <c r="CV3488" s="9"/>
      <c r="CW3488" s="9"/>
      <c r="CX3488" s="9"/>
      <c r="CY3488" s="9"/>
    </row>
    <row r="3489" spans="31:103" ht="18" customHeight="1">
      <c r="AE3489" s="16"/>
      <c r="AF3489" s="16"/>
      <c r="AG3489" s="16"/>
      <c r="AH3489" s="16"/>
      <c r="AI3489" s="16"/>
      <c r="AJ3489" s="16"/>
      <c r="AK3489" s="16"/>
      <c r="AL3489" s="16"/>
      <c r="AM3489" s="16"/>
      <c r="AN3489" s="16"/>
      <c r="AO3489" s="16"/>
      <c r="AP3489" s="16"/>
      <c r="AQ3489" s="15"/>
      <c r="AV3489" s="9"/>
      <c r="AW3489" s="9"/>
      <c r="AX3489" s="9"/>
      <c r="AY3489" s="9"/>
      <c r="AZ3489" s="9"/>
      <c r="BA3489" s="9"/>
      <c r="BB3489" s="9"/>
      <c r="BC3489" s="9"/>
      <c r="BD3489" s="9"/>
      <c r="BE3489" s="9"/>
      <c r="BF3489" s="9"/>
      <c r="BG3489" s="9"/>
      <c r="BH3489" s="9"/>
      <c r="BI3489" s="9"/>
      <c r="BJ3489" s="9"/>
      <c r="BK3489" s="9"/>
      <c r="BL3489" s="9"/>
      <c r="BM3489" s="9"/>
      <c r="BN3489" s="9"/>
      <c r="BO3489" s="9"/>
      <c r="BP3489" s="9"/>
      <c r="BQ3489" s="9"/>
      <c r="BR3489" s="9"/>
      <c r="BS3489" s="9"/>
      <c r="BT3489" s="9"/>
      <c r="BU3489" s="9"/>
      <c r="BV3489" s="9"/>
      <c r="BW3489" s="9"/>
      <c r="CB3489" s="10"/>
      <c r="CC3489" s="10"/>
      <c r="CD3489" s="10"/>
      <c r="CE3489" s="10"/>
      <c r="CF3489" s="11"/>
      <c r="CG3489" s="11"/>
      <c r="CH3489" s="11"/>
      <c r="CI3489" s="11"/>
      <c r="CJ3489" s="10"/>
      <c r="CK3489" s="10"/>
      <c r="CL3489" s="10"/>
      <c r="CM3489" s="10"/>
      <c r="CN3489" s="10"/>
      <c r="CO3489" s="10"/>
      <c r="CP3489" s="10"/>
      <c r="CQ3489" s="10"/>
      <c r="CR3489" s="10"/>
      <c r="CS3489" s="10"/>
      <c r="CT3489" s="10"/>
      <c r="CU3489" s="10"/>
      <c r="CV3489" s="9"/>
      <c r="CW3489" s="9"/>
      <c r="CX3489" s="9"/>
      <c r="CY3489" s="9"/>
    </row>
    <row r="3490" spans="31:103" ht="18" customHeight="1">
      <c r="AE3490" s="16"/>
      <c r="AF3490" s="16"/>
      <c r="AG3490" s="16"/>
      <c r="AH3490" s="16"/>
      <c r="AI3490" s="16"/>
      <c r="AJ3490" s="16"/>
      <c r="AK3490" s="16"/>
      <c r="AL3490" s="16"/>
      <c r="AM3490" s="16"/>
      <c r="AN3490" s="16"/>
      <c r="AO3490" s="16"/>
      <c r="AP3490" s="16"/>
      <c r="AQ3490" s="15"/>
      <c r="AV3490" s="9"/>
      <c r="AW3490" s="9"/>
      <c r="AX3490" s="9"/>
      <c r="AY3490" s="9"/>
      <c r="AZ3490" s="9"/>
      <c r="BA3490" s="9"/>
      <c r="BB3490" s="9"/>
      <c r="BC3490" s="9"/>
      <c r="BD3490" s="9"/>
      <c r="BE3490" s="9"/>
      <c r="BF3490" s="9"/>
      <c r="BG3490" s="9"/>
      <c r="BH3490" s="9"/>
      <c r="BI3490" s="9"/>
      <c r="BJ3490" s="9"/>
      <c r="BK3490" s="9"/>
      <c r="BL3490" s="9"/>
      <c r="BM3490" s="9"/>
      <c r="BN3490" s="9"/>
      <c r="BO3490" s="9"/>
      <c r="BP3490" s="9"/>
      <c r="BQ3490" s="9"/>
      <c r="BR3490" s="9"/>
      <c r="BS3490" s="9"/>
      <c r="BT3490" s="9"/>
      <c r="BU3490" s="9"/>
      <c r="BV3490" s="9"/>
      <c r="BW3490" s="9"/>
      <c r="CB3490" s="10"/>
      <c r="CC3490" s="10"/>
      <c r="CD3490" s="10"/>
      <c r="CE3490" s="10"/>
      <c r="CF3490" s="11"/>
      <c r="CG3490" s="11"/>
      <c r="CH3490" s="11"/>
      <c r="CI3490" s="11"/>
      <c r="CJ3490" s="10"/>
      <c r="CK3490" s="10"/>
      <c r="CL3490" s="10"/>
      <c r="CM3490" s="10"/>
      <c r="CN3490" s="10"/>
      <c r="CO3490" s="10"/>
      <c r="CP3490" s="10"/>
      <c r="CQ3490" s="10"/>
      <c r="CR3490" s="10"/>
      <c r="CS3490" s="10"/>
      <c r="CT3490" s="10"/>
      <c r="CU3490" s="10"/>
      <c r="CV3490" s="9"/>
      <c r="CW3490" s="9"/>
      <c r="CX3490" s="9"/>
      <c r="CY3490" s="9"/>
    </row>
    <row r="3491" spans="31:103" ht="18" customHeight="1">
      <c r="AE3491" s="16"/>
      <c r="AF3491" s="16"/>
      <c r="AG3491" s="16"/>
      <c r="AH3491" s="16"/>
      <c r="AI3491" s="16"/>
      <c r="AJ3491" s="16"/>
      <c r="AK3491" s="16"/>
      <c r="AL3491" s="16"/>
      <c r="AM3491" s="16"/>
      <c r="AN3491" s="16"/>
      <c r="AO3491" s="16"/>
      <c r="AP3491" s="16"/>
      <c r="AQ3491" s="15"/>
      <c r="AV3491" s="9"/>
      <c r="AW3491" s="9"/>
      <c r="AX3491" s="9"/>
      <c r="AY3491" s="9"/>
      <c r="AZ3491" s="9"/>
      <c r="BA3491" s="9"/>
      <c r="BB3491" s="9"/>
      <c r="BC3491" s="9"/>
      <c r="BD3491" s="9"/>
      <c r="BE3491" s="9"/>
      <c r="BF3491" s="9"/>
      <c r="BG3491" s="9"/>
      <c r="BH3491" s="9"/>
      <c r="BI3491" s="9"/>
      <c r="BJ3491" s="9"/>
      <c r="BK3491" s="9"/>
      <c r="BL3491" s="9"/>
      <c r="BM3491" s="9"/>
      <c r="BN3491" s="9"/>
      <c r="BO3491" s="9"/>
      <c r="BP3491" s="9"/>
      <c r="BQ3491" s="9"/>
      <c r="BR3491" s="9"/>
      <c r="BS3491" s="9"/>
      <c r="BT3491" s="9"/>
      <c r="BU3491" s="9"/>
      <c r="BV3491" s="9"/>
      <c r="BW3491" s="9"/>
      <c r="CB3491" s="10"/>
      <c r="CC3491" s="10"/>
      <c r="CD3491" s="10"/>
      <c r="CE3491" s="10"/>
      <c r="CF3491" s="11"/>
      <c r="CG3491" s="11"/>
      <c r="CH3491" s="11"/>
      <c r="CI3491" s="11"/>
      <c r="CJ3491" s="10"/>
      <c r="CK3491" s="10"/>
      <c r="CL3491" s="10"/>
      <c r="CM3491" s="10"/>
      <c r="CN3491" s="10"/>
      <c r="CO3491" s="10"/>
      <c r="CP3491" s="10"/>
      <c r="CQ3491" s="10"/>
      <c r="CR3491" s="10"/>
      <c r="CS3491" s="10"/>
      <c r="CT3491" s="10"/>
      <c r="CU3491" s="10"/>
      <c r="CV3491" s="9"/>
      <c r="CW3491" s="9"/>
      <c r="CX3491" s="9"/>
      <c r="CY3491" s="9"/>
    </row>
    <row r="3492" spans="31:103" ht="18" customHeight="1">
      <c r="AE3492" s="16"/>
      <c r="AF3492" s="16"/>
      <c r="AG3492" s="16"/>
      <c r="AH3492" s="16"/>
      <c r="AI3492" s="16"/>
      <c r="AJ3492" s="16"/>
      <c r="AK3492" s="16"/>
      <c r="AL3492" s="16"/>
      <c r="AM3492" s="16"/>
      <c r="AN3492" s="16"/>
      <c r="AO3492" s="16"/>
      <c r="AP3492" s="16"/>
      <c r="AQ3492" s="15"/>
      <c r="AV3492" s="9"/>
      <c r="AW3492" s="9"/>
      <c r="AX3492" s="9"/>
      <c r="AY3492" s="9"/>
      <c r="AZ3492" s="9"/>
      <c r="BA3492" s="9"/>
      <c r="BB3492" s="9"/>
      <c r="BC3492" s="9"/>
      <c r="BD3492" s="9"/>
      <c r="BE3492" s="9"/>
      <c r="BF3492" s="9"/>
      <c r="BG3492" s="9"/>
      <c r="BH3492" s="9"/>
      <c r="BI3492" s="9"/>
      <c r="BJ3492" s="9"/>
      <c r="BK3492" s="9"/>
      <c r="BL3492" s="9"/>
      <c r="BM3492" s="9"/>
      <c r="BN3492" s="9"/>
      <c r="BO3492" s="9"/>
      <c r="BP3492" s="9"/>
      <c r="BQ3492" s="9"/>
      <c r="BR3492" s="9"/>
      <c r="BS3492" s="9"/>
      <c r="BT3492" s="9"/>
      <c r="BU3492" s="9"/>
      <c r="BV3492" s="9"/>
      <c r="BW3492" s="9"/>
      <c r="CB3492" s="10"/>
      <c r="CC3492" s="10"/>
      <c r="CD3492" s="10"/>
      <c r="CE3492" s="10"/>
      <c r="CF3492" s="11"/>
      <c r="CG3492" s="11"/>
      <c r="CH3492" s="11"/>
      <c r="CI3492" s="11"/>
      <c r="CJ3492" s="10"/>
      <c r="CK3492" s="10"/>
      <c r="CL3492" s="10"/>
      <c r="CM3492" s="10"/>
      <c r="CN3492" s="10"/>
      <c r="CO3492" s="10"/>
      <c r="CP3492" s="10"/>
      <c r="CQ3492" s="10"/>
      <c r="CR3492" s="10"/>
      <c r="CS3492" s="10"/>
      <c r="CT3492" s="10"/>
      <c r="CU3492" s="10"/>
      <c r="CV3492" s="9"/>
      <c r="CW3492" s="9"/>
      <c r="CX3492" s="9"/>
      <c r="CY3492" s="9"/>
    </row>
    <row r="3493" spans="31:103" ht="18" customHeight="1">
      <c r="AE3493" s="16"/>
      <c r="AF3493" s="16"/>
      <c r="AG3493" s="16"/>
      <c r="AH3493" s="16"/>
      <c r="AI3493" s="16"/>
      <c r="AJ3493" s="16"/>
      <c r="AK3493" s="16"/>
      <c r="AL3493" s="16"/>
      <c r="AM3493" s="16"/>
      <c r="AN3493" s="16"/>
      <c r="AO3493" s="16"/>
      <c r="AP3493" s="16"/>
      <c r="AQ3493" s="15"/>
      <c r="AV3493" s="9"/>
      <c r="AW3493" s="9"/>
      <c r="AX3493" s="9"/>
      <c r="AY3493" s="9"/>
      <c r="AZ3493" s="9"/>
      <c r="BA3493" s="9"/>
      <c r="BB3493" s="9"/>
      <c r="BC3493" s="9"/>
      <c r="BD3493" s="9"/>
      <c r="BE3493" s="9"/>
      <c r="BF3493" s="9"/>
      <c r="BG3493" s="9"/>
      <c r="BH3493" s="9"/>
      <c r="BI3493" s="9"/>
      <c r="BJ3493" s="9"/>
      <c r="BK3493" s="9"/>
      <c r="BL3493" s="9"/>
      <c r="BM3493" s="9"/>
      <c r="BN3493" s="9"/>
      <c r="BO3493" s="9"/>
      <c r="BP3493" s="9"/>
      <c r="BQ3493" s="9"/>
      <c r="BR3493" s="9"/>
      <c r="BS3493" s="9"/>
      <c r="BT3493" s="9"/>
      <c r="BU3493" s="9"/>
      <c r="BV3493" s="9"/>
      <c r="BW3493" s="9"/>
      <c r="CB3493" s="10"/>
      <c r="CC3493" s="10"/>
      <c r="CD3493" s="10"/>
      <c r="CE3493" s="10"/>
      <c r="CF3493" s="11"/>
      <c r="CG3493" s="11"/>
      <c r="CH3493" s="11"/>
      <c r="CI3493" s="11"/>
      <c r="CJ3493" s="10"/>
      <c r="CK3493" s="10"/>
      <c r="CL3493" s="10"/>
      <c r="CM3493" s="10"/>
      <c r="CN3493" s="10"/>
      <c r="CO3493" s="10"/>
      <c r="CP3493" s="10"/>
      <c r="CQ3493" s="10"/>
      <c r="CR3493" s="10"/>
      <c r="CS3493" s="10"/>
      <c r="CT3493" s="10"/>
      <c r="CU3493" s="10"/>
      <c r="CV3493" s="9"/>
      <c r="CW3493" s="9"/>
      <c r="CX3493" s="9"/>
      <c r="CY3493" s="9"/>
    </row>
    <row r="3494" spans="31:103" ht="18" customHeight="1">
      <c r="AE3494" s="16"/>
      <c r="AF3494" s="16"/>
      <c r="AG3494" s="16"/>
      <c r="AH3494" s="16"/>
      <c r="AI3494" s="16"/>
      <c r="AJ3494" s="16"/>
      <c r="AK3494" s="16"/>
      <c r="AL3494" s="16"/>
      <c r="AM3494" s="16"/>
      <c r="AN3494" s="16"/>
      <c r="AO3494" s="16"/>
      <c r="AP3494" s="16"/>
      <c r="AQ3494" s="15"/>
      <c r="AV3494" s="9"/>
      <c r="AW3494" s="9"/>
      <c r="AX3494" s="9"/>
      <c r="AY3494" s="9"/>
      <c r="AZ3494" s="9"/>
      <c r="BA3494" s="9"/>
      <c r="BB3494" s="9"/>
      <c r="BC3494" s="9"/>
      <c r="BD3494" s="9"/>
      <c r="BE3494" s="9"/>
      <c r="BF3494" s="9"/>
      <c r="BG3494" s="9"/>
      <c r="BH3494" s="9"/>
      <c r="BI3494" s="9"/>
      <c r="BJ3494" s="9"/>
      <c r="BK3494" s="9"/>
      <c r="BL3494" s="9"/>
      <c r="BM3494" s="9"/>
      <c r="BN3494" s="9"/>
      <c r="BO3494" s="9"/>
      <c r="BP3494" s="9"/>
      <c r="BQ3494" s="9"/>
      <c r="BR3494" s="9"/>
      <c r="BS3494" s="9"/>
      <c r="BT3494" s="9"/>
      <c r="BU3494" s="9"/>
      <c r="BV3494" s="9"/>
      <c r="BW3494" s="9"/>
      <c r="CB3494" s="10"/>
      <c r="CC3494" s="10"/>
      <c r="CD3494" s="10"/>
      <c r="CE3494" s="10"/>
      <c r="CF3494" s="11"/>
      <c r="CG3494" s="11"/>
      <c r="CH3494" s="11"/>
      <c r="CI3494" s="11"/>
      <c r="CJ3494" s="10"/>
      <c r="CK3494" s="10"/>
      <c r="CL3494" s="10"/>
      <c r="CM3494" s="10"/>
      <c r="CN3494" s="10"/>
      <c r="CO3494" s="10"/>
      <c r="CP3494" s="10"/>
      <c r="CQ3494" s="10"/>
      <c r="CR3494" s="10"/>
      <c r="CS3494" s="10"/>
      <c r="CT3494" s="10"/>
      <c r="CU3494" s="10"/>
      <c r="CV3494" s="9"/>
      <c r="CW3494" s="9"/>
      <c r="CX3494" s="9"/>
      <c r="CY3494" s="9"/>
    </row>
    <row r="3495" spans="31:103" ht="18" customHeight="1">
      <c r="AE3495" s="16"/>
      <c r="AF3495" s="16"/>
      <c r="AG3495" s="16"/>
      <c r="AH3495" s="16"/>
      <c r="AI3495" s="16"/>
      <c r="AJ3495" s="16"/>
      <c r="AK3495" s="16"/>
      <c r="AL3495" s="16"/>
      <c r="AM3495" s="16"/>
      <c r="AN3495" s="16"/>
      <c r="AO3495" s="16"/>
      <c r="AP3495" s="16"/>
      <c r="AQ3495" s="15"/>
      <c r="AV3495" s="9"/>
      <c r="AW3495" s="9"/>
      <c r="AX3495" s="9"/>
      <c r="AY3495" s="9"/>
      <c r="AZ3495" s="9"/>
      <c r="BA3495" s="9"/>
      <c r="BB3495" s="9"/>
      <c r="BC3495" s="9"/>
      <c r="BD3495" s="9"/>
      <c r="BE3495" s="9"/>
      <c r="BF3495" s="9"/>
      <c r="BG3495" s="9"/>
      <c r="BH3495" s="9"/>
      <c r="BI3495" s="9"/>
      <c r="BJ3495" s="9"/>
      <c r="BK3495" s="9"/>
      <c r="BL3495" s="9"/>
      <c r="BM3495" s="9"/>
      <c r="BN3495" s="9"/>
      <c r="BO3495" s="9"/>
      <c r="BP3495" s="9"/>
      <c r="BQ3495" s="9"/>
      <c r="BR3495" s="9"/>
      <c r="BS3495" s="9"/>
      <c r="BT3495" s="9"/>
      <c r="BU3495" s="9"/>
      <c r="BV3495" s="9"/>
      <c r="BW3495" s="9"/>
      <c r="CB3495" s="10"/>
      <c r="CC3495" s="10"/>
      <c r="CD3495" s="10"/>
      <c r="CE3495" s="10"/>
      <c r="CF3495" s="11"/>
      <c r="CG3495" s="11"/>
      <c r="CH3495" s="11"/>
      <c r="CI3495" s="11"/>
      <c r="CJ3495" s="10"/>
      <c r="CK3495" s="10"/>
      <c r="CL3495" s="10"/>
      <c r="CM3495" s="10"/>
      <c r="CN3495" s="10"/>
      <c r="CO3495" s="10"/>
      <c r="CP3495" s="10"/>
      <c r="CQ3495" s="10"/>
      <c r="CR3495" s="10"/>
      <c r="CS3495" s="10"/>
      <c r="CT3495" s="10"/>
      <c r="CU3495" s="10"/>
      <c r="CV3495" s="9"/>
      <c r="CW3495" s="9"/>
      <c r="CX3495" s="9"/>
      <c r="CY3495" s="9"/>
    </row>
    <row r="3496" spans="31:103" ht="18" customHeight="1">
      <c r="AE3496" s="16"/>
      <c r="AF3496" s="16"/>
      <c r="AG3496" s="16"/>
      <c r="AH3496" s="16"/>
      <c r="AI3496" s="16"/>
      <c r="AJ3496" s="16"/>
      <c r="AK3496" s="16"/>
      <c r="AL3496" s="16"/>
      <c r="AM3496" s="16"/>
      <c r="AN3496" s="16"/>
      <c r="AO3496" s="16"/>
      <c r="AP3496" s="16"/>
      <c r="AQ3496" s="15"/>
      <c r="AV3496" s="9"/>
      <c r="AW3496" s="9"/>
      <c r="AX3496" s="9"/>
      <c r="AY3496" s="9"/>
      <c r="AZ3496" s="9"/>
      <c r="BA3496" s="9"/>
      <c r="BB3496" s="9"/>
      <c r="BC3496" s="9"/>
      <c r="BD3496" s="9"/>
      <c r="BE3496" s="9"/>
      <c r="BF3496" s="9"/>
      <c r="BG3496" s="9"/>
      <c r="BH3496" s="9"/>
      <c r="BI3496" s="9"/>
      <c r="BJ3496" s="9"/>
      <c r="BK3496" s="9"/>
      <c r="BL3496" s="9"/>
      <c r="BM3496" s="9"/>
      <c r="BN3496" s="9"/>
      <c r="BO3496" s="9"/>
      <c r="BP3496" s="9"/>
      <c r="BQ3496" s="9"/>
      <c r="BR3496" s="9"/>
      <c r="BS3496" s="9"/>
      <c r="BT3496" s="9"/>
      <c r="BU3496" s="9"/>
      <c r="BV3496" s="9"/>
      <c r="BW3496" s="9"/>
      <c r="CB3496" s="10"/>
      <c r="CC3496" s="10"/>
      <c r="CD3496" s="10"/>
      <c r="CE3496" s="10"/>
      <c r="CF3496" s="11"/>
      <c r="CG3496" s="11"/>
      <c r="CH3496" s="11"/>
      <c r="CI3496" s="11"/>
      <c r="CJ3496" s="10"/>
      <c r="CK3496" s="10"/>
      <c r="CL3496" s="10"/>
      <c r="CM3496" s="10"/>
      <c r="CN3496" s="10"/>
      <c r="CO3496" s="10"/>
      <c r="CP3496" s="10"/>
      <c r="CQ3496" s="10"/>
      <c r="CR3496" s="10"/>
      <c r="CS3496" s="10"/>
      <c r="CT3496" s="10"/>
      <c r="CU3496" s="10"/>
      <c r="CV3496" s="9"/>
      <c r="CW3496" s="9"/>
      <c r="CX3496" s="9"/>
      <c r="CY3496" s="9"/>
    </row>
    <row r="3497" spans="31:103" ht="18" customHeight="1">
      <c r="AE3497" s="16"/>
      <c r="AF3497" s="16"/>
      <c r="AG3497" s="16"/>
      <c r="AH3497" s="16"/>
      <c r="AI3497" s="16"/>
      <c r="AJ3497" s="16"/>
      <c r="AK3497" s="16"/>
      <c r="AL3497" s="16"/>
      <c r="AM3497" s="16"/>
      <c r="AN3497" s="16"/>
      <c r="AO3497" s="16"/>
      <c r="AP3497" s="16"/>
      <c r="AQ3497" s="15"/>
      <c r="AV3497" s="9"/>
      <c r="AW3497" s="9"/>
      <c r="AX3497" s="9"/>
      <c r="AY3497" s="9"/>
      <c r="AZ3497" s="9"/>
      <c r="BA3497" s="9"/>
      <c r="BB3497" s="9"/>
      <c r="BC3497" s="9"/>
      <c r="BD3497" s="9"/>
      <c r="BE3497" s="9"/>
      <c r="BF3497" s="9"/>
      <c r="BG3497" s="9"/>
      <c r="BH3497" s="9"/>
      <c r="BI3497" s="9"/>
      <c r="BJ3497" s="9"/>
      <c r="BK3497" s="9"/>
      <c r="BL3497" s="9"/>
      <c r="BM3497" s="9"/>
      <c r="BN3497" s="9"/>
      <c r="BO3497" s="9"/>
      <c r="BP3497" s="9"/>
      <c r="BQ3497" s="9"/>
      <c r="BR3497" s="9"/>
      <c r="BS3497" s="9"/>
      <c r="BT3497" s="9"/>
      <c r="BU3497" s="9"/>
      <c r="BV3497" s="9"/>
      <c r="BW3497" s="9"/>
      <c r="CB3497" s="10"/>
      <c r="CC3497" s="10"/>
      <c r="CD3497" s="10"/>
      <c r="CE3497" s="10"/>
      <c r="CF3497" s="11"/>
      <c r="CG3497" s="11"/>
      <c r="CH3497" s="11"/>
      <c r="CI3497" s="11"/>
      <c r="CJ3497" s="10"/>
      <c r="CK3497" s="10"/>
      <c r="CL3497" s="10"/>
      <c r="CM3497" s="10"/>
      <c r="CN3497" s="10"/>
      <c r="CO3497" s="10"/>
      <c r="CP3497" s="10"/>
      <c r="CQ3497" s="10"/>
      <c r="CR3497" s="10"/>
      <c r="CS3497" s="10"/>
      <c r="CT3497" s="10"/>
      <c r="CU3497" s="10"/>
      <c r="CV3497" s="9"/>
      <c r="CW3497" s="9"/>
      <c r="CX3497" s="9"/>
      <c r="CY3497" s="9"/>
    </row>
    <row r="3498" spans="31:103" ht="18" customHeight="1">
      <c r="AE3498" s="16"/>
      <c r="AF3498" s="16"/>
      <c r="AG3498" s="16"/>
      <c r="AH3498" s="16"/>
      <c r="AI3498" s="16"/>
      <c r="AJ3498" s="16"/>
      <c r="AK3498" s="16"/>
      <c r="AL3498" s="16"/>
      <c r="AM3498" s="16"/>
      <c r="AN3498" s="16"/>
      <c r="AO3498" s="16"/>
      <c r="AP3498" s="16"/>
      <c r="AQ3498" s="15"/>
      <c r="AV3498" s="9"/>
      <c r="AW3498" s="9"/>
      <c r="AX3498" s="9"/>
      <c r="AY3498" s="9"/>
      <c r="AZ3498" s="9"/>
      <c r="BA3498" s="9"/>
      <c r="BB3498" s="9"/>
      <c r="BC3498" s="9"/>
      <c r="BD3498" s="9"/>
      <c r="BE3498" s="9"/>
      <c r="BF3498" s="9"/>
      <c r="BG3498" s="9"/>
      <c r="BH3498" s="9"/>
      <c r="BI3498" s="9"/>
      <c r="BJ3498" s="9"/>
      <c r="BK3498" s="9"/>
      <c r="BL3498" s="9"/>
      <c r="BM3498" s="9"/>
      <c r="BN3498" s="9"/>
      <c r="BO3498" s="9"/>
      <c r="BP3498" s="9"/>
      <c r="BQ3498" s="9"/>
      <c r="BR3498" s="9"/>
      <c r="BS3498" s="9"/>
      <c r="BT3498" s="9"/>
      <c r="BU3498" s="9"/>
      <c r="BV3498" s="9"/>
      <c r="BW3498" s="9"/>
      <c r="CB3498" s="10"/>
      <c r="CC3498" s="10"/>
      <c r="CD3498" s="10"/>
      <c r="CE3498" s="10"/>
      <c r="CF3498" s="11"/>
      <c r="CG3498" s="11"/>
      <c r="CH3498" s="11"/>
      <c r="CI3498" s="11"/>
      <c r="CJ3498" s="10"/>
      <c r="CK3498" s="10"/>
      <c r="CL3498" s="10"/>
      <c r="CM3498" s="10"/>
      <c r="CN3498" s="10"/>
      <c r="CO3498" s="10"/>
      <c r="CP3498" s="10"/>
      <c r="CQ3498" s="10"/>
      <c r="CR3498" s="10"/>
      <c r="CS3498" s="10"/>
      <c r="CT3498" s="10"/>
      <c r="CU3498" s="10"/>
      <c r="CV3498" s="9"/>
      <c r="CW3498" s="9"/>
      <c r="CX3498" s="9"/>
      <c r="CY3498" s="9"/>
    </row>
    <row r="3499" spans="31:103" ht="18" customHeight="1">
      <c r="AE3499" s="16"/>
      <c r="AF3499" s="16"/>
      <c r="AG3499" s="16"/>
      <c r="AH3499" s="16"/>
      <c r="AI3499" s="16"/>
      <c r="AJ3499" s="16"/>
      <c r="AK3499" s="16"/>
      <c r="AL3499" s="16"/>
      <c r="AM3499" s="16"/>
      <c r="AN3499" s="16"/>
      <c r="AO3499" s="16"/>
      <c r="AP3499" s="16"/>
      <c r="AQ3499" s="15"/>
      <c r="AV3499" s="9"/>
      <c r="AW3499" s="9"/>
      <c r="AX3499" s="9"/>
      <c r="AY3499" s="9"/>
      <c r="AZ3499" s="9"/>
      <c r="BA3499" s="9"/>
      <c r="BB3499" s="9"/>
      <c r="BC3499" s="9"/>
      <c r="BD3499" s="9"/>
      <c r="BE3499" s="9"/>
      <c r="BF3499" s="9"/>
      <c r="BG3499" s="9"/>
      <c r="BH3499" s="9"/>
      <c r="BI3499" s="9"/>
      <c r="BJ3499" s="9"/>
      <c r="BK3499" s="9"/>
      <c r="BL3499" s="9"/>
      <c r="BM3499" s="9"/>
      <c r="BN3499" s="9"/>
      <c r="BO3499" s="9"/>
      <c r="BP3499" s="9"/>
      <c r="BQ3499" s="9"/>
      <c r="BR3499" s="9"/>
      <c r="BS3499" s="9"/>
      <c r="BT3499" s="9"/>
      <c r="BU3499" s="9"/>
      <c r="BV3499" s="9"/>
      <c r="BW3499" s="9"/>
      <c r="CB3499" s="10"/>
      <c r="CC3499" s="10"/>
      <c r="CD3499" s="10"/>
      <c r="CE3499" s="10"/>
      <c r="CF3499" s="11"/>
      <c r="CG3499" s="11"/>
      <c r="CH3499" s="11"/>
      <c r="CI3499" s="11"/>
      <c r="CJ3499" s="10"/>
      <c r="CK3499" s="10"/>
      <c r="CL3499" s="10"/>
      <c r="CM3499" s="10"/>
      <c r="CN3499" s="10"/>
      <c r="CO3499" s="10"/>
      <c r="CP3499" s="10"/>
      <c r="CQ3499" s="10"/>
      <c r="CR3499" s="10"/>
      <c r="CS3499" s="10"/>
      <c r="CT3499" s="10"/>
      <c r="CU3499" s="10"/>
      <c r="CV3499" s="9"/>
      <c r="CW3499" s="9"/>
      <c r="CX3499" s="9"/>
      <c r="CY3499" s="9"/>
    </row>
    <row r="3500" spans="31:103" ht="18" customHeight="1">
      <c r="AE3500" s="16"/>
      <c r="AF3500" s="16"/>
      <c r="AG3500" s="16"/>
      <c r="AH3500" s="16"/>
      <c r="AI3500" s="16"/>
      <c r="AJ3500" s="16"/>
      <c r="AK3500" s="16"/>
      <c r="AL3500" s="16"/>
      <c r="AM3500" s="16"/>
      <c r="AN3500" s="16"/>
      <c r="AO3500" s="16"/>
      <c r="AP3500" s="16"/>
      <c r="AQ3500" s="15"/>
      <c r="AV3500" s="9"/>
      <c r="AW3500" s="9"/>
      <c r="AX3500" s="9"/>
      <c r="AY3500" s="9"/>
      <c r="AZ3500" s="9"/>
      <c r="BA3500" s="9"/>
      <c r="BB3500" s="9"/>
      <c r="BC3500" s="9"/>
      <c r="BD3500" s="9"/>
      <c r="BE3500" s="9"/>
      <c r="BF3500" s="9"/>
      <c r="BG3500" s="9"/>
      <c r="BH3500" s="9"/>
      <c r="BI3500" s="9"/>
      <c r="BJ3500" s="9"/>
      <c r="BK3500" s="9"/>
      <c r="BL3500" s="9"/>
      <c r="BM3500" s="9"/>
      <c r="BN3500" s="9"/>
      <c r="BO3500" s="9"/>
      <c r="BP3500" s="9"/>
      <c r="BQ3500" s="9"/>
      <c r="BR3500" s="9"/>
      <c r="BS3500" s="9"/>
      <c r="BT3500" s="9"/>
      <c r="BU3500" s="9"/>
      <c r="BV3500" s="9"/>
      <c r="BW3500" s="9"/>
      <c r="CB3500" s="10"/>
      <c r="CC3500" s="10"/>
      <c r="CD3500" s="10"/>
      <c r="CE3500" s="10"/>
      <c r="CF3500" s="11"/>
      <c r="CG3500" s="11"/>
      <c r="CH3500" s="11"/>
      <c r="CI3500" s="11"/>
      <c r="CJ3500" s="10"/>
      <c r="CK3500" s="10"/>
      <c r="CL3500" s="10"/>
      <c r="CM3500" s="10"/>
      <c r="CN3500" s="10"/>
      <c r="CO3500" s="10"/>
      <c r="CP3500" s="10"/>
      <c r="CQ3500" s="10"/>
      <c r="CR3500" s="10"/>
      <c r="CS3500" s="10"/>
      <c r="CT3500" s="10"/>
      <c r="CU3500" s="10"/>
      <c r="CV3500" s="9"/>
      <c r="CW3500" s="9"/>
      <c r="CX3500" s="9"/>
      <c r="CY3500" s="9"/>
    </row>
    <row r="3501" spans="31:103" ht="18" customHeight="1">
      <c r="AE3501" s="16"/>
      <c r="AF3501" s="16"/>
      <c r="AG3501" s="16"/>
      <c r="AH3501" s="16"/>
      <c r="AI3501" s="16"/>
      <c r="AJ3501" s="16"/>
      <c r="AK3501" s="16"/>
      <c r="AL3501" s="16"/>
      <c r="AM3501" s="16"/>
      <c r="AN3501" s="16"/>
      <c r="AO3501" s="16"/>
      <c r="AP3501" s="16"/>
      <c r="AQ3501" s="15"/>
      <c r="AV3501" s="9"/>
      <c r="AW3501" s="9"/>
      <c r="AX3501" s="9"/>
      <c r="AY3501" s="9"/>
      <c r="AZ3501" s="9"/>
      <c r="BA3501" s="9"/>
      <c r="BB3501" s="9"/>
      <c r="BC3501" s="9"/>
      <c r="BD3501" s="9"/>
      <c r="BE3501" s="9"/>
      <c r="BF3501" s="9"/>
      <c r="BG3501" s="9"/>
      <c r="BH3501" s="9"/>
      <c r="BI3501" s="9"/>
      <c r="BJ3501" s="9"/>
      <c r="BK3501" s="9"/>
      <c r="BL3501" s="9"/>
      <c r="BM3501" s="9"/>
      <c r="BN3501" s="9"/>
      <c r="BO3501" s="9"/>
      <c r="BP3501" s="9"/>
      <c r="BQ3501" s="9"/>
      <c r="BR3501" s="9"/>
      <c r="BS3501" s="9"/>
      <c r="BT3501" s="9"/>
      <c r="BU3501" s="9"/>
      <c r="BV3501" s="9"/>
      <c r="BW3501" s="9"/>
      <c r="CB3501" s="10"/>
      <c r="CC3501" s="10"/>
      <c r="CD3501" s="10"/>
      <c r="CE3501" s="10"/>
      <c r="CF3501" s="11"/>
      <c r="CG3501" s="11"/>
      <c r="CH3501" s="11"/>
      <c r="CI3501" s="11"/>
      <c r="CJ3501" s="10"/>
      <c r="CK3501" s="10"/>
      <c r="CL3501" s="10"/>
      <c r="CM3501" s="10"/>
      <c r="CN3501" s="10"/>
      <c r="CO3501" s="10"/>
      <c r="CP3501" s="10"/>
      <c r="CQ3501" s="10"/>
      <c r="CR3501" s="10"/>
      <c r="CS3501" s="10"/>
      <c r="CT3501" s="10"/>
      <c r="CU3501" s="10"/>
      <c r="CV3501" s="9"/>
      <c r="CW3501" s="9"/>
      <c r="CX3501" s="9"/>
      <c r="CY3501" s="9"/>
    </row>
    <row r="3502" spans="31:103" ht="18" customHeight="1">
      <c r="AE3502" s="16"/>
      <c r="AF3502" s="16"/>
      <c r="AG3502" s="16"/>
      <c r="AH3502" s="16"/>
      <c r="AI3502" s="16"/>
      <c r="AJ3502" s="16"/>
      <c r="AK3502" s="16"/>
      <c r="AL3502" s="16"/>
      <c r="AM3502" s="16"/>
      <c r="AN3502" s="16"/>
      <c r="AO3502" s="16"/>
      <c r="AP3502" s="16"/>
      <c r="AQ3502" s="15"/>
      <c r="AV3502" s="9"/>
      <c r="AW3502" s="9"/>
      <c r="AX3502" s="9"/>
      <c r="AY3502" s="9"/>
      <c r="AZ3502" s="9"/>
      <c r="BA3502" s="9"/>
      <c r="BB3502" s="9"/>
      <c r="BC3502" s="9"/>
      <c r="BD3502" s="9"/>
      <c r="BE3502" s="9"/>
      <c r="BF3502" s="9"/>
      <c r="BG3502" s="9"/>
      <c r="BH3502" s="9"/>
      <c r="BI3502" s="9"/>
      <c r="BJ3502" s="9"/>
      <c r="BK3502" s="9"/>
      <c r="BL3502" s="9"/>
      <c r="BM3502" s="9"/>
      <c r="BN3502" s="9"/>
      <c r="BO3502" s="9"/>
      <c r="BP3502" s="9"/>
      <c r="BQ3502" s="9"/>
      <c r="BR3502" s="9"/>
      <c r="BS3502" s="9"/>
      <c r="BT3502" s="9"/>
      <c r="BU3502" s="9"/>
      <c r="BV3502" s="9"/>
      <c r="BW3502" s="9"/>
      <c r="CB3502" s="10"/>
      <c r="CC3502" s="10"/>
      <c r="CD3502" s="10"/>
      <c r="CE3502" s="10"/>
      <c r="CF3502" s="11"/>
      <c r="CG3502" s="11"/>
      <c r="CH3502" s="11"/>
      <c r="CI3502" s="11"/>
      <c r="CJ3502" s="10"/>
      <c r="CK3502" s="10"/>
      <c r="CL3502" s="10"/>
      <c r="CM3502" s="10"/>
      <c r="CN3502" s="10"/>
      <c r="CO3502" s="10"/>
      <c r="CP3502" s="10"/>
      <c r="CQ3502" s="10"/>
      <c r="CR3502" s="10"/>
      <c r="CS3502" s="10"/>
      <c r="CT3502" s="10"/>
      <c r="CU3502" s="10"/>
      <c r="CV3502" s="9"/>
      <c r="CW3502" s="9"/>
      <c r="CX3502" s="9"/>
      <c r="CY3502" s="9"/>
    </row>
    <row r="3503" spans="31:103" ht="18" customHeight="1">
      <c r="AE3503" s="16"/>
      <c r="AF3503" s="16"/>
      <c r="AG3503" s="16"/>
      <c r="AH3503" s="16"/>
      <c r="AI3503" s="16"/>
      <c r="AJ3503" s="16"/>
      <c r="AK3503" s="16"/>
      <c r="AL3503" s="16"/>
      <c r="AM3503" s="16"/>
      <c r="AN3503" s="16"/>
      <c r="AO3503" s="16"/>
      <c r="AP3503" s="16"/>
      <c r="AQ3503" s="15"/>
      <c r="AV3503" s="9"/>
      <c r="AW3503" s="9"/>
      <c r="AX3503" s="9"/>
      <c r="AY3503" s="9"/>
      <c r="AZ3503" s="9"/>
      <c r="BA3503" s="9"/>
      <c r="BB3503" s="9"/>
      <c r="BC3503" s="9"/>
      <c r="BD3503" s="9"/>
      <c r="BE3503" s="9"/>
      <c r="BF3503" s="9"/>
      <c r="BG3503" s="9"/>
      <c r="BH3503" s="9"/>
      <c r="BI3503" s="9"/>
      <c r="BJ3503" s="9"/>
      <c r="BK3503" s="9"/>
      <c r="BL3503" s="9"/>
      <c r="BM3503" s="9"/>
      <c r="BN3503" s="9"/>
      <c r="BO3503" s="9"/>
      <c r="BP3503" s="9"/>
      <c r="BQ3503" s="9"/>
      <c r="BR3503" s="9"/>
      <c r="BS3503" s="9"/>
      <c r="BT3503" s="9"/>
      <c r="BU3503" s="9"/>
      <c r="BV3503" s="9"/>
      <c r="BW3503" s="9"/>
      <c r="CB3503" s="10"/>
      <c r="CC3503" s="10"/>
      <c r="CD3503" s="10"/>
      <c r="CE3503" s="10"/>
      <c r="CF3503" s="11"/>
      <c r="CG3503" s="11"/>
      <c r="CH3503" s="11"/>
      <c r="CI3503" s="11"/>
      <c r="CJ3503" s="10"/>
      <c r="CK3503" s="10"/>
      <c r="CL3503" s="10"/>
      <c r="CM3503" s="10"/>
      <c r="CN3503" s="10"/>
      <c r="CO3503" s="10"/>
      <c r="CP3503" s="10"/>
      <c r="CQ3503" s="10"/>
      <c r="CR3503" s="10"/>
      <c r="CS3503" s="10"/>
      <c r="CT3503" s="10"/>
      <c r="CU3503" s="10"/>
      <c r="CV3503" s="9"/>
      <c r="CW3503" s="9"/>
      <c r="CX3503" s="9"/>
      <c r="CY3503" s="9"/>
    </row>
    <row r="3504" spans="31:103" ht="18" customHeight="1">
      <c r="AE3504" s="16"/>
      <c r="AF3504" s="16"/>
      <c r="AG3504" s="16"/>
      <c r="AH3504" s="16"/>
      <c r="AI3504" s="16"/>
      <c r="AJ3504" s="16"/>
      <c r="AK3504" s="16"/>
      <c r="AL3504" s="16"/>
      <c r="AM3504" s="16"/>
      <c r="AN3504" s="16"/>
      <c r="AO3504" s="16"/>
      <c r="AP3504" s="16"/>
      <c r="AQ3504" s="15"/>
      <c r="AV3504" s="9"/>
      <c r="AW3504" s="9"/>
      <c r="AX3504" s="9"/>
      <c r="AY3504" s="9"/>
      <c r="AZ3504" s="9"/>
      <c r="BA3504" s="9"/>
      <c r="BB3504" s="9"/>
      <c r="BC3504" s="9"/>
      <c r="BD3504" s="9"/>
      <c r="BE3504" s="9"/>
      <c r="BF3504" s="9"/>
      <c r="BG3504" s="9"/>
      <c r="BH3504" s="9"/>
      <c r="BI3504" s="9"/>
      <c r="BJ3504" s="9"/>
      <c r="BK3504" s="9"/>
      <c r="BL3504" s="9"/>
      <c r="BM3504" s="9"/>
      <c r="BN3504" s="9"/>
      <c r="BO3504" s="9"/>
      <c r="BP3504" s="9"/>
      <c r="BQ3504" s="9"/>
      <c r="BR3504" s="9"/>
      <c r="BS3504" s="9"/>
      <c r="BT3504" s="9"/>
      <c r="BU3504" s="9"/>
      <c r="BV3504" s="9"/>
      <c r="BW3504" s="9"/>
      <c r="CB3504" s="10"/>
      <c r="CC3504" s="10"/>
      <c r="CD3504" s="10"/>
      <c r="CE3504" s="10"/>
      <c r="CF3504" s="11"/>
      <c r="CG3504" s="11"/>
      <c r="CH3504" s="11"/>
      <c r="CI3504" s="11"/>
      <c r="CJ3504" s="10"/>
      <c r="CK3504" s="10"/>
      <c r="CL3504" s="10"/>
      <c r="CM3504" s="10"/>
      <c r="CN3504" s="10"/>
      <c r="CO3504" s="10"/>
      <c r="CP3504" s="10"/>
      <c r="CQ3504" s="10"/>
      <c r="CR3504" s="10"/>
      <c r="CS3504" s="10"/>
      <c r="CT3504" s="10"/>
      <c r="CU3504" s="10"/>
      <c r="CV3504" s="9"/>
      <c r="CW3504" s="9"/>
      <c r="CX3504" s="9"/>
      <c r="CY3504" s="9"/>
    </row>
    <row r="3505" spans="31:103" ht="18" customHeight="1">
      <c r="AE3505" s="16"/>
      <c r="AF3505" s="16"/>
      <c r="AG3505" s="16"/>
      <c r="AH3505" s="16"/>
      <c r="AI3505" s="16"/>
      <c r="AJ3505" s="16"/>
      <c r="AK3505" s="16"/>
      <c r="AL3505" s="16"/>
      <c r="AM3505" s="16"/>
      <c r="AN3505" s="16"/>
      <c r="AO3505" s="16"/>
      <c r="AP3505" s="16"/>
      <c r="AQ3505" s="15"/>
      <c r="AV3505" s="9"/>
      <c r="AW3505" s="9"/>
      <c r="AX3505" s="9"/>
      <c r="AY3505" s="9"/>
      <c r="AZ3505" s="9"/>
      <c r="BA3505" s="9"/>
      <c r="BB3505" s="9"/>
      <c r="BC3505" s="9"/>
      <c r="BD3505" s="9"/>
      <c r="BE3505" s="9"/>
      <c r="BF3505" s="9"/>
      <c r="BG3505" s="9"/>
      <c r="BH3505" s="9"/>
      <c r="BI3505" s="9"/>
      <c r="BJ3505" s="9"/>
      <c r="BK3505" s="9"/>
      <c r="BL3505" s="9"/>
      <c r="BM3505" s="9"/>
      <c r="BN3505" s="9"/>
      <c r="BO3505" s="9"/>
      <c r="BP3505" s="9"/>
      <c r="BQ3505" s="9"/>
      <c r="BR3505" s="9"/>
      <c r="BS3505" s="9"/>
      <c r="BT3505" s="9"/>
      <c r="BU3505" s="9"/>
      <c r="BV3505" s="9"/>
      <c r="BW3505" s="9"/>
      <c r="CB3505" s="10"/>
      <c r="CC3505" s="10"/>
      <c r="CD3505" s="10"/>
      <c r="CE3505" s="10"/>
      <c r="CF3505" s="11"/>
      <c r="CG3505" s="11"/>
      <c r="CH3505" s="11"/>
      <c r="CI3505" s="11"/>
      <c r="CJ3505" s="10"/>
      <c r="CK3505" s="10"/>
      <c r="CL3505" s="10"/>
      <c r="CM3505" s="10"/>
      <c r="CN3505" s="10"/>
      <c r="CO3505" s="10"/>
      <c r="CP3505" s="10"/>
      <c r="CQ3505" s="10"/>
      <c r="CR3505" s="10"/>
      <c r="CS3505" s="10"/>
      <c r="CT3505" s="10"/>
      <c r="CU3505" s="10"/>
      <c r="CV3505" s="9"/>
      <c r="CW3505" s="9"/>
      <c r="CX3505" s="9"/>
      <c r="CY3505" s="9"/>
    </row>
    <row r="3506" spans="31:103" ht="18" customHeight="1">
      <c r="AE3506" s="16"/>
      <c r="AF3506" s="16"/>
      <c r="AG3506" s="16"/>
      <c r="AH3506" s="16"/>
      <c r="AI3506" s="16"/>
      <c r="AJ3506" s="16"/>
      <c r="AK3506" s="16"/>
      <c r="AL3506" s="16"/>
      <c r="AM3506" s="16"/>
      <c r="AN3506" s="16"/>
      <c r="AO3506" s="16"/>
      <c r="AP3506" s="16"/>
      <c r="AQ3506" s="15"/>
      <c r="AV3506" s="9"/>
      <c r="AW3506" s="9"/>
      <c r="AX3506" s="9"/>
      <c r="AY3506" s="9"/>
      <c r="AZ3506" s="9"/>
      <c r="BA3506" s="9"/>
      <c r="BB3506" s="9"/>
      <c r="BC3506" s="9"/>
      <c r="BD3506" s="9"/>
      <c r="BE3506" s="9"/>
      <c r="BF3506" s="9"/>
      <c r="BG3506" s="9"/>
      <c r="BH3506" s="9"/>
      <c r="BI3506" s="9"/>
      <c r="BJ3506" s="9"/>
      <c r="BK3506" s="9"/>
      <c r="BL3506" s="9"/>
      <c r="BM3506" s="9"/>
      <c r="BN3506" s="9"/>
      <c r="BO3506" s="9"/>
      <c r="BP3506" s="9"/>
      <c r="BQ3506" s="9"/>
      <c r="BR3506" s="9"/>
      <c r="BS3506" s="9"/>
      <c r="BT3506" s="9"/>
      <c r="BU3506" s="9"/>
      <c r="BV3506" s="9"/>
      <c r="BW3506" s="9"/>
      <c r="CB3506" s="10"/>
      <c r="CC3506" s="10"/>
      <c r="CD3506" s="10"/>
      <c r="CE3506" s="10"/>
      <c r="CF3506" s="11"/>
      <c r="CG3506" s="11"/>
      <c r="CH3506" s="11"/>
      <c r="CI3506" s="11"/>
      <c r="CJ3506" s="10"/>
      <c r="CK3506" s="10"/>
      <c r="CL3506" s="10"/>
      <c r="CM3506" s="10"/>
      <c r="CN3506" s="10"/>
      <c r="CO3506" s="10"/>
      <c r="CP3506" s="10"/>
      <c r="CQ3506" s="10"/>
      <c r="CR3506" s="10"/>
      <c r="CS3506" s="10"/>
      <c r="CT3506" s="10"/>
      <c r="CU3506" s="10"/>
      <c r="CV3506" s="9"/>
      <c r="CW3506" s="9"/>
      <c r="CX3506" s="9"/>
      <c r="CY3506" s="9"/>
    </row>
    <row r="3507" spans="31:103" ht="18" customHeight="1">
      <c r="AE3507" s="16"/>
      <c r="AF3507" s="16"/>
      <c r="AG3507" s="16"/>
      <c r="AH3507" s="16"/>
      <c r="AI3507" s="16"/>
      <c r="AJ3507" s="16"/>
      <c r="AK3507" s="16"/>
      <c r="AL3507" s="16"/>
      <c r="AM3507" s="16"/>
      <c r="AN3507" s="16"/>
      <c r="AO3507" s="16"/>
      <c r="AP3507" s="16"/>
      <c r="AQ3507" s="15"/>
      <c r="AV3507" s="9"/>
      <c r="AW3507" s="9"/>
      <c r="AX3507" s="9"/>
      <c r="AY3507" s="9"/>
      <c r="AZ3507" s="9"/>
      <c r="BA3507" s="9"/>
      <c r="BB3507" s="9"/>
      <c r="BC3507" s="9"/>
      <c r="BD3507" s="9"/>
      <c r="BE3507" s="9"/>
      <c r="BF3507" s="9"/>
      <c r="BG3507" s="9"/>
      <c r="BH3507" s="9"/>
      <c r="BI3507" s="9"/>
      <c r="BJ3507" s="9"/>
      <c r="BK3507" s="9"/>
      <c r="BL3507" s="9"/>
      <c r="BM3507" s="9"/>
      <c r="BN3507" s="9"/>
      <c r="BO3507" s="9"/>
      <c r="BP3507" s="9"/>
      <c r="BQ3507" s="9"/>
      <c r="BR3507" s="9"/>
      <c r="BS3507" s="9"/>
      <c r="BT3507" s="9"/>
      <c r="BU3507" s="9"/>
      <c r="BV3507" s="9"/>
      <c r="BW3507" s="9"/>
      <c r="CB3507" s="10"/>
      <c r="CC3507" s="10"/>
      <c r="CD3507" s="10"/>
      <c r="CE3507" s="10"/>
      <c r="CF3507" s="11"/>
      <c r="CG3507" s="11"/>
      <c r="CH3507" s="11"/>
      <c r="CI3507" s="11"/>
      <c r="CJ3507" s="10"/>
      <c r="CK3507" s="10"/>
      <c r="CL3507" s="10"/>
      <c r="CM3507" s="10"/>
      <c r="CN3507" s="10"/>
      <c r="CO3507" s="10"/>
      <c r="CP3507" s="10"/>
      <c r="CQ3507" s="10"/>
      <c r="CR3507" s="10"/>
      <c r="CS3507" s="10"/>
      <c r="CT3507" s="10"/>
      <c r="CU3507" s="10"/>
      <c r="CV3507" s="9"/>
      <c r="CW3507" s="9"/>
      <c r="CX3507" s="9"/>
      <c r="CY3507" s="9"/>
    </row>
    <row r="3508" spans="31:103" ht="18" customHeight="1">
      <c r="AE3508" s="16"/>
      <c r="AF3508" s="16"/>
      <c r="AG3508" s="16"/>
      <c r="AH3508" s="16"/>
      <c r="AI3508" s="16"/>
      <c r="AJ3508" s="16"/>
      <c r="AK3508" s="16"/>
      <c r="AL3508" s="16"/>
      <c r="AM3508" s="16"/>
      <c r="AN3508" s="16"/>
      <c r="AO3508" s="16"/>
      <c r="AP3508" s="16"/>
      <c r="AQ3508" s="15"/>
      <c r="AV3508" s="9"/>
      <c r="AW3508" s="9"/>
      <c r="AX3508" s="9"/>
      <c r="AY3508" s="9"/>
      <c r="AZ3508" s="9"/>
      <c r="BA3508" s="9"/>
      <c r="BB3508" s="9"/>
      <c r="BC3508" s="9"/>
      <c r="BD3508" s="9"/>
      <c r="BE3508" s="9"/>
      <c r="BF3508" s="9"/>
      <c r="BG3508" s="9"/>
      <c r="BH3508" s="9"/>
      <c r="BI3508" s="9"/>
      <c r="BJ3508" s="9"/>
      <c r="BK3508" s="9"/>
      <c r="BL3508" s="9"/>
      <c r="BM3508" s="9"/>
      <c r="BN3508" s="9"/>
      <c r="BO3508" s="9"/>
      <c r="BP3508" s="9"/>
      <c r="BQ3508" s="9"/>
      <c r="BR3508" s="9"/>
      <c r="BS3508" s="9"/>
      <c r="BT3508" s="9"/>
      <c r="BU3508" s="9"/>
      <c r="BV3508" s="9"/>
      <c r="BW3508" s="9"/>
      <c r="CB3508" s="10"/>
      <c r="CC3508" s="10"/>
      <c r="CD3508" s="10"/>
      <c r="CE3508" s="10"/>
      <c r="CF3508" s="11"/>
      <c r="CG3508" s="11"/>
      <c r="CH3508" s="11"/>
      <c r="CI3508" s="11"/>
      <c r="CJ3508" s="10"/>
      <c r="CK3508" s="10"/>
      <c r="CL3508" s="10"/>
      <c r="CM3508" s="10"/>
      <c r="CN3508" s="10"/>
      <c r="CO3508" s="10"/>
      <c r="CP3508" s="10"/>
      <c r="CQ3508" s="10"/>
      <c r="CR3508" s="10"/>
      <c r="CS3508" s="10"/>
      <c r="CT3508" s="10"/>
      <c r="CU3508" s="10"/>
      <c r="CV3508" s="9"/>
      <c r="CW3508" s="9"/>
      <c r="CX3508" s="9"/>
      <c r="CY3508" s="9"/>
    </row>
    <row r="3509" spans="31:103" ht="18" customHeight="1">
      <c r="AE3509" s="16"/>
      <c r="AF3509" s="16"/>
      <c r="AG3509" s="16"/>
      <c r="AH3509" s="16"/>
      <c r="AI3509" s="16"/>
      <c r="AJ3509" s="16"/>
      <c r="AK3509" s="16"/>
      <c r="AL3509" s="16"/>
      <c r="AM3509" s="16"/>
      <c r="AN3509" s="16"/>
      <c r="AO3509" s="16"/>
      <c r="AP3509" s="16"/>
      <c r="AQ3509" s="15"/>
      <c r="AV3509" s="9"/>
      <c r="AW3509" s="9"/>
      <c r="AX3509" s="9"/>
      <c r="AY3509" s="9"/>
      <c r="AZ3509" s="9"/>
      <c r="BA3509" s="9"/>
      <c r="BB3509" s="9"/>
      <c r="BC3509" s="9"/>
      <c r="BD3509" s="9"/>
      <c r="BE3509" s="9"/>
      <c r="BF3509" s="9"/>
      <c r="BG3509" s="9"/>
      <c r="BH3509" s="9"/>
      <c r="BI3509" s="9"/>
      <c r="BJ3509" s="9"/>
      <c r="BK3509" s="9"/>
      <c r="BL3509" s="9"/>
      <c r="BM3509" s="9"/>
      <c r="BN3509" s="9"/>
      <c r="BO3509" s="9"/>
      <c r="BP3509" s="9"/>
      <c r="BQ3509" s="9"/>
      <c r="BR3509" s="9"/>
      <c r="BS3509" s="9"/>
      <c r="BT3509" s="9"/>
      <c r="BU3509" s="9"/>
      <c r="BV3509" s="9"/>
      <c r="BW3509" s="9"/>
      <c r="CB3509" s="10"/>
      <c r="CC3509" s="10"/>
      <c r="CD3509" s="10"/>
      <c r="CE3509" s="10"/>
      <c r="CF3509" s="11"/>
      <c r="CG3509" s="11"/>
      <c r="CH3509" s="11"/>
      <c r="CI3509" s="11"/>
      <c r="CJ3509" s="10"/>
      <c r="CK3509" s="10"/>
      <c r="CL3509" s="10"/>
      <c r="CM3509" s="10"/>
      <c r="CN3509" s="10"/>
      <c r="CO3509" s="10"/>
      <c r="CP3509" s="10"/>
      <c r="CQ3509" s="10"/>
      <c r="CR3509" s="10"/>
      <c r="CS3509" s="10"/>
      <c r="CT3509" s="10"/>
      <c r="CU3509" s="10"/>
      <c r="CV3509" s="9"/>
      <c r="CW3509" s="9"/>
      <c r="CX3509" s="9"/>
      <c r="CY3509" s="9"/>
    </row>
    <row r="3510" spans="31:103" ht="18" customHeight="1">
      <c r="AE3510" s="16"/>
      <c r="AF3510" s="16"/>
      <c r="AG3510" s="16"/>
      <c r="AH3510" s="16"/>
      <c r="AI3510" s="16"/>
      <c r="AJ3510" s="16"/>
      <c r="AK3510" s="16"/>
      <c r="AL3510" s="16"/>
      <c r="AM3510" s="16"/>
      <c r="AN3510" s="16"/>
      <c r="AO3510" s="16"/>
      <c r="AP3510" s="16"/>
      <c r="AQ3510" s="15"/>
      <c r="AV3510" s="9"/>
      <c r="AW3510" s="9"/>
      <c r="AX3510" s="9"/>
      <c r="AY3510" s="9"/>
      <c r="AZ3510" s="9"/>
      <c r="BA3510" s="9"/>
      <c r="BB3510" s="9"/>
      <c r="BC3510" s="9"/>
      <c r="BD3510" s="9"/>
      <c r="BE3510" s="9"/>
      <c r="BF3510" s="9"/>
      <c r="BG3510" s="9"/>
      <c r="BH3510" s="9"/>
      <c r="BI3510" s="9"/>
      <c r="BJ3510" s="9"/>
      <c r="BK3510" s="9"/>
      <c r="BL3510" s="9"/>
      <c r="BM3510" s="9"/>
      <c r="BN3510" s="9"/>
      <c r="BO3510" s="9"/>
      <c r="BP3510" s="9"/>
      <c r="BQ3510" s="9"/>
      <c r="BR3510" s="9"/>
      <c r="BS3510" s="9"/>
      <c r="BT3510" s="9"/>
      <c r="BU3510" s="9"/>
      <c r="BV3510" s="9"/>
      <c r="BW3510" s="9"/>
      <c r="CB3510" s="10"/>
      <c r="CC3510" s="10"/>
      <c r="CD3510" s="10"/>
      <c r="CE3510" s="10"/>
      <c r="CF3510" s="11"/>
      <c r="CG3510" s="11"/>
      <c r="CH3510" s="11"/>
      <c r="CI3510" s="11"/>
      <c r="CJ3510" s="10"/>
      <c r="CK3510" s="10"/>
      <c r="CL3510" s="10"/>
      <c r="CM3510" s="10"/>
      <c r="CN3510" s="10"/>
      <c r="CO3510" s="10"/>
      <c r="CP3510" s="10"/>
      <c r="CQ3510" s="10"/>
      <c r="CR3510" s="10"/>
      <c r="CS3510" s="10"/>
      <c r="CT3510" s="10"/>
      <c r="CU3510" s="10"/>
      <c r="CV3510" s="9"/>
      <c r="CW3510" s="9"/>
      <c r="CX3510" s="9"/>
      <c r="CY3510" s="9"/>
    </row>
    <row r="3511" spans="31:103" ht="18" customHeight="1">
      <c r="AE3511" s="16"/>
      <c r="AF3511" s="16"/>
      <c r="AG3511" s="16"/>
      <c r="AH3511" s="16"/>
      <c r="AI3511" s="16"/>
      <c r="AJ3511" s="16"/>
      <c r="AK3511" s="16"/>
      <c r="AL3511" s="16"/>
      <c r="AM3511" s="16"/>
      <c r="AN3511" s="16"/>
      <c r="AO3511" s="16"/>
      <c r="AP3511" s="16"/>
      <c r="AQ3511" s="15"/>
      <c r="AV3511" s="9"/>
      <c r="AW3511" s="9"/>
      <c r="AX3511" s="9"/>
      <c r="AY3511" s="9"/>
      <c r="AZ3511" s="9"/>
      <c r="BA3511" s="9"/>
      <c r="BB3511" s="9"/>
      <c r="BC3511" s="9"/>
      <c r="BD3511" s="9"/>
      <c r="BE3511" s="9"/>
      <c r="BF3511" s="9"/>
      <c r="BG3511" s="9"/>
      <c r="BH3511" s="9"/>
      <c r="BI3511" s="9"/>
      <c r="BJ3511" s="9"/>
      <c r="BK3511" s="9"/>
      <c r="BL3511" s="9"/>
      <c r="BM3511" s="9"/>
      <c r="BN3511" s="9"/>
      <c r="BO3511" s="9"/>
      <c r="BP3511" s="9"/>
      <c r="BQ3511" s="9"/>
      <c r="BR3511" s="9"/>
      <c r="BS3511" s="9"/>
      <c r="BT3511" s="9"/>
      <c r="BU3511" s="9"/>
      <c r="BV3511" s="9"/>
      <c r="BW3511" s="9"/>
      <c r="CB3511" s="10"/>
      <c r="CC3511" s="10"/>
      <c r="CD3511" s="10"/>
      <c r="CE3511" s="10"/>
      <c r="CF3511" s="11"/>
      <c r="CG3511" s="11"/>
      <c r="CH3511" s="11"/>
      <c r="CI3511" s="11"/>
      <c r="CJ3511" s="10"/>
      <c r="CK3511" s="10"/>
      <c r="CL3511" s="10"/>
      <c r="CM3511" s="10"/>
      <c r="CN3511" s="10"/>
      <c r="CO3511" s="10"/>
      <c r="CP3511" s="10"/>
      <c r="CQ3511" s="10"/>
      <c r="CR3511" s="10"/>
      <c r="CS3511" s="10"/>
      <c r="CT3511" s="10"/>
      <c r="CU3511" s="10"/>
      <c r="CV3511" s="9"/>
      <c r="CW3511" s="9"/>
      <c r="CX3511" s="9"/>
      <c r="CY3511" s="9"/>
    </row>
    <row r="3512" spans="31:103" ht="18" customHeight="1">
      <c r="AE3512" s="16"/>
      <c r="AF3512" s="16"/>
      <c r="AG3512" s="16"/>
      <c r="AH3512" s="16"/>
      <c r="AI3512" s="16"/>
      <c r="AJ3512" s="16"/>
      <c r="AK3512" s="16"/>
      <c r="AL3512" s="16"/>
      <c r="AM3512" s="16"/>
      <c r="AN3512" s="16"/>
      <c r="AO3512" s="16"/>
      <c r="AP3512" s="16"/>
      <c r="AQ3512" s="15"/>
      <c r="AV3512" s="9"/>
      <c r="AW3512" s="9"/>
      <c r="AX3512" s="9"/>
      <c r="AY3512" s="9"/>
      <c r="AZ3512" s="9"/>
      <c r="BA3512" s="9"/>
      <c r="BB3512" s="9"/>
      <c r="BC3512" s="9"/>
      <c r="BD3512" s="9"/>
      <c r="BE3512" s="9"/>
      <c r="BF3512" s="9"/>
      <c r="BG3512" s="9"/>
      <c r="BH3512" s="9"/>
      <c r="BI3512" s="9"/>
      <c r="BJ3512" s="9"/>
      <c r="BK3512" s="9"/>
      <c r="BL3512" s="9"/>
      <c r="BM3512" s="9"/>
      <c r="BN3512" s="9"/>
      <c r="BO3512" s="9"/>
      <c r="BP3512" s="9"/>
      <c r="BQ3512" s="9"/>
      <c r="BR3512" s="9"/>
      <c r="BS3512" s="9"/>
      <c r="BT3512" s="9"/>
      <c r="BU3512" s="9"/>
      <c r="BV3512" s="9"/>
      <c r="BW3512" s="9"/>
      <c r="CB3512" s="10"/>
      <c r="CC3512" s="10"/>
      <c r="CD3512" s="10"/>
      <c r="CE3512" s="10"/>
      <c r="CF3512" s="11"/>
      <c r="CG3512" s="11"/>
      <c r="CH3512" s="11"/>
      <c r="CI3512" s="11"/>
      <c r="CJ3512" s="10"/>
      <c r="CK3512" s="10"/>
      <c r="CL3512" s="10"/>
      <c r="CM3512" s="10"/>
      <c r="CN3512" s="10"/>
      <c r="CO3512" s="10"/>
      <c r="CP3512" s="10"/>
      <c r="CQ3512" s="10"/>
      <c r="CR3512" s="10"/>
      <c r="CS3512" s="10"/>
      <c r="CT3512" s="10"/>
      <c r="CU3512" s="10"/>
      <c r="CV3512" s="9"/>
      <c r="CW3512" s="9"/>
      <c r="CX3512" s="9"/>
      <c r="CY3512" s="9"/>
    </row>
    <row r="3513" spans="31:103" ht="18" customHeight="1">
      <c r="AE3513" s="16"/>
      <c r="AF3513" s="16"/>
      <c r="AG3513" s="16"/>
      <c r="AH3513" s="16"/>
      <c r="AI3513" s="16"/>
      <c r="AJ3513" s="16"/>
      <c r="AK3513" s="16"/>
      <c r="AL3513" s="16"/>
      <c r="AM3513" s="16"/>
      <c r="AN3513" s="16"/>
      <c r="AO3513" s="16"/>
      <c r="AP3513" s="16"/>
      <c r="AQ3513" s="15"/>
      <c r="AV3513" s="9"/>
      <c r="AW3513" s="9"/>
      <c r="AX3513" s="9"/>
      <c r="AY3513" s="9"/>
      <c r="AZ3513" s="9"/>
      <c r="BA3513" s="9"/>
      <c r="BB3513" s="9"/>
      <c r="BC3513" s="9"/>
      <c r="BD3513" s="9"/>
      <c r="BE3513" s="9"/>
      <c r="BF3513" s="9"/>
      <c r="BG3513" s="9"/>
      <c r="BH3513" s="9"/>
      <c r="BI3513" s="9"/>
      <c r="BJ3513" s="9"/>
      <c r="BK3513" s="9"/>
      <c r="BL3513" s="9"/>
      <c r="BM3513" s="9"/>
      <c r="BN3513" s="9"/>
      <c r="BO3513" s="9"/>
      <c r="BP3513" s="9"/>
      <c r="BQ3513" s="9"/>
      <c r="BR3513" s="9"/>
      <c r="BS3513" s="9"/>
      <c r="BT3513" s="9"/>
      <c r="BU3513" s="9"/>
      <c r="BV3513" s="9"/>
      <c r="BW3513" s="9"/>
      <c r="CB3513" s="10"/>
      <c r="CC3513" s="10"/>
      <c r="CD3513" s="10"/>
      <c r="CE3513" s="10"/>
      <c r="CF3513" s="11"/>
      <c r="CG3513" s="11"/>
      <c r="CH3513" s="11"/>
      <c r="CI3513" s="11"/>
      <c r="CJ3513" s="10"/>
      <c r="CK3513" s="10"/>
      <c r="CL3513" s="10"/>
      <c r="CM3513" s="10"/>
      <c r="CN3513" s="10"/>
      <c r="CO3513" s="10"/>
      <c r="CP3513" s="10"/>
      <c r="CQ3513" s="10"/>
      <c r="CR3513" s="10"/>
      <c r="CS3513" s="10"/>
      <c r="CT3513" s="10"/>
      <c r="CU3513" s="10"/>
      <c r="CV3513" s="9"/>
      <c r="CW3513" s="9"/>
      <c r="CX3513" s="9"/>
      <c r="CY3513" s="9"/>
    </row>
    <row r="3514" spans="31:103" ht="18" customHeight="1">
      <c r="AE3514" s="16"/>
      <c r="AF3514" s="16"/>
      <c r="AG3514" s="16"/>
      <c r="AH3514" s="16"/>
      <c r="AI3514" s="16"/>
      <c r="AJ3514" s="16"/>
      <c r="AK3514" s="16"/>
      <c r="AL3514" s="16"/>
      <c r="AM3514" s="16"/>
      <c r="AN3514" s="16"/>
      <c r="AO3514" s="16"/>
      <c r="AP3514" s="16"/>
      <c r="AQ3514" s="15"/>
      <c r="AV3514" s="9"/>
      <c r="AW3514" s="9"/>
      <c r="AX3514" s="9"/>
      <c r="AY3514" s="9"/>
      <c r="AZ3514" s="9"/>
      <c r="BA3514" s="9"/>
      <c r="BB3514" s="9"/>
      <c r="BC3514" s="9"/>
      <c r="BD3514" s="9"/>
      <c r="BE3514" s="9"/>
      <c r="BF3514" s="9"/>
      <c r="BG3514" s="9"/>
      <c r="BH3514" s="9"/>
      <c r="BI3514" s="9"/>
      <c r="BJ3514" s="9"/>
      <c r="BK3514" s="9"/>
      <c r="BL3514" s="9"/>
      <c r="BM3514" s="9"/>
      <c r="BN3514" s="9"/>
      <c r="BO3514" s="9"/>
      <c r="BP3514" s="9"/>
      <c r="BQ3514" s="9"/>
      <c r="BR3514" s="9"/>
      <c r="BS3514" s="9"/>
      <c r="BT3514" s="9"/>
      <c r="BU3514" s="9"/>
      <c r="BV3514" s="9"/>
      <c r="BW3514" s="9"/>
      <c r="CB3514" s="10"/>
      <c r="CC3514" s="10"/>
      <c r="CD3514" s="10"/>
      <c r="CE3514" s="10"/>
      <c r="CF3514" s="11"/>
      <c r="CG3514" s="11"/>
      <c r="CH3514" s="11"/>
      <c r="CI3514" s="11"/>
      <c r="CJ3514" s="10"/>
      <c r="CK3514" s="10"/>
      <c r="CL3514" s="10"/>
      <c r="CM3514" s="10"/>
      <c r="CN3514" s="10"/>
      <c r="CO3514" s="10"/>
      <c r="CP3514" s="10"/>
      <c r="CQ3514" s="10"/>
      <c r="CR3514" s="10"/>
      <c r="CS3514" s="10"/>
      <c r="CT3514" s="10"/>
      <c r="CU3514" s="10"/>
      <c r="CV3514" s="9"/>
      <c r="CW3514" s="9"/>
      <c r="CX3514" s="9"/>
      <c r="CY3514" s="9"/>
    </row>
    <row r="3515" spans="31:103" ht="18" customHeight="1">
      <c r="AE3515" s="16"/>
      <c r="AF3515" s="16"/>
      <c r="AG3515" s="16"/>
      <c r="AH3515" s="16"/>
      <c r="AI3515" s="16"/>
      <c r="AJ3515" s="16"/>
      <c r="AK3515" s="16"/>
      <c r="AL3515" s="16"/>
      <c r="AM3515" s="16"/>
      <c r="AN3515" s="16"/>
      <c r="AO3515" s="16"/>
      <c r="AP3515" s="16"/>
      <c r="AQ3515" s="15"/>
      <c r="AV3515" s="9"/>
      <c r="AW3515" s="9"/>
      <c r="AX3515" s="9"/>
      <c r="AY3515" s="9"/>
      <c r="AZ3515" s="9"/>
      <c r="BA3515" s="9"/>
      <c r="BB3515" s="9"/>
      <c r="BC3515" s="9"/>
      <c r="BD3515" s="9"/>
      <c r="BE3515" s="9"/>
      <c r="BF3515" s="9"/>
      <c r="BG3515" s="9"/>
      <c r="BH3515" s="9"/>
      <c r="BI3515" s="9"/>
      <c r="BJ3515" s="9"/>
      <c r="BK3515" s="9"/>
      <c r="BL3515" s="9"/>
      <c r="BM3515" s="9"/>
      <c r="BN3515" s="9"/>
      <c r="BO3515" s="9"/>
      <c r="BP3515" s="9"/>
      <c r="BQ3515" s="9"/>
      <c r="BR3515" s="9"/>
      <c r="BS3515" s="9"/>
      <c r="BT3515" s="9"/>
      <c r="BU3515" s="9"/>
      <c r="BV3515" s="9"/>
      <c r="BW3515" s="9"/>
      <c r="CB3515" s="10"/>
      <c r="CC3515" s="10"/>
      <c r="CD3515" s="10"/>
      <c r="CE3515" s="10"/>
      <c r="CF3515" s="11"/>
      <c r="CG3515" s="11"/>
      <c r="CH3515" s="11"/>
      <c r="CI3515" s="11"/>
      <c r="CJ3515" s="10"/>
      <c r="CK3515" s="10"/>
      <c r="CL3515" s="10"/>
      <c r="CM3515" s="10"/>
      <c r="CN3515" s="10"/>
      <c r="CO3515" s="10"/>
      <c r="CP3515" s="10"/>
      <c r="CQ3515" s="10"/>
      <c r="CR3515" s="10"/>
      <c r="CS3515" s="10"/>
      <c r="CT3515" s="10"/>
      <c r="CU3515" s="10"/>
      <c r="CV3515" s="9"/>
      <c r="CW3515" s="9"/>
      <c r="CX3515" s="9"/>
      <c r="CY3515" s="9"/>
    </row>
    <row r="3516" spans="31:103" ht="18" customHeight="1">
      <c r="AE3516" s="16"/>
      <c r="AF3516" s="16"/>
      <c r="AG3516" s="16"/>
      <c r="AH3516" s="16"/>
      <c r="AI3516" s="16"/>
      <c r="AJ3516" s="16"/>
      <c r="AK3516" s="16"/>
      <c r="AL3516" s="16"/>
      <c r="AM3516" s="16"/>
      <c r="AN3516" s="16"/>
      <c r="AO3516" s="16"/>
      <c r="AP3516" s="16"/>
      <c r="AQ3516" s="15"/>
      <c r="AV3516" s="9"/>
      <c r="AW3516" s="9"/>
      <c r="AX3516" s="9"/>
      <c r="AY3516" s="9"/>
      <c r="AZ3516" s="9"/>
      <c r="BA3516" s="9"/>
      <c r="BB3516" s="9"/>
      <c r="BC3516" s="9"/>
      <c r="BD3516" s="9"/>
      <c r="BE3516" s="9"/>
      <c r="BF3516" s="9"/>
      <c r="BG3516" s="9"/>
      <c r="BH3516" s="9"/>
      <c r="BI3516" s="9"/>
      <c r="BJ3516" s="9"/>
      <c r="BK3516" s="9"/>
      <c r="BL3516" s="9"/>
      <c r="BM3516" s="9"/>
      <c r="BN3516" s="9"/>
      <c r="BO3516" s="9"/>
      <c r="BP3516" s="9"/>
      <c r="BQ3516" s="9"/>
      <c r="BR3516" s="9"/>
      <c r="BS3516" s="9"/>
      <c r="BT3516" s="9"/>
      <c r="BU3516" s="9"/>
      <c r="BV3516" s="9"/>
      <c r="BW3516" s="9"/>
      <c r="CB3516" s="10"/>
      <c r="CC3516" s="10"/>
      <c r="CD3516" s="10"/>
      <c r="CE3516" s="10"/>
      <c r="CF3516" s="11"/>
      <c r="CG3516" s="11"/>
      <c r="CH3516" s="11"/>
      <c r="CI3516" s="11"/>
      <c r="CJ3516" s="10"/>
      <c r="CK3516" s="10"/>
      <c r="CL3516" s="10"/>
      <c r="CM3516" s="10"/>
      <c r="CN3516" s="10"/>
      <c r="CO3516" s="10"/>
      <c r="CP3516" s="10"/>
      <c r="CQ3516" s="10"/>
      <c r="CR3516" s="10"/>
      <c r="CS3516" s="10"/>
      <c r="CT3516" s="10"/>
      <c r="CU3516" s="10"/>
      <c r="CV3516" s="9"/>
      <c r="CW3516" s="9"/>
      <c r="CX3516" s="9"/>
      <c r="CY3516" s="9"/>
    </row>
    <row r="3517" spans="31:103" ht="18" customHeight="1">
      <c r="AE3517" s="16"/>
      <c r="AF3517" s="16"/>
      <c r="AG3517" s="16"/>
      <c r="AH3517" s="16"/>
      <c r="AI3517" s="16"/>
      <c r="AJ3517" s="16"/>
      <c r="AK3517" s="16"/>
      <c r="AL3517" s="16"/>
      <c r="AM3517" s="16"/>
      <c r="AN3517" s="16"/>
      <c r="AO3517" s="16"/>
      <c r="AP3517" s="16"/>
      <c r="AQ3517" s="15"/>
      <c r="AV3517" s="9"/>
      <c r="AW3517" s="9"/>
      <c r="AX3517" s="9"/>
      <c r="AY3517" s="9"/>
      <c r="AZ3517" s="9"/>
      <c r="BA3517" s="9"/>
      <c r="BB3517" s="9"/>
      <c r="BC3517" s="9"/>
      <c r="BD3517" s="9"/>
      <c r="BE3517" s="9"/>
      <c r="BF3517" s="9"/>
      <c r="BG3517" s="9"/>
      <c r="BH3517" s="9"/>
      <c r="BI3517" s="9"/>
      <c r="BJ3517" s="9"/>
      <c r="BK3517" s="9"/>
      <c r="BL3517" s="9"/>
      <c r="BM3517" s="9"/>
      <c r="BN3517" s="9"/>
      <c r="BO3517" s="9"/>
      <c r="BP3517" s="9"/>
      <c r="BQ3517" s="9"/>
      <c r="BR3517" s="9"/>
      <c r="BS3517" s="9"/>
      <c r="BT3517" s="9"/>
      <c r="BU3517" s="9"/>
      <c r="BV3517" s="9"/>
      <c r="BW3517" s="9"/>
      <c r="CB3517" s="10"/>
      <c r="CC3517" s="10"/>
      <c r="CD3517" s="10"/>
      <c r="CE3517" s="10"/>
      <c r="CF3517" s="11"/>
      <c r="CG3517" s="11"/>
      <c r="CH3517" s="11"/>
      <c r="CI3517" s="11"/>
      <c r="CJ3517" s="10"/>
      <c r="CK3517" s="10"/>
      <c r="CL3517" s="10"/>
      <c r="CM3517" s="10"/>
      <c r="CN3517" s="10"/>
      <c r="CO3517" s="10"/>
      <c r="CP3517" s="10"/>
      <c r="CQ3517" s="10"/>
      <c r="CR3517" s="10"/>
      <c r="CS3517" s="10"/>
      <c r="CT3517" s="10"/>
      <c r="CU3517" s="10"/>
      <c r="CV3517" s="9"/>
      <c r="CW3517" s="9"/>
      <c r="CX3517" s="9"/>
      <c r="CY3517" s="9"/>
    </row>
    <row r="3518" spans="31:103" ht="18" customHeight="1">
      <c r="AE3518" s="16"/>
      <c r="AF3518" s="16"/>
      <c r="AG3518" s="16"/>
      <c r="AH3518" s="16"/>
      <c r="AI3518" s="16"/>
      <c r="AJ3518" s="16"/>
      <c r="AK3518" s="16"/>
      <c r="AL3518" s="16"/>
      <c r="AM3518" s="16"/>
      <c r="AN3518" s="16"/>
      <c r="AO3518" s="16"/>
      <c r="AP3518" s="16"/>
      <c r="AQ3518" s="15"/>
      <c r="AV3518" s="9"/>
      <c r="AW3518" s="9"/>
      <c r="AX3518" s="9"/>
      <c r="AY3518" s="9"/>
      <c r="AZ3518" s="9"/>
      <c r="BA3518" s="9"/>
      <c r="BB3518" s="9"/>
      <c r="BC3518" s="9"/>
      <c r="BD3518" s="9"/>
      <c r="BE3518" s="9"/>
      <c r="BF3518" s="9"/>
      <c r="BG3518" s="9"/>
      <c r="BH3518" s="9"/>
      <c r="BI3518" s="9"/>
      <c r="BJ3518" s="9"/>
      <c r="BK3518" s="9"/>
      <c r="BL3518" s="9"/>
      <c r="BM3518" s="9"/>
      <c r="BN3518" s="9"/>
      <c r="BO3518" s="9"/>
      <c r="BP3518" s="9"/>
      <c r="BQ3518" s="9"/>
      <c r="BR3518" s="9"/>
      <c r="BS3518" s="9"/>
      <c r="BT3518" s="9"/>
      <c r="BU3518" s="9"/>
      <c r="BV3518" s="9"/>
      <c r="BW3518" s="9"/>
      <c r="CB3518" s="10"/>
      <c r="CC3518" s="10"/>
      <c r="CD3518" s="10"/>
      <c r="CE3518" s="10"/>
      <c r="CF3518" s="11"/>
      <c r="CG3518" s="11"/>
      <c r="CH3518" s="11"/>
      <c r="CI3518" s="11"/>
      <c r="CJ3518" s="10"/>
      <c r="CK3518" s="10"/>
      <c r="CL3518" s="10"/>
      <c r="CM3518" s="10"/>
      <c r="CN3518" s="10"/>
      <c r="CO3518" s="10"/>
      <c r="CP3518" s="10"/>
      <c r="CQ3518" s="10"/>
      <c r="CR3518" s="10"/>
      <c r="CS3518" s="10"/>
      <c r="CT3518" s="10"/>
      <c r="CU3518" s="10"/>
      <c r="CV3518" s="9"/>
      <c r="CW3518" s="9"/>
      <c r="CX3518" s="9"/>
      <c r="CY3518" s="9"/>
    </row>
    <row r="3519" spans="31:103" ht="18" customHeight="1">
      <c r="AE3519" s="16"/>
      <c r="AF3519" s="16"/>
      <c r="AG3519" s="16"/>
      <c r="AH3519" s="16"/>
      <c r="AI3519" s="16"/>
      <c r="AJ3519" s="16"/>
      <c r="AK3519" s="16"/>
      <c r="AL3519" s="16"/>
      <c r="AM3519" s="16"/>
      <c r="AN3519" s="16"/>
      <c r="AO3519" s="16"/>
      <c r="AP3519" s="16"/>
      <c r="AQ3519" s="15"/>
      <c r="AV3519" s="9"/>
      <c r="AW3519" s="9"/>
      <c r="AX3519" s="9"/>
      <c r="AY3519" s="9"/>
      <c r="AZ3519" s="9"/>
      <c r="BA3519" s="9"/>
      <c r="BB3519" s="9"/>
      <c r="BC3519" s="9"/>
      <c r="BD3519" s="9"/>
      <c r="BE3519" s="9"/>
      <c r="BF3519" s="9"/>
      <c r="BG3519" s="9"/>
      <c r="BH3519" s="9"/>
      <c r="BI3519" s="9"/>
      <c r="BJ3519" s="9"/>
      <c r="BK3519" s="9"/>
      <c r="BL3519" s="9"/>
      <c r="BM3519" s="9"/>
      <c r="BN3519" s="9"/>
      <c r="BO3519" s="9"/>
      <c r="BP3519" s="9"/>
      <c r="BQ3519" s="9"/>
      <c r="BR3519" s="9"/>
      <c r="BS3519" s="9"/>
      <c r="BT3519" s="9"/>
      <c r="BU3519" s="9"/>
      <c r="BV3519" s="9"/>
      <c r="BW3519" s="9"/>
      <c r="CB3519" s="10"/>
      <c r="CC3519" s="10"/>
      <c r="CD3519" s="10"/>
      <c r="CE3519" s="10"/>
      <c r="CF3519" s="11"/>
      <c r="CG3519" s="11"/>
      <c r="CH3519" s="11"/>
      <c r="CI3519" s="11"/>
      <c r="CJ3519" s="10"/>
      <c r="CK3519" s="10"/>
      <c r="CL3519" s="10"/>
      <c r="CM3519" s="10"/>
      <c r="CN3519" s="10"/>
      <c r="CO3519" s="10"/>
      <c r="CP3519" s="10"/>
      <c r="CQ3519" s="10"/>
      <c r="CR3519" s="10"/>
      <c r="CS3519" s="10"/>
      <c r="CT3519" s="10"/>
      <c r="CU3519" s="10"/>
      <c r="CV3519" s="9"/>
      <c r="CW3519" s="9"/>
      <c r="CX3519" s="9"/>
      <c r="CY3519" s="9"/>
    </row>
    <row r="3520" spans="31:103" ht="18" customHeight="1">
      <c r="AE3520" s="16"/>
      <c r="AF3520" s="16"/>
      <c r="AG3520" s="16"/>
      <c r="AH3520" s="16"/>
      <c r="AI3520" s="16"/>
      <c r="AJ3520" s="16"/>
      <c r="AK3520" s="16"/>
      <c r="AL3520" s="16"/>
      <c r="AM3520" s="16"/>
      <c r="AN3520" s="16"/>
      <c r="AO3520" s="16"/>
      <c r="AP3520" s="16"/>
      <c r="AQ3520" s="15"/>
      <c r="AV3520" s="9"/>
      <c r="AW3520" s="9"/>
      <c r="AX3520" s="9"/>
      <c r="AY3520" s="9"/>
      <c r="AZ3520" s="9"/>
      <c r="BA3520" s="9"/>
      <c r="BB3520" s="9"/>
      <c r="BC3520" s="9"/>
      <c r="BD3520" s="9"/>
      <c r="BE3520" s="9"/>
      <c r="BF3520" s="9"/>
      <c r="BG3520" s="9"/>
      <c r="BH3520" s="9"/>
      <c r="BI3520" s="9"/>
      <c r="BJ3520" s="9"/>
      <c r="BK3520" s="9"/>
      <c r="BL3520" s="9"/>
      <c r="BM3520" s="9"/>
      <c r="BN3520" s="9"/>
      <c r="BO3520" s="9"/>
      <c r="BP3520" s="9"/>
      <c r="BQ3520" s="9"/>
      <c r="BR3520" s="9"/>
      <c r="BS3520" s="9"/>
      <c r="BT3520" s="9"/>
      <c r="BU3520" s="9"/>
      <c r="BV3520" s="9"/>
      <c r="BW3520" s="9"/>
      <c r="CB3520" s="10"/>
      <c r="CC3520" s="10"/>
      <c r="CD3520" s="10"/>
      <c r="CE3520" s="10"/>
      <c r="CF3520" s="11"/>
      <c r="CG3520" s="11"/>
      <c r="CH3520" s="11"/>
      <c r="CI3520" s="11"/>
      <c r="CJ3520" s="10"/>
      <c r="CK3520" s="10"/>
      <c r="CL3520" s="10"/>
      <c r="CM3520" s="10"/>
      <c r="CN3520" s="10"/>
      <c r="CO3520" s="10"/>
      <c r="CP3520" s="10"/>
      <c r="CQ3520" s="10"/>
      <c r="CR3520" s="10"/>
      <c r="CS3520" s="10"/>
      <c r="CT3520" s="10"/>
      <c r="CU3520" s="10"/>
      <c r="CV3520" s="9"/>
      <c r="CW3520" s="9"/>
      <c r="CX3520" s="9"/>
      <c r="CY3520" s="9"/>
    </row>
    <row r="3521" spans="31:103" ht="18" customHeight="1">
      <c r="AE3521" s="16"/>
      <c r="AF3521" s="16"/>
      <c r="AG3521" s="16"/>
      <c r="AH3521" s="16"/>
      <c r="AI3521" s="16"/>
      <c r="AJ3521" s="16"/>
      <c r="AK3521" s="16"/>
      <c r="AL3521" s="16"/>
      <c r="AM3521" s="16"/>
      <c r="AN3521" s="16"/>
      <c r="AO3521" s="16"/>
      <c r="AP3521" s="16"/>
      <c r="AQ3521" s="15"/>
      <c r="AV3521" s="9"/>
      <c r="AW3521" s="9"/>
      <c r="AX3521" s="9"/>
      <c r="AY3521" s="9"/>
      <c r="AZ3521" s="9"/>
      <c r="BA3521" s="9"/>
      <c r="BB3521" s="9"/>
      <c r="BC3521" s="9"/>
      <c r="BD3521" s="9"/>
      <c r="BE3521" s="9"/>
      <c r="BF3521" s="9"/>
      <c r="BG3521" s="9"/>
      <c r="BH3521" s="9"/>
      <c r="BI3521" s="9"/>
      <c r="BJ3521" s="9"/>
      <c r="BK3521" s="9"/>
      <c r="BL3521" s="9"/>
      <c r="BM3521" s="9"/>
      <c r="BN3521" s="9"/>
      <c r="BO3521" s="9"/>
      <c r="BP3521" s="9"/>
      <c r="BQ3521" s="9"/>
      <c r="BR3521" s="9"/>
      <c r="BS3521" s="9"/>
      <c r="BT3521" s="9"/>
      <c r="BU3521" s="9"/>
      <c r="BV3521" s="9"/>
      <c r="BW3521" s="9"/>
      <c r="CB3521" s="10"/>
      <c r="CC3521" s="10"/>
      <c r="CD3521" s="10"/>
      <c r="CE3521" s="10"/>
      <c r="CF3521" s="11"/>
      <c r="CG3521" s="11"/>
      <c r="CH3521" s="11"/>
      <c r="CI3521" s="11"/>
      <c r="CJ3521" s="10"/>
      <c r="CK3521" s="10"/>
      <c r="CL3521" s="10"/>
      <c r="CM3521" s="10"/>
      <c r="CN3521" s="10"/>
      <c r="CO3521" s="10"/>
      <c r="CP3521" s="10"/>
      <c r="CQ3521" s="10"/>
      <c r="CR3521" s="10"/>
      <c r="CS3521" s="10"/>
      <c r="CT3521" s="10"/>
      <c r="CU3521" s="10"/>
      <c r="CV3521" s="9"/>
      <c r="CW3521" s="9"/>
      <c r="CX3521" s="9"/>
      <c r="CY3521" s="9"/>
    </row>
    <row r="3522" spans="31:103" ht="18" customHeight="1">
      <c r="AE3522" s="16"/>
      <c r="AF3522" s="16"/>
      <c r="AG3522" s="16"/>
      <c r="AH3522" s="16"/>
      <c r="AI3522" s="16"/>
      <c r="AJ3522" s="16"/>
      <c r="AK3522" s="16"/>
      <c r="AL3522" s="16"/>
      <c r="AM3522" s="16"/>
      <c r="AN3522" s="16"/>
      <c r="AO3522" s="16"/>
      <c r="AP3522" s="16"/>
      <c r="AQ3522" s="15"/>
      <c r="AV3522" s="9"/>
      <c r="AW3522" s="9"/>
      <c r="AX3522" s="9"/>
      <c r="AY3522" s="9"/>
      <c r="AZ3522" s="9"/>
      <c r="BA3522" s="9"/>
      <c r="BB3522" s="9"/>
      <c r="BC3522" s="9"/>
      <c r="BD3522" s="9"/>
      <c r="BE3522" s="9"/>
      <c r="BF3522" s="9"/>
      <c r="BG3522" s="9"/>
      <c r="BH3522" s="9"/>
      <c r="BI3522" s="9"/>
      <c r="BJ3522" s="9"/>
      <c r="BK3522" s="9"/>
      <c r="BL3522" s="9"/>
      <c r="BM3522" s="9"/>
      <c r="BN3522" s="9"/>
      <c r="BO3522" s="9"/>
      <c r="BP3522" s="9"/>
      <c r="BQ3522" s="9"/>
      <c r="BR3522" s="9"/>
      <c r="BS3522" s="9"/>
      <c r="BT3522" s="9"/>
      <c r="BU3522" s="9"/>
      <c r="BV3522" s="9"/>
      <c r="BW3522" s="9"/>
      <c r="CB3522" s="10"/>
      <c r="CC3522" s="10"/>
      <c r="CD3522" s="10"/>
      <c r="CE3522" s="10"/>
      <c r="CF3522" s="11"/>
      <c r="CG3522" s="11"/>
      <c r="CH3522" s="11"/>
      <c r="CI3522" s="11"/>
      <c r="CJ3522" s="10"/>
      <c r="CK3522" s="10"/>
      <c r="CL3522" s="10"/>
      <c r="CM3522" s="10"/>
      <c r="CN3522" s="10"/>
      <c r="CO3522" s="10"/>
      <c r="CP3522" s="10"/>
      <c r="CQ3522" s="10"/>
      <c r="CR3522" s="10"/>
      <c r="CS3522" s="10"/>
      <c r="CT3522" s="10"/>
      <c r="CU3522" s="10"/>
      <c r="CV3522" s="9"/>
      <c r="CW3522" s="9"/>
      <c r="CX3522" s="9"/>
      <c r="CY3522" s="9"/>
    </row>
    <row r="3523" spans="31:103" ht="18" customHeight="1">
      <c r="AE3523" s="16"/>
      <c r="AF3523" s="16"/>
      <c r="AG3523" s="16"/>
      <c r="AH3523" s="16"/>
      <c r="AI3523" s="16"/>
      <c r="AJ3523" s="16"/>
      <c r="AK3523" s="16"/>
      <c r="AL3523" s="16"/>
      <c r="AM3523" s="16"/>
      <c r="AN3523" s="16"/>
      <c r="AO3523" s="16"/>
      <c r="AP3523" s="16"/>
      <c r="AQ3523" s="15"/>
      <c r="AV3523" s="9"/>
      <c r="AW3523" s="9"/>
      <c r="AX3523" s="9"/>
      <c r="AY3523" s="9"/>
      <c r="AZ3523" s="9"/>
      <c r="BA3523" s="9"/>
      <c r="BB3523" s="9"/>
      <c r="BC3523" s="9"/>
      <c r="BD3523" s="9"/>
      <c r="BE3523" s="9"/>
      <c r="BF3523" s="9"/>
      <c r="BG3523" s="9"/>
      <c r="BH3523" s="9"/>
      <c r="BI3523" s="9"/>
      <c r="BJ3523" s="9"/>
      <c r="BK3523" s="9"/>
      <c r="BL3523" s="9"/>
      <c r="BM3523" s="9"/>
      <c r="BN3523" s="9"/>
      <c r="BO3523" s="9"/>
      <c r="BP3523" s="9"/>
      <c r="BQ3523" s="9"/>
      <c r="BR3523" s="9"/>
      <c r="BS3523" s="9"/>
      <c r="BT3523" s="9"/>
      <c r="BU3523" s="9"/>
      <c r="BV3523" s="9"/>
      <c r="BW3523" s="9"/>
      <c r="CB3523" s="10"/>
      <c r="CC3523" s="10"/>
      <c r="CD3523" s="10"/>
      <c r="CE3523" s="10"/>
      <c r="CF3523" s="11"/>
      <c r="CG3523" s="11"/>
      <c r="CH3523" s="11"/>
      <c r="CI3523" s="11"/>
      <c r="CJ3523" s="10"/>
      <c r="CK3523" s="10"/>
      <c r="CL3523" s="10"/>
      <c r="CM3523" s="10"/>
      <c r="CN3523" s="10"/>
      <c r="CO3523" s="10"/>
      <c r="CP3523" s="10"/>
      <c r="CQ3523" s="10"/>
      <c r="CR3523" s="10"/>
      <c r="CS3523" s="10"/>
      <c r="CT3523" s="10"/>
      <c r="CU3523" s="10"/>
      <c r="CV3523" s="9"/>
      <c r="CW3523" s="9"/>
      <c r="CX3523" s="9"/>
      <c r="CY3523" s="9"/>
    </row>
    <row r="3524" spans="31:103" ht="18" customHeight="1">
      <c r="AE3524" s="16"/>
      <c r="AF3524" s="16"/>
      <c r="AG3524" s="16"/>
      <c r="AH3524" s="16"/>
      <c r="AI3524" s="16"/>
      <c r="AJ3524" s="16"/>
      <c r="AK3524" s="16"/>
      <c r="AL3524" s="16"/>
      <c r="AM3524" s="16"/>
      <c r="AN3524" s="16"/>
      <c r="AO3524" s="16"/>
      <c r="AP3524" s="16"/>
      <c r="AQ3524" s="15"/>
      <c r="AV3524" s="9"/>
      <c r="AW3524" s="9"/>
      <c r="AX3524" s="9"/>
      <c r="AY3524" s="9"/>
      <c r="AZ3524" s="9"/>
      <c r="BA3524" s="9"/>
      <c r="BB3524" s="9"/>
      <c r="BC3524" s="9"/>
      <c r="BD3524" s="9"/>
      <c r="BE3524" s="9"/>
      <c r="BF3524" s="9"/>
      <c r="BG3524" s="9"/>
      <c r="BH3524" s="9"/>
      <c r="BI3524" s="9"/>
      <c r="BJ3524" s="9"/>
      <c r="BK3524" s="9"/>
      <c r="BL3524" s="9"/>
      <c r="BM3524" s="9"/>
      <c r="BN3524" s="9"/>
      <c r="BO3524" s="9"/>
      <c r="BP3524" s="9"/>
      <c r="BQ3524" s="9"/>
      <c r="BR3524" s="9"/>
      <c r="BS3524" s="9"/>
      <c r="BT3524" s="9"/>
      <c r="BU3524" s="9"/>
      <c r="BV3524" s="9"/>
      <c r="BW3524" s="9"/>
      <c r="CB3524" s="10"/>
      <c r="CC3524" s="10"/>
      <c r="CD3524" s="10"/>
      <c r="CE3524" s="10"/>
      <c r="CF3524" s="11"/>
      <c r="CG3524" s="11"/>
      <c r="CH3524" s="11"/>
      <c r="CI3524" s="11"/>
      <c r="CJ3524" s="10"/>
      <c r="CK3524" s="10"/>
      <c r="CL3524" s="10"/>
      <c r="CM3524" s="10"/>
      <c r="CN3524" s="10"/>
      <c r="CO3524" s="10"/>
      <c r="CP3524" s="10"/>
      <c r="CQ3524" s="10"/>
      <c r="CR3524" s="10"/>
      <c r="CS3524" s="10"/>
      <c r="CT3524" s="10"/>
      <c r="CU3524" s="10"/>
      <c r="CV3524" s="9"/>
      <c r="CW3524" s="9"/>
      <c r="CX3524" s="9"/>
      <c r="CY3524" s="9"/>
    </row>
    <row r="3525" spans="31:103" ht="18" customHeight="1">
      <c r="AE3525" s="16"/>
      <c r="AF3525" s="16"/>
      <c r="AG3525" s="16"/>
      <c r="AH3525" s="16"/>
      <c r="AI3525" s="16"/>
      <c r="AJ3525" s="16"/>
      <c r="AK3525" s="16"/>
      <c r="AL3525" s="16"/>
      <c r="AM3525" s="16"/>
      <c r="AN3525" s="16"/>
      <c r="AO3525" s="16"/>
      <c r="AP3525" s="16"/>
      <c r="AQ3525" s="15"/>
      <c r="AV3525" s="9"/>
      <c r="AW3525" s="9"/>
      <c r="AX3525" s="9"/>
      <c r="AY3525" s="9"/>
      <c r="AZ3525" s="9"/>
      <c r="BA3525" s="9"/>
      <c r="BB3525" s="9"/>
      <c r="BC3525" s="9"/>
      <c r="BD3525" s="9"/>
      <c r="BE3525" s="9"/>
      <c r="BF3525" s="9"/>
      <c r="BG3525" s="9"/>
      <c r="BH3525" s="9"/>
      <c r="BI3525" s="9"/>
      <c r="BJ3525" s="9"/>
      <c r="BK3525" s="9"/>
      <c r="BL3525" s="9"/>
      <c r="BM3525" s="9"/>
      <c r="BN3525" s="9"/>
      <c r="BO3525" s="9"/>
      <c r="BP3525" s="9"/>
      <c r="BQ3525" s="9"/>
      <c r="BR3525" s="9"/>
      <c r="BS3525" s="9"/>
      <c r="BT3525" s="9"/>
      <c r="BU3525" s="9"/>
      <c r="BV3525" s="9"/>
      <c r="BW3525" s="9"/>
      <c r="CB3525" s="10"/>
      <c r="CC3525" s="10"/>
      <c r="CD3525" s="10"/>
      <c r="CE3525" s="10"/>
      <c r="CF3525" s="11"/>
      <c r="CG3525" s="11"/>
      <c r="CH3525" s="11"/>
      <c r="CI3525" s="11"/>
      <c r="CJ3525" s="10"/>
      <c r="CK3525" s="10"/>
      <c r="CL3525" s="10"/>
      <c r="CM3525" s="10"/>
      <c r="CN3525" s="10"/>
      <c r="CO3525" s="10"/>
      <c r="CP3525" s="10"/>
      <c r="CQ3525" s="10"/>
      <c r="CR3525" s="10"/>
      <c r="CS3525" s="10"/>
      <c r="CT3525" s="10"/>
      <c r="CU3525" s="10"/>
      <c r="CV3525" s="9"/>
      <c r="CW3525" s="9"/>
      <c r="CX3525" s="9"/>
      <c r="CY3525" s="9"/>
    </row>
    <row r="3526" spans="31:103" ht="18" customHeight="1">
      <c r="AE3526" s="16"/>
      <c r="AF3526" s="16"/>
      <c r="AG3526" s="16"/>
      <c r="AH3526" s="16"/>
      <c r="AI3526" s="16"/>
      <c r="AJ3526" s="16"/>
      <c r="AK3526" s="16"/>
      <c r="AL3526" s="16"/>
      <c r="AM3526" s="16"/>
      <c r="AN3526" s="16"/>
      <c r="AO3526" s="16"/>
      <c r="AP3526" s="16"/>
      <c r="AQ3526" s="15"/>
      <c r="AV3526" s="9"/>
      <c r="AW3526" s="9"/>
      <c r="AX3526" s="9"/>
      <c r="AY3526" s="9"/>
      <c r="AZ3526" s="9"/>
      <c r="BA3526" s="9"/>
      <c r="BB3526" s="9"/>
      <c r="BC3526" s="9"/>
      <c r="BD3526" s="9"/>
      <c r="BE3526" s="9"/>
      <c r="BF3526" s="9"/>
      <c r="BG3526" s="9"/>
      <c r="BH3526" s="9"/>
      <c r="BI3526" s="9"/>
      <c r="BJ3526" s="9"/>
      <c r="BK3526" s="9"/>
      <c r="BL3526" s="9"/>
      <c r="BM3526" s="9"/>
      <c r="BN3526" s="9"/>
      <c r="BO3526" s="9"/>
      <c r="BP3526" s="9"/>
      <c r="BQ3526" s="9"/>
      <c r="BR3526" s="9"/>
      <c r="BS3526" s="9"/>
      <c r="BT3526" s="9"/>
      <c r="BU3526" s="9"/>
      <c r="BV3526" s="9"/>
      <c r="BW3526" s="9"/>
      <c r="CB3526" s="10"/>
      <c r="CC3526" s="10"/>
      <c r="CD3526" s="10"/>
      <c r="CE3526" s="10"/>
      <c r="CF3526" s="11"/>
      <c r="CG3526" s="11"/>
      <c r="CH3526" s="11"/>
      <c r="CI3526" s="11"/>
      <c r="CJ3526" s="10"/>
      <c r="CK3526" s="10"/>
      <c r="CL3526" s="10"/>
      <c r="CM3526" s="10"/>
      <c r="CN3526" s="10"/>
      <c r="CO3526" s="10"/>
      <c r="CP3526" s="10"/>
      <c r="CQ3526" s="10"/>
      <c r="CR3526" s="10"/>
      <c r="CS3526" s="10"/>
      <c r="CT3526" s="10"/>
      <c r="CU3526" s="10"/>
      <c r="CV3526" s="9"/>
      <c r="CW3526" s="9"/>
      <c r="CX3526" s="9"/>
      <c r="CY3526" s="9"/>
    </row>
    <row r="3527" spans="31:103" ht="18" customHeight="1">
      <c r="AE3527" s="16"/>
      <c r="AF3527" s="16"/>
      <c r="AG3527" s="16"/>
      <c r="AH3527" s="16"/>
      <c r="AI3527" s="16"/>
      <c r="AJ3527" s="16"/>
      <c r="AK3527" s="16"/>
      <c r="AL3527" s="16"/>
      <c r="AM3527" s="16"/>
      <c r="AN3527" s="16"/>
      <c r="AO3527" s="16"/>
      <c r="AP3527" s="16"/>
      <c r="AQ3527" s="15"/>
      <c r="AV3527" s="9"/>
      <c r="AW3527" s="9"/>
      <c r="AX3527" s="9"/>
      <c r="AY3527" s="9"/>
      <c r="AZ3527" s="9"/>
      <c r="BA3527" s="9"/>
      <c r="BB3527" s="9"/>
      <c r="BC3527" s="9"/>
      <c r="BD3527" s="9"/>
      <c r="BE3527" s="9"/>
      <c r="BF3527" s="9"/>
      <c r="BG3527" s="9"/>
      <c r="BH3527" s="9"/>
      <c r="BI3527" s="9"/>
      <c r="BJ3527" s="9"/>
      <c r="BK3527" s="9"/>
      <c r="BL3527" s="9"/>
      <c r="BM3527" s="9"/>
      <c r="BN3527" s="9"/>
      <c r="BO3527" s="9"/>
      <c r="BP3527" s="9"/>
      <c r="BQ3527" s="9"/>
      <c r="BR3527" s="9"/>
      <c r="BS3527" s="9"/>
      <c r="BT3527" s="9"/>
      <c r="BU3527" s="9"/>
      <c r="BV3527" s="9"/>
      <c r="BW3527" s="9"/>
      <c r="CB3527" s="10"/>
      <c r="CC3527" s="10"/>
      <c r="CD3527" s="10"/>
      <c r="CE3527" s="10"/>
      <c r="CF3527" s="11"/>
      <c r="CG3527" s="11"/>
      <c r="CH3527" s="11"/>
      <c r="CI3527" s="11"/>
      <c r="CJ3527" s="10"/>
      <c r="CK3527" s="10"/>
      <c r="CL3527" s="10"/>
      <c r="CM3527" s="10"/>
      <c r="CN3527" s="10"/>
      <c r="CO3527" s="10"/>
      <c r="CP3527" s="10"/>
      <c r="CQ3527" s="10"/>
      <c r="CR3527" s="10"/>
      <c r="CS3527" s="10"/>
      <c r="CT3527" s="10"/>
      <c r="CU3527" s="10"/>
      <c r="CV3527" s="9"/>
      <c r="CW3527" s="9"/>
      <c r="CX3527" s="9"/>
      <c r="CY3527" s="9"/>
    </row>
    <row r="3528" spans="31:103" ht="18" customHeight="1">
      <c r="AE3528" s="16"/>
      <c r="AF3528" s="16"/>
      <c r="AG3528" s="16"/>
      <c r="AH3528" s="16"/>
      <c r="AI3528" s="16"/>
      <c r="AJ3528" s="16"/>
      <c r="AK3528" s="16"/>
      <c r="AL3528" s="16"/>
      <c r="AM3528" s="16"/>
      <c r="AN3528" s="16"/>
      <c r="AO3528" s="16"/>
      <c r="AP3528" s="16"/>
      <c r="AQ3528" s="15"/>
      <c r="AV3528" s="9"/>
      <c r="AW3528" s="9"/>
      <c r="AX3528" s="9"/>
      <c r="AY3528" s="9"/>
      <c r="AZ3528" s="9"/>
      <c r="BA3528" s="9"/>
      <c r="BB3528" s="9"/>
      <c r="BC3528" s="9"/>
      <c r="BD3528" s="9"/>
      <c r="BE3528" s="9"/>
      <c r="BF3528" s="9"/>
      <c r="BG3528" s="9"/>
      <c r="BH3528" s="9"/>
      <c r="BI3528" s="9"/>
      <c r="BJ3528" s="9"/>
      <c r="BK3528" s="9"/>
      <c r="BL3528" s="9"/>
      <c r="BM3528" s="9"/>
      <c r="BN3528" s="9"/>
      <c r="BO3528" s="9"/>
      <c r="BP3528" s="9"/>
      <c r="BQ3528" s="9"/>
      <c r="BR3528" s="9"/>
      <c r="BS3528" s="9"/>
      <c r="BT3528" s="9"/>
      <c r="BU3528" s="9"/>
      <c r="BV3528" s="9"/>
      <c r="BW3528" s="9"/>
      <c r="CB3528" s="10"/>
      <c r="CC3528" s="10"/>
      <c r="CD3528" s="10"/>
      <c r="CE3528" s="10"/>
      <c r="CF3528" s="11"/>
      <c r="CG3528" s="11"/>
      <c r="CH3528" s="11"/>
      <c r="CI3528" s="11"/>
      <c r="CJ3528" s="10"/>
      <c r="CK3528" s="10"/>
      <c r="CL3528" s="10"/>
      <c r="CM3528" s="10"/>
      <c r="CN3528" s="10"/>
      <c r="CO3528" s="10"/>
      <c r="CP3528" s="10"/>
      <c r="CQ3528" s="10"/>
      <c r="CR3528" s="10"/>
      <c r="CS3528" s="10"/>
      <c r="CT3528" s="10"/>
      <c r="CU3528" s="10"/>
      <c r="CV3528" s="9"/>
      <c r="CW3528" s="9"/>
      <c r="CX3528" s="9"/>
      <c r="CY3528" s="9"/>
    </row>
    <row r="3529" spans="31:103" ht="18" customHeight="1">
      <c r="AE3529" s="16"/>
      <c r="AF3529" s="16"/>
      <c r="AG3529" s="16"/>
      <c r="AH3529" s="16"/>
      <c r="AI3529" s="16"/>
      <c r="AJ3529" s="16"/>
      <c r="AK3529" s="16"/>
      <c r="AL3529" s="16"/>
      <c r="AM3529" s="16"/>
      <c r="AN3529" s="16"/>
      <c r="AO3529" s="16"/>
      <c r="AP3529" s="16"/>
      <c r="AQ3529" s="15"/>
      <c r="AV3529" s="9"/>
      <c r="AW3529" s="9"/>
      <c r="AX3529" s="9"/>
      <c r="AY3529" s="9"/>
      <c r="AZ3529" s="9"/>
      <c r="BA3529" s="9"/>
      <c r="BB3529" s="9"/>
      <c r="BC3529" s="9"/>
      <c r="BD3529" s="9"/>
      <c r="BE3529" s="9"/>
      <c r="BF3529" s="9"/>
      <c r="BG3529" s="9"/>
      <c r="BH3529" s="9"/>
      <c r="BI3529" s="9"/>
      <c r="BJ3529" s="9"/>
      <c r="BK3529" s="9"/>
      <c r="BL3529" s="9"/>
      <c r="BM3529" s="9"/>
      <c r="BN3529" s="9"/>
      <c r="BO3529" s="9"/>
      <c r="BP3529" s="9"/>
      <c r="BQ3529" s="9"/>
      <c r="BR3529" s="9"/>
      <c r="BS3529" s="9"/>
      <c r="BT3529" s="9"/>
      <c r="BU3529" s="9"/>
      <c r="BV3529" s="9"/>
      <c r="BW3529" s="9"/>
      <c r="CB3529" s="10"/>
      <c r="CC3529" s="10"/>
      <c r="CD3529" s="10"/>
      <c r="CE3529" s="10"/>
      <c r="CF3529" s="11"/>
      <c r="CG3529" s="11"/>
      <c r="CH3529" s="11"/>
      <c r="CI3529" s="11"/>
      <c r="CJ3529" s="10"/>
      <c r="CK3529" s="10"/>
      <c r="CL3529" s="10"/>
      <c r="CM3529" s="10"/>
      <c r="CN3529" s="10"/>
      <c r="CO3529" s="10"/>
      <c r="CP3529" s="10"/>
      <c r="CQ3529" s="10"/>
      <c r="CR3529" s="10"/>
      <c r="CS3529" s="10"/>
      <c r="CT3529" s="10"/>
      <c r="CU3529" s="10"/>
      <c r="CV3529" s="9"/>
      <c r="CW3529" s="9"/>
      <c r="CX3529" s="9"/>
      <c r="CY3529" s="9"/>
    </row>
    <row r="3530" spans="31:103" ht="18" customHeight="1">
      <c r="AE3530" s="16"/>
      <c r="AF3530" s="16"/>
      <c r="AG3530" s="16"/>
      <c r="AH3530" s="16"/>
      <c r="AI3530" s="16"/>
      <c r="AJ3530" s="16"/>
      <c r="AK3530" s="16"/>
      <c r="AL3530" s="16"/>
      <c r="AM3530" s="16"/>
      <c r="AN3530" s="16"/>
      <c r="AO3530" s="16"/>
      <c r="AP3530" s="16"/>
      <c r="AQ3530" s="15"/>
      <c r="AV3530" s="9"/>
      <c r="AW3530" s="9"/>
      <c r="AX3530" s="9"/>
      <c r="AY3530" s="9"/>
      <c r="AZ3530" s="9"/>
      <c r="BA3530" s="9"/>
      <c r="BB3530" s="9"/>
      <c r="BC3530" s="9"/>
      <c r="BD3530" s="9"/>
      <c r="BE3530" s="9"/>
      <c r="BF3530" s="9"/>
      <c r="BG3530" s="9"/>
      <c r="BH3530" s="9"/>
      <c r="BI3530" s="9"/>
      <c r="BJ3530" s="9"/>
      <c r="BK3530" s="9"/>
      <c r="BL3530" s="9"/>
      <c r="BM3530" s="9"/>
      <c r="BN3530" s="9"/>
      <c r="BO3530" s="9"/>
      <c r="BP3530" s="9"/>
      <c r="BQ3530" s="9"/>
      <c r="BR3530" s="9"/>
      <c r="BS3530" s="9"/>
      <c r="BT3530" s="9"/>
      <c r="BU3530" s="9"/>
      <c r="BV3530" s="9"/>
      <c r="BW3530" s="9"/>
      <c r="CB3530" s="10"/>
      <c r="CC3530" s="10"/>
      <c r="CD3530" s="10"/>
      <c r="CE3530" s="10"/>
      <c r="CF3530" s="11"/>
      <c r="CG3530" s="11"/>
      <c r="CH3530" s="11"/>
      <c r="CI3530" s="11"/>
      <c r="CJ3530" s="10"/>
      <c r="CK3530" s="10"/>
      <c r="CL3530" s="10"/>
      <c r="CM3530" s="10"/>
      <c r="CN3530" s="10"/>
      <c r="CO3530" s="10"/>
      <c r="CP3530" s="10"/>
      <c r="CQ3530" s="10"/>
      <c r="CR3530" s="10"/>
      <c r="CS3530" s="10"/>
      <c r="CT3530" s="10"/>
      <c r="CU3530" s="10"/>
      <c r="CV3530" s="9"/>
      <c r="CW3530" s="9"/>
      <c r="CX3530" s="9"/>
      <c r="CY3530" s="9"/>
    </row>
    <row r="3531" spans="31:103" ht="18" customHeight="1">
      <c r="AE3531" s="16"/>
      <c r="AF3531" s="16"/>
      <c r="AG3531" s="16"/>
      <c r="AH3531" s="16"/>
      <c r="AI3531" s="16"/>
      <c r="AJ3531" s="16"/>
      <c r="AK3531" s="16"/>
      <c r="AL3531" s="16"/>
      <c r="AM3531" s="16"/>
      <c r="AN3531" s="16"/>
      <c r="AO3531" s="16"/>
      <c r="AP3531" s="16"/>
      <c r="AQ3531" s="15"/>
      <c r="AV3531" s="9"/>
      <c r="AW3531" s="9"/>
      <c r="AX3531" s="9"/>
      <c r="AY3531" s="9"/>
      <c r="AZ3531" s="9"/>
      <c r="BA3531" s="9"/>
      <c r="BB3531" s="9"/>
      <c r="BC3531" s="9"/>
      <c r="BD3531" s="9"/>
      <c r="BE3531" s="9"/>
      <c r="BF3531" s="9"/>
      <c r="BG3531" s="9"/>
      <c r="BH3531" s="9"/>
      <c r="BI3531" s="9"/>
      <c r="BJ3531" s="9"/>
      <c r="BK3531" s="9"/>
      <c r="BL3531" s="9"/>
      <c r="BM3531" s="9"/>
      <c r="BN3531" s="9"/>
      <c r="BO3531" s="9"/>
      <c r="BP3531" s="9"/>
      <c r="BQ3531" s="9"/>
      <c r="BR3531" s="9"/>
      <c r="BS3531" s="9"/>
      <c r="BT3531" s="9"/>
      <c r="BU3531" s="9"/>
      <c r="BV3531" s="9"/>
      <c r="BW3531" s="9"/>
      <c r="CB3531" s="10"/>
      <c r="CC3531" s="10"/>
      <c r="CD3531" s="10"/>
      <c r="CE3531" s="10"/>
      <c r="CF3531" s="11"/>
      <c r="CG3531" s="11"/>
      <c r="CH3531" s="11"/>
      <c r="CI3531" s="11"/>
      <c r="CJ3531" s="10"/>
      <c r="CK3531" s="10"/>
      <c r="CL3531" s="10"/>
      <c r="CM3531" s="10"/>
      <c r="CN3531" s="10"/>
      <c r="CO3531" s="10"/>
      <c r="CP3531" s="10"/>
      <c r="CQ3531" s="10"/>
      <c r="CR3531" s="10"/>
      <c r="CS3531" s="10"/>
      <c r="CT3531" s="10"/>
      <c r="CU3531" s="10"/>
      <c r="CV3531" s="9"/>
      <c r="CW3531" s="9"/>
      <c r="CX3531" s="9"/>
      <c r="CY3531" s="9"/>
    </row>
    <row r="3532" spans="31:103" ht="18" customHeight="1">
      <c r="AE3532" s="16"/>
      <c r="AF3532" s="16"/>
      <c r="AG3532" s="16"/>
      <c r="AH3532" s="16"/>
      <c r="AI3532" s="16"/>
      <c r="AJ3532" s="16"/>
      <c r="AK3532" s="16"/>
      <c r="AL3532" s="16"/>
      <c r="AM3532" s="16"/>
      <c r="AN3532" s="16"/>
      <c r="AO3532" s="16"/>
      <c r="AP3532" s="16"/>
      <c r="AQ3532" s="15"/>
      <c r="AV3532" s="9"/>
      <c r="AW3532" s="9"/>
      <c r="AX3532" s="9"/>
      <c r="AY3532" s="9"/>
      <c r="AZ3532" s="9"/>
      <c r="BA3532" s="9"/>
      <c r="BB3532" s="9"/>
      <c r="BC3532" s="9"/>
      <c r="BD3532" s="9"/>
      <c r="BE3532" s="9"/>
      <c r="BF3532" s="9"/>
      <c r="BG3532" s="9"/>
      <c r="BH3532" s="9"/>
      <c r="BI3532" s="9"/>
      <c r="BJ3532" s="9"/>
      <c r="BK3532" s="9"/>
      <c r="BL3532" s="9"/>
      <c r="BM3532" s="9"/>
      <c r="BN3532" s="9"/>
      <c r="BO3532" s="9"/>
      <c r="BP3532" s="9"/>
      <c r="BQ3532" s="9"/>
      <c r="BR3532" s="9"/>
      <c r="BS3532" s="9"/>
      <c r="BT3532" s="9"/>
      <c r="BU3532" s="9"/>
      <c r="BV3532" s="9"/>
      <c r="BW3532" s="9"/>
      <c r="CB3532" s="10"/>
      <c r="CC3532" s="10"/>
      <c r="CD3532" s="10"/>
      <c r="CE3532" s="10"/>
      <c r="CF3532" s="11"/>
      <c r="CG3532" s="11"/>
      <c r="CH3532" s="11"/>
      <c r="CI3532" s="11"/>
      <c r="CJ3532" s="10"/>
      <c r="CK3532" s="10"/>
      <c r="CL3532" s="10"/>
      <c r="CM3532" s="10"/>
      <c r="CN3532" s="10"/>
      <c r="CO3532" s="10"/>
      <c r="CP3532" s="10"/>
      <c r="CQ3532" s="10"/>
      <c r="CR3532" s="10"/>
      <c r="CS3532" s="10"/>
      <c r="CT3532" s="10"/>
      <c r="CU3532" s="10"/>
      <c r="CV3532" s="9"/>
      <c r="CW3532" s="9"/>
      <c r="CX3532" s="9"/>
      <c r="CY3532" s="9"/>
    </row>
    <row r="3533" spans="31:103" ht="18" customHeight="1">
      <c r="AE3533" s="16"/>
      <c r="AF3533" s="16"/>
      <c r="AG3533" s="16"/>
      <c r="AH3533" s="16"/>
      <c r="AI3533" s="16"/>
      <c r="AJ3533" s="16"/>
      <c r="AK3533" s="16"/>
      <c r="AL3533" s="16"/>
      <c r="AM3533" s="16"/>
      <c r="AN3533" s="16"/>
      <c r="AO3533" s="16"/>
      <c r="AP3533" s="16"/>
      <c r="AQ3533" s="15"/>
      <c r="AV3533" s="9"/>
      <c r="AW3533" s="9"/>
      <c r="AX3533" s="9"/>
      <c r="AY3533" s="9"/>
      <c r="AZ3533" s="9"/>
      <c r="BA3533" s="9"/>
      <c r="BB3533" s="9"/>
      <c r="BC3533" s="9"/>
      <c r="BD3533" s="9"/>
      <c r="BE3533" s="9"/>
      <c r="BF3533" s="9"/>
      <c r="BG3533" s="9"/>
      <c r="BH3533" s="9"/>
      <c r="BI3533" s="9"/>
      <c r="BJ3533" s="9"/>
      <c r="BK3533" s="9"/>
      <c r="BL3533" s="9"/>
      <c r="BM3533" s="9"/>
      <c r="BN3533" s="9"/>
      <c r="BO3533" s="9"/>
      <c r="BP3533" s="9"/>
      <c r="BQ3533" s="9"/>
      <c r="BR3533" s="9"/>
      <c r="BS3533" s="9"/>
      <c r="BT3533" s="9"/>
      <c r="BU3533" s="9"/>
      <c r="BV3533" s="9"/>
      <c r="BW3533" s="9"/>
      <c r="CB3533" s="10"/>
      <c r="CC3533" s="10"/>
      <c r="CD3533" s="10"/>
      <c r="CE3533" s="10"/>
      <c r="CF3533" s="11"/>
      <c r="CG3533" s="11"/>
      <c r="CH3533" s="11"/>
      <c r="CI3533" s="11"/>
      <c r="CJ3533" s="10"/>
      <c r="CK3533" s="10"/>
      <c r="CL3533" s="10"/>
      <c r="CM3533" s="10"/>
      <c r="CN3533" s="10"/>
      <c r="CO3533" s="10"/>
      <c r="CP3533" s="10"/>
      <c r="CQ3533" s="10"/>
      <c r="CR3533" s="10"/>
      <c r="CS3533" s="10"/>
      <c r="CT3533" s="10"/>
      <c r="CU3533" s="10"/>
      <c r="CV3533" s="9"/>
      <c r="CW3533" s="9"/>
      <c r="CX3533" s="9"/>
      <c r="CY3533" s="9"/>
    </row>
    <row r="3534" spans="31:103" ht="18" customHeight="1">
      <c r="AE3534" s="16"/>
      <c r="AF3534" s="16"/>
      <c r="AG3534" s="16"/>
      <c r="AH3534" s="16"/>
      <c r="AI3534" s="16"/>
      <c r="AJ3534" s="16"/>
      <c r="AK3534" s="16"/>
      <c r="AL3534" s="16"/>
      <c r="AM3534" s="16"/>
      <c r="AN3534" s="16"/>
      <c r="AO3534" s="16"/>
      <c r="AP3534" s="16"/>
      <c r="AQ3534" s="15"/>
      <c r="AV3534" s="9"/>
      <c r="AW3534" s="9"/>
      <c r="AX3534" s="9"/>
      <c r="AY3534" s="9"/>
      <c r="AZ3534" s="9"/>
      <c r="BA3534" s="9"/>
      <c r="BB3534" s="9"/>
      <c r="BC3534" s="9"/>
      <c r="BD3534" s="9"/>
      <c r="BE3534" s="9"/>
      <c r="BF3534" s="9"/>
      <c r="BG3534" s="9"/>
      <c r="BH3534" s="9"/>
      <c r="BI3534" s="9"/>
      <c r="BJ3534" s="9"/>
      <c r="BK3534" s="9"/>
      <c r="BL3534" s="9"/>
      <c r="BM3534" s="9"/>
      <c r="BN3534" s="9"/>
      <c r="BO3534" s="9"/>
      <c r="BP3534" s="9"/>
      <c r="BQ3534" s="9"/>
      <c r="BR3534" s="9"/>
      <c r="BS3534" s="9"/>
      <c r="BT3534" s="9"/>
      <c r="BU3534" s="9"/>
      <c r="BV3534" s="9"/>
      <c r="BW3534" s="9"/>
      <c r="CB3534" s="10"/>
      <c r="CC3534" s="10"/>
      <c r="CD3534" s="10"/>
      <c r="CE3534" s="10"/>
      <c r="CF3534" s="11"/>
      <c r="CG3534" s="11"/>
      <c r="CH3534" s="11"/>
      <c r="CI3534" s="11"/>
      <c r="CJ3534" s="10"/>
      <c r="CK3534" s="10"/>
      <c r="CL3534" s="10"/>
      <c r="CM3534" s="10"/>
      <c r="CN3534" s="10"/>
      <c r="CO3534" s="10"/>
      <c r="CP3534" s="10"/>
      <c r="CQ3534" s="10"/>
      <c r="CR3534" s="10"/>
      <c r="CS3534" s="10"/>
      <c r="CT3534" s="10"/>
      <c r="CU3534" s="10"/>
      <c r="CV3534" s="9"/>
      <c r="CW3534" s="9"/>
      <c r="CX3534" s="9"/>
      <c r="CY3534" s="9"/>
    </row>
    <row r="3535" spans="31:103" ht="18" customHeight="1">
      <c r="AE3535" s="16"/>
      <c r="AF3535" s="16"/>
      <c r="AG3535" s="16"/>
      <c r="AH3535" s="16"/>
      <c r="AI3535" s="16"/>
      <c r="AJ3535" s="16"/>
      <c r="AK3535" s="16"/>
      <c r="AL3535" s="16"/>
      <c r="AM3535" s="16"/>
      <c r="AN3535" s="16"/>
      <c r="AO3535" s="16"/>
      <c r="AP3535" s="16"/>
      <c r="AQ3535" s="15"/>
      <c r="AV3535" s="9"/>
      <c r="AW3535" s="9"/>
      <c r="AX3535" s="9"/>
      <c r="AY3535" s="9"/>
      <c r="AZ3535" s="9"/>
      <c r="BA3535" s="9"/>
      <c r="BB3535" s="9"/>
      <c r="BC3535" s="9"/>
      <c r="BD3535" s="9"/>
      <c r="BE3535" s="9"/>
      <c r="BF3535" s="9"/>
      <c r="BG3535" s="9"/>
      <c r="BH3535" s="9"/>
      <c r="BI3535" s="9"/>
      <c r="BJ3535" s="9"/>
      <c r="BK3535" s="9"/>
      <c r="BL3535" s="9"/>
      <c r="BM3535" s="9"/>
      <c r="BN3535" s="9"/>
      <c r="BO3535" s="9"/>
      <c r="BP3535" s="9"/>
      <c r="BQ3535" s="9"/>
      <c r="BR3535" s="9"/>
      <c r="BS3535" s="9"/>
      <c r="BT3535" s="9"/>
      <c r="BU3535" s="9"/>
      <c r="BV3535" s="9"/>
      <c r="BW3535" s="9"/>
      <c r="CB3535" s="10"/>
      <c r="CC3535" s="10"/>
      <c r="CD3535" s="10"/>
      <c r="CE3535" s="10"/>
      <c r="CF3535" s="11"/>
      <c r="CG3535" s="11"/>
      <c r="CH3535" s="11"/>
      <c r="CI3535" s="11"/>
      <c r="CJ3535" s="10"/>
      <c r="CK3535" s="10"/>
      <c r="CL3535" s="10"/>
      <c r="CM3535" s="10"/>
      <c r="CN3535" s="10"/>
      <c r="CO3535" s="10"/>
      <c r="CP3535" s="10"/>
      <c r="CQ3535" s="10"/>
      <c r="CR3535" s="10"/>
      <c r="CS3535" s="10"/>
      <c r="CT3535" s="10"/>
      <c r="CU3535" s="10"/>
      <c r="CV3535" s="9"/>
      <c r="CW3535" s="9"/>
      <c r="CX3535" s="9"/>
      <c r="CY3535" s="9"/>
    </row>
    <row r="3536" spans="31:103" ht="18" customHeight="1">
      <c r="AE3536" s="16"/>
      <c r="AF3536" s="16"/>
      <c r="AG3536" s="16"/>
      <c r="AH3536" s="16"/>
      <c r="AI3536" s="16"/>
      <c r="AJ3536" s="16"/>
      <c r="AK3536" s="16"/>
      <c r="AL3536" s="16"/>
      <c r="AM3536" s="16"/>
      <c r="AN3536" s="16"/>
      <c r="AO3536" s="16"/>
      <c r="AP3536" s="16"/>
      <c r="AQ3536" s="15"/>
      <c r="AV3536" s="9"/>
      <c r="AW3536" s="9"/>
      <c r="AX3536" s="9"/>
      <c r="AY3536" s="9"/>
      <c r="AZ3536" s="9"/>
      <c r="BA3536" s="9"/>
      <c r="BB3536" s="9"/>
      <c r="BC3536" s="9"/>
      <c r="BD3536" s="9"/>
      <c r="BE3536" s="9"/>
      <c r="BF3536" s="9"/>
      <c r="BG3536" s="9"/>
      <c r="BH3536" s="9"/>
      <c r="BI3536" s="9"/>
      <c r="BJ3536" s="9"/>
      <c r="BK3536" s="9"/>
      <c r="BL3536" s="9"/>
      <c r="BM3536" s="9"/>
      <c r="BN3536" s="9"/>
      <c r="BO3536" s="9"/>
      <c r="BP3536" s="9"/>
      <c r="BQ3536" s="9"/>
      <c r="BR3536" s="9"/>
      <c r="BS3536" s="9"/>
      <c r="BT3536" s="9"/>
      <c r="BU3536" s="9"/>
      <c r="BV3536" s="9"/>
      <c r="BW3536" s="9"/>
      <c r="CB3536" s="10"/>
      <c r="CC3536" s="10"/>
      <c r="CD3536" s="10"/>
      <c r="CE3536" s="10"/>
      <c r="CF3536" s="11"/>
      <c r="CG3536" s="11"/>
      <c r="CH3536" s="11"/>
      <c r="CI3536" s="11"/>
      <c r="CJ3536" s="10"/>
      <c r="CK3536" s="10"/>
      <c r="CL3536" s="10"/>
      <c r="CM3536" s="10"/>
      <c r="CN3536" s="10"/>
      <c r="CO3536" s="10"/>
      <c r="CP3536" s="10"/>
      <c r="CQ3536" s="10"/>
      <c r="CR3536" s="10"/>
      <c r="CS3536" s="10"/>
      <c r="CT3536" s="10"/>
      <c r="CU3536" s="10"/>
      <c r="CV3536" s="9"/>
      <c r="CW3536" s="9"/>
      <c r="CX3536" s="9"/>
      <c r="CY3536" s="9"/>
    </row>
    <row r="3537" spans="31:103" ht="18" customHeight="1">
      <c r="AE3537" s="16"/>
      <c r="AF3537" s="16"/>
      <c r="AG3537" s="16"/>
      <c r="AH3537" s="16"/>
      <c r="AI3537" s="16"/>
      <c r="AJ3537" s="16"/>
      <c r="AK3537" s="16"/>
      <c r="AL3537" s="16"/>
      <c r="AM3537" s="16"/>
      <c r="AN3537" s="16"/>
      <c r="AO3537" s="16"/>
      <c r="AP3537" s="16"/>
      <c r="AQ3537" s="15"/>
      <c r="AV3537" s="9"/>
      <c r="AW3537" s="9"/>
      <c r="AX3537" s="9"/>
      <c r="AY3537" s="9"/>
      <c r="AZ3537" s="9"/>
      <c r="BA3537" s="9"/>
      <c r="BB3537" s="9"/>
      <c r="BC3537" s="9"/>
      <c r="BD3537" s="9"/>
      <c r="BE3537" s="9"/>
      <c r="BF3537" s="9"/>
      <c r="BG3537" s="9"/>
      <c r="BH3537" s="9"/>
      <c r="BI3537" s="9"/>
      <c r="BJ3537" s="9"/>
      <c r="BK3537" s="9"/>
      <c r="BL3537" s="9"/>
      <c r="BM3537" s="9"/>
      <c r="BN3537" s="9"/>
      <c r="BO3537" s="9"/>
      <c r="BP3537" s="9"/>
      <c r="BQ3537" s="9"/>
      <c r="BR3537" s="9"/>
      <c r="BS3537" s="9"/>
      <c r="BT3537" s="9"/>
      <c r="BU3537" s="9"/>
      <c r="BV3537" s="9"/>
      <c r="BW3537" s="9"/>
      <c r="CB3537" s="10"/>
      <c r="CC3537" s="10"/>
      <c r="CD3537" s="10"/>
      <c r="CE3537" s="10"/>
      <c r="CF3537" s="11"/>
      <c r="CG3537" s="11"/>
      <c r="CH3537" s="11"/>
      <c r="CI3537" s="11"/>
      <c r="CJ3537" s="10"/>
      <c r="CK3537" s="10"/>
      <c r="CL3537" s="10"/>
      <c r="CM3537" s="10"/>
      <c r="CN3537" s="10"/>
      <c r="CO3537" s="10"/>
      <c r="CP3537" s="10"/>
      <c r="CQ3537" s="10"/>
      <c r="CR3537" s="10"/>
      <c r="CS3537" s="10"/>
      <c r="CT3537" s="10"/>
      <c r="CU3537" s="10"/>
      <c r="CV3537" s="9"/>
      <c r="CW3537" s="9"/>
      <c r="CX3537" s="9"/>
      <c r="CY3537" s="9"/>
    </row>
    <row r="3538" spans="31:103" ht="18" customHeight="1">
      <c r="AE3538" s="16"/>
      <c r="AF3538" s="16"/>
      <c r="AG3538" s="16"/>
      <c r="AH3538" s="16"/>
      <c r="AI3538" s="16"/>
      <c r="AJ3538" s="16"/>
      <c r="AK3538" s="16"/>
      <c r="AL3538" s="16"/>
      <c r="AM3538" s="16"/>
      <c r="AN3538" s="16"/>
      <c r="AO3538" s="16"/>
      <c r="AP3538" s="16"/>
      <c r="AQ3538" s="15"/>
      <c r="AV3538" s="9"/>
      <c r="AW3538" s="9"/>
      <c r="AX3538" s="9"/>
      <c r="AY3538" s="9"/>
      <c r="AZ3538" s="9"/>
      <c r="BA3538" s="9"/>
      <c r="BB3538" s="9"/>
      <c r="BC3538" s="9"/>
      <c r="BD3538" s="9"/>
      <c r="BE3538" s="9"/>
      <c r="BF3538" s="9"/>
      <c r="BG3538" s="9"/>
      <c r="BH3538" s="9"/>
      <c r="BI3538" s="9"/>
      <c r="BJ3538" s="9"/>
      <c r="BK3538" s="9"/>
      <c r="BL3538" s="9"/>
      <c r="BM3538" s="9"/>
      <c r="BN3538" s="9"/>
      <c r="BO3538" s="9"/>
      <c r="BP3538" s="9"/>
      <c r="BQ3538" s="9"/>
      <c r="BR3538" s="9"/>
      <c r="BS3538" s="9"/>
      <c r="BT3538" s="9"/>
      <c r="BU3538" s="9"/>
      <c r="BV3538" s="9"/>
      <c r="BW3538" s="9"/>
      <c r="CB3538" s="10"/>
      <c r="CC3538" s="10"/>
      <c r="CD3538" s="10"/>
      <c r="CE3538" s="10"/>
      <c r="CF3538" s="11"/>
      <c r="CG3538" s="11"/>
      <c r="CH3538" s="11"/>
      <c r="CI3538" s="11"/>
      <c r="CJ3538" s="10"/>
      <c r="CK3538" s="10"/>
      <c r="CL3538" s="10"/>
      <c r="CM3538" s="10"/>
      <c r="CN3538" s="10"/>
      <c r="CO3538" s="10"/>
      <c r="CP3538" s="10"/>
      <c r="CQ3538" s="10"/>
      <c r="CR3538" s="10"/>
      <c r="CS3538" s="10"/>
      <c r="CT3538" s="10"/>
      <c r="CU3538" s="10"/>
      <c r="CV3538" s="9"/>
      <c r="CW3538" s="9"/>
      <c r="CX3538" s="9"/>
      <c r="CY3538" s="9"/>
    </row>
    <row r="3539" spans="31:103" ht="18" customHeight="1">
      <c r="AE3539" s="16"/>
      <c r="AF3539" s="16"/>
      <c r="AG3539" s="16"/>
      <c r="AH3539" s="16"/>
      <c r="AI3539" s="16"/>
      <c r="AJ3539" s="16"/>
      <c r="AK3539" s="16"/>
      <c r="AL3539" s="16"/>
      <c r="AM3539" s="16"/>
      <c r="AN3539" s="16"/>
      <c r="AO3539" s="16"/>
      <c r="AP3539" s="16"/>
      <c r="AQ3539" s="15"/>
      <c r="AV3539" s="9"/>
      <c r="AW3539" s="9"/>
      <c r="AX3539" s="9"/>
      <c r="AY3539" s="9"/>
      <c r="AZ3539" s="9"/>
      <c r="BA3539" s="9"/>
      <c r="BB3539" s="9"/>
      <c r="BC3539" s="9"/>
      <c r="BD3539" s="9"/>
      <c r="BE3539" s="9"/>
      <c r="BF3539" s="9"/>
      <c r="BG3539" s="9"/>
      <c r="BH3539" s="9"/>
      <c r="BI3539" s="9"/>
      <c r="BJ3539" s="9"/>
      <c r="BK3539" s="9"/>
      <c r="BL3539" s="9"/>
      <c r="BM3539" s="9"/>
      <c r="BN3539" s="9"/>
      <c r="BO3539" s="9"/>
      <c r="BP3539" s="9"/>
      <c r="BQ3539" s="9"/>
      <c r="BR3539" s="9"/>
      <c r="BS3539" s="9"/>
      <c r="BT3539" s="9"/>
      <c r="BU3539" s="9"/>
      <c r="BV3539" s="9"/>
      <c r="BW3539" s="9"/>
      <c r="CB3539" s="10"/>
      <c r="CC3539" s="10"/>
      <c r="CD3539" s="10"/>
      <c r="CE3539" s="10"/>
      <c r="CF3539" s="11"/>
      <c r="CG3539" s="11"/>
      <c r="CH3539" s="11"/>
      <c r="CI3539" s="11"/>
      <c r="CJ3539" s="10"/>
      <c r="CK3539" s="10"/>
      <c r="CL3539" s="10"/>
      <c r="CM3539" s="10"/>
      <c r="CN3539" s="10"/>
      <c r="CO3539" s="10"/>
      <c r="CP3539" s="10"/>
      <c r="CQ3539" s="10"/>
      <c r="CR3539" s="10"/>
      <c r="CS3539" s="10"/>
      <c r="CT3539" s="10"/>
      <c r="CU3539" s="10"/>
      <c r="CV3539" s="9"/>
      <c r="CW3539" s="9"/>
      <c r="CX3539" s="9"/>
      <c r="CY3539" s="9"/>
    </row>
    <row r="3540" spans="31:103" ht="18" customHeight="1">
      <c r="AE3540" s="16"/>
      <c r="AF3540" s="16"/>
      <c r="AG3540" s="16"/>
      <c r="AH3540" s="16"/>
      <c r="AI3540" s="16"/>
      <c r="AJ3540" s="16"/>
      <c r="AK3540" s="16"/>
      <c r="AL3540" s="16"/>
      <c r="AM3540" s="16"/>
      <c r="AN3540" s="16"/>
      <c r="AO3540" s="16"/>
      <c r="AP3540" s="16"/>
      <c r="AQ3540" s="15"/>
      <c r="AV3540" s="9"/>
      <c r="AW3540" s="9"/>
      <c r="AX3540" s="9"/>
      <c r="AY3540" s="9"/>
      <c r="AZ3540" s="9"/>
      <c r="BA3540" s="9"/>
      <c r="BB3540" s="9"/>
      <c r="BC3540" s="9"/>
      <c r="BD3540" s="9"/>
      <c r="BE3540" s="9"/>
      <c r="BF3540" s="9"/>
      <c r="BG3540" s="9"/>
      <c r="BH3540" s="9"/>
      <c r="BI3540" s="9"/>
      <c r="BJ3540" s="9"/>
      <c r="BK3540" s="9"/>
      <c r="BL3540" s="9"/>
      <c r="BM3540" s="9"/>
      <c r="BN3540" s="9"/>
      <c r="BO3540" s="9"/>
      <c r="BP3540" s="9"/>
      <c r="BQ3540" s="9"/>
      <c r="BR3540" s="9"/>
      <c r="BS3540" s="9"/>
      <c r="BT3540" s="9"/>
      <c r="BU3540" s="9"/>
      <c r="BV3540" s="9"/>
      <c r="BW3540" s="9"/>
      <c r="CB3540" s="10"/>
      <c r="CC3540" s="10"/>
      <c r="CD3540" s="10"/>
      <c r="CE3540" s="10"/>
      <c r="CF3540" s="11"/>
      <c r="CG3540" s="11"/>
      <c r="CH3540" s="11"/>
      <c r="CI3540" s="11"/>
      <c r="CJ3540" s="10"/>
      <c r="CK3540" s="10"/>
      <c r="CL3540" s="10"/>
      <c r="CM3540" s="10"/>
      <c r="CN3540" s="10"/>
      <c r="CO3540" s="10"/>
      <c r="CP3540" s="10"/>
      <c r="CQ3540" s="10"/>
      <c r="CR3540" s="10"/>
      <c r="CS3540" s="10"/>
      <c r="CT3540" s="10"/>
      <c r="CU3540" s="10"/>
      <c r="CV3540" s="9"/>
      <c r="CW3540" s="9"/>
      <c r="CX3540" s="9"/>
      <c r="CY3540" s="9"/>
    </row>
    <row r="3541" spans="31:103" ht="18" customHeight="1">
      <c r="AE3541" s="16"/>
      <c r="AF3541" s="16"/>
      <c r="AG3541" s="16"/>
      <c r="AH3541" s="16"/>
      <c r="AI3541" s="16"/>
      <c r="AJ3541" s="16"/>
      <c r="AK3541" s="16"/>
      <c r="AL3541" s="16"/>
      <c r="AM3541" s="16"/>
      <c r="AN3541" s="16"/>
      <c r="AO3541" s="16"/>
      <c r="AP3541" s="16"/>
      <c r="AQ3541" s="15"/>
      <c r="AV3541" s="9"/>
      <c r="AW3541" s="9"/>
      <c r="AX3541" s="9"/>
      <c r="AY3541" s="9"/>
      <c r="AZ3541" s="9"/>
      <c r="BA3541" s="9"/>
      <c r="BB3541" s="9"/>
      <c r="BC3541" s="9"/>
      <c r="BD3541" s="9"/>
      <c r="BE3541" s="9"/>
      <c r="BF3541" s="9"/>
      <c r="BG3541" s="9"/>
      <c r="BH3541" s="9"/>
      <c r="BI3541" s="9"/>
      <c r="BJ3541" s="9"/>
      <c r="BK3541" s="9"/>
      <c r="BL3541" s="9"/>
      <c r="BM3541" s="9"/>
      <c r="BN3541" s="9"/>
      <c r="BO3541" s="9"/>
      <c r="BP3541" s="9"/>
      <c r="BQ3541" s="9"/>
      <c r="BR3541" s="9"/>
      <c r="BS3541" s="9"/>
      <c r="BT3541" s="9"/>
      <c r="BU3541" s="9"/>
      <c r="BV3541" s="9"/>
      <c r="BW3541" s="9"/>
      <c r="CB3541" s="10"/>
      <c r="CC3541" s="10"/>
      <c r="CD3541" s="10"/>
      <c r="CE3541" s="10"/>
      <c r="CF3541" s="11"/>
      <c r="CG3541" s="11"/>
      <c r="CH3541" s="11"/>
      <c r="CI3541" s="11"/>
      <c r="CJ3541" s="10"/>
      <c r="CK3541" s="10"/>
      <c r="CL3541" s="10"/>
      <c r="CM3541" s="10"/>
      <c r="CN3541" s="10"/>
      <c r="CO3541" s="10"/>
      <c r="CP3541" s="10"/>
      <c r="CQ3541" s="10"/>
      <c r="CR3541" s="10"/>
      <c r="CS3541" s="10"/>
      <c r="CT3541" s="10"/>
      <c r="CU3541" s="10"/>
      <c r="CV3541" s="9"/>
      <c r="CW3541" s="9"/>
      <c r="CX3541" s="9"/>
      <c r="CY3541" s="9"/>
    </row>
    <row r="3542" spans="31:103" ht="18" customHeight="1">
      <c r="AE3542" s="16"/>
      <c r="AF3542" s="16"/>
      <c r="AG3542" s="16"/>
      <c r="AH3542" s="16"/>
      <c r="AI3542" s="16"/>
      <c r="AJ3542" s="16"/>
      <c r="AK3542" s="16"/>
      <c r="AL3542" s="16"/>
      <c r="AM3542" s="16"/>
      <c r="AN3542" s="16"/>
      <c r="AO3542" s="16"/>
      <c r="AP3542" s="16"/>
      <c r="AQ3542" s="15"/>
      <c r="AV3542" s="9"/>
      <c r="AW3542" s="9"/>
      <c r="AX3542" s="9"/>
      <c r="AY3542" s="9"/>
      <c r="AZ3542" s="9"/>
      <c r="BA3542" s="9"/>
      <c r="BB3542" s="9"/>
      <c r="BC3542" s="9"/>
      <c r="BD3542" s="9"/>
      <c r="BE3542" s="9"/>
      <c r="BF3542" s="9"/>
      <c r="BG3542" s="9"/>
      <c r="BH3542" s="9"/>
      <c r="BI3542" s="9"/>
      <c r="BJ3542" s="9"/>
      <c r="BK3542" s="9"/>
      <c r="BL3542" s="9"/>
      <c r="BM3542" s="9"/>
      <c r="BN3542" s="9"/>
      <c r="BO3542" s="9"/>
      <c r="BP3542" s="9"/>
      <c r="BQ3542" s="9"/>
      <c r="BR3542" s="9"/>
      <c r="BS3542" s="9"/>
      <c r="BT3542" s="9"/>
      <c r="BU3542" s="9"/>
      <c r="BV3542" s="9"/>
      <c r="BW3542" s="9"/>
      <c r="CB3542" s="10"/>
      <c r="CC3542" s="10"/>
      <c r="CD3542" s="10"/>
      <c r="CE3542" s="10"/>
      <c r="CF3542" s="11"/>
      <c r="CG3542" s="11"/>
      <c r="CH3542" s="11"/>
      <c r="CI3542" s="11"/>
      <c r="CJ3542" s="10"/>
      <c r="CK3542" s="10"/>
      <c r="CL3542" s="10"/>
      <c r="CM3542" s="10"/>
      <c r="CN3542" s="10"/>
      <c r="CO3542" s="10"/>
      <c r="CP3542" s="10"/>
      <c r="CQ3542" s="10"/>
      <c r="CR3542" s="10"/>
      <c r="CS3542" s="10"/>
      <c r="CT3542" s="10"/>
      <c r="CU3542" s="10"/>
      <c r="CV3542" s="9"/>
      <c r="CW3542" s="9"/>
      <c r="CX3542" s="9"/>
      <c r="CY3542" s="9"/>
    </row>
    <row r="3543" spans="31:103" ht="18" customHeight="1">
      <c r="AE3543" s="16"/>
      <c r="AF3543" s="16"/>
      <c r="AG3543" s="16"/>
      <c r="AH3543" s="16"/>
      <c r="AI3543" s="16"/>
      <c r="AJ3543" s="16"/>
      <c r="AK3543" s="16"/>
      <c r="AL3543" s="16"/>
      <c r="AM3543" s="16"/>
      <c r="AN3543" s="16"/>
      <c r="AO3543" s="16"/>
      <c r="AP3543" s="16"/>
      <c r="AQ3543" s="15"/>
      <c r="AV3543" s="9"/>
      <c r="AW3543" s="9"/>
      <c r="AX3543" s="9"/>
      <c r="AY3543" s="9"/>
      <c r="AZ3543" s="9"/>
      <c r="BA3543" s="9"/>
      <c r="BB3543" s="9"/>
      <c r="BC3543" s="9"/>
      <c r="BD3543" s="9"/>
      <c r="BE3543" s="9"/>
      <c r="BF3543" s="9"/>
      <c r="BG3543" s="9"/>
      <c r="BH3543" s="9"/>
      <c r="BI3543" s="9"/>
      <c r="BJ3543" s="9"/>
      <c r="BK3543" s="9"/>
      <c r="BL3543" s="9"/>
      <c r="BM3543" s="9"/>
      <c r="BN3543" s="9"/>
      <c r="BO3543" s="9"/>
      <c r="BP3543" s="9"/>
      <c r="BQ3543" s="9"/>
      <c r="BR3543" s="9"/>
      <c r="BS3543" s="9"/>
      <c r="BT3543" s="9"/>
      <c r="BU3543" s="9"/>
      <c r="BV3543" s="9"/>
      <c r="BW3543" s="9"/>
      <c r="CB3543" s="10"/>
      <c r="CC3543" s="10"/>
      <c r="CD3543" s="10"/>
      <c r="CE3543" s="10"/>
      <c r="CF3543" s="11"/>
      <c r="CG3543" s="11"/>
      <c r="CH3543" s="11"/>
      <c r="CI3543" s="11"/>
      <c r="CJ3543" s="10"/>
      <c r="CK3543" s="10"/>
      <c r="CL3543" s="10"/>
      <c r="CM3543" s="10"/>
      <c r="CN3543" s="10"/>
      <c r="CO3543" s="10"/>
      <c r="CP3543" s="10"/>
      <c r="CQ3543" s="10"/>
      <c r="CR3543" s="10"/>
      <c r="CS3543" s="10"/>
      <c r="CT3543" s="10"/>
      <c r="CU3543" s="10"/>
      <c r="CV3543" s="9"/>
      <c r="CW3543" s="9"/>
      <c r="CX3543" s="9"/>
      <c r="CY3543" s="9"/>
    </row>
    <row r="3544" spans="31:103" ht="18" customHeight="1">
      <c r="AE3544" s="16"/>
      <c r="AF3544" s="16"/>
      <c r="AG3544" s="16"/>
      <c r="AH3544" s="16"/>
      <c r="AI3544" s="16"/>
      <c r="AJ3544" s="16"/>
      <c r="AK3544" s="16"/>
      <c r="AL3544" s="16"/>
      <c r="AM3544" s="16"/>
      <c r="AN3544" s="16"/>
      <c r="AO3544" s="16"/>
      <c r="AP3544" s="16"/>
      <c r="AQ3544" s="15"/>
      <c r="AV3544" s="9"/>
      <c r="AW3544" s="9"/>
      <c r="AX3544" s="9"/>
      <c r="AY3544" s="9"/>
      <c r="AZ3544" s="9"/>
      <c r="BA3544" s="9"/>
      <c r="BB3544" s="9"/>
      <c r="BC3544" s="9"/>
      <c r="BD3544" s="9"/>
      <c r="BE3544" s="9"/>
      <c r="BF3544" s="9"/>
      <c r="BG3544" s="9"/>
      <c r="BH3544" s="9"/>
      <c r="BI3544" s="9"/>
      <c r="BJ3544" s="9"/>
      <c r="BK3544" s="9"/>
      <c r="BL3544" s="9"/>
      <c r="BM3544" s="9"/>
      <c r="BN3544" s="9"/>
      <c r="BO3544" s="9"/>
      <c r="BP3544" s="9"/>
      <c r="BQ3544" s="9"/>
      <c r="BR3544" s="9"/>
      <c r="BS3544" s="9"/>
      <c r="BT3544" s="9"/>
      <c r="BU3544" s="9"/>
      <c r="BV3544" s="9"/>
      <c r="BW3544" s="9"/>
      <c r="CB3544" s="10"/>
      <c r="CC3544" s="10"/>
      <c r="CD3544" s="10"/>
      <c r="CE3544" s="10"/>
      <c r="CF3544" s="11"/>
      <c r="CG3544" s="11"/>
      <c r="CH3544" s="11"/>
      <c r="CI3544" s="11"/>
      <c r="CJ3544" s="10"/>
      <c r="CK3544" s="10"/>
      <c r="CL3544" s="10"/>
      <c r="CM3544" s="10"/>
      <c r="CN3544" s="10"/>
      <c r="CO3544" s="10"/>
      <c r="CP3544" s="10"/>
      <c r="CQ3544" s="10"/>
      <c r="CR3544" s="10"/>
      <c r="CS3544" s="10"/>
      <c r="CT3544" s="10"/>
      <c r="CU3544" s="10"/>
      <c r="CV3544" s="9"/>
      <c r="CW3544" s="9"/>
      <c r="CX3544" s="9"/>
      <c r="CY3544" s="9"/>
    </row>
    <row r="3545" spans="31:103" ht="18" customHeight="1">
      <c r="AE3545" s="16"/>
      <c r="AF3545" s="16"/>
      <c r="AG3545" s="16"/>
      <c r="AH3545" s="16"/>
      <c r="AI3545" s="16"/>
      <c r="AJ3545" s="16"/>
      <c r="AK3545" s="16"/>
      <c r="AL3545" s="16"/>
      <c r="AM3545" s="16"/>
      <c r="AN3545" s="16"/>
      <c r="AO3545" s="16"/>
      <c r="AP3545" s="16"/>
      <c r="AQ3545" s="15"/>
      <c r="AV3545" s="9"/>
      <c r="AW3545" s="9"/>
      <c r="AX3545" s="9"/>
      <c r="AY3545" s="9"/>
      <c r="AZ3545" s="9"/>
      <c r="BA3545" s="9"/>
      <c r="BB3545" s="9"/>
      <c r="BC3545" s="9"/>
      <c r="BD3545" s="9"/>
      <c r="BE3545" s="9"/>
      <c r="BF3545" s="9"/>
      <c r="BG3545" s="9"/>
      <c r="BH3545" s="9"/>
      <c r="BI3545" s="9"/>
      <c r="BJ3545" s="9"/>
      <c r="BK3545" s="9"/>
      <c r="BL3545" s="9"/>
      <c r="BM3545" s="9"/>
      <c r="BN3545" s="9"/>
      <c r="BO3545" s="9"/>
      <c r="BP3545" s="9"/>
      <c r="BQ3545" s="9"/>
      <c r="BR3545" s="9"/>
      <c r="BS3545" s="9"/>
      <c r="BT3545" s="9"/>
      <c r="BU3545" s="9"/>
      <c r="BV3545" s="9"/>
      <c r="BW3545" s="9"/>
      <c r="CB3545" s="10"/>
      <c r="CC3545" s="10"/>
      <c r="CD3545" s="10"/>
      <c r="CE3545" s="10"/>
      <c r="CF3545" s="11"/>
      <c r="CG3545" s="11"/>
      <c r="CH3545" s="11"/>
      <c r="CI3545" s="11"/>
      <c r="CJ3545" s="10"/>
      <c r="CK3545" s="10"/>
      <c r="CL3545" s="10"/>
      <c r="CM3545" s="10"/>
      <c r="CN3545" s="10"/>
      <c r="CO3545" s="10"/>
      <c r="CP3545" s="10"/>
      <c r="CQ3545" s="10"/>
      <c r="CR3545" s="10"/>
      <c r="CS3545" s="10"/>
      <c r="CT3545" s="10"/>
      <c r="CU3545" s="10"/>
      <c r="CV3545" s="9"/>
      <c r="CW3545" s="9"/>
      <c r="CX3545" s="9"/>
      <c r="CY3545" s="9"/>
    </row>
    <row r="3546" spans="31:103" ht="18" customHeight="1">
      <c r="AE3546" s="16"/>
      <c r="AF3546" s="16"/>
      <c r="AG3546" s="16"/>
      <c r="AH3546" s="16"/>
      <c r="AI3546" s="16"/>
      <c r="AJ3546" s="16"/>
      <c r="AK3546" s="16"/>
      <c r="AL3546" s="16"/>
      <c r="AM3546" s="16"/>
      <c r="AN3546" s="16"/>
      <c r="AO3546" s="16"/>
      <c r="AP3546" s="16"/>
      <c r="AQ3546" s="15"/>
      <c r="AV3546" s="9"/>
      <c r="AW3546" s="9"/>
      <c r="AX3546" s="9"/>
      <c r="AY3546" s="9"/>
      <c r="AZ3546" s="9"/>
      <c r="BA3546" s="9"/>
      <c r="BB3546" s="9"/>
      <c r="BC3546" s="9"/>
      <c r="BD3546" s="9"/>
      <c r="BE3546" s="9"/>
      <c r="BF3546" s="9"/>
      <c r="BG3546" s="9"/>
      <c r="BH3546" s="9"/>
      <c r="BI3546" s="9"/>
      <c r="BJ3546" s="9"/>
      <c r="BK3546" s="9"/>
      <c r="BL3546" s="9"/>
      <c r="BM3546" s="9"/>
      <c r="BN3546" s="9"/>
      <c r="BO3546" s="9"/>
      <c r="BP3546" s="9"/>
      <c r="BQ3546" s="9"/>
      <c r="BR3546" s="9"/>
      <c r="BS3546" s="9"/>
      <c r="BT3546" s="9"/>
      <c r="BU3546" s="9"/>
      <c r="BV3546" s="9"/>
      <c r="BW3546" s="9"/>
      <c r="CB3546" s="10"/>
      <c r="CC3546" s="10"/>
      <c r="CD3546" s="10"/>
      <c r="CE3546" s="10"/>
      <c r="CF3546" s="11"/>
      <c r="CG3546" s="11"/>
      <c r="CH3546" s="11"/>
      <c r="CI3546" s="11"/>
      <c r="CJ3546" s="10"/>
      <c r="CK3546" s="10"/>
      <c r="CL3546" s="10"/>
      <c r="CM3546" s="10"/>
      <c r="CN3546" s="10"/>
      <c r="CO3546" s="10"/>
      <c r="CP3546" s="10"/>
      <c r="CQ3546" s="10"/>
      <c r="CR3546" s="10"/>
      <c r="CS3546" s="10"/>
      <c r="CT3546" s="10"/>
      <c r="CU3546" s="10"/>
      <c r="CV3546" s="9"/>
      <c r="CW3546" s="9"/>
      <c r="CX3546" s="9"/>
      <c r="CY3546" s="9"/>
    </row>
    <row r="3547" spans="31:103" ht="18" customHeight="1">
      <c r="AE3547" s="16"/>
      <c r="AF3547" s="16"/>
      <c r="AG3547" s="16"/>
      <c r="AH3547" s="16"/>
      <c r="AI3547" s="16"/>
      <c r="AJ3547" s="16"/>
      <c r="AK3547" s="16"/>
      <c r="AL3547" s="16"/>
      <c r="AM3547" s="16"/>
      <c r="AN3547" s="16"/>
      <c r="AO3547" s="16"/>
      <c r="AP3547" s="16"/>
      <c r="AQ3547" s="15"/>
      <c r="AV3547" s="9"/>
      <c r="AW3547" s="9"/>
      <c r="AX3547" s="9"/>
      <c r="AY3547" s="9"/>
      <c r="AZ3547" s="9"/>
      <c r="BA3547" s="9"/>
      <c r="BB3547" s="9"/>
      <c r="BC3547" s="9"/>
      <c r="BD3547" s="9"/>
      <c r="BE3547" s="9"/>
      <c r="BF3547" s="9"/>
      <c r="BG3547" s="9"/>
      <c r="BH3547" s="9"/>
      <c r="BI3547" s="9"/>
      <c r="BJ3547" s="9"/>
      <c r="BK3547" s="9"/>
      <c r="BL3547" s="9"/>
      <c r="BM3547" s="9"/>
      <c r="BN3547" s="9"/>
      <c r="BO3547" s="9"/>
      <c r="BP3547" s="9"/>
      <c r="BQ3547" s="9"/>
      <c r="BR3547" s="9"/>
      <c r="BS3547" s="9"/>
      <c r="BT3547" s="9"/>
      <c r="BU3547" s="9"/>
      <c r="BV3547" s="9"/>
      <c r="BW3547" s="9"/>
      <c r="CB3547" s="10"/>
      <c r="CC3547" s="10"/>
      <c r="CD3547" s="10"/>
      <c r="CE3547" s="10"/>
      <c r="CF3547" s="11"/>
      <c r="CG3547" s="11"/>
      <c r="CH3547" s="11"/>
      <c r="CI3547" s="11"/>
      <c r="CJ3547" s="10"/>
      <c r="CK3547" s="10"/>
      <c r="CL3547" s="10"/>
      <c r="CM3547" s="10"/>
      <c r="CN3547" s="10"/>
      <c r="CO3547" s="10"/>
      <c r="CP3547" s="10"/>
      <c r="CQ3547" s="10"/>
      <c r="CR3547" s="10"/>
      <c r="CS3547" s="10"/>
      <c r="CT3547" s="10"/>
      <c r="CU3547" s="10"/>
      <c r="CV3547" s="9"/>
      <c r="CW3547" s="9"/>
      <c r="CX3547" s="9"/>
      <c r="CY3547" s="9"/>
    </row>
    <row r="3548" spans="31:103" ht="18" customHeight="1">
      <c r="AE3548" s="16"/>
      <c r="AF3548" s="16"/>
      <c r="AG3548" s="16"/>
      <c r="AH3548" s="16"/>
      <c r="AI3548" s="16"/>
      <c r="AJ3548" s="16"/>
      <c r="AK3548" s="16"/>
      <c r="AL3548" s="16"/>
      <c r="AM3548" s="16"/>
      <c r="AN3548" s="16"/>
      <c r="AO3548" s="16"/>
      <c r="AP3548" s="16"/>
      <c r="AQ3548" s="15"/>
      <c r="AV3548" s="9"/>
      <c r="AW3548" s="9"/>
      <c r="AX3548" s="9"/>
      <c r="AY3548" s="9"/>
      <c r="AZ3548" s="9"/>
      <c r="BA3548" s="9"/>
      <c r="BB3548" s="9"/>
      <c r="BC3548" s="9"/>
      <c r="BD3548" s="9"/>
      <c r="BE3548" s="9"/>
      <c r="BF3548" s="9"/>
      <c r="BG3548" s="9"/>
      <c r="BH3548" s="9"/>
      <c r="BI3548" s="9"/>
      <c r="BJ3548" s="9"/>
      <c r="BK3548" s="9"/>
      <c r="BL3548" s="9"/>
      <c r="BM3548" s="9"/>
      <c r="BN3548" s="9"/>
      <c r="BO3548" s="9"/>
      <c r="BP3548" s="9"/>
      <c r="BQ3548" s="9"/>
      <c r="BR3548" s="9"/>
      <c r="BS3548" s="9"/>
      <c r="BT3548" s="9"/>
      <c r="BU3548" s="9"/>
      <c r="BV3548" s="9"/>
      <c r="BW3548" s="9"/>
      <c r="CB3548" s="10"/>
      <c r="CC3548" s="10"/>
      <c r="CD3548" s="10"/>
      <c r="CE3548" s="10"/>
      <c r="CF3548" s="11"/>
      <c r="CG3548" s="11"/>
      <c r="CH3548" s="11"/>
      <c r="CI3548" s="11"/>
      <c r="CJ3548" s="10"/>
      <c r="CK3548" s="10"/>
      <c r="CL3548" s="10"/>
      <c r="CM3548" s="10"/>
      <c r="CN3548" s="10"/>
      <c r="CO3548" s="10"/>
      <c r="CP3548" s="10"/>
      <c r="CQ3548" s="10"/>
      <c r="CR3548" s="10"/>
      <c r="CS3548" s="10"/>
      <c r="CT3548" s="10"/>
      <c r="CU3548" s="10"/>
      <c r="CV3548" s="9"/>
      <c r="CW3548" s="9"/>
      <c r="CX3548" s="9"/>
      <c r="CY3548" s="9"/>
    </row>
    <row r="3549" spans="31:103" ht="18" customHeight="1">
      <c r="AE3549" s="16"/>
      <c r="AF3549" s="16"/>
      <c r="AG3549" s="16"/>
      <c r="AH3549" s="16"/>
      <c r="AI3549" s="16"/>
      <c r="AJ3549" s="16"/>
      <c r="AK3549" s="16"/>
      <c r="AL3549" s="16"/>
      <c r="AM3549" s="16"/>
      <c r="AN3549" s="16"/>
      <c r="AO3549" s="16"/>
      <c r="AP3549" s="16"/>
      <c r="AQ3549" s="15"/>
      <c r="AV3549" s="9"/>
      <c r="AW3549" s="9"/>
      <c r="AX3549" s="9"/>
      <c r="AY3549" s="9"/>
      <c r="AZ3549" s="9"/>
      <c r="BA3549" s="9"/>
      <c r="BB3549" s="9"/>
      <c r="BC3549" s="9"/>
      <c r="BD3549" s="9"/>
      <c r="BE3549" s="9"/>
      <c r="BF3549" s="9"/>
      <c r="BG3549" s="9"/>
      <c r="BH3549" s="9"/>
      <c r="BI3549" s="9"/>
      <c r="BJ3549" s="9"/>
      <c r="BK3549" s="9"/>
      <c r="BL3549" s="9"/>
      <c r="BM3549" s="9"/>
      <c r="BN3549" s="9"/>
      <c r="BO3549" s="9"/>
      <c r="BP3549" s="9"/>
      <c r="BQ3549" s="9"/>
      <c r="BR3549" s="9"/>
      <c r="BS3549" s="9"/>
      <c r="BT3549" s="9"/>
      <c r="BU3549" s="9"/>
      <c r="BV3549" s="9"/>
      <c r="BW3549" s="9"/>
      <c r="CB3549" s="10"/>
      <c r="CC3549" s="10"/>
      <c r="CD3549" s="10"/>
      <c r="CE3549" s="10"/>
      <c r="CF3549" s="11"/>
      <c r="CG3549" s="11"/>
      <c r="CH3549" s="11"/>
      <c r="CI3549" s="11"/>
      <c r="CJ3549" s="10"/>
      <c r="CK3549" s="10"/>
      <c r="CL3549" s="10"/>
      <c r="CM3549" s="10"/>
      <c r="CN3549" s="10"/>
      <c r="CO3549" s="10"/>
      <c r="CP3549" s="10"/>
      <c r="CQ3549" s="10"/>
      <c r="CR3549" s="10"/>
      <c r="CS3549" s="10"/>
      <c r="CT3549" s="10"/>
      <c r="CU3549" s="10"/>
      <c r="CV3549" s="9"/>
      <c r="CW3549" s="9"/>
      <c r="CX3549" s="9"/>
      <c r="CY3549" s="9"/>
    </row>
    <row r="3550" spans="31:103" ht="18" customHeight="1">
      <c r="AE3550" s="16"/>
      <c r="AF3550" s="16"/>
      <c r="AG3550" s="16"/>
      <c r="AH3550" s="16"/>
      <c r="AI3550" s="16"/>
      <c r="AJ3550" s="16"/>
      <c r="AK3550" s="16"/>
      <c r="AL3550" s="16"/>
      <c r="AM3550" s="16"/>
      <c r="AN3550" s="16"/>
      <c r="AO3550" s="16"/>
      <c r="AP3550" s="16"/>
      <c r="AQ3550" s="15"/>
      <c r="AV3550" s="9"/>
      <c r="AW3550" s="9"/>
      <c r="AX3550" s="9"/>
      <c r="AY3550" s="9"/>
      <c r="AZ3550" s="9"/>
      <c r="BA3550" s="9"/>
      <c r="BB3550" s="9"/>
      <c r="BC3550" s="9"/>
      <c r="BD3550" s="9"/>
      <c r="BE3550" s="9"/>
      <c r="BF3550" s="9"/>
      <c r="BG3550" s="9"/>
      <c r="BH3550" s="9"/>
      <c r="BI3550" s="9"/>
      <c r="BJ3550" s="9"/>
      <c r="BK3550" s="9"/>
      <c r="BL3550" s="9"/>
      <c r="BM3550" s="9"/>
      <c r="BN3550" s="9"/>
      <c r="BO3550" s="9"/>
      <c r="BP3550" s="9"/>
      <c r="BQ3550" s="9"/>
      <c r="BR3550" s="9"/>
      <c r="BS3550" s="9"/>
      <c r="BT3550" s="9"/>
      <c r="BU3550" s="9"/>
      <c r="BV3550" s="9"/>
      <c r="BW3550" s="9"/>
      <c r="CB3550" s="10"/>
      <c r="CC3550" s="10"/>
      <c r="CD3550" s="10"/>
      <c r="CE3550" s="10"/>
      <c r="CF3550" s="11"/>
      <c r="CG3550" s="11"/>
      <c r="CH3550" s="11"/>
      <c r="CI3550" s="11"/>
      <c r="CJ3550" s="10"/>
      <c r="CK3550" s="10"/>
      <c r="CL3550" s="10"/>
      <c r="CM3550" s="10"/>
      <c r="CN3550" s="10"/>
      <c r="CO3550" s="10"/>
      <c r="CP3550" s="10"/>
      <c r="CQ3550" s="10"/>
      <c r="CR3550" s="10"/>
      <c r="CS3550" s="10"/>
      <c r="CT3550" s="10"/>
      <c r="CU3550" s="10"/>
      <c r="CV3550" s="9"/>
      <c r="CW3550" s="9"/>
      <c r="CX3550" s="9"/>
      <c r="CY3550" s="9"/>
    </row>
    <row r="3551" spans="31:103" ht="18" customHeight="1">
      <c r="AE3551" s="16"/>
      <c r="AF3551" s="16"/>
      <c r="AG3551" s="16"/>
      <c r="AH3551" s="16"/>
      <c r="AI3551" s="16"/>
      <c r="AJ3551" s="16"/>
      <c r="AK3551" s="16"/>
      <c r="AL3551" s="16"/>
      <c r="AM3551" s="16"/>
      <c r="AN3551" s="16"/>
      <c r="AO3551" s="16"/>
      <c r="AP3551" s="16"/>
      <c r="AQ3551" s="15"/>
      <c r="AV3551" s="9"/>
      <c r="AW3551" s="9"/>
      <c r="AX3551" s="9"/>
      <c r="AY3551" s="9"/>
      <c r="AZ3551" s="9"/>
      <c r="BA3551" s="9"/>
      <c r="BB3551" s="9"/>
      <c r="BC3551" s="9"/>
      <c r="BD3551" s="9"/>
      <c r="BE3551" s="9"/>
      <c r="BF3551" s="9"/>
      <c r="BG3551" s="9"/>
      <c r="BH3551" s="9"/>
      <c r="BI3551" s="9"/>
      <c r="BJ3551" s="9"/>
      <c r="BK3551" s="9"/>
      <c r="BL3551" s="9"/>
      <c r="BM3551" s="9"/>
      <c r="BN3551" s="9"/>
      <c r="BO3551" s="9"/>
      <c r="BP3551" s="9"/>
      <c r="BQ3551" s="9"/>
      <c r="BR3551" s="9"/>
      <c r="BS3551" s="9"/>
      <c r="BT3551" s="9"/>
      <c r="BU3551" s="9"/>
      <c r="BV3551" s="9"/>
      <c r="BW3551" s="9"/>
      <c r="CB3551" s="10"/>
      <c r="CC3551" s="10"/>
      <c r="CD3551" s="10"/>
      <c r="CE3551" s="10"/>
      <c r="CF3551" s="11"/>
      <c r="CG3551" s="11"/>
      <c r="CH3551" s="11"/>
      <c r="CI3551" s="11"/>
      <c r="CJ3551" s="10"/>
      <c r="CK3551" s="10"/>
      <c r="CL3551" s="10"/>
      <c r="CM3551" s="10"/>
      <c r="CN3551" s="10"/>
      <c r="CO3551" s="10"/>
      <c r="CP3551" s="10"/>
      <c r="CQ3551" s="10"/>
      <c r="CR3551" s="10"/>
      <c r="CS3551" s="10"/>
      <c r="CT3551" s="10"/>
      <c r="CU3551" s="10"/>
      <c r="CV3551" s="9"/>
      <c r="CW3551" s="9"/>
      <c r="CX3551" s="9"/>
      <c r="CY3551" s="9"/>
    </row>
    <row r="3552" spans="31:103" ht="18" customHeight="1">
      <c r="AE3552" s="16"/>
      <c r="AF3552" s="16"/>
      <c r="AG3552" s="16"/>
      <c r="AH3552" s="16"/>
      <c r="AI3552" s="16"/>
      <c r="AJ3552" s="16"/>
      <c r="AK3552" s="16"/>
      <c r="AL3552" s="16"/>
      <c r="AM3552" s="16"/>
      <c r="AN3552" s="16"/>
      <c r="AO3552" s="16"/>
      <c r="AP3552" s="16"/>
      <c r="AQ3552" s="15"/>
      <c r="AV3552" s="9"/>
      <c r="AW3552" s="9"/>
      <c r="AX3552" s="9"/>
      <c r="AY3552" s="9"/>
      <c r="AZ3552" s="9"/>
      <c r="BA3552" s="9"/>
      <c r="BB3552" s="9"/>
      <c r="BC3552" s="9"/>
      <c r="BD3552" s="9"/>
      <c r="BE3552" s="9"/>
      <c r="BF3552" s="9"/>
      <c r="BG3552" s="9"/>
      <c r="BH3552" s="9"/>
      <c r="BI3552" s="9"/>
      <c r="BJ3552" s="9"/>
      <c r="BK3552" s="9"/>
      <c r="BL3552" s="9"/>
      <c r="BM3552" s="9"/>
      <c r="BN3552" s="9"/>
      <c r="BO3552" s="9"/>
      <c r="BP3552" s="9"/>
      <c r="BQ3552" s="9"/>
      <c r="BR3552" s="9"/>
      <c r="BS3552" s="9"/>
      <c r="BT3552" s="9"/>
      <c r="BU3552" s="9"/>
      <c r="BV3552" s="9"/>
      <c r="BW3552" s="9"/>
      <c r="CB3552" s="10"/>
      <c r="CC3552" s="10"/>
      <c r="CD3552" s="10"/>
      <c r="CE3552" s="10"/>
      <c r="CF3552" s="11"/>
      <c r="CG3552" s="11"/>
      <c r="CH3552" s="11"/>
      <c r="CI3552" s="11"/>
      <c r="CJ3552" s="10"/>
      <c r="CK3552" s="10"/>
      <c r="CL3552" s="10"/>
      <c r="CM3552" s="10"/>
      <c r="CN3552" s="10"/>
      <c r="CO3552" s="10"/>
      <c r="CP3552" s="10"/>
      <c r="CQ3552" s="10"/>
      <c r="CR3552" s="10"/>
      <c r="CS3552" s="10"/>
      <c r="CT3552" s="10"/>
      <c r="CU3552" s="10"/>
      <c r="CV3552" s="9"/>
      <c r="CW3552" s="9"/>
      <c r="CX3552" s="9"/>
      <c r="CY3552" s="9"/>
    </row>
    <row r="3553" spans="31:103" ht="18" customHeight="1">
      <c r="AE3553" s="16"/>
      <c r="AF3553" s="16"/>
      <c r="AG3553" s="16"/>
      <c r="AH3553" s="16"/>
      <c r="AI3553" s="16"/>
      <c r="AJ3553" s="16"/>
      <c r="AK3553" s="16"/>
      <c r="AL3553" s="16"/>
      <c r="AM3553" s="16"/>
      <c r="AN3553" s="16"/>
      <c r="AO3553" s="16"/>
      <c r="AP3553" s="16"/>
      <c r="AQ3553" s="15"/>
      <c r="AV3553" s="9"/>
      <c r="AW3553" s="9"/>
      <c r="AX3553" s="9"/>
      <c r="AY3553" s="9"/>
      <c r="AZ3553" s="9"/>
      <c r="BA3553" s="9"/>
      <c r="BB3553" s="9"/>
      <c r="BC3553" s="9"/>
      <c r="BD3553" s="9"/>
      <c r="BE3553" s="9"/>
      <c r="BF3553" s="9"/>
      <c r="BG3553" s="9"/>
      <c r="BH3553" s="9"/>
      <c r="BI3553" s="9"/>
      <c r="BJ3553" s="9"/>
      <c r="BK3553" s="9"/>
      <c r="BL3553" s="9"/>
      <c r="BM3553" s="9"/>
      <c r="BN3553" s="9"/>
      <c r="BO3553" s="9"/>
      <c r="BP3553" s="9"/>
      <c r="BQ3553" s="9"/>
      <c r="BR3553" s="9"/>
      <c r="BS3553" s="9"/>
      <c r="BT3553" s="9"/>
      <c r="BU3553" s="9"/>
      <c r="BV3553" s="9"/>
      <c r="BW3553" s="9"/>
      <c r="CB3553" s="10"/>
      <c r="CC3553" s="10"/>
      <c r="CD3553" s="10"/>
      <c r="CE3553" s="10"/>
      <c r="CF3553" s="11"/>
      <c r="CG3553" s="11"/>
      <c r="CH3553" s="11"/>
      <c r="CI3553" s="11"/>
      <c r="CJ3553" s="10"/>
      <c r="CK3553" s="10"/>
      <c r="CL3553" s="10"/>
      <c r="CM3553" s="10"/>
      <c r="CN3553" s="10"/>
      <c r="CO3553" s="10"/>
      <c r="CP3553" s="10"/>
      <c r="CQ3553" s="10"/>
      <c r="CR3553" s="10"/>
      <c r="CS3553" s="10"/>
      <c r="CT3553" s="10"/>
      <c r="CU3553" s="10"/>
      <c r="CV3553" s="9"/>
      <c r="CW3553" s="9"/>
      <c r="CX3553" s="9"/>
      <c r="CY3553" s="9"/>
    </row>
    <row r="3554" spans="31:103" ht="18" customHeight="1">
      <c r="AE3554" s="16"/>
      <c r="AF3554" s="16"/>
      <c r="AG3554" s="16"/>
      <c r="AH3554" s="16"/>
      <c r="AI3554" s="16"/>
      <c r="AJ3554" s="16"/>
      <c r="AK3554" s="16"/>
      <c r="AL3554" s="16"/>
      <c r="AM3554" s="16"/>
      <c r="AN3554" s="16"/>
      <c r="AO3554" s="16"/>
      <c r="AP3554" s="16"/>
      <c r="AQ3554" s="15"/>
      <c r="AV3554" s="9"/>
      <c r="AW3554" s="9"/>
      <c r="AX3554" s="9"/>
      <c r="AY3554" s="9"/>
      <c r="AZ3554" s="9"/>
      <c r="BA3554" s="9"/>
      <c r="BB3554" s="9"/>
      <c r="BC3554" s="9"/>
      <c r="BD3554" s="9"/>
      <c r="BE3554" s="9"/>
      <c r="BF3554" s="9"/>
      <c r="BG3554" s="9"/>
      <c r="BH3554" s="9"/>
      <c r="BI3554" s="9"/>
      <c r="BJ3554" s="9"/>
      <c r="BK3554" s="9"/>
      <c r="BL3554" s="9"/>
      <c r="BM3554" s="9"/>
      <c r="BN3554" s="9"/>
      <c r="BO3554" s="9"/>
      <c r="BP3554" s="9"/>
      <c r="BQ3554" s="9"/>
      <c r="BR3554" s="9"/>
      <c r="BS3554" s="9"/>
      <c r="BT3554" s="9"/>
      <c r="BU3554" s="9"/>
      <c r="BV3554" s="9"/>
      <c r="BW3554" s="9"/>
      <c r="CB3554" s="10"/>
      <c r="CC3554" s="10"/>
      <c r="CD3554" s="10"/>
      <c r="CE3554" s="10"/>
      <c r="CF3554" s="11"/>
      <c r="CG3554" s="11"/>
      <c r="CH3554" s="11"/>
      <c r="CI3554" s="11"/>
      <c r="CJ3554" s="10"/>
      <c r="CK3554" s="10"/>
      <c r="CL3554" s="10"/>
      <c r="CM3554" s="10"/>
      <c r="CN3554" s="10"/>
      <c r="CO3554" s="10"/>
      <c r="CP3554" s="10"/>
      <c r="CQ3554" s="10"/>
      <c r="CR3554" s="10"/>
      <c r="CS3554" s="10"/>
      <c r="CT3554" s="10"/>
      <c r="CU3554" s="10"/>
      <c r="CV3554" s="9"/>
      <c r="CW3554" s="9"/>
      <c r="CX3554" s="9"/>
      <c r="CY3554" s="9"/>
    </row>
    <row r="3555" spans="31:103" ht="18" customHeight="1">
      <c r="AE3555" s="16"/>
      <c r="AF3555" s="16"/>
      <c r="AG3555" s="16"/>
      <c r="AH3555" s="16"/>
      <c r="AI3555" s="16"/>
      <c r="AJ3555" s="16"/>
      <c r="AK3555" s="16"/>
      <c r="AL3555" s="16"/>
      <c r="AM3555" s="16"/>
      <c r="AN3555" s="16"/>
      <c r="AO3555" s="16"/>
      <c r="AP3555" s="16"/>
      <c r="AQ3555" s="15"/>
      <c r="AV3555" s="9"/>
      <c r="AW3555" s="9"/>
      <c r="AX3555" s="9"/>
      <c r="AY3555" s="9"/>
      <c r="AZ3555" s="9"/>
      <c r="BA3555" s="9"/>
      <c r="BB3555" s="9"/>
      <c r="BC3555" s="9"/>
      <c r="BD3555" s="9"/>
      <c r="BE3555" s="9"/>
      <c r="BF3555" s="9"/>
      <c r="BG3555" s="9"/>
      <c r="BH3555" s="9"/>
      <c r="BI3555" s="9"/>
      <c r="BJ3555" s="9"/>
      <c r="BK3555" s="9"/>
      <c r="BL3555" s="9"/>
      <c r="BM3555" s="9"/>
      <c r="BN3555" s="9"/>
      <c r="BO3555" s="9"/>
      <c r="BP3555" s="9"/>
      <c r="BQ3555" s="9"/>
      <c r="BR3555" s="9"/>
      <c r="BS3555" s="9"/>
      <c r="BT3555" s="9"/>
      <c r="BU3555" s="9"/>
      <c r="BV3555" s="9"/>
      <c r="BW3555" s="9"/>
      <c r="CB3555" s="10"/>
      <c r="CC3555" s="10"/>
      <c r="CD3555" s="10"/>
      <c r="CE3555" s="10"/>
      <c r="CF3555" s="11"/>
      <c r="CG3555" s="11"/>
      <c r="CH3555" s="11"/>
      <c r="CI3555" s="11"/>
      <c r="CJ3555" s="10"/>
      <c r="CK3555" s="10"/>
      <c r="CL3555" s="10"/>
      <c r="CM3555" s="10"/>
      <c r="CN3555" s="10"/>
      <c r="CO3555" s="10"/>
      <c r="CP3555" s="10"/>
      <c r="CQ3555" s="10"/>
      <c r="CR3555" s="10"/>
      <c r="CS3555" s="10"/>
      <c r="CT3555" s="10"/>
      <c r="CU3555" s="10"/>
      <c r="CV3555" s="9"/>
      <c r="CW3555" s="9"/>
      <c r="CX3555" s="9"/>
      <c r="CY3555" s="9"/>
    </row>
    <row r="3556" spans="31:103" ht="18" customHeight="1">
      <c r="AE3556" s="16"/>
      <c r="AF3556" s="16"/>
      <c r="AG3556" s="16"/>
      <c r="AH3556" s="16"/>
      <c r="AI3556" s="16"/>
      <c r="AJ3556" s="16"/>
      <c r="AK3556" s="16"/>
      <c r="AL3556" s="16"/>
      <c r="AM3556" s="16"/>
      <c r="AN3556" s="16"/>
      <c r="AO3556" s="16"/>
      <c r="AP3556" s="16"/>
      <c r="AQ3556" s="15"/>
      <c r="AV3556" s="9"/>
      <c r="AW3556" s="9"/>
      <c r="AX3556" s="9"/>
      <c r="AY3556" s="9"/>
      <c r="AZ3556" s="9"/>
      <c r="BA3556" s="9"/>
      <c r="BB3556" s="9"/>
      <c r="BC3556" s="9"/>
      <c r="BD3556" s="9"/>
      <c r="BE3556" s="9"/>
      <c r="BF3556" s="9"/>
      <c r="BG3556" s="9"/>
      <c r="BH3556" s="9"/>
      <c r="BI3556" s="9"/>
      <c r="BJ3556" s="9"/>
      <c r="BK3556" s="9"/>
      <c r="BL3556" s="9"/>
      <c r="BM3556" s="9"/>
      <c r="BN3556" s="9"/>
      <c r="BO3556" s="9"/>
      <c r="BP3556" s="9"/>
      <c r="BQ3556" s="9"/>
      <c r="BR3556" s="9"/>
      <c r="BS3556" s="9"/>
      <c r="BT3556" s="9"/>
      <c r="BU3556" s="9"/>
      <c r="BV3556" s="9"/>
      <c r="BW3556" s="9"/>
      <c r="CB3556" s="10"/>
      <c r="CC3556" s="10"/>
      <c r="CD3556" s="10"/>
      <c r="CE3556" s="10"/>
      <c r="CF3556" s="11"/>
      <c r="CG3556" s="11"/>
      <c r="CH3556" s="11"/>
      <c r="CI3556" s="11"/>
      <c r="CJ3556" s="10"/>
      <c r="CK3556" s="10"/>
      <c r="CL3556" s="10"/>
      <c r="CM3556" s="10"/>
      <c r="CN3556" s="10"/>
      <c r="CO3556" s="10"/>
      <c r="CP3556" s="10"/>
      <c r="CQ3556" s="10"/>
      <c r="CR3556" s="10"/>
      <c r="CS3556" s="10"/>
      <c r="CT3556" s="10"/>
      <c r="CU3556" s="10"/>
      <c r="CV3556" s="9"/>
      <c r="CW3556" s="9"/>
      <c r="CX3556" s="9"/>
      <c r="CY3556" s="9"/>
    </row>
    <row r="3557" spans="31:103" ht="18" customHeight="1">
      <c r="AE3557" s="16"/>
      <c r="AF3557" s="16"/>
      <c r="AG3557" s="16"/>
      <c r="AH3557" s="16"/>
      <c r="AI3557" s="16"/>
      <c r="AJ3557" s="16"/>
      <c r="AK3557" s="16"/>
      <c r="AL3557" s="16"/>
      <c r="AM3557" s="16"/>
      <c r="AN3557" s="16"/>
      <c r="AO3557" s="16"/>
      <c r="AP3557" s="16"/>
      <c r="AQ3557" s="15"/>
      <c r="AV3557" s="9"/>
      <c r="AW3557" s="9"/>
      <c r="AX3557" s="9"/>
      <c r="AY3557" s="9"/>
      <c r="AZ3557" s="9"/>
      <c r="BA3557" s="9"/>
      <c r="BB3557" s="9"/>
      <c r="BC3557" s="9"/>
      <c r="BD3557" s="9"/>
      <c r="BE3557" s="9"/>
      <c r="BF3557" s="9"/>
      <c r="BG3557" s="9"/>
      <c r="BH3557" s="9"/>
      <c r="BI3557" s="9"/>
      <c r="BJ3557" s="9"/>
      <c r="BK3557" s="9"/>
      <c r="BL3557" s="9"/>
      <c r="BM3557" s="9"/>
      <c r="BN3557" s="9"/>
      <c r="BO3557" s="9"/>
      <c r="BP3557" s="9"/>
      <c r="BQ3557" s="9"/>
      <c r="BR3557" s="9"/>
      <c r="BS3557" s="9"/>
      <c r="BT3557" s="9"/>
      <c r="BU3557" s="9"/>
      <c r="BV3557" s="9"/>
      <c r="BW3557" s="9"/>
      <c r="CB3557" s="10"/>
      <c r="CC3557" s="10"/>
      <c r="CD3557" s="10"/>
      <c r="CE3557" s="10"/>
      <c r="CF3557" s="11"/>
      <c r="CG3557" s="11"/>
      <c r="CH3557" s="11"/>
      <c r="CI3557" s="11"/>
      <c r="CJ3557" s="10"/>
      <c r="CK3557" s="10"/>
      <c r="CL3557" s="10"/>
      <c r="CM3557" s="10"/>
      <c r="CN3557" s="10"/>
      <c r="CO3557" s="10"/>
      <c r="CP3557" s="10"/>
      <c r="CQ3557" s="10"/>
      <c r="CR3557" s="10"/>
      <c r="CS3557" s="10"/>
      <c r="CT3557" s="10"/>
      <c r="CU3557" s="10"/>
      <c r="CV3557" s="9"/>
      <c r="CW3557" s="9"/>
      <c r="CX3557" s="9"/>
      <c r="CY3557" s="9"/>
    </row>
    <row r="3558" spans="31:103" ht="18" customHeight="1">
      <c r="AE3558" s="16"/>
      <c r="AF3558" s="16"/>
      <c r="AG3558" s="16"/>
      <c r="AH3558" s="16"/>
      <c r="AI3558" s="16"/>
      <c r="AJ3558" s="16"/>
      <c r="AK3558" s="16"/>
      <c r="AL3558" s="16"/>
      <c r="AM3558" s="16"/>
      <c r="AN3558" s="16"/>
      <c r="AO3558" s="16"/>
      <c r="AP3558" s="16"/>
      <c r="AQ3558" s="15"/>
      <c r="AV3558" s="9"/>
      <c r="AW3558" s="9"/>
      <c r="AX3558" s="9"/>
      <c r="AY3558" s="9"/>
      <c r="AZ3558" s="9"/>
      <c r="BA3558" s="9"/>
      <c r="BB3558" s="9"/>
      <c r="BC3558" s="9"/>
      <c r="BD3558" s="9"/>
      <c r="BE3558" s="9"/>
      <c r="BF3558" s="9"/>
      <c r="BG3558" s="9"/>
      <c r="BH3558" s="9"/>
      <c r="BI3558" s="9"/>
      <c r="BJ3558" s="9"/>
      <c r="BK3558" s="9"/>
      <c r="BL3558" s="9"/>
      <c r="BM3558" s="9"/>
      <c r="BN3558" s="9"/>
      <c r="BO3558" s="9"/>
      <c r="BP3558" s="9"/>
      <c r="BQ3558" s="9"/>
      <c r="BR3558" s="9"/>
      <c r="BS3558" s="9"/>
      <c r="BT3558" s="9"/>
      <c r="BU3558" s="9"/>
      <c r="BV3558" s="9"/>
      <c r="BW3558" s="9"/>
      <c r="CB3558" s="10"/>
      <c r="CC3558" s="10"/>
      <c r="CD3558" s="10"/>
      <c r="CE3558" s="10"/>
      <c r="CF3558" s="11"/>
      <c r="CG3558" s="11"/>
      <c r="CH3558" s="11"/>
      <c r="CI3558" s="11"/>
      <c r="CJ3558" s="10"/>
      <c r="CK3558" s="10"/>
      <c r="CL3558" s="10"/>
      <c r="CM3558" s="10"/>
      <c r="CN3558" s="10"/>
      <c r="CO3558" s="10"/>
      <c r="CP3558" s="10"/>
      <c r="CQ3558" s="10"/>
      <c r="CR3558" s="10"/>
      <c r="CS3558" s="10"/>
      <c r="CT3558" s="10"/>
      <c r="CU3558" s="10"/>
      <c r="CV3558" s="9"/>
      <c r="CW3558" s="9"/>
      <c r="CX3558" s="9"/>
      <c r="CY3558" s="9"/>
    </row>
    <row r="3559" spans="31:103" ht="18" customHeight="1">
      <c r="AE3559" s="16"/>
      <c r="AF3559" s="16"/>
      <c r="AG3559" s="16"/>
      <c r="AH3559" s="16"/>
      <c r="AI3559" s="16"/>
      <c r="AJ3559" s="16"/>
      <c r="AK3559" s="16"/>
      <c r="AL3559" s="16"/>
      <c r="AM3559" s="16"/>
      <c r="AN3559" s="16"/>
      <c r="AO3559" s="16"/>
      <c r="AP3559" s="16"/>
      <c r="AQ3559" s="15"/>
      <c r="AV3559" s="9"/>
      <c r="AW3559" s="9"/>
      <c r="AX3559" s="9"/>
      <c r="AY3559" s="9"/>
      <c r="AZ3559" s="9"/>
      <c r="BA3559" s="9"/>
      <c r="BB3559" s="9"/>
      <c r="BC3559" s="9"/>
      <c r="BD3559" s="9"/>
      <c r="BE3559" s="9"/>
      <c r="BF3559" s="9"/>
      <c r="BG3559" s="9"/>
      <c r="BH3559" s="9"/>
      <c r="BI3559" s="9"/>
      <c r="BJ3559" s="9"/>
      <c r="BK3559" s="9"/>
      <c r="BL3559" s="9"/>
      <c r="BM3559" s="9"/>
      <c r="BN3559" s="9"/>
      <c r="BO3559" s="9"/>
      <c r="BP3559" s="9"/>
      <c r="BQ3559" s="9"/>
      <c r="BR3559" s="9"/>
      <c r="BS3559" s="9"/>
      <c r="BT3559" s="9"/>
      <c r="BU3559" s="9"/>
      <c r="BV3559" s="9"/>
      <c r="BW3559" s="9"/>
      <c r="CB3559" s="10"/>
      <c r="CC3559" s="10"/>
      <c r="CD3559" s="10"/>
      <c r="CE3559" s="10"/>
      <c r="CF3559" s="11"/>
      <c r="CG3559" s="11"/>
      <c r="CH3559" s="11"/>
      <c r="CI3559" s="11"/>
      <c r="CJ3559" s="10"/>
      <c r="CK3559" s="10"/>
      <c r="CL3559" s="10"/>
      <c r="CM3559" s="10"/>
      <c r="CN3559" s="10"/>
      <c r="CO3559" s="10"/>
      <c r="CP3559" s="10"/>
      <c r="CQ3559" s="10"/>
      <c r="CR3559" s="10"/>
      <c r="CS3559" s="10"/>
      <c r="CT3559" s="10"/>
      <c r="CU3559" s="10"/>
      <c r="CV3559" s="9"/>
      <c r="CW3559" s="9"/>
      <c r="CX3559" s="9"/>
      <c r="CY3559" s="9"/>
    </row>
    <row r="3560" spans="31:103" ht="18" customHeight="1">
      <c r="AE3560" s="16"/>
      <c r="AF3560" s="16"/>
      <c r="AG3560" s="16"/>
      <c r="AH3560" s="16"/>
      <c r="AI3560" s="16"/>
      <c r="AJ3560" s="16"/>
      <c r="AK3560" s="16"/>
      <c r="AL3560" s="16"/>
      <c r="AM3560" s="16"/>
      <c r="AN3560" s="16"/>
      <c r="AO3560" s="16"/>
      <c r="AP3560" s="16"/>
      <c r="AQ3560" s="15"/>
      <c r="AV3560" s="9"/>
      <c r="AW3560" s="9"/>
      <c r="AX3560" s="9"/>
      <c r="AY3560" s="9"/>
      <c r="AZ3560" s="9"/>
      <c r="BA3560" s="9"/>
      <c r="BB3560" s="9"/>
      <c r="BC3560" s="9"/>
      <c r="BD3560" s="9"/>
      <c r="BE3560" s="9"/>
      <c r="BF3560" s="9"/>
      <c r="BG3560" s="9"/>
      <c r="BH3560" s="9"/>
      <c r="BI3560" s="9"/>
      <c r="BJ3560" s="9"/>
      <c r="BK3560" s="9"/>
      <c r="BL3560" s="9"/>
      <c r="BM3560" s="9"/>
      <c r="BN3560" s="9"/>
      <c r="BO3560" s="9"/>
      <c r="BP3560" s="9"/>
      <c r="BQ3560" s="9"/>
      <c r="BR3560" s="9"/>
      <c r="BS3560" s="9"/>
      <c r="BT3560" s="9"/>
      <c r="BU3560" s="9"/>
      <c r="BV3560" s="9"/>
      <c r="BW3560" s="9"/>
      <c r="CB3560" s="10"/>
      <c r="CC3560" s="10"/>
      <c r="CD3560" s="10"/>
      <c r="CE3560" s="10"/>
      <c r="CF3560" s="11"/>
      <c r="CG3560" s="11"/>
      <c r="CH3560" s="11"/>
      <c r="CI3560" s="11"/>
      <c r="CJ3560" s="10"/>
      <c r="CK3560" s="10"/>
      <c r="CL3560" s="10"/>
      <c r="CM3560" s="10"/>
      <c r="CN3560" s="10"/>
      <c r="CO3560" s="10"/>
      <c r="CP3560" s="10"/>
      <c r="CQ3560" s="10"/>
      <c r="CR3560" s="10"/>
      <c r="CS3560" s="10"/>
      <c r="CT3560" s="10"/>
      <c r="CU3560" s="10"/>
      <c r="CV3560" s="9"/>
      <c r="CW3560" s="9"/>
      <c r="CX3560" s="9"/>
      <c r="CY3560" s="9"/>
    </row>
    <row r="3561" spans="31:103" ht="18" customHeight="1">
      <c r="AE3561" s="16"/>
      <c r="AF3561" s="16"/>
      <c r="AG3561" s="16"/>
      <c r="AH3561" s="16"/>
      <c r="AI3561" s="16"/>
      <c r="AJ3561" s="16"/>
      <c r="AK3561" s="16"/>
      <c r="AL3561" s="16"/>
      <c r="AM3561" s="16"/>
      <c r="AN3561" s="16"/>
      <c r="AO3561" s="16"/>
      <c r="AP3561" s="16"/>
      <c r="AQ3561" s="15"/>
      <c r="AV3561" s="9"/>
      <c r="AW3561" s="9"/>
      <c r="AX3561" s="9"/>
      <c r="AY3561" s="9"/>
      <c r="AZ3561" s="9"/>
      <c r="BA3561" s="9"/>
      <c r="BB3561" s="9"/>
      <c r="BC3561" s="9"/>
      <c r="BD3561" s="9"/>
      <c r="BE3561" s="9"/>
      <c r="BF3561" s="9"/>
      <c r="BG3561" s="9"/>
      <c r="BH3561" s="9"/>
      <c r="BI3561" s="9"/>
      <c r="BJ3561" s="9"/>
      <c r="BK3561" s="9"/>
      <c r="BL3561" s="9"/>
      <c r="BM3561" s="9"/>
      <c r="BN3561" s="9"/>
      <c r="BO3561" s="9"/>
      <c r="BP3561" s="9"/>
      <c r="BQ3561" s="9"/>
      <c r="BR3561" s="9"/>
      <c r="BS3561" s="9"/>
      <c r="BT3561" s="9"/>
      <c r="BU3561" s="9"/>
      <c r="BV3561" s="9"/>
      <c r="BW3561" s="9"/>
      <c r="CB3561" s="10"/>
      <c r="CC3561" s="10"/>
      <c r="CD3561" s="10"/>
      <c r="CE3561" s="10"/>
      <c r="CF3561" s="11"/>
      <c r="CG3561" s="11"/>
      <c r="CH3561" s="11"/>
      <c r="CI3561" s="11"/>
      <c r="CJ3561" s="10"/>
      <c r="CK3561" s="10"/>
      <c r="CL3561" s="10"/>
      <c r="CM3561" s="10"/>
      <c r="CN3561" s="10"/>
      <c r="CO3561" s="10"/>
      <c r="CP3561" s="10"/>
      <c r="CQ3561" s="10"/>
      <c r="CR3561" s="10"/>
      <c r="CS3561" s="10"/>
      <c r="CT3561" s="10"/>
      <c r="CU3561" s="10"/>
      <c r="CV3561" s="9"/>
      <c r="CW3561" s="9"/>
      <c r="CX3561" s="9"/>
      <c r="CY3561" s="9"/>
    </row>
    <row r="3562" spans="31:103" ht="18" customHeight="1">
      <c r="AE3562" s="16"/>
      <c r="AF3562" s="16"/>
      <c r="AG3562" s="16"/>
      <c r="AH3562" s="16"/>
      <c r="AI3562" s="16"/>
      <c r="AJ3562" s="16"/>
      <c r="AK3562" s="16"/>
      <c r="AL3562" s="16"/>
      <c r="AM3562" s="16"/>
      <c r="AN3562" s="16"/>
      <c r="AO3562" s="16"/>
      <c r="AP3562" s="16"/>
      <c r="AQ3562" s="15"/>
      <c r="AV3562" s="9"/>
      <c r="AW3562" s="9"/>
      <c r="AX3562" s="9"/>
      <c r="AY3562" s="9"/>
      <c r="AZ3562" s="9"/>
      <c r="BA3562" s="9"/>
      <c r="BB3562" s="9"/>
      <c r="BC3562" s="9"/>
      <c r="BD3562" s="9"/>
      <c r="BE3562" s="9"/>
      <c r="BF3562" s="9"/>
      <c r="BG3562" s="9"/>
      <c r="BH3562" s="9"/>
      <c r="BI3562" s="9"/>
      <c r="BJ3562" s="9"/>
      <c r="BK3562" s="9"/>
      <c r="BL3562" s="9"/>
      <c r="BM3562" s="9"/>
      <c r="BN3562" s="9"/>
      <c r="BO3562" s="9"/>
      <c r="BP3562" s="9"/>
      <c r="BQ3562" s="9"/>
      <c r="BR3562" s="9"/>
      <c r="BS3562" s="9"/>
      <c r="BT3562" s="9"/>
      <c r="BU3562" s="9"/>
      <c r="BV3562" s="9"/>
      <c r="BW3562" s="9"/>
      <c r="CB3562" s="10"/>
      <c r="CC3562" s="10"/>
      <c r="CD3562" s="10"/>
      <c r="CE3562" s="10"/>
      <c r="CF3562" s="11"/>
      <c r="CG3562" s="11"/>
      <c r="CH3562" s="11"/>
      <c r="CI3562" s="11"/>
      <c r="CJ3562" s="10"/>
      <c r="CK3562" s="10"/>
      <c r="CL3562" s="10"/>
      <c r="CM3562" s="10"/>
      <c r="CN3562" s="10"/>
      <c r="CO3562" s="10"/>
      <c r="CP3562" s="10"/>
      <c r="CQ3562" s="10"/>
      <c r="CR3562" s="10"/>
      <c r="CS3562" s="10"/>
      <c r="CT3562" s="10"/>
      <c r="CU3562" s="10"/>
      <c r="CV3562" s="9"/>
      <c r="CW3562" s="9"/>
      <c r="CX3562" s="9"/>
      <c r="CY3562" s="9"/>
    </row>
    <row r="3563" spans="31:103" ht="18" customHeight="1">
      <c r="AE3563" s="16"/>
      <c r="AF3563" s="16"/>
      <c r="AG3563" s="16"/>
      <c r="AH3563" s="16"/>
      <c r="AI3563" s="16"/>
      <c r="AJ3563" s="16"/>
      <c r="AK3563" s="16"/>
      <c r="AL3563" s="16"/>
      <c r="AM3563" s="16"/>
      <c r="AN3563" s="16"/>
      <c r="AO3563" s="16"/>
      <c r="AP3563" s="16"/>
      <c r="AQ3563" s="15"/>
      <c r="AV3563" s="9"/>
      <c r="AW3563" s="9"/>
      <c r="AX3563" s="9"/>
      <c r="AY3563" s="9"/>
      <c r="AZ3563" s="9"/>
      <c r="BA3563" s="9"/>
      <c r="BB3563" s="9"/>
      <c r="BC3563" s="9"/>
      <c r="BD3563" s="9"/>
      <c r="BE3563" s="9"/>
      <c r="BF3563" s="9"/>
      <c r="BG3563" s="9"/>
      <c r="BH3563" s="9"/>
      <c r="BI3563" s="9"/>
      <c r="BJ3563" s="9"/>
      <c r="BK3563" s="9"/>
      <c r="BL3563" s="9"/>
      <c r="BM3563" s="9"/>
      <c r="BN3563" s="9"/>
      <c r="BO3563" s="9"/>
      <c r="BP3563" s="9"/>
      <c r="BQ3563" s="9"/>
      <c r="BR3563" s="9"/>
      <c r="BS3563" s="9"/>
      <c r="BT3563" s="9"/>
      <c r="BU3563" s="9"/>
      <c r="BV3563" s="9"/>
      <c r="BW3563" s="9"/>
      <c r="CB3563" s="10"/>
      <c r="CC3563" s="10"/>
      <c r="CD3563" s="10"/>
      <c r="CE3563" s="10"/>
      <c r="CF3563" s="11"/>
      <c r="CG3563" s="11"/>
      <c r="CH3563" s="11"/>
      <c r="CI3563" s="11"/>
      <c r="CJ3563" s="10"/>
      <c r="CK3563" s="10"/>
      <c r="CL3563" s="10"/>
      <c r="CM3563" s="10"/>
      <c r="CN3563" s="10"/>
      <c r="CO3563" s="10"/>
      <c r="CP3563" s="10"/>
      <c r="CQ3563" s="10"/>
      <c r="CR3563" s="10"/>
      <c r="CS3563" s="10"/>
      <c r="CT3563" s="10"/>
      <c r="CU3563" s="10"/>
      <c r="CV3563" s="9"/>
      <c r="CW3563" s="9"/>
      <c r="CX3563" s="9"/>
      <c r="CY3563" s="9"/>
    </row>
    <row r="3564" spans="31:103" ht="18" customHeight="1">
      <c r="AE3564" s="16"/>
      <c r="AF3564" s="16"/>
      <c r="AG3564" s="16"/>
      <c r="AH3564" s="16"/>
      <c r="AI3564" s="16"/>
      <c r="AJ3564" s="16"/>
      <c r="AK3564" s="16"/>
      <c r="AL3564" s="16"/>
      <c r="AM3564" s="16"/>
      <c r="AN3564" s="16"/>
      <c r="AO3564" s="16"/>
      <c r="AP3564" s="16"/>
      <c r="AQ3564" s="15"/>
      <c r="AV3564" s="9"/>
      <c r="AW3564" s="9"/>
      <c r="AX3564" s="9"/>
      <c r="AY3564" s="9"/>
      <c r="AZ3564" s="9"/>
      <c r="BA3564" s="9"/>
      <c r="BB3564" s="9"/>
      <c r="BC3564" s="9"/>
      <c r="BD3564" s="9"/>
      <c r="BE3564" s="9"/>
      <c r="BF3564" s="9"/>
      <c r="BG3564" s="9"/>
      <c r="BH3564" s="9"/>
      <c r="BI3564" s="9"/>
      <c r="BJ3564" s="9"/>
      <c r="BK3564" s="9"/>
      <c r="BL3564" s="9"/>
      <c r="BM3564" s="9"/>
      <c r="BN3564" s="9"/>
      <c r="BO3564" s="9"/>
      <c r="BP3564" s="9"/>
      <c r="BQ3564" s="9"/>
      <c r="BR3564" s="9"/>
      <c r="BS3564" s="9"/>
      <c r="BT3564" s="9"/>
      <c r="BU3564" s="9"/>
      <c r="BV3564" s="9"/>
      <c r="BW3564" s="9"/>
      <c r="CB3564" s="10"/>
      <c r="CC3564" s="10"/>
      <c r="CD3564" s="10"/>
      <c r="CE3564" s="10"/>
      <c r="CF3564" s="11"/>
      <c r="CG3564" s="11"/>
      <c r="CH3564" s="11"/>
      <c r="CI3564" s="11"/>
      <c r="CJ3564" s="10"/>
      <c r="CK3564" s="10"/>
      <c r="CL3564" s="10"/>
      <c r="CM3564" s="10"/>
      <c r="CN3564" s="10"/>
      <c r="CO3564" s="10"/>
      <c r="CP3564" s="10"/>
      <c r="CQ3564" s="10"/>
      <c r="CR3564" s="10"/>
      <c r="CS3564" s="10"/>
      <c r="CT3564" s="10"/>
      <c r="CU3564" s="10"/>
      <c r="CV3564" s="9"/>
      <c r="CW3564" s="9"/>
      <c r="CX3564" s="9"/>
      <c r="CY3564" s="9"/>
    </row>
    <row r="3565" spans="31:103" ht="18" customHeight="1">
      <c r="AE3565" s="16"/>
      <c r="AF3565" s="16"/>
      <c r="AG3565" s="16"/>
      <c r="AH3565" s="16"/>
      <c r="AI3565" s="16"/>
      <c r="AJ3565" s="16"/>
      <c r="AK3565" s="16"/>
      <c r="AL3565" s="16"/>
      <c r="AM3565" s="16"/>
      <c r="AN3565" s="16"/>
      <c r="AO3565" s="16"/>
      <c r="AP3565" s="16"/>
      <c r="AQ3565" s="15"/>
      <c r="AV3565" s="9"/>
      <c r="AW3565" s="9"/>
      <c r="AX3565" s="9"/>
      <c r="AY3565" s="9"/>
      <c r="AZ3565" s="9"/>
      <c r="BA3565" s="9"/>
      <c r="BB3565" s="9"/>
      <c r="BC3565" s="9"/>
      <c r="BD3565" s="9"/>
      <c r="BE3565" s="9"/>
      <c r="BF3565" s="9"/>
      <c r="BG3565" s="9"/>
      <c r="BH3565" s="9"/>
      <c r="BI3565" s="9"/>
      <c r="BJ3565" s="9"/>
      <c r="BK3565" s="9"/>
      <c r="BL3565" s="9"/>
      <c r="BM3565" s="9"/>
      <c r="BN3565" s="9"/>
      <c r="BO3565" s="9"/>
      <c r="BP3565" s="9"/>
      <c r="BQ3565" s="9"/>
      <c r="BR3565" s="9"/>
      <c r="BS3565" s="9"/>
      <c r="BT3565" s="9"/>
      <c r="BU3565" s="9"/>
      <c r="BV3565" s="9"/>
      <c r="BW3565" s="9"/>
      <c r="CB3565" s="10"/>
      <c r="CC3565" s="10"/>
      <c r="CD3565" s="10"/>
      <c r="CE3565" s="10"/>
      <c r="CF3565" s="11"/>
      <c r="CG3565" s="11"/>
      <c r="CH3565" s="11"/>
      <c r="CI3565" s="11"/>
      <c r="CJ3565" s="10"/>
      <c r="CK3565" s="10"/>
      <c r="CL3565" s="10"/>
      <c r="CM3565" s="10"/>
      <c r="CN3565" s="10"/>
      <c r="CO3565" s="10"/>
      <c r="CP3565" s="10"/>
      <c r="CQ3565" s="10"/>
      <c r="CR3565" s="10"/>
      <c r="CS3565" s="10"/>
      <c r="CT3565" s="10"/>
      <c r="CU3565" s="10"/>
      <c r="CV3565" s="9"/>
      <c r="CW3565" s="9"/>
      <c r="CX3565" s="9"/>
      <c r="CY3565" s="9"/>
    </row>
    <row r="3566" spans="31:103" ht="18" customHeight="1">
      <c r="AE3566" s="16"/>
      <c r="AF3566" s="16"/>
      <c r="AG3566" s="16"/>
      <c r="AH3566" s="16"/>
      <c r="AI3566" s="16"/>
      <c r="AJ3566" s="16"/>
      <c r="AK3566" s="16"/>
      <c r="AL3566" s="16"/>
      <c r="AM3566" s="16"/>
      <c r="AN3566" s="16"/>
      <c r="AO3566" s="16"/>
      <c r="AP3566" s="16"/>
      <c r="AQ3566" s="15"/>
      <c r="AV3566" s="9"/>
      <c r="AW3566" s="9"/>
      <c r="AX3566" s="9"/>
      <c r="AY3566" s="9"/>
      <c r="AZ3566" s="9"/>
      <c r="BA3566" s="9"/>
      <c r="BB3566" s="9"/>
      <c r="BC3566" s="9"/>
      <c r="BD3566" s="9"/>
      <c r="BE3566" s="9"/>
      <c r="BF3566" s="9"/>
      <c r="BG3566" s="9"/>
      <c r="BH3566" s="9"/>
      <c r="BI3566" s="9"/>
      <c r="BJ3566" s="9"/>
      <c r="BK3566" s="9"/>
      <c r="BL3566" s="9"/>
      <c r="BM3566" s="9"/>
      <c r="BN3566" s="9"/>
      <c r="BO3566" s="9"/>
      <c r="BP3566" s="9"/>
      <c r="BQ3566" s="9"/>
      <c r="BR3566" s="9"/>
      <c r="BS3566" s="9"/>
      <c r="BT3566" s="9"/>
      <c r="BU3566" s="9"/>
      <c r="BV3566" s="9"/>
      <c r="BW3566" s="9"/>
      <c r="CB3566" s="10"/>
      <c r="CC3566" s="10"/>
      <c r="CD3566" s="10"/>
      <c r="CE3566" s="10"/>
      <c r="CF3566" s="11"/>
      <c r="CG3566" s="11"/>
      <c r="CH3566" s="11"/>
      <c r="CI3566" s="11"/>
      <c r="CJ3566" s="10"/>
      <c r="CK3566" s="10"/>
      <c r="CL3566" s="10"/>
      <c r="CM3566" s="10"/>
      <c r="CN3566" s="10"/>
      <c r="CO3566" s="10"/>
      <c r="CP3566" s="10"/>
      <c r="CQ3566" s="10"/>
      <c r="CR3566" s="10"/>
      <c r="CS3566" s="10"/>
      <c r="CT3566" s="10"/>
      <c r="CU3566" s="10"/>
      <c r="CV3566" s="9"/>
      <c r="CW3566" s="9"/>
      <c r="CX3566" s="9"/>
      <c r="CY3566" s="9"/>
    </row>
    <row r="3567" spans="31:103" ht="18" customHeight="1">
      <c r="AE3567" s="16"/>
      <c r="AF3567" s="16"/>
      <c r="AG3567" s="16"/>
      <c r="AH3567" s="16"/>
      <c r="AI3567" s="16"/>
      <c r="AJ3567" s="16"/>
      <c r="AK3567" s="16"/>
      <c r="AL3567" s="16"/>
      <c r="AM3567" s="16"/>
      <c r="AN3567" s="16"/>
      <c r="AO3567" s="16"/>
      <c r="AP3567" s="16"/>
      <c r="AQ3567" s="15"/>
      <c r="AV3567" s="9"/>
      <c r="AW3567" s="9"/>
      <c r="AX3567" s="9"/>
      <c r="AY3567" s="9"/>
      <c r="AZ3567" s="9"/>
      <c r="BA3567" s="9"/>
      <c r="BB3567" s="9"/>
      <c r="BC3567" s="9"/>
      <c r="BD3567" s="9"/>
      <c r="BE3567" s="9"/>
      <c r="BF3567" s="9"/>
      <c r="BG3567" s="9"/>
      <c r="BH3567" s="9"/>
      <c r="BI3567" s="9"/>
      <c r="BJ3567" s="9"/>
      <c r="BK3567" s="9"/>
      <c r="BL3567" s="9"/>
      <c r="BM3567" s="9"/>
      <c r="BN3567" s="9"/>
      <c r="BO3567" s="9"/>
      <c r="BP3567" s="9"/>
      <c r="BQ3567" s="9"/>
      <c r="BR3567" s="9"/>
      <c r="BS3567" s="9"/>
      <c r="BT3567" s="9"/>
      <c r="BU3567" s="9"/>
      <c r="BV3567" s="9"/>
      <c r="BW3567" s="9"/>
      <c r="CB3567" s="10"/>
      <c r="CC3567" s="10"/>
      <c r="CD3567" s="10"/>
      <c r="CE3567" s="10"/>
      <c r="CF3567" s="11"/>
      <c r="CG3567" s="11"/>
      <c r="CH3567" s="11"/>
      <c r="CI3567" s="11"/>
      <c r="CJ3567" s="10"/>
      <c r="CK3567" s="10"/>
      <c r="CL3567" s="10"/>
      <c r="CM3567" s="10"/>
      <c r="CN3567" s="10"/>
      <c r="CO3567" s="10"/>
      <c r="CP3567" s="10"/>
      <c r="CQ3567" s="10"/>
      <c r="CR3567" s="10"/>
      <c r="CS3567" s="10"/>
      <c r="CT3567" s="10"/>
      <c r="CU3567" s="10"/>
      <c r="CV3567" s="9"/>
      <c r="CW3567" s="9"/>
      <c r="CX3567" s="9"/>
      <c r="CY3567" s="9"/>
    </row>
    <row r="3568" spans="31:103" ht="18" customHeight="1">
      <c r="AE3568" s="16"/>
      <c r="AF3568" s="16"/>
      <c r="AG3568" s="16"/>
      <c r="AH3568" s="16"/>
      <c r="AI3568" s="16"/>
      <c r="AJ3568" s="16"/>
      <c r="AK3568" s="16"/>
      <c r="AL3568" s="16"/>
      <c r="AM3568" s="16"/>
      <c r="AN3568" s="16"/>
      <c r="AO3568" s="16"/>
      <c r="AP3568" s="16"/>
      <c r="AQ3568" s="15"/>
      <c r="AV3568" s="9"/>
      <c r="AW3568" s="9"/>
      <c r="AX3568" s="9"/>
      <c r="AY3568" s="9"/>
      <c r="AZ3568" s="9"/>
      <c r="BA3568" s="9"/>
      <c r="BB3568" s="9"/>
      <c r="BC3568" s="9"/>
      <c r="BD3568" s="9"/>
      <c r="BE3568" s="9"/>
      <c r="BF3568" s="9"/>
      <c r="BG3568" s="9"/>
      <c r="BH3568" s="9"/>
      <c r="BI3568" s="9"/>
      <c r="BJ3568" s="9"/>
      <c r="BK3568" s="9"/>
      <c r="BL3568" s="9"/>
      <c r="BM3568" s="9"/>
      <c r="BN3568" s="9"/>
      <c r="BO3568" s="9"/>
      <c r="BP3568" s="9"/>
      <c r="BQ3568" s="9"/>
      <c r="BR3568" s="9"/>
      <c r="BS3568" s="9"/>
      <c r="BT3568" s="9"/>
      <c r="BU3568" s="9"/>
      <c r="BV3568" s="9"/>
      <c r="BW3568" s="9"/>
      <c r="CB3568" s="10"/>
      <c r="CC3568" s="10"/>
      <c r="CD3568" s="10"/>
      <c r="CE3568" s="10"/>
      <c r="CF3568" s="11"/>
      <c r="CG3568" s="11"/>
      <c r="CH3568" s="11"/>
      <c r="CI3568" s="11"/>
      <c r="CJ3568" s="10"/>
      <c r="CK3568" s="10"/>
      <c r="CL3568" s="10"/>
      <c r="CM3568" s="10"/>
      <c r="CN3568" s="10"/>
      <c r="CO3568" s="10"/>
      <c r="CP3568" s="10"/>
      <c r="CQ3568" s="10"/>
      <c r="CR3568" s="10"/>
      <c r="CS3568" s="10"/>
      <c r="CT3568" s="10"/>
      <c r="CU3568" s="10"/>
      <c r="CV3568" s="9"/>
      <c r="CW3568" s="9"/>
      <c r="CX3568" s="9"/>
      <c r="CY3568" s="9"/>
    </row>
    <row r="3569" spans="31:103" ht="18" customHeight="1">
      <c r="AE3569" s="16"/>
      <c r="AF3569" s="16"/>
      <c r="AG3569" s="16"/>
      <c r="AH3569" s="16"/>
      <c r="AI3569" s="16"/>
      <c r="AJ3569" s="16"/>
      <c r="AK3569" s="16"/>
      <c r="AL3569" s="16"/>
      <c r="AM3569" s="16"/>
      <c r="AN3569" s="16"/>
      <c r="AO3569" s="16"/>
      <c r="AP3569" s="16"/>
      <c r="AQ3569" s="15"/>
      <c r="AV3569" s="9"/>
      <c r="AW3569" s="9"/>
      <c r="AX3569" s="9"/>
      <c r="AY3569" s="9"/>
      <c r="AZ3569" s="9"/>
      <c r="BA3569" s="9"/>
      <c r="BB3569" s="9"/>
      <c r="BC3569" s="9"/>
      <c r="BD3569" s="9"/>
      <c r="BE3569" s="9"/>
      <c r="BF3569" s="9"/>
      <c r="BG3569" s="9"/>
      <c r="BH3569" s="9"/>
      <c r="BI3569" s="9"/>
      <c r="BJ3569" s="9"/>
      <c r="BK3569" s="9"/>
      <c r="BL3569" s="9"/>
      <c r="BM3569" s="9"/>
      <c r="BN3569" s="9"/>
      <c r="BO3569" s="9"/>
      <c r="BP3569" s="9"/>
      <c r="BQ3569" s="9"/>
      <c r="BR3569" s="9"/>
      <c r="BS3569" s="9"/>
      <c r="BT3569" s="9"/>
      <c r="BU3569" s="9"/>
      <c r="BV3569" s="9"/>
      <c r="BW3569" s="9"/>
      <c r="CB3569" s="10"/>
      <c r="CC3569" s="10"/>
      <c r="CD3569" s="10"/>
      <c r="CE3569" s="10"/>
      <c r="CF3569" s="11"/>
      <c r="CG3569" s="11"/>
      <c r="CH3569" s="11"/>
      <c r="CI3569" s="11"/>
      <c r="CJ3569" s="10"/>
      <c r="CK3569" s="10"/>
      <c r="CL3569" s="10"/>
      <c r="CM3569" s="10"/>
      <c r="CN3569" s="10"/>
      <c r="CO3569" s="10"/>
      <c r="CP3569" s="10"/>
      <c r="CQ3569" s="10"/>
      <c r="CR3569" s="10"/>
      <c r="CS3569" s="10"/>
      <c r="CT3569" s="10"/>
      <c r="CU3569" s="10"/>
      <c r="CV3569" s="9"/>
      <c r="CW3569" s="9"/>
      <c r="CX3569" s="9"/>
      <c r="CY3569" s="9"/>
    </row>
    <row r="3570" spans="31:103" ht="18" customHeight="1">
      <c r="AE3570" s="16"/>
      <c r="AF3570" s="16"/>
      <c r="AG3570" s="16"/>
      <c r="AH3570" s="16"/>
      <c r="AI3570" s="16"/>
      <c r="AJ3570" s="16"/>
      <c r="AK3570" s="16"/>
      <c r="AL3570" s="16"/>
      <c r="AM3570" s="16"/>
      <c r="AN3570" s="16"/>
      <c r="AO3570" s="16"/>
      <c r="AP3570" s="16"/>
      <c r="AQ3570" s="15"/>
      <c r="AV3570" s="9"/>
      <c r="AW3570" s="9"/>
      <c r="AX3570" s="9"/>
      <c r="AY3570" s="9"/>
      <c r="AZ3570" s="9"/>
      <c r="BA3570" s="9"/>
      <c r="BB3570" s="9"/>
      <c r="BC3570" s="9"/>
      <c r="BD3570" s="9"/>
      <c r="BE3570" s="9"/>
      <c r="BF3570" s="9"/>
      <c r="BG3570" s="9"/>
      <c r="BH3570" s="9"/>
      <c r="BI3570" s="9"/>
      <c r="BJ3570" s="9"/>
      <c r="BK3570" s="9"/>
      <c r="BL3570" s="9"/>
      <c r="BM3570" s="9"/>
      <c r="BN3570" s="9"/>
      <c r="BO3570" s="9"/>
      <c r="BP3570" s="9"/>
      <c r="BQ3570" s="9"/>
      <c r="BR3570" s="9"/>
      <c r="BS3570" s="9"/>
      <c r="BT3570" s="9"/>
      <c r="BU3570" s="9"/>
      <c r="BV3570" s="9"/>
      <c r="BW3570" s="9"/>
      <c r="CB3570" s="10"/>
      <c r="CC3570" s="10"/>
      <c r="CD3570" s="10"/>
      <c r="CE3570" s="10"/>
      <c r="CF3570" s="11"/>
      <c r="CG3570" s="11"/>
      <c r="CH3570" s="11"/>
      <c r="CI3570" s="11"/>
      <c r="CJ3570" s="10"/>
      <c r="CK3570" s="10"/>
      <c r="CL3570" s="10"/>
      <c r="CM3570" s="10"/>
      <c r="CN3570" s="10"/>
      <c r="CO3570" s="10"/>
      <c r="CP3570" s="10"/>
      <c r="CQ3570" s="10"/>
      <c r="CR3570" s="10"/>
      <c r="CS3570" s="10"/>
      <c r="CT3570" s="10"/>
      <c r="CU3570" s="10"/>
      <c r="CV3570" s="9"/>
      <c r="CW3570" s="9"/>
      <c r="CX3570" s="9"/>
      <c r="CY3570" s="9"/>
    </row>
    <row r="3571" spans="31:103" ht="18" customHeight="1">
      <c r="AE3571" s="16"/>
      <c r="AF3571" s="16"/>
      <c r="AG3571" s="16"/>
      <c r="AH3571" s="16"/>
      <c r="AI3571" s="16"/>
      <c r="AJ3571" s="16"/>
      <c r="AK3571" s="16"/>
      <c r="AL3571" s="16"/>
      <c r="AM3571" s="16"/>
      <c r="AN3571" s="16"/>
      <c r="AO3571" s="16"/>
      <c r="AP3571" s="16"/>
      <c r="AQ3571" s="15"/>
      <c r="AV3571" s="9"/>
      <c r="AW3571" s="9"/>
      <c r="AX3571" s="9"/>
      <c r="AY3571" s="9"/>
      <c r="AZ3571" s="9"/>
      <c r="BA3571" s="9"/>
      <c r="BB3571" s="9"/>
      <c r="BC3571" s="9"/>
      <c r="BD3571" s="9"/>
      <c r="BE3571" s="9"/>
      <c r="BF3571" s="9"/>
      <c r="BG3571" s="9"/>
      <c r="BH3571" s="9"/>
      <c r="BI3571" s="9"/>
      <c r="BJ3571" s="9"/>
      <c r="BK3571" s="9"/>
      <c r="BL3571" s="9"/>
      <c r="BM3571" s="9"/>
      <c r="BN3571" s="9"/>
      <c r="BO3571" s="9"/>
      <c r="BP3571" s="9"/>
      <c r="BQ3571" s="9"/>
      <c r="BR3571" s="9"/>
      <c r="BS3571" s="9"/>
      <c r="BT3571" s="9"/>
      <c r="BU3571" s="9"/>
      <c r="BV3571" s="9"/>
      <c r="BW3571" s="9"/>
      <c r="CB3571" s="10"/>
      <c r="CC3571" s="10"/>
      <c r="CD3571" s="10"/>
      <c r="CE3571" s="10"/>
      <c r="CF3571" s="11"/>
      <c r="CG3571" s="11"/>
      <c r="CH3571" s="11"/>
      <c r="CI3571" s="11"/>
      <c r="CJ3571" s="10"/>
      <c r="CK3571" s="10"/>
      <c r="CL3571" s="10"/>
      <c r="CM3571" s="10"/>
      <c r="CN3571" s="10"/>
      <c r="CO3571" s="10"/>
      <c r="CP3571" s="10"/>
      <c r="CQ3571" s="10"/>
      <c r="CR3571" s="10"/>
      <c r="CS3571" s="10"/>
      <c r="CT3571" s="10"/>
      <c r="CU3571" s="10"/>
      <c r="CV3571" s="9"/>
      <c r="CW3571" s="9"/>
      <c r="CX3571" s="9"/>
      <c r="CY3571" s="9"/>
    </row>
    <row r="3572" spans="31:103" ht="18" customHeight="1">
      <c r="AE3572" s="16"/>
      <c r="AF3572" s="16"/>
      <c r="AG3572" s="16"/>
      <c r="AH3572" s="16"/>
      <c r="AI3572" s="16"/>
      <c r="AJ3572" s="16"/>
      <c r="AK3572" s="16"/>
      <c r="AL3572" s="16"/>
      <c r="AM3572" s="16"/>
      <c r="AN3572" s="16"/>
      <c r="AO3572" s="16"/>
      <c r="AP3572" s="16"/>
      <c r="AQ3572" s="15"/>
      <c r="AV3572" s="9"/>
      <c r="AW3572" s="9"/>
      <c r="AX3572" s="9"/>
      <c r="AY3572" s="9"/>
      <c r="AZ3572" s="9"/>
      <c r="BA3572" s="9"/>
      <c r="BB3572" s="9"/>
      <c r="BC3572" s="9"/>
      <c r="BD3572" s="9"/>
      <c r="BE3572" s="9"/>
      <c r="BF3572" s="9"/>
      <c r="BG3572" s="9"/>
      <c r="BH3572" s="9"/>
      <c r="BI3572" s="9"/>
      <c r="BJ3572" s="9"/>
      <c r="BK3572" s="9"/>
      <c r="BL3572" s="9"/>
      <c r="BM3572" s="9"/>
      <c r="BN3572" s="9"/>
      <c r="BO3572" s="9"/>
      <c r="BP3572" s="9"/>
      <c r="BQ3572" s="9"/>
      <c r="BR3572" s="9"/>
      <c r="BS3572" s="9"/>
      <c r="BT3572" s="9"/>
      <c r="BU3572" s="9"/>
      <c r="BV3572" s="9"/>
      <c r="BW3572" s="9"/>
      <c r="CB3572" s="10"/>
      <c r="CC3572" s="10"/>
      <c r="CD3572" s="10"/>
      <c r="CE3572" s="10"/>
      <c r="CF3572" s="11"/>
      <c r="CG3572" s="11"/>
      <c r="CH3572" s="11"/>
      <c r="CI3572" s="11"/>
      <c r="CJ3572" s="10"/>
      <c r="CK3572" s="10"/>
      <c r="CL3572" s="10"/>
      <c r="CM3572" s="10"/>
      <c r="CN3572" s="10"/>
      <c r="CO3572" s="10"/>
      <c r="CP3572" s="10"/>
      <c r="CQ3572" s="10"/>
      <c r="CR3572" s="10"/>
      <c r="CS3572" s="10"/>
      <c r="CT3572" s="10"/>
      <c r="CU3572" s="10"/>
      <c r="CV3572" s="9"/>
      <c r="CW3572" s="9"/>
      <c r="CX3572" s="9"/>
      <c r="CY3572" s="9"/>
    </row>
    <row r="3573" spans="31:103" ht="18" customHeight="1">
      <c r="AE3573" s="16"/>
      <c r="AF3573" s="16"/>
      <c r="AG3573" s="16"/>
      <c r="AH3573" s="16"/>
      <c r="AI3573" s="16"/>
      <c r="AJ3573" s="16"/>
      <c r="AK3573" s="16"/>
      <c r="AL3573" s="16"/>
      <c r="AM3573" s="16"/>
      <c r="AN3573" s="16"/>
      <c r="AO3573" s="16"/>
      <c r="AP3573" s="16"/>
      <c r="AQ3573" s="15"/>
      <c r="AV3573" s="9"/>
      <c r="AW3573" s="9"/>
      <c r="AX3573" s="9"/>
      <c r="AY3573" s="9"/>
      <c r="AZ3573" s="9"/>
      <c r="BA3573" s="9"/>
      <c r="BB3573" s="9"/>
      <c r="BC3573" s="9"/>
      <c r="BD3573" s="9"/>
      <c r="BE3573" s="9"/>
      <c r="BF3573" s="9"/>
      <c r="BG3573" s="9"/>
      <c r="BH3573" s="9"/>
      <c r="BI3573" s="9"/>
      <c r="BJ3573" s="9"/>
      <c r="BK3573" s="9"/>
      <c r="BL3573" s="9"/>
      <c r="BM3573" s="9"/>
      <c r="BN3573" s="9"/>
      <c r="BO3573" s="9"/>
      <c r="BP3573" s="9"/>
      <c r="BQ3573" s="9"/>
      <c r="BR3573" s="9"/>
      <c r="BS3573" s="9"/>
      <c r="BT3573" s="9"/>
      <c r="BU3573" s="9"/>
      <c r="BV3573" s="9"/>
      <c r="BW3573" s="9"/>
      <c r="CB3573" s="10"/>
      <c r="CC3573" s="10"/>
      <c r="CD3573" s="10"/>
      <c r="CE3573" s="10"/>
      <c r="CF3573" s="11"/>
      <c r="CG3573" s="11"/>
      <c r="CH3573" s="11"/>
      <c r="CI3573" s="11"/>
      <c r="CJ3573" s="10"/>
      <c r="CK3573" s="10"/>
      <c r="CL3573" s="10"/>
      <c r="CM3573" s="10"/>
      <c r="CN3573" s="10"/>
      <c r="CO3573" s="10"/>
      <c r="CP3573" s="10"/>
      <c r="CQ3573" s="10"/>
      <c r="CR3573" s="10"/>
      <c r="CS3573" s="10"/>
      <c r="CT3573" s="10"/>
      <c r="CU3573" s="10"/>
      <c r="CV3573" s="9"/>
      <c r="CW3573" s="9"/>
      <c r="CX3573" s="9"/>
      <c r="CY3573" s="9"/>
    </row>
    <row r="3574" spans="31:103" ht="18" customHeight="1">
      <c r="AE3574" s="16"/>
      <c r="AF3574" s="16"/>
      <c r="AG3574" s="16"/>
      <c r="AH3574" s="16"/>
      <c r="AI3574" s="16"/>
      <c r="AJ3574" s="16"/>
      <c r="AK3574" s="16"/>
      <c r="AL3574" s="16"/>
      <c r="AM3574" s="16"/>
      <c r="AN3574" s="16"/>
      <c r="AO3574" s="16"/>
      <c r="AP3574" s="16"/>
      <c r="AQ3574" s="15"/>
      <c r="AV3574" s="9"/>
      <c r="AW3574" s="9"/>
      <c r="AX3574" s="9"/>
      <c r="AY3574" s="9"/>
      <c r="AZ3574" s="9"/>
      <c r="BA3574" s="9"/>
      <c r="BB3574" s="9"/>
      <c r="BC3574" s="9"/>
      <c r="BD3574" s="9"/>
      <c r="BE3574" s="9"/>
      <c r="BF3574" s="9"/>
      <c r="BG3574" s="9"/>
      <c r="BH3574" s="9"/>
      <c r="BI3574" s="9"/>
      <c r="BJ3574" s="9"/>
      <c r="BK3574" s="9"/>
      <c r="BL3574" s="9"/>
      <c r="BM3574" s="9"/>
      <c r="BN3574" s="9"/>
      <c r="BO3574" s="9"/>
      <c r="BP3574" s="9"/>
      <c r="BQ3574" s="9"/>
      <c r="BR3574" s="9"/>
      <c r="BS3574" s="9"/>
      <c r="BT3574" s="9"/>
      <c r="BU3574" s="9"/>
      <c r="BV3574" s="9"/>
      <c r="BW3574" s="9"/>
      <c r="CB3574" s="10"/>
      <c r="CC3574" s="10"/>
      <c r="CD3574" s="10"/>
      <c r="CE3574" s="10"/>
      <c r="CF3574" s="11"/>
      <c r="CG3574" s="11"/>
      <c r="CH3574" s="11"/>
      <c r="CI3574" s="11"/>
      <c r="CJ3574" s="10"/>
      <c r="CK3574" s="10"/>
      <c r="CL3574" s="10"/>
      <c r="CM3574" s="10"/>
      <c r="CN3574" s="10"/>
      <c r="CO3574" s="10"/>
      <c r="CP3574" s="10"/>
      <c r="CQ3574" s="10"/>
      <c r="CR3574" s="10"/>
      <c r="CS3574" s="10"/>
      <c r="CT3574" s="10"/>
      <c r="CU3574" s="10"/>
      <c r="CV3574" s="9"/>
      <c r="CW3574" s="9"/>
      <c r="CX3574" s="9"/>
      <c r="CY3574" s="9"/>
    </row>
    <row r="3575" spans="31:103" ht="18" customHeight="1">
      <c r="AE3575" s="16"/>
      <c r="AF3575" s="16"/>
      <c r="AG3575" s="16"/>
      <c r="AH3575" s="16"/>
      <c r="AI3575" s="16"/>
      <c r="AJ3575" s="16"/>
      <c r="AK3575" s="16"/>
      <c r="AL3575" s="16"/>
      <c r="AM3575" s="16"/>
      <c r="AN3575" s="16"/>
      <c r="AO3575" s="16"/>
      <c r="AP3575" s="16"/>
      <c r="AQ3575" s="15"/>
      <c r="AV3575" s="9"/>
      <c r="AW3575" s="9"/>
      <c r="AX3575" s="9"/>
      <c r="AY3575" s="9"/>
      <c r="AZ3575" s="9"/>
      <c r="BA3575" s="9"/>
      <c r="BB3575" s="9"/>
      <c r="BC3575" s="9"/>
      <c r="BD3575" s="9"/>
      <c r="BE3575" s="9"/>
      <c r="BF3575" s="9"/>
      <c r="BG3575" s="9"/>
      <c r="BH3575" s="9"/>
      <c r="BI3575" s="9"/>
      <c r="BJ3575" s="9"/>
      <c r="BK3575" s="9"/>
      <c r="BL3575" s="9"/>
      <c r="BM3575" s="9"/>
      <c r="BN3575" s="9"/>
      <c r="BO3575" s="9"/>
      <c r="BP3575" s="9"/>
      <c r="BQ3575" s="9"/>
      <c r="BR3575" s="9"/>
      <c r="BS3575" s="9"/>
      <c r="BT3575" s="9"/>
      <c r="BU3575" s="9"/>
      <c r="BV3575" s="9"/>
      <c r="BW3575" s="9"/>
      <c r="CB3575" s="10"/>
      <c r="CC3575" s="10"/>
      <c r="CD3575" s="10"/>
      <c r="CE3575" s="10"/>
      <c r="CF3575" s="11"/>
      <c r="CG3575" s="11"/>
      <c r="CH3575" s="11"/>
      <c r="CI3575" s="11"/>
      <c r="CJ3575" s="10"/>
      <c r="CK3575" s="10"/>
      <c r="CL3575" s="10"/>
      <c r="CM3575" s="10"/>
      <c r="CN3575" s="10"/>
      <c r="CO3575" s="10"/>
      <c r="CP3575" s="10"/>
      <c r="CQ3575" s="10"/>
      <c r="CR3575" s="10"/>
      <c r="CS3575" s="10"/>
      <c r="CT3575" s="10"/>
      <c r="CU3575" s="10"/>
      <c r="CV3575" s="9"/>
      <c r="CW3575" s="9"/>
      <c r="CX3575" s="9"/>
      <c r="CY3575" s="9"/>
    </row>
    <row r="3576" spans="31:103" ht="18" customHeight="1">
      <c r="AE3576" s="16"/>
      <c r="AF3576" s="16"/>
      <c r="AG3576" s="16"/>
      <c r="AH3576" s="16"/>
      <c r="AI3576" s="16"/>
      <c r="AJ3576" s="16"/>
      <c r="AK3576" s="16"/>
      <c r="AL3576" s="16"/>
      <c r="AM3576" s="16"/>
      <c r="AN3576" s="16"/>
      <c r="AO3576" s="16"/>
      <c r="AP3576" s="16"/>
      <c r="AQ3576" s="15"/>
      <c r="AV3576" s="9"/>
      <c r="AW3576" s="9"/>
      <c r="AX3576" s="9"/>
      <c r="AY3576" s="9"/>
      <c r="AZ3576" s="9"/>
      <c r="BA3576" s="9"/>
      <c r="BB3576" s="9"/>
      <c r="BC3576" s="9"/>
      <c r="BD3576" s="9"/>
      <c r="BE3576" s="9"/>
      <c r="BF3576" s="9"/>
      <c r="BG3576" s="9"/>
      <c r="BH3576" s="9"/>
      <c r="BI3576" s="9"/>
      <c r="BJ3576" s="9"/>
      <c r="BK3576" s="9"/>
      <c r="BL3576" s="9"/>
      <c r="BM3576" s="9"/>
      <c r="BN3576" s="9"/>
      <c r="BO3576" s="9"/>
      <c r="BP3576" s="9"/>
      <c r="BQ3576" s="9"/>
      <c r="BR3576" s="9"/>
      <c r="BS3576" s="9"/>
      <c r="BT3576" s="9"/>
      <c r="BU3576" s="9"/>
      <c r="BV3576" s="9"/>
      <c r="BW3576" s="9"/>
      <c r="CB3576" s="10"/>
      <c r="CC3576" s="10"/>
      <c r="CD3576" s="10"/>
      <c r="CE3576" s="10"/>
      <c r="CF3576" s="11"/>
      <c r="CG3576" s="11"/>
      <c r="CH3576" s="11"/>
      <c r="CI3576" s="11"/>
      <c r="CJ3576" s="10"/>
      <c r="CK3576" s="10"/>
      <c r="CL3576" s="10"/>
      <c r="CM3576" s="10"/>
      <c r="CN3576" s="10"/>
      <c r="CO3576" s="10"/>
      <c r="CP3576" s="10"/>
      <c r="CQ3576" s="10"/>
      <c r="CR3576" s="10"/>
      <c r="CS3576" s="10"/>
      <c r="CT3576" s="10"/>
      <c r="CU3576" s="10"/>
      <c r="CV3576" s="9"/>
      <c r="CW3576" s="9"/>
      <c r="CX3576" s="9"/>
      <c r="CY3576" s="9"/>
    </row>
    <row r="3577" spans="31:103" ht="18" customHeight="1">
      <c r="AE3577" s="16"/>
      <c r="AF3577" s="16"/>
      <c r="AG3577" s="16"/>
      <c r="AH3577" s="16"/>
      <c r="AI3577" s="16"/>
      <c r="AJ3577" s="16"/>
      <c r="AK3577" s="16"/>
      <c r="AL3577" s="16"/>
      <c r="AM3577" s="16"/>
      <c r="AN3577" s="16"/>
      <c r="AO3577" s="16"/>
      <c r="AP3577" s="16"/>
      <c r="AQ3577" s="15"/>
      <c r="AV3577" s="9"/>
      <c r="AW3577" s="9"/>
      <c r="AX3577" s="9"/>
      <c r="AY3577" s="9"/>
      <c r="AZ3577" s="9"/>
      <c r="BA3577" s="9"/>
      <c r="BB3577" s="9"/>
      <c r="BC3577" s="9"/>
      <c r="BD3577" s="9"/>
      <c r="BE3577" s="9"/>
      <c r="BF3577" s="9"/>
      <c r="BG3577" s="9"/>
      <c r="BH3577" s="9"/>
      <c r="BI3577" s="9"/>
      <c r="BJ3577" s="9"/>
      <c r="BK3577" s="9"/>
      <c r="BL3577" s="9"/>
      <c r="BM3577" s="9"/>
      <c r="BN3577" s="9"/>
      <c r="BO3577" s="9"/>
      <c r="BP3577" s="9"/>
      <c r="BQ3577" s="9"/>
      <c r="BR3577" s="9"/>
      <c r="BS3577" s="9"/>
      <c r="BT3577" s="9"/>
      <c r="BU3577" s="9"/>
      <c r="BV3577" s="9"/>
      <c r="BW3577" s="9"/>
      <c r="CB3577" s="10"/>
      <c r="CC3577" s="10"/>
      <c r="CD3577" s="10"/>
      <c r="CE3577" s="10"/>
      <c r="CF3577" s="11"/>
      <c r="CG3577" s="11"/>
      <c r="CH3577" s="11"/>
      <c r="CI3577" s="11"/>
      <c r="CJ3577" s="10"/>
      <c r="CK3577" s="10"/>
      <c r="CL3577" s="10"/>
      <c r="CM3577" s="10"/>
      <c r="CN3577" s="10"/>
      <c r="CO3577" s="10"/>
      <c r="CP3577" s="10"/>
      <c r="CQ3577" s="10"/>
      <c r="CR3577" s="10"/>
      <c r="CS3577" s="10"/>
      <c r="CT3577" s="10"/>
      <c r="CU3577" s="10"/>
      <c r="CV3577" s="9"/>
      <c r="CW3577" s="9"/>
      <c r="CX3577" s="9"/>
      <c r="CY3577" s="9"/>
    </row>
    <row r="3578" spans="31:103" ht="18" customHeight="1">
      <c r="AE3578" s="16"/>
      <c r="AF3578" s="16"/>
      <c r="AG3578" s="16"/>
      <c r="AH3578" s="16"/>
      <c r="AI3578" s="16"/>
      <c r="AJ3578" s="16"/>
      <c r="AK3578" s="16"/>
      <c r="AL3578" s="16"/>
      <c r="AM3578" s="16"/>
      <c r="AN3578" s="16"/>
      <c r="AO3578" s="16"/>
      <c r="AP3578" s="16"/>
      <c r="AQ3578" s="15"/>
      <c r="AV3578" s="9"/>
      <c r="AW3578" s="9"/>
      <c r="AX3578" s="9"/>
      <c r="AY3578" s="9"/>
      <c r="AZ3578" s="9"/>
      <c r="BA3578" s="9"/>
      <c r="BB3578" s="9"/>
      <c r="BC3578" s="9"/>
      <c r="BD3578" s="9"/>
      <c r="BE3578" s="9"/>
      <c r="BF3578" s="9"/>
      <c r="BG3578" s="9"/>
      <c r="BH3578" s="9"/>
      <c r="BI3578" s="9"/>
      <c r="BJ3578" s="9"/>
      <c r="BK3578" s="9"/>
      <c r="BL3578" s="9"/>
      <c r="BM3578" s="9"/>
      <c r="BN3578" s="9"/>
      <c r="BO3578" s="9"/>
      <c r="BP3578" s="9"/>
      <c r="BQ3578" s="9"/>
      <c r="BR3578" s="9"/>
      <c r="BS3578" s="9"/>
      <c r="BT3578" s="9"/>
      <c r="BU3578" s="9"/>
      <c r="BV3578" s="9"/>
      <c r="BW3578" s="9"/>
      <c r="CB3578" s="10"/>
      <c r="CC3578" s="10"/>
      <c r="CD3578" s="10"/>
      <c r="CE3578" s="10"/>
      <c r="CF3578" s="11"/>
      <c r="CG3578" s="11"/>
      <c r="CH3578" s="11"/>
      <c r="CI3578" s="11"/>
      <c r="CJ3578" s="10"/>
      <c r="CK3578" s="10"/>
      <c r="CL3578" s="10"/>
      <c r="CM3578" s="10"/>
      <c r="CN3578" s="10"/>
      <c r="CO3578" s="10"/>
      <c r="CP3578" s="10"/>
      <c r="CQ3578" s="10"/>
      <c r="CR3578" s="10"/>
      <c r="CS3578" s="10"/>
      <c r="CT3578" s="10"/>
      <c r="CU3578" s="10"/>
      <c r="CV3578" s="9"/>
      <c r="CW3578" s="9"/>
      <c r="CX3578" s="9"/>
      <c r="CY3578" s="9"/>
    </row>
    <row r="3579" spans="31:103" ht="18" customHeight="1">
      <c r="AE3579" s="16"/>
      <c r="AF3579" s="16"/>
      <c r="AG3579" s="16"/>
      <c r="AH3579" s="16"/>
      <c r="AI3579" s="16"/>
      <c r="AJ3579" s="16"/>
      <c r="AK3579" s="16"/>
      <c r="AL3579" s="16"/>
      <c r="AM3579" s="16"/>
      <c r="AN3579" s="16"/>
      <c r="AO3579" s="16"/>
      <c r="AP3579" s="16"/>
      <c r="AQ3579" s="15"/>
      <c r="AV3579" s="9"/>
      <c r="AW3579" s="9"/>
      <c r="AX3579" s="9"/>
      <c r="AY3579" s="9"/>
      <c r="AZ3579" s="9"/>
      <c r="BA3579" s="9"/>
      <c r="BB3579" s="9"/>
      <c r="BC3579" s="9"/>
      <c r="BD3579" s="9"/>
      <c r="BE3579" s="9"/>
      <c r="BF3579" s="9"/>
      <c r="BG3579" s="9"/>
      <c r="BH3579" s="9"/>
      <c r="BI3579" s="9"/>
      <c r="BJ3579" s="9"/>
      <c r="BK3579" s="9"/>
      <c r="BL3579" s="9"/>
      <c r="BM3579" s="9"/>
      <c r="BN3579" s="9"/>
      <c r="BO3579" s="9"/>
      <c r="BP3579" s="9"/>
      <c r="BQ3579" s="9"/>
      <c r="BR3579" s="9"/>
      <c r="BS3579" s="9"/>
      <c r="BT3579" s="9"/>
      <c r="BU3579" s="9"/>
      <c r="BV3579" s="9"/>
      <c r="BW3579" s="9"/>
      <c r="CB3579" s="10"/>
      <c r="CC3579" s="10"/>
      <c r="CD3579" s="10"/>
      <c r="CE3579" s="10"/>
      <c r="CF3579" s="11"/>
      <c r="CG3579" s="11"/>
      <c r="CH3579" s="11"/>
      <c r="CI3579" s="11"/>
      <c r="CJ3579" s="10"/>
      <c r="CK3579" s="10"/>
      <c r="CL3579" s="10"/>
      <c r="CM3579" s="10"/>
      <c r="CN3579" s="10"/>
      <c r="CO3579" s="10"/>
      <c r="CP3579" s="10"/>
      <c r="CQ3579" s="10"/>
      <c r="CR3579" s="10"/>
      <c r="CS3579" s="10"/>
      <c r="CT3579" s="10"/>
      <c r="CU3579" s="10"/>
      <c r="CV3579" s="9"/>
      <c r="CW3579" s="9"/>
      <c r="CX3579" s="9"/>
      <c r="CY3579" s="9"/>
    </row>
    <row r="3580" spans="31:103" ht="18" customHeight="1">
      <c r="AE3580" s="16"/>
      <c r="AF3580" s="16"/>
      <c r="AG3580" s="16"/>
      <c r="AH3580" s="16"/>
      <c r="AI3580" s="16"/>
      <c r="AJ3580" s="16"/>
      <c r="AK3580" s="16"/>
      <c r="AL3580" s="16"/>
      <c r="AM3580" s="16"/>
      <c r="AN3580" s="16"/>
      <c r="AO3580" s="16"/>
      <c r="AP3580" s="16"/>
      <c r="AQ3580" s="15"/>
      <c r="AV3580" s="9"/>
      <c r="AW3580" s="9"/>
      <c r="AX3580" s="9"/>
      <c r="AY3580" s="9"/>
      <c r="AZ3580" s="9"/>
      <c r="BA3580" s="9"/>
      <c r="BB3580" s="9"/>
      <c r="BC3580" s="9"/>
      <c r="BD3580" s="9"/>
      <c r="BE3580" s="9"/>
      <c r="BF3580" s="9"/>
      <c r="BG3580" s="9"/>
      <c r="BH3580" s="9"/>
      <c r="BI3580" s="9"/>
      <c r="BJ3580" s="9"/>
      <c r="BK3580" s="9"/>
      <c r="BL3580" s="9"/>
      <c r="BM3580" s="9"/>
      <c r="BN3580" s="9"/>
      <c r="BO3580" s="9"/>
      <c r="BP3580" s="9"/>
      <c r="BQ3580" s="9"/>
      <c r="BR3580" s="9"/>
      <c r="BS3580" s="9"/>
      <c r="BT3580" s="9"/>
      <c r="BU3580" s="9"/>
      <c r="BV3580" s="9"/>
      <c r="BW3580" s="9"/>
      <c r="CB3580" s="10"/>
      <c r="CC3580" s="10"/>
      <c r="CD3580" s="10"/>
      <c r="CE3580" s="10"/>
      <c r="CF3580" s="11"/>
      <c r="CG3580" s="11"/>
      <c r="CH3580" s="11"/>
      <c r="CI3580" s="11"/>
      <c r="CJ3580" s="10"/>
      <c r="CK3580" s="10"/>
      <c r="CL3580" s="10"/>
      <c r="CM3580" s="10"/>
      <c r="CN3580" s="10"/>
      <c r="CO3580" s="10"/>
      <c r="CP3580" s="10"/>
      <c r="CQ3580" s="10"/>
      <c r="CR3580" s="10"/>
      <c r="CS3580" s="10"/>
      <c r="CT3580" s="10"/>
      <c r="CU3580" s="10"/>
      <c r="CV3580" s="9"/>
      <c r="CW3580" s="9"/>
      <c r="CX3580" s="9"/>
      <c r="CY3580" s="9"/>
    </row>
    <row r="3581" spans="31:103" ht="18" customHeight="1">
      <c r="AE3581" s="16"/>
      <c r="AF3581" s="16"/>
      <c r="AG3581" s="16"/>
      <c r="AH3581" s="16"/>
      <c r="AI3581" s="16"/>
      <c r="AJ3581" s="16"/>
      <c r="AK3581" s="16"/>
      <c r="AL3581" s="16"/>
      <c r="AM3581" s="16"/>
      <c r="AN3581" s="16"/>
      <c r="AO3581" s="16"/>
      <c r="AP3581" s="16"/>
      <c r="AQ3581" s="15"/>
      <c r="AV3581" s="9"/>
      <c r="AW3581" s="9"/>
      <c r="AX3581" s="9"/>
      <c r="AY3581" s="9"/>
      <c r="AZ3581" s="9"/>
      <c r="BA3581" s="9"/>
      <c r="BB3581" s="9"/>
      <c r="BC3581" s="9"/>
      <c r="BD3581" s="9"/>
      <c r="BE3581" s="9"/>
      <c r="BF3581" s="9"/>
      <c r="BG3581" s="9"/>
      <c r="BH3581" s="9"/>
      <c r="BI3581" s="9"/>
      <c r="BJ3581" s="9"/>
      <c r="BK3581" s="9"/>
      <c r="BL3581" s="9"/>
      <c r="BM3581" s="9"/>
      <c r="BN3581" s="9"/>
      <c r="BO3581" s="9"/>
      <c r="BP3581" s="9"/>
      <c r="BQ3581" s="9"/>
      <c r="BR3581" s="9"/>
      <c r="BS3581" s="9"/>
      <c r="BT3581" s="9"/>
      <c r="BU3581" s="9"/>
      <c r="BV3581" s="9"/>
      <c r="BW3581" s="9"/>
      <c r="CB3581" s="10"/>
      <c r="CC3581" s="10"/>
      <c r="CD3581" s="10"/>
      <c r="CE3581" s="10"/>
      <c r="CF3581" s="11"/>
      <c r="CG3581" s="11"/>
      <c r="CH3581" s="11"/>
      <c r="CI3581" s="11"/>
      <c r="CJ3581" s="10"/>
      <c r="CK3581" s="10"/>
      <c r="CL3581" s="10"/>
      <c r="CM3581" s="10"/>
      <c r="CN3581" s="10"/>
      <c r="CO3581" s="10"/>
      <c r="CP3581" s="10"/>
      <c r="CQ3581" s="10"/>
      <c r="CR3581" s="10"/>
      <c r="CS3581" s="10"/>
      <c r="CT3581" s="10"/>
      <c r="CU3581" s="10"/>
      <c r="CV3581" s="9"/>
      <c r="CW3581" s="9"/>
      <c r="CX3581" s="9"/>
      <c r="CY3581" s="9"/>
    </row>
    <row r="3582" spans="31:103" ht="18" customHeight="1">
      <c r="AE3582" s="16"/>
      <c r="AF3582" s="16"/>
      <c r="AG3582" s="16"/>
      <c r="AH3582" s="16"/>
      <c r="AI3582" s="16"/>
      <c r="AJ3582" s="16"/>
      <c r="AK3582" s="16"/>
      <c r="AL3582" s="16"/>
      <c r="AM3582" s="16"/>
      <c r="AN3582" s="16"/>
      <c r="AO3582" s="16"/>
      <c r="AP3582" s="16"/>
      <c r="AQ3582" s="15"/>
      <c r="AV3582" s="9"/>
      <c r="AW3582" s="9"/>
      <c r="AX3582" s="9"/>
      <c r="AY3582" s="9"/>
      <c r="AZ3582" s="9"/>
      <c r="BA3582" s="9"/>
      <c r="BB3582" s="9"/>
      <c r="BC3582" s="9"/>
      <c r="BD3582" s="9"/>
      <c r="BE3582" s="9"/>
      <c r="BF3582" s="9"/>
      <c r="BG3582" s="9"/>
      <c r="BH3582" s="9"/>
      <c r="BI3582" s="9"/>
      <c r="BJ3582" s="9"/>
      <c r="BK3582" s="9"/>
      <c r="BL3582" s="9"/>
      <c r="BM3582" s="9"/>
      <c r="BN3582" s="9"/>
      <c r="BO3582" s="9"/>
      <c r="BP3582" s="9"/>
      <c r="BQ3582" s="9"/>
      <c r="BR3582" s="9"/>
      <c r="BS3582" s="9"/>
      <c r="BT3582" s="9"/>
      <c r="BU3582" s="9"/>
      <c r="BV3582" s="9"/>
      <c r="BW3582" s="9"/>
      <c r="CB3582" s="10"/>
      <c r="CC3582" s="10"/>
      <c r="CD3582" s="10"/>
      <c r="CE3582" s="10"/>
      <c r="CF3582" s="11"/>
      <c r="CG3582" s="11"/>
      <c r="CH3582" s="11"/>
      <c r="CI3582" s="11"/>
      <c r="CJ3582" s="10"/>
      <c r="CK3582" s="10"/>
      <c r="CL3582" s="10"/>
      <c r="CM3582" s="10"/>
      <c r="CN3582" s="10"/>
      <c r="CO3582" s="10"/>
      <c r="CP3582" s="10"/>
      <c r="CQ3582" s="10"/>
      <c r="CR3582" s="10"/>
      <c r="CS3582" s="10"/>
      <c r="CT3582" s="10"/>
      <c r="CU3582" s="10"/>
      <c r="CV3582" s="9"/>
      <c r="CW3582" s="9"/>
      <c r="CX3582" s="9"/>
      <c r="CY3582" s="9"/>
    </row>
    <row r="3583" spans="31:103" ht="18" customHeight="1">
      <c r="AE3583" s="16"/>
      <c r="AF3583" s="16"/>
      <c r="AG3583" s="16"/>
      <c r="AH3583" s="16"/>
      <c r="AI3583" s="16"/>
      <c r="AJ3583" s="16"/>
      <c r="AK3583" s="16"/>
      <c r="AL3583" s="16"/>
      <c r="AM3583" s="16"/>
      <c r="AN3583" s="16"/>
      <c r="AO3583" s="16"/>
      <c r="AP3583" s="16"/>
      <c r="AQ3583" s="15"/>
      <c r="AV3583" s="9"/>
      <c r="AW3583" s="9"/>
      <c r="AX3583" s="9"/>
      <c r="AY3583" s="9"/>
      <c r="AZ3583" s="9"/>
      <c r="BA3583" s="9"/>
      <c r="BB3583" s="9"/>
      <c r="BC3583" s="9"/>
      <c r="BD3583" s="9"/>
      <c r="BE3583" s="9"/>
      <c r="BF3583" s="9"/>
      <c r="BG3583" s="9"/>
      <c r="BH3583" s="9"/>
      <c r="BI3583" s="9"/>
      <c r="BJ3583" s="9"/>
      <c r="BK3583" s="9"/>
      <c r="BL3583" s="9"/>
      <c r="BM3583" s="9"/>
      <c r="BN3583" s="9"/>
      <c r="BO3583" s="9"/>
      <c r="BP3583" s="9"/>
      <c r="BQ3583" s="9"/>
      <c r="BR3583" s="9"/>
      <c r="BS3583" s="9"/>
      <c r="BT3583" s="9"/>
      <c r="BU3583" s="9"/>
      <c r="BV3583" s="9"/>
      <c r="BW3583" s="9"/>
      <c r="CB3583" s="10"/>
      <c r="CC3583" s="10"/>
      <c r="CD3583" s="10"/>
      <c r="CE3583" s="10"/>
      <c r="CF3583" s="11"/>
      <c r="CG3583" s="11"/>
      <c r="CH3583" s="11"/>
      <c r="CI3583" s="11"/>
      <c r="CJ3583" s="10"/>
      <c r="CK3583" s="10"/>
      <c r="CL3583" s="10"/>
      <c r="CM3583" s="10"/>
      <c r="CN3583" s="10"/>
      <c r="CO3583" s="10"/>
      <c r="CP3583" s="10"/>
      <c r="CQ3583" s="10"/>
      <c r="CR3583" s="10"/>
      <c r="CS3583" s="10"/>
      <c r="CT3583" s="10"/>
      <c r="CU3583" s="10"/>
      <c r="CV3583" s="9"/>
      <c r="CW3583" s="9"/>
      <c r="CX3583" s="9"/>
      <c r="CY3583" s="9"/>
    </row>
    <row r="3584" spans="31:103" ht="18" customHeight="1">
      <c r="AE3584" s="16"/>
      <c r="AF3584" s="16"/>
      <c r="AG3584" s="16"/>
      <c r="AH3584" s="16"/>
      <c r="AI3584" s="16"/>
      <c r="AJ3584" s="16"/>
      <c r="AK3584" s="16"/>
      <c r="AL3584" s="16"/>
      <c r="AM3584" s="16"/>
      <c r="AN3584" s="16"/>
      <c r="AO3584" s="16"/>
      <c r="AP3584" s="16"/>
      <c r="AQ3584" s="15"/>
      <c r="AV3584" s="9"/>
      <c r="AW3584" s="9"/>
      <c r="AX3584" s="9"/>
      <c r="AY3584" s="9"/>
      <c r="AZ3584" s="9"/>
      <c r="BA3584" s="9"/>
      <c r="BB3584" s="9"/>
      <c r="BC3584" s="9"/>
      <c r="BD3584" s="9"/>
      <c r="BE3584" s="9"/>
      <c r="BF3584" s="9"/>
      <c r="BG3584" s="9"/>
      <c r="BH3584" s="9"/>
      <c r="BI3584" s="9"/>
      <c r="BJ3584" s="9"/>
      <c r="BK3584" s="9"/>
      <c r="BL3584" s="9"/>
      <c r="BM3584" s="9"/>
      <c r="BN3584" s="9"/>
      <c r="BO3584" s="9"/>
      <c r="BP3584" s="9"/>
      <c r="BQ3584" s="9"/>
      <c r="BR3584" s="9"/>
      <c r="BS3584" s="9"/>
      <c r="BT3584" s="9"/>
      <c r="BU3584" s="9"/>
      <c r="BV3584" s="9"/>
      <c r="BW3584" s="9"/>
      <c r="CB3584" s="10"/>
      <c r="CC3584" s="10"/>
      <c r="CD3584" s="10"/>
      <c r="CE3584" s="10"/>
      <c r="CF3584" s="11"/>
      <c r="CG3584" s="11"/>
      <c r="CH3584" s="11"/>
      <c r="CI3584" s="11"/>
      <c r="CJ3584" s="10"/>
      <c r="CK3584" s="10"/>
      <c r="CL3584" s="10"/>
      <c r="CM3584" s="10"/>
      <c r="CN3584" s="10"/>
      <c r="CO3584" s="10"/>
      <c r="CP3584" s="10"/>
      <c r="CQ3584" s="10"/>
      <c r="CR3584" s="10"/>
      <c r="CS3584" s="10"/>
      <c r="CT3584" s="10"/>
      <c r="CU3584" s="10"/>
      <c r="CV3584" s="9"/>
      <c r="CW3584" s="9"/>
      <c r="CX3584" s="9"/>
      <c r="CY3584" s="9"/>
    </row>
    <row r="3585" spans="31:103" ht="18" customHeight="1">
      <c r="AE3585" s="16"/>
      <c r="AF3585" s="16"/>
      <c r="AG3585" s="16"/>
      <c r="AH3585" s="16"/>
      <c r="AI3585" s="16"/>
      <c r="AJ3585" s="16"/>
      <c r="AK3585" s="16"/>
      <c r="AL3585" s="16"/>
      <c r="AM3585" s="16"/>
      <c r="AN3585" s="16"/>
      <c r="AO3585" s="16"/>
      <c r="AP3585" s="16"/>
      <c r="AQ3585" s="15"/>
      <c r="AV3585" s="9"/>
      <c r="AW3585" s="9"/>
      <c r="AX3585" s="9"/>
      <c r="AY3585" s="9"/>
      <c r="AZ3585" s="9"/>
      <c r="BA3585" s="9"/>
      <c r="BB3585" s="9"/>
      <c r="BC3585" s="9"/>
      <c r="BD3585" s="9"/>
      <c r="BE3585" s="9"/>
      <c r="BF3585" s="9"/>
      <c r="BG3585" s="9"/>
      <c r="BH3585" s="9"/>
      <c r="BI3585" s="9"/>
      <c r="BJ3585" s="9"/>
      <c r="BK3585" s="9"/>
      <c r="BL3585" s="9"/>
      <c r="BM3585" s="9"/>
      <c r="BN3585" s="9"/>
      <c r="BO3585" s="9"/>
      <c r="BP3585" s="9"/>
      <c r="BQ3585" s="9"/>
      <c r="BR3585" s="9"/>
      <c r="BS3585" s="9"/>
      <c r="BT3585" s="9"/>
      <c r="BU3585" s="9"/>
      <c r="BV3585" s="9"/>
      <c r="BW3585" s="9"/>
      <c r="CB3585" s="10"/>
      <c r="CC3585" s="10"/>
      <c r="CD3585" s="10"/>
      <c r="CE3585" s="10"/>
      <c r="CF3585" s="11"/>
      <c r="CG3585" s="11"/>
      <c r="CH3585" s="11"/>
      <c r="CI3585" s="11"/>
      <c r="CJ3585" s="10"/>
      <c r="CK3585" s="10"/>
      <c r="CL3585" s="10"/>
      <c r="CM3585" s="10"/>
      <c r="CN3585" s="10"/>
      <c r="CO3585" s="10"/>
      <c r="CP3585" s="10"/>
      <c r="CQ3585" s="10"/>
      <c r="CR3585" s="10"/>
      <c r="CS3585" s="10"/>
      <c r="CT3585" s="10"/>
      <c r="CU3585" s="10"/>
      <c r="CV3585" s="9"/>
      <c r="CW3585" s="9"/>
      <c r="CX3585" s="9"/>
      <c r="CY3585" s="9"/>
    </row>
    <row r="3586" spans="31:103" ht="18" customHeight="1">
      <c r="AE3586" s="16"/>
      <c r="AF3586" s="16"/>
      <c r="AG3586" s="16"/>
      <c r="AH3586" s="16"/>
      <c r="AI3586" s="16"/>
      <c r="AJ3586" s="16"/>
      <c r="AK3586" s="16"/>
      <c r="AL3586" s="16"/>
      <c r="AM3586" s="16"/>
      <c r="AN3586" s="16"/>
      <c r="AO3586" s="16"/>
      <c r="AP3586" s="16"/>
      <c r="AQ3586" s="15"/>
      <c r="AV3586" s="9"/>
      <c r="AW3586" s="9"/>
      <c r="AX3586" s="9"/>
      <c r="AY3586" s="9"/>
      <c r="AZ3586" s="9"/>
      <c r="BA3586" s="9"/>
      <c r="BB3586" s="9"/>
      <c r="BC3586" s="9"/>
      <c r="BD3586" s="9"/>
      <c r="BE3586" s="9"/>
      <c r="BF3586" s="9"/>
      <c r="BG3586" s="9"/>
      <c r="BH3586" s="9"/>
      <c r="BI3586" s="9"/>
      <c r="BJ3586" s="9"/>
      <c r="BK3586" s="9"/>
      <c r="BL3586" s="9"/>
      <c r="BM3586" s="9"/>
      <c r="BN3586" s="9"/>
      <c r="BO3586" s="9"/>
      <c r="BP3586" s="9"/>
      <c r="BQ3586" s="9"/>
      <c r="BR3586" s="9"/>
      <c r="BS3586" s="9"/>
      <c r="BT3586" s="9"/>
      <c r="BU3586" s="9"/>
      <c r="BV3586" s="9"/>
      <c r="BW3586" s="9"/>
      <c r="CB3586" s="10"/>
      <c r="CC3586" s="10"/>
      <c r="CD3586" s="10"/>
      <c r="CE3586" s="10"/>
      <c r="CF3586" s="11"/>
      <c r="CG3586" s="11"/>
      <c r="CH3586" s="11"/>
      <c r="CI3586" s="11"/>
      <c r="CJ3586" s="10"/>
      <c r="CK3586" s="10"/>
      <c r="CL3586" s="10"/>
      <c r="CM3586" s="10"/>
      <c r="CN3586" s="10"/>
      <c r="CO3586" s="10"/>
      <c r="CP3586" s="10"/>
      <c r="CQ3586" s="10"/>
      <c r="CR3586" s="10"/>
      <c r="CS3586" s="10"/>
      <c r="CT3586" s="10"/>
      <c r="CU3586" s="10"/>
      <c r="CV3586" s="9"/>
      <c r="CW3586" s="9"/>
      <c r="CX3586" s="9"/>
      <c r="CY3586" s="9"/>
    </row>
    <row r="3587" spans="31:103" ht="18" customHeight="1">
      <c r="AE3587" s="16"/>
      <c r="AF3587" s="16"/>
      <c r="AG3587" s="16"/>
      <c r="AH3587" s="16"/>
      <c r="AI3587" s="16"/>
      <c r="AJ3587" s="16"/>
      <c r="AK3587" s="16"/>
      <c r="AL3587" s="16"/>
      <c r="AM3587" s="16"/>
      <c r="AN3587" s="16"/>
      <c r="AO3587" s="16"/>
      <c r="AP3587" s="16"/>
      <c r="AQ3587" s="15"/>
      <c r="AV3587" s="9"/>
      <c r="AW3587" s="9"/>
      <c r="AX3587" s="9"/>
      <c r="AY3587" s="9"/>
      <c r="AZ3587" s="9"/>
      <c r="BA3587" s="9"/>
      <c r="BB3587" s="9"/>
      <c r="BC3587" s="9"/>
      <c r="BD3587" s="9"/>
      <c r="BE3587" s="9"/>
      <c r="BF3587" s="9"/>
      <c r="BG3587" s="9"/>
      <c r="BH3587" s="9"/>
      <c r="BI3587" s="9"/>
      <c r="BJ3587" s="9"/>
      <c r="BK3587" s="9"/>
      <c r="BL3587" s="9"/>
      <c r="BM3587" s="9"/>
      <c r="BN3587" s="9"/>
      <c r="BO3587" s="9"/>
      <c r="BP3587" s="9"/>
      <c r="BQ3587" s="9"/>
      <c r="BR3587" s="9"/>
      <c r="BS3587" s="9"/>
      <c r="BT3587" s="9"/>
      <c r="BU3587" s="9"/>
      <c r="BV3587" s="9"/>
      <c r="BW3587" s="9"/>
      <c r="CB3587" s="10"/>
      <c r="CC3587" s="10"/>
      <c r="CD3587" s="10"/>
      <c r="CE3587" s="10"/>
      <c r="CF3587" s="11"/>
      <c r="CG3587" s="11"/>
      <c r="CH3587" s="11"/>
      <c r="CI3587" s="11"/>
      <c r="CJ3587" s="10"/>
      <c r="CK3587" s="10"/>
      <c r="CL3587" s="10"/>
      <c r="CM3587" s="10"/>
      <c r="CN3587" s="10"/>
      <c r="CO3587" s="10"/>
      <c r="CP3587" s="10"/>
      <c r="CQ3587" s="10"/>
      <c r="CR3587" s="10"/>
      <c r="CS3587" s="10"/>
      <c r="CT3587" s="10"/>
      <c r="CU3587" s="10"/>
      <c r="CV3587" s="9"/>
      <c r="CW3587" s="9"/>
      <c r="CX3587" s="9"/>
      <c r="CY3587" s="9"/>
    </row>
    <row r="3588" spans="31:103" ht="18" customHeight="1">
      <c r="AE3588" s="16"/>
      <c r="AF3588" s="16"/>
      <c r="AG3588" s="16"/>
      <c r="AH3588" s="16"/>
      <c r="AI3588" s="16"/>
      <c r="AJ3588" s="16"/>
      <c r="AK3588" s="16"/>
      <c r="AL3588" s="16"/>
      <c r="AM3588" s="16"/>
      <c r="AN3588" s="16"/>
      <c r="AO3588" s="16"/>
      <c r="AP3588" s="16"/>
      <c r="AQ3588" s="15"/>
      <c r="AV3588" s="9"/>
      <c r="AW3588" s="9"/>
      <c r="AX3588" s="9"/>
      <c r="AY3588" s="9"/>
      <c r="AZ3588" s="9"/>
      <c r="BA3588" s="9"/>
      <c r="BB3588" s="9"/>
      <c r="BC3588" s="9"/>
      <c r="BD3588" s="9"/>
      <c r="BE3588" s="9"/>
      <c r="BF3588" s="9"/>
      <c r="BG3588" s="9"/>
      <c r="BH3588" s="9"/>
      <c r="BI3588" s="9"/>
      <c r="BJ3588" s="9"/>
      <c r="BK3588" s="9"/>
      <c r="BL3588" s="9"/>
      <c r="BM3588" s="9"/>
      <c r="BN3588" s="9"/>
      <c r="BO3588" s="9"/>
      <c r="BP3588" s="9"/>
      <c r="BQ3588" s="9"/>
      <c r="BR3588" s="9"/>
      <c r="BS3588" s="9"/>
      <c r="BT3588" s="9"/>
      <c r="BU3588" s="9"/>
      <c r="BV3588" s="9"/>
      <c r="BW3588" s="9"/>
      <c r="CB3588" s="10"/>
      <c r="CC3588" s="10"/>
      <c r="CD3588" s="10"/>
      <c r="CE3588" s="10"/>
      <c r="CF3588" s="11"/>
      <c r="CG3588" s="11"/>
      <c r="CH3588" s="11"/>
      <c r="CI3588" s="11"/>
      <c r="CJ3588" s="10"/>
      <c r="CK3588" s="10"/>
      <c r="CL3588" s="10"/>
      <c r="CM3588" s="10"/>
      <c r="CN3588" s="10"/>
      <c r="CO3588" s="10"/>
      <c r="CP3588" s="10"/>
      <c r="CQ3588" s="10"/>
      <c r="CR3588" s="10"/>
      <c r="CS3588" s="10"/>
      <c r="CT3588" s="10"/>
      <c r="CU3588" s="10"/>
      <c r="CV3588" s="9"/>
      <c r="CW3588" s="9"/>
      <c r="CX3588" s="9"/>
      <c r="CY3588" s="9"/>
    </row>
    <row r="3589" spans="31:103" ht="18" customHeight="1">
      <c r="AE3589" s="16"/>
      <c r="AF3589" s="16"/>
      <c r="AG3589" s="16"/>
      <c r="AH3589" s="16"/>
      <c r="AI3589" s="16"/>
      <c r="AJ3589" s="16"/>
      <c r="AK3589" s="16"/>
      <c r="AL3589" s="16"/>
      <c r="AM3589" s="16"/>
      <c r="AN3589" s="16"/>
      <c r="AO3589" s="16"/>
      <c r="AP3589" s="16"/>
      <c r="AQ3589" s="15"/>
      <c r="AV3589" s="9"/>
      <c r="AW3589" s="9"/>
      <c r="AX3589" s="9"/>
      <c r="AY3589" s="9"/>
      <c r="AZ3589" s="9"/>
      <c r="BA3589" s="9"/>
      <c r="BB3589" s="9"/>
      <c r="BC3589" s="9"/>
      <c r="BD3589" s="9"/>
      <c r="BE3589" s="9"/>
      <c r="BF3589" s="9"/>
      <c r="BG3589" s="9"/>
      <c r="BH3589" s="9"/>
      <c r="BI3589" s="9"/>
      <c r="BJ3589" s="9"/>
      <c r="BK3589" s="9"/>
      <c r="BL3589" s="9"/>
      <c r="BM3589" s="9"/>
      <c r="BN3589" s="9"/>
      <c r="BO3589" s="9"/>
      <c r="BP3589" s="9"/>
      <c r="BQ3589" s="9"/>
      <c r="BR3589" s="9"/>
      <c r="BS3589" s="9"/>
      <c r="BT3589" s="9"/>
      <c r="BU3589" s="9"/>
      <c r="BV3589" s="9"/>
      <c r="BW3589" s="9"/>
      <c r="CB3589" s="10"/>
      <c r="CC3589" s="10"/>
      <c r="CD3589" s="10"/>
      <c r="CE3589" s="10"/>
      <c r="CF3589" s="11"/>
      <c r="CG3589" s="11"/>
      <c r="CH3589" s="11"/>
      <c r="CI3589" s="11"/>
      <c r="CJ3589" s="10"/>
      <c r="CK3589" s="10"/>
      <c r="CL3589" s="10"/>
      <c r="CM3589" s="10"/>
      <c r="CN3589" s="10"/>
      <c r="CO3589" s="10"/>
      <c r="CP3589" s="10"/>
      <c r="CQ3589" s="10"/>
      <c r="CR3589" s="10"/>
      <c r="CS3589" s="10"/>
      <c r="CT3589" s="10"/>
      <c r="CU3589" s="10"/>
      <c r="CV3589" s="9"/>
      <c r="CW3589" s="9"/>
      <c r="CX3589" s="9"/>
      <c r="CY3589" s="9"/>
    </row>
    <row r="3590" spans="31:103" ht="18" customHeight="1">
      <c r="AE3590" s="16"/>
      <c r="AF3590" s="16"/>
      <c r="AG3590" s="16"/>
      <c r="AH3590" s="16"/>
      <c r="AI3590" s="16"/>
      <c r="AJ3590" s="16"/>
      <c r="AK3590" s="16"/>
      <c r="AL3590" s="16"/>
      <c r="AM3590" s="16"/>
      <c r="AN3590" s="16"/>
      <c r="AO3590" s="16"/>
      <c r="AP3590" s="16"/>
      <c r="AQ3590" s="15"/>
      <c r="AV3590" s="9"/>
      <c r="AW3590" s="9"/>
      <c r="AX3590" s="9"/>
      <c r="AY3590" s="9"/>
      <c r="AZ3590" s="9"/>
      <c r="BA3590" s="9"/>
      <c r="BB3590" s="9"/>
      <c r="BC3590" s="9"/>
      <c r="BD3590" s="9"/>
      <c r="BE3590" s="9"/>
      <c r="BF3590" s="9"/>
      <c r="BG3590" s="9"/>
      <c r="BH3590" s="9"/>
      <c r="BI3590" s="9"/>
      <c r="BJ3590" s="9"/>
      <c r="BK3590" s="9"/>
      <c r="BL3590" s="9"/>
      <c r="BM3590" s="9"/>
      <c r="BN3590" s="9"/>
      <c r="BO3590" s="9"/>
      <c r="BP3590" s="9"/>
      <c r="BQ3590" s="9"/>
      <c r="BR3590" s="9"/>
      <c r="BS3590" s="9"/>
      <c r="BT3590" s="9"/>
      <c r="BU3590" s="9"/>
      <c r="BV3590" s="9"/>
      <c r="BW3590" s="9"/>
      <c r="CB3590" s="10"/>
      <c r="CC3590" s="10"/>
      <c r="CD3590" s="10"/>
      <c r="CE3590" s="10"/>
      <c r="CF3590" s="11"/>
      <c r="CG3590" s="11"/>
      <c r="CH3590" s="11"/>
      <c r="CI3590" s="11"/>
      <c r="CJ3590" s="10"/>
      <c r="CK3590" s="10"/>
      <c r="CL3590" s="10"/>
      <c r="CM3590" s="10"/>
      <c r="CN3590" s="10"/>
      <c r="CO3590" s="10"/>
      <c r="CP3590" s="10"/>
      <c r="CQ3590" s="10"/>
      <c r="CR3590" s="10"/>
      <c r="CS3590" s="10"/>
      <c r="CT3590" s="10"/>
      <c r="CU3590" s="10"/>
      <c r="CV3590" s="9"/>
      <c r="CW3590" s="9"/>
      <c r="CX3590" s="9"/>
      <c r="CY3590" s="9"/>
    </row>
    <row r="3591" spans="31:103" ht="18" customHeight="1">
      <c r="AE3591" s="16"/>
      <c r="AF3591" s="16"/>
      <c r="AG3591" s="16"/>
      <c r="AH3591" s="16"/>
      <c r="AI3591" s="16"/>
      <c r="AJ3591" s="16"/>
      <c r="AK3591" s="16"/>
      <c r="AL3591" s="16"/>
      <c r="AM3591" s="16"/>
      <c r="AN3591" s="16"/>
      <c r="AO3591" s="16"/>
      <c r="AP3591" s="16"/>
      <c r="AQ3591" s="15"/>
      <c r="AV3591" s="9"/>
      <c r="AW3591" s="9"/>
      <c r="AX3591" s="9"/>
      <c r="AY3591" s="9"/>
      <c r="AZ3591" s="9"/>
      <c r="BA3591" s="9"/>
      <c r="BB3591" s="9"/>
      <c r="BC3591" s="9"/>
      <c r="BD3591" s="9"/>
      <c r="BE3591" s="9"/>
      <c r="BF3591" s="9"/>
      <c r="BG3591" s="9"/>
      <c r="BH3591" s="9"/>
      <c r="BI3591" s="9"/>
      <c r="BJ3591" s="9"/>
      <c r="BK3591" s="9"/>
      <c r="BL3591" s="9"/>
      <c r="BM3591" s="9"/>
      <c r="BN3591" s="9"/>
      <c r="BO3591" s="9"/>
      <c r="BP3591" s="9"/>
      <c r="BQ3591" s="9"/>
      <c r="BR3591" s="9"/>
      <c r="BS3591" s="9"/>
      <c r="BT3591" s="9"/>
      <c r="BU3591" s="9"/>
      <c r="BV3591" s="9"/>
      <c r="BW3591" s="9"/>
      <c r="CB3591" s="10"/>
      <c r="CC3591" s="10"/>
      <c r="CD3591" s="10"/>
      <c r="CE3591" s="10"/>
      <c r="CF3591" s="11"/>
      <c r="CG3591" s="11"/>
      <c r="CH3591" s="11"/>
      <c r="CI3591" s="11"/>
      <c r="CJ3591" s="10"/>
      <c r="CK3591" s="10"/>
      <c r="CL3591" s="10"/>
      <c r="CM3591" s="10"/>
      <c r="CN3591" s="10"/>
      <c r="CO3591" s="10"/>
      <c r="CP3591" s="10"/>
      <c r="CQ3591" s="10"/>
      <c r="CR3591" s="10"/>
      <c r="CS3591" s="10"/>
      <c r="CT3591" s="10"/>
      <c r="CU3591" s="10"/>
      <c r="CV3591" s="9"/>
      <c r="CW3591" s="9"/>
      <c r="CX3591" s="9"/>
      <c r="CY3591" s="9"/>
    </row>
    <row r="3592" spans="31:103" ht="18" customHeight="1">
      <c r="AE3592" s="16"/>
      <c r="AF3592" s="16"/>
      <c r="AG3592" s="16"/>
      <c r="AH3592" s="16"/>
      <c r="AI3592" s="16"/>
      <c r="AJ3592" s="16"/>
      <c r="AK3592" s="16"/>
      <c r="AL3592" s="16"/>
      <c r="AM3592" s="16"/>
      <c r="AN3592" s="16"/>
      <c r="AO3592" s="16"/>
      <c r="AP3592" s="16"/>
      <c r="AQ3592" s="15"/>
      <c r="AV3592" s="9"/>
      <c r="AW3592" s="9"/>
      <c r="AX3592" s="9"/>
      <c r="AY3592" s="9"/>
      <c r="AZ3592" s="9"/>
      <c r="BA3592" s="9"/>
      <c r="BB3592" s="9"/>
      <c r="BC3592" s="9"/>
      <c r="BD3592" s="9"/>
      <c r="BE3592" s="9"/>
      <c r="BF3592" s="9"/>
      <c r="BG3592" s="9"/>
      <c r="BH3592" s="9"/>
      <c r="BI3592" s="9"/>
      <c r="BJ3592" s="9"/>
      <c r="BK3592" s="9"/>
      <c r="BL3592" s="9"/>
      <c r="BM3592" s="9"/>
      <c r="BN3592" s="9"/>
      <c r="BO3592" s="9"/>
      <c r="BP3592" s="9"/>
      <c r="BQ3592" s="9"/>
      <c r="BR3592" s="9"/>
      <c r="BS3592" s="9"/>
      <c r="BT3592" s="9"/>
      <c r="BU3592" s="9"/>
      <c r="BV3592" s="9"/>
      <c r="BW3592" s="9"/>
      <c r="CB3592" s="10"/>
      <c r="CC3592" s="10"/>
      <c r="CD3592" s="10"/>
      <c r="CE3592" s="10"/>
      <c r="CF3592" s="11"/>
      <c r="CG3592" s="11"/>
      <c r="CH3592" s="11"/>
      <c r="CI3592" s="11"/>
      <c r="CJ3592" s="10"/>
      <c r="CK3592" s="10"/>
      <c r="CL3592" s="10"/>
      <c r="CM3592" s="10"/>
      <c r="CN3592" s="10"/>
      <c r="CO3592" s="10"/>
      <c r="CP3592" s="10"/>
      <c r="CQ3592" s="10"/>
      <c r="CR3592" s="10"/>
      <c r="CS3592" s="10"/>
      <c r="CT3592" s="10"/>
      <c r="CU3592" s="10"/>
      <c r="CV3592" s="9"/>
      <c r="CW3592" s="9"/>
      <c r="CX3592" s="9"/>
      <c r="CY3592" s="9"/>
    </row>
    <row r="3593" spans="31:103" ht="18" customHeight="1">
      <c r="AE3593" s="16"/>
      <c r="AF3593" s="16"/>
      <c r="AG3593" s="16"/>
      <c r="AH3593" s="16"/>
      <c r="AI3593" s="16"/>
      <c r="AJ3593" s="16"/>
      <c r="AK3593" s="16"/>
      <c r="AL3593" s="16"/>
      <c r="AM3593" s="16"/>
      <c r="AN3593" s="16"/>
      <c r="AO3593" s="16"/>
      <c r="AP3593" s="16"/>
      <c r="AQ3593" s="15"/>
      <c r="AV3593" s="9"/>
      <c r="AW3593" s="9"/>
      <c r="AX3593" s="9"/>
      <c r="AY3593" s="9"/>
      <c r="AZ3593" s="9"/>
      <c r="BA3593" s="9"/>
      <c r="BB3593" s="9"/>
      <c r="BC3593" s="9"/>
      <c r="BD3593" s="9"/>
      <c r="BE3593" s="9"/>
      <c r="BF3593" s="9"/>
      <c r="BG3593" s="9"/>
      <c r="BH3593" s="9"/>
      <c r="BI3593" s="9"/>
      <c r="BJ3593" s="9"/>
      <c r="BK3593" s="9"/>
      <c r="BL3593" s="9"/>
      <c r="BM3593" s="9"/>
      <c r="BN3593" s="9"/>
      <c r="BO3593" s="9"/>
      <c r="BP3593" s="9"/>
      <c r="BQ3593" s="9"/>
      <c r="BR3593" s="9"/>
      <c r="BS3593" s="9"/>
      <c r="BT3593" s="9"/>
      <c r="BU3593" s="9"/>
      <c r="BV3593" s="9"/>
      <c r="BW3593" s="9"/>
      <c r="CB3593" s="10"/>
      <c r="CC3593" s="10"/>
      <c r="CD3593" s="10"/>
      <c r="CE3593" s="10"/>
      <c r="CF3593" s="11"/>
      <c r="CG3593" s="11"/>
      <c r="CH3593" s="11"/>
      <c r="CI3593" s="11"/>
      <c r="CJ3593" s="10"/>
      <c r="CK3593" s="10"/>
      <c r="CL3593" s="10"/>
      <c r="CM3593" s="10"/>
      <c r="CN3593" s="10"/>
      <c r="CO3593" s="10"/>
      <c r="CP3593" s="10"/>
      <c r="CQ3593" s="10"/>
      <c r="CR3593" s="10"/>
      <c r="CS3593" s="10"/>
      <c r="CT3593" s="10"/>
      <c r="CU3593" s="10"/>
      <c r="CV3593" s="9"/>
      <c r="CW3593" s="9"/>
      <c r="CX3593" s="9"/>
      <c r="CY3593" s="9"/>
    </row>
    <row r="3594" spans="31:103" ht="18" customHeight="1">
      <c r="AE3594" s="16"/>
      <c r="AF3594" s="16"/>
      <c r="AG3594" s="16"/>
      <c r="AH3594" s="16"/>
      <c r="AI3594" s="16"/>
      <c r="AJ3594" s="16"/>
      <c r="AK3594" s="16"/>
      <c r="AL3594" s="16"/>
      <c r="AM3594" s="16"/>
      <c r="AN3594" s="16"/>
      <c r="AO3594" s="16"/>
      <c r="AP3594" s="16"/>
      <c r="AQ3594" s="15"/>
      <c r="AV3594" s="9"/>
      <c r="AW3594" s="9"/>
      <c r="AX3594" s="9"/>
      <c r="AY3594" s="9"/>
      <c r="AZ3594" s="9"/>
      <c r="BA3594" s="9"/>
      <c r="BB3594" s="9"/>
      <c r="BC3594" s="9"/>
      <c r="BD3594" s="9"/>
      <c r="BE3594" s="9"/>
      <c r="BF3594" s="9"/>
      <c r="BG3594" s="9"/>
      <c r="BH3594" s="9"/>
      <c r="BI3594" s="9"/>
      <c r="BJ3594" s="9"/>
      <c r="BK3594" s="9"/>
      <c r="BL3594" s="9"/>
      <c r="BM3594" s="9"/>
      <c r="BN3594" s="9"/>
      <c r="BO3594" s="9"/>
      <c r="BP3594" s="9"/>
      <c r="BQ3594" s="9"/>
      <c r="BR3594" s="9"/>
      <c r="BS3594" s="9"/>
      <c r="BT3594" s="9"/>
      <c r="BU3594" s="9"/>
      <c r="BV3594" s="9"/>
      <c r="BW3594" s="9"/>
      <c r="CB3594" s="10"/>
      <c r="CC3594" s="10"/>
      <c r="CD3594" s="10"/>
      <c r="CE3594" s="10"/>
      <c r="CF3594" s="11"/>
      <c r="CG3594" s="11"/>
      <c r="CH3594" s="11"/>
      <c r="CI3594" s="11"/>
      <c r="CJ3594" s="10"/>
      <c r="CK3594" s="10"/>
      <c r="CL3594" s="10"/>
      <c r="CM3594" s="10"/>
      <c r="CN3594" s="10"/>
      <c r="CO3594" s="10"/>
      <c r="CP3594" s="10"/>
      <c r="CQ3594" s="10"/>
      <c r="CR3594" s="10"/>
      <c r="CS3594" s="10"/>
      <c r="CT3594" s="10"/>
      <c r="CU3594" s="10"/>
      <c r="CV3594" s="9"/>
      <c r="CW3594" s="9"/>
      <c r="CX3594" s="9"/>
      <c r="CY3594" s="9"/>
    </row>
    <row r="3595" spans="31:103" ht="18" customHeight="1">
      <c r="AE3595" s="16"/>
      <c r="AF3595" s="16"/>
      <c r="AG3595" s="16"/>
      <c r="AH3595" s="16"/>
      <c r="AI3595" s="16"/>
      <c r="AJ3595" s="16"/>
      <c r="AK3595" s="16"/>
      <c r="AL3595" s="16"/>
      <c r="AM3595" s="16"/>
      <c r="AN3595" s="16"/>
      <c r="AO3595" s="16"/>
      <c r="AP3595" s="16"/>
      <c r="AQ3595" s="15"/>
      <c r="AV3595" s="9"/>
      <c r="AW3595" s="9"/>
      <c r="AX3595" s="9"/>
      <c r="AY3595" s="9"/>
      <c r="AZ3595" s="9"/>
      <c r="BA3595" s="9"/>
      <c r="BB3595" s="9"/>
      <c r="BC3595" s="9"/>
      <c r="BD3595" s="9"/>
      <c r="BE3595" s="9"/>
      <c r="BF3595" s="9"/>
      <c r="BG3595" s="9"/>
      <c r="BH3595" s="9"/>
      <c r="BI3595" s="9"/>
      <c r="BJ3595" s="9"/>
      <c r="BK3595" s="9"/>
      <c r="BL3595" s="9"/>
      <c r="BM3595" s="9"/>
      <c r="BN3595" s="9"/>
      <c r="BO3595" s="9"/>
      <c r="BP3595" s="9"/>
      <c r="BQ3595" s="9"/>
      <c r="BR3595" s="9"/>
      <c r="BS3595" s="9"/>
      <c r="BT3595" s="9"/>
      <c r="BU3595" s="9"/>
      <c r="BV3595" s="9"/>
      <c r="BW3595" s="9"/>
      <c r="CB3595" s="10"/>
      <c r="CC3595" s="10"/>
      <c r="CD3595" s="10"/>
      <c r="CE3595" s="10"/>
      <c r="CF3595" s="11"/>
      <c r="CG3595" s="11"/>
      <c r="CH3595" s="11"/>
      <c r="CI3595" s="11"/>
      <c r="CJ3595" s="10"/>
      <c r="CK3595" s="10"/>
      <c r="CL3595" s="10"/>
      <c r="CM3595" s="10"/>
      <c r="CN3595" s="10"/>
      <c r="CO3595" s="10"/>
      <c r="CP3595" s="10"/>
      <c r="CQ3595" s="10"/>
      <c r="CR3595" s="10"/>
      <c r="CS3595" s="10"/>
      <c r="CT3595" s="10"/>
      <c r="CU3595" s="10"/>
      <c r="CV3595" s="9"/>
      <c r="CW3595" s="9"/>
      <c r="CX3595" s="9"/>
      <c r="CY3595" s="9"/>
    </row>
    <row r="3596" spans="31:103" ht="18" customHeight="1">
      <c r="AE3596" s="16"/>
      <c r="AF3596" s="16"/>
      <c r="AG3596" s="16"/>
      <c r="AH3596" s="16"/>
      <c r="AI3596" s="16"/>
      <c r="AJ3596" s="16"/>
      <c r="AK3596" s="16"/>
      <c r="AL3596" s="16"/>
      <c r="AM3596" s="16"/>
      <c r="AN3596" s="16"/>
      <c r="AO3596" s="16"/>
      <c r="AP3596" s="16"/>
      <c r="AQ3596" s="15"/>
      <c r="AV3596" s="9"/>
      <c r="AW3596" s="9"/>
      <c r="AX3596" s="9"/>
      <c r="AY3596" s="9"/>
      <c r="AZ3596" s="9"/>
      <c r="BA3596" s="9"/>
      <c r="BB3596" s="9"/>
      <c r="BC3596" s="9"/>
      <c r="BD3596" s="9"/>
      <c r="BE3596" s="9"/>
      <c r="BF3596" s="9"/>
      <c r="BG3596" s="9"/>
      <c r="BH3596" s="9"/>
      <c r="BI3596" s="9"/>
      <c r="BJ3596" s="9"/>
      <c r="BK3596" s="9"/>
      <c r="BL3596" s="9"/>
      <c r="BM3596" s="9"/>
      <c r="BN3596" s="9"/>
      <c r="BO3596" s="9"/>
      <c r="BP3596" s="9"/>
      <c r="BQ3596" s="9"/>
      <c r="BR3596" s="9"/>
      <c r="BS3596" s="9"/>
      <c r="BT3596" s="9"/>
      <c r="BU3596" s="9"/>
      <c r="BV3596" s="9"/>
      <c r="BW3596" s="9"/>
      <c r="CB3596" s="10"/>
      <c r="CC3596" s="10"/>
      <c r="CD3596" s="10"/>
      <c r="CE3596" s="10"/>
      <c r="CF3596" s="11"/>
      <c r="CG3596" s="11"/>
      <c r="CH3596" s="11"/>
      <c r="CI3596" s="11"/>
      <c r="CJ3596" s="10"/>
      <c r="CK3596" s="10"/>
      <c r="CL3596" s="10"/>
      <c r="CM3596" s="10"/>
      <c r="CN3596" s="10"/>
      <c r="CO3596" s="10"/>
      <c r="CP3596" s="10"/>
      <c r="CQ3596" s="10"/>
      <c r="CR3596" s="10"/>
      <c r="CS3596" s="10"/>
      <c r="CT3596" s="10"/>
      <c r="CU3596" s="10"/>
      <c r="CV3596" s="9"/>
      <c r="CW3596" s="9"/>
      <c r="CX3596" s="9"/>
      <c r="CY3596" s="9"/>
    </row>
    <row r="3597" spans="31:103" ht="18" customHeight="1">
      <c r="AE3597" s="16"/>
      <c r="AF3597" s="16"/>
      <c r="AG3597" s="16"/>
      <c r="AH3597" s="16"/>
      <c r="AI3597" s="16"/>
      <c r="AJ3597" s="16"/>
      <c r="AK3597" s="16"/>
      <c r="AL3597" s="16"/>
      <c r="AM3597" s="16"/>
      <c r="AN3597" s="16"/>
      <c r="AO3597" s="16"/>
      <c r="AP3597" s="16"/>
      <c r="AQ3597" s="15"/>
      <c r="AV3597" s="9"/>
      <c r="AW3597" s="9"/>
      <c r="AX3597" s="9"/>
      <c r="AY3597" s="9"/>
      <c r="AZ3597" s="9"/>
      <c r="BA3597" s="9"/>
      <c r="BB3597" s="9"/>
      <c r="BC3597" s="9"/>
      <c r="BD3597" s="9"/>
      <c r="BE3597" s="9"/>
      <c r="BF3597" s="9"/>
      <c r="BG3597" s="9"/>
      <c r="BH3597" s="9"/>
      <c r="BI3597" s="9"/>
      <c r="BJ3597" s="9"/>
      <c r="BK3597" s="9"/>
      <c r="BL3597" s="9"/>
      <c r="BM3597" s="9"/>
      <c r="BN3597" s="9"/>
      <c r="BO3597" s="9"/>
      <c r="BP3597" s="9"/>
      <c r="BQ3597" s="9"/>
      <c r="BR3597" s="9"/>
      <c r="BS3597" s="9"/>
      <c r="BT3597" s="9"/>
      <c r="BU3597" s="9"/>
      <c r="BV3597" s="9"/>
      <c r="BW3597" s="9"/>
      <c r="CB3597" s="10"/>
      <c r="CC3597" s="10"/>
      <c r="CD3597" s="10"/>
      <c r="CE3597" s="10"/>
      <c r="CF3597" s="11"/>
      <c r="CG3597" s="11"/>
      <c r="CH3597" s="11"/>
      <c r="CI3597" s="11"/>
      <c r="CJ3597" s="10"/>
      <c r="CK3597" s="10"/>
      <c r="CL3597" s="10"/>
      <c r="CM3597" s="10"/>
      <c r="CN3597" s="10"/>
      <c r="CO3597" s="10"/>
      <c r="CP3597" s="10"/>
      <c r="CQ3597" s="10"/>
      <c r="CR3597" s="10"/>
      <c r="CS3597" s="10"/>
      <c r="CT3597" s="10"/>
      <c r="CU3597" s="10"/>
      <c r="CV3597" s="9"/>
      <c r="CW3597" s="9"/>
      <c r="CX3597" s="9"/>
      <c r="CY3597" s="9"/>
    </row>
    <row r="3598" spans="31:103" ht="18" customHeight="1">
      <c r="AE3598" s="16"/>
      <c r="AF3598" s="16"/>
      <c r="AG3598" s="16"/>
      <c r="AH3598" s="16"/>
      <c r="AI3598" s="16"/>
      <c r="AJ3598" s="16"/>
      <c r="AK3598" s="16"/>
      <c r="AL3598" s="16"/>
      <c r="AM3598" s="16"/>
      <c r="AN3598" s="16"/>
      <c r="AO3598" s="16"/>
      <c r="AP3598" s="16"/>
      <c r="AQ3598" s="15"/>
      <c r="AV3598" s="9"/>
      <c r="AW3598" s="9"/>
      <c r="AX3598" s="9"/>
      <c r="AY3598" s="9"/>
      <c r="AZ3598" s="9"/>
      <c r="BA3598" s="9"/>
      <c r="BB3598" s="9"/>
      <c r="BC3598" s="9"/>
      <c r="BD3598" s="9"/>
      <c r="BE3598" s="9"/>
      <c r="BF3598" s="9"/>
      <c r="BG3598" s="9"/>
      <c r="BH3598" s="9"/>
      <c r="BI3598" s="9"/>
      <c r="BJ3598" s="9"/>
      <c r="BK3598" s="9"/>
      <c r="BL3598" s="9"/>
      <c r="BM3598" s="9"/>
      <c r="BN3598" s="9"/>
      <c r="BO3598" s="9"/>
      <c r="BP3598" s="9"/>
      <c r="BQ3598" s="9"/>
      <c r="BR3598" s="9"/>
      <c r="BS3598" s="9"/>
      <c r="BT3598" s="9"/>
      <c r="BU3598" s="9"/>
      <c r="BV3598" s="9"/>
      <c r="BW3598" s="9"/>
      <c r="CB3598" s="10"/>
      <c r="CC3598" s="10"/>
      <c r="CD3598" s="10"/>
      <c r="CE3598" s="10"/>
      <c r="CF3598" s="11"/>
      <c r="CG3598" s="11"/>
      <c r="CH3598" s="11"/>
      <c r="CI3598" s="11"/>
      <c r="CJ3598" s="10"/>
      <c r="CK3598" s="10"/>
      <c r="CL3598" s="10"/>
      <c r="CM3598" s="10"/>
      <c r="CN3598" s="10"/>
      <c r="CO3598" s="10"/>
      <c r="CP3598" s="10"/>
      <c r="CQ3598" s="10"/>
      <c r="CR3598" s="10"/>
      <c r="CS3598" s="10"/>
      <c r="CT3598" s="10"/>
      <c r="CU3598" s="10"/>
      <c r="CV3598" s="9"/>
      <c r="CW3598" s="9"/>
      <c r="CX3598" s="9"/>
      <c r="CY3598" s="9"/>
    </row>
    <row r="3599" spans="31:103" ht="18" customHeight="1">
      <c r="AE3599" s="16"/>
      <c r="AF3599" s="16"/>
      <c r="AG3599" s="16"/>
      <c r="AH3599" s="16"/>
      <c r="AI3599" s="16"/>
      <c r="AJ3599" s="16"/>
      <c r="AK3599" s="16"/>
      <c r="AL3599" s="16"/>
      <c r="AM3599" s="16"/>
      <c r="AN3599" s="16"/>
      <c r="AO3599" s="16"/>
      <c r="AP3599" s="16"/>
      <c r="AQ3599" s="15"/>
      <c r="AV3599" s="9"/>
      <c r="AW3599" s="9"/>
      <c r="AX3599" s="9"/>
      <c r="AY3599" s="9"/>
      <c r="AZ3599" s="9"/>
      <c r="BA3599" s="9"/>
      <c r="BB3599" s="9"/>
      <c r="BC3599" s="9"/>
      <c r="BD3599" s="9"/>
      <c r="BE3599" s="9"/>
      <c r="BF3599" s="9"/>
      <c r="BG3599" s="9"/>
      <c r="BH3599" s="9"/>
      <c r="BI3599" s="9"/>
      <c r="BJ3599" s="9"/>
      <c r="BK3599" s="9"/>
      <c r="BL3599" s="9"/>
      <c r="BM3599" s="9"/>
      <c r="BN3599" s="9"/>
      <c r="BO3599" s="9"/>
      <c r="BP3599" s="9"/>
      <c r="BQ3599" s="9"/>
      <c r="BR3599" s="9"/>
      <c r="BS3599" s="9"/>
      <c r="BT3599" s="9"/>
      <c r="BU3599" s="9"/>
      <c r="BV3599" s="9"/>
      <c r="BW3599" s="9"/>
      <c r="CB3599" s="10"/>
      <c r="CC3599" s="10"/>
      <c r="CD3599" s="10"/>
      <c r="CE3599" s="10"/>
      <c r="CF3599" s="11"/>
      <c r="CG3599" s="11"/>
      <c r="CH3599" s="11"/>
      <c r="CI3599" s="11"/>
      <c r="CJ3599" s="10"/>
      <c r="CK3599" s="10"/>
      <c r="CL3599" s="10"/>
      <c r="CM3599" s="10"/>
      <c r="CN3599" s="10"/>
      <c r="CO3599" s="10"/>
      <c r="CP3599" s="10"/>
      <c r="CQ3599" s="10"/>
      <c r="CR3599" s="10"/>
      <c r="CS3599" s="10"/>
      <c r="CT3599" s="10"/>
      <c r="CU3599" s="10"/>
      <c r="CV3599" s="9"/>
      <c r="CW3599" s="9"/>
      <c r="CX3599" s="9"/>
      <c r="CY3599" s="9"/>
    </row>
    <row r="3600" spans="31:103" ht="18" customHeight="1">
      <c r="AE3600" s="16"/>
      <c r="AF3600" s="16"/>
      <c r="AG3600" s="16"/>
      <c r="AH3600" s="16"/>
      <c r="AI3600" s="16"/>
      <c r="AJ3600" s="16"/>
      <c r="AK3600" s="16"/>
      <c r="AL3600" s="16"/>
      <c r="AM3600" s="16"/>
      <c r="AN3600" s="16"/>
      <c r="AO3600" s="16"/>
      <c r="AP3600" s="16"/>
      <c r="AQ3600" s="15"/>
      <c r="AV3600" s="9"/>
      <c r="AW3600" s="9"/>
      <c r="AX3600" s="9"/>
      <c r="AY3600" s="9"/>
      <c r="AZ3600" s="9"/>
      <c r="BA3600" s="9"/>
      <c r="BB3600" s="9"/>
      <c r="BC3600" s="9"/>
      <c r="BD3600" s="9"/>
      <c r="BE3600" s="9"/>
      <c r="BF3600" s="9"/>
      <c r="BG3600" s="9"/>
      <c r="BH3600" s="9"/>
      <c r="BI3600" s="9"/>
      <c r="BJ3600" s="9"/>
      <c r="BK3600" s="9"/>
      <c r="BL3600" s="9"/>
      <c r="BM3600" s="9"/>
      <c r="BN3600" s="9"/>
      <c r="BO3600" s="9"/>
      <c r="BP3600" s="9"/>
      <c r="BQ3600" s="9"/>
      <c r="BR3600" s="9"/>
      <c r="BS3600" s="9"/>
      <c r="BT3600" s="9"/>
      <c r="BU3600" s="9"/>
      <c r="BV3600" s="9"/>
      <c r="BW3600" s="9"/>
      <c r="CB3600" s="10"/>
      <c r="CC3600" s="10"/>
      <c r="CD3600" s="10"/>
      <c r="CE3600" s="10"/>
      <c r="CF3600" s="11"/>
      <c r="CG3600" s="11"/>
      <c r="CH3600" s="11"/>
      <c r="CI3600" s="11"/>
      <c r="CJ3600" s="10"/>
      <c r="CK3600" s="10"/>
      <c r="CL3600" s="10"/>
      <c r="CM3600" s="10"/>
      <c r="CN3600" s="10"/>
      <c r="CO3600" s="10"/>
      <c r="CP3600" s="10"/>
      <c r="CQ3600" s="10"/>
      <c r="CR3600" s="10"/>
      <c r="CS3600" s="10"/>
      <c r="CT3600" s="10"/>
      <c r="CU3600" s="10"/>
      <c r="CV3600" s="9"/>
      <c r="CW3600" s="9"/>
      <c r="CX3600" s="9"/>
      <c r="CY3600" s="9"/>
    </row>
    <row r="3601" spans="31:103" ht="18" customHeight="1">
      <c r="AE3601" s="16"/>
      <c r="AF3601" s="16"/>
      <c r="AG3601" s="16"/>
      <c r="AH3601" s="16"/>
      <c r="AI3601" s="16"/>
      <c r="AJ3601" s="16"/>
      <c r="AK3601" s="16"/>
      <c r="AL3601" s="16"/>
      <c r="AM3601" s="16"/>
      <c r="AN3601" s="16"/>
      <c r="AO3601" s="16"/>
      <c r="AP3601" s="16"/>
      <c r="AQ3601" s="15"/>
      <c r="AV3601" s="9"/>
      <c r="AW3601" s="9"/>
      <c r="AX3601" s="9"/>
      <c r="AY3601" s="9"/>
      <c r="AZ3601" s="9"/>
      <c r="BA3601" s="9"/>
      <c r="BB3601" s="9"/>
      <c r="BC3601" s="9"/>
      <c r="BD3601" s="9"/>
      <c r="BE3601" s="9"/>
      <c r="BF3601" s="9"/>
      <c r="BG3601" s="9"/>
      <c r="BH3601" s="9"/>
      <c r="BI3601" s="9"/>
      <c r="BJ3601" s="9"/>
      <c r="BK3601" s="9"/>
      <c r="BL3601" s="9"/>
      <c r="BM3601" s="9"/>
      <c r="BN3601" s="9"/>
      <c r="BO3601" s="9"/>
      <c r="BP3601" s="9"/>
      <c r="BQ3601" s="9"/>
      <c r="BR3601" s="9"/>
      <c r="BS3601" s="9"/>
      <c r="BT3601" s="9"/>
      <c r="BU3601" s="9"/>
      <c r="BV3601" s="9"/>
      <c r="BW3601" s="9"/>
      <c r="CB3601" s="10"/>
      <c r="CC3601" s="10"/>
      <c r="CD3601" s="10"/>
      <c r="CE3601" s="10"/>
      <c r="CF3601" s="11"/>
      <c r="CG3601" s="11"/>
      <c r="CH3601" s="11"/>
      <c r="CI3601" s="11"/>
      <c r="CJ3601" s="10"/>
      <c r="CK3601" s="10"/>
      <c r="CL3601" s="10"/>
      <c r="CM3601" s="10"/>
      <c r="CN3601" s="10"/>
      <c r="CO3601" s="10"/>
      <c r="CP3601" s="10"/>
      <c r="CQ3601" s="10"/>
      <c r="CR3601" s="10"/>
      <c r="CS3601" s="10"/>
      <c r="CT3601" s="10"/>
      <c r="CU3601" s="10"/>
      <c r="CV3601" s="9"/>
      <c r="CW3601" s="9"/>
      <c r="CX3601" s="9"/>
      <c r="CY3601" s="9"/>
    </row>
    <row r="3602" spans="31:103" ht="18" customHeight="1">
      <c r="AE3602" s="16"/>
      <c r="AF3602" s="16"/>
      <c r="AG3602" s="16"/>
      <c r="AH3602" s="16"/>
      <c r="AI3602" s="16"/>
      <c r="AJ3602" s="16"/>
      <c r="AK3602" s="16"/>
      <c r="AL3602" s="16"/>
      <c r="AM3602" s="16"/>
      <c r="AN3602" s="16"/>
      <c r="AO3602" s="16"/>
      <c r="AP3602" s="16"/>
      <c r="AQ3602" s="15"/>
      <c r="AV3602" s="9"/>
      <c r="AW3602" s="9"/>
      <c r="AX3602" s="9"/>
      <c r="AY3602" s="9"/>
      <c r="AZ3602" s="9"/>
      <c r="BA3602" s="9"/>
      <c r="BB3602" s="9"/>
      <c r="BC3602" s="9"/>
      <c r="BD3602" s="9"/>
      <c r="BE3602" s="9"/>
      <c r="BF3602" s="9"/>
      <c r="BG3602" s="9"/>
      <c r="BH3602" s="9"/>
      <c r="BI3602" s="9"/>
      <c r="BJ3602" s="9"/>
      <c r="BK3602" s="9"/>
      <c r="BL3602" s="9"/>
      <c r="BM3602" s="9"/>
      <c r="BN3602" s="9"/>
      <c r="BO3602" s="9"/>
      <c r="BP3602" s="9"/>
      <c r="BQ3602" s="9"/>
      <c r="BR3602" s="9"/>
      <c r="BS3602" s="9"/>
      <c r="BT3602" s="9"/>
      <c r="BU3602" s="9"/>
      <c r="BV3602" s="9"/>
      <c r="BW3602" s="9"/>
      <c r="CB3602" s="10"/>
      <c r="CC3602" s="10"/>
      <c r="CD3602" s="10"/>
      <c r="CE3602" s="10"/>
      <c r="CF3602" s="11"/>
      <c r="CG3602" s="11"/>
      <c r="CH3602" s="11"/>
      <c r="CI3602" s="11"/>
      <c r="CJ3602" s="10"/>
      <c r="CK3602" s="10"/>
      <c r="CL3602" s="10"/>
      <c r="CM3602" s="10"/>
      <c r="CN3602" s="10"/>
      <c r="CO3602" s="10"/>
      <c r="CP3602" s="10"/>
      <c r="CQ3602" s="10"/>
      <c r="CR3602" s="10"/>
      <c r="CS3602" s="10"/>
      <c r="CT3602" s="10"/>
      <c r="CU3602" s="10"/>
      <c r="CV3602" s="9"/>
      <c r="CW3602" s="9"/>
      <c r="CX3602" s="9"/>
      <c r="CY3602" s="9"/>
    </row>
    <row r="3603" spans="31:103" ht="18" customHeight="1">
      <c r="AE3603" s="16"/>
      <c r="AF3603" s="16"/>
      <c r="AG3603" s="16"/>
      <c r="AH3603" s="16"/>
      <c r="AI3603" s="16"/>
      <c r="AJ3603" s="16"/>
      <c r="AK3603" s="16"/>
      <c r="AL3603" s="16"/>
      <c r="AM3603" s="16"/>
      <c r="AN3603" s="16"/>
      <c r="AO3603" s="16"/>
      <c r="AP3603" s="16"/>
      <c r="AQ3603" s="15"/>
      <c r="AV3603" s="9"/>
      <c r="AW3603" s="9"/>
      <c r="AX3603" s="9"/>
      <c r="AY3603" s="9"/>
      <c r="AZ3603" s="9"/>
      <c r="BA3603" s="9"/>
      <c r="BB3603" s="9"/>
      <c r="BC3603" s="9"/>
      <c r="BD3603" s="9"/>
      <c r="BE3603" s="9"/>
      <c r="BF3603" s="9"/>
      <c r="BG3603" s="9"/>
      <c r="BH3603" s="9"/>
      <c r="BI3603" s="9"/>
      <c r="BJ3603" s="9"/>
      <c r="BK3603" s="9"/>
      <c r="BL3603" s="9"/>
      <c r="BM3603" s="9"/>
      <c r="BN3603" s="9"/>
      <c r="BO3603" s="9"/>
      <c r="BP3603" s="9"/>
      <c r="BQ3603" s="9"/>
      <c r="BR3603" s="9"/>
      <c r="BS3603" s="9"/>
      <c r="BT3603" s="9"/>
      <c r="BU3603" s="9"/>
      <c r="BV3603" s="9"/>
      <c r="BW3603" s="9"/>
      <c r="CB3603" s="10"/>
      <c r="CC3603" s="10"/>
      <c r="CD3603" s="10"/>
      <c r="CE3603" s="10"/>
      <c r="CF3603" s="11"/>
      <c r="CG3603" s="11"/>
      <c r="CH3603" s="11"/>
      <c r="CI3603" s="11"/>
      <c r="CJ3603" s="10"/>
      <c r="CK3603" s="10"/>
      <c r="CL3603" s="10"/>
      <c r="CM3603" s="10"/>
      <c r="CN3603" s="10"/>
      <c r="CO3603" s="10"/>
      <c r="CP3603" s="10"/>
      <c r="CQ3603" s="10"/>
      <c r="CR3603" s="10"/>
      <c r="CS3603" s="10"/>
      <c r="CT3603" s="10"/>
      <c r="CU3603" s="10"/>
      <c r="CV3603" s="9"/>
      <c r="CW3603" s="9"/>
      <c r="CX3603" s="9"/>
      <c r="CY3603" s="9"/>
    </row>
    <row r="3604" spans="31:103" ht="18" customHeight="1">
      <c r="AE3604" s="16"/>
      <c r="AF3604" s="16"/>
      <c r="AG3604" s="16"/>
      <c r="AH3604" s="16"/>
      <c r="AI3604" s="16"/>
      <c r="AJ3604" s="16"/>
      <c r="AK3604" s="16"/>
      <c r="AL3604" s="16"/>
      <c r="AM3604" s="16"/>
      <c r="AN3604" s="16"/>
      <c r="AO3604" s="16"/>
      <c r="AP3604" s="16"/>
      <c r="AQ3604" s="15"/>
      <c r="AV3604" s="9"/>
      <c r="AW3604" s="9"/>
      <c r="AX3604" s="9"/>
      <c r="AY3604" s="9"/>
      <c r="AZ3604" s="9"/>
      <c r="BA3604" s="9"/>
      <c r="BB3604" s="9"/>
      <c r="BC3604" s="9"/>
      <c r="BD3604" s="9"/>
      <c r="BE3604" s="9"/>
      <c r="BF3604" s="9"/>
      <c r="BG3604" s="9"/>
      <c r="BH3604" s="9"/>
      <c r="BI3604" s="9"/>
      <c r="BJ3604" s="9"/>
      <c r="BK3604" s="9"/>
      <c r="BL3604" s="9"/>
      <c r="BM3604" s="9"/>
      <c r="BN3604" s="9"/>
      <c r="BO3604" s="9"/>
      <c r="BP3604" s="9"/>
      <c r="BQ3604" s="9"/>
      <c r="BR3604" s="9"/>
      <c r="BS3604" s="9"/>
      <c r="BT3604" s="9"/>
      <c r="BU3604" s="9"/>
      <c r="BV3604" s="9"/>
      <c r="BW3604" s="9"/>
      <c r="CB3604" s="10"/>
      <c r="CC3604" s="10"/>
      <c r="CD3604" s="10"/>
      <c r="CE3604" s="10"/>
      <c r="CF3604" s="11"/>
      <c r="CG3604" s="11"/>
      <c r="CH3604" s="11"/>
      <c r="CI3604" s="11"/>
      <c r="CJ3604" s="10"/>
      <c r="CK3604" s="10"/>
      <c r="CL3604" s="10"/>
      <c r="CM3604" s="10"/>
      <c r="CN3604" s="10"/>
      <c r="CO3604" s="10"/>
      <c r="CP3604" s="10"/>
      <c r="CQ3604" s="10"/>
      <c r="CR3604" s="10"/>
      <c r="CS3604" s="10"/>
      <c r="CT3604" s="10"/>
      <c r="CU3604" s="10"/>
      <c r="CV3604" s="9"/>
      <c r="CW3604" s="9"/>
      <c r="CX3604" s="9"/>
      <c r="CY3604" s="9"/>
    </row>
    <row r="3605" spans="31:103" ht="18" customHeight="1">
      <c r="AE3605" s="16"/>
      <c r="AF3605" s="16"/>
      <c r="AG3605" s="16"/>
      <c r="AH3605" s="16"/>
      <c r="AI3605" s="16"/>
      <c r="AJ3605" s="16"/>
      <c r="AK3605" s="16"/>
      <c r="AL3605" s="16"/>
      <c r="AM3605" s="16"/>
      <c r="AN3605" s="16"/>
      <c r="AO3605" s="16"/>
      <c r="AP3605" s="16"/>
      <c r="AQ3605" s="15"/>
      <c r="AV3605" s="9"/>
      <c r="AW3605" s="9"/>
      <c r="AX3605" s="9"/>
      <c r="AY3605" s="9"/>
      <c r="AZ3605" s="9"/>
      <c r="BA3605" s="9"/>
      <c r="BB3605" s="9"/>
      <c r="BC3605" s="9"/>
      <c r="BD3605" s="9"/>
      <c r="BE3605" s="9"/>
      <c r="BF3605" s="9"/>
      <c r="BG3605" s="9"/>
      <c r="BH3605" s="9"/>
      <c r="BI3605" s="9"/>
      <c r="BJ3605" s="9"/>
      <c r="BK3605" s="9"/>
      <c r="BL3605" s="9"/>
      <c r="BM3605" s="9"/>
      <c r="BN3605" s="9"/>
      <c r="BO3605" s="9"/>
      <c r="BP3605" s="9"/>
      <c r="BQ3605" s="9"/>
      <c r="BR3605" s="9"/>
      <c r="BS3605" s="9"/>
      <c r="BT3605" s="9"/>
      <c r="BU3605" s="9"/>
      <c r="BV3605" s="9"/>
      <c r="BW3605" s="9"/>
      <c r="CB3605" s="10"/>
      <c r="CC3605" s="10"/>
      <c r="CD3605" s="10"/>
      <c r="CE3605" s="10"/>
      <c r="CF3605" s="11"/>
      <c r="CG3605" s="11"/>
      <c r="CH3605" s="11"/>
      <c r="CI3605" s="11"/>
      <c r="CJ3605" s="10"/>
      <c r="CK3605" s="10"/>
      <c r="CL3605" s="10"/>
      <c r="CM3605" s="10"/>
      <c r="CN3605" s="10"/>
      <c r="CO3605" s="10"/>
      <c r="CP3605" s="10"/>
      <c r="CQ3605" s="10"/>
      <c r="CR3605" s="10"/>
      <c r="CS3605" s="10"/>
      <c r="CT3605" s="10"/>
      <c r="CU3605" s="10"/>
      <c r="CV3605" s="9"/>
      <c r="CW3605" s="9"/>
      <c r="CX3605" s="9"/>
      <c r="CY3605" s="9"/>
    </row>
    <row r="3606" spans="31:103" ht="18" customHeight="1">
      <c r="AE3606" s="16"/>
      <c r="AF3606" s="16"/>
      <c r="AG3606" s="16"/>
      <c r="AH3606" s="16"/>
      <c r="AI3606" s="16"/>
      <c r="AJ3606" s="16"/>
      <c r="AK3606" s="16"/>
      <c r="AL3606" s="16"/>
      <c r="AM3606" s="16"/>
      <c r="AN3606" s="16"/>
      <c r="AO3606" s="16"/>
      <c r="AP3606" s="16"/>
      <c r="AQ3606" s="15"/>
      <c r="AV3606" s="9"/>
      <c r="AW3606" s="9"/>
      <c r="AX3606" s="9"/>
      <c r="AY3606" s="9"/>
      <c r="AZ3606" s="9"/>
      <c r="BA3606" s="9"/>
      <c r="BB3606" s="9"/>
      <c r="BC3606" s="9"/>
      <c r="BD3606" s="9"/>
      <c r="BE3606" s="9"/>
      <c r="BF3606" s="9"/>
      <c r="BG3606" s="9"/>
      <c r="BH3606" s="9"/>
      <c r="BI3606" s="9"/>
      <c r="BJ3606" s="9"/>
      <c r="BK3606" s="9"/>
      <c r="BL3606" s="9"/>
      <c r="BM3606" s="9"/>
      <c r="BN3606" s="9"/>
      <c r="BO3606" s="9"/>
      <c r="BP3606" s="9"/>
      <c r="BQ3606" s="9"/>
      <c r="BR3606" s="9"/>
      <c r="BS3606" s="9"/>
      <c r="BT3606" s="9"/>
      <c r="BU3606" s="9"/>
      <c r="BV3606" s="9"/>
      <c r="BW3606" s="9"/>
      <c r="CB3606" s="10"/>
      <c r="CC3606" s="10"/>
      <c r="CD3606" s="10"/>
      <c r="CE3606" s="10"/>
      <c r="CF3606" s="11"/>
      <c r="CG3606" s="11"/>
      <c r="CH3606" s="11"/>
      <c r="CI3606" s="11"/>
      <c r="CJ3606" s="10"/>
      <c r="CK3606" s="10"/>
      <c r="CL3606" s="10"/>
      <c r="CM3606" s="10"/>
      <c r="CN3606" s="10"/>
      <c r="CO3606" s="10"/>
      <c r="CP3606" s="10"/>
      <c r="CQ3606" s="10"/>
      <c r="CR3606" s="10"/>
      <c r="CS3606" s="10"/>
      <c r="CT3606" s="10"/>
      <c r="CU3606" s="10"/>
      <c r="CV3606" s="9"/>
      <c r="CW3606" s="9"/>
      <c r="CX3606" s="9"/>
      <c r="CY3606" s="9"/>
    </row>
    <row r="3607" spans="31:103" ht="18" customHeight="1">
      <c r="AE3607" s="16"/>
      <c r="AF3607" s="16"/>
      <c r="AG3607" s="16"/>
      <c r="AH3607" s="16"/>
      <c r="AI3607" s="16"/>
      <c r="AJ3607" s="16"/>
      <c r="AK3607" s="16"/>
      <c r="AL3607" s="16"/>
      <c r="AM3607" s="16"/>
      <c r="AN3607" s="16"/>
      <c r="AO3607" s="16"/>
      <c r="AP3607" s="16"/>
      <c r="AQ3607" s="15"/>
      <c r="AV3607" s="9"/>
      <c r="AW3607" s="9"/>
      <c r="AX3607" s="9"/>
      <c r="AY3607" s="9"/>
      <c r="AZ3607" s="9"/>
      <c r="BA3607" s="9"/>
      <c r="BB3607" s="9"/>
      <c r="BC3607" s="9"/>
      <c r="BD3607" s="9"/>
      <c r="BE3607" s="9"/>
      <c r="BF3607" s="9"/>
      <c r="BG3607" s="9"/>
      <c r="BH3607" s="9"/>
      <c r="BI3607" s="9"/>
      <c r="BJ3607" s="9"/>
      <c r="BK3607" s="9"/>
      <c r="BL3607" s="9"/>
      <c r="BM3607" s="9"/>
      <c r="BN3607" s="9"/>
      <c r="BO3607" s="9"/>
      <c r="BP3607" s="9"/>
      <c r="BQ3607" s="9"/>
      <c r="BR3607" s="9"/>
      <c r="BS3607" s="9"/>
      <c r="BT3607" s="9"/>
      <c r="BU3607" s="9"/>
      <c r="BV3607" s="9"/>
      <c r="BW3607" s="9"/>
      <c r="CB3607" s="10"/>
      <c r="CC3607" s="10"/>
      <c r="CD3607" s="10"/>
      <c r="CE3607" s="10"/>
      <c r="CF3607" s="11"/>
      <c r="CG3607" s="11"/>
      <c r="CH3607" s="11"/>
      <c r="CI3607" s="11"/>
      <c r="CJ3607" s="10"/>
      <c r="CK3607" s="10"/>
      <c r="CL3607" s="10"/>
      <c r="CM3607" s="10"/>
      <c r="CN3607" s="10"/>
      <c r="CO3607" s="10"/>
      <c r="CP3607" s="10"/>
      <c r="CQ3607" s="10"/>
      <c r="CR3607" s="10"/>
      <c r="CS3607" s="10"/>
      <c r="CT3607" s="10"/>
      <c r="CU3607" s="10"/>
      <c r="CV3607" s="9"/>
      <c r="CW3607" s="9"/>
      <c r="CX3607" s="9"/>
      <c r="CY3607" s="9"/>
    </row>
    <row r="3608" spans="31:103" ht="18" customHeight="1">
      <c r="AE3608" s="16"/>
      <c r="AF3608" s="16"/>
      <c r="AG3608" s="16"/>
      <c r="AH3608" s="16"/>
      <c r="AI3608" s="16"/>
      <c r="AJ3608" s="16"/>
      <c r="AK3608" s="16"/>
      <c r="AL3608" s="16"/>
      <c r="AM3608" s="16"/>
      <c r="AN3608" s="16"/>
      <c r="AO3608" s="16"/>
      <c r="AP3608" s="16"/>
      <c r="AQ3608" s="15"/>
      <c r="AV3608" s="9"/>
      <c r="AW3608" s="9"/>
      <c r="AX3608" s="9"/>
      <c r="AY3608" s="9"/>
      <c r="AZ3608" s="9"/>
      <c r="BA3608" s="9"/>
      <c r="BB3608" s="9"/>
      <c r="BC3608" s="9"/>
      <c r="BD3608" s="9"/>
      <c r="BE3608" s="9"/>
      <c r="BF3608" s="9"/>
      <c r="BG3608" s="9"/>
      <c r="BH3608" s="9"/>
      <c r="BI3608" s="9"/>
      <c r="BJ3608" s="9"/>
      <c r="BK3608" s="9"/>
      <c r="BL3608" s="9"/>
      <c r="BM3608" s="9"/>
      <c r="BN3608" s="9"/>
      <c r="BO3608" s="9"/>
      <c r="BP3608" s="9"/>
      <c r="BQ3608" s="9"/>
      <c r="BR3608" s="9"/>
      <c r="BS3608" s="9"/>
      <c r="BT3608" s="9"/>
      <c r="BU3608" s="9"/>
      <c r="BV3608" s="9"/>
      <c r="BW3608" s="9"/>
      <c r="CB3608" s="10"/>
      <c r="CC3608" s="10"/>
      <c r="CD3608" s="10"/>
      <c r="CE3608" s="10"/>
      <c r="CF3608" s="11"/>
      <c r="CG3608" s="11"/>
      <c r="CH3608" s="11"/>
      <c r="CI3608" s="11"/>
      <c r="CJ3608" s="10"/>
      <c r="CK3608" s="10"/>
      <c r="CL3608" s="10"/>
      <c r="CM3608" s="10"/>
      <c r="CN3608" s="10"/>
      <c r="CO3608" s="10"/>
      <c r="CP3608" s="10"/>
      <c r="CQ3608" s="10"/>
      <c r="CR3608" s="10"/>
      <c r="CS3608" s="10"/>
      <c r="CT3608" s="10"/>
      <c r="CU3608" s="10"/>
      <c r="CV3608" s="9"/>
      <c r="CW3608" s="9"/>
      <c r="CX3608" s="9"/>
      <c r="CY3608" s="9"/>
    </row>
    <row r="3609" spans="31:103" ht="18" customHeight="1">
      <c r="AE3609" s="16"/>
      <c r="AF3609" s="16"/>
      <c r="AG3609" s="16"/>
      <c r="AH3609" s="16"/>
      <c r="AI3609" s="16"/>
      <c r="AJ3609" s="16"/>
      <c r="AK3609" s="16"/>
      <c r="AL3609" s="16"/>
      <c r="AM3609" s="16"/>
      <c r="AN3609" s="16"/>
      <c r="AO3609" s="16"/>
      <c r="AP3609" s="16"/>
      <c r="AQ3609" s="15"/>
      <c r="AV3609" s="9"/>
      <c r="AW3609" s="9"/>
      <c r="AX3609" s="9"/>
      <c r="AY3609" s="9"/>
      <c r="AZ3609" s="9"/>
      <c r="BA3609" s="9"/>
      <c r="BB3609" s="9"/>
      <c r="BC3609" s="9"/>
      <c r="BD3609" s="9"/>
      <c r="BE3609" s="9"/>
      <c r="BF3609" s="9"/>
      <c r="BG3609" s="9"/>
      <c r="BH3609" s="9"/>
      <c r="BI3609" s="9"/>
      <c r="BJ3609" s="9"/>
      <c r="BK3609" s="9"/>
      <c r="BL3609" s="9"/>
      <c r="BM3609" s="9"/>
      <c r="BN3609" s="9"/>
      <c r="BO3609" s="9"/>
      <c r="BP3609" s="9"/>
      <c r="BQ3609" s="9"/>
      <c r="BR3609" s="9"/>
      <c r="BS3609" s="9"/>
      <c r="BT3609" s="9"/>
      <c r="BU3609" s="9"/>
      <c r="BV3609" s="9"/>
      <c r="BW3609" s="9"/>
      <c r="CB3609" s="10"/>
      <c r="CC3609" s="10"/>
      <c r="CD3609" s="10"/>
      <c r="CE3609" s="10"/>
      <c r="CF3609" s="11"/>
      <c r="CG3609" s="11"/>
      <c r="CH3609" s="11"/>
      <c r="CI3609" s="11"/>
      <c r="CJ3609" s="10"/>
      <c r="CK3609" s="10"/>
      <c r="CL3609" s="10"/>
      <c r="CM3609" s="10"/>
      <c r="CN3609" s="10"/>
      <c r="CO3609" s="10"/>
      <c r="CP3609" s="10"/>
      <c r="CQ3609" s="10"/>
      <c r="CR3609" s="10"/>
      <c r="CS3609" s="10"/>
      <c r="CT3609" s="10"/>
      <c r="CU3609" s="10"/>
      <c r="CV3609" s="9"/>
      <c r="CW3609" s="9"/>
      <c r="CX3609" s="9"/>
      <c r="CY3609" s="9"/>
    </row>
    <row r="3610" spans="31:103" ht="18" customHeight="1">
      <c r="AE3610" s="16"/>
      <c r="AF3610" s="16"/>
      <c r="AG3610" s="16"/>
      <c r="AH3610" s="16"/>
      <c r="AI3610" s="16"/>
      <c r="AJ3610" s="16"/>
      <c r="AK3610" s="16"/>
      <c r="AL3610" s="16"/>
      <c r="AM3610" s="16"/>
      <c r="AN3610" s="16"/>
      <c r="AO3610" s="16"/>
      <c r="AP3610" s="16"/>
      <c r="AQ3610" s="15"/>
      <c r="AV3610" s="9"/>
      <c r="AW3610" s="9"/>
      <c r="AX3610" s="9"/>
      <c r="AY3610" s="9"/>
      <c r="AZ3610" s="9"/>
      <c r="BA3610" s="9"/>
      <c r="BB3610" s="9"/>
      <c r="BC3610" s="9"/>
      <c r="BD3610" s="9"/>
      <c r="BE3610" s="9"/>
      <c r="BF3610" s="9"/>
      <c r="BG3610" s="9"/>
      <c r="BH3610" s="9"/>
      <c r="BI3610" s="9"/>
      <c r="BJ3610" s="9"/>
      <c r="BK3610" s="9"/>
      <c r="BL3610" s="9"/>
      <c r="BM3610" s="9"/>
      <c r="BN3610" s="9"/>
      <c r="BO3610" s="9"/>
      <c r="BP3610" s="9"/>
      <c r="BQ3610" s="9"/>
      <c r="BR3610" s="9"/>
      <c r="BS3610" s="9"/>
      <c r="BT3610" s="9"/>
      <c r="BU3610" s="9"/>
      <c r="BV3610" s="9"/>
      <c r="BW3610" s="9"/>
      <c r="CB3610" s="10"/>
      <c r="CC3610" s="10"/>
      <c r="CD3610" s="10"/>
      <c r="CE3610" s="10"/>
      <c r="CF3610" s="11"/>
      <c r="CG3610" s="11"/>
      <c r="CH3610" s="11"/>
      <c r="CI3610" s="11"/>
      <c r="CJ3610" s="10"/>
      <c r="CK3610" s="10"/>
      <c r="CL3610" s="10"/>
      <c r="CM3610" s="10"/>
      <c r="CN3610" s="10"/>
      <c r="CO3610" s="10"/>
      <c r="CP3610" s="10"/>
      <c r="CQ3610" s="10"/>
      <c r="CR3610" s="10"/>
      <c r="CS3610" s="10"/>
      <c r="CT3610" s="10"/>
      <c r="CU3610" s="10"/>
      <c r="CV3610" s="9"/>
      <c r="CW3610" s="9"/>
      <c r="CX3610" s="9"/>
      <c r="CY3610" s="9"/>
    </row>
    <row r="3611" spans="31:103" ht="18" customHeight="1">
      <c r="AE3611" s="16"/>
      <c r="AF3611" s="16"/>
      <c r="AG3611" s="16"/>
      <c r="AH3611" s="16"/>
      <c r="AI3611" s="16"/>
      <c r="AJ3611" s="16"/>
      <c r="AK3611" s="16"/>
      <c r="AL3611" s="16"/>
      <c r="AM3611" s="16"/>
      <c r="AN3611" s="16"/>
      <c r="AO3611" s="16"/>
      <c r="AP3611" s="16"/>
      <c r="AQ3611" s="15"/>
      <c r="AV3611" s="9"/>
      <c r="AW3611" s="9"/>
      <c r="AX3611" s="9"/>
      <c r="AY3611" s="9"/>
      <c r="AZ3611" s="9"/>
      <c r="BA3611" s="9"/>
      <c r="BB3611" s="9"/>
      <c r="BC3611" s="9"/>
      <c r="BD3611" s="9"/>
      <c r="BE3611" s="9"/>
      <c r="BF3611" s="9"/>
      <c r="BG3611" s="9"/>
      <c r="BH3611" s="9"/>
      <c r="BI3611" s="9"/>
      <c r="BJ3611" s="9"/>
      <c r="BK3611" s="9"/>
      <c r="BL3611" s="9"/>
      <c r="BM3611" s="9"/>
      <c r="BN3611" s="9"/>
      <c r="BO3611" s="9"/>
      <c r="BP3611" s="9"/>
      <c r="BQ3611" s="9"/>
      <c r="BR3611" s="9"/>
      <c r="BS3611" s="9"/>
      <c r="BT3611" s="9"/>
      <c r="BU3611" s="9"/>
      <c r="BV3611" s="9"/>
      <c r="BW3611" s="9"/>
      <c r="CB3611" s="10"/>
      <c r="CC3611" s="10"/>
      <c r="CD3611" s="10"/>
      <c r="CE3611" s="10"/>
      <c r="CF3611" s="11"/>
      <c r="CG3611" s="11"/>
      <c r="CH3611" s="11"/>
      <c r="CI3611" s="11"/>
      <c r="CJ3611" s="10"/>
      <c r="CK3611" s="10"/>
      <c r="CL3611" s="10"/>
      <c r="CM3611" s="10"/>
      <c r="CN3611" s="10"/>
      <c r="CO3611" s="10"/>
      <c r="CP3611" s="10"/>
      <c r="CQ3611" s="10"/>
      <c r="CR3611" s="10"/>
      <c r="CS3611" s="10"/>
      <c r="CT3611" s="10"/>
      <c r="CU3611" s="10"/>
      <c r="CV3611" s="9"/>
      <c r="CW3611" s="9"/>
      <c r="CX3611" s="9"/>
      <c r="CY3611" s="9"/>
    </row>
    <row r="3612" spans="31:103" ht="18" customHeight="1">
      <c r="AE3612" s="16"/>
      <c r="AF3612" s="16"/>
      <c r="AG3612" s="16"/>
      <c r="AH3612" s="16"/>
      <c r="AI3612" s="16"/>
      <c r="AJ3612" s="16"/>
      <c r="AK3612" s="16"/>
      <c r="AL3612" s="16"/>
      <c r="AM3612" s="16"/>
      <c r="AN3612" s="16"/>
      <c r="AO3612" s="16"/>
      <c r="AP3612" s="16"/>
      <c r="AQ3612" s="15"/>
      <c r="AV3612" s="9"/>
      <c r="AW3612" s="9"/>
      <c r="AX3612" s="9"/>
      <c r="AY3612" s="9"/>
      <c r="AZ3612" s="9"/>
      <c r="BA3612" s="9"/>
      <c r="BB3612" s="9"/>
      <c r="BC3612" s="9"/>
      <c r="BD3612" s="9"/>
      <c r="BE3612" s="9"/>
      <c r="BF3612" s="9"/>
      <c r="BG3612" s="9"/>
      <c r="BH3612" s="9"/>
      <c r="BI3612" s="9"/>
      <c r="BJ3612" s="9"/>
      <c r="BK3612" s="9"/>
      <c r="BL3612" s="9"/>
      <c r="BM3612" s="9"/>
      <c r="BN3612" s="9"/>
      <c r="BO3612" s="9"/>
      <c r="BP3612" s="9"/>
      <c r="BQ3612" s="9"/>
      <c r="BR3612" s="9"/>
      <c r="BS3612" s="9"/>
      <c r="BT3612" s="9"/>
      <c r="BU3612" s="9"/>
      <c r="BV3612" s="9"/>
      <c r="BW3612" s="9"/>
      <c r="CB3612" s="10"/>
      <c r="CC3612" s="10"/>
      <c r="CD3612" s="10"/>
      <c r="CE3612" s="10"/>
      <c r="CF3612" s="11"/>
      <c r="CG3612" s="11"/>
      <c r="CH3612" s="11"/>
      <c r="CI3612" s="11"/>
      <c r="CJ3612" s="10"/>
      <c r="CK3612" s="10"/>
      <c r="CL3612" s="10"/>
      <c r="CM3612" s="10"/>
      <c r="CN3612" s="10"/>
      <c r="CO3612" s="10"/>
      <c r="CP3612" s="10"/>
      <c r="CQ3612" s="10"/>
      <c r="CR3612" s="10"/>
      <c r="CS3612" s="10"/>
      <c r="CT3612" s="10"/>
      <c r="CU3612" s="10"/>
      <c r="CV3612" s="9"/>
      <c r="CW3612" s="9"/>
      <c r="CX3612" s="9"/>
      <c r="CY3612" s="9"/>
    </row>
    <row r="3613" spans="31:103" ht="18" customHeight="1">
      <c r="AE3613" s="16"/>
      <c r="AF3613" s="16"/>
      <c r="AG3613" s="16"/>
      <c r="AH3613" s="16"/>
      <c r="AI3613" s="16"/>
      <c r="AJ3613" s="16"/>
      <c r="AK3613" s="16"/>
      <c r="AL3613" s="16"/>
      <c r="AM3613" s="16"/>
      <c r="AN3613" s="16"/>
      <c r="AO3613" s="16"/>
      <c r="AP3613" s="16"/>
      <c r="AQ3613" s="15"/>
      <c r="AV3613" s="9"/>
      <c r="AW3613" s="9"/>
      <c r="AX3613" s="9"/>
      <c r="AY3613" s="9"/>
      <c r="AZ3613" s="9"/>
      <c r="BA3613" s="9"/>
      <c r="BB3613" s="9"/>
      <c r="BC3613" s="9"/>
      <c r="BD3613" s="9"/>
      <c r="BE3613" s="9"/>
      <c r="BF3613" s="9"/>
      <c r="BG3613" s="9"/>
      <c r="BH3613" s="9"/>
      <c r="BI3613" s="9"/>
      <c r="BJ3613" s="9"/>
      <c r="BK3613" s="9"/>
      <c r="BL3613" s="9"/>
      <c r="BM3613" s="9"/>
      <c r="BN3613" s="9"/>
      <c r="BO3613" s="9"/>
      <c r="BP3613" s="9"/>
      <c r="BQ3613" s="9"/>
      <c r="BR3613" s="9"/>
      <c r="BS3613" s="9"/>
      <c r="BT3613" s="9"/>
      <c r="BU3613" s="9"/>
      <c r="BV3613" s="9"/>
      <c r="BW3613" s="9"/>
      <c r="CB3613" s="10"/>
      <c r="CC3613" s="10"/>
      <c r="CD3613" s="10"/>
      <c r="CE3613" s="10"/>
      <c r="CF3613" s="11"/>
      <c r="CG3613" s="11"/>
      <c r="CH3613" s="11"/>
      <c r="CI3613" s="11"/>
      <c r="CJ3613" s="10"/>
      <c r="CK3613" s="10"/>
      <c r="CL3613" s="10"/>
      <c r="CM3613" s="10"/>
      <c r="CN3613" s="10"/>
      <c r="CO3613" s="10"/>
      <c r="CP3613" s="10"/>
      <c r="CQ3613" s="10"/>
      <c r="CR3613" s="10"/>
      <c r="CS3613" s="10"/>
      <c r="CT3613" s="10"/>
      <c r="CU3613" s="10"/>
      <c r="CV3613" s="9"/>
      <c r="CW3613" s="9"/>
      <c r="CX3613" s="9"/>
      <c r="CY3613" s="9"/>
    </row>
    <row r="3614" spans="31:103" ht="18" customHeight="1">
      <c r="AE3614" s="16"/>
      <c r="AF3614" s="16"/>
      <c r="AG3614" s="16"/>
      <c r="AH3614" s="16"/>
      <c r="AI3614" s="16"/>
      <c r="AJ3614" s="16"/>
      <c r="AK3614" s="16"/>
      <c r="AL3614" s="16"/>
      <c r="AM3614" s="16"/>
      <c r="AN3614" s="16"/>
      <c r="AO3614" s="16"/>
      <c r="AP3614" s="16"/>
      <c r="AQ3614" s="15"/>
      <c r="AV3614" s="9"/>
      <c r="AW3614" s="9"/>
      <c r="AX3614" s="9"/>
      <c r="AY3614" s="9"/>
      <c r="AZ3614" s="9"/>
      <c r="BA3614" s="9"/>
      <c r="BB3614" s="9"/>
      <c r="BC3614" s="9"/>
      <c r="BD3614" s="9"/>
      <c r="BE3614" s="9"/>
      <c r="BF3614" s="9"/>
      <c r="BG3614" s="9"/>
      <c r="BH3614" s="9"/>
      <c r="BI3614" s="9"/>
      <c r="BJ3614" s="9"/>
      <c r="BK3614" s="9"/>
      <c r="BL3614" s="9"/>
      <c r="BM3614" s="9"/>
      <c r="BN3614" s="9"/>
      <c r="BO3614" s="9"/>
      <c r="BP3614" s="9"/>
      <c r="BQ3614" s="9"/>
      <c r="BR3614" s="9"/>
      <c r="BS3614" s="9"/>
      <c r="BT3614" s="9"/>
      <c r="BU3614" s="9"/>
      <c r="BV3614" s="9"/>
      <c r="BW3614" s="9"/>
      <c r="CB3614" s="10"/>
      <c r="CC3614" s="10"/>
      <c r="CD3614" s="10"/>
      <c r="CE3614" s="10"/>
      <c r="CF3614" s="11"/>
      <c r="CG3614" s="11"/>
      <c r="CH3614" s="11"/>
      <c r="CI3614" s="11"/>
      <c r="CJ3614" s="10"/>
      <c r="CK3614" s="10"/>
      <c r="CL3614" s="10"/>
      <c r="CM3614" s="10"/>
      <c r="CN3614" s="10"/>
      <c r="CO3614" s="10"/>
      <c r="CP3614" s="10"/>
      <c r="CQ3614" s="10"/>
      <c r="CR3614" s="10"/>
      <c r="CS3614" s="10"/>
      <c r="CT3614" s="10"/>
      <c r="CU3614" s="10"/>
      <c r="CV3614" s="9"/>
      <c r="CW3614" s="9"/>
      <c r="CX3614" s="9"/>
      <c r="CY3614" s="9"/>
    </row>
    <row r="3615" spans="31:103" ht="18" customHeight="1">
      <c r="AE3615" s="16"/>
      <c r="AF3615" s="16"/>
      <c r="AG3615" s="16"/>
      <c r="AH3615" s="16"/>
      <c r="AI3615" s="16"/>
      <c r="AJ3615" s="16"/>
      <c r="AK3615" s="16"/>
      <c r="AL3615" s="16"/>
      <c r="AM3615" s="16"/>
      <c r="AN3615" s="16"/>
      <c r="AO3615" s="16"/>
      <c r="AP3615" s="16"/>
      <c r="AQ3615" s="15"/>
      <c r="AV3615" s="9"/>
      <c r="AW3615" s="9"/>
      <c r="AX3615" s="9"/>
      <c r="AY3615" s="9"/>
      <c r="AZ3615" s="9"/>
      <c r="BA3615" s="9"/>
      <c r="BB3615" s="9"/>
      <c r="BC3615" s="9"/>
      <c r="BD3615" s="9"/>
      <c r="BE3615" s="9"/>
      <c r="BF3615" s="9"/>
      <c r="BG3615" s="9"/>
      <c r="BH3615" s="9"/>
      <c r="BI3615" s="9"/>
      <c r="BJ3615" s="9"/>
      <c r="BK3615" s="9"/>
      <c r="BL3615" s="9"/>
      <c r="BM3615" s="9"/>
      <c r="BN3615" s="9"/>
      <c r="BO3615" s="9"/>
      <c r="BP3615" s="9"/>
      <c r="BQ3615" s="9"/>
      <c r="BR3615" s="9"/>
      <c r="BS3615" s="9"/>
      <c r="BT3615" s="9"/>
      <c r="BU3615" s="9"/>
      <c r="BV3615" s="9"/>
      <c r="BW3615" s="9"/>
      <c r="CB3615" s="10"/>
      <c r="CC3615" s="10"/>
      <c r="CD3615" s="10"/>
      <c r="CE3615" s="10"/>
      <c r="CF3615" s="11"/>
      <c r="CG3615" s="11"/>
      <c r="CH3615" s="11"/>
      <c r="CI3615" s="11"/>
      <c r="CJ3615" s="10"/>
      <c r="CK3615" s="10"/>
      <c r="CL3615" s="10"/>
      <c r="CM3615" s="10"/>
      <c r="CN3615" s="10"/>
      <c r="CO3615" s="10"/>
      <c r="CP3615" s="10"/>
      <c r="CQ3615" s="10"/>
      <c r="CR3615" s="10"/>
      <c r="CS3615" s="10"/>
      <c r="CT3615" s="10"/>
      <c r="CU3615" s="10"/>
      <c r="CV3615" s="9"/>
      <c r="CW3615" s="9"/>
      <c r="CX3615" s="9"/>
      <c r="CY3615" s="9"/>
    </row>
    <row r="3616" spans="31:103" ht="18" customHeight="1">
      <c r="AE3616" s="16"/>
      <c r="AF3616" s="16"/>
      <c r="AG3616" s="16"/>
      <c r="AH3616" s="16"/>
      <c r="AI3616" s="16"/>
      <c r="AJ3616" s="16"/>
      <c r="AK3616" s="16"/>
      <c r="AL3616" s="16"/>
      <c r="AM3616" s="16"/>
      <c r="AN3616" s="16"/>
      <c r="AO3616" s="16"/>
      <c r="AP3616" s="16"/>
      <c r="AQ3616" s="15"/>
      <c r="AV3616" s="9"/>
      <c r="AW3616" s="9"/>
      <c r="AX3616" s="9"/>
      <c r="AY3616" s="9"/>
      <c r="AZ3616" s="9"/>
      <c r="BA3616" s="9"/>
      <c r="BB3616" s="9"/>
      <c r="BC3616" s="9"/>
      <c r="BD3616" s="9"/>
      <c r="BE3616" s="9"/>
      <c r="BF3616" s="9"/>
      <c r="BG3616" s="9"/>
      <c r="BH3616" s="9"/>
      <c r="BI3616" s="9"/>
      <c r="BJ3616" s="9"/>
      <c r="BK3616" s="9"/>
      <c r="BL3616" s="9"/>
      <c r="BM3616" s="9"/>
      <c r="BN3616" s="9"/>
      <c r="BO3616" s="9"/>
      <c r="BP3616" s="9"/>
      <c r="BQ3616" s="9"/>
      <c r="BR3616" s="9"/>
      <c r="BS3616" s="9"/>
      <c r="BT3616" s="9"/>
      <c r="BU3616" s="9"/>
      <c r="BV3616" s="9"/>
      <c r="BW3616" s="9"/>
      <c r="CB3616" s="10"/>
      <c r="CC3616" s="10"/>
      <c r="CD3616" s="10"/>
      <c r="CE3616" s="10"/>
      <c r="CF3616" s="11"/>
      <c r="CG3616" s="11"/>
      <c r="CH3616" s="11"/>
      <c r="CI3616" s="11"/>
      <c r="CJ3616" s="10"/>
      <c r="CK3616" s="10"/>
      <c r="CL3616" s="10"/>
      <c r="CM3616" s="10"/>
      <c r="CN3616" s="10"/>
      <c r="CO3616" s="10"/>
      <c r="CP3616" s="10"/>
      <c r="CQ3616" s="10"/>
      <c r="CR3616" s="10"/>
      <c r="CS3616" s="10"/>
      <c r="CT3616" s="10"/>
      <c r="CU3616" s="10"/>
      <c r="CV3616" s="9"/>
      <c r="CW3616" s="9"/>
      <c r="CX3616" s="9"/>
      <c r="CY3616" s="9"/>
    </row>
    <row r="3617" spans="31:103" ht="18" customHeight="1">
      <c r="AE3617" s="16"/>
      <c r="AF3617" s="16"/>
      <c r="AG3617" s="16"/>
      <c r="AH3617" s="16"/>
      <c r="AI3617" s="16"/>
      <c r="AJ3617" s="16"/>
      <c r="AK3617" s="16"/>
      <c r="AL3617" s="16"/>
      <c r="AM3617" s="16"/>
      <c r="AN3617" s="16"/>
      <c r="AO3617" s="16"/>
      <c r="AP3617" s="16"/>
      <c r="AQ3617" s="15"/>
      <c r="AV3617" s="9"/>
      <c r="AW3617" s="9"/>
      <c r="AX3617" s="9"/>
      <c r="AY3617" s="9"/>
      <c r="AZ3617" s="9"/>
      <c r="BA3617" s="9"/>
      <c r="BB3617" s="9"/>
      <c r="BC3617" s="9"/>
      <c r="BD3617" s="9"/>
      <c r="BE3617" s="9"/>
      <c r="BF3617" s="9"/>
      <c r="BG3617" s="9"/>
      <c r="BH3617" s="9"/>
      <c r="BI3617" s="9"/>
      <c r="BJ3617" s="9"/>
      <c r="BK3617" s="9"/>
      <c r="BL3617" s="9"/>
      <c r="BM3617" s="9"/>
      <c r="BN3617" s="9"/>
      <c r="BO3617" s="9"/>
      <c r="BP3617" s="9"/>
      <c r="BQ3617" s="9"/>
      <c r="BR3617" s="9"/>
      <c r="BS3617" s="9"/>
      <c r="BT3617" s="9"/>
      <c r="BU3617" s="9"/>
      <c r="BV3617" s="9"/>
      <c r="BW3617" s="9"/>
      <c r="CB3617" s="10"/>
      <c r="CC3617" s="10"/>
      <c r="CD3617" s="10"/>
      <c r="CE3617" s="10"/>
      <c r="CF3617" s="11"/>
      <c r="CG3617" s="11"/>
      <c r="CH3617" s="11"/>
      <c r="CI3617" s="11"/>
      <c r="CJ3617" s="10"/>
      <c r="CK3617" s="10"/>
      <c r="CL3617" s="10"/>
      <c r="CM3617" s="10"/>
      <c r="CN3617" s="10"/>
      <c r="CO3617" s="10"/>
      <c r="CP3617" s="10"/>
      <c r="CQ3617" s="10"/>
      <c r="CR3617" s="10"/>
      <c r="CS3617" s="10"/>
      <c r="CT3617" s="10"/>
      <c r="CU3617" s="10"/>
      <c r="CV3617" s="9"/>
      <c r="CW3617" s="9"/>
      <c r="CX3617" s="9"/>
      <c r="CY3617" s="9"/>
    </row>
    <row r="3618" spans="31:103" ht="18" customHeight="1">
      <c r="AE3618" s="16"/>
      <c r="AF3618" s="16"/>
      <c r="AG3618" s="16"/>
      <c r="AH3618" s="16"/>
      <c r="AI3618" s="16"/>
      <c r="AJ3618" s="16"/>
      <c r="AK3618" s="16"/>
      <c r="AL3618" s="16"/>
      <c r="AM3618" s="16"/>
      <c r="AN3618" s="16"/>
      <c r="AO3618" s="16"/>
      <c r="AP3618" s="16"/>
      <c r="AQ3618" s="15"/>
      <c r="AV3618" s="9"/>
      <c r="AW3618" s="9"/>
      <c r="AX3618" s="9"/>
      <c r="AY3618" s="9"/>
      <c r="AZ3618" s="9"/>
      <c r="BA3618" s="9"/>
      <c r="BB3618" s="9"/>
      <c r="BC3618" s="9"/>
      <c r="BD3618" s="9"/>
      <c r="BE3618" s="9"/>
      <c r="BF3618" s="9"/>
      <c r="BG3618" s="9"/>
      <c r="BH3618" s="9"/>
      <c r="BI3618" s="9"/>
      <c r="BJ3618" s="9"/>
      <c r="BK3618" s="9"/>
      <c r="BL3618" s="9"/>
      <c r="BM3618" s="9"/>
      <c r="BN3618" s="9"/>
      <c r="BO3618" s="9"/>
      <c r="BP3618" s="9"/>
      <c r="BQ3618" s="9"/>
      <c r="BR3618" s="9"/>
      <c r="BS3618" s="9"/>
      <c r="BT3618" s="9"/>
      <c r="BU3618" s="9"/>
      <c r="BV3618" s="9"/>
      <c r="BW3618" s="9"/>
      <c r="CB3618" s="10"/>
      <c r="CC3618" s="10"/>
      <c r="CD3618" s="10"/>
      <c r="CE3618" s="10"/>
      <c r="CF3618" s="11"/>
      <c r="CG3618" s="11"/>
      <c r="CH3618" s="11"/>
      <c r="CI3618" s="11"/>
      <c r="CJ3618" s="10"/>
      <c r="CK3618" s="10"/>
      <c r="CL3618" s="10"/>
      <c r="CM3618" s="10"/>
      <c r="CN3618" s="10"/>
      <c r="CO3618" s="10"/>
      <c r="CP3618" s="10"/>
      <c r="CQ3618" s="10"/>
      <c r="CR3618" s="10"/>
      <c r="CS3618" s="10"/>
      <c r="CT3618" s="10"/>
      <c r="CU3618" s="10"/>
      <c r="CV3618" s="9"/>
      <c r="CW3618" s="9"/>
      <c r="CX3618" s="9"/>
      <c r="CY3618" s="9"/>
    </row>
    <row r="3619" spans="31:103" ht="18" customHeight="1">
      <c r="AE3619" s="16"/>
      <c r="AF3619" s="16"/>
      <c r="AG3619" s="16"/>
      <c r="AH3619" s="16"/>
      <c r="AI3619" s="16"/>
      <c r="AJ3619" s="16"/>
      <c r="AK3619" s="16"/>
      <c r="AL3619" s="16"/>
      <c r="AM3619" s="16"/>
      <c r="AN3619" s="16"/>
      <c r="AO3619" s="16"/>
      <c r="AP3619" s="16"/>
      <c r="AQ3619" s="15"/>
      <c r="AV3619" s="9"/>
      <c r="AW3619" s="9"/>
      <c r="AX3619" s="9"/>
      <c r="AY3619" s="9"/>
      <c r="AZ3619" s="9"/>
      <c r="BA3619" s="9"/>
      <c r="BB3619" s="9"/>
      <c r="BC3619" s="9"/>
      <c r="BD3619" s="9"/>
      <c r="BE3619" s="9"/>
      <c r="BF3619" s="9"/>
      <c r="BG3619" s="9"/>
      <c r="BH3619" s="9"/>
      <c r="BI3619" s="9"/>
      <c r="BJ3619" s="9"/>
      <c r="BK3619" s="9"/>
      <c r="BL3619" s="9"/>
      <c r="BM3619" s="9"/>
      <c r="BN3619" s="9"/>
      <c r="BO3619" s="9"/>
      <c r="BP3619" s="9"/>
      <c r="BQ3619" s="9"/>
      <c r="BR3619" s="9"/>
      <c r="BS3619" s="9"/>
      <c r="BT3619" s="9"/>
      <c r="BU3619" s="9"/>
      <c r="BV3619" s="9"/>
      <c r="BW3619" s="9"/>
      <c r="CB3619" s="10"/>
      <c r="CC3619" s="10"/>
      <c r="CD3619" s="10"/>
      <c r="CE3619" s="10"/>
      <c r="CF3619" s="11"/>
      <c r="CG3619" s="11"/>
      <c r="CH3619" s="11"/>
      <c r="CI3619" s="11"/>
      <c r="CJ3619" s="10"/>
      <c r="CK3619" s="10"/>
      <c r="CL3619" s="10"/>
      <c r="CM3619" s="10"/>
      <c r="CN3619" s="10"/>
      <c r="CO3619" s="10"/>
      <c r="CP3619" s="10"/>
      <c r="CQ3619" s="10"/>
      <c r="CR3619" s="10"/>
      <c r="CS3619" s="10"/>
      <c r="CT3619" s="10"/>
      <c r="CU3619" s="10"/>
      <c r="CV3619" s="9"/>
      <c r="CW3619" s="9"/>
      <c r="CX3619" s="9"/>
      <c r="CY3619" s="9"/>
    </row>
    <row r="3620" spans="31:103" ht="18" customHeight="1">
      <c r="AE3620" s="16"/>
      <c r="AF3620" s="16"/>
      <c r="AG3620" s="16"/>
      <c r="AH3620" s="16"/>
      <c r="AI3620" s="16"/>
      <c r="AJ3620" s="16"/>
      <c r="AK3620" s="16"/>
      <c r="AL3620" s="16"/>
      <c r="AM3620" s="16"/>
      <c r="AN3620" s="16"/>
      <c r="AO3620" s="16"/>
      <c r="AP3620" s="16"/>
      <c r="AQ3620" s="15"/>
      <c r="AV3620" s="9"/>
      <c r="AW3620" s="9"/>
      <c r="AX3620" s="9"/>
      <c r="AY3620" s="9"/>
      <c r="AZ3620" s="9"/>
      <c r="BA3620" s="9"/>
      <c r="BB3620" s="9"/>
      <c r="BC3620" s="9"/>
      <c r="BD3620" s="9"/>
      <c r="BE3620" s="9"/>
      <c r="BF3620" s="9"/>
      <c r="BG3620" s="9"/>
      <c r="BH3620" s="9"/>
      <c r="BI3620" s="9"/>
      <c r="BJ3620" s="9"/>
      <c r="BK3620" s="9"/>
      <c r="BL3620" s="9"/>
      <c r="BM3620" s="9"/>
      <c r="BN3620" s="9"/>
      <c r="BO3620" s="9"/>
      <c r="BP3620" s="9"/>
      <c r="BQ3620" s="9"/>
      <c r="BR3620" s="9"/>
      <c r="BS3620" s="9"/>
      <c r="BT3620" s="9"/>
      <c r="BU3620" s="9"/>
      <c r="BV3620" s="9"/>
      <c r="BW3620" s="9"/>
      <c r="CB3620" s="10"/>
      <c r="CC3620" s="10"/>
      <c r="CD3620" s="10"/>
      <c r="CE3620" s="10"/>
      <c r="CF3620" s="11"/>
      <c r="CG3620" s="11"/>
      <c r="CH3620" s="11"/>
      <c r="CI3620" s="11"/>
      <c r="CJ3620" s="10"/>
      <c r="CK3620" s="10"/>
      <c r="CL3620" s="10"/>
      <c r="CM3620" s="10"/>
      <c r="CN3620" s="10"/>
      <c r="CO3620" s="10"/>
      <c r="CP3620" s="10"/>
      <c r="CQ3620" s="10"/>
      <c r="CR3620" s="10"/>
      <c r="CS3620" s="10"/>
      <c r="CT3620" s="10"/>
      <c r="CU3620" s="10"/>
      <c r="CV3620" s="9"/>
      <c r="CW3620" s="9"/>
      <c r="CX3620" s="9"/>
      <c r="CY3620" s="9"/>
    </row>
    <row r="3621" spans="31:103" ht="18" customHeight="1">
      <c r="AE3621" s="16"/>
      <c r="AF3621" s="16"/>
      <c r="AG3621" s="16"/>
      <c r="AH3621" s="16"/>
      <c r="AI3621" s="16"/>
      <c r="AJ3621" s="16"/>
      <c r="AK3621" s="16"/>
      <c r="AL3621" s="16"/>
      <c r="AM3621" s="16"/>
      <c r="AN3621" s="16"/>
      <c r="AO3621" s="16"/>
      <c r="AP3621" s="16"/>
      <c r="AQ3621" s="15"/>
      <c r="AV3621" s="9"/>
      <c r="AW3621" s="9"/>
      <c r="AX3621" s="9"/>
      <c r="AY3621" s="9"/>
      <c r="AZ3621" s="9"/>
      <c r="BA3621" s="9"/>
      <c r="BB3621" s="9"/>
      <c r="BC3621" s="9"/>
      <c r="BD3621" s="9"/>
      <c r="BE3621" s="9"/>
      <c r="BF3621" s="9"/>
      <c r="BG3621" s="9"/>
      <c r="BH3621" s="9"/>
      <c r="BI3621" s="9"/>
      <c r="BJ3621" s="9"/>
      <c r="BK3621" s="9"/>
      <c r="BL3621" s="9"/>
      <c r="BM3621" s="9"/>
      <c r="BN3621" s="9"/>
      <c r="BO3621" s="9"/>
      <c r="BP3621" s="9"/>
      <c r="BQ3621" s="9"/>
      <c r="BR3621" s="9"/>
      <c r="BS3621" s="9"/>
      <c r="BT3621" s="9"/>
      <c r="BU3621" s="9"/>
      <c r="BV3621" s="9"/>
      <c r="BW3621" s="9"/>
      <c r="CB3621" s="10"/>
      <c r="CC3621" s="10"/>
      <c r="CD3621" s="10"/>
      <c r="CE3621" s="10"/>
      <c r="CF3621" s="11"/>
      <c r="CG3621" s="11"/>
      <c r="CH3621" s="11"/>
      <c r="CI3621" s="11"/>
      <c r="CJ3621" s="10"/>
      <c r="CK3621" s="10"/>
      <c r="CL3621" s="10"/>
      <c r="CM3621" s="10"/>
      <c r="CN3621" s="10"/>
      <c r="CO3621" s="10"/>
      <c r="CP3621" s="10"/>
      <c r="CQ3621" s="10"/>
      <c r="CR3621" s="10"/>
      <c r="CS3621" s="10"/>
      <c r="CT3621" s="10"/>
      <c r="CU3621" s="10"/>
      <c r="CV3621" s="9"/>
      <c r="CW3621" s="9"/>
      <c r="CX3621" s="9"/>
      <c r="CY3621" s="9"/>
    </row>
    <row r="3622" spans="31:103" ht="18" customHeight="1">
      <c r="AE3622" s="16"/>
      <c r="AF3622" s="16"/>
      <c r="AG3622" s="16"/>
      <c r="AH3622" s="16"/>
      <c r="AI3622" s="16"/>
      <c r="AJ3622" s="16"/>
      <c r="AK3622" s="16"/>
      <c r="AL3622" s="16"/>
      <c r="AM3622" s="16"/>
      <c r="AN3622" s="16"/>
      <c r="AO3622" s="16"/>
      <c r="AP3622" s="16"/>
      <c r="AQ3622" s="15"/>
      <c r="AV3622" s="9"/>
      <c r="AW3622" s="9"/>
      <c r="AX3622" s="9"/>
      <c r="AY3622" s="9"/>
      <c r="AZ3622" s="9"/>
      <c r="BA3622" s="9"/>
      <c r="BB3622" s="9"/>
      <c r="BC3622" s="9"/>
      <c r="BD3622" s="9"/>
      <c r="BE3622" s="9"/>
      <c r="BF3622" s="9"/>
      <c r="BG3622" s="9"/>
      <c r="BH3622" s="9"/>
      <c r="BI3622" s="9"/>
      <c r="BJ3622" s="9"/>
      <c r="BK3622" s="9"/>
      <c r="BL3622" s="9"/>
      <c r="BM3622" s="9"/>
      <c r="BN3622" s="9"/>
      <c r="BO3622" s="9"/>
      <c r="BP3622" s="9"/>
      <c r="BQ3622" s="9"/>
      <c r="BR3622" s="9"/>
      <c r="BS3622" s="9"/>
      <c r="BT3622" s="9"/>
      <c r="BU3622" s="9"/>
      <c r="BV3622" s="9"/>
      <c r="BW3622" s="9"/>
      <c r="CB3622" s="10"/>
      <c r="CC3622" s="10"/>
      <c r="CD3622" s="10"/>
      <c r="CE3622" s="10"/>
      <c r="CF3622" s="11"/>
      <c r="CG3622" s="11"/>
      <c r="CH3622" s="11"/>
      <c r="CI3622" s="11"/>
      <c r="CJ3622" s="10"/>
      <c r="CK3622" s="10"/>
      <c r="CL3622" s="10"/>
      <c r="CM3622" s="10"/>
      <c r="CN3622" s="10"/>
      <c r="CO3622" s="10"/>
      <c r="CP3622" s="10"/>
      <c r="CQ3622" s="10"/>
      <c r="CR3622" s="10"/>
      <c r="CS3622" s="10"/>
      <c r="CT3622" s="10"/>
      <c r="CU3622" s="10"/>
      <c r="CV3622" s="9"/>
      <c r="CW3622" s="9"/>
      <c r="CX3622" s="9"/>
      <c r="CY3622" s="9"/>
    </row>
    <row r="3623" spans="31:103" ht="18" customHeight="1">
      <c r="AE3623" s="16"/>
      <c r="AF3623" s="16"/>
      <c r="AG3623" s="16"/>
      <c r="AH3623" s="16"/>
      <c r="AI3623" s="16"/>
      <c r="AJ3623" s="16"/>
      <c r="AK3623" s="16"/>
      <c r="AL3623" s="16"/>
      <c r="AM3623" s="16"/>
      <c r="AN3623" s="16"/>
      <c r="AO3623" s="16"/>
      <c r="AP3623" s="16"/>
      <c r="AQ3623" s="15"/>
      <c r="AV3623" s="9"/>
      <c r="AW3623" s="9"/>
      <c r="AX3623" s="9"/>
      <c r="AY3623" s="9"/>
      <c r="AZ3623" s="9"/>
      <c r="BA3623" s="9"/>
      <c r="BB3623" s="9"/>
      <c r="BC3623" s="9"/>
      <c r="BD3623" s="9"/>
      <c r="BE3623" s="9"/>
      <c r="BF3623" s="9"/>
      <c r="BG3623" s="9"/>
      <c r="BH3623" s="9"/>
      <c r="BI3623" s="9"/>
      <c r="BJ3623" s="9"/>
      <c r="BK3623" s="9"/>
      <c r="BL3623" s="9"/>
      <c r="BM3623" s="9"/>
      <c r="BN3623" s="9"/>
      <c r="BO3623" s="9"/>
      <c r="BP3623" s="9"/>
      <c r="BQ3623" s="9"/>
      <c r="BR3623" s="9"/>
      <c r="BS3623" s="9"/>
      <c r="BT3623" s="9"/>
      <c r="BU3623" s="9"/>
      <c r="BV3623" s="9"/>
      <c r="BW3623" s="9"/>
      <c r="CB3623" s="10"/>
      <c r="CC3623" s="10"/>
      <c r="CD3623" s="10"/>
      <c r="CE3623" s="10"/>
      <c r="CF3623" s="11"/>
      <c r="CG3623" s="11"/>
      <c r="CH3623" s="11"/>
      <c r="CI3623" s="11"/>
      <c r="CJ3623" s="10"/>
      <c r="CK3623" s="10"/>
      <c r="CL3623" s="10"/>
      <c r="CM3623" s="10"/>
      <c r="CN3623" s="10"/>
      <c r="CO3623" s="10"/>
      <c r="CP3623" s="10"/>
      <c r="CQ3623" s="10"/>
      <c r="CR3623" s="10"/>
      <c r="CS3623" s="10"/>
      <c r="CT3623" s="10"/>
      <c r="CU3623" s="10"/>
      <c r="CV3623" s="9"/>
      <c r="CW3623" s="9"/>
      <c r="CX3623" s="9"/>
      <c r="CY3623" s="9"/>
    </row>
    <row r="3624" spans="31:103" ht="18" customHeight="1">
      <c r="AE3624" s="16"/>
      <c r="AF3624" s="16"/>
      <c r="AG3624" s="16"/>
      <c r="AH3624" s="16"/>
      <c r="AI3624" s="16"/>
      <c r="AJ3624" s="16"/>
      <c r="AK3624" s="16"/>
      <c r="AL3624" s="16"/>
      <c r="AM3624" s="16"/>
      <c r="AN3624" s="16"/>
      <c r="AO3624" s="16"/>
      <c r="AP3624" s="16"/>
      <c r="AQ3624" s="15"/>
      <c r="AV3624" s="9"/>
      <c r="AW3624" s="9"/>
      <c r="AX3624" s="9"/>
      <c r="AY3624" s="9"/>
      <c r="AZ3624" s="9"/>
      <c r="BA3624" s="9"/>
      <c r="BB3624" s="9"/>
      <c r="BC3624" s="9"/>
      <c r="BD3624" s="9"/>
      <c r="BE3624" s="9"/>
      <c r="BF3624" s="9"/>
      <c r="BG3624" s="9"/>
      <c r="BH3624" s="9"/>
      <c r="BI3624" s="9"/>
      <c r="BJ3624" s="9"/>
      <c r="BK3624" s="9"/>
      <c r="BL3624" s="9"/>
      <c r="BM3624" s="9"/>
      <c r="BN3624" s="9"/>
      <c r="BO3624" s="9"/>
      <c r="BP3624" s="9"/>
      <c r="BQ3624" s="9"/>
      <c r="BR3624" s="9"/>
      <c r="BS3624" s="9"/>
      <c r="BT3624" s="9"/>
      <c r="BU3624" s="9"/>
      <c r="BV3624" s="9"/>
      <c r="BW3624" s="9"/>
      <c r="CB3624" s="10"/>
      <c r="CC3624" s="10"/>
      <c r="CD3624" s="10"/>
      <c r="CE3624" s="10"/>
      <c r="CF3624" s="11"/>
      <c r="CG3624" s="11"/>
      <c r="CH3624" s="11"/>
      <c r="CI3624" s="11"/>
      <c r="CJ3624" s="10"/>
      <c r="CK3624" s="10"/>
      <c r="CL3624" s="10"/>
      <c r="CM3624" s="10"/>
      <c r="CN3624" s="10"/>
      <c r="CO3624" s="10"/>
      <c r="CP3624" s="10"/>
      <c r="CQ3624" s="10"/>
      <c r="CR3624" s="10"/>
      <c r="CS3624" s="10"/>
      <c r="CT3624" s="10"/>
      <c r="CU3624" s="10"/>
      <c r="CV3624" s="9"/>
      <c r="CW3624" s="9"/>
      <c r="CX3624" s="9"/>
      <c r="CY3624" s="9"/>
    </row>
    <row r="3625" spans="31:103" ht="18" customHeight="1">
      <c r="AE3625" s="16"/>
      <c r="AF3625" s="16"/>
      <c r="AG3625" s="16"/>
      <c r="AH3625" s="16"/>
      <c r="AI3625" s="16"/>
      <c r="AJ3625" s="16"/>
      <c r="AK3625" s="16"/>
      <c r="AL3625" s="16"/>
      <c r="AM3625" s="16"/>
      <c r="AN3625" s="16"/>
      <c r="AO3625" s="16"/>
      <c r="AP3625" s="16"/>
      <c r="AQ3625" s="15"/>
      <c r="AV3625" s="9"/>
      <c r="AW3625" s="9"/>
      <c r="AX3625" s="9"/>
      <c r="AY3625" s="9"/>
      <c r="AZ3625" s="9"/>
      <c r="BA3625" s="9"/>
      <c r="BB3625" s="9"/>
      <c r="BC3625" s="9"/>
      <c r="BD3625" s="9"/>
      <c r="BE3625" s="9"/>
      <c r="BF3625" s="9"/>
      <c r="BG3625" s="9"/>
      <c r="BH3625" s="9"/>
      <c r="BI3625" s="9"/>
      <c r="BJ3625" s="9"/>
      <c r="BK3625" s="9"/>
      <c r="BL3625" s="9"/>
      <c r="BM3625" s="9"/>
      <c r="BN3625" s="9"/>
      <c r="BO3625" s="9"/>
      <c r="BP3625" s="9"/>
      <c r="BQ3625" s="9"/>
      <c r="BR3625" s="9"/>
      <c r="BS3625" s="9"/>
      <c r="BT3625" s="9"/>
      <c r="BU3625" s="9"/>
      <c r="BV3625" s="9"/>
      <c r="BW3625" s="9"/>
      <c r="CB3625" s="10"/>
      <c r="CC3625" s="10"/>
      <c r="CD3625" s="10"/>
      <c r="CE3625" s="10"/>
      <c r="CF3625" s="11"/>
      <c r="CG3625" s="11"/>
      <c r="CH3625" s="11"/>
      <c r="CI3625" s="11"/>
      <c r="CJ3625" s="10"/>
      <c r="CK3625" s="10"/>
      <c r="CL3625" s="10"/>
      <c r="CM3625" s="10"/>
      <c r="CN3625" s="10"/>
      <c r="CO3625" s="10"/>
      <c r="CP3625" s="10"/>
      <c r="CQ3625" s="10"/>
      <c r="CR3625" s="10"/>
      <c r="CS3625" s="10"/>
      <c r="CT3625" s="10"/>
      <c r="CU3625" s="10"/>
      <c r="CV3625" s="9"/>
      <c r="CW3625" s="9"/>
      <c r="CX3625" s="9"/>
      <c r="CY3625" s="9"/>
    </row>
    <row r="3626" spans="31:103" ht="18" customHeight="1">
      <c r="AE3626" s="16"/>
      <c r="AF3626" s="16"/>
      <c r="AG3626" s="16"/>
      <c r="AH3626" s="16"/>
      <c r="AI3626" s="16"/>
      <c r="AJ3626" s="16"/>
      <c r="AK3626" s="16"/>
      <c r="AL3626" s="16"/>
      <c r="AM3626" s="16"/>
      <c r="AN3626" s="16"/>
      <c r="AO3626" s="16"/>
      <c r="AP3626" s="16"/>
      <c r="AQ3626" s="15"/>
      <c r="AV3626" s="9"/>
      <c r="AW3626" s="9"/>
      <c r="AX3626" s="9"/>
      <c r="AY3626" s="9"/>
      <c r="AZ3626" s="9"/>
      <c r="BA3626" s="9"/>
      <c r="BB3626" s="9"/>
      <c r="BC3626" s="9"/>
      <c r="BD3626" s="9"/>
      <c r="BE3626" s="9"/>
      <c r="BF3626" s="9"/>
      <c r="BG3626" s="9"/>
      <c r="BH3626" s="9"/>
      <c r="BI3626" s="9"/>
      <c r="BJ3626" s="9"/>
      <c r="BK3626" s="9"/>
      <c r="BL3626" s="9"/>
      <c r="BM3626" s="9"/>
      <c r="BN3626" s="9"/>
      <c r="BO3626" s="9"/>
      <c r="BP3626" s="9"/>
      <c r="BQ3626" s="9"/>
      <c r="BR3626" s="9"/>
      <c r="BS3626" s="9"/>
      <c r="BT3626" s="9"/>
      <c r="BU3626" s="9"/>
      <c r="BV3626" s="9"/>
      <c r="BW3626" s="9"/>
      <c r="CB3626" s="10"/>
      <c r="CC3626" s="10"/>
      <c r="CD3626" s="10"/>
      <c r="CE3626" s="10"/>
      <c r="CF3626" s="11"/>
      <c r="CG3626" s="11"/>
      <c r="CH3626" s="11"/>
      <c r="CI3626" s="11"/>
      <c r="CJ3626" s="10"/>
      <c r="CK3626" s="10"/>
      <c r="CL3626" s="10"/>
      <c r="CM3626" s="10"/>
      <c r="CN3626" s="10"/>
      <c r="CO3626" s="10"/>
      <c r="CP3626" s="10"/>
      <c r="CQ3626" s="10"/>
      <c r="CR3626" s="10"/>
      <c r="CS3626" s="10"/>
      <c r="CT3626" s="10"/>
      <c r="CU3626" s="10"/>
      <c r="CV3626" s="9"/>
      <c r="CW3626" s="9"/>
      <c r="CX3626" s="9"/>
      <c r="CY3626" s="9"/>
    </row>
    <row r="3627" spans="31:103" ht="18" customHeight="1">
      <c r="AE3627" s="16"/>
      <c r="AF3627" s="16"/>
      <c r="AG3627" s="16"/>
      <c r="AH3627" s="16"/>
      <c r="AI3627" s="16"/>
      <c r="AJ3627" s="16"/>
      <c r="AK3627" s="16"/>
      <c r="AL3627" s="16"/>
      <c r="AM3627" s="16"/>
      <c r="AN3627" s="16"/>
      <c r="AO3627" s="16"/>
      <c r="AP3627" s="16"/>
      <c r="AQ3627" s="15"/>
      <c r="AV3627" s="9"/>
      <c r="AW3627" s="9"/>
      <c r="AX3627" s="9"/>
      <c r="AY3627" s="9"/>
      <c r="AZ3627" s="9"/>
      <c r="BA3627" s="9"/>
      <c r="BB3627" s="9"/>
      <c r="BC3627" s="9"/>
      <c r="BD3627" s="9"/>
      <c r="BE3627" s="9"/>
      <c r="BF3627" s="9"/>
      <c r="BG3627" s="9"/>
      <c r="BH3627" s="9"/>
      <c r="BI3627" s="9"/>
      <c r="BJ3627" s="9"/>
      <c r="BK3627" s="9"/>
      <c r="BL3627" s="9"/>
      <c r="BM3627" s="9"/>
      <c r="BN3627" s="9"/>
      <c r="BO3627" s="9"/>
      <c r="BP3627" s="9"/>
      <c r="BQ3627" s="9"/>
      <c r="BR3627" s="9"/>
      <c r="BS3627" s="9"/>
      <c r="BT3627" s="9"/>
      <c r="BU3627" s="9"/>
      <c r="BV3627" s="9"/>
      <c r="BW3627" s="9"/>
      <c r="CB3627" s="10"/>
      <c r="CC3627" s="10"/>
      <c r="CD3627" s="10"/>
      <c r="CE3627" s="10"/>
      <c r="CF3627" s="11"/>
      <c r="CG3627" s="11"/>
      <c r="CH3627" s="11"/>
      <c r="CI3627" s="11"/>
      <c r="CJ3627" s="10"/>
      <c r="CK3627" s="10"/>
      <c r="CL3627" s="10"/>
      <c r="CM3627" s="10"/>
      <c r="CN3627" s="10"/>
      <c r="CO3627" s="10"/>
      <c r="CP3627" s="10"/>
      <c r="CQ3627" s="10"/>
      <c r="CR3627" s="10"/>
      <c r="CS3627" s="10"/>
      <c r="CT3627" s="10"/>
      <c r="CU3627" s="10"/>
      <c r="CV3627" s="9"/>
      <c r="CW3627" s="9"/>
      <c r="CX3627" s="9"/>
      <c r="CY3627" s="9"/>
    </row>
    <row r="3628" spans="31:103" ht="18" customHeight="1">
      <c r="AE3628" s="16"/>
      <c r="AF3628" s="16"/>
      <c r="AG3628" s="16"/>
      <c r="AH3628" s="16"/>
      <c r="AI3628" s="16"/>
      <c r="AJ3628" s="16"/>
      <c r="AK3628" s="16"/>
      <c r="AL3628" s="16"/>
      <c r="AM3628" s="16"/>
      <c r="AN3628" s="16"/>
      <c r="AO3628" s="16"/>
      <c r="AP3628" s="16"/>
      <c r="AQ3628" s="15"/>
      <c r="AV3628" s="9"/>
      <c r="AW3628" s="9"/>
      <c r="AX3628" s="9"/>
      <c r="AY3628" s="9"/>
      <c r="AZ3628" s="9"/>
      <c r="BA3628" s="9"/>
      <c r="BB3628" s="9"/>
      <c r="BC3628" s="9"/>
      <c r="BD3628" s="9"/>
      <c r="BE3628" s="9"/>
      <c r="BF3628" s="9"/>
      <c r="BG3628" s="9"/>
      <c r="BH3628" s="9"/>
      <c r="BI3628" s="9"/>
      <c r="BJ3628" s="9"/>
      <c r="BK3628" s="9"/>
      <c r="BL3628" s="9"/>
      <c r="BM3628" s="9"/>
      <c r="BN3628" s="9"/>
      <c r="BO3628" s="9"/>
      <c r="BP3628" s="9"/>
      <c r="BQ3628" s="9"/>
      <c r="BR3628" s="9"/>
      <c r="BS3628" s="9"/>
      <c r="BT3628" s="9"/>
      <c r="BU3628" s="9"/>
      <c r="BV3628" s="9"/>
      <c r="BW3628" s="9"/>
      <c r="CB3628" s="10"/>
      <c r="CC3628" s="10"/>
      <c r="CD3628" s="10"/>
      <c r="CE3628" s="10"/>
      <c r="CF3628" s="11"/>
      <c r="CG3628" s="11"/>
      <c r="CH3628" s="11"/>
      <c r="CI3628" s="11"/>
      <c r="CJ3628" s="10"/>
      <c r="CK3628" s="10"/>
      <c r="CL3628" s="10"/>
      <c r="CM3628" s="10"/>
      <c r="CN3628" s="10"/>
      <c r="CO3628" s="10"/>
      <c r="CP3628" s="10"/>
      <c r="CQ3628" s="10"/>
      <c r="CR3628" s="10"/>
      <c r="CS3628" s="10"/>
      <c r="CT3628" s="10"/>
      <c r="CU3628" s="10"/>
      <c r="CV3628" s="9"/>
      <c r="CW3628" s="9"/>
      <c r="CX3628" s="9"/>
      <c r="CY3628" s="9"/>
    </row>
    <row r="3629" spans="31:103" ht="18" customHeight="1">
      <c r="AE3629" s="16"/>
      <c r="AF3629" s="16"/>
      <c r="AG3629" s="16"/>
      <c r="AH3629" s="16"/>
      <c r="AI3629" s="16"/>
      <c r="AJ3629" s="16"/>
      <c r="AK3629" s="16"/>
      <c r="AL3629" s="16"/>
      <c r="AM3629" s="16"/>
      <c r="AN3629" s="16"/>
      <c r="AO3629" s="16"/>
      <c r="AP3629" s="16"/>
      <c r="AQ3629" s="15"/>
      <c r="AV3629" s="9"/>
      <c r="AW3629" s="9"/>
      <c r="AX3629" s="9"/>
      <c r="AY3629" s="9"/>
      <c r="AZ3629" s="9"/>
      <c r="BA3629" s="9"/>
      <c r="BB3629" s="9"/>
      <c r="BC3629" s="9"/>
      <c r="BD3629" s="9"/>
      <c r="BE3629" s="9"/>
      <c r="BF3629" s="9"/>
      <c r="BG3629" s="9"/>
      <c r="BH3629" s="9"/>
      <c r="BI3629" s="9"/>
      <c r="BJ3629" s="9"/>
      <c r="BK3629" s="9"/>
      <c r="BL3629" s="9"/>
      <c r="BM3629" s="9"/>
      <c r="BN3629" s="9"/>
      <c r="BO3629" s="9"/>
      <c r="BP3629" s="9"/>
      <c r="BQ3629" s="9"/>
      <c r="BR3629" s="9"/>
      <c r="BS3629" s="9"/>
      <c r="BT3629" s="9"/>
      <c r="BU3629" s="9"/>
      <c r="BV3629" s="9"/>
      <c r="BW3629" s="9"/>
      <c r="CB3629" s="10"/>
      <c r="CC3629" s="10"/>
      <c r="CD3629" s="10"/>
      <c r="CE3629" s="10"/>
      <c r="CF3629" s="11"/>
      <c r="CG3629" s="11"/>
      <c r="CH3629" s="11"/>
      <c r="CI3629" s="11"/>
      <c r="CJ3629" s="10"/>
      <c r="CK3629" s="10"/>
      <c r="CL3629" s="10"/>
      <c r="CM3629" s="10"/>
      <c r="CN3629" s="10"/>
      <c r="CO3629" s="10"/>
      <c r="CP3629" s="10"/>
      <c r="CQ3629" s="10"/>
      <c r="CR3629" s="10"/>
      <c r="CS3629" s="10"/>
      <c r="CT3629" s="10"/>
      <c r="CU3629" s="10"/>
      <c r="CV3629" s="9"/>
      <c r="CW3629" s="9"/>
      <c r="CX3629" s="9"/>
      <c r="CY3629" s="9"/>
    </row>
    <row r="3630" spans="31:103" ht="18" customHeight="1">
      <c r="AE3630" s="16"/>
      <c r="AF3630" s="16"/>
      <c r="AG3630" s="16"/>
      <c r="AH3630" s="16"/>
      <c r="AI3630" s="16"/>
      <c r="AJ3630" s="16"/>
      <c r="AK3630" s="16"/>
      <c r="AL3630" s="16"/>
      <c r="AM3630" s="16"/>
      <c r="AN3630" s="16"/>
      <c r="AO3630" s="16"/>
      <c r="AP3630" s="16"/>
      <c r="AQ3630" s="15"/>
      <c r="AV3630" s="9"/>
      <c r="AW3630" s="9"/>
      <c r="AX3630" s="9"/>
      <c r="AY3630" s="9"/>
      <c r="AZ3630" s="9"/>
      <c r="BA3630" s="9"/>
      <c r="BB3630" s="9"/>
      <c r="BC3630" s="9"/>
      <c r="BD3630" s="9"/>
      <c r="BE3630" s="9"/>
      <c r="BF3630" s="9"/>
      <c r="BG3630" s="9"/>
      <c r="BH3630" s="9"/>
      <c r="BI3630" s="9"/>
      <c r="BJ3630" s="9"/>
      <c r="BK3630" s="9"/>
      <c r="BL3630" s="9"/>
      <c r="BM3630" s="9"/>
      <c r="BN3630" s="9"/>
      <c r="BO3630" s="9"/>
      <c r="BP3630" s="9"/>
      <c r="BQ3630" s="9"/>
      <c r="BR3630" s="9"/>
      <c r="BS3630" s="9"/>
      <c r="BT3630" s="9"/>
      <c r="BU3630" s="9"/>
      <c r="BV3630" s="9"/>
      <c r="BW3630" s="9"/>
      <c r="CB3630" s="10"/>
      <c r="CC3630" s="10"/>
      <c r="CD3630" s="10"/>
      <c r="CE3630" s="10"/>
      <c r="CF3630" s="11"/>
      <c r="CG3630" s="11"/>
      <c r="CH3630" s="11"/>
      <c r="CI3630" s="11"/>
      <c r="CJ3630" s="10"/>
      <c r="CK3630" s="10"/>
      <c r="CL3630" s="10"/>
      <c r="CM3630" s="10"/>
      <c r="CN3630" s="10"/>
      <c r="CO3630" s="10"/>
      <c r="CP3630" s="10"/>
      <c r="CQ3630" s="10"/>
      <c r="CR3630" s="10"/>
      <c r="CS3630" s="10"/>
      <c r="CT3630" s="10"/>
      <c r="CU3630" s="10"/>
      <c r="CV3630" s="9"/>
      <c r="CW3630" s="9"/>
      <c r="CX3630" s="9"/>
      <c r="CY3630" s="9"/>
    </row>
    <row r="3631" spans="31:103" ht="18" customHeight="1">
      <c r="AE3631" s="16"/>
      <c r="AF3631" s="16"/>
      <c r="AG3631" s="16"/>
      <c r="AH3631" s="16"/>
      <c r="AI3631" s="16"/>
      <c r="AJ3631" s="16"/>
      <c r="AK3631" s="16"/>
      <c r="AL3631" s="16"/>
      <c r="AM3631" s="16"/>
      <c r="AN3631" s="16"/>
      <c r="AO3631" s="16"/>
      <c r="AP3631" s="16"/>
      <c r="AQ3631" s="15"/>
      <c r="AV3631" s="9"/>
      <c r="AW3631" s="9"/>
      <c r="AX3631" s="9"/>
      <c r="AY3631" s="9"/>
      <c r="AZ3631" s="9"/>
      <c r="BA3631" s="9"/>
      <c r="BB3631" s="9"/>
      <c r="BC3631" s="9"/>
      <c r="BD3631" s="9"/>
      <c r="BE3631" s="9"/>
      <c r="BF3631" s="9"/>
      <c r="BG3631" s="9"/>
      <c r="BH3631" s="9"/>
      <c r="BI3631" s="9"/>
      <c r="BJ3631" s="9"/>
      <c r="BK3631" s="9"/>
      <c r="BL3631" s="9"/>
      <c r="BM3631" s="9"/>
      <c r="BN3631" s="9"/>
      <c r="BO3631" s="9"/>
      <c r="BP3631" s="9"/>
      <c r="BQ3631" s="9"/>
      <c r="BR3631" s="9"/>
      <c r="BS3631" s="9"/>
      <c r="BT3631" s="9"/>
      <c r="BU3631" s="9"/>
      <c r="BV3631" s="9"/>
      <c r="BW3631" s="9"/>
      <c r="CB3631" s="10"/>
      <c r="CC3631" s="10"/>
      <c r="CD3631" s="10"/>
      <c r="CE3631" s="10"/>
      <c r="CF3631" s="11"/>
      <c r="CG3631" s="11"/>
      <c r="CH3631" s="11"/>
      <c r="CI3631" s="11"/>
      <c r="CJ3631" s="10"/>
      <c r="CK3631" s="10"/>
      <c r="CL3631" s="10"/>
      <c r="CM3631" s="10"/>
      <c r="CN3631" s="10"/>
      <c r="CO3631" s="10"/>
      <c r="CP3631" s="10"/>
      <c r="CQ3631" s="10"/>
      <c r="CR3631" s="10"/>
      <c r="CS3631" s="10"/>
      <c r="CT3631" s="10"/>
      <c r="CU3631" s="10"/>
      <c r="CV3631" s="9"/>
      <c r="CW3631" s="9"/>
      <c r="CX3631" s="9"/>
      <c r="CY3631" s="9"/>
    </row>
    <row r="3632" spans="31:103" ht="18" customHeight="1">
      <c r="AE3632" s="16"/>
      <c r="AF3632" s="16"/>
      <c r="AG3632" s="16"/>
      <c r="AH3632" s="16"/>
      <c r="AI3632" s="16"/>
      <c r="AJ3632" s="16"/>
      <c r="AK3632" s="16"/>
      <c r="AL3632" s="16"/>
      <c r="AM3632" s="16"/>
      <c r="AN3632" s="16"/>
      <c r="AO3632" s="16"/>
      <c r="AP3632" s="16"/>
      <c r="AQ3632" s="15"/>
      <c r="AV3632" s="9"/>
      <c r="AW3632" s="9"/>
      <c r="AX3632" s="9"/>
      <c r="AY3632" s="9"/>
      <c r="AZ3632" s="9"/>
      <c r="BA3632" s="9"/>
      <c r="BB3632" s="9"/>
      <c r="BC3632" s="9"/>
      <c r="BD3632" s="9"/>
      <c r="BE3632" s="9"/>
      <c r="BF3632" s="9"/>
      <c r="BG3632" s="9"/>
      <c r="BH3632" s="9"/>
      <c r="BI3632" s="9"/>
      <c r="BJ3632" s="9"/>
      <c r="BK3632" s="9"/>
      <c r="BL3632" s="9"/>
      <c r="BM3632" s="9"/>
      <c r="BN3632" s="9"/>
      <c r="BO3632" s="9"/>
      <c r="BP3632" s="9"/>
      <c r="BQ3632" s="9"/>
      <c r="BR3632" s="9"/>
      <c r="BS3632" s="9"/>
      <c r="BT3632" s="9"/>
      <c r="BU3632" s="9"/>
      <c r="BV3632" s="9"/>
      <c r="BW3632" s="9"/>
      <c r="CB3632" s="10"/>
      <c r="CC3632" s="10"/>
      <c r="CD3632" s="10"/>
      <c r="CE3632" s="10"/>
      <c r="CF3632" s="11"/>
      <c r="CG3632" s="11"/>
      <c r="CH3632" s="11"/>
      <c r="CI3632" s="11"/>
      <c r="CJ3632" s="10"/>
      <c r="CK3632" s="10"/>
      <c r="CL3632" s="10"/>
      <c r="CM3632" s="10"/>
      <c r="CN3632" s="10"/>
      <c r="CO3632" s="10"/>
      <c r="CP3632" s="10"/>
      <c r="CQ3632" s="10"/>
      <c r="CR3632" s="10"/>
      <c r="CS3632" s="10"/>
      <c r="CT3632" s="10"/>
      <c r="CU3632" s="10"/>
      <c r="CV3632" s="9"/>
      <c r="CW3632" s="9"/>
      <c r="CX3632" s="9"/>
      <c r="CY3632" s="9"/>
    </row>
    <row r="3633" spans="31:103" ht="18" customHeight="1">
      <c r="AE3633" s="16"/>
      <c r="AF3633" s="16"/>
      <c r="AG3633" s="16"/>
      <c r="AH3633" s="16"/>
      <c r="AI3633" s="16"/>
      <c r="AJ3633" s="16"/>
      <c r="AK3633" s="16"/>
      <c r="AL3633" s="16"/>
      <c r="AM3633" s="16"/>
      <c r="AN3633" s="16"/>
      <c r="AO3633" s="16"/>
      <c r="AP3633" s="16"/>
      <c r="AQ3633" s="15"/>
      <c r="AV3633" s="9"/>
      <c r="AW3633" s="9"/>
      <c r="AX3633" s="9"/>
      <c r="AY3633" s="9"/>
      <c r="AZ3633" s="9"/>
      <c r="BA3633" s="9"/>
      <c r="BB3633" s="9"/>
      <c r="BC3633" s="9"/>
      <c r="BD3633" s="9"/>
      <c r="BE3633" s="9"/>
      <c r="BF3633" s="9"/>
      <c r="BG3633" s="9"/>
      <c r="BH3633" s="9"/>
      <c r="BI3633" s="9"/>
      <c r="BJ3633" s="9"/>
      <c r="BK3633" s="9"/>
      <c r="BL3633" s="9"/>
      <c r="BM3633" s="9"/>
      <c r="BN3633" s="9"/>
      <c r="BO3633" s="9"/>
      <c r="BP3633" s="9"/>
      <c r="BQ3633" s="9"/>
      <c r="BR3633" s="9"/>
      <c r="BS3633" s="9"/>
      <c r="BT3633" s="9"/>
      <c r="BU3633" s="9"/>
      <c r="BV3633" s="9"/>
      <c r="BW3633" s="9"/>
      <c r="CB3633" s="10"/>
      <c r="CC3633" s="10"/>
      <c r="CD3633" s="10"/>
      <c r="CE3633" s="10"/>
      <c r="CF3633" s="11"/>
      <c r="CG3633" s="11"/>
      <c r="CH3633" s="11"/>
      <c r="CI3633" s="11"/>
      <c r="CJ3633" s="10"/>
      <c r="CK3633" s="10"/>
      <c r="CL3633" s="10"/>
      <c r="CM3633" s="10"/>
      <c r="CN3633" s="10"/>
      <c r="CO3633" s="10"/>
      <c r="CP3633" s="10"/>
      <c r="CQ3633" s="10"/>
      <c r="CR3633" s="10"/>
      <c r="CS3633" s="10"/>
      <c r="CT3633" s="10"/>
      <c r="CU3633" s="10"/>
      <c r="CV3633" s="9"/>
      <c r="CW3633" s="9"/>
      <c r="CX3633" s="9"/>
      <c r="CY3633" s="9"/>
    </row>
    <row r="3634" spans="31:103" ht="18" customHeight="1">
      <c r="AE3634" s="16"/>
      <c r="AF3634" s="16"/>
      <c r="AG3634" s="16"/>
      <c r="AH3634" s="16"/>
      <c r="AI3634" s="16"/>
      <c r="AJ3634" s="16"/>
      <c r="AK3634" s="16"/>
      <c r="AL3634" s="16"/>
      <c r="AM3634" s="16"/>
      <c r="AN3634" s="16"/>
      <c r="AO3634" s="16"/>
      <c r="AP3634" s="16"/>
      <c r="AQ3634" s="15"/>
      <c r="AV3634" s="9"/>
      <c r="AW3634" s="9"/>
      <c r="AX3634" s="9"/>
      <c r="AY3634" s="9"/>
      <c r="AZ3634" s="9"/>
      <c r="BA3634" s="9"/>
      <c r="BB3634" s="9"/>
      <c r="BC3634" s="9"/>
      <c r="BD3634" s="9"/>
      <c r="BE3634" s="9"/>
      <c r="BF3634" s="9"/>
      <c r="BG3634" s="9"/>
      <c r="BH3634" s="9"/>
      <c r="BI3634" s="9"/>
      <c r="BJ3634" s="9"/>
      <c r="BK3634" s="9"/>
      <c r="BL3634" s="9"/>
      <c r="BM3634" s="9"/>
      <c r="BN3634" s="9"/>
      <c r="BO3634" s="9"/>
      <c r="BP3634" s="9"/>
      <c r="BQ3634" s="9"/>
      <c r="BR3634" s="9"/>
      <c r="BS3634" s="9"/>
      <c r="BT3634" s="9"/>
      <c r="BU3634" s="9"/>
      <c r="BV3634" s="9"/>
      <c r="BW3634" s="9"/>
      <c r="CB3634" s="10"/>
      <c r="CC3634" s="10"/>
      <c r="CD3634" s="10"/>
      <c r="CE3634" s="10"/>
      <c r="CF3634" s="11"/>
      <c r="CG3634" s="11"/>
      <c r="CH3634" s="11"/>
      <c r="CI3634" s="11"/>
      <c r="CJ3634" s="10"/>
      <c r="CK3634" s="10"/>
      <c r="CL3634" s="10"/>
      <c r="CM3634" s="10"/>
      <c r="CN3634" s="10"/>
      <c r="CO3634" s="10"/>
      <c r="CP3634" s="10"/>
      <c r="CQ3634" s="10"/>
      <c r="CR3634" s="10"/>
      <c r="CS3634" s="10"/>
      <c r="CT3634" s="10"/>
      <c r="CU3634" s="10"/>
      <c r="CV3634" s="9"/>
      <c r="CW3634" s="9"/>
      <c r="CX3634" s="9"/>
      <c r="CY3634" s="9"/>
    </row>
    <row r="3635" spans="31:103" ht="18" customHeight="1">
      <c r="AE3635" s="16"/>
      <c r="AF3635" s="16"/>
      <c r="AG3635" s="16"/>
      <c r="AH3635" s="16"/>
      <c r="AI3635" s="16"/>
      <c r="AJ3635" s="16"/>
      <c r="AK3635" s="16"/>
      <c r="AL3635" s="16"/>
      <c r="AM3635" s="16"/>
      <c r="AN3635" s="16"/>
      <c r="AO3635" s="16"/>
      <c r="AP3635" s="16"/>
      <c r="AQ3635" s="15"/>
      <c r="AV3635" s="9"/>
      <c r="AW3635" s="9"/>
      <c r="AX3635" s="9"/>
      <c r="AY3635" s="9"/>
      <c r="AZ3635" s="9"/>
      <c r="BA3635" s="9"/>
      <c r="BB3635" s="9"/>
      <c r="BC3635" s="9"/>
      <c r="BD3635" s="9"/>
      <c r="BE3635" s="9"/>
      <c r="BF3635" s="9"/>
      <c r="BG3635" s="9"/>
      <c r="BH3635" s="9"/>
      <c r="BI3635" s="9"/>
      <c r="BJ3635" s="9"/>
      <c r="BK3635" s="9"/>
      <c r="BL3635" s="9"/>
      <c r="BM3635" s="9"/>
      <c r="BN3635" s="9"/>
      <c r="BO3635" s="9"/>
      <c r="BP3635" s="9"/>
      <c r="BQ3635" s="9"/>
      <c r="BR3635" s="9"/>
      <c r="BS3635" s="9"/>
      <c r="BT3635" s="9"/>
      <c r="BU3635" s="9"/>
      <c r="BV3635" s="9"/>
      <c r="BW3635" s="9"/>
      <c r="CB3635" s="10"/>
      <c r="CC3635" s="10"/>
      <c r="CD3635" s="10"/>
      <c r="CE3635" s="10"/>
      <c r="CF3635" s="11"/>
      <c r="CG3635" s="11"/>
      <c r="CH3635" s="11"/>
      <c r="CI3635" s="11"/>
      <c r="CJ3635" s="10"/>
      <c r="CK3635" s="10"/>
      <c r="CL3635" s="10"/>
      <c r="CM3635" s="10"/>
      <c r="CN3635" s="10"/>
      <c r="CO3635" s="10"/>
      <c r="CP3635" s="10"/>
      <c r="CQ3635" s="10"/>
      <c r="CR3635" s="10"/>
      <c r="CS3635" s="10"/>
      <c r="CT3635" s="10"/>
      <c r="CU3635" s="10"/>
      <c r="CV3635" s="9"/>
      <c r="CW3635" s="9"/>
      <c r="CX3635" s="9"/>
      <c r="CY3635" s="9"/>
    </row>
    <row r="3636" spans="31:103" ht="18" customHeight="1">
      <c r="AE3636" s="16"/>
      <c r="AF3636" s="16"/>
      <c r="AG3636" s="16"/>
      <c r="AH3636" s="16"/>
      <c r="AI3636" s="16"/>
      <c r="AJ3636" s="16"/>
      <c r="AK3636" s="16"/>
      <c r="AL3636" s="16"/>
      <c r="AM3636" s="16"/>
      <c r="AN3636" s="16"/>
      <c r="AO3636" s="16"/>
      <c r="AP3636" s="16"/>
      <c r="AQ3636" s="15"/>
      <c r="AV3636" s="9"/>
      <c r="AW3636" s="9"/>
      <c r="AX3636" s="9"/>
      <c r="AY3636" s="9"/>
      <c r="AZ3636" s="9"/>
      <c r="BA3636" s="9"/>
      <c r="BB3636" s="9"/>
      <c r="BC3636" s="9"/>
      <c r="BD3636" s="9"/>
      <c r="BE3636" s="9"/>
      <c r="BF3636" s="9"/>
      <c r="BG3636" s="9"/>
      <c r="BH3636" s="9"/>
      <c r="BI3636" s="9"/>
      <c r="BJ3636" s="9"/>
      <c r="BK3636" s="9"/>
      <c r="BL3636" s="9"/>
      <c r="BM3636" s="9"/>
      <c r="BN3636" s="9"/>
      <c r="BO3636" s="9"/>
      <c r="BP3636" s="9"/>
      <c r="BQ3636" s="9"/>
      <c r="BR3636" s="9"/>
      <c r="BS3636" s="9"/>
      <c r="BT3636" s="9"/>
      <c r="BU3636" s="9"/>
      <c r="BV3636" s="9"/>
      <c r="BW3636" s="9"/>
      <c r="CB3636" s="10"/>
      <c r="CC3636" s="10"/>
      <c r="CD3636" s="10"/>
      <c r="CE3636" s="10"/>
      <c r="CF3636" s="11"/>
      <c r="CG3636" s="11"/>
      <c r="CH3636" s="11"/>
      <c r="CI3636" s="11"/>
      <c r="CJ3636" s="10"/>
      <c r="CK3636" s="10"/>
      <c r="CL3636" s="10"/>
      <c r="CM3636" s="10"/>
      <c r="CN3636" s="10"/>
      <c r="CO3636" s="10"/>
      <c r="CP3636" s="10"/>
      <c r="CQ3636" s="10"/>
      <c r="CR3636" s="10"/>
      <c r="CS3636" s="10"/>
      <c r="CT3636" s="10"/>
      <c r="CU3636" s="10"/>
      <c r="CV3636" s="9"/>
      <c r="CW3636" s="9"/>
      <c r="CX3636" s="9"/>
      <c r="CY3636" s="9"/>
    </row>
    <row r="3637" spans="31:103" ht="18" customHeight="1">
      <c r="AE3637" s="16"/>
      <c r="AF3637" s="16"/>
      <c r="AG3637" s="16"/>
      <c r="AH3637" s="16"/>
      <c r="AI3637" s="16"/>
      <c r="AJ3637" s="16"/>
      <c r="AK3637" s="16"/>
      <c r="AL3637" s="16"/>
      <c r="AM3637" s="16"/>
      <c r="AN3637" s="16"/>
      <c r="AO3637" s="16"/>
      <c r="AP3637" s="16"/>
      <c r="AQ3637" s="15"/>
      <c r="AV3637" s="9"/>
      <c r="AW3637" s="9"/>
      <c r="AX3637" s="9"/>
      <c r="AY3637" s="9"/>
      <c r="AZ3637" s="9"/>
      <c r="BA3637" s="9"/>
      <c r="BB3637" s="9"/>
      <c r="BC3637" s="9"/>
      <c r="BD3637" s="9"/>
      <c r="BE3637" s="9"/>
      <c r="BF3637" s="9"/>
      <c r="BG3637" s="9"/>
      <c r="BH3637" s="9"/>
      <c r="BI3637" s="9"/>
      <c r="BJ3637" s="9"/>
      <c r="BK3637" s="9"/>
      <c r="BL3637" s="9"/>
      <c r="BM3637" s="9"/>
      <c r="BN3637" s="9"/>
      <c r="BO3637" s="9"/>
      <c r="BP3637" s="9"/>
      <c r="BQ3637" s="9"/>
      <c r="BR3637" s="9"/>
      <c r="BS3637" s="9"/>
      <c r="BT3637" s="9"/>
      <c r="BU3637" s="9"/>
      <c r="BV3637" s="9"/>
      <c r="BW3637" s="9"/>
      <c r="CB3637" s="10"/>
      <c r="CC3637" s="10"/>
      <c r="CD3637" s="10"/>
      <c r="CE3637" s="10"/>
      <c r="CF3637" s="11"/>
      <c r="CG3637" s="11"/>
      <c r="CH3637" s="11"/>
      <c r="CI3637" s="11"/>
      <c r="CJ3637" s="10"/>
      <c r="CK3637" s="10"/>
      <c r="CL3637" s="10"/>
      <c r="CM3637" s="10"/>
      <c r="CN3637" s="10"/>
      <c r="CO3637" s="10"/>
      <c r="CP3637" s="10"/>
      <c r="CQ3637" s="10"/>
      <c r="CR3637" s="10"/>
      <c r="CS3637" s="10"/>
      <c r="CT3637" s="10"/>
      <c r="CU3637" s="10"/>
      <c r="CV3637" s="9"/>
      <c r="CW3637" s="9"/>
      <c r="CX3637" s="9"/>
      <c r="CY3637" s="9"/>
    </row>
    <row r="3638" spans="31:103" ht="18" customHeight="1">
      <c r="AE3638" s="16"/>
      <c r="AF3638" s="16"/>
      <c r="AG3638" s="16"/>
      <c r="AH3638" s="16"/>
      <c r="AI3638" s="16"/>
      <c r="AJ3638" s="16"/>
      <c r="AK3638" s="16"/>
      <c r="AL3638" s="16"/>
      <c r="AM3638" s="16"/>
      <c r="AN3638" s="16"/>
      <c r="AO3638" s="16"/>
      <c r="AP3638" s="16"/>
      <c r="AQ3638" s="15"/>
      <c r="AV3638" s="9"/>
      <c r="AW3638" s="9"/>
      <c r="AX3638" s="9"/>
      <c r="AY3638" s="9"/>
      <c r="AZ3638" s="9"/>
      <c r="BA3638" s="9"/>
      <c r="BB3638" s="9"/>
      <c r="BC3638" s="9"/>
      <c r="BD3638" s="9"/>
      <c r="BE3638" s="9"/>
      <c r="BF3638" s="9"/>
      <c r="BG3638" s="9"/>
      <c r="BH3638" s="9"/>
      <c r="BI3638" s="9"/>
      <c r="BJ3638" s="9"/>
      <c r="BK3638" s="9"/>
      <c r="BL3638" s="9"/>
      <c r="BM3638" s="9"/>
      <c r="BN3638" s="9"/>
      <c r="BO3638" s="9"/>
      <c r="BP3638" s="9"/>
      <c r="BQ3638" s="9"/>
      <c r="BR3638" s="9"/>
      <c r="BS3638" s="9"/>
      <c r="BT3638" s="9"/>
      <c r="BU3638" s="9"/>
      <c r="BV3638" s="9"/>
      <c r="BW3638" s="9"/>
      <c r="CB3638" s="10"/>
      <c r="CC3638" s="10"/>
      <c r="CD3638" s="10"/>
      <c r="CE3638" s="10"/>
      <c r="CF3638" s="11"/>
      <c r="CG3638" s="11"/>
      <c r="CH3638" s="11"/>
      <c r="CI3638" s="11"/>
      <c r="CJ3638" s="10"/>
      <c r="CK3638" s="10"/>
      <c r="CL3638" s="10"/>
      <c r="CM3638" s="10"/>
      <c r="CN3638" s="10"/>
      <c r="CO3638" s="10"/>
      <c r="CP3638" s="10"/>
      <c r="CQ3638" s="10"/>
      <c r="CR3638" s="10"/>
      <c r="CS3638" s="10"/>
      <c r="CT3638" s="10"/>
      <c r="CU3638" s="10"/>
      <c r="CV3638" s="9"/>
      <c r="CW3638" s="9"/>
      <c r="CX3638" s="9"/>
      <c r="CY3638" s="9"/>
    </row>
    <row r="3639" spans="31:103" ht="18" customHeight="1">
      <c r="AE3639" s="16"/>
      <c r="AF3639" s="16"/>
      <c r="AG3639" s="16"/>
      <c r="AH3639" s="16"/>
      <c r="AI3639" s="16"/>
      <c r="AJ3639" s="16"/>
      <c r="AK3639" s="16"/>
      <c r="AL3639" s="16"/>
      <c r="AM3639" s="16"/>
      <c r="AN3639" s="16"/>
      <c r="AO3639" s="16"/>
      <c r="AP3639" s="16"/>
      <c r="AQ3639" s="15"/>
      <c r="AV3639" s="9"/>
      <c r="AW3639" s="9"/>
      <c r="AX3639" s="9"/>
      <c r="AY3639" s="9"/>
      <c r="AZ3639" s="9"/>
      <c r="BA3639" s="9"/>
      <c r="BB3639" s="9"/>
      <c r="BC3639" s="9"/>
      <c r="BD3639" s="9"/>
      <c r="BE3639" s="9"/>
      <c r="BF3639" s="9"/>
      <c r="BG3639" s="9"/>
      <c r="BH3639" s="9"/>
      <c r="BI3639" s="9"/>
      <c r="BJ3639" s="9"/>
      <c r="BK3639" s="9"/>
      <c r="BL3639" s="9"/>
      <c r="BM3639" s="9"/>
      <c r="BN3639" s="9"/>
      <c r="BO3639" s="9"/>
      <c r="BP3639" s="9"/>
      <c r="BQ3639" s="9"/>
      <c r="BR3639" s="9"/>
      <c r="BS3639" s="9"/>
      <c r="BT3639" s="9"/>
      <c r="BU3639" s="9"/>
      <c r="BV3639" s="9"/>
      <c r="BW3639" s="9"/>
      <c r="CB3639" s="10"/>
      <c r="CC3639" s="10"/>
      <c r="CD3639" s="10"/>
      <c r="CE3639" s="10"/>
      <c r="CF3639" s="11"/>
      <c r="CG3639" s="11"/>
      <c r="CH3639" s="11"/>
      <c r="CI3639" s="11"/>
      <c r="CJ3639" s="10"/>
      <c r="CK3639" s="10"/>
      <c r="CL3639" s="10"/>
      <c r="CM3639" s="10"/>
      <c r="CN3639" s="10"/>
      <c r="CO3639" s="10"/>
      <c r="CP3639" s="10"/>
      <c r="CQ3639" s="10"/>
      <c r="CR3639" s="10"/>
      <c r="CS3639" s="10"/>
      <c r="CT3639" s="10"/>
      <c r="CU3639" s="10"/>
      <c r="CV3639" s="9"/>
      <c r="CW3639" s="9"/>
      <c r="CX3639" s="9"/>
      <c r="CY3639" s="9"/>
    </row>
    <row r="3640" spans="31:103" ht="18" customHeight="1">
      <c r="AE3640" s="16"/>
      <c r="AF3640" s="16"/>
      <c r="AG3640" s="16"/>
      <c r="AH3640" s="16"/>
      <c r="AI3640" s="16"/>
      <c r="AJ3640" s="16"/>
      <c r="AK3640" s="16"/>
      <c r="AL3640" s="16"/>
      <c r="AM3640" s="16"/>
      <c r="AN3640" s="16"/>
      <c r="AO3640" s="16"/>
      <c r="AP3640" s="16"/>
      <c r="AQ3640" s="15"/>
      <c r="AV3640" s="9"/>
      <c r="AW3640" s="9"/>
      <c r="AX3640" s="9"/>
      <c r="AY3640" s="9"/>
      <c r="AZ3640" s="9"/>
      <c r="BA3640" s="9"/>
      <c r="BB3640" s="9"/>
      <c r="BC3640" s="9"/>
      <c r="BD3640" s="9"/>
      <c r="BE3640" s="9"/>
      <c r="BF3640" s="9"/>
      <c r="BG3640" s="9"/>
      <c r="BH3640" s="9"/>
      <c r="BI3640" s="9"/>
      <c r="BJ3640" s="9"/>
      <c r="BK3640" s="9"/>
      <c r="BL3640" s="9"/>
      <c r="BM3640" s="9"/>
      <c r="BN3640" s="9"/>
      <c r="BO3640" s="9"/>
      <c r="BP3640" s="9"/>
      <c r="BQ3640" s="9"/>
      <c r="BR3640" s="9"/>
      <c r="BS3640" s="9"/>
      <c r="BT3640" s="9"/>
      <c r="BU3640" s="9"/>
      <c r="BV3640" s="9"/>
      <c r="BW3640" s="9"/>
      <c r="CB3640" s="10"/>
      <c r="CC3640" s="10"/>
      <c r="CD3640" s="10"/>
      <c r="CE3640" s="10"/>
      <c r="CF3640" s="11"/>
      <c r="CG3640" s="11"/>
      <c r="CH3640" s="11"/>
      <c r="CI3640" s="11"/>
      <c r="CJ3640" s="10"/>
      <c r="CK3640" s="10"/>
      <c r="CL3640" s="10"/>
      <c r="CM3640" s="10"/>
      <c r="CN3640" s="10"/>
      <c r="CO3640" s="10"/>
      <c r="CP3640" s="10"/>
      <c r="CQ3640" s="10"/>
      <c r="CR3640" s="10"/>
      <c r="CS3640" s="10"/>
      <c r="CT3640" s="10"/>
      <c r="CU3640" s="10"/>
      <c r="CV3640" s="9"/>
      <c r="CW3640" s="9"/>
      <c r="CX3640" s="9"/>
      <c r="CY3640" s="9"/>
    </row>
    <row r="3641" spans="31:103" ht="18" customHeight="1">
      <c r="AE3641" s="16"/>
      <c r="AF3641" s="16"/>
      <c r="AG3641" s="16"/>
      <c r="AH3641" s="16"/>
      <c r="AI3641" s="16"/>
      <c r="AJ3641" s="16"/>
      <c r="AK3641" s="16"/>
      <c r="AL3641" s="16"/>
      <c r="AM3641" s="16"/>
      <c r="AN3641" s="16"/>
      <c r="AO3641" s="16"/>
      <c r="AP3641" s="16"/>
      <c r="AQ3641" s="15"/>
      <c r="AV3641" s="9"/>
      <c r="AW3641" s="9"/>
      <c r="AX3641" s="9"/>
      <c r="AY3641" s="9"/>
      <c r="AZ3641" s="9"/>
      <c r="BA3641" s="9"/>
      <c r="BB3641" s="9"/>
      <c r="BC3641" s="9"/>
      <c r="BD3641" s="9"/>
      <c r="BE3641" s="9"/>
      <c r="BF3641" s="9"/>
      <c r="BG3641" s="9"/>
      <c r="BH3641" s="9"/>
      <c r="BI3641" s="9"/>
      <c r="BJ3641" s="9"/>
      <c r="BK3641" s="9"/>
      <c r="BL3641" s="9"/>
      <c r="BM3641" s="9"/>
      <c r="BN3641" s="9"/>
      <c r="BO3641" s="9"/>
      <c r="BP3641" s="9"/>
      <c r="BQ3641" s="9"/>
      <c r="BR3641" s="9"/>
      <c r="BS3641" s="9"/>
      <c r="BT3641" s="9"/>
      <c r="BU3641" s="9"/>
      <c r="BV3641" s="9"/>
      <c r="BW3641" s="9"/>
      <c r="CB3641" s="10"/>
      <c r="CC3641" s="10"/>
      <c r="CD3641" s="10"/>
      <c r="CE3641" s="10"/>
      <c r="CF3641" s="11"/>
      <c r="CG3641" s="11"/>
      <c r="CH3641" s="11"/>
      <c r="CI3641" s="11"/>
      <c r="CJ3641" s="10"/>
      <c r="CK3641" s="10"/>
      <c r="CL3641" s="10"/>
      <c r="CM3641" s="10"/>
      <c r="CN3641" s="10"/>
      <c r="CO3641" s="10"/>
      <c r="CP3641" s="10"/>
      <c r="CQ3641" s="10"/>
      <c r="CR3641" s="10"/>
      <c r="CS3641" s="10"/>
      <c r="CT3641" s="10"/>
      <c r="CU3641" s="10"/>
      <c r="CV3641" s="9"/>
      <c r="CW3641" s="9"/>
      <c r="CX3641" s="9"/>
      <c r="CY3641" s="9"/>
    </row>
    <row r="3642" spans="31:103" ht="18" customHeight="1">
      <c r="AE3642" s="16"/>
      <c r="AF3642" s="16"/>
      <c r="AG3642" s="16"/>
      <c r="AH3642" s="16"/>
      <c r="AI3642" s="16"/>
      <c r="AJ3642" s="16"/>
      <c r="AK3642" s="16"/>
      <c r="AL3642" s="16"/>
      <c r="AM3642" s="16"/>
      <c r="AN3642" s="16"/>
      <c r="AO3642" s="16"/>
      <c r="AP3642" s="16"/>
      <c r="AQ3642" s="15"/>
      <c r="AV3642" s="9"/>
      <c r="AW3642" s="9"/>
      <c r="AX3642" s="9"/>
      <c r="AY3642" s="9"/>
      <c r="AZ3642" s="9"/>
      <c r="BA3642" s="9"/>
      <c r="BB3642" s="9"/>
      <c r="BC3642" s="9"/>
      <c r="BD3642" s="9"/>
      <c r="BE3642" s="9"/>
      <c r="BF3642" s="9"/>
      <c r="BG3642" s="9"/>
      <c r="BH3642" s="9"/>
      <c r="BI3642" s="9"/>
      <c r="BJ3642" s="9"/>
      <c r="BK3642" s="9"/>
      <c r="BL3642" s="9"/>
      <c r="BM3642" s="9"/>
      <c r="BN3642" s="9"/>
      <c r="BO3642" s="9"/>
      <c r="BP3642" s="9"/>
      <c r="BQ3642" s="9"/>
      <c r="BR3642" s="9"/>
      <c r="BS3642" s="9"/>
      <c r="BT3642" s="9"/>
      <c r="BU3642" s="9"/>
      <c r="BV3642" s="9"/>
      <c r="BW3642" s="9"/>
      <c r="CB3642" s="10"/>
      <c r="CC3642" s="10"/>
      <c r="CD3642" s="10"/>
      <c r="CE3642" s="10"/>
      <c r="CF3642" s="11"/>
      <c r="CG3642" s="11"/>
      <c r="CH3642" s="11"/>
      <c r="CI3642" s="11"/>
      <c r="CJ3642" s="10"/>
      <c r="CK3642" s="10"/>
      <c r="CL3642" s="10"/>
      <c r="CM3642" s="10"/>
      <c r="CN3642" s="10"/>
      <c r="CO3642" s="10"/>
      <c r="CP3642" s="10"/>
      <c r="CQ3642" s="10"/>
      <c r="CR3642" s="10"/>
      <c r="CS3642" s="10"/>
      <c r="CT3642" s="10"/>
      <c r="CU3642" s="10"/>
      <c r="CV3642" s="9"/>
      <c r="CW3642" s="9"/>
      <c r="CX3642" s="9"/>
      <c r="CY3642" s="9"/>
    </row>
    <row r="3643" spans="31:103" ht="18" customHeight="1">
      <c r="AE3643" s="16"/>
      <c r="AF3643" s="16"/>
      <c r="AG3643" s="16"/>
      <c r="AH3643" s="16"/>
      <c r="AI3643" s="16"/>
      <c r="AJ3643" s="16"/>
      <c r="AK3643" s="16"/>
      <c r="AL3643" s="16"/>
      <c r="AM3643" s="16"/>
      <c r="AN3643" s="16"/>
      <c r="AO3643" s="16"/>
      <c r="AP3643" s="16"/>
      <c r="AQ3643" s="15"/>
      <c r="AV3643" s="9"/>
      <c r="AW3643" s="9"/>
      <c r="AX3643" s="9"/>
      <c r="AY3643" s="9"/>
      <c r="AZ3643" s="9"/>
      <c r="BA3643" s="9"/>
      <c r="BB3643" s="9"/>
      <c r="BC3643" s="9"/>
      <c r="BD3643" s="9"/>
      <c r="BE3643" s="9"/>
      <c r="BF3643" s="9"/>
      <c r="BG3643" s="9"/>
      <c r="BH3643" s="9"/>
      <c r="BI3643" s="9"/>
      <c r="BJ3643" s="9"/>
      <c r="BK3643" s="9"/>
      <c r="BL3643" s="9"/>
      <c r="BM3643" s="9"/>
      <c r="BN3643" s="9"/>
      <c r="BO3643" s="9"/>
      <c r="BP3643" s="9"/>
      <c r="BQ3643" s="9"/>
      <c r="BR3643" s="9"/>
      <c r="BS3643" s="9"/>
      <c r="BT3643" s="9"/>
      <c r="BU3643" s="9"/>
      <c r="BV3643" s="9"/>
      <c r="BW3643" s="9"/>
      <c r="CB3643" s="10"/>
      <c r="CC3643" s="10"/>
      <c r="CD3643" s="10"/>
      <c r="CE3643" s="10"/>
      <c r="CF3643" s="11"/>
      <c r="CG3643" s="11"/>
      <c r="CH3643" s="11"/>
      <c r="CI3643" s="11"/>
      <c r="CJ3643" s="10"/>
      <c r="CK3643" s="10"/>
      <c r="CL3643" s="10"/>
      <c r="CM3643" s="10"/>
      <c r="CN3643" s="10"/>
      <c r="CO3643" s="10"/>
      <c r="CP3643" s="10"/>
      <c r="CQ3643" s="10"/>
      <c r="CR3643" s="10"/>
      <c r="CS3643" s="10"/>
      <c r="CT3643" s="10"/>
      <c r="CU3643" s="10"/>
      <c r="CV3643" s="9"/>
      <c r="CW3643" s="9"/>
      <c r="CX3643" s="9"/>
      <c r="CY3643" s="9"/>
    </row>
    <row r="3644" spans="31:103" ht="18" customHeight="1">
      <c r="AE3644" s="16"/>
      <c r="AF3644" s="16"/>
      <c r="AG3644" s="16"/>
      <c r="AH3644" s="16"/>
      <c r="AI3644" s="16"/>
      <c r="AJ3644" s="16"/>
      <c r="AK3644" s="16"/>
      <c r="AL3644" s="16"/>
      <c r="AM3644" s="16"/>
      <c r="AN3644" s="16"/>
      <c r="AO3644" s="16"/>
      <c r="AP3644" s="16"/>
      <c r="AQ3644" s="15"/>
      <c r="AV3644" s="9"/>
      <c r="AW3644" s="9"/>
      <c r="AX3644" s="9"/>
      <c r="AY3644" s="9"/>
      <c r="AZ3644" s="9"/>
      <c r="BA3644" s="9"/>
      <c r="BB3644" s="9"/>
      <c r="BC3644" s="9"/>
      <c r="BD3644" s="9"/>
      <c r="BE3644" s="9"/>
      <c r="BF3644" s="9"/>
      <c r="BG3644" s="9"/>
      <c r="BH3644" s="9"/>
      <c r="BI3644" s="9"/>
      <c r="BJ3644" s="9"/>
      <c r="BK3644" s="9"/>
      <c r="BL3644" s="9"/>
      <c r="BM3644" s="9"/>
      <c r="BN3644" s="9"/>
      <c r="BO3644" s="9"/>
      <c r="BP3644" s="9"/>
      <c r="BQ3644" s="9"/>
      <c r="BR3644" s="9"/>
      <c r="BS3644" s="9"/>
      <c r="BT3644" s="9"/>
      <c r="BU3644" s="9"/>
      <c r="BV3644" s="9"/>
      <c r="BW3644" s="9"/>
      <c r="CB3644" s="10"/>
      <c r="CC3644" s="10"/>
      <c r="CD3644" s="10"/>
      <c r="CE3644" s="10"/>
      <c r="CF3644" s="11"/>
      <c r="CG3644" s="11"/>
      <c r="CH3644" s="11"/>
      <c r="CI3644" s="11"/>
      <c r="CJ3644" s="10"/>
      <c r="CK3644" s="10"/>
      <c r="CL3644" s="10"/>
      <c r="CM3644" s="10"/>
      <c r="CN3644" s="10"/>
      <c r="CO3644" s="10"/>
      <c r="CP3644" s="10"/>
      <c r="CQ3644" s="10"/>
      <c r="CR3644" s="10"/>
      <c r="CS3644" s="10"/>
      <c r="CT3644" s="10"/>
      <c r="CU3644" s="10"/>
      <c r="CV3644" s="9"/>
      <c r="CW3644" s="9"/>
      <c r="CX3644" s="9"/>
      <c r="CY3644" s="9"/>
    </row>
    <row r="3645" spans="31:103" ht="18" customHeight="1">
      <c r="AE3645" s="16"/>
      <c r="AF3645" s="16"/>
      <c r="AG3645" s="16"/>
      <c r="AH3645" s="16"/>
      <c r="AI3645" s="16"/>
      <c r="AJ3645" s="16"/>
      <c r="AK3645" s="16"/>
      <c r="AL3645" s="16"/>
      <c r="AM3645" s="16"/>
      <c r="AN3645" s="16"/>
      <c r="AO3645" s="16"/>
      <c r="AP3645" s="16"/>
      <c r="AQ3645" s="15"/>
      <c r="AV3645" s="9"/>
      <c r="AW3645" s="9"/>
      <c r="AX3645" s="9"/>
      <c r="AY3645" s="9"/>
      <c r="AZ3645" s="9"/>
      <c r="BA3645" s="9"/>
      <c r="BB3645" s="9"/>
      <c r="BC3645" s="9"/>
      <c r="BD3645" s="9"/>
      <c r="BE3645" s="9"/>
      <c r="BF3645" s="9"/>
      <c r="BG3645" s="9"/>
      <c r="BH3645" s="9"/>
      <c r="BI3645" s="9"/>
      <c r="BJ3645" s="9"/>
      <c r="BK3645" s="9"/>
      <c r="BL3645" s="9"/>
      <c r="BM3645" s="9"/>
      <c r="BN3645" s="9"/>
      <c r="BO3645" s="9"/>
      <c r="BP3645" s="9"/>
      <c r="BQ3645" s="9"/>
      <c r="BR3645" s="9"/>
      <c r="BS3645" s="9"/>
      <c r="BT3645" s="9"/>
      <c r="BU3645" s="9"/>
      <c r="BV3645" s="9"/>
      <c r="BW3645" s="9"/>
      <c r="CB3645" s="10"/>
      <c r="CC3645" s="10"/>
      <c r="CD3645" s="10"/>
      <c r="CE3645" s="10"/>
      <c r="CF3645" s="11"/>
      <c r="CG3645" s="11"/>
      <c r="CH3645" s="11"/>
      <c r="CI3645" s="11"/>
      <c r="CJ3645" s="10"/>
      <c r="CK3645" s="10"/>
      <c r="CL3645" s="10"/>
      <c r="CM3645" s="10"/>
      <c r="CN3645" s="10"/>
      <c r="CO3645" s="10"/>
      <c r="CP3645" s="10"/>
      <c r="CQ3645" s="10"/>
      <c r="CR3645" s="10"/>
      <c r="CS3645" s="10"/>
      <c r="CT3645" s="10"/>
      <c r="CU3645" s="10"/>
      <c r="CV3645" s="9"/>
      <c r="CW3645" s="9"/>
      <c r="CX3645" s="9"/>
      <c r="CY3645" s="9"/>
    </row>
    <row r="3646" spans="31:103" ht="18" customHeight="1">
      <c r="AE3646" s="16"/>
      <c r="AF3646" s="16"/>
      <c r="AG3646" s="16"/>
      <c r="AH3646" s="16"/>
      <c r="AI3646" s="16"/>
      <c r="AJ3646" s="16"/>
      <c r="AK3646" s="16"/>
      <c r="AL3646" s="16"/>
      <c r="AM3646" s="16"/>
      <c r="AN3646" s="16"/>
      <c r="AO3646" s="16"/>
      <c r="AP3646" s="16"/>
      <c r="AQ3646" s="15"/>
      <c r="AV3646" s="9"/>
      <c r="AW3646" s="9"/>
      <c r="AX3646" s="9"/>
      <c r="AY3646" s="9"/>
      <c r="AZ3646" s="9"/>
      <c r="BA3646" s="9"/>
      <c r="BB3646" s="9"/>
      <c r="BC3646" s="9"/>
      <c r="BD3646" s="9"/>
      <c r="BE3646" s="9"/>
      <c r="BF3646" s="9"/>
      <c r="BG3646" s="9"/>
      <c r="BH3646" s="9"/>
      <c r="BI3646" s="9"/>
      <c r="BJ3646" s="9"/>
      <c r="BK3646" s="9"/>
      <c r="BL3646" s="9"/>
      <c r="BM3646" s="9"/>
      <c r="BN3646" s="9"/>
      <c r="BO3646" s="9"/>
      <c r="BP3646" s="9"/>
      <c r="BQ3646" s="9"/>
      <c r="BR3646" s="9"/>
      <c r="BS3646" s="9"/>
      <c r="BT3646" s="9"/>
      <c r="BU3646" s="9"/>
      <c r="BV3646" s="9"/>
      <c r="BW3646" s="9"/>
      <c r="CB3646" s="10"/>
      <c r="CC3646" s="10"/>
      <c r="CD3646" s="10"/>
      <c r="CE3646" s="10"/>
      <c r="CF3646" s="11"/>
      <c r="CG3646" s="11"/>
      <c r="CH3646" s="11"/>
      <c r="CI3646" s="11"/>
      <c r="CJ3646" s="10"/>
      <c r="CK3646" s="10"/>
      <c r="CL3646" s="10"/>
      <c r="CM3646" s="10"/>
      <c r="CN3646" s="10"/>
      <c r="CO3646" s="10"/>
      <c r="CP3646" s="10"/>
      <c r="CQ3646" s="10"/>
      <c r="CR3646" s="10"/>
      <c r="CS3646" s="10"/>
      <c r="CT3646" s="10"/>
      <c r="CU3646" s="10"/>
      <c r="CV3646" s="9"/>
      <c r="CW3646" s="9"/>
      <c r="CX3646" s="9"/>
      <c r="CY3646" s="9"/>
    </row>
    <row r="3647" spans="31:103" ht="18" customHeight="1">
      <c r="AE3647" s="16"/>
      <c r="AF3647" s="16"/>
      <c r="AG3647" s="16"/>
      <c r="AH3647" s="16"/>
      <c r="AI3647" s="16"/>
      <c r="AJ3647" s="16"/>
      <c r="AK3647" s="16"/>
      <c r="AL3647" s="16"/>
      <c r="AM3647" s="16"/>
      <c r="AN3647" s="16"/>
      <c r="AO3647" s="16"/>
      <c r="AP3647" s="16"/>
      <c r="AQ3647" s="15"/>
      <c r="AV3647" s="9"/>
      <c r="AW3647" s="9"/>
      <c r="AX3647" s="9"/>
      <c r="AY3647" s="9"/>
      <c r="AZ3647" s="9"/>
      <c r="BA3647" s="9"/>
      <c r="BB3647" s="9"/>
      <c r="BC3647" s="9"/>
      <c r="BD3647" s="9"/>
      <c r="BE3647" s="9"/>
      <c r="BF3647" s="9"/>
      <c r="BG3647" s="9"/>
      <c r="BH3647" s="9"/>
      <c r="BI3647" s="9"/>
      <c r="BJ3647" s="9"/>
      <c r="BK3647" s="9"/>
      <c r="BL3647" s="9"/>
      <c r="BM3647" s="9"/>
      <c r="BN3647" s="9"/>
      <c r="BO3647" s="9"/>
      <c r="BP3647" s="9"/>
      <c r="BQ3647" s="9"/>
      <c r="BR3647" s="9"/>
      <c r="BS3647" s="9"/>
      <c r="BT3647" s="9"/>
      <c r="BU3647" s="9"/>
      <c r="BV3647" s="9"/>
      <c r="BW3647" s="9"/>
      <c r="CB3647" s="10"/>
      <c r="CC3647" s="10"/>
      <c r="CD3647" s="10"/>
      <c r="CE3647" s="10"/>
      <c r="CF3647" s="11"/>
      <c r="CG3647" s="11"/>
      <c r="CH3647" s="11"/>
      <c r="CI3647" s="11"/>
      <c r="CJ3647" s="10"/>
      <c r="CK3647" s="10"/>
      <c r="CL3647" s="10"/>
      <c r="CM3647" s="10"/>
      <c r="CN3647" s="10"/>
      <c r="CO3647" s="10"/>
      <c r="CP3647" s="10"/>
      <c r="CQ3647" s="10"/>
      <c r="CR3647" s="10"/>
      <c r="CS3647" s="10"/>
      <c r="CT3647" s="10"/>
      <c r="CU3647" s="10"/>
      <c r="CV3647" s="9"/>
      <c r="CW3647" s="9"/>
      <c r="CX3647" s="9"/>
      <c r="CY3647" s="9"/>
    </row>
    <row r="3648" spans="31:103" ht="18" customHeight="1">
      <c r="AE3648" s="16"/>
      <c r="AF3648" s="16"/>
      <c r="AG3648" s="16"/>
      <c r="AH3648" s="16"/>
      <c r="AI3648" s="16"/>
      <c r="AJ3648" s="16"/>
      <c r="AK3648" s="16"/>
      <c r="AL3648" s="16"/>
      <c r="AM3648" s="16"/>
      <c r="AN3648" s="16"/>
      <c r="AO3648" s="16"/>
      <c r="AP3648" s="16"/>
      <c r="AQ3648" s="15"/>
      <c r="AV3648" s="9"/>
      <c r="AW3648" s="9"/>
      <c r="AX3648" s="9"/>
      <c r="AY3648" s="9"/>
      <c r="AZ3648" s="9"/>
      <c r="BA3648" s="9"/>
      <c r="BB3648" s="9"/>
      <c r="BC3648" s="9"/>
      <c r="BD3648" s="9"/>
      <c r="BE3648" s="9"/>
      <c r="BF3648" s="9"/>
      <c r="BG3648" s="9"/>
      <c r="BH3648" s="9"/>
      <c r="BI3648" s="9"/>
      <c r="BJ3648" s="9"/>
      <c r="BK3648" s="9"/>
      <c r="BL3648" s="9"/>
      <c r="BM3648" s="9"/>
      <c r="BN3648" s="9"/>
      <c r="BO3648" s="9"/>
      <c r="BP3648" s="9"/>
      <c r="BQ3648" s="9"/>
      <c r="BR3648" s="9"/>
      <c r="BS3648" s="9"/>
      <c r="BT3648" s="9"/>
      <c r="BU3648" s="9"/>
      <c r="BV3648" s="9"/>
      <c r="BW3648" s="9"/>
      <c r="CB3648" s="10"/>
      <c r="CC3648" s="10"/>
      <c r="CD3648" s="10"/>
      <c r="CE3648" s="10"/>
      <c r="CF3648" s="11"/>
      <c r="CG3648" s="11"/>
      <c r="CH3648" s="11"/>
      <c r="CI3648" s="11"/>
      <c r="CJ3648" s="10"/>
      <c r="CK3648" s="10"/>
      <c r="CL3648" s="10"/>
      <c r="CM3648" s="10"/>
      <c r="CN3648" s="10"/>
      <c r="CO3648" s="10"/>
      <c r="CP3648" s="10"/>
      <c r="CQ3648" s="10"/>
      <c r="CR3648" s="10"/>
      <c r="CS3648" s="10"/>
      <c r="CT3648" s="10"/>
      <c r="CU3648" s="10"/>
      <c r="CV3648" s="9"/>
      <c r="CW3648" s="9"/>
      <c r="CX3648" s="9"/>
      <c r="CY3648" s="9"/>
    </row>
    <row r="3649" spans="31:103" ht="18" customHeight="1">
      <c r="AE3649" s="16"/>
      <c r="AF3649" s="16"/>
      <c r="AG3649" s="16"/>
      <c r="AH3649" s="16"/>
      <c r="AI3649" s="16"/>
      <c r="AJ3649" s="16"/>
      <c r="AK3649" s="16"/>
      <c r="AL3649" s="16"/>
      <c r="AM3649" s="16"/>
      <c r="AN3649" s="16"/>
      <c r="AO3649" s="16"/>
      <c r="AP3649" s="16"/>
      <c r="AQ3649" s="15"/>
      <c r="AV3649" s="9"/>
      <c r="AW3649" s="9"/>
      <c r="AX3649" s="9"/>
      <c r="AY3649" s="9"/>
      <c r="AZ3649" s="9"/>
      <c r="BA3649" s="9"/>
      <c r="BB3649" s="9"/>
      <c r="BC3649" s="9"/>
      <c r="BD3649" s="9"/>
      <c r="BE3649" s="9"/>
      <c r="BF3649" s="9"/>
      <c r="BG3649" s="9"/>
      <c r="BH3649" s="9"/>
      <c r="BI3649" s="9"/>
      <c r="BJ3649" s="9"/>
      <c r="BK3649" s="9"/>
      <c r="BL3649" s="9"/>
      <c r="BM3649" s="9"/>
      <c r="BN3649" s="9"/>
      <c r="BO3649" s="9"/>
      <c r="BP3649" s="9"/>
      <c r="BQ3649" s="9"/>
      <c r="BR3649" s="9"/>
      <c r="BS3649" s="9"/>
      <c r="BT3649" s="9"/>
      <c r="BU3649" s="9"/>
      <c r="BV3649" s="9"/>
      <c r="BW3649" s="9"/>
      <c r="CB3649" s="10"/>
      <c r="CC3649" s="10"/>
      <c r="CD3649" s="10"/>
      <c r="CE3649" s="10"/>
      <c r="CF3649" s="11"/>
      <c r="CG3649" s="11"/>
      <c r="CH3649" s="11"/>
      <c r="CI3649" s="11"/>
      <c r="CJ3649" s="10"/>
      <c r="CK3649" s="10"/>
      <c r="CL3649" s="10"/>
      <c r="CM3649" s="10"/>
      <c r="CN3649" s="10"/>
      <c r="CO3649" s="10"/>
      <c r="CP3649" s="10"/>
      <c r="CQ3649" s="10"/>
      <c r="CR3649" s="10"/>
      <c r="CS3649" s="10"/>
      <c r="CT3649" s="10"/>
      <c r="CU3649" s="10"/>
      <c r="CV3649" s="9"/>
      <c r="CW3649" s="9"/>
      <c r="CX3649" s="9"/>
      <c r="CY3649" s="9"/>
    </row>
    <row r="3650" spans="31:103" ht="18" customHeight="1">
      <c r="AE3650" s="16"/>
      <c r="AF3650" s="16"/>
      <c r="AG3650" s="16"/>
      <c r="AH3650" s="16"/>
      <c r="AI3650" s="16"/>
      <c r="AJ3650" s="16"/>
      <c r="AK3650" s="16"/>
      <c r="AL3650" s="16"/>
      <c r="AM3650" s="16"/>
      <c r="AN3650" s="16"/>
      <c r="AO3650" s="16"/>
      <c r="AP3650" s="16"/>
      <c r="AQ3650" s="15"/>
      <c r="AV3650" s="9"/>
      <c r="AW3650" s="9"/>
      <c r="AX3650" s="9"/>
      <c r="AY3650" s="9"/>
      <c r="AZ3650" s="9"/>
      <c r="BA3650" s="9"/>
      <c r="BB3650" s="9"/>
      <c r="BC3650" s="9"/>
      <c r="BD3650" s="9"/>
      <c r="BE3650" s="9"/>
      <c r="BF3650" s="9"/>
      <c r="BG3650" s="9"/>
      <c r="BH3650" s="9"/>
      <c r="BI3650" s="9"/>
      <c r="BJ3650" s="9"/>
      <c r="BK3650" s="9"/>
      <c r="BL3650" s="9"/>
      <c r="BM3650" s="9"/>
      <c r="BN3650" s="9"/>
      <c r="BO3650" s="9"/>
      <c r="BP3650" s="9"/>
      <c r="BQ3650" s="9"/>
      <c r="BR3650" s="9"/>
      <c r="BS3650" s="9"/>
      <c r="BT3650" s="9"/>
      <c r="BU3650" s="9"/>
      <c r="BV3650" s="9"/>
      <c r="BW3650" s="9"/>
      <c r="CB3650" s="10"/>
      <c r="CC3650" s="10"/>
      <c r="CD3650" s="10"/>
      <c r="CE3650" s="10"/>
      <c r="CF3650" s="11"/>
      <c r="CG3650" s="11"/>
      <c r="CH3650" s="11"/>
      <c r="CI3650" s="11"/>
      <c r="CJ3650" s="10"/>
      <c r="CK3650" s="10"/>
      <c r="CL3650" s="10"/>
      <c r="CM3650" s="10"/>
      <c r="CN3650" s="10"/>
      <c r="CO3650" s="10"/>
      <c r="CP3650" s="10"/>
      <c r="CQ3650" s="10"/>
      <c r="CR3650" s="10"/>
      <c r="CS3650" s="10"/>
      <c r="CT3650" s="10"/>
      <c r="CU3650" s="10"/>
      <c r="CV3650" s="9"/>
      <c r="CW3650" s="9"/>
      <c r="CX3650" s="9"/>
      <c r="CY3650" s="9"/>
    </row>
    <row r="3651" spans="31:103" ht="18" customHeight="1">
      <c r="AE3651" s="16"/>
      <c r="AF3651" s="16"/>
      <c r="AG3651" s="16"/>
      <c r="AH3651" s="16"/>
      <c r="AI3651" s="16"/>
      <c r="AJ3651" s="16"/>
      <c r="AK3651" s="16"/>
      <c r="AL3651" s="16"/>
      <c r="AM3651" s="16"/>
      <c r="AN3651" s="16"/>
      <c r="AO3651" s="16"/>
      <c r="AP3651" s="16"/>
      <c r="AQ3651" s="15"/>
      <c r="AV3651" s="9"/>
      <c r="AW3651" s="9"/>
      <c r="AX3651" s="9"/>
      <c r="AY3651" s="9"/>
      <c r="AZ3651" s="9"/>
      <c r="BA3651" s="9"/>
      <c r="BB3651" s="9"/>
      <c r="BC3651" s="9"/>
      <c r="BD3651" s="9"/>
      <c r="BE3651" s="9"/>
      <c r="BF3651" s="9"/>
      <c r="BG3651" s="9"/>
      <c r="BH3651" s="9"/>
      <c r="BI3651" s="9"/>
      <c r="BJ3651" s="9"/>
      <c r="BK3651" s="9"/>
      <c r="BL3651" s="9"/>
      <c r="BM3651" s="9"/>
      <c r="BN3651" s="9"/>
      <c r="BO3651" s="9"/>
      <c r="BP3651" s="9"/>
      <c r="BQ3651" s="9"/>
      <c r="BR3651" s="9"/>
      <c r="BS3651" s="9"/>
      <c r="BT3651" s="9"/>
      <c r="BU3651" s="9"/>
      <c r="BV3651" s="9"/>
      <c r="BW3651" s="9"/>
      <c r="CB3651" s="10"/>
      <c r="CC3651" s="10"/>
      <c r="CD3651" s="10"/>
      <c r="CE3651" s="10"/>
      <c r="CF3651" s="11"/>
      <c r="CG3651" s="11"/>
      <c r="CH3651" s="11"/>
      <c r="CI3651" s="11"/>
      <c r="CJ3651" s="10"/>
      <c r="CK3651" s="10"/>
      <c r="CL3651" s="10"/>
      <c r="CM3651" s="10"/>
      <c r="CN3651" s="10"/>
      <c r="CO3651" s="10"/>
      <c r="CP3651" s="10"/>
      <c r="CQ3651" s="10"/>
      <c r="CR3651" s="10"/>
      <c r="CS3651" s="10"/>
      <c r="CT3651" s="10"/>
      <c r="CU3651" s="10"/>
      <c r="CV3651" s="9"/>
      <c r="CW3651" s="9"/>
      <c r="CX3651" s="9"/>
      <c r="CY3651" s="9"/>
    </row>
    <row r="3652" spans="31:103" ht="18" customHeight="1">
      <c r="AE3652" s="16"/>
      <c r="AF3652" s="16"/>
      <c r="AG3652" s="16"/>
      <c r="AH3652" s="16"/>
      <c r="AI3652" s="16"/>
      <c r="AJ3652" s="16"/>
      <c r="AK3652" s="16"/>
      <c r="AL3652" s="16"/>
      <c r="AM3652" s="16"/>
      <c r="AN3652" s="16"/>
      <c r="AO3652" s="16"/>
      <c r="AP3652" s="16"/>
      <c r="AQ3652" s="15"/>
      <c r="AV3652" s="9"/>
      <c r="AW3652" s="9"/>
      <c r="AX3652" s="9"/>
      <c r="AY3652" s="9"/>
      <c r="AZ3652" s="9"/>
      <c r="BA3652" s="9"/>
      <c r="BB3652" s="9"/>
      <c r="BC3652" s="9"/>
      <c r="BD3652" s="9"/>
      <c r="BE3652" s="9"/>
      <c r="BF3652" s="9"/>
      <c r="BG3652" s="9"/>
      <c r="BH3652" s="9"/>
      <c r="BI3652" s="9"/>
      <c r="BJ3652" s="9"/>
      <c r="BK3652" s="9"/>
      <c r="BL3652" s="9"/>
      <c r="BM3652" s="9"/>
      <c r="BN3652" s="9"/>
      <c r="BO3652" s="9"/>
      <c r="BP3652" s="9"/>
      <c r="BQ3652" s="9"/>
      <c r="BR3652" s="9"/>
      <c r="BS3652" s="9"/>
      <c r="BT3652" s="9"/>
      <c r="BU3652" s="9"/>
      <c r="BV3652" s="9"/>
      <c r="BW3652" s="9"/>
      <c r="CB3652" s="10"/>
      <c r="CC3652" s="10"/>
      <c r="CD3652" s="10"/>
      <c r="CE3652" s="10"/>
      <c r="CF3652" s="11"/>
      <c r="CG3652" s="11"/>
      <c r="CH3652" s="11"/>
      <c r="CI3652" s="11"/>
      <c r="CJ3652" s="10"/>
      <c r="CK3652" s="10"/>
      <c r="CL3652" s="10"/>
      <c r="CM3652" s="10"/>
      <c r="CN3652" s="10"/>
      <c r="CO3652" s="10"/>
      <c r="CP3652" s="10"/>
      <c r="CQ3652" s="10"/>
      <c r="CR3652" s="10"/>
      <c r="CS3652" s="10"/>
      <c r="CT3652" s="10"/>
      <c r="CU3652" s="10"/>
      <c r="CV3652" s="9"/>
      <c r="CW3652" s="9"/>
      <c r="CX3652" s="9"/>
      <c r="CY3652" s="9"/>
    </row>
    <row r="3653" spans="31:103" ht="18" customHeight="1">
      <c r="AE3653" s="16"/>
      <c r="AF3653" s="16"/>
      <c r="AG3653" s="16"/>
      <c r="AH3653" s="16"/>
      <c r="AI3653" s="16"/>
      <c r="AJ3653" s="16"/>
      <c r="AK3653" s="16"/>
      <c r="AL3653" s="16"/>
      <c r="AM3653" s="16"/>
      <c r="AN3653" s="16"/>
      <c r="AO3653" s="16"/>
      <c r="AP3653" s="16"/>
      <c r="AQ3653" s="15"/>
      <c r="AV3653" s="9"/>
      <c r="AW3653" s="9"/>
      <c r="AX3653" s="9"/>
      <c r="AY3653" s="9"/>
      <c r="AZ3653" s="9"/>
      <c r="BA3653" s="9"/>
      <c r="BB3653" s="9"/>
      <c r="BC3653" s="9"/>
      <c r="BD3653" s="9"/>
      <c r="BE3653" s="9"/>
      <c r="BF3653" s="9"/>
      <c r="BG3653" s="9"/>
      <c r="BH3653" s="9"/>
      <c r="BI3653" s="9"/>
      <c r="BJ3653" s="9"/>
      <c r="BK3653" s="9"/>
      <c r="BL3653" s="9"/>
      <c r="BM3653" s="9"/>
      <c r="BN3653" s="9"/>
      <c r="BO3653" s="9"/>
      <c r="BP3653" s="9"/>
      <c r="BQ3653" s="9"/>
      <c r="BR3653" s="9"/>
      <c r="BS3653" s="9"/>
      <c r="BT3653" s="9"/>
      <c r="BU3653" s="9"/>
      <c r="BV3653" s="9"/>
      <c r="BW3653" s="9"/>
      <c r="CB3653" s="10"/>
      <c r="CC3653" s="10"/>
      <c r="CD3653" s="10"/>
      <c r="CE3653" s="10"/>
      <c r="CF3653" s="11"/>
      <c r="CG3653" s="11"/>
      <c r="CH3653" s="11"/>
      <c r="CI3653" s="11"/>
      <c r="CJ3653" s="10"/>
      <c r="CK3653" s="10"/>
      <c r="CL3653" s="10"/>
      <c r="CM3653" s="10"/>
      <c r="CN3653" s="10"/>
      <c r="CO3653" s="10"/>
      <c r="CP3653" s="10"/>
      <c r="CQ3653" s="10"/>
      <c r="CR3653" s="10"/>
      <c r="CS3653" s="10"/>
      <c r="CT3653" s="10"/>
      <c r="CU3653" s="10"/>
      <c r="CV3653" s="9"/>
      <c r="CW3653" s="9"/>
      <c r="CX3653" s="9"/>
      <c r="CY3653" s="9"/>
    </row>
    <row r="3654" spans="31:103" ht="18" customHeight="1">
      <c r="AE3654" s="16"/>
      <c r="AF3654" s="16"/>
      <c r="AG3654" s="16"/>
      <c r="AH3654" s="16"/>
      <c r="AI3654" s="16"/>
      <c r="AJ3654" s="16"/>
      <c r="AK3654" s="16"/>
      <c r="AL3654" s="16"/>
      <c r="AM3654" s="16"/>
      <c r="AN3654" s="16"/>
      <c r="AO3654" s="16"/>
      <c r="AP3654" s="16"/>
      <c r="AQ3654" s="15"/>
      <c r="AV3654" s="9"/>
      <c r="AW3654" s="9"/>
      <c r="AX3654" s="9"/>
      <c r="AY3654" s="9"/>
      <c r="AZ3654" s="9"/>
      <c r="BA3654" s="9"/>
      <c r="BB3654" s="9"/>
      <c r="BC3654" s="9"/>
      <c r="BD3654" s="9"/>
      <c r="BE3654" s="9"/>
      <c r="BF3654" s="9"/>
      <c r="BG3654" s="9"/>
      <c r="BH3654" s="9"/>
      <c r="BI3654" s="9"/>
      <c r="BJ3654" s="9"/>
      <c r="BK3654" s="9"/>
      <c r="BL3654" s="9"/>
      <c r="BM3654" s="9"/>
      <c r="BN3654" s="9"/>
      <c r="BO3654" s="9"/>
      <c r="BP3654" s="9"/>
      <c r="BQ3654" s="9"/>
      <c r="BR3654" s="9"/>
      <c r="BS3654" s="9"/>
      <c r="BT3654" s="9"/>
      <c r="BU3654" s="9"/>
      <c r="BV3654" s="9"/>
      <c r="BW3654" s="9"/>
      <c r="CB3654" s="10"/>
      <c r="CC3654" s="10"/>
      <c r="CD3654" s="10"/>
      <c r="CE3654" s="10"/>
      <c r="CF3654" s="11"/>
      <c r="CG3654" s="11"/>
      <c r="CH3654" s="11"/>
      <c r="CI3654" s="11"/>
      <c r="CJ3654" s="10"/>
      <c r="CK3654" s="10"/>
      <c r="CL3654" s="10"/>
      <c r="CM3654" s="10"/>
      <c r="CN3654" s="10"/>
      <c r="CO3654" s="10"/>
      <c r="CP3654" s="10"/>
      <c r="CQ3654" s="10"/>
      <c r="CR3654" s="10"/>
      <c r="CS3654" s="10"/>
      <c r="CT3654" s="10"/>
      <c r="CU3654" s="10"/>
      <c r="CV3654" s="9"/>
      <c r="CW3654" s="9"/>
      <c r="CX3654" s="9"/>
      <c r="CY3654" s="9"/>
    </row>
    <row r="3655" spans="31:103" ht="18" customHeight="1">
      <c r="AE3655" s="16"/>
      <c r="AF3655" s="16"/>
      <c r="AG3655" s="16"/>
      <c r="AH3655" s="16"/>
      <c r="AI3655" s="16"/>
      <c r="AJ3655" s="16"/>
      <c r="AK3655" s="16"/>
      <c r="AL3655" s="16"/>
      <c r="AM3655" s="16"/>
      <c r="AN3655" s="16"/>
      <c r="AO3655" s="16"/>
      <c r="AP3655" s="16"/>
      <c r="AQ3655" s="15"/>
      <c r="AV3655" s="9"/>
      <c r="AW3655" s="9"/>
      <c r="AX3655" s="9"/>
      <c r="AY3655" s="9"/>
      <c r="AZ3655" s="9"/>
      <c r="BA3655" s="9"/>
      <c r="BB3655" s="9"/>
      <c r="BC3655" s="9"/>
      <c r="BD3655" s="9"/>
      <c r="BE3655" s="9"/>
      <c r="BF3655" s="9"/>
      <c r="BG3655" s="9"/>
      <c r="BH3655" s="9"/>
      <c r="BI3655" s="9"/>
      <c r="BJ3655" s="9"/>
      <c r="BK3655" s="9"/>
      <c r="BL3655" s="9"/>
      <c r="BM3655" s="9"/>
      <c r="BN3655" s="9"/>
      <c r="BO3655" s="9"/>
      <c r="BP3655" s="9"/>
      <c r="BQ3655" s="9"/>
      <c r="BR3655" s="9"/>
      <c r="BS3655" s="9"/>
      <c r="BT3655" s="9"/>
      <c r="BU3655" s="9"/>
      <c r="BV3655" s="9"/>
      <c r="BW3655" s="9"/>
      <c r="CB3655" s="10"/>
      <c r="CC3655" s="10"/>
      <c r="CD3655" s="10"/>
      <c r="CE3655" s="10"/>
      <c r="CF3655" s="11"/>
      <c r="CG3655" s="11"/>
      <c r="CH3655" s="11"/>
      <c r="CI3655" s="11"/>
      <c r="CJ3655" s="10"/>
      <c r="CK3655" s="10"/>
      <c r="CL3655" s="10"/>
      <c r="CM3655" s="10"/>
      <c r="CN3655" s="10"/>
      <c r="CO3655" s="10"/>
      <c r="CP3655" s="10"/>
      <c r="CQ3655" s="10"/>
      <c r="CR3655" s="10"/>
      <c r="CS3655" s="10"/>
      <c r="CT3655" s="10"/>
      <c r="CU3655" s="10"/>
      <c r="CV3655" s="9"/>
      <c r="CW3655" s="9"/>
      <c r="CX3655" s="9"/>
      <c r="CY3655" s="9"/>
    </row>
    <row r="3656" spans="31:103" ht="18" customHeight="1">
      <c r="AE3656" s="16"/>
      <c r="AF3656" s="16"/>
      <c r="AG3656" s="16"/>
      <c r="AH3656" s="16"/>
      <c r="AI3656" s="16"/>
      <c r="AJ3656" s="16"/>
      <c r="AK3656" s="16"/>
      <c r="AL3656" s="16"/>
      <c r="AM3656" s="16"/>
      <c r="AN3656" s="16"/>
      <c r="AO3656" s="16"/>
      <c r="AP3656" s="16"/>
      <c r="AQ3656" s="15"/>
      <c r="AV3656" s="9"/>
      <c r="AW3656" s="9"/>
      <c r="AX3656" s="9"/>
      <c r="AY3656" s="9"/>
      <c r="AZ3656" s="9"/>
      <c r="BA3656" s="9"/>
      <c r="BB3656" s="9"/>
      <c r="BC3656" s="9"/>
      <c r="BD3656" s="9"/>
      <c r="BE3656" s="9"/>
      <c r="BF3656" s="9"/>
      <c r="BG3656" s="9"/>
      <c r="BH3656" s="9"/>
      <c r="BI3656" s="9"/>
      <c r="BJ3656" s="9"/>
      <c r="BK3656" s="9"/>
      <c r="BL3656" s="9"/>
      <c r="BM3656" s="9"/>
      <c r="BN3656" s="9"/>
      <c r="BO3656" s="9"/>
      <c r="BP3656" s="9"/>
      <c r="BQ3656" s="9"/>
      <c r="BR3656" s="9"/>
      <c r="BS3656" s="9"/>
      <c r="BT3656" s="9"/>
      <c r="BU3656" s="9"/>
      <c r="BV3656" s="9"/>
      <c r="BW3656" s="9"/>
      <c r="CB3656" s="10"/>
      <c r="CC3656" s="10"/>
      <c r="CD3656" s="10"/>
      <c r="CE3656" s="10"/>
      <c r="CF3656" s="11"/>
      <c r="CG3656" s="11"/>
      <c r="CH3656" s="11"/>
      <c r="CI3656" s="11"/>
      <c r="CJ3656" s="10"/>
      <c r="CK3656" s="10"/>
      <c r="CL3656" s="10"/>
      <c r="CM3656" s="10"/>
      <c r="CN3656" s="10"/>
      <c r="CO3656" s="10"/>
      <c r="CP3656" s="10"/>
      <c r="CQ3656" s="10"/>
      <c r="CR3656" s="10"/>
      <c r="CS3656" s="10"/>
      <c r="CT3656" s="10"/>
      <c r="CU3656" s="10"/>
      <c r="CV3656" s="9"/>
      <c r="CW3656" s="9"/>
      <c r="CX3656" s="9"/>
      <c r="CY3656" s="9"/>
    </row>
    <row r="3657" spans="31:103" ht="18" customHeight="1">
      <c r="AE3657" s="16"/>
      <c r="AF3657" s="16"/>
      <c r="AG3657" s="16"/>
      <c r="AH3657" s="16"/>
      <c r="AI3657" s="16"/>
      <c r="AJ3657" s="16"/>
      <c r="AK3657" s="16"/>
      <c r="AL3657" s="16"/>
      <c r="AM3657" s="16"/>
      <c r="AN3657" s="16"/>
      <c r="AO3657" s="16"/>
      <c r="AP3657" s="16"/>
      <c r="AQ3657" s="15"/>
      <c r="AV3657" s="9"/>
      <c r="AW3657" s="9"/>
      <c r="AX3657" s="9"/>
      <c r="AY3657" s="9"/>
      <c r="AZ3657" s="9"/>
      <c r="BA3657" s="9"/>
      <c r="BB3657" s="9"/>
      <c r="BC3657" s="9"/>
      <c r="BD3657" s="9"/>
      <c r="BE3657" s="9"/>
      <c r="BF3657" s="9"/>
      <c r="BG3657" s="9"/>
      <c r="BH3657" s="9"/>
      <c r="BI3657" s="9"/>
      <c r="BJ3657" s="9"/>
      <c r="BK3657" s="9"/>
      <c r="BL3657" s="9"/>
      <c r="BM3657" s="9"/>
      <c r="BN3657" s="9"/>
      <c r="BO3657" s="9"/>
      <c r="BP3657" s="9"/>
      <c r="BQ3657" s="9"/>
      <c r="BR3657" s="9"/>
      <c r="BS3657" s="9"/>
      <c r="BT3657" s="9"/>
      <c r="BU3657" s="9"/>
      <c r="BV3657" s="9"/>
      <c r="BW3657" s="9"/>
      <c r="CB3657" s="10"/>
      <c r="CC3657" s="10"/>
      <c r="CD3657" s="10"/>
      <c r="CE3657" s="10"/>
      <c r="CF3657" s="11"/>
      <c r="CG3657" s="11"/>
      <c r="CH3657" s="11"/>
      <c r="CI3657" s="11"/>
      <c r="CJ3657" s="10"/>
      <c r="CK3657" s="10"/>
      <c r="CL3657" s="10"/>
      <c r="CM3657" s="10"/>
      <c r="CN3657" s="10"/>
      <c r="CO3657" s="10"/>
      <c r="CP3657" s="10"/>
      <c r="CQ3657" s="10"/>
      <c r="CR3657" s="10"/>
      <c r="CS3657" s="10"/>
      <c r="CT3657" s="10"/>
      <c r="CU3657" s="10"/>
      <c r="CV3657" s="9"/>
      <c r="CW3657" s="9"/>
      <c r="CX3657" s="9"/>
      <c r="CY3657" s="9"/>
    </row>
    <row r="3658" spans="31:103" ht="18" customHeight="1">
      <c r="AE3658" s="16"/>
      <c r="AF3658" s="16"/>
      <c r="AG3658" s="16"/>
      <c r="AH3658" s="16"/>
      <c r="AI3658" s="16"/>
      <c r="AJ3658" s="16"/>
      <c r="AK3658" s="16"/>
      <c r="AL3658" s="16"/>
      <c r="AM3658" s="16"/>
      <c r="AN3658" s="16"/>
      <c r="AO3658" s="16"/>
      <c r="AP3658" s="16"/>
      <c r="AQ3658" s="15"/>
      <c r="AV3658" s="9"/>
      <c r="AW3658" s="9"/>
      <c r="AX3658" s="9"/>
      <c r="AY3658" s="9"/>
      <c r="AZ3658" s="9"/>
      <c r="BA3658" s="9"/>
      <c r="BB3658" s="9"/>
      <c r="BC3658" s="9"/>
      <c r="BD3658" s="9"/>
      <c r="BE3658" s="9"/>
      <c r="BF3658" s="9"/>
      <c r="BG3658" s="9"/>
      <c r="BH3658" s="9"/>
      <c r="BI3658" s="9"/>
      <c r="BJ3658" s="9"/>
      <c r="BK3658" s="9"/>
      <c r="BL3658" s="9"/>
      <c r="BM3658" s="9"/>
      <c r="BN3658" s="9"/>
      <c r="BO3658" s="9"/>
      <c r="BP3658" s="9"/>
      <c r="BQ3658" s="9"/>
      <c r="BR3658" s="9"/>
      <c r="BS3658" s="9"/>
      <c r="BT3658" s="9"/>
      <c r="BU3658" s="9"/>
      <c r="BV3658" s="9"/>
      <c r="BW3658" s="9"/>
      <c r="CB3658" s="10"/>
      <c r="CC3658" s="10"/>
      <c r="CD3658" s="10"/>
      <c r="CE3658" s="10"/>
      <c r="CF3658" s="11"/>
      <c r="CG3658" s="11"/>
      <c r="CH3658" s="11"/>
      <c r="CI3658" s="11"/>
      <c r="CJ3658" s="10"/>
      <c r="CK3658" s="10"/>
      <c r="CL3658" s="10"/>
      <c r="CM3658" s="10"/>
      <c r="CN3658" s="10"/>
      <c r="CO3658" s="10"/>
      <c r="CP3658" s="10"/>
      <c r="CQ3658" s="10"/>
      <c r="CR3658" s="10"/>
      <c r="CS3658" s="10"/>
      <c r="CT3658" s="10"/>
      <c r="CU3658" s="10"/>
      <c r="CV3658" s="9"/>
      <c r="CW3658" s="9"/>
      <c r="CX3658" s="9"/>
      <c r="CY3658" s="9"/>
    </row>
    <row r="3659" spans="31:103" ht="18" customHeight="1">
      <c r="AE3659" s="16"/>
      <c r="AF3659" s="16"/>
      <c r="AG3659" s="16"/>
      <c r="AH3659" s="16"/>
      <c r="AI3659" s="16"/>
      <c r="AJ3659" s="16"/>
      <c r="AK3659" s="16"/>
      <c r="AL3659" s="16"/>
      <c r="AM3659" s="16"/>
      <c r="AN3659" s="16"/>
      <c r="AO3659" s="16"/>
      <c r="AP3659" s="16"/>
      <c r="AQ3659" s="15"/>
      <c r="AV3659" s="9"/>
      <c r="AW3659" s="9"/>
      <c r="AX3659" s="9"/>
      <c r="AY3659" s="9"/>
      <c r="AZ3659" s="9"/>
      <c r="BA3659" s="9"/>
      <c r="BB3659" s="9"/>
      <c r="BC3659" s="9"/>
      <c r="BD3659" s="9"/>
      <c r="BE3659" s="9"/>
      <c r="BF3659" s="9"/>
      <c r="BG3659" s="9"/>
      <c r="BH3659" s="9"/>
      <c r="BI3659" s="9"/>
      <c r="BJ3659" s="9"/>
      <c r="BK3659" s="9"/>
      <c r="BL3659" s="9"/>
      <c r="BM3659" s="9"/>
      <c r="BN3659" s="9"/>
      <c r="BO3659" s="9"/>
      <c r="BP3659" s="9"/>
      <c r="BQ3659" s="9"/>
      <c r="BR3659" s="9"/>
      <c r="BS3659" s="9"/>
      <c r="BT3659" s="9"/>
      <c r="BU3659" s="9"/>
      <c r="BV3659" s="9"/>
      <c r="BW3659" s="9"/>
      <c r="CB3659" s="10"/>
      <c r="CC3659" s="10"/>
      <c r="CD3659" s="10"/>
      <c r="CE3659" s="10"/>
      <c r="CF3659" s="11"/>
      <c r="CG3659" s="11"/>
      <c r="CH3659" s="11"/>
      <c r="CI3659" s="11"/>
      <c r="CJ3659" s="10"/>
      <c r="CK3659" s="10"/>
      <c r="CL3659" s="10"/>
      <c r="CM3659" s="10"/>
      <c r="CN3659" s="10"/>
      <c r="CO3659" s="10"/>
      <c r="CP3659" s="10"/>
      <c r="CQ3659" s="10"/>
      <c r="CR3659" s="10"/>
      <c r="CS3659" s="10"/>
      <c r="CT3659" s="10"/>
      <c r="CU3659" s="10"/>
      <c r="CV3659" s="9"/>
      <c r="CW3659" s="9"/>
      <c r="CX3659" s="9"/>
      <c r="CY3659" s="9"/>
    </row>
    <row r="3660" spans="31:103" ht="18" customHeight="1">
      <c r="AE3660" s="16"/>
      <c r="AF3660" s="16"/>
      <c r="AG3660" s="16"/>
      <c r="AH3660" s="16"/>
      <c r="AI3660" s="16"/>
      <c r="AJ3660" s="16"/>
      <c r="AK3660" s="16"/>
      <c r="AL3660" s="16"/>
      <c r="AM3660" s="16"/>
      <c r="AN3660" s="16"/>
      <c r="AO3660" s="16"/>
      <c r="AP3660" s="16"/>
      <c r="AQ3660" s="15"/>
      <c r="AV3660" s="9"/>
      <c r="AW3660" s="9"/>
      <c r="AX3660" s="9"/>
      <c r="AY3660" s="9"/>
      <c r="AZ3660" s="9"/>
      <c r="BA3660" s="9"/>
      <c r="BB3660" s="9"/>
      <c r="BC3660" s="9"/>
      <c r="BD3660" s="9"/>
      <c r="BE3660" s="9"/>
      <c r="BF3660" s="9"/>
      <c r="BG3660" s="9"/>
      <c r="BH3660" s="9"/>
      <c r="BI3660" s="9"/>
      <c r="BJ3660" s="9"/>
      <c r="BK3660" s="9"/>
      <c r="BL3660" s="9"/>
      <c r="BM3660" s="9"/>
      <c r="BN3660" s="9"/>
      <c r="BO3660" s="9"/>
      <c r="BP3660" s="9"/>
      <c r="BQ3660" s="9"/>
      <c r="BR3660" s="9"/>
      <c r="BS3660" s="9"/>
      <c r="BT3660" s="9"/>
      <c r="BU3660" s="9"/>
      <c r="BV3660" s="9"/>
      <c r="BW3660" s="9"/>
      <c r="CB3660" s="10"/>
      <c r="CC3660" s="10"/>
      <c r="CD3660" s="10"/>
      <c r="CE3660" s="10"/>
      <c r="CF3660" s="11"/>
      <c r="CG3660" s="11"/>
      <c r="CH3660" s="11"/>
      <c r="CI3660" s="11"/>
      <c r="CJ3660" s="10"/>
      <c r="CK3660" s="10"/>
      <c r="CL3660" s="10"/>
      <c r="CM3660" s="10"/>
      <c r="CN3660" s="10"/>
      <c r="CO3660" s="10"/>
      <c r="CP3660" s="10"/>
      <c r="CQ3660" s="10"/>
      <c r="CR3660" s="10"/>
      <c r="CS3660" s="10"/>
      <c r="CT3660" s="10"/>
      <c r="CU3660" s="10"/>
      <c r="CV3660" s="9"/>
      <c r="CW3660" s="9"/>
      <c r="CX3660" s="9"/>
      <c r="CY3660" s="9"/>
    </row>
    <row r="3661" spans="31:103" ht="18" customHeight="1">
      <c r="AE3661" s="16"/>
      <c r="AF3661" s="16"/>
      <c r="AG3661" s="16"/>
      <c r="AH3661" s="16"/>
      <c r="AI3661" s="16"/>
      <c r="AJ3661" s="16"/>
      <c r="AK3661" s="16"/>
      <c r="AL3661" s="16"/>
      <c r="AM3661" s="16"/>
      <c r="AN3661" s="16"/>
      <c r="AO3661" s="16"/>
      <c r="AP3661" s="16"/>
      <c r="AQ3661" s="15"/>
      <c r="AV3661" s="9"/>
      <c r="AW3661" s="9"/>
      <c r="AX3661" s="9"/>
      <c r="AY3661" s="9"/>
      <c r="AZ3661" s="9"/>
      <c r="BA3661" s="9"/>
      <c r="BB3661" s="9"/>
      <c r="BC3661" s="9"/>
      <c r="BD3661" s="9"/>
      <c r="BE3661" s="9"/>
      <c r="BF3661" s="9"/>
      <c r="BG3661" s="9"/>
      <c r="BH3661" s="9"/>
      <c r="BI3661" s="9"/>
      <c r="BJ3661" s="9"/>
      <c r="BK3661" s="9"/>
      <c r="BL3661" s="9"/>
      <c r="BM3661" s="9"/>
      <c r="BN3661" s="9"/>
      <c r="BO3661" s="9"/>
      <c r="BP3661" s="9"/>
      <c r="BQ3661" s="9"/>
      <c r="BR3661" s="9"/>
      <c r="BS3661" s="9"/>
      <c r="BT3661" s="9"/>
      <c r="BU3661" s="9"/>
      <c r="BV3661" s="9"/>
      <c r="BW3661" s="9"/>
      <c r="CB3661" s="10"/>
      <c r="CC3661" s="10"/>
      <c r="CD3661" s="10"/>
      <c r="CE3661" s="10"/>
      <c r="CF3661" s="11"/>
      <c r="CG3661" s="11"/>
      <c r="CH3661" s="11"/>
      <c r="CI3661" s="11"/>
      <c r="CJ3661" s="10"/>
      <c r="CK3661" s="10"/>
      <c r="CL3661" s="10"/>
      <c r="CM3661" s="10"/>
      <c r="CN3661" s="10"/>
      <c r="CO3661" s="10"/>
      <c r="CP3661" s="10"/>
      <c r="CQ3661" s="10"/>
      <c r="CR3661" s="10"/>
      <c r="CS3661" s="10"/>
      <c r="CT3661" s="10"/>
      <c r="CU3661" s="10"/>
      <c r="CV3661" s="9"/>
      <c r="CW3661" s="9"/>
      <c r="CX3661" s="9"/>
      <c r="CY3661" s="9"/>
    </row>
    <row r="3662" spans="31:103" ht="18" customHeight="1">
      <c r="AE3662" s="16"/>
      <c r="AF3662" s="16"/>
      <c r="AG3662" s="16"/>
      <c r="AH3662" s="16"/>
      <c r="AI3662" s="16"/>
      <c r="AJ3662" s="16"/>
      <c r="AK3662" s="16"/>
      <c r="AL3662" s="16"/>
      <c r="AM3662" s="16"/>
      <c r="AN3662" s="16"/>
      <c r="AO3662" s="16"/>
      <c r="AP3662" s="16"/>
      <c r="AQ3662" s="15"/>
      <c r="AV3662" s="9"/>
      <c r="AW3662" s="9"/>
      <c r="AX3662" s="9"/>
      <c r="AY3662" s="9"/>
      <c r="AZ3662" s="9"/>
      <c r="BA3662" s="9"/>
      <c r="BB3662" s="9"/>
      <c r="BC3662" s="9"/>
      <c r="BD3662" s="9"/>
      <c r="BE3662" s="9"/>
      <c r="BF3662" s="9"/>
      <c r="BG3662" s="9"/>
      <c r="BH3662" s="9"/>
      <c r="BI3662" s="9"/>
      <c r="BJ3662" s="9"/>
      <c r="BK3662" s="9"/>
      <c r="BL3662" s="9"/>
      <c r="BM3662" s="9"/>
      <c r="BN3662" s="9"/>
      <c r="BO3662" s="9"/>
      <c r="BP3662" s="9"/>
      <c r="BQ3662" s="9"/>
      <c r="BR3662" s="9"/>
      <c r="BS3662" s="9"/>
      <c r="BT3662" s="9"/>
      <c r="BU3662" s="9"/>
      <c r="BV3662" s="9"/>
      <c r="BW3662" s="9"/>
      <c r="CB3662" s="10"/>
      <c r="CC3662" s="10"/>
      <c r="CD3662" s="10"/>
      <c r="CE3662" s="10"/>
      <c r="CF3662" s="11"/>
      <c r="CG3662" s="11"/>
      <c r="CH3662" s="11"/>
      <c r="CI3662" s="11"/>
      <c r="CJ3662" s="10"/>
      <c r="CK3662" s="10"/>
      <c r="CL3662" s="10"/>
      <c r="CM3662" s="10"/>
      <c r="CN3662" s="10"/>
      <c r="CO3662" s="10"/>
      <c r="CP3662" s="10"/>
      <c r="CQ3662" s="10"/>
      <c r="CR3662" s="10"/>
      <c r="CS3662" s="10"/>
      <c r="CT3662" s="10"/>
      <c r="CU3662" s="10"/>
      <c r="CV3662" s="9"/>
      <c r="CW3662" s="9"/>
      <c r="CX3662" s="9"/>
      <c r="CY3662" s="9"/>
    </row>
    <row r="3663" spans="31:103" ht="18" customHeight="1">
      <c r="AE3663" s="16"/>
      <c r="AF3663" s="16"/>
      <c r="AG3663" s="16"/>
      <c r="AH3663" s="16"/>
      <c r="AI3663" s="16"/>
      <c r="AJ3663" s="16"/>
      <c r="AK3663" s="16"/>
      <c r="AL3663" s="16"/>
      <c r="AM3663" s="16"/>
      <c r="AN3663" s="16"/>
      <c r="AO3663" s="16"/>
      <c r="AP3663" s="16"/>
      <c r="AQ3663" s="15"/>
      <c r="AV3663" s="9"/>
      <c r="AW3663" s="9"/>
      <c r="AX3663" s="9"/>
      <c r="AY3663" s="9"/>
      <c r="AZ3663" s="9"/>
      <c r="BA3663" s="9"/>
      <c r="BB3663" s="9"/>
      <c r="BC3663" s="9"/>
      <c r="BD3663" s="9"/>
      <c r="BE3663" s="9"/>
      <c r="BF3663" s="9"/>
      <c r="BG3663" s="9"/>
      <c r="BH3663" s="9"/>
      <c r="BI3663" s="9"/>
      <c r="BJ3663" s="9"/>
      <c r="BK3663" s="9"/>
      <c r="BL3663" s="9"/>
      <c r="BM3663" s="9"/>
      <c r="BN3663" s="9"/>
      <c r="BO3663" s="9"/>
      <c r="BP3663" s="9"/>
      <c r="BQ3663" s="9"/>
      <c r="BR3663" s="9"/>
      <c r="BS3663" s="9"/>
      <c r="BT3663" s="9"/>
      <c r="BU3663" s="9"/>
      <c r="BV3663" s="9"/>
      <c r="BW3663" s="9"/>
      <c r="CB3663" s="10"/>
      <c r="CC3663" s="10"/>
      <c r="CD3663" s="10"/>
      <c r="CE3663" s="10"/>
      <c r="CF3663" s="11"/>
      <c r="CG3663" s="11"/>
      <c r="CH3663" s="11"/>
      <c r="CI3663" s="11"/>
      <c r="CJ3663" s="10"/>
      <c r="CK3663" s="10"/>
      <c r="CL3663" s="10"/>
      <c r="CM3663" s="10"/>
      <c r="CN3663" s="10"/>
      <c r="CO3663" s="10"/>
      <c r="CP3663" s="10"/>
      <c r="CQ3663" s="10"/>
      <c r="CR3663" s="10"/>
      <c r="CS3663" s="10"/>
      <c r="CT3663" s="10"/>
      <c r="CU3663" s="10"/>
      <c r="CV3663" s="9"/>
      <c r="CW3663" s="9"/>
      <c r="CX3663" s="9"/>
      <c r="CY3663" s="9"/>
    </row>
    <row r="3664" spans="31:103" ht="18" customHeight="1">
      <c r="AE3664" s="16"/>
      <c r="AF3664" s="16"/>
      <c r="AG3664" s="16"/>
      <c r="AH3664" s="16"/>
      <c r="AI3664" s="16"/>
      <c r="AJ3664" s="16"/>
      <c r="AK3664" s="16"/>
      <c r="AL3664" s="16"/>
      <c r="AM3664" s="16"/>
      <c r="AN3664" s="16"/>
      <c r="AO3664" s="16"/>
      <c r="AP3664" s="16"/>
      <c r="AQ3664" s="15"/>
      <c r="AV3664" s="9"/>
      <c r="AW3664" s="9"/>
      <c r="AX3664" s="9"/>
      <c r="AY3664" s="9"/>
      <c r="AZ3664" s="9"/>
      <c r="BA3664" s="9"/>
      <c r="BB3664" s="9"/>
      <c r="BC3664" s="9"/>
      <c r="BD3664" s="9"/>
      <c r="BE3664" s="9"/>
      <c r="BF3664" s="9"/>
      <c r="BG3664" s="9"/>
      <c r="BH3664" s="9"/>
      <c r="BI3664" s="9"/>
      <c r="BJ3664" s="9"/>
      <c r="BK3664" s="9"/>
      <c r="BL3664" s="9"/>
      <c r="BM3664" s="9"/>
      <c r="BN3664" s="9"/>
      <c r="BO3664" s="9"/>
      <c r="BP3664" s="9"/>
      <c r="BQ3664" s="9"/>
      <c r="BR3664" s="9"/>
      <c r="BS3664" s="9"/>
      <c r="BT3664" s="9"/>
      <c r="BU3664" s="9"/>
      <c r="BV3664" s="9"/>
      <c r="BW3664" s="9"/>
      <c r="CB3664" s="10"/>
      <c r="CC3664" s="10"/>
      <c r="CD3664" s="10"/>
      <c r="CE3664" s="10"/>
      <c r="CF3664" s="11"/>
      <c r="CG3664" s="11"/>
      <c r="CH3664" s="11"/>
      <c r="CI3664" s="11"/>
      <c r="CJ3664" s="10"/>
      <c r="CK3664" s="10"/>
      <c r="CL3664" s="10"/>
      <c r="CM3664" s="10"/>
      <c r="CN3664" s="10"/>
      <c r="CO3664" s="10"/>
      <c r="CP3664" s="10"/>
      <c r="CQ3664" s="10"/>
      <c r="CR3664" s="10"/>
      <c r="CS3664" s="10"/>
      <c r="CT3664" s="10"/>
      <c r="CU3664" s="10"/>
      <c r="CV3664" s="9"/>
      <c r="CW3664" s="9"/>
      <c r="CX3664" s="9"/>
      <c r="CY3664" s="9"/>
    </row>
    <row r="3665" spans="31:103" ht="18" customHeight="1">
      <c r="AE3665" s="16"/>
      <c r="AF3665" s="16"/>
      <c r="AG3665" s="16"/>
      <c r="AH3665" s="16"/>
      <c r="AI3665" s="16"/>
      <c r="AJ3665" s="16"/>
      <c r="AK3665" s="16"/>
      <c r="AL3665" s="16"/>
      <c r="AM3665" s="16"/>
      <c r="AN3665" s="16"/>
      <c r="AO3665" s="16"/>
      <c r="AP3665" s="16"/>
      <c r="AQ3665" s="15"/>
      <c r="AV3665" s="9"/>
      <c r="AW3665" s="9"/>
      <c r="AX3665" s="9"/>
      <c r="AY3665" s="9"/>
      <c r="AZ3665" s="9"/>
      <c r="BA3665" s="9"/>
      <c r="BB3665" s="9"/>
      <c r="BC3665" s="9"/>
      <c r="BD3665" s="9"/>
      <c r="BE3665" s="9"/>
      <c r="BF3665" s="9"/>
      <c r="BG3665" s="9"/>
      <c r="BH3665" s="9"/>
      <c r="BI3665" s="9"/>
      <c r="BJ3665" s="9"/>
      <c r="BK3665" s="9"/>
      <c r="BL3665" s="9"/>
      <c r="BM3665" s="9"/>
      <c r="BN3665" s="9"/>
      <c r="BO3665" s="9"/>
      <c r="BP3665" s="9"/>
      <c r="BQ3665" s="9"/>
      <c r="BR3665" s="9"/>
      <c r="BS3665" s="9"/>
      <c r="BT3665" s="9"/>
      <c r="BU3665" s="9"/>
      <c r="BV3665" s="9"/>
      <c r="BW3665" s="9"/>
      <c r="CB3665" s="10"/>
      <c r="CC3665" s="10"/>
      <c r="CD3665" s="10"/>
      <c r="CE3665" s="10"/>
      <c r="CF3665" s="11"/>
      <c r="CG3665" s="11"/>
      <c r="CH3665" s="11"/>
      <c r="CI3665" s="11"/>
      <c r="CJ3665" s="10"/>
      <c r="CK3665" s="10"/>
      <c r="CL3665" s="10"/>
      <c r="CM3665" s="10"/>
      <c r="CN3665" s="10"/>
      <c r="CO3665" s="10"/>
      <c r="CP3665" s="10"/>
      <c r="CQ3665" s="10"/>
      <c r="CR3665" s="10"/>
      <c r="CS3665" s="10"/>
      <c r="CT3665" s="10"/>
      <c r="CU3665" s="10"/>
      <c r="CV3665" s="9"/>
      <c r="CW3665" s="9"/>
      <c r="CX3665" s="9"/>
      <c r="CY3665" s="9"/>
    </row>
    <row r="3666" spans="31:103" ht="18" customHeight="1">
      <c r="AE3666" s="16"/>
      <c r="AF3666" s="16"/>
      <c r="AG3666" s="16"/>
      <c r="AH3666" s="16"/>
      <c r="AI3666" s="16"/>
      <c r="AJ3666" s="16"/>
      <c r="AK3666" s="16"/>
      <c r="AL3666" s="16"/>
      <c r="AM3666" s="16"/>
      <c r="AN3666" s="16"/>
      <c r="AO3666" s="16"/>
      <c r="AP3666" s="16"/>
      <c r="AQ3666" s="15"/>
      <c r="AV3666" s="9"/>
      <c r="AW3666" s="9"/>
      <c r="AX3666" s="9"/>
      <c r="AY3666" s="9"/>
      <c r="AZ3666" s="9"/>
      <c r="BA3666" s="9"/>
      <c r="BB3666" s="9"/>
      <c r="BC3666" s="9"/>
      <c r="BD3666" s="9"/>
      <c r="BE3666" s="9"/>
      <c r="BF3666" s="9"/>
      <c r="BG3666" s="9"/>
      <c r="BH3666" s="9"/>
      <c r="BI3666" s="9"/>
      <c r="BJ3666" s="9"/>
      <c r="BK3666" s="9"/>
      <c r="BL3666" s="9"/>
      <c r="BM3666" s="9"/>
      <c r="BN3666" s="9"/>
      <c r="BO3666" s="9"/>
      <c r="BP3666" s="9"/>
      <c r="BQ3666" s="9"/>
      <c r="BR3666" s="9"/>
      <c r="BS3666" s="9"/>
      <c r="BT3666" s="9"/>
      <c r="BU3666" s="9"/>
      <c r="BV3666" s="9"/>
      <c r="BW3666" s="9"/>
      <c r="CB3666" s="10"/>
      <c r="CC3666" s="10"/>
      <c r="CD3666" s="10"/>
      <c r="CE3666" s="10"/>
      <c r="CF3666" s="11"/>
      <c r="CG3666" s="11"/>
      <c r="CH3666" s="11"/>
      <c r="CI3666" s="11"/>
      <c r="CJ3666" s="10"/>
      <c r="CK3666" s="10"/>
      <c r="CL3666" s="10"/>
      <c r="CM3666" s="10"/>
      <c r="CN3666" s="10"/>
      <c r="CO3666" s="10"/>
      <c r="CP3666" s="10"/>
      <c r="CQ3666" s="10"/>
      <c r="CR3666" s="10"/>
      <c r="CS3666" s="10"/>
      <c r="CT3666" s="10"/>
      <c r="CU3666" s="10"/>
      <c r="CV3666" s="9"/>
      <c r="CW3666" s="9"/>
      <c r="CX3666" s="9"/>
      <c r="CY3666" s="9"/>
    </row>
    <row r="3667" spans="31:103" ht="18" customHeight="1">
      <c r="AE3667" s="16"/>
      <c r="AF3667" s="16"/>
      <c r="AG3667" s="16"/>
      <c r="AH3667" s="16"/>
      <c r="AI3667" s="16"/>
      <c r="AJ3667" s="16"/>
      <c r="AK3667" s="16"/>
      <c r="AL3667" s="16"/>
      <c r="AM3667" s="16"/>
      <c r="AN3667" s="16"/>
      <c r="AO3667" s="16"/>
      <c r="AP3667" s="16"/>
      <c r="AQ3667" s="15"/>
      <c r="AV3667" s="9"/>
      <c r="AW3667" s="9"/>
      <c r="AX3667" s="9"/>
      <c r="AY3667" s="9"/>
      <c r="AZ3667" s="9"/>
      <c r="BA3667" s="9"/>
      <c r="BB3667" s="9"/>
      <c r="BC3667" s="9"/>
      <c r="BD3667" s="9"/>
      <c r="BE3667" s="9"/>
      <c r="BF3667" s="9"/>
      <c r="BG3667" s="9"/>
      <c r="BH3667" s="9"/>
      <c r="BI3667" s="9"/>
      <c r="BJ3667" s="9"/>
      <c r="BK3667" s="9"/>
      <c r="BL3667" s="9"/>
      <c r="BM3667" s="9"/>
      <c r="BN3667" s="9"/>
      <c r="BO3667" s="9"/>
      <c r="BP3667" s="9"/>
      <c r="BQ3667" s="9"/>
      <c r="BR3667" s="9"/>
      <c r="BS3667" s="9"/>
      <c r="BT3667" s="9"/>
      <c r="BU3667" s="9"/>
      <c r="BV3667" s="9"/>
      <c r="BW3667" s="9"/>
      <c r="CB3667" s="10"/>
      <c r="CC3667" s="10"/>
      <c r="CD3667" s="10"/>
      <c r="CE3667" s="10"/>
      <c r="CF3667" s="11"/>
      <c r="CG3667" s="11"/>
      <c r="CH3667" s="11"/>
      <c r="CI3667" s="11"/>
      <c r="CJ3667" s="10"/>
      <c r="CK3667" s="10"/>
      <c r="CL3667" s="10"/>
      <c r="CM3667" s="10"/>
      <c r="CN3667" s="10"/>
      <c r="CO3667" s="10"/>
      <c r="CP3667" s="10"/>
      <c r="CQ3667" s="10"/>
      <c r="CR3667" s="10"/>
      <c r="CS3667" s="10"/>
      <c r="CT3667" s="10"/>
      <c r="CU3667" s="10"/>
      <c r="CV3667" s="9"/>
      <c r="CW3667" s="9"/>
      <c r="CX3667" s="9"/>
      <c r="CY3667" s="9"/>
    </row>
    <row r="3668" spans="31:103" ht="18" customHeight="1">
      <c r="AE3668" s="16"/>
      <c r="AF3668" s="16"/>
      <c r="AG3668" s="16"/>
      <c r="AH3668" s="16"/>
      <c r="AI3668" s="16"/>
      <c r="AJ3668" s="16"/>
      <c r="AK3668" s="16"/>
      <c r="AL3668" s="16"/>
      <c r="AM3668" s="16"/>
      <c r="AN3668" s="16"/>
      <c r="AO3668" s="16"/>
      <c r="AP3668" s="16"/>
      <c r="AQ3668" s="15"/>
      <c r="AV3668" s="9"/>
      <c r="AW3668" s="9"/>
      <c r="AX3668" s="9"/>
      <c r="AY3668" s="9"/>
      <c r="AZ3668" s="9"/>
      <c r="BA3668" s="9"/>
      <c r="BB3668" s="9"/>
      <c r="BC3668" s="9"/>
      <c r="BD3668" s="9"/>
      <c r="BE3668" s="9"/>
      <c r="BF3668" s="9"/>
      <c r="BG3668" s="9"/>
      <c r="BH3668" s="9"/>
      <c r="BI3668" s="9"/>
      <c r="BJ3668" s="9"/>
      <c r="BK3668" s="9"/>
      <c r="BL3668" s="9"/>
      <c r="BM3668" s="9"/>
      <c r="BN3668" s="9"/>
      <c r="BO3668" s="9"/>
      <c r="BP3668" s="9"/>
      <c r="BQ3668" s="9"/>
      <c r="BR3668" s="9"/>
      <c r="BS3668" s="9"/>
      <c r="BT3668" s="9"/>
      <c r="BU3668" s="9"/>
      <c r="BV3668" s="9"/>
      <c r="BW3668" s="9"/>
      <c r="CB3668" s="10"/>
      <c r="CC3668" s="10"/>
      <c r="CD3668" s="10"/>
      <c r="CE3668" s="10"/>
      <c r="CF3668" s="11"/>
      <c r="CG3668" s="11"/>
      <c r="CH3668" s="11"/>
      <c r="CI3668" s="11"/>
      <c r="CJ3668" s="10"/>
      <c r="CK3668" s="10"/>
      <c r="CL3668" s="10"/>
      <c r="CM3668" s="10"/>
      <c r="CN3668" s="10"/>
      <c r="CO3668" s="10"/>
      <c r="CP3668" s="10"/>
      <c r="CQ3668" s="10"/>
      <c r="CR3668" s="10"/>
      <c r="CS3668" s="10"/>
      <c r="CT3668" s="10"/>
      <c r="CU3668" s="10"/>
      <c r="CV3668" s="9"/>
      <c r="CW3668" s="9"/>
      <c r="CX3668" s="9"/>
      <c r="CY3668" s="9"/>
    </row>
    <row r="3669" spans="31:103" ht="18" customHeight="1">
      <c r="AE3669" s="16"/>
      <c r="AF3669" s="16"/>
      <c r="AG3669" s="16"/>
      <c r="AH3669" s="16"/>
      <c r="AI3669" s="16"/>
      <c r="AJ3669" s="16"/>
      <c r="AK3669" s="16"/>
      <c r="AL3669" s="16"/>
      <c r="AM3669" s="16"/>
      <c r="AN3669" s="16"/>
      <c r="AO3669" s="16"/>
      <c r="AP3669" s="16"/>
      <c r="AQ3669" s="15"/>
      <c r="AV3669" s="9"/>
      <c r="AW3669" s="9"/>
      <c r="AX3669" s="9"/>
      <c r="AY3669" s="9"/>
      <c r="AZ3669" s="9"/>
      <c r="BA3669" s="9"/>
      <c r="BB3669" s="9"/>
      <c r="BC3669" s="9"/>
      <c r="BD3669" s="9"/>
      <c r="BE3669" s="9"/>
      <c r="BF3669" s="9"/>
      <c r="BG3669" s="9"/>
      <c r="BH3669" s="9"/>
      <c r="BI3669" s="9"/>
      <c r="BJ3669" s="9"/>
      <c r="BK3669" s="9"/>
      <c r="BL3669" s="9"/>
      <c r="BM3669" s="9"/>
      <c r="BN3669" s="9"/>
      <c r="BO3669" s="9"/>
      <c r="BP3669" s="9"/>
      <c r="BQ3669" s="9"/>
      <c r="BR3669" s="9"/>
      <c r="BS3669" s="9"/>
      <c r="BT3669" s="9"/>
      <c r="BU3669" s="9"/>
      <c r="BV3669" s="9"/>
      <c r="BW3669" s="9"/>
      <c r="CB3669" s="10"/>
      <c r="CC3669" s="10"/>
      <c r="CD3669" s="10"/>
      <c r="CE3669" s="10"/>
      <c r="CF3669" s="11"/>
      <c r="CG3669" s="11"/>
      <c r="CH3669" s="11"/>
      <c r="CI3669" s="11"/>
      <c r="CJ3669" s="10"/>
      <c r="CK3669" s="10"/>
      <c r="CL3669" s="10"/>
      <c r="CM3669" s="10"/>
      <c r="CN3669" s="10"/>
      <c r="CO3669" s="10"/>
      <c r="CP3669" s="10"/>
      <c r="CQ3669" s="10"/>
      <c r="CR3669" s="10"/>
      <c r="CS3669" s="10"/>
      <c r="CT3669" s="10"/>
      <c r="CU3669" s="10"/>
      <c r="CV3669" s="9"/>
      <c r="CW3669" s="9"/>
      <c r="CX3669" s="9"/>
      <c r="CY3669" s="9"/>
    </row>
    <row r="3670" spans="31:103" ht="18" customHeight="1">
      <c r="AE3670" s="16"/>
      <c r="AF3670" s="16"/>
      <c r="AG3670" s="16"/>
      <c r="AH3670" s="16"/>
      <c r="AI3670" s="16"/>
      <c r="AJ3670" s="16"/>
      <c r="AK3670" s="16"/>
      <c r="AL3670" s="16"/>
      <c r="AM3670" s="16"/>
      <c r="AN3670" s="16"/>
      <c r="AO3670" s="16"/>
      <c r="AP3670" s="16"/>
      <c r="AQ3670" s="15"/>
      <c r="AV3670" s="9"/>
      <c r="AW3670" s="9"/>
      <c r="AX3670" s="9"/>
      <c r="AY3670" s="9"/>
      <c r="AZ3670" s="9"/>
      <c r="BA3670" s="9"/>
      <c r="BB3670" s="9"/>
      <c r="BC3670" s="9"/>
      <c r="BD3670" s="9"/>
      <c r="BE3670" s="9"/>
      <c r="BF3670" s="9"/>
      <c r="BG3670" s="9"/>
      <c r="BH3670" s="9"/>
      <c r="BI3670" s="9"/>
      <c r="BJ3670" s="9"/>
      <c r="BK3670" s="9"/>
      <c r="BL3670" s="9"/>
      <c r="BM3670" s="9"/>
      <c r="BN3670" s="9"/>
      <c r="BO3670" s="9"/>
      <c r="BP3670" s="9"/>
      <c r="BQ3670" s="9"/>
      <c r="BR3670" s="9"/>
      <c r="BS3670" s="9"/>
      <c r="BT3670" s="9"/>
      <c r="BU3670" s="9"/>
      <c r="BV3670" s="9"/>
      <c r="BW3670" s="9"/>
      <c r="CB3670" s="10"/>
      <c r="CC3670" s="10"/>
      <c r="CD3670" s="10"/>
      <c r="CE3670" s="10"/>
      <c r="CF3670" s="11"/>
      <c r="CG3670" s="11"/>
      <c r="CH3670" s="11"/>
      <c r="CI3670" s="11"/>
      <c r="CJ3670" s="10"/>
      <c r="CK3670" s="10"/>
      <c r="CL3670" s="10"/>
      <c r="CM3670" s="10"/>
      <c r="CN3670" s="10"/>
      <c r="CO3670" s="10"/>
      <c r="CP3670" s="10"/>
      <c r="CQ3670" s="10"/>
      <c r="CR3670" s="10"/>
      <c r="CS3670" s="10"/>
      <c r="CT3670" s="10"/>
      <c r="CU3670" s="10"/>
      <c r="CV3670" s="9"/>
      <c r="CW3670" s="9"/>
      <c r="CX3670" s="9"/>
      <c r="CY3670" s="9"/>
    </row>
    <row r="3671" spans="31:103" ht="18" customHeight="1">
      <c r="AE3671" s="16"/>
      <c r="AF3671" s="16"/>
      <c r="AG3671" s="16"/>
      <c r="AH3671" s="16"/>
      <c r="AI3671" s="16"/>
      <c r="AJ3671" s="16"/>
      <c r="AK3671" s="16"/>
      <c r="AL3671" s="16"/>
      <c r="AM3671" s="16"/>
      <c r="AN3671" s="16"/>
      <c r="AO3671" s="16"/>
      <c r="AP3671" s="16"/>
      <c r="AQ3671" s="15"/>
      <c r="AV3671" s="9"/>
      <c r="AW3671" s="9"/>
      <c r="AX3671" s="9"/>
      <c r="AY3671" s="9"/>
      <c r="AZ3671" s="9"/>
      <c r="BA3671" s="9"/>
      <c r="BB3671" s="9"/>
      <c r="BC3671" s="9"/>
      <c r="BD3671" s="9"/>
      <c r="BE3671" s="9"/>
      <c r="BF3671" s="9"/>
      <c r="BG3671" s="9"/>
      <c r="BH3671" s="9"/>
      <c r="BI3671" s="9"/>
      <c r="BJ3671" s="9"/>
      <c r="BK3671" s="9"/>
      <c r="BL3671" s="9"/>
      <c r="BM3671" s="9"/>
      <c r="BN3671" s="9"/>
      <c r="BO3671" s="9"/>
      <c r="BP3671" s="9"/>
      <c r="BQ3671" s="9"/>
      <c r="BR3671" s="9"/>
      <c r="BS3671" s="9"/>
      <c r="BT3671" s="9"/>
      <c r="BU3671" s="9"/>
      <c r="BV3671" s="9"/>
      <c r="BW3671" s="9"/>
      <c r="CB3671" s="10"/>
      <c r="CC3671" s="10"/>
      <c r="CD3671" s="10"/>
      <c r="CE3671" s="10"/>
      <c r="CF3671" s="11"/>
      <c r="CG3671" s="11"/>
      <c r="CH3671" s="11"/>
      <c r="CI3671" s="11"/>
      <c r="CJ3671" s="10"/>
      <c r="CK3671" s="10"/>
      <c r="CL3671" s="10"/>
      <c r="CM3671" s="10"/>
      <c r="CN3671" s="10"/>
      <c r="CO3671" s="10"/>
      <c r="CP3671" s="10"/>
      <c r="CQ3671" s="10"/>
      <c r="CR3671" s="10"/>
      <c r="CS3671" s="10"/>
      <c r="CT3671" s="10"/>
      <c r="CU3671" s="10"/>
      <c r="CV3671" s="9"/>
      <c r="CW3671" s="9"/>
      <c r="CX3671" s="9"/>
      <c r="CY3671" s="9"/>
    </row>
    <row r="3672" spans="31:103" ht="18" customHeight="1">
      <c r="AE3672" s="16"/>
      <c r="AF3672" s="16"/>
      <c r="AG3672" s="16"/>
      <c r="AH3672" s="16"/>
      <c r="AI3672" s="16"/>
      <c r="AJ3672" s="16"/>
      <c r="AK3672" s="16"/>
      <c r="AL3672" s="16"/>
      <c r="AM3672" s="16"/>
      <c r="AN3672" s="16"/>
      <c r="AO3672" s="16"/>
      <c r="AP3672" s="16"/>
      <c r="AQ3672" s="15"/>
      <c r="AV3672" s="9"/>
      <c r="AW3672" s="9"/>
      <c r="AX3672" s="9"/>
      <c r="AY3672" s="9"/>
      <c r="AZ3672" s="9"/>
      <c r="BA3672" s="9"/>
      <c r="BB3672" s="9"/>
      <c r="BC3672" s="9"/>
      <c r="BD3672" s="9"/>
      <c r="BE3672" s="9"/>
      <c r="BF3672" s="9"/>
      <c r="BG3672" s="9"/>
      <c r="BH3672" s="9"/>
      <c r="BI3672" s="9"/>
      <c r="BJ3672" s="9"/>
      <c r="BK3672" s="9"/>
      <c r="BL3672" s="9"/>
      <c r="BM3672" s="9"/>
      <c r="BN3672" s="9"/>
      <c r="BO3672" s="9"/>
      <c r="BP3672" s="9"/>
      <c r="BQ3672" s="9"/>
      <c r="BR3672" s="9"/>
      <c r="BS3672" s="9"/>
      <c r="BT3672" s="9"/>
      <c r="BU3672" s="9"/>
      <c r="BV3672" s="9"/>
      <c r="BW3672" s="9"/>
      <c r="CB3672" s="10"/>
      <c r="CC3672" s="10"/>
      <c r="CD3672" s="10"/>
      <c r="CE3672" s="10"/>
      <c r="CF3672" s="11"/>
      <c r="CG3672" s="11"/>
      <c r="CH3672" s="11"/>
      <c r="CI3672" s="11"/>
      <c r="CJ3672" s="10"/>
      <c r="CK3672" s="10"/>
      <c r="CL3672" s="10"/>
      <c r="CM3672" s="10"/>
      <c r="CN3672" s="10"/>
      <c r="CO3672" s="10"/>
      <c r="CP3672" s="10"/>
      <c r="CQ3672" s="10"/>
      <c r="CR3672" s="10"/>
      <c r="CS3672" s="10"/>
      <c r="CT3672" s="10"/>
      <c r="CU3672" s="10"/>
      <c r="CV3672" s="9"/>
      <c r="CW3672" s="9"/>
      <c r="CX3672" s="9"/>
      <c r="CY3672" s="9"/>
    </row>
    <row r="3673" spans="31:103" ht="18" customHeight="1">
      <c r="AE3673" s="16"/>
      <c r="AF3673" s="16"/>
      <c r="AG3673" s="16"/>
      <c r="AH3673" s="16"/>
      <c r="AI3673" s="16"/>
      <c r="AJ3673" s="16"/>
      <c r="AK3673" s="16"/>
      <c r="AL3673" s="16"/>
      <c r="AM3673" s="16"/>
      <c r="AN3673" s="16"/>
      <c r="AO3673" s="16"/>
      <c r="AP3673" s="16"/>
      <c r="AQ3673" s="15"/>
      <c r="AV3673" s="9"/>
      <c r="AW3673" s="9"/>
      <c r="AX3673" s="9"/>
      <c r="AY3673" s="9"/>
      <c r="AZ3673" s="9"/>
      <c r="BA3673" s="9"/>
      <c r="BB3673" s="9"/>
      <c r="BC3673" s="9"/>
      <c r="BD3673" s="9"/>
      <c r="BE3673" s="9"/>
      <c r="BF3673" s="9"/>
      <c r="BG3673" s="9"/>
      <c r="BH3673" s="9"/>
      <c r="BI3673" s="9"/>
      <c r="BJ3673" s="9"/>
      <c r="BK3673" s="9"/>
      <c r="BL3673" s="9"/>
      <c r="BM3673" s="9"/>
      <c r="BN3673" s="9"/>
      <c r="BO3673" s="9"/>
      <c r="BP3673" s="9"/>
      <c r="BQ3673" s="9"/>
      <c r="BR3673" s="9"/>
      <c r="BS3673" s="9"/>
      <c r="BT3673" s="9"/>
      <c r="BU3673" s="9"/>
      <c r="BV3673" s="9"/>
      <c r="BW3673" s="9"/>
      <c r="CB3673" s="10"/>
      <c r="CC3673" s="10"/>
      <c r="CD3673" s="10"/>
      <c r="CE3673" s="10"/>
      <c r="CF3673" s="11"/>
      <c r="CG3673" s="11"/>
      <c r="CH3673" s="11"/>
      <c r="CI3673" s="11"/>
      <c r="CJ3673" s="10"/>
      <c r="CK3673" s="10"/>
      <c r="CL3673" s="10"/>
      <c r="CM3673" s="10"/>
      <c r="CN3673" s="10"/>
      <c r="CO3673" s="10"/>
      <c r="CP3673" s="10"/>
      <c r="CQ3673" s="10"/>
      <c r="CR3673" s="10"/>
      <c r="CS3673" s="10"/>
      <c r="CT3673" s="10"/>
      <c r="CU3673" s="10"/>
      <c r="CV3673" s="9"/>
      <c r="CW3673" s="9"/>
      <c r="CX3673" s="9"/>
      <c r="CY3673" s="9"/>
    </row>
    <row r="3674" spans="31:103" ht="18" customHeight="1">
      <c r="AE3674" s="16"/>
      <c r="AF3674" s="16"/>
      <c r="AG3674" s="16"/>
      <c r="AH3674" s="16"/>
      <c r="AI3674" s="16"/>
      <c r="AJ3674" s="16"/>
      <c r="AK3674" s="16"/>
      <c r="AL3674" s="16"/>
      <c r="AM3674" s="16"/>
      <c r="AN3674" s="16"/>
      <c r="AO3674" s="16"/>
      <c r="AP3674" s="16"/>
      <c r="AQ3674" s="15"/>
      <c r="AV3674" s="9"/>
      <c r="AW3674" s="9"/>
      <c r="AX3674" s="9"/>
      <c r="AY3674" s="9"/>
      <c r="AZ3674" s="9"/>
      <c r="BA3674" s="9"/>
      <c r="BB3674" s="9"/>
      <c r="BC3674" s="9"/>
      <c r="BD3674" s="9"/>
      <c r="BE3674" s="9"/>
      <c r="BF3674" s="9"/>
      <c r="BG3674" s="9"/>
      <c r="BH3674" s="9"/>
      <c r="BI3674" s="9"/>
      <c r="BJ3674" s="9"/>
      <c r="BK3674" s="9"/>
      <c r="BL3674" s="9"/>
      <c r="BM3674" s="9"/>
      <c r="BN3674" s="9"/>
      <c r="BO3674" s="9"/>
      <c r="BP3674" s="9"/>
      <c r="BQ3674" s="9"/>
      <c r="BR3674" s="9"/>
      <c r="BS3674" s="9"/>
      <c r="BT3674" s="9"/>
      <c r="BU3674" s="9"/>
      <c r="BV3674" s="9"/>
      <c r="BW3674" s="9"/>
      <c r="CB3674" s="10"/>
      <c r="CC3674" s="10"/>
      <c r="CD3674" s="10"/>
      <c r="CE3674" s="10"/>
      <c r="CF3674" s="11"/>
      <c r="CG3674" s="11"/>
      <c r="CH3674" s="11"/>
      <c r="CI3674" s="11"/>
      <c r="CJ3674" s="10"/>
      <c r="CK3674" s="10"/>
      <c r="CL3674" s="10"/>
      <c r="CM3674" s="10"/>
      <c r="CN3674" s="10"/>
      <c r="CO3674" s="10"/>
      <c r="CP3674" s="10"/>
      <c r="CQ3674" s="10"/>
      <c r="CR3674" s="10"/>
      <c r="CS3674" s="10"/>
      <c r="CT3674" s="10"/>
      <c r="CU3674" s="10"/>
      <c r="CV3674" s="9"/>
      <c r="CW3674" s="9"/>
      <c r="CX3674" s="9"/>
      <c r="CY3674" s="9"/>
    </row>
    <row r="3675" spans="31:103" ht="18" customHeight="1">
      <c r="AE3675" s="16"/>
      <c r="AF3675" s="16"/>
      <c r="AG3675" s="16"/>
      <c r="AH3675" s="16"/>
      <c r="AI3675" s="16"/>
      <c r="AJ3675" s="16"/>
      <c r="AK3675" s="16"/>
      <c r="AL3675" s="16"/>
      <c r="AM3675" s="16"/>
      <c r="AN3675" s="16"/>
      <c r="AO3675" s="16"/>
      <c r="AP3675" s="16"/>
      <c r="AQ3675" s="15"/>
      <c r="AV3675" s="9"/>
      <c r="AW3675" s="9"/>
      <c r="AX3675" s="9"/>
      <c r="AY3675" s="9"/>
      <c r="AZ3675" s="9"/>
      <c r="BA3675" s="9"/>
      <c r="BB3675" s="9"/>
      <c r="BC3675" s="9"/>
      <c r="BD3675" s="9"/>
      <c r="BE3675" s="9"/>
      <c r="BF3675" s="9"/>
      <c r="BG3675" s="9"/>
      <c r="BH3675" s="9"/>
      <c r="BI3675" s="9"/>
      <c r="BJ3675" s="9"/>
      <c r="BK3675" s="9"/>
      <c r="BL3675" s="9"/>
      <c r="BM3675" s="9"/>
      <c r="BN3675" s="9"/>
      <c r="BO3675" s="9"/>
      <c r="BP3675" s="9"/>
      <c r="BQ3675" s="9"/>
      <c r="BR3675" s="9"/>
      <c r="BS3675" s="9"/>
      <c r="BT3675" s="9"/>
      <c r="BU3675" s="9"/>
      <c r="BV3675" s="9"/>
      <c r="BW3675" s="9"/>
      <c r="CB3675" s="10"/>
      <c r="CC3675" s="10"/>
      <c r="CD3675" s="10"/>
      <c r="CE3675" s="10"/>
      <c r="CF3675" s="11"/>
      <c r="CG3675" s="11"/>
      <c r="CH3675" s="11"/>
      <c r="CI3675" s="11"/>
      <c r="CJ3675" s="10"/>
      <c r="CK3675" s="10"/>
      <c r="CL3675" s="10"/>
      <c r="CM3675" s="10"/>
      <c r="CN3675" s="10"/>
      <c r="CO3675" s="10"/>
      <c r="CP3675" s="10"/>
      <c r="CQ3675" s="10"/>
      <c r="CR3675" s="10"/>
      <c r="CS3675" s="10"/>
      <c r="CT3675" s="10"/>
      <c r="CU3675" s="10"/>
      <c r="CV3675" s="9"/>
      <c r="CW3675" s="9"/>
      <c r="CX3675" s="9"/>
      <c r="CY3675" s="9"/>
    </row>
    <row r="3676" spans="31:103" ht="18" customHeight="1">
      <c r="AE3676" s="16"/>
      <c r="AF3676" s="16"/>
      <c r="AG3676" s="16"/>
      <c r="AH3676" s="16"/>
      <c r="AI3676" s="16"/>
      <c r="AJ3676" s="16"/>
      <c r="AK3676" s="16"/>
      <c r="AL3676" s="16"/>
      <c r="AM3676" s="16"/>
      <c r="AN3676" s="16"/>
      <c r="AO3676" s="16"/>
      <c r="AP3676" s="16"/>
      <c r="AQ3676" s="15"/>
      <c r="AV3676" s="9"/>
      <c r="AW3676" s="9"/>
      <c r="AX3676" s="9"/>
      <c r="AY3676" s="9"/>
      <c r="AZ3676" s="9"/>
      <c r="BA3676" s="9"/>
      <c r="BB3676" s="9"/>
      <c r="BC3676" s="9"/>
      <c r="BD3676" s="9"/>
      <c r="BE3676" s="9"/>
      <c r="BF3676" s="9"/>
      <c r="BG3676" s="9"/>
      <c r="BH3676" s="9"/>
      <c r="BI3676" s="9"/>
      <c r="BJ3676" s="9"/>
      <c r="BK3676" s="9"/>
      <c r="BL3676" s="9"/>
      <c r="BM3676" s="9"/>
      <c r="BN3676" s="9"/>
      <c r="BO3676" s="9"/>
      <c r="BP3676" s="9"/>
      <c r="BQ3676" s="9"/>
      <c r="BR3676" s="9"/>
      <c r="BS3676" s="9"/>
      <c r="BT3676" s="9"/>
      <c r="BU3676" s="9"/>
      <c r="BV3676" s="9"/>
      <c r="BW3676" s="9"/>
      <c r="CB3676" s="10"/>
      <c r="CC3676" s="10"/>
      <c r="CD3676" s="10"/>
      <c r="CE3676" s="10"/>
      <c r="CF3676" s="11"/>
      <c r="CG3676" s="11"/>
      <c r="CH3676" s="11"/>
      <c r="CI3676" s="11"/>
      <c r="CJ3676" s="10"/>
      <c r="CK3676" s="10"/>
      <c r="CL3676" s="10"/>
      <c r="CM3676" s="10"/>
      <c r="CN3676" s="10"/>
      <c r="CO3676" s="10"/>
      <c r="CP3676" s="10"/>
      <c r="CQ3676" s="10"/>
      <c r="CR3676" s="10"/>
      <c r="CS3676" s="10"/>
      <c r="CT3676" s="10"/>
      <c r="CU3676" s="10"/>
      <c r="CV3676" s="9"/>
      <c r="CW3676" s="9"/>
      <c r="CX3676" s="9"/>
      <c r="CY3676" s="9"/>
    </row>
    <row r="3677" spans="31:103" ht="18" customHeight="1">
      <c r="AE3677" s="16"/>
      <c r="AF3677" s="16"/>
      <c r="AG3677" s="16"/>
      <c r="AH3677" s="16"/>
      <c r="AI3677" s="16"/>
      <c r="AJ3677" s="16"/>
      <c r="AK3677" s="16"/>
      <c r="AL3677" s="16"/>
      <c r="AM3677" s="16"/>
      <c r="AN3677" s="16"/>
      <c r="AO3677" s="16"/>
      <c r="AP3677" s="16"/>
      <c r="AQ3677" s="15"/>
      <c r="AV3677" s="9"/>
      <c r="AW3677" s="9"/>
      <c r="AX3677" s="9"/>
      <c r="AY3677" s="9"/>
      <c r="AZ3677" s="9"/>
      <c r="BA3677" s="9"/>
      <c r="BB3677" s="9"/>
      <c r="BC3677" s="9"/>
      <c r="BD3677" s="9"/>
      <c r="BE3677" s="9"/>
      <c r="BF3677" s="9"/>
      <c r="BG3677" s="9"/>
      <c r="BH3677" s="9"/>
      <c r="BI3677" s="9"/>
      <c r="BJ3677" s="9"/>
      <c r="BK3677" s="9"/>
      <c r="BL3677" s="9"/>
      <c r="BM3677" s="9"/>
      <c r="BN3677" s="9"/>
      <c r="BO3677" s="9"/>
      <c r="BP3677" s="9"/>
      <c r="BQ3677" s="9"/>
      <c r="BR3677" s="9"/>
      <c r="BS3677" s="9"/>
      <c r="BT3677" s="9"/>
      <c r="BU3677" s="9"/>
      <c r="BV3677" s="9"/>
      <c r="BW3677" s="9"/>
      <c r="CB3677" s="10"/>
      <c r="CC3677" s="10"/>
      <c r="CD3677" s="10"/>
      <c r="CE3677" s="10"/>
      <c r="CF3677" s="11"/>
      <c r="CG3677" s="11"/>
      <c r="CH3677" s="11"/>
      <c r="CI3677" s="11"/>
      <c r="CJ3677" s="10"/>
      <c r="CK3677" s="10"/>
      <c r="CL3677" s="10"/>
      <c r="CM3677" s="10"/>
      <c r="CN3677" s="10"/>
      <c r="CO3677" s="10"/>
      <c r="CP3677" s="10"/>
      <c r="CQ3677" s="10"/>
      <c r="CR3677" s="10"/>
      <c r="CS3677" s="10"/>
      <c r="CT3677" s="10"/>
      <c r="CU3677" s="10"/>
      <c r="CV3677" s="9"/>
      <c r="CW3677" s="9"/>
      <c r="CX3677" s="9"/>
      <c r="CY3677" s="9"/>
    </row>
    <row r="3678" spans="31:103" ht="18" customHeight="1">
      <c r="AE3678" s="16"/>
      <c r="AF3678" s="16"/>
      <c r="AG3678" s="16"/>
      <c r="AH3678" s="16"/>
      <c r="AI3678" s="16"/>
      <c r="AJ3678" s="16"/>
      <c r="AK3678" s="16"/>
      <c r="AL3678" s="16"/>
      <c r="AM3678" s="16"/>
      <c r="AN3678" s="16"/>
      <c r="AO3678" s="16"/>
      <c r="AP3678" s="16"/>
      <c r="AQ3678" s="15"/>
      <c r="AV3678" s="9"/>
      <c r="AW3678" s="9"/>
      <c r="AX3678" s="9"/>
      <c r="AY3678" s="9"/>
      <c r="AZ3678" s="9"/>
      <c r="BA3678" s="9"/>
      <c r="BB3678" s="9"/>
      <c r="BC3678" s="9"/>
      <c r="BD3678" s="9"/>
      <c r="BE3678" s="9"/>
      <c r="BF3678" s="9"/>
      <c r="BG3678" s="9"/>
      <c r="BH3678" s="9"/>
      <c r="BI3678" s="9"/>
      <c r="BJ3678" s="9"/>
      <c r="BK3678" s="9"/>
      <c r="BL3678" s="9"/>
      <c r="BM3678" s="9"/>
      <c r="BN3678" s="9"/>
      <c r="BO3678" s="9"/>
      <c r="BP3678" s="9"/>
      <c r="BQ3678" s="9"/>
      <c r="BR3678" s="9"/>
      <c r="BS3678" s="9"/>
      <c r="BT3678" s="9"/>
      <c r="BU3678" s="9"/>
      <c r="BV3678" s="9"/>
      <c r="BW3678" s="9"/>
      <c r="CB3678" s="10"/>
      <c r="CC3678" s="10"/>
      <c r="CD3678" s="10"/>
      <c r="CE3678" s="10"/>
      <c r="CF3678" s="11"/>
      <c r="CG3678" s="11"/>
      <c r="CH3678" s="11"/>
      <c r="CI3678" s="11"/>
      <c r="CJ3678" s="10"/>
      <c r="CK3678" s="10"/>
      <c r="CL3678" s="10"/>
      <c r="CM3678" s="10"/>
      <c r="CN3678" s="10"/>
      <c r="CO3678" s="10"/>
      <c r="CP3678" s="10"/>
      <c r="CQ3678" s="10"/>
      <c r="CR3678" s="10"/>
      <c r="CS3678" s="10"/>
      <c r="CT3678" s="10"/>
      <c r="CU3678" s="10"/>
      <c r="CV3678" s="9"/>
      <c r="CW3678" s="9"/>
      <c r="CX3678" s="9"/>
      <c r="CY3678" s="9"/>
    </row>
    <row r="3679" spans="31:103" ht="18" customHeight="1">
      <c r="AE3679" s="16"/>
      <c r="AF3679" s="16"/>
      <c r="AG3679" s="16"/>
      <c r="AH3679" s="16"/>
      <c r="AI3679" s="16"/>
      <c r="AJ3679" s="16"/>
      <c r="AK3679" s="16"/>
      <c r="AL3679" s="16"/>
      <c r="AM3679" s="16"/>
      <c r="AN3679" s="16"/>
      <c r="AO3679" s="16"/>
      <c r="AP3679" s="16"/>
      <c r="AQ3679" s="15"/>
      <c r="AV3679" s="9"/>
      <c r="AW3679" s="9"/>
      <c r="AX3679" s="9"/>
      <c r="AY3679" s="9"/>
      <c r="AZ3679" s="9"/>
      <c r="BA3679" s="9"/>
      <c r="BB3679" s="9"/>
      <c r="BC3679" s="9"/>
      <c r="BD3679" s="9"/>
      <c r="BE3679" s="9"/>
      <c r="BF3679" s="9"/>
      <c r="BG3679" s="9"/>
      <c r="BH3679" s="9"/>
      <c r="BI3679" s="9"/>
      <c r="BJ3679" s="9"/>
      <c r="BK3679" s="9"/>
      <c r="BL3679" s="9"/>
      <c r="BM3679" s="9"/>
      <c r="BN3679" s="9"/>
      <c r="BO3679" s="9"/>
      <c r="BP3679" s="9"/>
      <c r="BQ3679" s="9"/>
      <c r="BR3679" s="9"/>
      <c r="BS3679" s="9"/>
      <c r="BT3679" s="9"/>
      <c r="BU3679" s="9"/>
      <c r="BV3679" s="9"/>
      <c r="BW3679" s="9"/>
      <c r="CB3679" s="10"/>
      <c r="CC3679" s="10"/>
      <c r="CD3679" s="10"/>
      <c r="CE3679" s="10"/>
      <c r="CF3679" s="11"/>
      <c r="CG3679" s="11"/>
      <c r="CH3679" s="11"/>
      <c r="CI3679" s="11"/>
      <c r="CJ3679" s="10"/>
      <c r="CK3679" s="10"/>
      <c r="CL3679" s="10"/>
      <c r="CM3679" s="10"/>
      <c r="CN3679" s="10"/>
      <c r="CO3679" s="10"/>
      <c r="CP3679" s="10"/>
      <c r="CQ3679" s="10"/>
      <c r="CR3679" s="10"/>
      <c r="CS3679" s="10"/>
      <c r="CT3679" s="10"/>
      <c r="CU3679" s="10"/>
      <c r="CV3679" s="9"/>
      <c r="CW3679" s="9"/>
      <c r="CX3679" s="9"/>
      <c r="CY3679" s="9"/>
    </row>
    <row r="3680" spans="31:103" ht="18" customHeight="1">
      <c r="AE3680" s="16"/>
      <c r="AF3680" s="16"/>
      <c r="AG3680" s="16"/>
      <c r="AH3680" s="16"/>
      <c r="AI3680" s="16"/>
      <c r="AJ3680" s="16"/>
      <c r="AK3680" s="16"/>
      <c r="AL3680" s="16"/>
      <c r="AM3680" s="16"/>
      <c r="AN3680" s="16"/>
      <c r="AO3680" s="16"/>
      <c r="AP3680" s="16"/>
      <c r="AQ3680" s="15"/>
      <c r="AV3680" s="9"/>
      <c r="AW3680" s="9"/>
      <c r="AX3680" s="9"/>
      <c r="AY3680" s="9"/>
      <c r="AZ3680" s="9"/>
      <c r="BA3680" s="9"/>
      <c r="BB3680" s="9"/>
      <c r="BC3680" s="9"/>
      <c r="BD3680" s="9"/>
      <c r="BE3680" s="9"/>
      <c r="BF3680" s="9"/>
      <c r="BG3680" s="9"/>
      <c r="BH3680" s="9"/>
      <c r="BI3680" s="9"/>
      <c r="BJ3680" s="9"/>
      <c r="BK3680" s="9"/>
      <c r="BL3680" s="9"/>
      <c r="BM3680" s="9"/>
      <c r="BN3680" s="9"/>
      <c r="BO3680" s="9"/>
      <c r="BP3680" s="9"/>
      <c r="BQ3680" s="9"/>
      <c r="BR3680" s="9"/>
      <c r="BS3680" s="9"/>
      <c r="BT3680" s="9"/>
      <c r="BU3680" s="9"/>
      <c r="BV3680" s="9"/>
      <c r="BW3680" s="9"/>
      <c r="CB3680" s="10"/>
      <c r="CC3680" s="10"/>
      <c r="CD3680" s="10"/>
      <c r="CE3680" s="10"/>
      <c r="CF3680" s="11"/>
      <c r="CG3680" s="11"/>
      <c r="CH3680" s="11"/>
      <c r="CI3680" s="11"/>
      <c r="CJ3680" s="10"/>
      <c r="CK3680" s="10"/>
      <c r="CL3680" s="10"/>
      <c r="CM3680" s="10"/>
      <c r="CN3680" s="10"/>
      <c r="CO3680" s="10"/>
      <c r="CP3680" s="10"/>
      <c r="CQ3680" s="10"/>
      <c r="CR3680" s="10"/>
      <c r="CS3680" s="10"/>
      <c r="CT3680" s="10"/>
      <c r="CU3680" s="10"/>
      <c r="CV3680" s="9"/>
      <c r="CW3680" s="9"/>
      <c r="CX3680" s="9"/>
      <c r="CY3680" s="9"/>
    </row>
    <row r="3681" spans="31:103" ht="18" customHeight="1">
      <c r="AE3681" s="16"/>
      <c r="AF3681" s="16"/>
      <c r="AG3681" s="16"/>
      <c r="AH3681" s="16"/>
      <c r="AI3681" s="16"/>
      <c r="AJ3681" s="16"/>
      <c r="AK3681" s="16"/>
      <c r="AL3681" s="16"/>
      <c r="AM3681" s="16"/>
      <c r="AN3681" s="16"/>
      <c r="AO3681" s="16"/>
      <c r="AP3681" s="16"/>
      <c r="AQ3681" s="15"/>
      <c r="AV3681" s="9"/>
      <c r="AW3681" s="9"/>
      <c r="AX3681" s="9"/>
      <c r="AY3681" s="9"/>
      <c r="AZ3681" s="9"/>
      <c r="BA3681" s="9"/>
      <c r="BB3681" s="9"/>
      <c r="BC3681" s="9"/>
      <c r="BD3681" s="9"/>
      <c r="BE3681" s="9"/>
      <c r="BF3681" s="9"/>
      <c r="BG3681" s="9"/>
      <c r="BH3681" s="9"/>
      <c r="BI3681" s="9"/>
      <c r="BJ3681" s="9"/>
      <c r="BK3681" s="9"/>
      <c r="BL3681" s="9"/>
      <c r="BM3681" s="9"/>
      <c r="BN3681" s="9"/>
      <c r="BO3681" s="9"/>
      <c r="BP3681" s="9"/>
      <c r="BQ3681" s="9"/>
      <c r="BR3681" s="9"/>
      <c r="BS3681" s="9"/>
      <c r="BT3681" s="9"/>
      <c r="BU3681" s="9"/>
      <c r="BV3681" s="9"/>
      <c r="BW3681" s="9"/>
      <c r="CB3681" s="10"/>
      <c r="CC3681" s="10"/>
      <c r="CD3681" s="10"/>
      <c r="CE3681" s="10"/>
      <c r="CF3681" s="11"/>
      <c r="CG3681" s="11"/>
      <c r="CH3681" s="11"/>
      <c r="CI3681" s="11"/>
      <c r="CJ3681" s="10"/>
      <c r="CK3681" s="10"/>
      <c r="CL3681" s="10"/>
      <c r="CM3681" s="10"/>
      <c r="CN3681" s="10"/>
      <c r="CO3681" s="10"/>
      <c r="CP3681" s="10"/>
      <c r="CQ3681" s="10"/>
      <c r="CR3681" s="10"/>
      <c r="CS3681" s="10"/>
      <c r="CT3681" s="10"/>
      <c r="CU3681" s="10"/>
      <c r="CV3681" s="9"/>
      <c r="CW3681" s="9"/>
      <c r="CX3681" s="9"/>
      <c r="CY3681" s="9"/>
    </row>
    <row r="3682" spans="31:103" ht="18" customHeight="1">
      <c r="AE3682" s="16"/>
      <c r="AF3682" s="16"/>
      <c r="AG3682" s="16"/>
      <c r="AH3682" s="16"/>
      <c r="AI3682" s="16"/>
      <c r="AJ3682" s="16"/>
      <c r="AK3682" s="16"/>
      <c r="AL3682" s="16"/>
      <c r="AM3682" s="16"/>
      <c r="AN3682" s="16"/>
      <c r="AO3682" s="16"/>
      <c r="AP3682" s="16"/>
      <c r="AQ3682" s="15"/>
      <c r="AV3682" s="9"/>
      <c r="AW3682" s="9"/>
      <c r="AX3682" s="9"/>
      <c r="AY3682" s="9"/>
      <c r="AZ3682" s="9"/>
      <c r="BA3682" s="9"/>
      <c r="BB3682" s="9"/>
      <c r="BC3682" s="9"/>
      <c r="BD3682" s="9"/>
      <c r="BE3682" s="9"/>
      <c r="BF3682" s="9"/>
      <c r="BG3682" s="9"/>
      <c r="BH3682" s="9"/>
      <c r="BI3682" s="9"/>
      <c r="BJ3682" s="9"/>
      <c r="BK3682" s="9"/>
      <c r="BL3682" s="9"/>
      <c r="BM3682" s="9"/>
      <c r="BN3682" s="9"/>
      <c r="BO3682" s="9"/>
      <c r="BP3682" s="9"/>
      <c r="BQ3682" s="9"/>
      <c r="BR3682" s="9"/>
      <c r="BS3682" s="9"/>
      <c r="BT3682" s="9"/>
      <c r="BU3682" s="9"/>
      <c r="BV3682" s="9"/>
      <c r="BW3682" s="9"/>
      <c r="CB3682" s="10"/>
      <c r="CC3682" s="10"/>
      <c r="CD3682" s="10"/>
      <c r="CE3682" s="10"/>
      <c r="CF3682" s="11"/>
      <c r="CG3682" s="11"/>
      <c r="CH3682" s="11"/>
      <c r="CI3682" s="11"/>
      <c r="CJ3682" s="10"/>
      <c r="CK3682" s="10"/>
      <c r="CL3682" s="10"/>
      <c r="CM3682" s="10"/>
      <c r="CN3682" s="10"/>
      <c r="CO3682" s="10"/>
      <c r="CP3682" s="10"/>
      <c r="CQ3682" s="10"/>
      <c r="CR3682" s="10"/>
      <c r="CS3682" s="10"/>
      <c r="CT3682" s="10"/>
      <c r="CU3682" s="10"/>
      <c r="CV3682" s="9"/>
      <c r="CW3682" s="9"/>
      <c r="CX3682" s="9"/>
      <c r="CY3682" s="9"/>
    </row>
    <row r="3683" spans="31:103" ht="18" customHeight="1">
      <c r="AE3683" s="16"/>
      <c r="AF3683" s="16"/>
      <c r="AG3683" s="16"/>
      <c r="AH3683" s="16"/>
      <c r="AI3683" s="16"/>
      <c r="AJ3683" s="16"/>
      <c r="AK3683" s="16"/>
      <c r="AL3683" s="16"/>
      <c r="AM3683" s="16"/>
      <c r="AN3683" s="16"/>
      <c r="AO3683" s="16"/>
      <c r="AP3683" s="16"/>
      <c r="AQ3683" s="15"/>
      <c r="AV3683" s="9"/>
      <c r="AW3683" s="9"/>
      <c r="AX3683" s="9"/>
      <c r="AY3683" s="9"/>
      <c r="AZ3683" s="9"/>
      <c r="BA3683" s="9"/>
      <c r="BB3683" s="9"/>
      <c r="BC3683" s="9"/>
      <c r="BD3683" s="9"/>
      <c r="BE3683" s="9"/>
      <c r="BF3683" s="9"/>
      <c r="BG3683" s="9"/>
      <c r="BH3683" s="9"/>
      <c r="BI3683" s="9"/>
      <c r="BJ3683" s="9"/>
      <c r="BK3683" s="9"/>
      <c r="BL3683" s="9"/>
      <c r="BM3683" s="9"/>
      <c r="BN3683" s="9"/>
      <c r="BO3683" s="9"/>
      <c r="BP3683" s="9"/>
      <c r="BQ3683" s="9"/>
      <c r="BR3683" s="9"/>
      <c r="BS3683" s="9"/>
      <c r="BT3683" s="9"/>
      <c r="BU3683" s="9"/>
      <c r="BV3683" s="9"/>
      <c r="BW3683" s="9"/>
      <c r="CB3683" s="10"/>
      <c r="CC3683" s="10"/>
      <c r="CD3683" s="10"/>
      <c r="CE3683" s="10"/>
      <c r="CF3683" s="11"/>
      <c r="CG3683" s="11"/>
      <c r="CH3683" s="11"/>
      <c r="CI3683" s="11"/>
      <c r="CJ3683" s="10"/>
      <c r="CK3683" s="10"/>
      <c r="CL3683" s="10"/>
      <c r="CM3683" s="10"/>
      <c r="CN3683" s="10"/>
      <c r="CO3683" s="10"/>
      <c r="CP3683" s="10"/>
      <c r="CQ3683" s="10"/>
      <c r="CR3683" s="10"/>
      <c r="CS3683" s="10"/>
      <c r="CT3683" s="10"/>
      <c r="CU3683" s="10"/>
      <c r="CV3683" s="9"/>
      <c r="CW3683" s="9"/>
      <c r="CX3683" s="9"/>
      <c r="CY3683" s="9"/>
    </row>
    <row r="3684" spans="31:103" ht="18" customHeight="1">
      <c r="AE3684" s="16"/>
      <c r="AF3684" s="16"/>
      <c r="AG3684" s="16"/>
      <c r="AH3684" s="16"/>
      <c r="AI3684" s="16"/>
      <c r="AJ3684" s="16"/>
      <c r="AK3684" s="16"/>
      <c r="AL3684" s="16"/>
      <c r="AM3684" s="16"/>
      <c r="AN3684" s="16"/>
      <c r="AO3684" s="16"/>
      <c r="AP3684" s="16"/>
      <c r="AQ3684" s="15"/>
      <c r="AV3684" s="9"/>
      <c r="AW3684" s="9"/>
      <c r="AX3684" s="9"/>
      <c r="AY3684" s="9"/>
      <c r="AZ3684" s="9"/>
      <c r="BA3684" s="9"/>
      <c r="BB3684" s="9"/>
      <c r="BC3684" s="9"/>
      <c r="BD3684" s="9"/>
      <c r="BE3684" s="9"/>
      <c r="BF3684" s="9"/>
      <c r="BG3684" s="9"/>
      <c r="BH3684" s="9"/>
      <c r="BI3684" s="9"/>
      <c r="BJ3684" s="9"/>
      <c r="BK3684" s="9"/>
      <c r="BL3684" s="9"/>
      <c r="BM3684" s="9"/>
      <c r="BN3684" s="9"/>
      <c r="BO3684" s="9"/>
      <c r="BP3684" s="9"/>
      <c r="BQ3684" s="9"/>
      <c r="BR3684" s="9"/>
      <c r="BS3684" s="9"/>
      <c r="BT3684" s="9"/>
      <c r="BU3684" s="9"/>
      <c r="BV3684" s="9"/>
      <c r="BW3684" s="9"/>
      <c r="CB3684" s="10"/>
      <c r="CC3684" s="10"/>
      <c r="CD3684" s="10"/>
      <c r="CE3684" s="10"/>
      <c r="CF3684" s="11"/>
      <c r="CG3684" s="11"/>
      <c r="CH3684" s="11"/>
      <c r="CI3684" s="11"/>
      <c r="CJ3684" s="10"/>
      <c r="CK3684" s="10"/>
      <c r="CL3684" s="10"/>
      <c r="CM3684" s="10"/>
      <c r="CN3684" s="10"/>
      <c r="CO3684" s="10"/>
      <c r="CP3684" s="10"/>
      <c r="CQ3684" s="10"/>
      <c r="CR3684" s="10"/>
      <c r="CS3684" s="10"/>
      <c r="CT3684" s="10"/>
      <c r="CU3684" s="10"/>
      <c r="CV3684" s="9"/>
      <c r="CW3684" s="9"/>
      <c r="CX3684" s="9"/>
      <c r="CY3684" s="9"/>
    </row>
    <row r="3685" spans="31:103" ht="18" customHeight="1">
      <c r="AE3685" s="16"/>
      <c r="AF3685" s="16"/>
      <c r="AG3685" s="16"/>
      <c r="AH3685" s="16"/>
      <c r="AI3685" s="16"/>
      <c r="AJ3685" s="16"/>
      <c r="AK3685" s="16"/>
      <c r="AL3685" s="16"/>
      <c r="AM3685" s="16"/>
      <c r="AN3685" s="16"/>
      <c r="AO3685" s="16"/>
      <c r="AP3685" s="16"/>
      <c r="AQ3685" s="15"/>
      <c r="AV3685" s="9"/>
      <c r="AW3685" s="9"/>
      <c r="AX3685" s="9"/>
      <c r="AY3685" s="9"/>
      <c r="AZ3685" s="9"/>
      <c r="BA3685" s="9"/>
      <c r="BB3685" s="9"/>
      <c r="BC3685" s="9"/>
      <c r="BD3685" s="9"/>
      <c r="BE3685" s="9"/>
      <c r="BF3685" s="9"/>
      <c r="BG3685" s="9"/>
      <c r="BH3685" s="9"/>
      <c r="BI3685" s="9"/>
      <c r="BJ3685" s="9"/>
      <c r="BK3685" s="9"/>
      <c r="BL3685" s="9"/>
      <c r="BM3685" s="9"/>
      <c r="BN3685" s="9"/>
      <c r="BO3685" s="9"/>
      <c r="BP3685" s="9"/>
      <c r="BQ3685" s="9"/>
      <c r="BR3685" s="9"/>
      <c r="BS3685" s="9"/>
      <c r="BT3685" s="9"/>
      <c r="BU3685" s="9"/>
      <c r="BV3685" s="9"/>
      <c r="BW3685" s="9"/>
      <c r="CB3685" s="10"/>
      <c r="CC3685" s="10"/>
      <c r="CD3685" s="10"/>
      <c r="CE3685" s="10"/>
      <c r="CF3685" s="11"/>
      <c r="CG3685" s="11"/>
      <c r="CH3685" s="11"/>
      <c r="CI3685" s="11"/>
      <c r="CJ3685" s="10"/>
      <c r="CK3685" s="10"/>
      <c r="CL3685" s="10"/>
      <c r="CM3685" s="10"/>
      <c r="CN3685" s="10"/>
      <c r="CO3685" s="10"/>
      <c r="CP3685" s="10"/>
      <c r="CQ3685" s="10"/>
      <c r="CR3685" s="10"/>
      <c r="CS3685" s="10"/>
      <c r="CT3685" s="10"/>
      <c r="CU3685" s="10"/>
      <c r="CV3685" s="9"/>
      <c r="CW3685" s="9"/>
      <c r="CX3685" s="9"/>
      <c r="CY3685" s="9"/>
    </row>
    <row r="3686" spans="31:103" ht="18" customHeight="1">
      <c r="AE3686" s="16"/>
      <c r="AF3686" s="16"/>
      <c r="AG3686" s="16"/>
      <c r="AH3686" s="16"/>
      <c r="AI3686" s="16"/>
      <c r="AJ3686" s="16"/>
      <c r="AK3686" s="16"/>
      <c r="AL3686" s="16"/>
      <c r="AM3686" s="16"/>
      <c r="AN3686" s="16"/>
      <c r="AO3686" s="16"/>
      <c r="AP3686" s="16"/>
      <c r="AQ3686" s="15"/>
      <c r="AV3686" s="9"/>
      <c r="AW3686" s="9"/>
      <c r="AX3686" s="9"/>
      <c r="AY3686" s="9"/>
      <c r="AZ3686" s="9"/>
      <c r="BA3686" s="9"/>
      <c r="BB3686" s="9"/>
      <c r="BC3686" s="9"/>
      <c r="BD3686" s="9"/>
      <c r="BE3686" s="9"/>
      <c r="BF3686" s="9"/>
      <c r="BG3686" s="9"/>
      <c r="BH3686" s="9"/>
      <c r="BI3686" s="9"/>
      <c r="BJ3686" s="9"/>
      <c r="BK3686" s="9"/>
      <c r="BL3686" s="9"/>
      <c r="BM3686" s="9"/>
      <c r="BN3686" s="9"/>
      <c r="BO3686" s="9"/>
      <c r="BP3686" s="9"/>
      <c r="BQ3686" s="9"/>
      <c r="BR3686" s="9"/>
      <c r="BS3686" s="9"/>
      <c r="BT3686" s="9"/>
      <c r="BU3686" s="9"/>
      <c r="BV3686" s="9"/>
      <c r="BW3686" s="9"/>
      <c r="CB3686" s="10"/>
      <c r="CC3686" s="10"/>
      <c r="CD3686" s="10"/>
      <c r="CE3686" s="10"/>
      <c r="CF3686" s="11"/>
      <c r="CG3686" s="11"/>
      <c r="CH3686" s="11"/>
      <c r="CI3686" s="11"/>
      <c r="CJ3686" s="10"/>
      <c r="CK3686" s="10"/>
      <c r="CL3686" s="10"/>
      <c r="CM3686" s="10"/>
      <c r="CN3686" s="10"/>
      <c r="CO3686" s="10"/>
      <c r="CP3686" s="10"/>
      <c r="CQ3686" s="10"/>
      <c r="CR3686" s="10"/>
      <c r="CS3686" s="10"/>
      <c r="CT3686" s="10"/>
      <c r="CU3686" s="10"/>
      <c r="CV3686" s="9"/>
      <c r="CW3686" s="9"/>
      <c r="CX3686" s="9"/>
      <c r="CY3686" s="9"/>
    </row>
    <row r="3687" spans="31:103" ht="18" customHeight="1">
      <c r="AE3687" s="16"/>
      <c r="AF3687" s="16"/>
      <c r="AG3687" s="16"/>
      <c r="AH3687" s="16"/>
      <c r="AI3687" s="16"/>
      <c r="AJ3687" s="16"/>
      <c r="AK3687" s="16"/>
      <c r="AL3687" s="16"/>
      <c r="AM3687" s="16"/>
      <c r="AN3687" s="16"/>
      <c r="AO3687" s="16"/>
      <c r="AP3687" s="16"/>
      <c r="AQ3687" s="15"/>
      <c r="AV3687" s="9"/>
      <c r="AW3687" s="9"/>
      <c r="AX3687" s="9"/>
      <c r="AY3687" s="9"/>
      <c r="AZ3687" s="9"/>
      <c r="BA3687" s="9"/>
      <c r="BB3687" s="9"/>
      <c r="BC3687" s="9"/>
      <c r="BD3687" s="9"/>
      <c r="BE3687" s="9"/>
      <c r="BF3687" s="9"/>
      <c r="BG3687" s="9"/>
      <c r="BH3687" s="9"/>
      <c r="BI3687" s="9"/>
      <c r="BJ3687" s="9"/>
      <c r="BK3687" s="9"/>
      <c r="BL3687" s="9"/>
      <c r="BM3687" s="9"/>
      <c r="BN3687" s="9"/>
      <c r="BO3687" s="9"/>
      <c r="BP3687" s="9"/>
      <c r="BQ3687" s="9"/>
      <c r="BR3687" s="9"/>
      <c r="BS3687" s="9"/>
      <c r="BT3687" s="9"/>
      <c r="BU3687" s="9"/>
      <c r="BV3687" s="9"/>
      <c r="BW3687" s="9"/>
      <c r="CB3687" s="10"/>
      <c r="CC3687" s="10"/>
      <c r="CD3687" s="10"/>
      <c r="CE3687" s="10"/>
      <c r="CF3687" s="11"/>
      <c r="CG3687" s="11"/>
      <c r="CH3687" s="11"/>
      <c r="CI3687" s="11"/>
      <c r="CJ3687" s="10"/>
      <c r="CK3687" s="10"/>
      <c r="CL3687" s="10"/>
      <c r="CM3687" s="10"/>
      <c r="CN3687" s="10"/>
      <c r="CO3687" s="10"/>
      <c r="CP3687" s="10"/>
      <c r="CQ3687" s="10"/>
      <c r="CR3687" s="10"/>
      <c r="CS3687" s="10"/>
      <c r="CT3687" s="10"/>
      <c r="CU3687" s="10"/>
      <c r="CV3687" s="9"/>
      <c r="CW3687" s="9"/>
      <c r="CX3687" s="9"/>
      <c r="CY3687" s="9"/>
    </row>
    <row r="3688" spans="31:103" ht="18" customHeight="1">
      <c r="AE3688" s="16"/>
      <c r="AF3688" s="16"/>
      <c r="AG3688" s="16"/>
      <c r="AH3688" s="16"/>
      <c r="AI3688" s="16"/>
      <c r="AJ3688" s="16"/>
      <c r="AK3688" s="16"/>
      <c r="AL3688" s="16"/>
      <c r="AM3688" s="16"/>
      <c r="AN3688" s="16"/>
      <c r="AO3688" s="16"/>
      <c r="AP3688" s="16"/>
      <c r="AQ3688" s="15"/>
      <c r="AV3688" s="9"/>
      <c r="AW3688" s="9"/>
      <c r="AX3688" s="9"/>
      <c r="AY3688" s="9"/>
      <c r="AZ3688" s="9"/>
      <c r="BA3688" s="9"/>
      <c r="BB3688" s="9"/>
      <c r="BC3688" s="9"/>
      <c r="BD3688" s="9"/>
      <c r="BE3688" s="9"/>
      <c r="BF3688" s="9"/>
      <c r="BG3688" s="9"/>
      <c r="BH3688" s="9"/>
      <c r="BI3688" s="9"/>
      <c r="BJ3688" s="9"/>
      <c r="BK3688" s="9"/>
      <c r="BL3688" s="9"/>
      <c r="BM3688" s="9"/>
      <c r="BN3688" s="9"/>
      <c r="BO3688" s="9"/>
      <c r="BP3688" s="9"/>
      <c r="BQ3688" s="9"/>
      <c r="BR3688" s="9"/>
      <c r="BS3688" s="9"/>
      <c r="BT3688" s="9"/>
      <c r="BU3688" s="9"/>
      <c r="BV3688" s="9"/>
      <c r="BW3688" s="9"/>
      <c r="CB3688" s="10"/>
      <c r="CC3688" s="10"/>
      <c r="CD3688" s="10"/>
      <c r="CE3688" s="10"/>
      <c r="CF3688" s="11"/>
      <c r="CG3688" s="11"/>
      <c r="CH3688" s="11"/>
      <c r="CI3688" s="11"/>
      <c r="CJ3688" s="10"/>
      <c r="CK3688" s="10"/>
      <c r="CL3688" s="10"/>
      <c r="CM3688" s="10"/>
      <c r="CN3688" s="10"/>
      <c r="CO3688" s="10"/>
      <c r="CP3688" s="10"/>
      <c r="CQ3688" s="10"/>
      <c r="CR3688" s="10"/>
      <c r="CS3688" s="10"/>
      <c r="CT3688" s="10"/>
      <c r="CU3688" s="10"/>
      <c r="CV3688" s="9"/>
      <c r="CW3688" s="9"/>
      <c r="CX3688" s="9"/>
      <c r="CY3688" s="9"/>
    </row>
    <row r="3689" spans="31:103" ht="18" customHeight="1">
      <c r="AE3689" s="16"/>
      <c r="AF3689" s="16"/>
      <c r="AG3689" s="16"/>
      <c r="AH3689" s="16"/>
      <c r="AI3689" s="16"/>
      <c r="AJ3689" s="16"/>
      <c r="AK3689" s="16"/>
      <c r="AL3689" s="16"/>
      <c r="AM3689" s="16"/>
      <c r="AN3689" s="16"/>
      <c r="AO3689" s="16"/>
      <c r="AP3689" s="16"/>
      <c r="AQ3689" s="15"/>
      <c r="AV3689" s="9"/>
      <c r="AW3689" s="9"/>
      <c r="AX3689" s="9"/>
      <c r="AY3689" s="9"/>
      <c r="AZ3689" s="9"/>
      <c r="BA3689" s="9"/>
      <c r="BB3689" s="9"/>
      <c r="BC3689" s="9"/>
      <c r="BD3689" s="9"/>
      <c r="BE3689" s="9"/>
      <c r="BF3689" s="9"/>
      <c r="BG3689" s="9"/>
      <c r="BH3689" s="9"/>
      <c r="BI3689" s="9"/>
      <c r="BJ3689" s="9"/>
      <c r="BK3689" s="9"/>
      <c r="BL3689" s="9"/>
      <c r="BM3689" s="9"/>
      <c r="BN3689" s="9"/>
      <c r="BO3689" s="9"/>
      <c r="BP3689" s="9"/>
      <c r="BQ3689" s="9"/>
      <c r="BR3689" s="9"/>
      <c r="BS3689" s="9"/>
      <c r="BT3689" s="9"/>
      <c r="BU3689" s="9"/>
      <c r="BV3689" s="9"/>
      <c r="BW3689" s="9"/>
      <c r="CB3689" s="10"/>
      <c r="CC3689" s="10"/>
      <c r="CD3689" s="10"/>
      <c r="CE3689" s="10"/>
      <c r="CF3689" s="11"/>
      <c r="CG3689" s="11"/>
      <c r="CH3689" s="11"/>
      <c r="CI3689" s="11"/>
      <c r="CJ3689" s="10"/>
      <c r="CK3689" s="10"/>
      <c r="CL3689" s="10"/>
      <c r="CM3689" s="10"/>
      <c r="CN3689" s="10"/>
      <c r="CO3689" s="10"/>
      <c r="CP3689" s="10"/>
      <c r="CQ3689" s="10"/>
      <c r="CR3689" s="10"/>
      <c r="CS3689" s="10"/>
      <c r="CT3689" s="10"/>
      <c r="CU3689" s="10"/>
      <c r="CV3689" s="9"/>
      <c r="CW3689" s="9"/>
      <c r="CX3689" s="9"/>
      <c r="CY3689" s="9"/>
    </row>
    <row r="3690" spans="31:103" ht="18" customHeight="1">
      <c r="AE3690" s="16"/>
      <c r="AF3690" s="16"/>
      <c r="AG3690" s="16"/>
      <c r="AH3690" s="16"/>
      <c r="AI3690" s="16"/>
      <c r="AJ3690" s="16"/>
      <c r="AK3690" s="16"/>
      <c r="AL3690" s="16"/>
      <c r="AM3690" s="16"/>
      <c r="AN3690" s="16"/>
      <c r="AO3690" s="16"/>
      <c r="AP3690" s="16"/>
      <c r="AQ3690" s="15"/>
      <c r="AV3690" s="9"/>
      <c r="AW3690" s="9"/>
      <c r="AX3690" s="9"/>
      <c r="AY3690" s="9"/>
      <c r="AZ3690" s="9"/>
      <c r="BA3690" s="9"/>
      <c r="BB3690" s="9"/>
      <c r="BC3690" s="9"/>
      <c r="BD3690" s="9"/>
      <c r="BE3690" s="9"/>
      <c r="BF3690" s="9"/>
      <c r="BG3690" s="9"/>
      <c r="BH3690" s="9"/>
      <c r="BI3690" s="9"/>
      <c r="BJ3690" s="9"/>
      <c r="BK3690" s="9"/>
      <c r="BL3690" s="9"/>
      <c r="BM3690" s="9"/>
      <c r="BN3690" s="9"/>
      <c r="BO3690" s="9"/>
      <c r="BP3690" s="9"/>
      <c r="BQ3690" s="9"/>
      <c r="BR3690" s="9"/>
      <c r="BS3690" s="9"/>
      <c r="BT3690" s="9"/>
      <c r="BU3690" s="9"/>
      <c r="BV3690" s="9"/>
      <c r="BW3690" s="9"/>
      <c r="CB3690" s="10"/>
      <c r="CC3690" s="10"/>
      <c r="CD3690" s="10"/>
      <c r="CE3690" s="10"/>
      <c r="CF3690" s="11"/>
      <c r="CG3690" s="11"/>
      <c r="CH3690" s="11"/>
      <c r="CI3690" s="11"/>
      <c r="CJ3690" s="10"/>
      <c r="CK3690" s="10"/>
      <c r="CL3690" s="10"/>
      <c r="CM3690" s="10"/>
      <c r="CN3690" s="10"/>
      <c r="CO3690" s="10"/>
      <c r="CP3690" s="10"/>
      <c r="CQ3690" s="10"/>
      <c r="CR3690" s="10"/>
      <c r="CS3690" s="10"/>
      <c r="CT3690" s="10"/>
      <c r="CU3690" s="10"/>
      <c r="CV3690" s="9"/>
      <c r="CW3690" s="9"/>
      <c r="CX3690" s="9"/>
      <c r="CY3690" s="9"/>
    </row>
    <row r="3691" spans="31:103" ht="18" customHeight="1">
      <c r="AE3691" s="16"/>
      <c r="AF3691" s="16"/>
      <c r="AG3691" s="16"/>
      <c r="AH3691" s="16"/>
      <c r="AI3691" s="16"/>
      <c r="AJ3691" s="16"/>
      <c r="AK3691" s="16"/>
      <c r="AL3691" s="16"/>
      <c r="AM3691" s="16"/>
      <c r="AN3691" s="16"/>
      <c r="AO3691" s="16"/>
      <c r="AP3691" s="16"/>
      <c r="AQ3691" s="15"/>
      <c r="AV3691" s="9"/>
      <c r="AW3691" s="9"/>
      <c r="AX3691" s="9"/>
      <c r="AY3691" s="9"/>
      <c r="AZ3691" s="9"/>
      <c r="BA3691" s="9"/>
      <c r="BB3691" s="9"/>
      <c r="BC3691" s="9"/>
      <c r="BD3691" s="9"/>
      <c r="BE3691" s="9"/>
      <c r="BF3691" s="9"/>
      <c r="BG3691" s="9"/>
      <c r="BH3691" s="9"/>
      <c r="BI3691" s="9"/>
      <c r="BJ3691" s="9"/>
      <c r="BK3691" s="9"/>
      <c r="BL3691" s="9"/>
      <c r="BM3691" s="9"/>
      <c r="BN3691" s="9"/>
      <c r="BO3691" s="9"/>
      <c r="BP3691" s="9"/>
      <c r="BQ3691" s="9"/>
      <c r="BR3691" s="9"/>
      <c r="BS3691" s="9"/>
      <c r="BT3691" s="9"/>
      <c r="BU3691" s="9"/>
      <c r="BV3691" s="9"/>
      <c r="BW3691" s="9"/>
      <c r="CB3691" s="10"/>
      <c r="CC3691" s="10"/>
      <c r="CD3691" s="10"/>
      <c r="CE3691" s="10"/>
      <c r="CF3691" s="11"/>
      <c r="CG3691" s="11"/>
      <c r="CH3691" s="11"/>
      <c r="CI3691" s="11"/>
      <c r="CJ3691" s="10"/>
      <c r="CK3691" s="10"/>
      <c r="CL3691" s="10"/>
      <c r="CM3691" s="10"/>
      <c r="CN3691" s="10"/>
      <c r="CO3691" s="10"/>
      <c r="CP3691" s="10"/>
      <c r="CQ3691" s="10"/>
      <c r="CR3691" s="10"/>
      <c r="CS3691" s="10"/>
      <c r="CT3691" s="10"/>
      <c r="CU3691" s="10"/>
      <c r="CV3691" s="9"/>
      <c r="CW3691" s="9"/>
      <c r="CX3691" s="9"/>
      <c r="CY3691" s="9"/>
    </row>
    <row r="3692" spans="31:103" ht="18" customHeight="1">
      <c r="AE3692" s="16"/>
      <c r="AF3692" s="16"/>
      <c r="AG3692" s="16"/>
      <c r="AH3692" s="16"/>
      <c r="AI3692" s="16"/>
      <c r="AJ3692" s="16"/>
      <c r="AK3692" s="16"/>
      <c r="AL3692" s="16"/>
      <c r="AM3692" s="16"/>
      <c r="AN3692" s="16"/>
      <c r="AO3692" s="16"/>
      <c r="AP3692" s="16"/>
      <c r="AQ3692" s="15"/>
      <c r="AV3692" s="9"/>
      <c r="AW3692" s="9"/>
      <c r="AX3692" s="9"/>
      <c r="AY3692" s="9"/>
      <c r="AZ3692" s="9"/>
      <c r="BA3692" s="9"/>
      <c r="BB3692" s="9"/>
      <c r="BC3692" s="9"/>
      <c r="BD3692" s="9"/>
      <c r="BE3692" s="9"/>
      <c r="BF3692" s="9"/>
      <c r="BG3692" s="9"/>
      <c r="BH3692" s="9"/>
      <c r="BI3692" s="9"/>
      <c r="BJ3692" s="9"/>
      <c r="BK3692" s="9"/>
      <c r="BL3692" s="9"/>
      <c r="BM3692" s="9"/>
      <c r="BN3692" s="9"/>
      <c r="BO3692" s="9"/>
      <c r="BP3692" s="9"/>
      <c r="BQ3692" s="9"/>
      <c r="BR3692" s="9"/>
      <c r="BS3692" s="9"/>
      <c r="BT3692" s="9"/>
      <c r="BU3692" s="9"/>
      <c r="BV3692" s="9"/>
      <c r="BW3692" s="9"/>
      <c r="CB3692" s="10"/>
      <c r="CC3692" s="10"/>
      <c r="CD3692" s="10"/>
      <c r="CE3692" s="10"/>
      <c r="CF3692" s="11"/>
      <c r="CG3692" s="11"/>
      <c r="CH3692" s="11"/>
      <c r="CI3692" s="11"/>
      <c r="CJ3692" s="10"/>
      <c r="CK3692" s="10"/>
      <c r="CL3692" s="10"/>
      <c r="CM3692" s="10"/>
      <c r="CN3692" s="10"/>
      <c r="CO3692" s="10"/>
      <c r="CP3692" s="10"/>
      <c r="CQ3692" s="10"/>
      <c r="CR3692" s="10"/>
      <c r="CS3692" s="10"/>
      <c r="CT3692" s="10"/>
      <c r="CU3692" s="10"/>
      <c r="CV3692" s="9"/>
      <c r="CW3692" s="9"/>
      <c r="CX3692" s="9"/>
      <c r="CY3692" s="9"/>
    </row>
    <row r="3693" spans="31:103" ht="18" customHeight="1">
      <c r="AE3693" s="16"/>
      <c r="AF3693" s="16"/>
      <c r="AG3693" s="16"/>
      <c r="AH3693" s="16"/>
      <c r="AI3693" s="16"/>
      <c r="AJ3693" s="16"/>
      <c r="AK3693" s="16"/>
      <c r="AL3693" s="16"/>
      <c r="AM3693" s="16"/>
      <c r="AN3693" s="16"/>
      <c r="AO3693" s="16"/>
      <c r="AP3693" s="16"/>
      <c r="AQ3693" s="15"/>
      <c r="AV3693" s="9"/>
      <c r="AW3693" s="9"/>
      <c r="AX3693" s="9"/>
      <c r="AY3693" s="9"/>
      <c r="AZ3693" s="9"/>
      <c r="BA3693" s="9"/>
      <c r="BB3693" s="9"/>
      <c r="BC3693" s="9"/>
      <c r="BD3693" s="9"/>
      <c r="BE3693" s="9"/>
      <c r="BF3693" s="9"/>
      <c r="BG3693" s="9"/>
      <c r="BH3693" s="9"/>
      <c r="BI3693" s="9"/>
      <c r="BJ3693" s="9"/>
      <c r="BK3693" s="9"/>
      <c r="BL3693" s="9"/>
      <c r="BM3693" s="9"/>
      <c r="BN3693" s="9"/>
      <c r="BO3693" s="9"/>
      <c r="BP3693" s="9"/>
      <c r="BQ3693" s="9"/>
      <c r="BR3693" s="9"/>
      <c r="BS3693" s="9"/>
      <c r="BT3693" s="9"/>
      <c r="BU3693" s="9"/>
      <c r="BV3693" s="9"/>
      <c r="BW3693" s="9"/>
      <c r="CB3693" s="10"/>
      <c r="CC3693" s="10"/>
      <c r="CD3693" s="10"/>
      <c r="CE3693" s="10"/>
      <c r="CF3693" s="11"/>
      <c r="CG3693" s="11"/>
      <c r="CH3693" s="11"/>
      <c r="CI3693" s="11"/>
      <c r="CJ3693" s="10"/>
      <c r="CK3693" s="10"/>
      <c r="CL3693" s="10"/>
      <c r="CM3693" s="10"/>
      <c r="CN3693" s="10"/>
      <c r="CO3693" s="10"/>
      <c r="CP3693" s="10"/>
      <c r="CQ3693" s="10"/>
      <c r="CR3693" s="10"/>
      <c r="CS3693" s="10"/>
      <c r="CT3693" s="10"/>
      <c r="CU3693" s="10"/>
      <c r="CV3693" s="9"/>
      <c r="CW3693" s="9"/>
      <c r="CX3693" s="9"/>
      <c r="CY3693" s="9"/>
    </row>
    <row r="3694" spans="31:103" ht="18" customHeight="1">
      <c r="AE3694" s="16"/>
      <c r="AF3694" s="16"/>
      <c r="AG3694" s="16"/>
      <c r="AH3694" s="16"/>
      <c r="AI3694" s="16"/>
      <c r="AJ3694" s="16"/>
      <c r="AK3694" s="16"/>
      <c r="AL3694" s="16"/>
      <c r="AM3694" s="16"/>
      <c r="AN3694" s="16"/>
      <c r="AO3694" s="16"/>
      <c r="AP3694" s="16"/>
      <c r="AQ3694" s="15"/>
      <c r="AV3694" s="9"/>
      <c r="AW3694" s="9"/>
      <c r="AX3694" s="9"/>
      <c r="AY3694" s="9"/>
      <c r="AZ3694" s="9"/>
      <c r="BA3694" s="9"/>
      <c r="BB3694" s="9"/>
      <c r="BC3694" s="9"/>
      <c r="BD3694" s="9"/>
      <c r="BE3694" s="9"/>
      <c r="BF3694" s="9"/>
      <c r="BG3694" s="9"/>
      <c r="BH3694" s="9"/>
      <c r="BI3694" s="9"/>
      <c r="BJ3694" s="9"/>
      <c r="BK3694" s="9"/>
      <c r="BL3694" s="9"/>
      <c r="BM3694" s="9"/>
      <c r="BN3694" s="9"/>
      <c r="BO3694" s="9"/>
      <c r="BP3694" s="9"/>
      <c r="BQ3694" s="9"/>
      <c r="BR3694" s="9"/>
      <c r="BS3694" s="9"/>
      <c r="BT3694" s="9"/>
      <c r="BU3694" s="9"/>
      <c r="BV3694" s="9"/>
      <c r="BW3694" s="9"/>
      <c r="CB3694" s="10"/>
      <c r="CC3694" s="10"/>
      <c r="CD3694" s="10"/>
      <c r="CE3694" s="10"/>
      <c r="CF3694" s="11"/>
      <c r="CG3694" s="11"/>
      <c r="CH3694" s="11"/>
      <c r="CI3694" s="11"/>
      <c r="CJ3694" s="10"/>
      <c r="CK3694" s="10"/>
      <c r="CL3694" s="10"/>
      <c r="CM3694" s="10"/>
      <c r="CN3694" s="10"/>
      <c r="CO3694" s="10"/>
      <c r="CP3694" s="10"/>
      <c r="CQ3694" s="10"/>
      <c r="CR3694" s="10"/>
      <c r="CS3694" s="10"/>
      <c r="CT3694" s="10"/>
      <c r="CU3694" s="10"/>
      <c r="CV3694" s="9"/>
      <c r="CW3694" s="9"/>
      <c r="CX3694" s="9"/>
      <c r="CY3694" s="9"/>
    </row>
    <row r="3695" spans="31:103" ht="18" customHeight="1">
      <c r="AE3695" s="16"/>
      <c r="AF3695" s="16"/>
      <c r="AG3695" s="16"/>
      <c r="AH3695" s="16"/>
      <c r="AI3695" s="16"/>
      <c r="AJ3695" s="16"/>
      <c r="AK3695" s="16"/>
      <c r="AL3695" s="16"/>
      <c r="AM3695" s="16"/>
      <c r="AN3695" s="16"/>
      <c r="AO3695" s="16"/>
      <c r="AP3695" s="16"/>
      <c r="AQ3695" s="15"/>
      <c r="AV3695" s="9"/>
      <c r="AW3695" s="9"/>
      <c r="AX3695" s="9"/>
      <c r="AY3695" s="9"/>
      <c r="AZ3695" s="9"/>
      <c r="BA3695" s="9"/>
      <c r="BB3695" s="9"/>
      <c r="BC3695" s="9"/>
      <c r="BD3695" s="9"/>
      <c r="BE3695" s="9"/>
      <c r="BF3695" s="9"/>
      <c r="BG3695" s="9"/>
      <c r="BH3695" s="9"/>
      <c r="BI3695" s="9"/>
      <c r="BJ3695" s="9"/>
      <c r="BK3695" s="9"/>
      <c r="BL3695" s="9"/>
      <c r="BM3695" s="9"/>
      <c r="BN3695" s="9"/>
      <c r="BO3695" s="9"/>
      <c r="BP3695" s="9"/>
      <c r="BQ3695" s="9"/>
      <c r="BR3695" s="9"/>
      <c r="BS3695" s="9"/>
      <c r="BT3695" s="9"/>
      <c r="BU3695" s="9"/>
      <c r="BV3695" s="9"/>
      <c r="BW3695" s="9"/>
      <c r="CB3695" s="10"/>
      <c r="CC3695" s="10"/>
      <c r="CD3695" s="10"/>
      <c r="CE3695" s="10"/>
      <c r="CF3695" s="11"/>
      <c r="CG3695" s="11"/>
      <c r="CH3695" s="11"/>
      <c r="CI3695" s="11"/>
      <c r="CJ3695" s="10"/>
      <c r="CK3695" s="10"/>
      <c r="CL3695" s="10"/>
      <c r="CM3695" s="10"/>
      <c r="CN3695" s="10"/>
      <c r="CO3695" s="10"/>
      <c r="CP3695" s="10"/>
      <c r="CQ3695" s="10"/>
      <c r="CR3695" s="10"/>
      <c r="CS3695" s="10"/>
      <c r="CT3695" s="10"/>
      <c r="CU3695" s="10"/>
      <c r="CV3695" s="9"/>
      <c r="CW3695" s="9"/>
      <c r="CX3695" s="9"/>
      <c r="CY3695" s="9"/>
    </row>
    <row r="3696" spans="31:103" ht="18" customHeight="1">
      <c r="AE3696" s="16"/>
      <c r="AF3696" s="16"/>
      <c r="AG3696" s="16"/>
      <c r="AH3696" s="16"/>
      <c r="AI3696" s="16"/>
      <c r="AJ3696" s="16"/>
      <c r="AK3696" s="16"/>
      <c r="AL3696" s="16"/>
      <c r="AM3696" s="16"/>
      <c r="AN3696" s="16"/>
      <c r="AO3696" s="16"/>
      <c r="AP3696" s="16"/>
      <c r="AQ3696" s="15"/>
      <c r="AV3696" s="9"/>
      <c r="AW3696" s="9"/>
      <c r="AX3696" s="9"/>
      <c r="AY3696" s="9"/>
      <c r="AZ3696" s="9"/>
      <c r="BA3696" s="9"/>
      <c r="BB3696" s="9"/>
      <c r="BC3696" s="9"/>
      <c r="BD3696" s="9"/>
      <c r="BE3696" s="9"/>
      <c r="BF3696" s="9"/>
      <c r="BG3696" s="9"/>
      <c r="BH3696" s="9"/>
      <c r="BI3696" s="9"/>
      <c r="BJ3696" s="9"/>
      <c r="BK3696" s="9"/>
      <c r="BL3696" s="9"/>
      <c r="BM3696" s="9"/>
      <c r="BN3696" s="9"/>
      <c r="BO3696" s="9"/>
      <c r="BP3696" s="9"/>
      <c r="BQ3696" s="9"/>
      <c r="BR3696" s="9"/>
      <c r="BS3696" s="9"/>
      <c r="BT3696" s="9"/>
      <c r="BU3696" s="9"/>
      <c r="BV3696" s="9"/>
      <c r="BW3696" s="9"/>
      <c r="CB3696" s="10"/>
      <c r="CC3696" s="10"/>
      <c r="CD3696" s="10"/>
      <c r="CE3696" s="10"/>
      <c r="CF3696" s="11"/>
      <c r="CG3696" s="11"/>
      <c r="CH3696" s="11"/>
      <c r="CI3696" s="11"/>
      <c r="CJ3696" s="10"/>
      <c r="CK3696" s="10"/>
      <c r="CL3696" s="10"/>
      <c r="CM3696" s="10"/>
      <c r="CN3696" s="10"/>
      <c r="CO3696" s="10"/>
      <c r="CP3696" s="10"/>
      <c r="CQ3696" s="10"/>
      <c r="CR3696" s="10"/>
      <c r="CS3696" s="10"/>
      <c r="CT3696" s="10"/>
      <c r="CU3696" s="10"/>
      <c r="CV3696" s="9"/>
      <c r="CW3696" s="9"/>
      <c r="CX3696" s="9"/>
      <c r="CY3696" s="9"/>
    </row>
    <row r="3697" spans="31:103" ht="18" customHeight="1">
      <c r="AE3697" s="16"/>
      <c r="AF3697" s="16"/>
      <c r="AG3697" s="16"/>
      <c r="AH3697" s="16"/>
      <c r="AI3697" s="16"/>
      <c r="AJ3697" s="16"/>
      <c r="AK3697" s="16"/>
      <c r="AL3697" s="16"/>
      <c r="AM3697" s="16"/>
      <c r="AN3697" s="16"/>
      <c r="AO3697" s="16"/>
      <c r="AP3697" s="16"/>
      <c r="AQ3697" s="15"/>
      <c r="AV3697" s="9"/>
      <c r="AW3697" s="9"/>
      <c r="AX3697" s="9"/>
      <c r="AY3697" s="9"/>
      <c r="AZ3697" s="9"/>
      <c r="BA3697" s="9"/>
      <c r="BB3697" s="9"/>
      <c r="BC3697" s="9"/>
      <c r="BD3697" s="9"/>
      <c r="BE3697" s="9"/>
      <c r="BF3697" s="9"/>
      <c r="BG3697" s="9"/>
      <c r="BH3697" s="9"/>
      <c r="BI3697" s="9"/>
      <c r="BJ3697" s="9"/>
      <c r="BK3697" s="9"/>
      <c r="BL3697" s="9"/>
      <c r="BM3697" s="9"/>
      <c r="BN3697" s="9"/>
      <c r="BO3697" s="9"/>
      <c r="BP3697" s="9"/>
      <c r="BQ3697" s="9"/>
      <c r="BR3697" s="9"/>
      <c r="BS3697" s="9"/>
      <c r="BT3697" s="9"/>
      <c r="BU3697" s="9"/>
      <c r="BV3697" s="9"/>
      <c r="BW3697" s="9"/>
      <c r="CB3697" s="10"/>
      <c r="CC3697" s="10"/>
      <c r="CD3697" s="10"/>
      <c r="CE3697" s="10"/>
      <c r="CF3697" s="11"/>
      <c r="CG3697" s="11"/>
      <c r="CH3697" s="11"/>
      <c r="CI3697" s="11"/>
      <c r="CJ3697" s="10"/>
      <c r="CK3697" s="10"/>
      <c r="CL3697" s="10"/>
      <c r="CM3697" s="10"/>
      <c r="CN3697" s="10"/>
      <c r="CO3697" s="10"/>
      <c r="CP3697" s="10"/>
      <c r="CQ3697" s="10"/>
      <c r="CR3697" s="10"/>
      <c r="CS3697" s="10"/>
      <c r="CT3697" s="10"/>
      <c r="CU3697" s="10"/>
      <c r="CV3697" s="9"/>
      <c r="CW3697" s="9"/>
      <c r="CX3697" s="9"/>
      <c r="CY3697" s="9"/>
    </row>
    <row r="3698" spans="31:103" ht="18" customHeight="1">
      <c r="AE3698" s="16"/>
      <c r="AF3698" s="16"/>
      <c r="AG3698" s="16"/>
      <c r="AH3698" s="16"/>
      <c r="AI3698" s="16"/>
      <c r="AJ3698" s="16"/>
      <c r="AK3698" s="16"/>
      <c r="AL3698" s="16"/>
      <c r="AM3698" s="16"/>
      <c r="AN3698" s="16"/>
      <c r="AO3698" s="16"/>
      <c r="AP3698" s="16"/>
      <c r="AQ3698" s="15"/>
      <c r="AV3698" s="9"/>
      <c r="AW3698" s="9"/>
      <c r="AX3698" s="9"/>
      <c r="AY3698" s="9"/>
      <c r="AZ3698" s="9"/>
      <c r="BA3698" s="9"/>
      <c r="BB3698" s="9"/>
      <c r="BC3698" s="9"/>
      <c r="BD3698" s="9"/>
      <c r="BE3698" s="9"/>
      <c r="BF3698" s="9"/>
      <c r="BG3698" s="9"/>
      <c r="BH3698" s="9"/>
      <c r="BI3698" s="9"/>
      <c r="BJ3698" s="9"/>
      <c r="BK3698" s="9"/>
      <c r="BL3698" s="9"/>
      <c r="BM3698" s="9"/>
      <c r="BN3698" s="9"/>
      <c r="BO3698" s="9"/>
      <c r="BP3698" s="9"/>
      <c r="BQ3698" s="9"/>
      <c r="BR3698" s="9"/>
      <c r="BS3698" s="9"/>
      <c r="BT3698" s="9"/>
      <c r="BU3698" s="9"/>
      <c r="BV3698" s="9"/>
      <c r="BW3698" s="9"/>
      <c r="CB3698" s="10"/>
      <c r="CC3698" s="10"/>
      <c r="CD3698" s="10"/>
      <c r="CE3698" s="10"/>
      <c r="CF3698" s="11"/>
      <c r="CG3698" s="11"/>
      <c r="CH3698" s="11"/>
      <c r="CI3698" s="11"/>
      <c r="CJ3698" s="10"/>
      <c r="CK3698" s="10"/>
      <c r="CL3698" s="10"/>
      <c r="CM3698" s="10"/>
      <c r="CN3698" s="10"/>
      <c r="CO3698" s="10"/>
      <c r="CP3698" s="10"/>
      <c r="CQ3698" s="10"/>
      <c r="CR3698" s="10"/>
      <c r="CS3698" s="10"/>
      <c r="CT3698" s="10"/>
      <c r="CU3698" s="10"/>
      <c r="CV3698" s="9"/>
      <c r="CW3698" s="9"/>
      <c r="CX3698" s="9"/>
      <c r="CY3698" s="9"/>
    </row>
    <row r="3699" spans="31:103" ht="18" customHeight="1">
      <c r="AE3699" s="16"/>
      <c r="AF3699" s="16"/>
      <c r="AG3699" s="16"/>
      <c r="AH3699" s="16"/>
      <c r="AI3699" s="16"/>
      <c r="AJ3699" s="16"/>
      <c r="AK3699" s="16"/>
      <c r="AL3699" s="16"/>
      <c r="AM3699" s="16"/>
      <c r="AN3699" s="16"/>
      <c r="AO3699" s="16"/>
      <c r="AP3699" s="16"/>
      <c r="AQ3699" s="15"/>
      <c r="AV3699" s="9"/>
      <c r="AW3699" s="9"/>
      <c r="AX3699" s="9"/>
      <c r="AY3699" s="9"/>
      <c r="AZ3699" s="9"/>
      <c r="BA3699" s="9"/>
      <c r="BB3699" s="9"/>
      <c r="BC3699" s="9"/>
      <c r="BD3699" s="9"/>
      <c r="BE3699" s="9"/>
      <c r="BF3699" s="9"/>
      <c r="BG3699" s="9"/>
      <c r="BH3699" s="9"/>
      <c r="BI3699" s="9"/>
      <c r="BJ3699" s="9"/>
      <c r="BK3699" s="9"/>
      <c r="BL3699" s="9"/>
      <c r="BM3699" s="9"/>
      <c r="BN3699" s="9"/>
      <c r="BO3699" s="9"/>
      <c r="BP3699" s="9"/>
      <c r="BQ3699" s="9"/>
      <c r="BR3699" s="9"/>
      <c r="BS3699" s="9"/>
      <c r="BT3699" s="9"/>
      <c r="BU3699" s="9"/>
      <c r="BV3699" s="9"/>
      <c r="BW3699" s="9"/>
      <c r="CB3699" s="10"/>
      <c r="CC3699" s="10"/>
      <c r="CD3699" s="10"/>
      <c r="CE3699" s="10"/>
      <c r="CF3699" s="11"/>
      <c r="CG3699" s="11"/>
      <c r="CH3699" s="11"/>
      <c r="CI3699" s="11"/>
      <c r="CJ3699" s="10"/>
      <c r="CK3699" s="10"/>
      <c r="CL3699" s="10"/>
      <c r="CM3699" s="10"/>
      <c r="CN3699" s="10"/>
      <c r="CO3699" s="10"/>
      <c r="CP3699" s="10"/>
      <c r="CQ3699" s="10"/>
      <c r="CR3699" s="10"/>
      <c r="CS3699" s="10"/>
      <c r="CT3699" s="10"/>
      <c r="CU3699" s="10"/>
      <c r="CV3699" s="9"/>
      <c r="CW3699" s="9"/>
      <c r="CX3699" s="9"/>
      <c r="CY3699" s="9"/>
    </row>
    <row r="3700" spans="31:103" ht="18" customHeight="1">
      <c r="AE3700" s="16"/>
      <c r="AF3700" s="16"/>
      <c r="AG3700" s="16"/>
      <c r="AH3700" s="16"/>
      <c r="AI3700" s="16"/>
      <c r="AJ3700" s="16"/>
      <c r="AK3700" s="16"/>
      <c r="AL3700" s="16"/>
      <c r="AM3700" s="16"/>
      <c r="AN3700" s="16"/>
      <c r="AO3700" s="16"/>
      <c r="AP3700" s="16"/>
      <c r="AQ3700" s="15"/>
      <c r="AV3700" s="9"/>
      <c r="AW3700" s="9"/>
      <c r="AX3700" s="9"/>
      <c r="AY3700" s="9"/>
      <c r="AZ3700" s="9"/>
      <c r="BA3700" s="9"/>
      <c r="BB3700" s="9"/>
      <c r="BC3700" s="9"/>
      <c r="BD3700" s="9"/>
      <c r="BE3700" s="9"/>
      <c r="BF3700" s="9"/>
      <c r="BG3700" s="9"/>
      <c r="BH3700" s="9"/>
      <c r="BI3700" s="9"/>
      <c r="BJ3700" s="9"/>
      <c r="BK3700" s="9"/>
      <c r="BL3700" s="9"/>
      <c r="BM3700" s="9"/>
      <c r="BN3700" s="9"/>
      <c r="BO3700" s="9"/>
      <c r="BP3700" s="9"/>
      <c r="BQ3700" s="9"/>
      <c r="BR3700" s="9"/>
      <c r="BS3700" s="9"/>
      <c r="BT3700" s="9"/>
      <c r="BU3700" s="9"/>
      <c r="BV3700" s="9"/>
      <c r="BW3700" s="9"/>
      <c r="CB3700" s="10"/>
      <c r="CC3700" s="10"/>
      <c r="CD3700" s="10"/>
      <c r="CE3700" s="10"/>
      <c r="CF3700" s="11"/>
      <c r="CG3700" s="11"/>
      <c r="CH3700" s="11"/>
      <c r="CI3700" s="11"/>
      <c r="CJ3700" s="10"/>
      <c r="CK3700" s="10"/>
      <c r="CL3700" s="10"/>
      <c r="CM3700" s="10"/>
      <c r="CN3700" s="10"/>
      <c r="CO3700" s="10"/>
      <c r="CP3700" s="10"/>
      <c r="CQ3700" s="10"/>
      <c r="CR3700" s="10"/>
      <c r="CS3700" s="10"/>
      <c r="CT3700" s="10"/>
      <c r="CU3700" s="10"/>
      <c r="CV3700" s="9"/>
      <c r="CW3700" s="9"/>
      <c r="CX3700" s="9"/>
      <c r="CY3700" s="9"/>
    </row>
    <row r="3701" spans="31:103" ht="18" customHeight="1">
      <c r="AE3701" s="16"/>
      <c r="AF3701" s="16"/>
      <c r="AG3701" s="16"/>
      <c r="AH3701" s="16"/>
      <c r="AI3701" s="16"/>
      <c r="AJ3701" s="16"/>
      <c r="AK3701" s="16"/>
      <c r="AL3701" s="16"/>
      <c r="AM3701" s="16"/>
      <c r="AN3701" s="16"/>
      <c r="AO3701" s="16"/>
      <c r="AP3701" s="16"/>
      <c r="AQ3701" s="15"/>
      <c r="AV3701" s="9"/>
      <c r="AW3701" s="9"/>
      <c r="AX3701" s="9"/>
      <c r="AY3701" s="9"/>
      <c r="AZ3701" s="9"/>
      <c r="BA3701" s="9"/>
      <c r="BB3701" s="9"/>
      <c r="BC3701" s="9"/>
      <c r="BD3701" s="9"/>
      <c r="BE3701" s="9"/>
      <c r="BF3701" s="9"/>
      <c r="BG3701" s="9"/>
      <c r="BH3701" s="9"/>
      <c r="BI3701" s="9"/>
      <c r="BJ3701" s="9"/>
      <c r="BK3701" s="9"/>
      <c r="BL3701" s="9"/>
      <c r="BM3701" s="9"/>
      <c r="BN3701" s="9"/>
      <c r="BO3701" s="9"/>
      <c r="BP3701" s="9"/>
      <c r="BQ3701" s="9"/>
      <c r="BR3701" s="9"/>
      <c r="BS3701" s="9"/>
      <c r="BT3701" s="9"/>
      <c r="BU3701" s="9"/>
      <c r="BV3701" s="9"/>
      <c r="BW3701" s="9"/>
      <c r="CB3701" s="10"/>
      <c r="CC3701" s="10"/>
      <c r="CD3701" s="10"/>
      <c r="CE3701" s="10"/>
      <c r="CF3701" s="11"/>
      <c r="CG3701" s="11"/>
      <c r="CH3701" s="11"/>
      <c r="CI3701" s="11"/>
      <c r="CJ3701" s="10"/>
      <c r="CK3701" s="10"/>
      <c r="CL3701" s="10"/>
      <c r="CM3701" s="10"/>
      <c r="CN3701" s="10"/>
      <c r="CO3701" s="10"/>
      <c r="CP3701" s="10"/>
      <c r="CQ3701" s="10"/>
      <c r="CR3701" s="10"/>
      <c r="CS3701" s="10"/>
      <c r="CT3701" s="10"/>
      <c r="CU3701" s="10"/>
      <c r="CV3701" s="9"/>
      <c r="CW3701" s="9"/>
      <c r="CX3701" s="9"/>
      <c r="CY3701" s="9"/>
    </row>
    <row r="3702" spans="31:103" ht="18" customHeight="1">
      <c r="AE3702" s="16"/>
      <c r="AF3702" s="16"/>
      <c r="AG3702" s="16"/>
      <c r="AH3702" s="16"/>
      <c r="AI3702" s="16"/>
      <c r="AJ3702" s="16"/>
      <c r="AK3702" s="16"/>
      <c r="AL3702" s="16"/>
      <c r="AM3702" s="16"/>
      <c r="AN3702" s="16"/>
      <c r="AO3702" s="16"/>
      <c r="AP3702" s="16"/>
      <c r="AQ3702" s="15"/>
      <c r="AV3702" s="9"/>
      <c r="AW3702" s="9"/>
      <c r="AX3702" s="9"/>
      <c r="AY3702" s="9"/>
      <c r="AZ3702" s="9"/>
      <c r="BA3702" s="9"/>
      <c r="BB3702" s="9"/>
      <c r="BC3702" s="9"/>
      <c r="BD3702" s="9"/>
      <c r="BE3702" s="9"/>
      <c r="BF3702" s="9"/>
      <c r="BG3702" s="9"/>
      <c r="BH3702" s="9"/>
      <c r="BI3702" s="9"/>
      <c r="BJ3702" s="9"/>
      <c r="BK3702" s="9"/>
      <c r="BL3702" s="9"/>
      <c r="BM3702" s="9"/>
      <c r="BN3702" s="9"/>
      <c r="BO3702" s="9"/>
      <c r="BP3702" s="9"/>
      <c r="BQ3702" s="9"/>
      <c r="BR3702" s="9"/>
      <c r="BS3702" s="9"/>
      <c r="BT3702" s="9"/>
      <c r="BU3702" s="9"/>
      <c r="BV3702" s="9"/>
      <c r="BW3702" s="9"/>
      <c r="CB3702" s="10"/>
      <c r="CC3702" s="10"/>
      <c r="CD3702" s="10"/>
      <c r="CE3702" s="10"/>
      <c r="CF3702" s="11"/>
      <c r="CG3702" s="11"/>
      <c r="CH3702" s="11"/>
      <c r="CI3702" s="11"/>
      <c r="CJ3702" s="10"/>
      <c r="CK3702" s="10"/>
      <c r="CL3702" s="10"/>
      <c r="CM3702" s="10"/>
      <c r="CN3702" s="10"/>
      <c r="CO3702" s="10"/>
      <c r="CP3702" s="10"/>
      <c r="CQ3702" s="10"/>
      <c r="CR3702" s="10"/>
      <c r="CS3702" s="10"/>
      <c r="CT3702" s="10"/>
      <c r="CU3702" s="10"/>
      <c r="CV3702" s="9"/>
      <c r="CW3702" s="9"/>
      <c r="CX3702" s="9"/>
      <c r="CY3702" s="9"/>
    </row>
    <row r="3703" spans="31:103" ht="18" customHeight="1">
      <c r="AE3703" s="16"/>
      <c r="AF3703" s="16"/>
      <c r="AG3703" s="16"/>
      <c r="AH3703" s="16"/>
      <c r="AI3703" s="16"/>
      <c r="AJ3703" s="16"/>
      <c r="AK3703" s="16"/>
      <c r="AL3703" s="16"/>
      <c r="AM3703" s="16"/>
      <c r="AN3703" s="16"/>
      <c r="AO3703" s="16"/>
      <c r="AP3703" s="16"/>
      <c r="AQ3703" s="15"/>
      <c r="AV3703" s="9"/>
      <c r="AW3703" s="9"/>
      <c r="AX3703" s="9"/>
      <c r="AY3703" s="9"/>
      <c r="AZ3703" s="9"/>
      <c r="BA3703" s="9"/>
      <c r="BB3703" s="9"/>
      <c r="BC3703" s="9"/>
      <c r="BD3703" s="9"/>
      <c r="BE3703" s="9"/>
      <c r="BF3703" s="9"/>
      <c r="BG3703" s="9"/>
      <c r="BH3703" s="9"/>
      <c r="BI3703" s="9"/>
      <c r="BJ3703" s="9"/>
      <c r="BK3703" s="9"/>
      <c r="BL3703" s="9"/>
      <c r="BM3703" s="9"/>
      <c r="BN3703" s="9"/>
      <c r="BO3703" s="9"/>
      <c r="BP3703" s="9"/>
      <c r="BQ3703" s="9"/>
      <c r="BR3703" s="9"/>
      <c r="BS3703" s="9"/>
      <c r="BT3703" s="9"/>
      <c r="BU3703" s="9"/>
      <c r="BV3703" s="9"/>
      <c r="BW3703" s="9"/>
      <c r="CB3703" s="10"/>
      <c r="CC3703" s="10"/>
      <c r="CD3703" s="10"/>
      <c r="CE3703" s="10"/>
      <c r="CF3703" s="11"/>
      <c r="CG3703" s="11"/>
      <c r="CH3703" s="11"/>
      <c r="CI3703" s="11"/>
      <c r="CJ3703" s="10"/>
      <c r="CK3703" s="10"/>
      <c r="CL3703" s="10"/>
      <c r="CM3703" s="10"/>
      <c r="CN3703" s="10"/>
      <c r="CO3703" s="10"/>
      <c r="CP3703" s="10"/>
      <c r="CQ3703" s="10"/>
      <c r="CR3703" s="10"/>
      <c r="CS3703" s="10"/>
      <c r="CT3703" s="10"/>
      <c r="CU3703" s="10"/>
      <c r="CV3703" s="9"/>
      <c r="CW3703" s="9"/>
      <c r="CX3703" s="9"/>
      <c r="CY3703" s="9"/>
    </row>
    <row r="3704" spans="31:103" ht="18" customHeight="1">
      <c r="AE3704" s="16"/>
      <c r="AF3704" s="16"/>
      <c r="AG3704" s="16"/>
      <c r="AH3704" s="16"/>
      <c r="AI3704" s="16"/>
      <c r="AJ3704" s="16"/>
      <c r="AK3704" s="16"/>
      <c r="AL3704" s="16"/>
      <c r="AM3704" s="16"/>
      <c r="AN3704" s="16"/>
      <c r="AO3704" s="16"/>
      <c r="AP3704" s="16"/>
      <c r="AQ3704" s="15"/>
      <c r="AV3704" s="9"/>
      <c r="AW3704" s="9"/>
      <c r="AX3704" s="9"/>
      <c r="AY3704" s="9"/>
      <c r="AZ3704" s="9"/>
      <c r="BA3704" s="9"/>
      <c r="BB3704" s="9"/>
      <c r="BC3704" s="9"/>
      <c r="BD3704" s="9"/>
      <c r="BE3704" s="9"/>
      <c r="BF3704" s="9"/>
      <c r="BG3704" s="9"/>
      <c r="BH3704" s="9"/>
      <c r="BI3704" s="9"/>
      <c r="BJ3704" s="9"/>
      <c r="BK3704" s="9"/>
      <c r="BL3704" s="9"/>
      <c r="BM3704" s="9"/>
      <c r="BN3704" s="9"/>
      <c r="BO3704" s="9"/>
      <c r="BP3704" s="9"/>
      <c r="BQ3704" s="9"/>
      <c r="BR3704" s="9"/>
      <c r="BS3704" s="9"/>
      <c r="BT3704" s="9"/>
      <c r="BU3704" s="9"/>
      <c r="BV3704" s="9"/>
      <c r="BW3704" s="9"/>
      <c r="CB3704" s="10"/>
      <c r="CC3704" s="10"/>
      <c r="CD3704" s="10"/>
      <c r="CE3704" s="10"/>
      <c r="CF3704" s="11"/>
      <c r="CG3704" s="11"/>
      <c r="CH3704" s="11"/>
      <c r="CI3704" s="11"/>
      <c r="CJ3704" s="10"/>
      <c r="CK3704" s="10"/>
      <c r="CL3704" s="10"/>
      <c r="CM3704" s="10"/>
      <c r="CN3704" s="10"/>
      <c r="CO3704" s="10"/>
      <c r="CP3704" s="10"/>
      <c r="CQ3704" s="10"/>
      <c r="CR3704" s="10"/>
      <c r="CS3704" s="10"/>
      <c r="CT3704" s="10"/>
      <c r="CU3704" s="10"/>
      <c r="CV3704" s="9"/>
      <c r="CW3704" s="9"/>
      <c r="CX3704" s="9"/>
      <c r="CY3704" s="9"/>
    </row>
    <row r="3705" spans="31:103" ht="18" customHeight="1">
      <c r="AE3705" s="16"/>
      <c r="AF3705" s="16"/>
      <c r="AG3705" s="16"/>
      <c r="AH3705" s="16"/>
      <c r="AI3705" s="16"/>
      <c r="AJ3705" s="16"/>
      <c r="AK3705" s="16"/>
      <c r="AL3705" s="16"/>
      <c r="AM3705" s="16"/>
      <c r="AN3705" s="16"/>
      <c r="AO3705" s="16"/>
      <c r="AP3705" s="16"/>
      <c r="AQ3705" s="15"/>
      <c r="AV3705" s="9"/>
      <c r="AW3705" s="9"/>
      <c r="AX3705" s="9"/>
      <c r="AY3705" s="9"/>
      <c r="AZ3705" s="9"/>
      <c r="BA3705" s="9"/>
      <c r="BB3705" s="9"/>
      <c r="BC3705" s="9"/>
      <c r="BD3705" s="9"/>
      <c r="BE3705" s="9"/>
      <c r="BF3705" s="9"/>
      <c r="BG3705" s="9"/>
      <c r="BH3705" s="9"/>
      <c r="BI3705" s="9"/>
      <c r="BJ3705" s="9"/>
      <c r="BK3705" s="9"/>
      <c r="BL3705" s="9"/>
      <c r="BM3705" s="9"/>
      <c r="BN3705" s="9"/>
      <c r="BO3705" s="9"/>
      <c r="BP3705" s="9"/>
      <c r="BQ3705" s="9"/>
      <c r="BR3705" s="9"/>
      <c r="BS3705" s="9"/>
      <c r="BT3705" s="9"/>
      <c r="BU3705" s="9"/>
      <c r="BV3705" s="9"/>
      <c r="BW3705" s="9"/>
      <c r="CB3705" s="10"/>
      <c r="CC3705" s="10"/>
      <c r="CD3705" s="10"/>
      <c r="CE3705" s="10"/>
      <c r="CF3705" s="11"/>
      <c r="CG3705" s="11"/>
      <c r="CH3705" s="11"/>
      <c r="CI3705" s="11"/>
      <c r="CJ3705" s="10"/>
      <c r="CK3705" s="10"/>
      <c r="CL3705" s="10"/>
      <c r="CM3705" s="10"/>
      <c r="CN3705" s="10"/>
      <c r="CO3705" s="10"/>
      <c r="CP3705" s="10"/>
      <c r="CQ3705" s="10"/>
      <c r="CR3705" s="10"/>
      <c r="CS3705" s="10"/>
      <c r="CT3705" s="10"/>
      <c r="CU3705" s="10"/>
      <c r="CV3705" s="9"/>
      <c r="CW3705" s="9"/>
      <c r="CX3705" s="9"/>
      <c r="CY3705" s="9"/>
    </row>
    <row r="3706" spans="31:103" ht="18" customHeight="1">
      <c r="AE3706" s="16"/>
      <c r="AF3706" s="16"/>
      <c r="AG3706" s="16"/>
      <c r="AH3706" s="16"/>
      <c r="AI3706" s="16"/>
      <c r="AJ3706" s="16"/>
      <c r="AK3706" s="16"/>
      <c r="AL3706" s="16"/>
      <c r="AM3706" s="16"/>
      <c r="AN3706" s="16"/>
      <c r="AO3706" s="16"/>
      <c r="AP3706" s="16"/>
      <c r="AQ3706" s="15"/>
      <c r="AV3706" s="9"/>
      <c r="AW3706" s="9"/>
      <c r="AX3706" s="9"/>
      <c r="AY3706" s="9"/>
      <c r="AZ3706" s="9"/>
      <c r="BA3706" s="9"/>
      <c r="BB3706" s="9"/>
      <c r="BC3706" s="9"/>
      <c r="BD3706" s="9"/>
      <c r="BE3706" s="9"/>
      <c r="BF3706" s="9"/>
      <c r="BG3706" s="9"/>
      <c r="BH3706" s="9"/>
      <c r="BI3706" s="9"/>
      <c r="BJ3706" s="9"/>
      <c r="BK3706" s="9"/>
      <c r="BL3706" s="9"/>
      <c r="BM3706" s="9"/>
      <c r="BN3706" s="9"/>
      <c r="BO3706" s="9"/>
      <c r="BP3706" s="9"/>
      <c r="BQ3706" s="9"/>
      <c r="BR3706" s="9"/>
      <c r="BS3706" s="9"/>
      <c r="BT3706" s="9"/>
      <c r="BU3706" s="9"/>
      <c r="BV3706" s="9"/>
      <c r="BW3706" s="9"/>
      <c r="CB3706" s="10"/>
      <c r="CC3706" s="10"/>
      <c r="CD3706" s="10"/>
      <c r="CE3706" s="10"/>
      <c r="CF3706" s="11"/>
      <c r="CG3706" s="11"/>
      <c r="CH3706" s="11"/>
      <c r="CI3706" s="11"/>
      <c r="CJ3706" s="10"/>
      <c r="CK3706" s="10"/>
      <c r="CL3706" s="10"/>
      <c r="CM3706" s="10"/>
      <c r="CN3706" s="10"/>
      <c r="CO3706" s="10"/>
      <c r="CP3706" s="10"/>
      <c r="CQ3706" s="10"/>
      <c r="CR3706" s="10"/>
      <c r="CS3706" s="10"/>
      <c r="CT3706" s="10"/>
      <c r="CU3706" s="10"/>
      <c r="CV3706" s="9"/>
      <c r="CW3706" s="9"/>
      <c r="CX3706" s="9"/>
      <c r="CY3706" s="9"/>
    </row>
    <row r="3707" spans="31:103" ht="18" customHeight="1">
      <c r="AE3707" s="16"/>
      <c r="AF3707" s="16"/>
      <c r="AG3707" s="16"/>
      <c r="AH3707" s="16"/>
      <c r="AI3707" s="16"/>
      <c r="AJ3707" s="16"/>
      <c r="AK3707" s="16"/>
      <c r="AL3707" s="16"/>
      <c r="AM3707" s="16"/>
      <c r="AN3707" s="16"/>
      <c r="AO3707" s="16"/>
      <c r="AP3707" s="16"/>
      <c r="AQ3707" s="15"/>
      <c r="AV3707" s="9"/>
      <c r="AW3707" s="9"/>
      <c r="AX3707" s="9"/>
      <c r="AY3707" s="9"/>
      <c r="AZ3707" s="9"/>
      <c r="BA3707" s="9"/>
      <c r="BB3707" s="9"/>
      <c r="BC3707" s="9"/>
      <c r="BD3707" s="9"/>
      <c r="BE3707" s="9"/>
      <c r="BF3707" s="9"/>
      <c r="BG3707" s="9"/>
      <c r="BH3707" s="9"/>
      <c r="BI3707" s="9"/>
      <c r="BJ3707" s="9"/>
      <c r="BK3707" s="9"/>
      <c r="BL3707" s="9"/>
      <c r="BM3707" s="9"/>
      <c r="BN3707" s="9"/>
      <c r="BO3707" s="9"/>
      <c r="BP3707" s="9"/>
      <c r="BQ3707" s="9"/>
      <c r="BR3707" s="9"/>
      <c r="BS3707" s="9"/>
      <c r="BT3707" s="9"/>
      <c r="BU3707" s="9"/>
      <c r="BV3707" s="9"/>
      <c r="BW3707" s="9"/>
      <c r="CB3707" s="10"/>
      <c r="CC3707" s="10"/>
      <c r="CD3707" s="10"/>
      <c r="CE3707" s="10"/>
      <c r="CF3707" s="11"/>
      <c r="CG3707" s="11"/>
      <c r="CH3707" s="11"/>
      <c r="CI3707" s="11"/>
      <c r="CJ3707" s="10"/>
      <c r="CK3707" s="10"/>
      <c r="CL3707" s="10"/>
      <c r="CM3707" s="10"/>
      <c r="CN3707" s="10"/>
      <c r="CO3707" s="10"/>
      <c r="CP3707" s="10"/>
      <c r="CQ3707" s="10"/>
      <c r="CR3707" s="10"/>
      <c r="CS3707" s="10"/>
      <c r="CT3707" s="10"/>
      <c r="CU3707" s="10"/>
      <c r="CV3707" s="9"/>
      <c r="CW3707" s="9"/>
      <c r="CX3707" s="9"/>
      <c r="CY3707" s="9"/>
    </row>
    <row r="3708" spans="31:103" ht="18" customHeight="1">
      <c r="AE3708" s="16"/>
      <c r="AF3708" s="16"/>
      <c r="AG3708" s="16"/>
      <c r="AH3708" s="16"/>
      <c r="AI3708" s="16"/>
      <c r="AJ3708" s="16"/>
      <c r="AK3708" s="16"/>
      <c r="AL3708" s="16"/>
      <c r="AM3708" s="16"/>
      <c r="AN3708" s="16"/>
      <c r="AO3708" s="16"/>
      <c r="AP3708" s="16"/>
      <c r="AQ3708" s="15"/>
      <c r="AV3708" s="9"/>
      <c r="AW3708" s="9"/>
      <c r="AX3708" s="9"/>
      <c r="AY3708" s="9"/>
      <c r="AZ3708" s="9"/>
      <c r="BA3708" s="9"/>
      <c r="BB3708" s="9"/>
      <c r="BC3708" s="9"/>
      <c r="BD3708" s="9"/>
      <c r="BE3708" s="9"/>
      <c r="BF3708" s="9"/>
      <c r="BG3708" s="9"/>
      <c r="BH3708" s="9"/>
      <c r="BI3708" s="9"/>
      <c r="BJ3708" s="9"/>
      <c r="BK3708" s="9"/>
      <c r="BL3708" s="9"/>
      <c r="BM3708" s="9"/>
      <c r="BN3708" s="9"/>
      <c r="BO3708" s="9"/>
      <c r="BP3708" s="9"/>
      <c r="BQ3708" s="9"/>
      <c r="BR3708" s="9"/>
      <c r="BS3708" s="9"/>
      <c r="BT3708" s="9"/>
      <c r="BU3708" s="9"/>
      <c r="BV3708" s="9"/>
      <c r="BW3708" s="9"/>
      <c r="CB3708" s="10"/>
      <c r="CC3708" s="10"/>
      <c r="CD3708" s="10"/>
      <c r="CE3708" s="10"/>
      <c r="CF3708" s="11"/>
      <c r="CG3708" s="11"/>
      <c r="CH3708" s="11"/>
      <c r="CI3708" s="11"/>
      <c r="CJ3708" s="10"/>
      <c r="CK3708" s="10"/>
      <c r="CL3708" s="10"/>
      <c r="CM3708" s="10"/>
      <c r="CN3708" s="10"/>
      <c r="CO3708" s="10"/>
      <c r="CP3708" s="10"/>
      <c r="CQ3708" s="10"/>
      <c r="CR3708" s="10"/>
      <c r="CS3708" s="10"/>
      <c r="CT3708" s="10"/>
      <c r="CU3708" s="10"/>
      <c r="CV3708" s="9"/>
      <c r="CW3708" s="9"/>
      <c r="CX3708" s="9"/>
      <c r="CY3708" s="9"/>
    </row>
    <row r="3709" spans="31:103" ht="18" customHeight="1">
      <c r="AE3709" s="16"/>
      <c r="AF3709" s="16"/>
      <c r="AG3709" s="16"/>
      <c r="AH3709" s="16"/>
      <c r="AI3709" s="16"/>
      <c r="AJ3709" s="16"/>
      <c r="AK3709" s="16"/>
      <c r="AL3709" s="16"/>
      <c r="AM3709" s="16"/>
      <c r="AN3709" s="16"/>
      <c r="AO3709" s="16"/>
      <c r="AP3709" s="16"/>
      <c r="AQ3709" s="15"/>
      <c r="AV3709" s="9"/>
      <c r="AW3709" s="9"/>
      <c r="AX3709" s="9"/>
      <c r="AY3709" s="9"/>
      <c r="AZ3709" s="9"/>
      <c r="BA3709" s="9"/>
      <c r="BB3709" s="9"/>
      <c r="BC3709" s="9"/>
      <c r="BD3709" s="9"/>
      <c r="BE3709" s="9"/>
      <c r="BF3709" s="9"/>
      <c r="BG3709" s="9"/>
      <c r="BH3709" s="9"/>
      <c r="BI3709" s="9"/>
      <c r="BJ3709" s="9"/>
      <c r="BK3709" s="9"/>
      <c r="BL3709" s="9"/>
      <c r="BM3709" s="9"/>
      <c r="BN3709" s="9"/>
      <c r="BO3709" s="9"/>
      <c r="BP3709" s="9"/>
      <c r="BQ3709" s="9"/>
      <c r="BR3709" s="9"/>
      <c r="BS3709" s="9"/>
      <c r="BT3709" s="9"/>
      <c r="BU3709" s="9"/>
      <c r="BV3709" s="9"/>
      <c r="BW3709" s="9"/>
      <c r="CB3709" s="10"/>
      <c r="CC3709" s="10"/>
      <c r="CD3709" s="10"/>
      <c r="CE3709" s="10"/>
      <c r="CF3709" s="11"/>
      <c r="CG3709" s="11"/>
      <c r="CH3709" s="11"/>
      <c r="CI3709" s="11"/>
      <c r="CJ3709" s="10"/>
      <c r="CK3709" s="10"/>
      <c r="CL3709" s="10"/>
      <c r="CM3709" s="10"/>
      <c r="CN3709" s="10"/>
      <c r="CO3709" s="10"/>
      <c r="CP3709" s="10"/>
      <c r="CQ3709" s="10"/>
      <c r="CR3709" s="10"/>
      <c r="CS3709" s="10"/>
      <c r="CT3709" s="10"/>
      <c r="CU3709" s="10"/>
      <c r="CV3709" s="9"/>
      <c r="CW3709" s="9"/>
      <c r="CX3709" s="9"/>
      <c r="CY3709" s="9"/>
    </row>
    <row r="3710" spans="31:103" ht="18" customHeight="1">
      <c r="AE3710" s="16"/>
      <c r="AF3710" s="16"/>
      <c r="AG3710" s="16"/>
      <c r="AH3710" s="16"/>
      <c r="AI3710" s="16"/>
      <c r="AJ3710" s="16"/>
      <c r="AK3710" s="16"/>
      <c r="AL3710" s="16"/>
      <c r="AM3710" s="16"/>
      <c r="AN3710" s="16"/>
      <c r="AO3710" s="16"/>
      <c r="AP3710" s="16"/>
      <c r="AQ3710" s="15"/>
      <c r="AV3710" s="9"/>
      <c r="AW3710" s="9"/>
      <c r="AX3710" s="9"/>
      <c r="AY3710" s="9"/>
      <c r="AZ3710" s="9"/>
      <c r="BA3710" s="9"/>
      <c r="BB3710" s="9"/>
      <c r="BC3710" s="9"/>
      <c r="BD3710" s="9"/>
      <c r="BE3710" s="9"/>
      <c r="BF3710" s="9"/>
      <c r="BG3710" s="9"/>
      <c r="BH3710" s="9"/>
      <c r="BI3710" s="9"/>
      <c r="BJ3710" s="9"/>
      <c r="BK3710" s="9"/>
      <c r="BL3710" s="9"/>
      <c r="BM3710" s="9"/>
      <c r="BN3710" s="9"/>
      <c r="BO3710" s="9"/>
      <c r="BP3710" s="9"/>
      <c r="BQ3710" s="9"/>
      <c r="BR3710" s="9"/>
      <c r="BS3710" s="9"/>
      <c r="BT3710" s="9"/>
      <c r="BU3710" s="9"/>
      <c r="BV3710" s="9"/>
      <c r="BW3710" s="9"/>
      <c r="CB3710" s="10"/>
      <c r="CC3710" s="10"/>
      <c r="CD3710" s="10"/>
      <c r="CE3710" s="10"/>
      <c r="CF3710" s="11"/>
      <c r="CG3710" s="11"/>
      <c r="CH3710" s="11"/>
      <c r="CI3710" s="11"/>
      <c r="CJ3710" s="10"/>
      <c r="CK3710" s="10"/>
      <c r="CL3710" s="10"/>
      <c r="CM3710" s="10"/>
      <c r="CN3710" s="10"/>
      <c r="CO3710" s="10"/>
      <c r="CP3710" s="10"/>
      <c r="CQ3710" s="10"/>
      <c r="CR3710" s="10"/>
      <c r="CS3710" s="10"/>
      <c r="CT3710" s="10"/>
      <c r="CU3710" s="10"/>
      <c r="CV3710" s="9"/>
      <c r="CW3710" s="9"/>
      <c r="CX3710" s="9"/>
      <c r="CY3710" s="9"/>
    </row>
    <row r="3711" spans="31:103" ht="18" customHeight="1">
      <c r="AE3711" s="16"/>
      <c r="AF3711" s="16"/>
      <c r="AG3711" s="16"/>
      <c r="AH3711" s="16"/>
      <c r="AI3711" s="16"/>
      <c r="AJ3711" s="16"/>
      <c r="AK3711" s="16"/>
      <c r="AL3711" s="16"/>
      <c r="AM3711" s="16"/>
      <c r="AN3711" s="16"/>
      <c r="AO3711" s="16"/>
      <c r="AP3711" s="16"/>
      <c r="AQ3711" s="15"/>
      <c r="AV3711" s="9"/>
      <c r="AW3711" s="9"/>
      <c r="AX3711" s="9"/>
      <c r="AY3711" s="9"/>
      <c r="AZ3711" s="9"/>
      <c r="BA3711" s="9"/>
      <c r="BB3711" s="9"/>
      <c r="BC3711" s="9"/>
      <c r="BD3711" s="9"/>
      <c r="BE3711" s="9"/>
      <c r="BF3711" s="9"/>
      <c r="BG3711" s="9"/>
      <c r="BH3711" s="9"/>
      <c r="BI3711" s="9"/>
      <c r="BJ3711" s="9"/>
      <c r="BK3711" s="9"/>
      <c r="BL3711" s="9"/>
      <c r="BM3711" s="9"/>
      <c r="BN3711" s="9"/>
      <c r="BO3711" s="9"/>
      <c r="BP3711" s="9"/>
      <c r="BQ3711" s="9"/>
      <c r="BR3711" s="9"/>
      <c r="BS3711" s="9"/>
      <c r="BT3711" s="9"/>
      <c r="BU3711" s="9"/>
      <c r="BV3711" s="9"/>
      <c r="BW3711" s="9"/>
      <c r="CB3711" s="10"/>
      <c r="CC3711" s="10"/>
      <c r="CD3711" s="10"/>
      <c r="CE3711" s="10"/>
      <c r="CF3711" s="11"/>
      <c r="CG3711" s="11"/>
      <c r="CH3711" s="11"/>
      <c r="CI3711" s="11"/>
      <c r="CJ3711" s="10"/>
      <c r="CK3711" s="10"/>
      <c r="CL3711" s="10"/>
      <c r="CM3711" s="10"/>
      <c r="CN3711" s="10"/>
      <c r="CO3711" s="10"/>
      <c r="CP3711" s="10"/>
      <c r="CQ3711" s="10"/>
      <c r="CR3711" s="10"/>
      <c r="CS3711" s="10"/>
      <c r="CT3711" s="10"/>
      <c r="CU3711" s="10"/>
      <c r="CV3711" s="9"/>
      <c r="CW3711" s="9"/>
      <c r="CX3711" s="9"/>
      <c r="CY3711" s="9"/>
    </row>
    <row r="3712" spans="31:103" ht="18" customHeight="1">
      <c r="AE3712" s="16"/>
      <c r="AF3712" s="16"/>
      <c r="AG3712" s="16"/>
      <c r="AH3712" s="16"/>
      <c r="AI3712" s="16"/>
      <c r="AJ3712" s="16"/>
      <c r="AK3712" s="16"/>
      <c r="AL3712" s="16"/>
      <c r="AM3712" s="16"/>
      <c r="AN3712" s="16"/>
      <c r="AO3712" s="16"/>
      <c r="AP3712" s="16"/>
      <c r="AQ3712" s="15"/>
      <c r="AV3712" s="9"/>
      <c r="AW3712" s="9"/>
      <c r="AX3712" s="9"/>
      <c r="AY3712" s="9"/>
      <c r="AZ3712" s="9"/>
      <c r="BA3712" s="9"/>
      <c r="BB3712" s="9"/>
      <c r="BC3712" s="9"/>
      <c r="BD3712" s="9"/>
      <c r="BE3712" s="9"/>
      <c r="BF3712" s="9"/>
      <c r="BG3712" s="9"/>
      <c r="BH3712" s="9"/>
      <c r="BI3712" s="9"/>
      <c r="BJ3712" s="9"/>
      <c r="BK3712" s="9"/>
      <c r="BL3712" s="9"/>
      <c r="BM3712" s="9"/>
      <c r="BN3712" s="9"/>
      <c r="BO3712" s="9"/>
      <c r="BP3712" s="9"/>
      <c r="BQ3712" s="9"/>
      <c r="BR3712" s="9"/>
      <c r="BS3712" s="9"/>
      <c r="BT3712" s="9"/>
      <c r="BU3712" s="9"/>
      <c r="BV3712" s="9"/>
      <c r="BW3712" s="9"/>
      <c r="CB3712" s="10"/>
      <c r="CC3712" s="10"/>
      <c r="CD3712" s="10"/>
      <c r="CE3712" s="10"/>
      <c r="CF3712" s="11"/>
      <c r="CG3712" s="11"/>
      <c r="CH3712" s="11"/>
      <c r="CI3712" s="11"/>
      <c r="CJ3712" s="10"/>
      <c r="CK3712" s="10"/>
      <c r="CL3712" s="10"/>
      <c r="CM3712" s="10"/>
      <c r="CN3712" s="10"/>
      <c r="CO3712" s="10"/>
      <c r="CP3712" s="10"/>
      <c r="CQ3712" s="10"/>
      <c r="CR3712" s="10"/>
      <c r="CS3712" s="10"/>
      <c r="CT3712" s="10"/>
      <c r="CU3712" s="10"/>
      <c r="CV3712" s="9"/>
      <c r="CW3712" s="9"/>
      <c r="CX3712" s="9"/>
      <c r="CY3712" s="9"/>
    </row>
    <row r="3713" spans="31:103" ht="18" customHeight="1">
      <c r="AE3713" s="16"/>
      <c r="AF3713" s="16"/>
      <c r="AG3713" s="16"/>
      <c r="AH3713" s="16"/>
      <c r="AI3713" s="16"/>
      <c r="AJ3713" s="16"/>
      <c r="AK3713" s="16"/>
      <c r="AL3713" s="16"/>
      <c r="AM3713" s="16"/>
      <c r="AN3713" s="16"/>
      <c r="AO3713" s="16"/>
      <c r="AP3713" s="16"/>
      <c r="AQ3713" s="15"/>
      <c r="AV3713" s="9"/>
      <c r="AW3713" s="9"/>
      <c r="AX3713" s="9"/>
      <c r="AY3713" s="9"/>
      <c r="AZ3713" s="9"/>
      <c r="BA3713" s="9"/>
      <c r="BB3713" s="9"/>
      <c r="BC3713" s="9"/>
      <c r="BD3713" s="9"/>
      <c r="BE3713" s="9"/>
      <c r="BF3713" s="9"/>
      <c r="BG3713" s="9"/>
      <c r="BH3713" s="9"/>
      <c r="BI3713" s="9"/>
      <c r="BJ3713" s="9"/>
      <c r="BK3713" s="9"/>
      <c r="BL3713" s="9"/>
      <c r="BM3713" s="9"/>
      <c r="BN3713" s="9"/>
      <c r="BO3713" s="9"/>
      <c r="BP3713" s="9"/>
      <c r="BQ3713" s="9"/>
      <c r="BR3713" s="9"/>
      <c r="BS3713" s="9"/>
      <c r="BT3713" s="9"/>
      <c r="BU3713" s="9"/>
      <c r="BV3713" s="9"/>
      <c r="BW3713" s="9"/>
      <c r="CB3713" s="10"/>
      <c r="CC3713" s="10"/>
      <c r="CD3713" s="10"/>
      <c r="CE3713" s="10"/>
      <c r="CF3713" s="11"/>
      <c r="CG3713" s="11"/>
      <c r="CH3713" s="11"/>
      <c r="CI3713" s="11"/>
      <c r="CJ3713" s="10"/>
      <c r="CK3713" s="10"/>
      <c r="CL3713" s="10"/>
      <c r="CM3713" s="10"/>
      <c r="CN3713" s="10"/>
      <c r="CO3713" s="10"/>
      <c r="CP3713" s="10"/>
      <c r="CQ3713" s="10"/>
      <c r="CR3713" s="10"/>
      <c r="CS3713" s="10"/>
      <c r="CT3713" s="10"/>
      <c r="CU3713" s="10"/>
      <c r="CV3713" s="9"/>
      <c r="CW3713" s="9"/>
      <c r="CX3713" s="9"/>
      <c r="CY3713" s="9"/>
    </row>
    <row r="3714" spans="31:103" ht="18" customHeight="1">
      <c r="AE3714" s="16"/>
      <c r="AF3714" s="16"/>
      <c r="AG3714" s="16"/>
      <c r="AH3714" s="16"/>
      <c r="AI3714" s="16"/>
      <c r="AJ3714" s="16"/>
      <c r="AK3714" s="16"/>
      <c r="AL3714" s="16"/>
      <c r="AM3714" s="16"/>
      <c r="AN3714" s="16"/>
      <c r="AO3714" s="16"/>
      <c r="AP3714" s="16"/>
      <c r="AQ3714" s="15"/>
      <c r="AV3714" s="9"/>
      <c r="AW3714" s="9"/>
      <c r="AX3714" s="9"/>
      <c r="AY3714" s="9"/>
      <c r="AZ3714" s="9"/>
      <c r="BA3714" s="9"/>
      <c r="BB3714" s="9"/>
      <c r="BC3714" s="9"/>
      <c r="BD3714" s="9"/>
      <c r="BE3714" s="9"/>
      <c r="BF3714" s="9"/>
      <c r="BG3714" s="9"/>
      <c r="BH3714" s="9"/>
      <c r="BI3714" s="9"/>
      <c r="BJ3714" s="9"/>
      <c r="BK3714" s="9"/>
      <c r="BL3714" s="9"/>
      <c r="BM3714" s="9"/>
      <c r="BN3714" s="9"/>
      <c r="BO3714" s="9"/>
      <c r="BP3714" s="9"/>
      <c r="BQ3714" s="9"/>
      <c r="BR3714" s="9"/>
      <c r="BS3714" s="9"/>
      <c r="BT3714" s="9"/>
      <c r="BU3714" s="9"/>
      <c r="BV3714" s="9"/>
      <c r="BW3714" s="9"/>
      <c r="CB3714" s="10"/>
      <c r="CC3714" s="10"/>
      <c r="CD3714" s="10"/>
      <c r="CE3714" s="10"/>
      <c r="CF3714" s="11"/>
      <c r="CG3714" s="11"/>
      <c r="CH3714" s="11"/>
      <c r="CI3714" s="11"/>
      <c r="CJ3714" s="10"/>
      <c r="CK3714" s="10"/>
      <c r="CL3714" s="10"/>
      <c r="CM3714" s="10"/>
      <c r="CN3714" s="10"/>
      <c r="CO3714" s="10"/>
      <c r="CP3714" s="10"/>
      <c r="CQ3714" s="10"/>
      <c r="CR3714" s="10"/>
      <c r="CS3714" s="10"/>
      <c r="CT3714" s="10"/>
      <c r="CU3714" s="10"/>
      <c r="CV3714" s="9"/>
      <c r="CW3714" s="9"/>
      <c r="CX3714" s="9"/>
      <c r="CY3714" s="9"/>
    </row>
    <row r="3715" spans="31:103" ht="18" customHeight="1">
      <c r="AE3715" s="16"/>
      <c r="AF3715" s="16"/>
      <c r="AG3715" s="16"/>
      <c r="AH3715" s="16"/>
      <c r="AI3715" s="16"/>
      <c r="AJ3715" s="16"/>
      <c r="AK3715" s="16"/>
      <c r="AL3715" s="16"/>
      <c r="AM3715" s="16"/>
      <c r="AN3715" s="16"/>
      <c r="AO3715" s="16"/>
      <c r="AP3715" s="16"/>
      <c r="AQ3715" s="15"/>
      <c r="AV3715" s="9"/>
      <c r="AW3715" s="9"/>
      <c r="AX3715" s="9"/>
      <c r="AY3715" s="9"/>
      <c r="AZ3715" s="9"/>
      <c r="BA3715" s="9"/>
      <c r="BB3715" s="9"/>
      <c r="BC3715" s="9"/>
      <c r="BD3715" s="9"/>
      <c r="BE3715" s="9"/>
      <c r="BF3715" s="9"/>
      <c r="BG3715" s="9"/>
      <c r="BH3715" s="9"/>
      <c r="BI3715" s="9"/>
      <c r="BJ3715" s="9"/>
      <c r="BK3715" s="9"/>
      <c r="BL3715" s="9"/>
      <c r="BM3715" s="9"/>
      <c r="BN3715" s="9"/>
      <c r="BO3715" s="9"/>
      <c r="BP3715" s="9"/>
      <c r="BQ3715" s="9"/>
      <c r="BR3715" s="9"/>
      <c r="BS3715" s="9"/>
      <c r="BT3715" s="9"/>
      <c r="BU3715" s="9"/>
      <c r="BV3715" s="9"/>
      <c r="BW3715" s="9"/>
      <c r="CB3715" s="10"/>
      <c r="CC3715" s="10"/>
      <c r="CD3715" s="10"/>
      <c r="CE3715" s="10"/>
      <c r="CF3715" s="11"/>
      <c r="CG3715" s="11"/>
      <c r="CH3715" s="11"/>
      <c r="CI3715" s="11"/>
      <c r="CJ3715" s="10"/>
      <c r="CK3715" s="10"/>
      <c r="CL3715" s="10"/>
      <c r="CM3715" s="10"/>
      <c r="CN3715" s="10"/>
      <c r="CO3715" s="10"/>
      <c r="CP3715" s="10"/>
      <c r="CQ3715" s="10"/>
      <c r="CR3715" s="10"/>
      <c r="CS3715" s="10"/>
      <c r="CT3715" s="10"/>
      <c r="CU3715" s="10"/>
      <c r="CV3715" s="9"/>
      <c r="CW3715" s="9"/>
      <c r="CX3715" s="9"/>
      <c r="CY3715" s="9"/>
    </row>
    <row r="3716" spans="31:103" ht="18" customHeight="1">
      <c r="AE3716" s="16"/>
      <c r="AF3716" s="16"/>
      <c r="AG3716" s="16"/>
      <c r="AH3716" s="16"/>
      <c r="AI3716" s="16"/>
      <c r="AJ3716" s="16"/>
      <c r="AK3716" s="16"/>
      <c r="AL3716" s="16"/>
      <c r="AM3716" s="16"/>
      <c r="AN3716" s="16"/>
      <c r="AO3716" s="16"/>
      <c r="AP3716" s="16"/>
      <c r="AQ3716" s="15"/>
      <c r="AV3716" s="9"/>
      <c r="AW3716" s="9"/>
      <c r="AX3716" s="9"/>
      <c r="AY3716" s="9"/>
      <c r="AZ3716" s="9"/>
      <c r="BA3716" s="9"/>
      <c r="BB3716" s="9"/>
      <c r="BC3716" s="9"/>
      <c r="BD3716" s="9"/>
      <c r="BE3716" s="9"/>
      <c r="BF3716" s="9"/>
      <c r="BG3716" s="9"/>
      <c r="BH3716" s="9"/>
      <c r="BI3716" s="9"/>
      <c r="BJ3716" s="9"/>
      <c r="BK3716" s="9"/>
      <c r="BL3716" s="9"/>
      <c r="BM3716" s="9"/>
      <c r="BN3716" s="9"/>
      <c r="BO3716" s="9"/>
      <c r="BP3716" s="9"/>
      <c r="BQ3716" s="9"/>
      <c r="BR3716" s="9"/>
      <c r="BS3716" s="9"/>
      <c r="BT3716" s="9"/>
      <c r="BU3716" s="9"/>
      <c r="BV3716" s="9"/>
      <c r="BW3716" s="9"/>
      <c r="CB3716" s="10"/>
      <c r="CC3716" s="10"/>
      <c r="CD3716" s="10"/>
      <c r="CE3716" s="10"/>
      <c r="CF3716" s="11"/>
      <c r="CG3716" s="11"/>
      <c r="CH3716" s="11"/>
      <c r="CI3716" s="11"/>
      <c r="CJ3716" s="10"/>
      <c r="CK3716" s="10"/>
      <c r="CL3716" s="10"/>
      <c r="CM3716" s="10"/>
      <c r="CN3716" s="10"/>
      <c r="CO3716" s="10"/>
      <c r="CP3716" s="10"/>
      <c r="CQ3716" s="10"/>
      <c r="CR3716" s="10"/>
      <c r="CS3716" s="10"/>
      <c r="CT3716" s="10"/>
      <c r="CU3716" s="10"/>
      <c r="CV3716" s="9"/>
      <c r="CW3716" s="9"/>
      <c r="CX3716" s="9"/>
      <c r="CY3716" s="9"/>
    </row>
    <row r="3717" spans="31:103" ht="18" customHeight="1">
      <c r="AE3717" s="16"/>
      <c r="AF3717" s="16"/>
      <c r="AG3717" s="16"/>
      <c r="AH3717" s="16"/>
      <c r="AI3717" s="16"/>
      <c r="AJ3717" s="16"/>
      <c r="AK3717" s="16"/>
      <c r="AL3717" s="16"/>
      <c r="AM3717" s="16"/>
      <c r="AN3717" s="16"/>
      <c r="AO3717" s="16"/>
      <c r="AP3717" s="16"/>
      <c r="AQ3717" s="15"/>
      <c r="AV3717" s="9"/>
      <c r="AW3717" s="9"/>
      <c r="AX3717" s="9"/>
      <c r="AY3717" s="9"/>
      <c r="AZ3717" s="9"/>
      <c r="BA3717" s="9"/>
      <c r="BB3717" s="9"/>
      <c r="BC3717" s="9"/>
      <c r="BD3717" s="9"/>
      <c r="BE3717" s="9"/>
      <c r="BF3717" s="9"/>
      <c r="BG3717" s="9"/>
      <c r="BH3717" s="9"/>
      <c r="BI3717" s="9"/>
      <c r="BJ3717" s="9"/>
      <c r="BK3717" s="9"/>
      <c r="BL3717" s="9"/>
      <c r="BM3717" s="9"/>
      <c r="BN3717" s="9"/>
      <c r="BO3717" s="9"/>
      <c r="BP3717" s="9"/>
      <c r="BQ3717" s="9"/>
      <c r="BR3717" s="9"/>
      <c r="BS3717" s="9"/>
      <c r="BT3717" s="9"/>
      <c r="BU3717" s="9"/>
      <c r="BV3717" s="9"/>
      <c r="BW3717" s="9"/>
      <c r="CB3717" s="10"/>
      <c r="CC3717" s="10"/>
      <c r="CD3717" s="10"/>
      <c r="CE3717" s="10"/>
      <c r="CF3717" s="11"/>
      <c r="CG3717" s="11"/>
      <c r="CH3717" s="11"/>
      <c r="CI3717" s="11"/>
      <c r="CJ3717" s="10"/>
      <c r="CK3717" s="10"/>
      <c r="CL3717" s="10"/>
      <c r="CM3717" s="10"/>
      <c r="CN3717" s="10"/>
      <c r="CO3717" s="10"/>
      <c r="CP3717" s="10"/>
      <c r="CQ3717" s="10"/>
      <c r="CR3717" s="10"/>
      <c r="CS3717" s="10"/>
      <c r="CT3717" s="10"/>
      <c r="CU3717" s="10"/>
      <c r="CV3717" s="9"/>
      <c r="CW3717" s="9"/>
      <c r="CX3717" s="9"/>
      <c r="CY3717" s="9"/>
    </row>
    <row r="3718" spans="31:103" ht="18" customHeight="1">
      <c r="AE3718" s="16"/>
      <c r="AF3718" s="16"/>
      <c r="AG3718" s="16"/>
      <c r="AH3718" s="16"/>
      <c r="AI3718" s="16"/>
      <c r="AJ3718" s="16"/>
      <c r="AK3718" s="16"/>
      <c r="AL3718" s="16"/>
      <c r="AM3718" s="16"/>
      <c r="AN3718" s="16"/>
      <c r="AO3718" s="16"/>
      <c r="AP3718" s="16"/>
      <c r="AQ3718" s="15"/>
      <c r="AV3718" s="9"/>
      <c r="AW3718" s="9"/>
      <c r="AX3718" s="9"/>
      <c r="AY3718" s="9"/>
      <c r="AZ3718" s="9"/>
      <c r="BA3718" s="9"/>
      <c r="BB3718" s="9"/>
      <c r="BC3718" s="9"/>
      <c r="BD3718" s="9"/>
      <c r="BE3718" s="9"/>
      <c r="BF3718" s="9"/>
      <c r="BG3718" s="9"/>
      <c r="BH3718" s="9"/>
      <c r="BI3718" s="9"/>
      <c r="BJ3718" s="9"/>
      <c r="BK3718" s="9"/>
      <c r="BL3718" s="9"/>
      <c r="BM3718" s="9"/>
      <c r="BN3718" s="9"/>
      <c r="BO3718" s="9"/>
      <c r="BP3718" s="9"/>
      <c r="BQ3718" s="9"/>
      <c r="BR3718" s="9"/>
      <c r="BS3718" s="9"/>
      <c r="BT3718" s="9"/>
      <c r="BU3718" s="9"/>
      <c r="BV3718" s="9"/>
      <c r="BW3718" s="9"/>
      <c r="CB3718" s="10"/>
      <c r="CC3718" s="10"/>
      <c r="CD3718" s="10"/>
      <c r="CE3718" s="10"/>
      <c r="CF3718" s="11"/>
      <c r="CG3718" s="11"/>
      <c r="CH3718" s="11"/>
      <c r="CI3718" s="11"/>
      <c r="CJ3718" s="10"/>
      <c r="CK3718" s="10"/>
      <c r="CL3718" s="10"/>
      <c r="CM3718" s="10"/>
      <c r="CN3718" s="10"/>
      <c r="CO3718" s="10"/>
      <c r="CP3718" s="10"/>
      <c r="CQ3718" s="10"/>
      <c r="CR3718" s="10"/>
      <c r="CS3718" s="10"/>
      <c r="CT3718" s="10"/>
      <c r="CU3718" s="10"/>
      <c r="CV3718" s="9"/>
      <c r="CW3718" s="9"/>
      <c r="CX3718" s="9"/>
      <c r="CY3718" s="9"/>
    </row>
    <row r="3719" spans="31:103" ht="18" customHeight="1">
      <c r="AE3719" s="16"/>
      <c r="AF3719" s="16"/>
      <c r="AG3719" s="16"/>
      <c r="AH3719" s="16"/>
      <c r="AI3719" s="16"/>
      <c r="AJ3719" s="16"/>
      <c r="AK3719" s="16"/>
      <c r="AL3719" s="16"/>
      <c r="AM3719" s="16"/>
      <c r="AN3719" s="16"/>
      <c r="AO3719" s="16"/>
      <c r="AP3719" s="16"/>
      <c r="AQ3719" s="15"/>
      <c r="AV3719" s="9"/>
      <c r="AW3719" s="9"/>
      <c r="AX3719" s="9"/>
      <c r="AY3719" s="9"/>
      <c r="AZ3719" s="9"/>
      <c r="BA3719" s="9"/>
      <c r="BB3719" s="9"/>
      <c r="BC3719" s="9"/>
      <c r="BD3719" s="9"/>
      <c r="BE3719" s="9"/>
      <c r="BF3719" s="9"/>
      <c r="BG3719" s="9"/>
      <c r="BH3719" s="9"/>
      <c r="BI3719" s="9"/>
      <c r="BJ3719" s="9"/>
      <c r="BK3719" s="9"/>
      <c r="BL3719" s="9"/>
      <c r="BM3719" s="9"/>
      <c r="BN3719" s="9"/>
      <c r="BO3719" s="9"/>
      <c r="BP3719" s="9"/>
      <c r="BQ3719" s="9"/>
      <c r="BR3719" s="9"/>
      <c r="BS3719" s="9"/>
      <c r="BT3719" s="9"/>
      <c r="BU3719" s="9"/>
      <c r="BV3719" s="9"/>
      <c r="BW3719" s="9"/>
      <c r="CB3719" s="10"/>
      <c r="CC3719" s="10"/>
      <c r="CD3719" s="10"/>
      <c r="CE3719" s="10"/>
      <c r="CF3719" s="11"/>
      <c r="CG3719" s="11"/>
      <c r="CH3719" s="11"/>
      <c r="CI3719" s="11"/>
      <c r="CJ3719" s="10"/>
      <c r="CK3719" s="10"/>
      <c r="CL3719" s="10"/>
      <c r="CM3719" s="10"/>
      <c r="CN3719" s="10"/>
      <c r="CO3719" s="10"/>
      <c r="CP3719" s="10"/>
      <c r="CQ3719" s="10"/>
      <c r="CR3719" s="10"/>
      <c r="CS3719" s="10"/>
      <c r="CT3719" s="10"/>
      <c r="CU3719" s="10"/>
      <c r="CV3719" s="9"/>
      <c r="CW3719" s="9"/>
      <c r="CX3719" s="9"/>
      <c r="CY3719" s="9"/>
    </row>
    <row r="3720" spans="31:103" ht="18" customHeight="1">
      <c r="AE3720" s="16"/>
      <c r="AF3720" s="16"/>
      <c r="AG3720" s="16"/>
      <c r="AH3720" s="16"/>
      <c r="AI3720" s="16"/>
      <c r="AJ3720" s="16"/>
      <c r="AK3720" s="16"/>
      <c r="AL3720" s="16"/>
      <c r="AM3720" s="16"/>
      <c r="AN3720" s="16"/>
      <c r="AO3720" s="16"/>
      <c r="AP3720" s="16"/>
      <c r="AQ3720" s="15"/>
      <c r="AV3720" s="9"/>
      <c r="AW3720" s="9"/>
      <c r="AX3720" s="9"/>
      <c r="AY3720" s="9"/>
      <c r="AZ3720" s="9"/>
      <c r="BA3720" s="9"/>
      <c r="BB3720" s="9"/>
      <c r="BC3720" s="9"/>
      <c r="BD3720" s="9"/>
      <c r="BE3720" s="9"/>
      <c r="BF3720" s="9"/>
      <c r="BG3720" s="9"/>
      <c r="BH3720" s="9"/>
      <c r="BI3720" s="9"/>
      <c r="BJ3720" s="9"/>
      <c r="BK3720" s="9"/>
      <c r="BL3720" s="9"/>
      <c r="BM3720" s="9"/>
      <c r="BN3720" s="9"/>
      <c r="BO3720" s="9"/>
      <c r="BP3720" s="9"/>
      <c r="BQ3720" s="9"/>
      <c r="BR3720" s="9"/>
      <c r="BS3720" s="9"/>
      <c r="BT3720" s="9"/>
      <c r="BU3720" s="9"/>
      <c r="BV3720" s="9"/>
      <c r="BW3720" s="9"/>
      <c r="CB3720" s="10"/>
      <c r="CC3720" s="10"/>
      <c r="CD3720" s="10"/>
      <c r="CE3720" s="10"/>
      <c r="CF3720" s="11"/>
      <c r="CG3720" s="11"/>
      <c r="CH3720" s="11"/>
      <c r="CI3720" s="11"/>
      <c r="CJ3720" s="10"/>
      <c r="CK3720" s="10"/>
      <c r="CL3720" s="10"/>
      <c r="CM3720" s="10"/>
      <c r="CN3720" s="10"/>
      <c r="CO3720" s="10"/>
      <c r="CP3720" s="10"/>
      <c r="CQ3720" s="10"/>
      <c r="CR3720" s="10"/>
      <c r="CS3720" s="10"/>
      <c r="CT3720" s="10"/>
      <c r="CU3720" s="10"/>
      <c r="CV3720" s="9"/>
      <c r="CW3720" s="9"/>
      <c r="CX3720" s="9"/>
      <c r="CY3720" s="9"/>
    </row>
    <row r="3721" spans="31:103" ht="18" customHeight="1">
      <c r="AE3721" s="16"/>
      <c r="AF3721" s="16"/>
      <c r="AG3721" s="16"/>
      <c r="AH3721" s="16"/>
      <c r="AI3721" s="16"/>
      <c r="AJ3721" s="16"/>
      <c r="AK3721" s="16"/>
      <c r="AL3721" s="16"/>
      <c r="AM3721" s="16"/>
      <c r="AN3721" s="16"/>
      <c r="AO3721" s="16"/>
      <c r="AP3721" s="16"/>
      <c r="AQ3721" s="15"/>
      <c r="AV3721" s="9"/>
      <c r="AW3721" s="9"/>
      <c r="AX3721" s="9"/>
      <c r="AY3721" s="9"/>
      <c r="AZ3721" s="9"/>
      <c r="BA3721" s="9"/>
      <c r="BB3721" s="9"/>
      <c r="BC3721" s="9"/>
      <c r="BD3721" s="9"/>
      <c r="BE3721" s="9"/>
      <c r="BF3721" s="9"/>
      <c r="BG3721" s="9"/>
      <c r="BH3721" s="9"/>
      <c r="BI3721" s="9"/>
      <c r="BJ3721" s="9"/>
      <c r="BK3721" s="9"/>
      <c r="BL3721" s="9"/>
      <c r="BM3721" s="9"/>
      <c r="BN3721" s="9"/>
      <c r="BO3721" s="9"/>
      <c r="BP3721" s="9"/>
      <c r="BQ3721" s="9"/>
      <c r="BR3721" s="9"/>
      <c r="BS3721" s="9"/>
      <c r="BT3721" s="9"/>
      <c r="BU3721" s="9"/>
      <c r="BV3721" s="9"/>
      <c r="BW3721" s="9"/>
      <c r="CB3721" s="10"/>
      <c r="CC3721" s="10"/>
      <c r="CD3721" s="10"/>
      <c r="CE3721" s="10"/>
      <c r="CF3721" s="11"/>
      <c r="CG3721" s="11"/>
      <c r="CH3721" s="11"/>
      <c r="CI3721" s="11"/>
      <c r="CJ3721" s="10"/>
      <c r="CK3721" s="10"/>
      <c r="CL3721" s="10"/>
      <c r="CM3721" s="10"/>
      <c r="CN3721" s="10"/>
      <c r="CO3721" s="10"/>
      <c r="CP3721" s="10"/>
      <c r="CQ3721" s="10"/>
      <c r="CR3721" s="10"/>
      <c r="CS3721" s="10"/>
      <c r="CT3721" s="10"/>
      <c r="CU3721" s="10"/>
      <c r="CV3721" s="9"/>
      <c r="CW3721" s="9"/>
      <c r="CX3721" s="9"/>
      <c r="CY3721" s="9"/>
    </row>
    <row r="3722" spans="31:103" ht="18" customHeight="1">
      <c r="AE3722" s="16"/>
      <c r="AF3722" s="16"/>
      <c r="AG3722" s="16"/>
      <c r="AH3722" s="16"/>
      <c r="AI3722" s="16"/>
      <c r="AJ3722" s="16"/>
      <c r="AK3722" s="16"/>
      <c r="AL3722" s="16"/>
      <c r="AM3722" s="16"/>
      <c r="AN3722" s="16"/>
      <c r="AO3722" s="16"/>
      <c r="AP3722" s="16"/>
      <c r="AQ3722" s="15"/>
      <c r="AV3722" s="9"/>
      <c r="AW3722" s="9"/>
      <c r="AX3722" s="9"/>
      <c r="AY3722" s="9"/>
      <c r="AZ3722" s="9"/>
      <c r="BA3722" s="9"/>
      <c r="BB3722" s="9"/>
      <c r="BC3722" s="9"/>
      <c r="BD3722" s="9"/>
      <c r="BE3722" s="9"/>
      <c r="BF3722" s="9"/>
      <c r="BG3722" s="9"/>
      <c r="BH3722" s="9"/>
      <c r="BI3722" s="9"/>
      <c r="BJ3722" s="9"/>
      <c r="BK3722" s="9"/>
      <c r="BL3722" s="9"/>
      <c r="BM3722" s="9"/>
      <c r="BN3722" s="9"/>
      <c r="BO3722" s="9"/>
      <c r="BP3722" s="9"/>
      <c r="BQ3722" s="9"/>
      <c r="BR3722" s="9"/>
      <c r="BS3722" s="9"/>
      <c r="BT3722" s="9"/>
      <c r="BU3722" s="9"/>
      <c r="BV3722" s="9"/>
      <c r="BW3722" s="9"/>
      <c r="CB3722" s="10"/>
      <c r="CC3722" s="10"/>
      <c r="CD3722" s="10"/>
      <c r="CE3722" s="10"/>
      <c r="CF3722" s="11"/>
      <c r="CG3722" s="11"/>
      <c r="CH3722" s="11"/>
      <c r="CI3722" s="11"/>
      <c r="CJ3722" s="10"/>
      <c r="CK3722" s="10"/>
      <c r="CL3722" s="10"/>
      <c r="CM3722" s="10"/>
      <c r="CN3722" s="10"/>
      <c r="CO3722" s="10"/>
      <c r="CP3722" s="10"/>
      <c r="CQ3722" s="10"/>
      <c r="CR3722" s="10"/>
      <c r="CS3722" s="10"/>
      <c r="CT3722" s="10"/>
      <c r="CU3722" s="10"/>
      <c r="CV3722" s="9"/>
      <c r="CW3722" s="9"/>
      <c r="CX3722" s="9"/>
      <c r="CY3722" s="9"/>
    </row>
    <row r="3723" spans="31:103" ht="18" customHeight="1">
      <c r="AE3723" s="16"/>
      <c r="AF3723" s="16"/>
      <c r="AG3723" s="16"/>
      <c r="AH3723" s="16"/>
      <c r="AI3723" s="16"/>
      <c r="AJ3723" s="16"/>
      <c r="AK3723" s="16"/>
      <c r="AL3723" s="16"/>
      <c r="AM3723" s="16"/>
      <c r="AN3723" s="16"/>
      <c r="AO3723" s="16"/>
      <c r="AP3723" s="16"/>
      <c r="AQ3723" s="15"/>
      <c r="AV3723" s="9"/>
      <c r="AW3723" s="9"/>
      <c r="AX3723" s="9"/>
      <c r="AY3723" s="9"/>
      <c r="AZ3723" s="9"/>
      <c r="BA3723" s="9"/>
      <c r="BB3723" s="9"/>
      <c r="BC3723" s="9"/>
      <c r="BD3723" s="9"/>
      <c r="BE3723" s="9"/>
      <c r="BF3723" s="9"/>
      <c r="BG3723" s="9"/>
      <c r="BH3723" s="9"/>
      <c r="BI3723" s="9"/>
      <c r="BJ3723" s="9"/>
      <c r="BK3723" s="9"/>
      <c r="BL3723" s="9"/>
      <c r="BM3723" s="9"/>
      <c r="BN3723" s="9"/>
      <c r="BO3723" s="9"/>
      <c r="BP3723" s="9"/>
      <c r="BQ3723" s="9"/>
      <c r="BR3723" s="9"/>
      <c r="BS3723" s="9"/>
      <c r="BT3723" s="9"/>
      <c r="BU3723" s="9"/>
      <c r="BV3723" s="9"/>
      <c r="BW3723" s="9"/>
      <c r="CB3723" s="10"/>
      <c r="CC3723" s="10"/>
      <c r="CD3723" s="10"/>
      <c r="CE3723" s="10"/>
      <c r="CF3723" s="11"/>
      <c r="CG3723" s="11"/>
      <c r="CH3723" s="11"/>
      <c r="CI3723" s="11"/>
      <c r="CJ3723" s="10"/>
      <c r="CK3723" s="10"/>
      <c r="CL3723" s="10"/>
      <c r="CM3723" s="10"/>
      <c r="CN3723" s="10"/>
      <c r="CO3723" s="10"/>
      <c r="CP3723" s="10"/>
      <c r="CQ3723" s="10"/>
      <c r="CR3723" s="10"/>
      <c r="CS3723" s="10"/>
      <c r="CT3723" s="10"/>
      <c r="CU3723" s="10"/>
      <c r="CV3723" s="9"/>
      <c r="CW3723" s="9"/>
      <c r="CX3723" s="9"/>
      <c r="CY3723" s="9"/>
    </row>
    <row r="3724" spans="31:103" ht="18" customHeight="1">
      <c r="AE3724" s="16"/>
      <c r="AF3724" s="16"/>
      <c r="AG3724" s="16"/>
      <c r="AH3724" s="16"/>
      <c r="AI3724" s="16"/>
      <c r="AJ3724" s="16"/>
      <c r="AK3724" s="16"/>
      <c r="AL3724" s="16"/>
      <c r="AM3724" s="16"/>
      <c r="AN3724" s="16"/>
      <c r="AO3724" s="16"/>
      <c r="AP3724" s="16"/>
      <c r="AQ3724" s="15"/>
      <c r="AV3724" s="9"/>
      <c r="AW3724" s="9"/>
      <c r="AX3724" s="9"/>
      <c r="AY3724" s="9"/>
      <c r="AZ3724" s="9"/>
      <c r="BA3724" s="9"/>
      <c r="BB3724" s="9"/>
      <c r="BC3724" s="9"/>
      <c r="BD3724" s="9"/>
      <c r="BE3724" s="9"/>
      <c r="BF3724" s="9"/>
      <c r="BG3724" s="9"/>
      <c r="BH3724" s="9"/>
      <c r="BI3724" s="9"/>
      <c r="BJ3724" s="9"/>
      <c r="BK3724" s="9"/>
      <c r="BL3724" s="9"/>
      <c r="BM3724" s="9"/>
      <c r="BN3724" s="9"/>
      <c r="BO3724" s="9"/>
      <c r="BP3724" s="9"/>
      <c r="BQ3724" s="9"/>
      <c r="BR3724" s="9"/>
      <c r="BS3724" s="9"/>
      <c r="BT3724" s="9"/>
      <c r="BU3724" s="9"/>
      <c r="BV3724" s="9"/>
      <c r="BW3724" s="9"/>
      <c r="CB3724" s="10"/>
      <c r="CC3724" s="10"/>
      <c r="CD3724" s="10"/>
      <c r="CE3724" s="10"/>
      <c r="CF3724" s="11"/>
      <c r="CG3724" s="11"/>
      <c r="CH3724" s="11"/>
      <c r="CI3724" s="11"/>
      <c r="CJ3724" s="10"/>
      <c r="CK3724" s="10"/>
      <c r="CL3724" s="10"/>
      <c r="CM3724" s="10"/>
      <c r="CN3724" s="10"/>
      <c r="CO3724" s="10"/>
      <c r="CP3724" s="10"/>
      <c r="CQ3724" s="10"/>
      <c r="CR3724" s="10"/>
      <c r="CS3724" s="10"/>
      <c r="CT3724" s="10"/>
      <c r="CU3724" s="10"/>
      <c r="CV3724" s="9"/>
      <c r="CW3724" s="9"/>
      <c r="CX3724" s="9"/>
      <c r="CY3724" s="9"/>
    </row>
    <row r="3725" spans="31:103" ht="18" customHeight="1">
      <c r="AE3725" s="16"/>
      <c r="AF3725" s="16"/>
      <c r="AG3725" s="16"/>
      <c r="AH3725" s="16"/>
      <c r="AI3725" s="16"/>
      <c r="AJ3725" s="16"/>
      <c r="AK3725" s="16"/>
      <c r="AL3725" s="16"/>
      <c r="AM3725" s="16"/>
      <c r="AN3725" s="16"/>
      <c r="AO3725" s="16"/>
      <c r="AP3725" s="16"/>
      <c r="AQ3725" s="15"/>
      <c r="AV3725" s="9"/>
      <c r="AW3725" s="9"/>
      <c r="AX3725" s="9"/>
      <c r="AY3725" s="9"/>
      <c r="AZ3725" s="9"/>
      <c r="BA3725" s="9"/>
      <c r="BB3725" s="9"/>
      <c r="BC3725" s="9"/>
      <c r="BD3725" s="9"/>
      <c r="BE3725" s="9"/>
      <c r="BF3725" s="9"/>
      <c r="BG3725" s="9"/>
      <c r="BH3725" s="9"/>
      <c r="BI3725" s="9"/>
      <c r="BJ3725" s="9"/>
      <c r="BK3725" s="9"/>
      <c r="BL3725" s="9"/>
      <c r="BM3725" s="9"/>
      <c r="BN3725" s="9"/>
      <c r="BO3725" s="9"/>
      <c r="BP3725" s="9"/>
      <c r="BQ3725" s="9"/>
      <c r="BR3725" s="9"/>
      <c r="BS3725" s="9"/>
      <c r="BT3725" s="9"/>
      <c r="BU3725" s="9"/>
      <c r="BV3725" s="9"/>
      <c r="BW3725" s="9"/>
      <c r="CB3725" s="10"/>
      <c r="CC3725" s="10"/>
      <c r="CD3725" s="10"/>
      <c r="CE3725" s="10"/>
      <c r="CF3725" s="11"/>
      <c r="CG3725" s="11"/>
      <c r="CH3725" s="11"/>
      <c r="CI3725" s="11"/>
      <c r="CJ3725" s="10"/>
      <c r="CK3725" s="10"/>
      <c r="CL3725" s="10"/>
      <c r="CM3725" s="10"/>
      <c r="CN3725" s="10"/>
      <c r="CO3725" s="10"/>
      <c r="CP3725" s="10"/>
      <c r="CQ3725" s="10"/>
      <c r="CR3725" s="10"/>
      <c r="CS3725" s="10"/>
      <c r="CT3725" s="10"/>
      <c r="CU3725" s="10"/>
      <c r="CV3725" s="9"/>
      <c r="CW3725" s="9"/>
      <c r="CX3725" s="9"/>
      <c r="CY3725" s="9"/>
    </row>
    <row r="3726" spans="31:103" ht="18" customHeight="1">
      <c r="AE3726" s="16"/>
      <c r="AF3726" s="16"/>
      <c r="AG3726" s="16"/>
      <c r="AH3726" s="16"/>
      <c r="AI3726" s="16"/>
      <c r="AJ3726" s="16"/>
      <c r="AK3726" s="16"/>
      <c r="AL3726" s="16"/>
      <c r="AM3726" s="16"/>
      <c r="AN3726" s="16"/>
      <c r="AO3726" s="16"/>
      <c r="AP3726" s="16"/>
      <c r="AQ3726" s="15"/>
      <c r="AV3726" s="9"/>
      <c r="AW3726" s="9"/>
      <c r="AX3726" s="9"/>
      <c r="AY3726" s="9"/>
      <c r="AZ3726" s="9"/>
      <c r="BA3726" s="9"/>
      <c r="BB3726" s="9"/>
      <c r="BC3726" s="9"/>
      <c r="BD3726" s="9"/>
      <c r="BE3726" s="9"/>
      <c r="BF3726" s="9"/>
      <c r="BG3726" s="9"/>
      <c r="BH3726" s="9"/>
      <c r="BI3726" s="9"/>
      <c r="BJ3726" s="9"/>
      <c r="BK3726" s="9"/>
      <c r="BL3726" s="9"/>
      <c r="BM3726" s="9"/>
      <c r="BN3726" s="9"/>
      <c r="BO3726" s="9"/>
      <c r="BP3726" s="9"/>
      <c r="BQ3726" s="9"/>
      <c r="BR3726" s="9"/>
      <c r="BS3726" s="9"/>
      <c r="BT3726" s="9"/>
      <c r="BU3726" s="9"/>
      <c r="BV3726" s="9"/>
      <c r="BW3726" s="9"/>
      <c r="CB3726" s="10"/>
      <c r="CC3726" s="10"/>
      <c r="CD3726" s="10"/>
      <c r="CE3726" s="10"/>
      <c r="CF3726" s="11"/>
      <c r="CG3726" s="11"/>
      <c r="CH3726" s="11"/>
      <c r="CI3726" s="11"/>
      <c r="CJ3726" s="10"/>
      <c r="CK3726" s="10"/>
      <c r="CL3726" s="10"/>
      <c r="CM3726" s="10"/>
      <c r="CN3726" s="10"/>
      <c r="CO3726" s="10"/>
      <c r="CP3726" s="10"/>
      <c r="CQ3726" s="10"/>
      <c r="CR3726" s="10"/>
      <c r="CS3726" s="10"/>
      <c r="CT3726" s="10"/>
      <c r="CU3726" s="10"/>
      <c r="CV3726" s="9"/>
      <c r="CW3726" s="9"/>
      <c r="CX3726" s="9"/>
      <c r="CY3726" s="9"/>
    </row>
    <row r="3727" spans="31:103" ht="18" customHeight="1">
      <c r="AE3727" s="16"/>
      <c r="AF3727" s="16"/>
      <c r="AG3727" s="16"/>
      <c r="AH3727" s="16"/>
      <c r="AI3727" s="16"/>
      <c r="AJ3727" s="16"/>
      <c r="AK3727" s="16"/>
      <c r="AL3727" s="16"/>
      <c r="AM3727" s="16"/>
      <c r="AN3727" s="16"/>
      <c r="AO3727" s="16"/>
      <c r="AP3727" s="16"/>
      <c r="AQ3727" s="15"/>
      <c r="AV3727" s="9"/>
      <c r="AW3727" s="9"/>
      <c r="AX3727" s="9"/>
      <c r="AY3727" s="9"/>
      <c r="AZ3727" s="9"/>
      <c r="BA3727" s="9"/>
      <c r="BB3727" s="9"/>
      <c r="BC3727" s="9"/>
      <c r="BD3727" s="9"/>
      <c r="BE3727" s="9"/>
      <c r="BF3727" s="9"/>
      <c r="BG3727" s="9"/>
      <c r="BH3727" s="9"/>
      <c r="BI3727" s="9"/>
      <c r="BJ3727" s="9"/>
      <c r="BK3727" s="9"/>
      <c r="BL3727" s="9"/>
      <c r="BM3727" s="9"/>
      <c r="BN3727" s="9"/>
      <c r="BO3727" s="9"/>
      <c r="BP3727" s="9"/>
      <c r="BQ3727" s="9"/>
      <c r="BR3727" s="9"/>
      <c r="BS3727" s="9"/>
      <c r="BT3727" s="9"/>
      <c r="BU3727" s="9"/>
      <c r="BV3727" s="9"/>
      <c r="BW3727" s="9"/>
      <c r="CB3727" s="10"/>
      <c r="CC3727" s="10"/>
      <c r="CD3727" s="10"/>
      <c r="CE3727" s="10"/>
      <c r="CF3727" s="11"/>
      <c r="CG3727" s="11"/>
      <c r="CH3727" s="11"/>
      <c r="CI3727" s="11"/>
      <c r="CJ3727" s="10"/>
      <c r="CK3727" s="10"/>
      <c r="CL3727" s="10"/>
      <c r="CM3727" s="10"/>
      <c r="CN3727" s="10"/>
      <c r="CO3727" s="10"/>
      <c r="CP3727" s="10"/>
      <c r="CQ3727" s="10"/>
      <c r="CR3727" s="10"/>
      <c r="CS3727" s="10"/>
      <c r="CT3727" s="10"/>
      <c r="CU3727" s="10"/>
      <c r="CV3727" s="9"/>
      <c r="CW3727" s="9"/>
      <c r="CX3727" s="9"/>
      <c r="CY3727" s="9"/>
    </row>
    <row r="3728" spans="31:103" ht="18" customHeight="1">
      <c r="AE3728" s="16"/>
      <c r="AF3728" s="16"/>
      <c r="AG3728" s="16"/>
      <c r="AH3728" s="16"/>
      <c r="AI3728" s="16"/>
      <c r="AJ3728" s="16"/>
      <c r="AK3728" s="16"/>
      <c r="AL3728" s="16"/>
      <c r="AM3728" s="16"/>
      <c r="AN3728" s="16"/>
      <c r="AO3728" s="16"/>
      <c r="AP3728" s="16"/>
      <c r="AQ3728" s="15"/>
      <c r="AV3728" s="9"/>
      <c r="AW3728" s="9"/>
      <c r="AX3728" s="9"/>
      <c r="AY3728" s="9"/>
      <c r="AZ3728" s="9"/>
      <c r="BA3728" s="9"/>
      <c r="BB3728" s="9"/>
      <c r="BC3728" s="9"/>
      <c r="BD3728" s="9"/>
      <c r="BE3728" s="9"/>
      <c r="BF3728" s="9"/>
      <c r="BG3728" s="9"/>
      <c r="BH3728" s="9"/>
      <c r="BI3728" s="9"/>
      <c r="BJ3728" s="9"/>
      <c r="BK3728" s="9"/>
      <c r="BL3728" s="9"/>
      <c r="BM3728" s="9"/>
      <c r="BN3728" s="9"/>
      <c r="BO3728" s="9"/>
      <c r="BP3728" s="9"/>
      <c r="BQ3728" s="9"/>
      <c r="BR3728" s="9"/>
      <c r="BS3728" s="9"/>
      <c r="BT3728" s="9"/>
      <c r="BU3728" s="9"/>
      <c r="BV3728" s="9"/>
      <c r="BW3728" s="9"/>
      <c r="CB3728" s="10"/>
      <c r="CC3728" s="10"/>
      <c r="CD3728" s="10"/>
      <c r="CE3728" s="10"/>
      <c r="CF3728" s="11"/>
      <c r="CG3728" s="11"/>
      <c r="CH3728" s="11"/>
      <c r="CI3728" s="11"/>
      <c r="CJ3728" s="10"/>
      <c r="CK3728" s="10"/>
      <c r="CL3728" s="10"/>
      <c r="CM3728" s="10"/>
      <c r="CN3728" s="10"/>
      <c r="CO3728" s="10"/>
      <c r="CP3728" s="10"/>
      <c r="CQ3728" s="10"/>
      <c r="CR3728" s="10"/>
      <c r="CS3728" s="10"/>
      <c r="CT3728" s="10"/>
      <c r="CU3728" s="10"/>
      <c r="CV3728" s="9"/>
      <c r="CW3728" s="9"/>
      <c r="CX3728" s="9"/>
      <c r="CY3728" s="9"/>
    </row>
    <row r="3729" spans="31:103" ht="18" customHeight="1">
      <c r="AE3729" s="16"/>
      <c r="AF3729" s="16"/>
      <c r="AG3729" s="16"/>
      <c r="AH3729" s="16"/>
      <c r="AI3729" s="16"/>
      <c r="AJ3729" s="16"/>
      <c r="AK3729" s="16"/>
      <c r="AL3729" s="16"/>
      <c r="AM3729" s="16"/>
      <c r="AN3729" s="16"/>
      <c r="AO3729" s="16"/>
      <c r="AP3729" s="16"/>
      <c r="AQ3729" s="15"/>
      <c r="AV3729" s="9"/>
      <c r="AW3729" s="9"/>
      <c r="AX3729" s="9"/>
      <c r="AY3729" s="9"/>
      <c r="AZ3729" s="9"/>
      <c r="BA3729" s="9"/>
      <c r="BB3729" s="9"/>
      <c r="BC3729" s="9"/>
      <c r="BD3729" s="9"/>
      <c r="BE3729" s="9"/>
      <c r="BF3729" s="9"/>
      <c r="BG3729" s="9"/>
      <c r="BH3729" s="9"/>
      <c r="BI3729" s="9"/>
      <c r="BJ3729" s="9"/>
      <c r="BK3729" s="9"/>
      <c r="BL3729" s="9"/>
      <c r="BM3729" s="9"/>
      <c r="BN3729" s="9"/>
      <c r="BO3729" s="9"/>
      <c r="BP3729" s="9"/>
      <c r="BQ3729" s="9"/>
      <c r="BR3729" s="9"/>
      <c r="BS3729" s="9"/>
      <c r="BT3729" s="9"/>
      <c r="BU3729" s="9"/>
      <c r="BV3729" s="9"/>
      <c r="BW3729" s="9"/>
      <c r="CB3729" s="10"/>
      <c r="CC3729" s="10"/>
      <c r="CD3729" s="10"/>
      <c r="CE3729" s="10"/>
      <c r="CF3729" s="11"/>
      <c r="CG3729" s="11"/>
      <c r="CH3729" s="11"/>
      <c r="CI3729" s="11"/>
      <c r="CJ3729" s="10"/>
      <c r="CK3729" s="10"/>
      <c r="CL3729" s="10"/>
      <c r="CM3729" s="10"/>
      <c r="CN3729" s="10"/>
      <c r="CO3729" s="10"/>
      <c r="CP3729" s="10"/>
      <c r="CQ3729" s="10"/>
      <c r="CR3729" s="10"/>
      <c r="CS3729" s="10"/>
      <c r="CT3729" s="10"/>
      <c r="CU3729" s="10"/>
      <c r="CV3729" s="9"/>
      <c r="CW3729" s="9"/>
      <c r="CX3729" s="9"/>
      <c r="CY3729" s="9"/>
    </row>
    <row r="3730" spans="31:103" ht="18" customHeight="1">
      <c r="AE3730" s="16"/>
      <c r="AF3730" s="16"/>
      <c r="AG3730" s="16"/>
      <c r="AH3730" s="16"/>
      <c r="AI3730" s="16"/>
      <c r="AJ3730" s="16"/>
      <c r="AK3730" s="16"/>
      <c r="AL3730" s="16"/>
      <c r="AM3730" s="16"/>
      <c r="AN3730" s="16"/>
      <c r="AO3730" s="16"/>
      <c r="AP3730" s="16"/>
      <c r="AQ3730" s="15"/>
      <c r="AV3730" s="9"/>
      <c r="AW3730" s="9"/>
      <c r="AX3730" s="9"/>
      <c r="AY3730" s="9"/>
      <c r="AZ3730" s="9"/>
      <c r="BA3730" s="9"/>
      <c r="BB3730" s="9"/>
      <c r="BC3730" s="9"/>
      <c r="BD3730" s="9"/>
      <c r="BE3730" s="9"/>
      <c r="BF3730" s="9"/>
      <c r="BG3730" s="9"/>
      <c r="BH3730" s="9"/>
      <c r="BI3730" s="9"/>
      <c r="BJ3730" s="9"/>
      <c r="BK3730" s="9"/>
      <c r="BL3730" s="9"/>
      <c r="BM3730" s="9"/>
      <c r="BN3730" s="9"/>
      <c r="BO3730" s="9"/>
      <c r="BP3730" s="9"/>
      <c r="BQ3730" s="9"/>
      <c r="BR3730" s="9"/>
      <c r="BS3730" s="9"/>
      <c r="BT3730" s="9"/>
      <c r="BU3730" s="9"/>
      <c r="BV3730" s="9"/>
      <c r="BW3730" s="9"/>
      <c r="CB3730" s="10"/>
      <c r="CC3730" s="10"/>
      <c r="CD3730" s="10"/>
      <c r="CE3730" s="10"/>
      <c r="CF3730" s="11"/>
      <c r="CG3730" s="11"/>
      <c r="CH3730" s="11"/>
      <c r="CI3730" s="11"/>
      <c r="CJ3730" s="10"/>
      <c r="CK3730" s="10"/>
      <c r="CL3730" s="10"/>
      <c r="CM3730" s="10"/>
      <c r="CN3730" s="10"/>
      <c r="CO3730" s="10"/>
      <c r="CP3730" s="10"/>
      <c r="CQ3730" s="10"/>
      <c r="CR3730" s="10"/>
      <c r="CS3730" s="10"/>
      <c r="CT3730" s="10"/>
      <c r="CU3730" s="10"/>
      <c r="CV3730" s="9"/>
      <c r="CW3730" s="9"/>
      <c r="CX3730" s="9"/>
      <c r="CY3730" s="9"/>
    </row>
    <row r="3731" spans="31:103" ht="18" customHeight="1">
      <c r="AE3731" s="16"/>
      <c r="AF3731" s="16"/>
      <c r="AG3731" s="16"/>
      <c r="AH3731" s="16"/>
      <c r="AI3731" s="16"/>
      <c r="AJ3731" s="16"/>
      <c r="AK3731" s="16"/>
      <c r="AL3731" s="16"/>
      <c r="AM3731" s="16"/>
      <c r="AN3731" s="16"/>
      <c r="AO3731" s="16"/>
      <c r="AP3731" s="16"/>
      <c r="AQ3731" s="15"/>
      <c r="AV3731" s="9"/>
      <c r="AW3731" s="9"/>
      <c r="AX3731" s="9"/>
      <c r="AY3731" s="9"/>
      <c r="AZ3731" s="9"/>
      <c r="BA3731" s="9"/>
      <c r="BB3731" s="9"/>
      <c r="BC3731" s="9"/>
      <c r="BD3731" s="9"/>
      <c r="BE3731" s="9"/>
      <c r="BF3731" s="9"/>
      <c r="BG3731" s="9"/>
      <c r="BH3731" s="9"/>
      <c r="BI3731" s="9"/>
      <c r="BJ3731" s="9"/>
      <c r="BK3731" s="9"/>
      <c r="BL3731" s="9"/>
      <c r="BM3731" s="9"/>
      <c r="BN3731" s="9"/>
      <c r="BO3731" s="9"/>
      <c r="BP3731" s="9"/>
      <c r="BQ3731" s="9"/>
      <c r="BR3731" s="9"/>
      <c r="BS3731" s="9"/>
      <c r="BT3731" s="9"/>
      <c r="BU3731" s="9"/>
      <c r="BV3731" s="9"/>
      <c r="BW3731" s="9"/>
      <c r="CB3731" s="10"/>
      <c r="CC3731" s="10"/>
      <c r="CD3731" s="10"/>
      <c r="CE3731" s="10"/>
      <c r="CF3731" s="11"/>
      <c r="CG3731" s="11"/>
      <c r="CH3731" s="11"/>
      <c r="CI3731" s="11"/>
      <c r="CJ3731" s="10"/>
      <c r="CK3731" s="10"/>
      <c r="CL3731" s="10"/>
      <c r="CM3731" s="10"/>
      <c r="CN3731" s="10"/>
      <c r="CO3731" s="10"/>
      <c r="CP3731" s="10"/>
      <c r="CQ3731" s="10"/>
      <c r="CR3731" s="10"/>
      <c r="CS3731" s="10"/>
      <c r="CT3731" s="10"/>
      <c r="CU3731" s="10"/>
      <c r="CV3731" s="9"/>
      <c r="CW3731" s="9"/>
      <c r="CX3731" s="9"/>
      <c r="CY3731" s="9"/>
    </row>
    <row r="3732" spans="31:103" ht="18" customHeight="1">
      <c r="AE3732" s="16"/>
      <c r="AF3732" s="16"/>
      <c r="AG3732" s="16"/>
      <c r="AH3732" s="16"/>
      <c r="AI3732" s="16"/>
      <c r="AJ3732" s="16"/>
      <c r="AK3732" s="16"/>
      <c r="AL3732" s="16"/>
      <c r="AM3732" s="16"/>
      <c r="AN3732" s="16"/>
      <c r="AO3732" s="16"/>
      <c r="AP3732" s="16"/>
      <c r="AQ3732" s="15"/>
      <c r="AV3732" s="9"/>
      <c r="AW3732" s="9"/>
      <c r="AX3732" s="9"/>
      <c r="AY3732" s="9"/>
      <c r="AZ3732" s="9"/>
      <c r="BA3732" s="9"/>
      <c r="BB3732" s="9"/>
      <c r="BC3732" s="9"/>
      <c r="BD3732" s="9"/>
      <c r="BE3732" s="9"/>
      <c r="BF3732" s="9"/>
      <c r="BG3732" s="9"/>
      <c r="BH3732" s="9"/>
      <c r="BI3732" s="9"/>
      <c r="BJ3732" s="9"/>
      <c r="BK3732" s="9"/>
      <c r="BL3732" s="9"/>
      <c r="BM3732" s="9"/>
      <c r="BN3732" s="9"/>
      <c r="BO3732" s="9"/>
      <c r="BP3732" s="9"/>
      <c r="BQ3732" s="9"/>
      <c r="BR3732" s="9"/>
      <c r="BS3732" s="9"/>
      <c r="BT3732" s="9"/>
      <c r="BU3732" s="9"/>
      <c r="BV3732" s="9"/>
      <c r="BW3732" s="9"/>
      <c r="CB3732" s="10"/>
      <c r="CC3732" s="10"/>
      <c r="CD3732" s="10"/>
      <c r="CE3732" s="10"/>
      <c r="CF3732" s="11"/>
      <c r="CG3732" s="11"/>
      <c r="CH3732" s="11"/>
      <c r="CI3732" s="11"/>
      <c r="CJ3732" s="10"/>
      <c r="CK3732" s="10"/>
      <c r="CL3732" s="10"/>
      <c r="CM3732" s="10"/>
      <c r="CN3732" s="10"/>
      <c r="CO3732" s="10"/>
      <c r="CP3732" s="10"/>
      <c r="CQ3732" s="10"/>
      <c r="CR3732" s="10"/>
      <c r="CS3732" s="10"/>
      <c r="CT3732" s="10"/>
      <c r="CU3732" s="10"/>
      <c r="CV3732" s="9"/>
      <c r="CW3732" s="9"/>
      <c r="CX3732" s="9"/>
      <c r="CY3732" s="9"/>
    </row>
    <row r="3733" spans="31:103" ht="18" customHeight="1">
      <c r="AE3733" s="16"/>
      <c r="AF3733" s="16"/>
      <c r="AG3733" s="16"/>
      <c r="AH3733" s="16"/>
      <c r="AI3733" s="16"/>
      <c r="AJ3733" s="16"/>
      <c r="AK3733" s="16"/>
      <c r="AL3733" s="16"/>
      <c r="AM3733" s="16"/>
      <c r="AN3733" s="16"/>
      <c r="AO3733" s="16"/>
      <c r="AP3733" s="16"/>
      <c r="AQ3733" s="15"/>
      <c r="AV3733" s="9"/>
      <c r="AW3733" s="9"/>
      <c r="AX3733" s="9"/>
      <c r="AY3733" s="9"/>
      <c r="AZ3733" s="9"/>
      <c r="BA3733" s="9"/>
      <c r="BB3733" s="9"/>
      <c r="BC3733" s="9"/>
      <c r="BD3733" s="9"/>
      <c r="BE3733" s="9"/>
      <c r="BF3733" s="9"/>
      <c r="BG3733" s="9"/>
      <c r="BH3733" s="9"/>
      <c r="BI3733" s="9"/>
      <c r="BJ3733" s="9"/>
      <c r="BK3733" s="9"/>
      <c r="BL3733" s="9"/>
      <c r="BM3733" s="9"/>
      <c r="BN3733" s="9"/>
      <c r="BO3733" s="9"/>
      <c r="BP3733" s="9"/>
      <c r="BQ3733" s="9"/>
      <c r="BR3733" s="9"/>
      <c r="BS3733" s="9"/>
      <c r="BT3733" s="9"/>
      <c r="BU3733" s="9"/>
      <c r="BV3733" s="9"/>
      <c r="BW3733" s="9"/>
      <c r="CB3733" s="10"/>
      <c r="CC3733" s="10"/>
      <c r="CD3733" s="10"/>
      <c r="CE3733" s="10"/>
      <c r="CF3733" s="11"/>
      <c r="CG3733" s="11"/>
      <c r="CH3733" s="11"/>
      <c r="CI3733" s="11"/>
      <c r="CJ3733" s="10"/>
      <c r="CK3733" s="10"/>
      <c r="CL3733" s="10"/>
      <c r="CM3733" s="10"/>
      <c r="CN3733" s="10"/>
      <c r="CO3733" s="10"/>
      <c r="CP3733" s="10"/>
      <c r="CQ3733" s="10"/>
      <c r="CR3733" s="10"/>
      <c r="CS3733" s="10"/>
      <c r="CT3733" s="10"/>
      <c r="CU3733" s="10"/>
      <c r="CV3733" s="9"/>
      <c r="CW3733" s="9"/>
      <c r="CX3733" s="9"/>
      <c r="CY3733" s="9"/>
    </row>
    <row r="3734" spans="31:103" ht="18" customHeight="1">
      <c r="AE3734" s="16"/>
      <c r="AF3734" s="16"/>
      <c r="AG3734" s="16"/>
      <c r="AH3734" s="16"/>
      <c r="AI3734" s="16"/>
      <c r="AJ3734" s="16"/>
      <c r="AK3734" s="16"/>
      <c r="AL3734" s="16"/>
      <c r="AM3734" s="16"/>
      <c r="AN3734" s="16"/>
      <c r="AO3734" s="16"/>
      <c r="AP3734" s="16"/>
      <c r="AQ3734" s="15"/>
      <c r="AV3734" s="9"/>
      <c r="AW3734" s="9"/>
      <c r="AX3734" s="9"/>
      <c r="AY3734" s="9"/>
      <c r="AZ3734" s="9"/>
      <c r="BA3734" s="9"/>
      <c r="BB3734" s="9"/>
      <c r="BC3734" s="9"/>
      <c r="BD3734" s="9"/>
      <c r="BE3734" s="9"/>
      <c r="BF3734" s="9"/>
      <c r="BG3734" s="9"/>
      <c r="BH3734" s="9"/>
      <c r="BI3734" s="9"/>
      <c r="BJ3734" s="9"/>
      <c r="BK3734" s="9"/>
      <c r="BL3734" s="9"/>
      <c r="BM3734" s="9"/>
      <c r="BN3734" s="9"/>
      <c r="BO3734" s="9"/>
      <c r="BP3734" s="9"/>
      <c r="BQ3734" s="9"/>
      <c r="BR3734" s="9"/>
      <c r="BS3734" s="9"/>
      <c r="BT3734" s="9"/>
      <c r="BU3734" s="9"/>
      <c r="BV3734" s="9"/>
      <c r="BW3734" s="9"/>
      <c r="CB3734" s="10"/>
      <c r="CC3734" s="10"/>
      <c r="CD3734" s="10"/>
      <c r="CE3734" s="10"/>
      <c r="CF3734" s="11"/>
      <c r="CG3734" s="11"/>
      <c r="CH3734" s="11"/>
      <c r="CI3734" s="11"/>
      <c r="CJ3734" s="10"/>
      <c r="CK3734" s="10"/>
      <c r="CL3734" s="10"/>
      <c r="CM3734" s="10"/>
      <c r="CN3734" s="10"/>
      <c r="CO3734" s="10"/>
      <c r="CP3734" s="10"/>
      <c r="CQ3734" s="10"/>
      <c r="CR3734" s="10"/>
      <c r="CS3734" s="10"/>
      <c r="CT3734" s="10"/>
      <c r="CU3734" s="10"/>
      <c r="CV3734" s="9"/>
      <c r="CW3734" s="9"/>
      <c r="CX3734" s="9"/>
      <c r="CY3734" s="9"/>
    </row>
    <row r="3735" spans="31:103" ht="18" customHeight="1">
      <c r="AE3735" s="16"/>
      <c r="AF3735" s="16"/>
      <c r="AG3735" s="16"/>
      <c r="AH3735" s="16"/>
      <c r="AI3735" s="16"/>
      <c r="AJ3735" s="16"/>
      <c r="AK3735" s="16"/>
      <c r="AL3735" s="16"/>
      <c r="AM3735" s="16"/>
      <c r="AN3735" s="16"/>
      <c r="AO3735" s="16"/>
      <c r="AP3735" s="16"/>
      <c r="AQ3735" s="15"/>
      <c r="AV3735" s="9"/>
      <c r="AW3735" s="9"/>
      <c r="AX3735" s="9"/>
      <c r="AY3735" s="9"/>
      <c r="AZ3735" s="9"/>
      <c r="BA3735" s="9"/>
      <c r="BB3735" s="9"/>
      <c r="BC3735" s="9"/>
      <c r="BD3735" s="9"/>
      <c r="BE3735" s="9"/>
      <c r="BF3735" s="9"/>
      <c r="BG3735" s="9"/>
      <c r="BH3735" s="9"/>
      <c r="BI3735" s="9"/>
      <c r="BJ3735" s="9"/>
      <c r="BK3735" s="9"/>
      <c r="BL3735" s="9"/>
      <c r="BM3735" s="9"/>
      <c r="BN3735" s="9"/>
      <c r="BO3735" s="9"/>
      <c r="BP3735" s="9"/>
      <c r="BQ3735" s="9"/>
      <c r="BR3735" s="9"/>
      <c r="BS3735" s="9"/>
      <c r="BT3735" s="9"/>
      <c r="BU3735" s="9"/>
      <c r="BV3735" s="9"/>
      <c r="BW3735" s="9"/>
      <c r="CB3735" s="10"/>
      <c r="CC3735" s="10"/>
      <c r="CD3735" s="10"/>
      <c r="CE3735" s="10"/>
      <c r="CF3735" s="11"/>
      <c r="CG3735" s="11"/>
      <c r="CH3735" s="11"/>
      <c r="CI3735" s="11"/>
      <c r="CJ3735" s="10"/>
      <c r="CK3735" s="10"/>
      <c r="CL3735" s="10"/>
      <c r="CM3735" s="10"/>
      <c r="CN3735" s="10"/>
      <c r="CO3735" s="10"/>
      <c r="CP3735" s="10"/>
      <c r="CQ3735" s="10"/>
      <c r="CR3735" s="10"/>
      <c r="CS3735" s="10"/>
      <c r="CT3735" s="10"/>
      <c r="CU3735" s="10"/>
      <c r="CV3735" s="9"/>
      <c r="CW3735" s="9"/>
      <c r="CX3735" s="9"/>
      <c r="CY3735" s="9"/>
    </row>
    <row r="3736" spans="31:103" ht="18" customHeight="1">
      <c r="AE3736" s="16"/>
      <c r="AF3736" s="16"/>
      <c r="AG3736" s="16"/>
      <c r="AH3736" s="16"/>
      <c r="AI3736" s="16"/>
      <c r="AJ3736" s="16"/>
      <c r="AK3736" s="16"/>
      <c r="AL3736" s="16"/>
      <c r="AM3736" s="16"/>
      <c r="AN3736" s="16"/>
      <c r="AO3736" s="16"/>
      <c r="AP3736" s="16"/>
      <c r="AQ3736" s="15"/>
      <c r="AV3736" s="9"/>
      <c r="AW3736" s="9"/>
      <c r="AX3736" s="9"/>
      <c r="AY3736" s="9"/>
      <c r="AZ3736" s="9"/>
      <c r="BA3736" s="9"/>
      <c r="BB3736" s="9"/>
      <c r="BC3736" s="9"/>
      <c r="BD3736" s="9"/>
      <c r="BE3736" s="9"/>
      <c r="BF3736" s="9"/>
      <c r="BG3736" s="9"/>
      <c r="BH3736" s="9"/>
      <c r="BI3736" s="9"/>
      <c r="BJ3736" s="9"/>
      <c r="BK3736" s="9"/>
      <c r="BL3736" s="9"/>
      <c r="BM3736" s="9"/>
      <c r="BN3736" s="9"/>
      <c r="BO3736" s="9"/>
      <c r="BP3736" s="9"/>
      <c r="BQ3736" s="9"/>
      <c r="BR3736" s="9"/>
      <c r="BS3736" s="9"/>
      <c r="BT3736" s="9"/>
      <c r="BU3736" s="9"/>
      <c r="BV3736" s="9"/>
      <c r="BW3736" s="9"/>
      <c r="CB3736" s="10"/>
      <c r="CC3736" s="10"/>
      <c r="CD3736" s="10"/>
      <c r="CE3736" s="10"/>
      <c r="CF3736" s="11"/>
      <c r="CG3736" s="11"/>
      <c r="CH3736" s="11"/>
      <c r="CI3736" s="11"/>
      <c r="CJ3736" s="10"/>
      <c r="CK3736" s="10"/>
      <c r="CL3736" s="10"/>
      <c r="CM3736" s="10"/>
      <c r="CN3736" s="10"/>
      <c r="CO3736" s="10"/>
      <c r="CP3736" s="10"/>
      <c r="CQ3736" s="10"/>
      <c r="CR3736" s="10"/>
      <c r="CS3736" s="10"/>
      <c r="CT3736" s="10"/>
      <c r="CU3736" s="10"/>
      <c r="CV3736" s="9"/>
      <c r="CW3736" s="9"/>
      <c r="CX3736" s="9"/>
      <c r="CY3736" s="9"/>
    </row>
    <row r="3737" spans="31:103" ht="18" customHeight="1">
      <c r="AE3737" s="16"/>
      <c r="AF3737" s="16"/>
      <c r="AG3737" s="16"/>
      <c r="AH3737" s="16"/>
      <c r="AI3737" s="16"/>
      <c r="AJ3737" s="16"/>
      <c r="AK3737" s="16"/>
      <c r="AL3737" s="16"/>
      <c r="AM3737" s="16"/>
      <c r="AN3737" s="16"/>
      <c r="AO3737" s="16"/>
      <c r="AP3737" s="16"/>
      <c r="AQ3737" s="15"/>
      <c r="AV3737" s="9"/>
      <c r="AW3737" s="9"/>
      <c r="AX3737" s="9"/>
      <c r="AY3737" s="9"/>
      <c r="AZ3737" s="9"/>
      <c r="BA3737" s="9"/>
      <c r="BB3737" s="9"/>
      <c r="BC3737" s="9"/>
      <c r="BD3737" s="9"/>
      <c r="BE3737" s="9"/>
      <c r="BF3737" s="9"/>
      <c r="BG3737" s="9"/>
      <c r="BH3737" s="9"/>
      <c r="BI3737" s="9"/>
      <c r="BJ3737" s="9"/>
      <c r="BK3737" s="9"/>
      <c r="BL3737" s="9"/>
      <c r="BM3737" s="9"/>
      <c r="BN3737" s="9"/>
      <c r="BO3737" s="9"/>
      <c r="BP3737" s="9"/>
      <c r="BQ3737" s="9"/>
      <c r="BR3737" s="9"/>
      <c r="BS3737" s="9"/>
      <c r="BT3737" s="9"/>
      <c r="BU3737" s="9"/>
      <c r="BV3737" s="9"/>
      <c r="BW3737" s="9"/>
      <c r="CB3737" s="10"/>
      <c r="CC3737" s="10"/>
      <c r="CD3737" s="10"/>
      <c r="CE3737" s="10"/>
      <c r="CF3737" s="11"/>
      <c r="CG3737" s="11"/>
      <c r="CH3737" s="11"/>
      <c r="CI3737" s="11"/>
      <c r="CJ3737" s="10"/>
      <c r="CK3737" s="10"/>
      <c r="CL3737" s="10"/>
      <c r="CM3737" s="10"/>
      <c r="CN3737" s="10"/>
      <c r="CO3737" s="10"/>
      <c r="CP3737" s="10"/>
      <c r="CQ3737" s="10"/>
      <c r="CR3737" s="10"/>
      <c r="CS3737" s="10"/>
      <c r="CT3737" s="10"/>
      <c r="CU3737" s="10"/>
      <c r="CV3737" s="9"/>
      <c r="CW3737" s="9"/>
      <c r="CX3737" s="9"/>
      <c r="CY3737" s="9"/>
    </row>
    <row r="3738" spans="31:103" ht="18" customHeight="1">
      <c r="AE3738" s="16"/>
      <c r="AF3738" s="16"/>
      <c r="AG3738" s="16"/>
      <c r="AH3738" s="16"/>
      <c r="AI3738" s="16"/>
      <c r="AJ3738" s="16"/>
      <c r="AK3738" s="16"/>
      <c r="AL3738" s="16"/>
      <c r="AM3738" s="16"/>
      <c r="AN3738" s="16"/>
      <c r="AO3738" s="16"/>
      <c r="AP3738" s="16"/>
      <c r="AQ3738" s="15"/>
      <c r="AV3738" s="9"/>
      <c r="AW3738" s="9"/>
      <c r="AX3738" s="9"/>
      <c r="AY3738" s="9"/>
      <c r="AZ3738" s="9"/>
      <c r="BA3738" s="9"/>
      <c r="BB3738" s="9"/>
      <c r="BC3738" s="9"/>
      <c r="BD3738" s="9"/>
      <c r="BE3738" s="9"/>
      <c r="BF3738" s="9"/>
      <c r="BG3738" s="9"/>
      <c r="BH3738" s="9"/>
      <c r="BI3738" s="9"/>
      <c r="BJ3738" s="9"/>
      <c r="BK3738" s="9"/>
      <c r="BL3738" s="9"/>
      <c r="BM3738" s="9"/>
      <c r="BN3738" s="9"/>
      <c r="BO3738" s="9"/>
      <c r="BP3738" s="9"/>
      <c r="BQ3738" s="9"/>
      <c r="BR3738" s="9"/>
      <c r="BS3738" s="9"/>
      <c r="BT3738" s="9"/>
      <c r="BU3738" s="9"/>
      <c r="BV3738" s="9"/>
      <c r="BW3738" s="9"/>
      <c r="CB3738" s="10"/>
      <c r="CC3738" s="10"/>
      <c r="CD3738" s="10"/>
      <c r="CE3738" s="10"/>
      <c r="CF3738" s="11"/>
      <c r="CG3738" s="11"/>
      <c r="CH3738" s="11"/>
      <c r="CI3738" s="11"/>
      <c r="CJ3738" s="10"/>
      <c r="CK3738" s="10"/>
      <c r="CL3738" s="10"/>
      <c r="CM3738" s="10"/>
      <c r="CN3738" s="10"/>
      <c r="CO3738" s="10"/>
      <c r="CP3738" s="10"/>
      <c r="CQ3738" s="10"/>
      <c r="CR3738" s="10"/>
      <c r="CS3738" s="10"/>
      <c r="CT3738" s="10"/>
      <c r="CU3738" s="10"/>
      <c r="CV3738" s="9"/>
      <c r="CW3738" s="9"/>
      <c r="CX3738" s="9"/>
      <c r="CY3738" s="9"/>
    </row>
    <row r="3739" spans="31:103" ht="18" customHeight="1">
      <c r="AE3739" s="16"/>
      <c r="AF3739" s="16"/>
      <c r="AG3739" s="16"/>
      <c r="AH3739" s="16"/>
      <c r="AI3739" s="16"/>
      <c r="AJ3739" s="16"/>
      <c r="AK3739" s="16"/>
      <c r="AL3739" s="16"/>
      <c r="AM3739" s="16"/>
      <c r="AN3739" s="16"/>
      <c r="AO3739" s="16"/>
      <c r="AP3739" s="16"/>
      <c r="AQ3739" s="15"/>
      <c r="AV3739" s="9"/>
      <c r="AW3739" s="9"/>
      <c r="AX3739" s="9"/>
      <c r="AY3739" s="9"/>
      <c r="AZ3739" s="9"/>
      <c r="BA3739" s="9"/>
      <c r="BB3739" s="9"/>
      <c r="BC3739" s="9"/>
      <c r="BD3739" s="9"/>
      <c r="BE3739" s="9"/>
      <c r="BF3739" s="9"/>
      <c r="BG3739" s="9"/>
      <c r="BH3739" s="9"/>
      <c r="BI3739" s="9"/>
      <c r="BJ3739" s="9"/>
      <c r="BK3739" s="9"/>
      <c r="BL3739" s="9"/>
      <c r="BM3739" s="9"/>
      <c r="BN3739" s="9"/>
      <c r="BO3739" s="9"/>
      <c r="BP3739" s="9"/>
      <c r="BQ3739" s="9"/>
      <c r="BR3739" s="9"/>
      <c r="BS3739" s="9"/>
      <c r="BT3739" s="9"/>
      <c r="BU3739" s="9"/>
      <c r="BV3739" s="9"/>
      <c r="BW3739" s="9"/>
      <c r="CB3739" s="10"/>
      <c r="CC3739" s="10"/>
      <c r="CD3739" s="10"/>
      <c r="CE3739" s="10"/>
      <c r="CF3739" s="11"/>
      <c r="CG3739" s="11"/>
      <c r="CH3739" s="11"/>
      <c r="CI3739" s="11"/>
      <c r="CJ3739" s="10"/>
      <c r="CK3739" s="10"/>
      <c r="CL3739" s="10"/>
      <c r="CM3739" s="10"/>
      <c r="CN3739" s="10"/>
      <c r="CO3739" s="10"/>
      <c r="CP3739" s="10"/>
      <c r="CQ3739" s="10"/>
      <c r="CR3739" s="10"/>
      <c r="CS3739" s="10"/>
      <c r="CT3739" s="10"/>
      <c r="CU3739" s="10"/>
      <c r="CV3739" s="9"/>
      <c r="CW3739" s="9"/>
      <c r="CX3739" s="9"/>
      <c r="CY3739" s="9"/>
    </row>
    <row r="3740" spans="31:103" ht="18" customHeight="1">
      <c r="AE3740" s="16"/>
      <c r="AF3740" s="16"/>
      <c r="AG3740" s="16"/>
      <c r="AH3740" s="16"/>
      <c r="AI3740" s="16"/>
      <c r="AJ3740" s="16"/>
      <c r="AK3740" s="16"/>
      <c r="AL3740" s="16"/>
      <c r="AM3740" s="16"/>
      <c r="AN3740" s="16"/>
      <c r="AO3740" s="16"/>
      <c r="AP3740" s="16"/>
      <c r="AQ3740" s="15"/>
      <c r="AV3740" s="9"/>
      <c r="AW3740" s="9"/>
      <c r="AX3740" s="9"/>
      <c r="AY3740" s="9"/>
      <c r="AZ3740" s="9"/>
      <c r="BA3740" s="9"/>
      <c r="BB3740" s="9"/>
      <c r="BC3740" s="9"/>
      <c r="BD3740" s="9"/>
      <c r="BE3740" s="9"/>
      <c r="BF3740" s="9"/>
      <c r="BG3740" s="9"/>
      <c r="BH3740" s="9"/>
      <c r="BI3740" s="9"/>
      <c r="BJ3740" s="9"/>
      <c r="BK3740" s="9"/>
      <c r="BL3740" s="9"/>
      <c r="BM3740" s="9"/>
      <c r="BN3740" s="9"/>
      <c r="BO3740" s="9"/>
      <c r="BP3740" s="9"/>
      <c r="BQ3740" s="9"/>
      <c r="BR3740" s="9"/>
      <c r="BS3740" s="9"/>
      <c r="BT3740" s="9"/>
      <c r="BU3740" s="9"/>
      <c r="BV3740" s="9"/>
      <c r="BW3740" s="9"/>
      <c r="CB3740" s="10"/>
      <c r="CC3740" s="10"/>
      <c r="CD3740" s="10"/>
      <c r="CE3740" s="10"/>
      <c r="CF3740" s="11"/>
      <c r="CG3740" s="11"/>
      <c r="CH3740" s="11"/>
      <c r="CI3740" s="11"/>
      <c r="CJ3740" s="10"/>
      <c r="CK3740" s="10"/>
      <c r="CL3740" s="10"/>
      <c r="CM3740" s="10"/>
      <c r="CN3740" s="10"/>
      <c r="CO3740" s="10"/>
      <c r="CP3740" s="10"/>
      <c r="CQ3740" s="10"/>
      <c r="CR3740" s="10"/>
      <c r="CS3740" s="10"/>
      <c r="CT3740" s="10"/>
      <c r="CU3740" s="10"/>
      <c r="CV3740" s="9"/>
      <c r="CW3740" s="9"/>
      <c r="CX3740" s="9"/>
      <c r="CY3740" s="9"/>
    </row>
    <row r="3741" spans="31:103" ht="18" customHeight="1">
      <c r="AE3741" s="16"/>
      <c r="AF3741" s="16"/>
      <c r="AG3741" s="16"/>
      <c r="AH3741" s="16"/>
      <c r="AI3741" s="16"/>
      <c r="AJ3741" s="16"/>
      <c r="AK3741" s="16"/>
      <c r="AL3741" s="16"/>
      <c r="AM3741" s="16"/>
      <c r="AN3741" s="16"/>
      <c r="AO3741" s="16"/>
      <c r="AP3741" s="16"/>
      <c r="AQ3741" s="15"/>
      <c r="AV3741" s="9"/>
      <c r="AW3741" s="9"/>
      <c r="AX3741" s="9"/>
      <c r="AY3741" s="9"/>
      <c r="AZ3741" s="9"/>
      <c r="BA3741" s="9"/>
      <c r="BB3741" s="9"/>
      <c r="BC3741" s="9"/>
      <c r="BD3741" s="9"/>
      <c r="BE3741" s="9"/>
      <c r="BF3741" s="9"/>
      <c r="BG3741" s="9"/>
      <c r="BH3741" s="9"/>
      <c r="BI3741" s="9"/>
      <c r="BJ3741" s="9"/>
      <c r="BK3741" s="9"/>
      <c r="BL3741" s="9"/>
      <c r="BM3741" s="9"/>
      <c r="BN3741" s="9"/>
      <c r="BO3741" s="9"/>
      <c r="BP3741" s="9"/>
      <c r="BQ3741" s="9"/>
      <c r="BR3741" s="9"/>
      <c r="BS3741" s="9"/>
      <c r="BT3741" s="9"/>
      <c r="BU3741" s="9"/>
      <c r="BV3741" s="9"/>
      <c r="BW3741" s="9"/>
      <c r="CB3741" s="10"/>
      <c r="CC3741" s="10"/>
      <c r="CD3741" s="10"/>
      <c r="CE3741" s="10"/>
      <c r="CF3741" s="11"/>
      <c r="CG3741" s="11"/>
      <c r="CH3741" s="11"/>
      <c r="CI3741" s="11"/>
      <c r="CJ3741" s="10"/>
      <c r="CK3741" s="10"/>
      <c r="CL3741" s="10"/>
      <c r="CM3741" s="10"/>
      <c r="CN3741" s="10"/>
      <c r="CO3741" s="10"/>
      <c r="CP3741" s="10"/>
      <c r="CQ3741" s="10"/>
      <c r="CR3741" s="10"/>
      <c r="CS3741" s="10"/>
      <c r="CT3741" s="10"/>
      <c r="CU3741" s="10"/>
      <c r="CV3741" s="9"/>
      <c r="CW3741" s="9"/>
      <c r="CX3741" s="9"/>
      <c r="CY3741" s="9"/>
    </row>
    <row r="3742" spans="31:103" ht="18" customHeight="1">
      <c r="AE3742" s="16"/>
      <c r="AF3742" s="16"/>
      <c r="AG3742" s="16"/>
      <c r="AH3742" s="16"/>
      <c r="AI3742" s="16"/>
      <c r="AJ3742" s="16"/>
      <c r="AK3742" s="16"/>
      <c r="AL3742" s="16"/>
      <c r="AM3742" s="16"/>
      <c r="AN3742" s="16"/>
      <c r="AO3742" s="16"/>
      <c r="AP3742" s="16"/>
      <c r="AQ3742" s="15"/>
      <c r="AV3742" s="9"/>
      <c r="AW3742" s="9"/>
      <c r="AX3742" s="9"/>
      <c r="AY3742" s="9"/>
      <c r="AZ3742" s="9"/>
      <c r="BA3742" s="9"/>
      <c r="BB3742" s="9"/>
      <c r="BC3742" s="9"/>
      <c r="BD3742" s="9"/>
      <c r="BE3742" s="9"/>
      <c r="BF3742" s="9"/>
      <c r="BG3742" s="9"/>
      <c r="BH3742" s="9"/>
      <c r="BI3742" s="9"/>
      <c r="BJ3742" s="9"/>
      <c r="BK3742" s="9"/>
      <c r="BL3742" s="9"/>
      <c r="BM3742" s="9"/>
      <c r="BN3742" s="9"/>
      <c r="BO3742" s="9"/>
      <c r="BP3742" s="9"/>
      <c r="BQ3742" s="9"/>
      <c r="BR3742" s="9"/>
      <c r="BS3742" s="9"/>
      <c r="BT3742" s="9"/>
      <c r="BU3742" s="9"/>
      <c r="BV3742" s="9"/>
      <c r="BW3742" s="9"/>
      <c r="CB3742" s="10"/>
      <c r="CC3742" s="10"/>
      <c r="CD3742" s="10"/>
      <c r="CE3742" s="10"/>
      <c r="CF3742" s="11"/>
      <c r="CG3742" s="11"/>
      <c r="CH3742" s="11"/>
      <c r="CI3742" s="11"/>
      <c r="CJ3742" s="10"/>
      <c r="CK3742" s="10"/>
      <c r="CL3742" s="10"/>
      <c r="CM3742" s="10"/>
      <c r="CN3742" s="10"/>
      <c r="CO3742" s="10"/>
      <c r="CP3742" s="10"/>
      <c r="CQ3742" s="10"/>
      <c r="CR3742" s="10"/>
      <c r="CS3742" s="10"/>
      <c r="CT3742" s="10"/>
      <c r="CU3742" s="10"/>
      <c r="CV3742" s="9"/>
      <c r="CW3742" s="9"/>
      <c r="CX3742" s="9"/>
      <c r="CY3742" s="9"/>
    </row>
    <row r="3743" spans="31:103" ht="18" customHeight="1">
      <c r="AE3743" s="16"/>
      <c r="AF3743" s="16"/>
      <c r="AG3743" s="16"/>
      <c r="AH3743" s="16"/>
      <c r="AI3743" s="16"/>
      <c r="AJ3743" s="16"/>
      <c r="AK3743" s="16"/>
      <c r="AL3743" s="16"/>
      <c r="AM3743" s="16"/>
      <c r="AN3743" s="16"/>
      <c r="AO3743" s="16"/>
      <c r="AP3743" s="16"/>
      <c r="AQ3743" s="15"/>
      <c r="AV3743" s="9"/>
      <c r="AW3743" s="9"/>
      <c r="AX3743" s="9"/>
      <c r="AY3743" s="9"/>
      <c r="AZ3743" s="9"/>
      <c r="BA3743" s="9"/>
      <c r="BB3743" s="9"/>
      <c r="BC3743" s="9"/>
      <c r="BD3743" s="9"/>
      <c r="BE3743" s="9"/>
      <c r="BF3743" s="9"/>
      <c r="BG3743" s="9"/>
      <c r="BH3743" s="9"/>
      <c r="BI3743" s="9"/>
      <c r="BJ3743" s="9"/>
      <c r="BK3743" s="9"/>
      <c r="BL3743" s="9"/>
      <c r="BM3743" s="9"/>
      <c r="BN3743" s="9"/>
      <c r="BO3743" s="9"/>
      <c r="BP3743" s="9"/>
      <c r="BQ3743" s="9"/>
      <c r="BR3743" s="9"/>
      <c r="BS3743" s="9"/>
      <c r="BT3743" s="9"/>
      <c r="BU3743" s="9"/>
      <c r="BV3743" s="9"/>
      <c r="BW3743" s="9"/>
      <c r="CB3743" s="10"/>
      <c r="CC3743" s="10"/>
      <c r="CD3743" s="10"/>
      <c r="CE3743" s="10"/>
      <c r="CF3743" s="11"/>
      <c r="CG3743" s="11"/>
      <c r="CH3743" s="11"/>
      <c r="CI3743" s="11"/>
      <c r="CJ3743" s="10"/>
      <c r="CK3743" s="10"/>
      <c r="CL3743" s="10"/>
      <c r="CM3743" s="10"/>
      <c r="CN3743" s="10"/>
      <c r="CO3743" s="10"/>
      <c r="CP3743" s="10"/>
      <c r="CQ3743" s="10"/>
      <c r="CR3743" s="10"/>
      <c r="CS3743" s="10"/>
      <c r="CT3743" s="10"/>
      <c r="CU3743" s="10"/>
      <c r="CV3743" s="9"/>
      <c r="CW3743" s="9"/>
      <c r="CX3743" s="9"/>
      <c r="CY3743" s="9"/>
    </row>
    <row r="3744" spans="31:103" ht="18" customHeight="1">
      <c r="AE3744" s="16"/>
      <c r="AF3744" s="16"/>
      <c r="AG3744" s="16"/>
      <c r="AH3744" s="16"/>
      <c r="AI3744" s="16"/>
      <c r="AJ3744" s="16"/>
      <c r="AK3744" s="16"/>
      <c r="AL3744" s="16"/>
      <c r="AM3744" s="16"/>
      <c r="AN3744" s="16"/>
      <c r="AO3744" s="16"/>
      <c r="AP3744" s="16"/>
      <c r="AQ3744" s="15"/>
      <c r="AV3744" s="9"/>
      <c r="AW3744" s="9"/>
      <c r="AX3744" s="9"/>
      <c r="AY3744" s="9"/>
      <c r="AZ3744" s="9"/>
      <c r="BA3744" s="9"/>
      <c r="BB3744" s="9"/>
      <c r="BC3744" s="9"/>
      <c r="BD3744" s="9"/>
      <c r="BE3744" s="9"/>
      <c r="BF3744" s="9"/>
      <c r="BG3744" s="9"/>
      <c r="BH3744" s="9"/>
      <c r="BI3744" s="9"/>
      <c r="BJ3744" s="9"/>
      <c r="BK3744" s="9"/>
      <c r="BL3744" s="9"/>
      <c r="BM3744" s="9"/>
      <c r="BN3744" s="9"/>
      <c r="BO3744" s="9"/>
      <c r="BP3744" s="9"/>
      <c r="BQ3744" s="9"/>
      <c r="BR3744" s="9"/>
      <c r="BS3744" s="9"/>
      <c r="BT3744" s="9"/>
      <c r="BU3744" s="9"/>
      <c r="BV3744" s="9"/>
      <c r="BW3744" s="9"/>
      <c r="CB3744" s="10"/>
      <c r="CC3744" s="10"/>
      <c r="CD3744" s="10"/>
      <c r="CE3744" s="10"/>
      <c r="CF3744" s="11"/>
      <c r="CG3744" s="11"/>
      <c r="CH3744" s="11"/>
      <c r="CI3744" s="11"/>
      <c r="CJ3744" s="10"/>
      <c r="CK3744" s="10"/>
      <c r="CL3744" s="10"/>
      <c r="CM3744" s="10"/>
      <c r="CN3744" s="10"/>
      <c r="CO3744" s="10"/>
      <c r="CP3744" s="10"/>
      <c r="CQ3744" s="10"/>
      <c r="CR3744" s="10"/>
      <c r="CS3744" s="10"/>
      <c r="CT3744" s="10"/>
      <c r="CU3744" s="10"/>
      <c r="CV3744" s="9"/>
      <c r="CW3744" s="9"/>
      <c r="CX3744" s="9"/>
      <c r="CY3744" s="9"/>
    </row>
    <row r="3745" spans="31:103" ht="18" customHeight="1">
      <c r="AE3745" s="16"/>
      <c r="AF3745" s="16"/>
      <c r="AG3745" s="16"/>
      <c r="AH3745" s="16"/>
      <c r="AI3745" s="16"/>
      <c r="AJ3745" s="16"/>
      <c r="AK3745" s="16"/>
      <c r="AL3745" s="16"/>
      <c r="AM3745" s="16"/>
      <c r="AN3745" s="16"/>
      <c r="AO3745" s="16"/>
      <c r="AP3745" s="16"/>
      <c r="AQ3745" s="15"/>
      <c r="AV3745" s="9"/>
      <c r="AW3745" s="9"/>
      <c r="AX3745" s="9"/>
      <c r="AY3745" s="9"/>
      <c r="AZ3745" s="9"/>
      <c r="BA3745" s="9"/>
      <c r="BB3745" s="9"/>
      <c r="BC3745" s="9"/>
      <c r="BD3745" s="9"/>
      <c r="BE3745" s="9"/>
      <c r="BF3745" s="9"/>
      <c r="BG3745" s="9"/>
      <c r="BH3745" s="9"/>
      <c r="BI3745" s="9"/>
      <c r="BJ3745" s="9"/>
      <c r="BK3745" s="9"/>
      <c r="BL3745" s="9"/>
      <c r="BM3745" s="9"/>
      <c r="BN3745" s="9"/>
      <c r="BO3745" s="9"/>
      <c r="BP3745" s="9"/>
      <c r="BQ3745" s="9"/>
      <c r="BR3745" s="9"/>
      <c r="BS3745" s="9"/>
      <c r="BT3745" s="9"/>
      <c r="BU3745" s="9"/>
      <c r="BV3745" s="9"/>
      <c r="BW3745" s="9"/>
      <c r="CB3745" s="10"/>
      <c r="CC3745" s="10"/>
      <c r="CD3745" s="10"/>
      <c r="CE3745" s="10"/>
      <c r="CF3745" s="11"/>
      <c r="CG3745" s="11"/>
      <c r="CH3745" s="11"/>
      <c r="CI3745" s="11"/>
      <c r="CJ3745" s="10"/>
      <c r="CK3745" s="10"/>
      <c r="CL3745" s="10"/>
      <c r="CM3745" s="10"/>
      <c r="CN3745" s="10"/>
      <c r="CO3745" s="10"/>
      <c r="CP3745" s="10"/>
      <c r="CQ3745" s="10"/>
      <c r="CR3745" s="10"/>
      <c r="CS3745" s="10"/>
      <c r="CT3745" s="10"/>
      <c r="CU3745" s="10"/>
      <c r="CV3745" s="9"/>
      <c r="CW3745" s="9"/>
      <c r="CX3745" s="9"/>
      <c r="CY3745" s="9"/>
    </row>
    <row r="3746" spans="31:103" ht="18" customHeight="1">
      <c r="AE3746" s="16"/>
      <c r="AF3746" s="16"/>
      <c r="AG3746" s="16"/>
      <c r="AH3746" s="16"/>
      <c r="AI3746" s="16"/>
      <c r="AJ3746" s="16"/>
      <c r="AK3746" s="16"/>
      <c r="AL3746" s="16"/>
      <c r="AM3746" s="16"/>
      <c r="AN3746" s="16"/>
      <c r="AO3746" s="16"/>
      <c r="AP3746" s="16"/>
      <c r="AQ3746" s="15"/>
      <c r="AV3746" s="9"/>
      <c r="AW3746" s="9"/>
      <c r="AX3746" s="9"/>
      <c r="AY3746" s="9"/>
      <c r="AZ3746" s="9"/>
      <c r="BA3746" s="9"/>
      <c r="BB3746" s="9"/>
      <c r="BC3746" s="9"/>
      <c r="BD3746" s="9"/>
      <c r="BE3746" s="9"/>
      <c r="BF3746" s="9"/>
      <c r="BG3746" s="9"/>
      <c r="BH3746" s="9"/>
      <c r="BI3746" s="9"/>
      <c r="BJ3746" s="9"/>
      <c r="BK3746" s="9"/>
      <c r="BL3746" s="9"/>
      <c r="BM3746" s="9"/>
      <c r="BN3746" s="9"/>
      <c r="BO3746" s="9"/>
      <c r="BP3746" s="9"/>
      <c r="BQ3746" s="9"/>
      <c r="BR3746" s="9"/>
      <c r="BS3746" s="9"/>
      <c r="BT3746" s="9"/>
      <c r="BU3746" s="9"/>
      <c r="BV3746" s="9"/>
      <c r="BW3746" s="9"/>
      <c r="CB3746" s="10"/>
      <c r="CC3746" s="10"/>
      <c r="CD3746" s="10"/>
      <c r="CE3746" s="10"/>
      <c r="CF3746" s="11"/>
      <c r="CG3746" s="11"/>
      <c r="CH3746" s="11"/>
      <c r="CI3746" s="11"/>
      <c r="CJ3746" s="10"/>
      <c r="CK3746" s="10"/>
      <c r="CL3746" s="10"/>
      <c r="CM3746" s="10"/>
      <c r="CN3746" s="10"/>
      <c r="CO3746" s="10"/>
      <c r="CP3746" s="10"/>
      <c r="CQ3746" s="10"/>
      <c r="CR3746" s="10"/>
      <c r="CS3746" s="10"/>
      <c r="CT3746" s="10"/>
      <c r="CU3746" s="10"/>
      <c r="CV3746" s="9"/>
      <c r="CW3746" s="9"/>
      <c r="CX3746" s="9"/>
      <c r="CY3746" s="9"/>
    </row>
    <row r="3747" spans="31:103" ht="18" customHeight="1">
      <c r="AE3747" s="16"/>
      <c r="AF3747" s="16"/>
      <c r="AG3747" s="16"/>
      <c r="AH3747" s="16"/>
      <c r="AI3747" s="16"/>
      <c r="AJ3747" s="16"/>
      <c r="AK3747" s="16"/>
      <c r="AL3747" s="16"/>
      <c r="AM3747" s="16"/>
      <c r="AN3747" s="16"/>
      <c r="AO3747" s="16"/>
      <c r="AP3747" s="16"/>
      <c r="AQ3747" s="15"/>
      <c r="AV3747" s="9"/>
      <c r="AW3747" s="9"/>
      <c r="AX3747" s="9"/>
      <c r="AY3747" s="9"/>
      <c r="AZ3747" s="9"/>
      <c r="BA3747" s="9"/>
      <c r="BB3747" s="9"/>
      <c r="BC3747" s="9"/>
      <c r="BD3747" s="9"/>
      <c r="BE3747" s="9"/>
      <c r="BF3747" s="9"/>
      <c r="BG3747" s="9"/>
      <c r="BH3747" s="9"/>
      <c r="BI3747" s="9"/>
      <c r="BJ3747" s="9"/>
      <c r="BK3747" s="9"/>
      <c r="BL3747" s="9"/>
      <c r="BM3747" s="9"/>
      <c r="BN3747" s="9"/>
      <c r="BO3747" s="9"/>
      <c r="BP3747" s="9"/>
      <c r="BQ3747" s="9"/>
      <c r="BR3747" s="9"/>
      <c r="BS3747" s="9"/>
      <c r="BT3747" s="9"/>
      <c r="BU3747" s="9"/>
      <c r="BV3747" s="9"/>
      <c r="BW3747" s="9"/>
      <c r="CB3747" s="10"/>
      <c r="CC3747" s="10"/>
      <c r="CD3747" s="10"/>
      <c r="CE3747" s="10"/>
      <c r="CF3747" s="11"/>
      <c r="CG3747" s="11"/>
      <c r="CH3747" s="11"/>
      <c r="CI3747" s="11"/>
      <c r="CJ3747" s="10"/>
      <c r="CK3747" s="10"/>
      <c r="CL3747" s="10"/>
      <c r="CM3747" s="10"/>
      <c r="CN3747" s="10"/>
      <c r="CO3747" s="10"/>
      <c r="CP3747" s="10"/>
      <c r="CQ3747" s="10"/>
      <c r="CR3747" s="10"/>
      <c r="CS3747" s="10"/>
      <c r="CT3747" s="10"/>
      <c r="CU3747" s="10"/>
      <c r="CV3747" s="9"/>
      <c r="CW3747" s="9"/>
      <c r="CX3747" s="9"/>
      <c r="CY3747" s="9"/>
    </row>
    <row r="3748" spans="31:103" ht="18" customHeight="1">
      <c r="AE3748" s="16"/>
      <c r="AF3748" s="16"/>
      <c r="AG3748" s="16"/>
      <c r="AH3748" s="16"/>
      <c r="AI3748" s="16"/>
      <c r="AJ3748" s="16"/>
      <c r="AK3748" s="16"/>
      <c r="AL3748" s="16"/>
      <c r="AM3748" s="16"/>
      <c r="AN3748" s="16"/>
      <c r="AO3748" s="16"/>
      <c r="AP3748" s="16"/>
      <c r="AQ3748" s="15"/>
      <c r="AV3748" s="9"/>
      <c r="AW3748" s="9"/>
      <c r="AX3748" s="9"/>
      <c r="AY3748" s="9"/>
      <c r="AZ3748" s="9"/>
      <c r="BA3748" s="9"/>
      <c r="BB3748" s="9"/>
      <c r="BC3748" s="9"/>
      <c r="BD3748" s="9"/>
      <c r="BE3748" s="9"/>
      <c r="BF3748" s="9"/>
      <c r="BG3748" s="9"/>
      <c r="BH3748" s="9"/>
      <c r="BI3748" s="9"/>
      <c r="BJ3748" s="9"/>
      <c r="BK3748" s="9"/>
      <c r="BL3748" s="9"/>
      <c r="BM3748" s="9"/>
      <c r="BN3748" s="9"/>
      <c r="BO3748" s="9"/>
      <c r="BP3748" s="9"/>
      <c r="BQ3748" s="9"/>
      <c r="BR3748" s="9"/>
      <c r="BS3748" s="9"/>
      <c r="BT3748" s="9"/>
      <c r="BU3748" s="9"/>
      <c r="BV3748" s="9"/>
      <c r="BW3748" s="9"/>
      <c r="CB3748" s="10"/>
      <c r="CC3748" s="10"/>
      <c r="CD3748" s="10"/>
      <c r="CE3748" s="10"/>
      <c r="CF3748" s="11"/>
      <c r="CG3748" s="11"/>
      <c r="CH3748" s="11"/>
      <c r="CI3748" s="11"/>
      <c r="CJ3748" s="10"/>
      <c r="CK3748" s="10"/>
      <c r="CL3748" s="10"/>
      <c r="CM3748" s="10"/>
      <c r="CN3748" s="10"/>
      <c r="CO3748" s="10"/>
      <c r="CP3748" s="10"/>
      <c r="CQ3748" s="10"/>
      <c r="CR3748" s="10"/>
      <c r="CS3748" s="10"/>
      <c r="CT3748" s="10"/>
      <c r="CU3748" s="10"/>
      <c r="CV3748" s="9"/>
      <c r="CW3748" s="9"/>
      <c r="CX3748" s="9"/>
      <c r="CY3748" s="9"/>
    </row>
    <row r="3749" spans="31:103" ht="18" customHeight="1">
      <c r="AE3749" s="16"/>
      <c r="AF3749" s="16"/>
      <c r="AG3749" s="16"/>
      <c r="AH3749" s="16"/>
      <c r="AI3749" s="16"/>
      <c r="AJ3749" s="16"/>
      <c r="AK3749" s="16"/>
      <c r="AL3749" s="16"/>
      <c r="AM3749" s="16"/>
      <c r="AN3749" s="16"/>
      <c r="AO3749" s="16"/>
      <c r="AP3749" s="16"/>
      <c r="AQ3749" s="15"/>
      <c r="AV3749" s="9"/>
      <c r="AW3749" s="9"/>
      <c r="AX3749" s="9"/>
      <c r="AY3749" s="9"/>
      <c r="AZ3749" s="9"/>
      <c r="BA3749" s="9"/>
      <c r="BB3749" s="9"/>
      <c r="BC3749" s="9"/>
      <c r="BD3749" s="9"/>
      <c r="BE3749" s="9"/>
      <c r="BF3749" s="9"/>
      <c r="BG3749" s="9"/>
      <c r="BH3749" s="9"/>
      <c r="BI3749" s="9"/>
      <c r="BJ3749" s="9"/>
      <c r="BK3749" s="9"/>
      <c r="BL3749" s="9"/>
      <c r="BM3749" s="9"/>
      <c r="BN3749" s="9"/>
      <c r="BO3749" s="9"/>
      <c r="BP3749" s="9"/>
      <c r="BQ3749" s="9"/>
      <c r="BR3749" s="9"/>
      <c r="BS3749" s="9"/>
      <c r="BT3749" s="9"/>
      <c r="BU3749" s="9"/>
      <c r="BV3749" s="9"/>
      <c r="BW3749" s="9"/>
      <c r="CB3749" s="10"/>
      <c r="CC3749" s="10"/>
      <c r="CD3749" s="10"/>
      <c r="CE3749" s="10"/>
      <c r="CF3749" s="11"/>
      <c r="CG3749" s="11"/>
      <c r="CH3749" s="11"/>
      <c r="CI3749" s="11"/>
      <c r="CJ3749" s="10"/>
      <c r="CK3749" s="10"/>
      <c r="CL3749" s="10"/>
      <c r="CM3749" s="10"/>
      <c r="CN3749" s="10"/>
      <c r="CO3749" s="10"/>
      <c r="CP3749" s="10"/>
      <c r="CQ3749" s="10"/>
      <c r="CR3749" s="10"/>
      <c r="CS3749" s="10"/>
      <c r="CT3749" s="10"/>
      <c r="CU3749" s="10"/>
      <c r="CV3749" s="9"/>
      <c r="CW3749" s="9"/>
      <c r="CX3749" s="9"/>
      <c r="CY3749" s="9"/>
    </row>
    <row r="3750" spans="31:103" ht="18" customHeight="1">
      <c r="AE3750" s="16"/>
      <c r="AF3750" s="16"/>
      <c r="AG3750" s="16"/>
      <c r="AH3750" s="16"/>
      <c r="AI3750" s="16"/>
      <c r="AJ3750" s="16"/>
      <c r="AK3750" s="16"/>
      <c r="AL3750" s="16"/>
      <c r="AM3750" s="16"/>
      <c r="AN3750" s="16"/>
      <c r="AO3750" s="16"/>
      <c r="AP3750" s="16"/>
      <c r="AQ3750" s="15"/>
      <c r="AV3750" s="9"/>
      <c r="AW3750" s="9"/>
      <c r="AX3750" s="9"/>
      <c r="AY3750" s="9"/>
      <c r="AZ3750" s="9"/>
      <c r="BA3750" s="9"/>
      <c r="BB3750" s="9"/>
      <c r="BC3750" s="9"/>
      <c r="BD3750" s="9"/>
      <c r="BE3750" s="9"/>
      <c r="BF3750" s="9"/>
      <c r="BG3750" s="9"/>
      <c r="BH3750" s="9"/>
      <c r="BI3750" s="9"/>
      <c r="BJ3750" s="9"/>
      <c r="BK3750" s="9"/>
      <c r="BL3750" s="9"/>
      <c r="BM3750" s="9"/>
      <c r="BN3750" s="9"/>
      <c r="BO3750" s="9"/>
      <c r="BP3750" s="9"/>
      <c r="BQ3750" s="9"/>
      <c r="BR3750" s="9"/>
      <c r="BS3750" s="9"/>
      <c r="BT3750" s="9"/>
      <c r="BU3750" s="9"/>
      <c r="BV3750" s="9"/>
      <c r="BW3750" s="9"/>
      <c r="CB3750" s="10"/>
      <c r="CC3750" s="10"/>
      <c r="CD3750" s="10"/>
      <c r="CE3750" s="10"/>
      <c r="CF3750" s="11"/>
      <c r="CG3750" s="11"/>
      <c r="CH3750" s="11"/>
      <c r="CI3750" s="11"/>
      <c r="CJ3750" s="10"/>
      <c r="CK3750" s="10"/>
      <c r="CL3750" s="10"/>
      <c r="CM3750" s="10"/>
      <c r="CN3750" s="10"/>
      <c r="CO3750" s="10"/>
      <c r="CP3750" s="10"/>
      <c r="CQ3750" s="10"/>
      <c r="CR3750" s="10"/>
      <c r="CS3750" s="10"/>
      <c r="CT3750" s="10"/>
      <c r="CU3750" s="10"/>
      <c r="CV3750" s="9"/>
      <c r="CW3750" s="9"/>
      <c r="CX3750" s="9"/>
      <c r="CY3750" s="9"/>
    </row>
    <row r="3751" spans="31:103" ht="18" customHeight="1">
      <c r="AE3751" s="16"/>
      <c r="AF3751" s="16"/>
      <c r="AG3751" s="16"/>
      <c r="AH3751" s="16"/>
      <c r="AI3751" s="16"/>
      <c r="AJ3751" s="16"/>
      <c r="AK3751" s="16"/>
      <c r="AL3751" s="16"/>
      <c r="AM3751" s="16"/>
      <c r="AN3751" s="16"/>
      <c r="AO3751" s="16"/>
      <c r="AP3751" s="16"/>
      <c r="AQ3751" s="15"/>
      <c r="AV3751" s="9"/>
      <c r="AW3751" s="9"/>
      <c r="AX3751" s="9"/>
      <c r="AY3751" s="9"/>
      <c r="AZ3751" s="9"/>
      <c r="BA3751" s="9"/>
      <c r="BB3751" s="9"/>
      <c r="BC3751" s="9"/>
      <c r="BD3751" s="9"/>
      <c r="BE3751" s="9"/>
      <c r="BF3751" s="9"/>
      <c r="BG3751" s="9"/>
      <c r="BH3751" s="9"/>
      <c r="BI3751" s="9"/>
      <c r="BJ3751" s="9"/>
      <c r="BK3751" s="9"/>
      <c r="BL3751" s="9"/>
      <c r="BM3751" s="9"/>
      <c r="BN3751" s="9"/>
      <c r="BO3751" s="9"/>
      <c r="BP3751" s="9"/>
      <c r="BQ3751" s="9"/>
      <c r="BR3751" s="9"/>
      <c r="BS3751" s="9"/>
      <c r="BT3751" s="9"/>
      <c r="BU3751" s="9"/>
      <c r="BV3751" s="9"/>
      <c r="BW3751" s="9"/>
      <c r="CB3751" s="10"/>
      <c r="CC3751" s="10"/>
      <c r="CD3751" s="10"/>
      <c r="CE3751" s="10"/>
      <c r="CF3751" s="11"/>
      <c r="CG3751" s="11"/>
      <c r="CH3751" s="11"/>
      <c r="CI3751" s="11"/>
      <c r="CJ3751" s="10"/>
      <c r="CK3751" s="10"/>
      <c r="CL3751" s="10"/>
      <c r="CM3751" s="10"/>
      <c r="CN3751" s="10"/>
      <c r="CO3751" s="10"/>
      <c r="CP3751" s="10"/>
      <c r="CQ3751" s="10"/>
      <c r="CR3751" s="10"/>
      <c r="CS3751" s="10"/>
      <c r="CT3751" s="10"/>
      <c r="CU3751" s="10"/>
      <c r="CV3751" s="9"/>
      <c r="CW3751" s="9"/>
      <c r="CX3751" s="9"/>
      <c r="CY3751" s="9"/>
    </row>
    <row r="3752" spans="31:103" ht="18" customHeight="1">
      <c r="AE3752" s="16"/>
      <c r="AF3752" s="16"/>
      <c r="AG3752" s="16"/>
      <c r="AH3752" s="16"/>
      <c r="AI3752" s="16"/>
      <c r="AJ3752" s="16"/>
      <c r="AK3752" s="16"/>
      <c r="AL3752" s="16"/>
      <c r="AM3752" s="16"/>
      <c r="AN3752" s="16"/>
      <c r="AO3752" s="16"/>
      <c r="AP3752" s="16"/>
      <c r="AQ3752" s="15"/>
      <c r="AV3752" s="9"/>
      <c r="AW3752" s="9"/>
      <c r="AX3752" s="9"/>
      <c r="AY3752" s="9"/>
      <c r="AZ3752" s="9"/>
      <c r="BA3752" s="9"/>
      <c r="BB3752" s="9"/>
      <c r="BC3752" s="9"/>
      <c r="BD3752" s="9"/>
      <c r="BE3752" s="9"/>
      <c r="BF3752" s="9"/>
      <c r="BG3752" s="9"/>
      <c r="BH3752" s="9"/>
      <c r="BI3752" s="9"/>
      <c r="BJ3752" s="9"/>
      <c r="BK3752" s="9"/>
      <c r="BL3752" s="9"/>
      <c r="BM3752" s="9"/>
      <c r="BN3752" s="9"/>
      <c r="BO3752" s="9"/>
      <c r="BP3752" s="9"/>
      <c r="BQ3752" s="9"/>
      <c r="BR3752" s="9"/>
      <c r="BS3752" s="9"/>
      <c r="BT3752" s="9"/>
      <c r="BU3752" s="9"/>
      <c r="BV3752" s="9"/>
      <c r="BW3752" s="9"/>
      <c r="CB3752" s="10"/>
      <c r="CC3752" s="10"/>
      <c r="CD3752" s="10"/>
      <c r="CE3752" s="10"/>
      <c r="CF3752" s="11"/>
      <c r="CG3752" s="11"/>
      <c r="CH3752" s="11"/>
      <c r="CI3752" s="11"/>
      <c r="CJ3752" s="10"/>
      <c r="CK3752" s="10"/>
      <c r="CL3752" s="10"/>
      <c r="CM3752" s="10"/>
      <c r="CN3752" s="10"/>
      <c r="CO3752" s="10"/>
      <c r="CP3752" s="10"/>
      <c r="CQ3752" s="10"/>
      <c r="CR3752" s="10"/>
      <c r="CS3752" s="10"/>
      <c r="CT3752" s="10"/>
      <c r="CU3752" s="10"/>
      <c r="CV3752" s="9"/>
      <c r="CW3752" s="9"/>
      <c r="CX3752" s="9"/>
      <c r="CY3752" s="9"/>
    </row>
    <row r="3753" spans="31:103" ht="18" customHeight="1">
      <c r="AE3753" s="16"/>
      <c r="AF3753" s="16"/>
      <c r="AG3753" s="16"/>
      <c r="AH3753" s="16"/>
      <c r="AI3753" s="16"/>
      <c r="AJ3753" s="16"/>
      <c r="AK3753" s="16"/>
      <c r="AL3753" s="16"/>
      <c r="AM3753" s="16"/>
      <c r="AN3753" s="16"/>
      <c r="AO3753" s="16"/>
      <c r="AP3753" s="16"/>
      <c r="AQ3753" s="15"/>
      <c r="AV3753" s="9"/>
      <c r="AW3753" s="9"/>
      <c r="AX3753" s="9"/>
      <c r="AY3753" s="9"/>
      <c r="AZ3753" s="9"/>
      <c r="BA3753" s="9"/>
      <c r="BB3753" s="9"/>
      <c r="BC3753" s="9"/>
      <c r="BD3753" s="9"/>
      <c r="BE3753" s="9"/>
      <c r="BF3753" s="9"/>
      <c r="BG3753" s="9"/>
      <c r="BH3753" s="9"/>
      <c r="BI3753" s="9"/>
      <c r="BJ3753" s="9"/>
      <c r="BK3753" s="9"/>
      <c r="BL3753" s="9"/>
      <c r="BM3753" s="9"/>
      <c r="BN3753" s="9"/>
      <c r="BO3753" s="9"/>
      <c r="BP3753" s="9"/>
      <c r="BQ3753" s="9"/>
      <c r="BR3753" s="9"/>
      <c r="BS3753" s="9"/>
      <c r="BT3753" s="9"/>
      <c r="BU3753" s="9"/>
      <c r="BV3753" s="9"/>
      <c r="BW3753" s="9"/>
      <c r="CB3753" s="10"/>
      <c r="CC3753" s="10"/>
      <c r="CD3753" s="10"/>
      <c r="CE3753" s="10"/>
      <c r="CF3753" s="11"/>
      <c r="CG3753" s="11"/>
      <c r="CH3753" s="11"/>
      <c r="CI3753" s="11"/>
      <c r="CJ3753" s="10"/>
      <c r="CK3753" s="10"/>
      <c r="CL3753" s="10"/>
      <c r="CM3753" s="10"/>
      <c r="CN3753" s="10"/>
      <c r="CO3753" s="10"/>
      <c r="CP3753" s="10"/>
      <c r="CQ3753" s="10"/>
      <c r="CR3753" s="10"/>
      <c r="CS3753" s="10"/>
      <c r="CT3753" s="10"/>
      <c r="CU3753" s="10"/>
      <c r="CV3753" s="9"/>
      <c r="CW3753" s="9"/>
      <c r="CX3753" s="9"/>
      <c r="CY3753" s="9"/>
    </row>
    <row r="3754" spans="31:103" ht="18" customHeight="1">
      <c r="AE3754" s="16"/>
      <c r="AF3754" s="16"/>
      <c r="AG3754" s="16"/>
      <c r="AH3754" s="16"/>
      <c r="AI3754" s="16"/>
      <c r="AJ3754" s="16"/>
      <c r="AK3754" s="16"/>
      <c r="AL3754" s="16"/>
      <c r="AM3754" s="16"/>
      <c r="AN3754" s="16"/>
      <c r="AO3754" s="16"/>
      <c r="AP3754" s="16"/>
      <c r="AQ3754" s="15"/>
      <c r="AV3754" s="9"/>
      <c r="AW3754" s="9"/>
      <c r="AX3754" s="9"/>
      <c r="AY3754" s="9"/>
      <c r="AZ3754" s="9"/>
      <c r="BA3754" s="9"/>
      <c r="BB3754" s="9"/>
      <c r="BC3754" s="9"/>
      <c r="BD3754" s="9"/>
      <c r="BE3754" s="9"/>
      <c r="BF3754" s="9"/>
      <c r="BG3754" s="9"/>
      <c r="BH3754" s="9"/>
      <c r="BI3754" s="9"/>
      <c r="BJ3754" s="9"/>
      <c r="BK3754" s="9"/>
      <c r="BL3754" s="9"/>
      <c r="BM3754" s="9"/>
      <c r="BN3754" s="9"/>
      <c r="BO3754" s="9"/>
      <c r="BP3754" s="9"/>
      <c r="BQ3754" s="9"/>
      <c r="BR3754" s="9"/>
      <c r="BS3754" s="9"/>
      <c r="BT3754" s="9"/>
      <c r="BU3754" s="9"/>
      <c r="BV3754" s="9"/>
      <c r="BW3754" s="9"/>
      <c r="CB3754" s="10"/>
      <c r="CC3754" s="10"/>
      <c r="CD3754" s="10"/>
      <c r="CE3754" s="10"/>
      <c r="CF3754" s="11"/>
      <c r="CG3754" s="11"/>
      <c r="CH3754" s="11"/>
      <c r="CI3754" s="11"/>
      <c r="CJ3754" s="10"/>
      <c r="CK3754" s="10"/>
      <c r="CL3754" s="10"/>
      <c r="CM3754" s="10"/>
      <c r="CN3754" s="10"/>
      <c r="CO3754" s="10"/>
      <c r="CP3754" s="10"/>
      <c r="CQ3754" s="10"/>
      <c r="CR3754" s="10"/>
      <c r="CS3754" s="10"/>
      <c r="CT3754" s="10"/>
      <c r="CU3754" s="10"/>
      <c r="CV3754" s="9"/>
      <c r="CW3754" s="9"/>
      <c r="CX3754" s="9"/>
      <c r="CY3754" s="9"/>
    </row>
    <row r="3755" spans="31:103" ht="18" customHeight="1">
      <c r="AE3755" s="16"/>
      <c r="AF3755" s="16"/>
      <c r="AG3755" s="16"/>
      <c r="AH3755" s="16"/>
      <c r="AI3755" s="16"/>
      <c r="AJ3755" s="16"/>
      <c r="AK3755" s="16"/>
      <c r="AL3755" s="16"/>
      <c r="AM3755" s="16"/>
      <c r="AN3755" s="16"/>
      <c r="AO3755" s="16"/>
      <c r="AP3755" s="16"/>
      <c r="AQ3755" s="15"/>
      <c r="AV3755" s="9"/>
      <c r="AW3755" s="9"/>
      <c r="AX3755" s="9"/>
      <c r="AY3755" s="9"/>
      <c r="AZ3755" s="9"/>
      <c r="BA3755" s="9"/>
      <c r="BB3755" s="9"/>
      <c r="BC3755" s="9"/>
      <c r="BD3755" s="9"/>
      <c r="BE3755" s="9"/>
      <c r="BF3755" s="9"/>
      <c r="BG3755" s="9"/>
      <c r="BH3755" s="9"/>
      <c r="BI3755" s="9"/>
      <c r="BJ3755" s="9"/>
      <c r="BK3755" s="9"/>
      <c r="BL3755" s="9"/>
      <c r="BM3755" s="9"/>
      <c r="BN3755" s="9"/>
      <c r="BO3755" s="9"/>
      <c r="BP3755" s="9"/>
      <c r="BQ3755" s="9"/>
      <c r="BR3755" s="9"/>
      <c r="BS3755" s="9"/>
      <c r="BT3755" s="9"/>
      <c r="BU3755" s="9"/>
      <c r="BV3755" s="9"/>
      <c r="BW3755" s="9"/>
      <c r="CB3755" s="10"/>
      <c r="CC3755" s="10"/>
      <c r="CD3755" s="10"/>
      <c r="CE3755" s="10"/>
      <c r="CF3755" s="11"/>
      <c r="CG3755" s="11"/>
      <c r="CH3755" s="11"/>
      <c r="CI3755" s="11"/>
      <c r="CJ3755" s="10"/>
      <c r="CK3755" s="10"/>
      <c r="CL3755" s="10"/>
      <c r="CM3755" s="10"/>
      <c r="CN3755" s="10"/>
      <c r="CO3755" s="10"/>
      <c r="CP3755" s="10"/>
      <c r="CQ3755" s="10"/>
      <c r="CR3755" s="10"/>
      <c r="CS3755" s="10"/>
      <c r="CT3755" s="10"/>
      <c r="CU3755" s="10"/>
      <c r="CV3755" s="9"/>
      <c r="CW3755" s="9"/>
      <c r="CX3755" s="9"/>
      <c r="CY3755" s="9"/>
    </row>
    <row r="3756" spans="31:103" ht="18" customHeight="1">
      <c r="AE3756" s="16"/>
      <c r="AF3756" s="16"/>
      <c r="AG3756" s="16"/>
      <c r="AH3756" s="16"/>
      <c r="AI3756" s="16"/>
      <c r="AJ3756" s="16"/>
      <c r="AK3756" s="16"/>
      <c r="AL3756" s="16"/>
      <c r="AM3756" s="16"/>
      <c r="AN3756" s="16"/>
      <c r="AO3756" s="16"/>
      <c r="AP3756" s="16"/>
      <c r="AQ3756" s="15"/>
      <c r="AV3756" s="9"/>
      <c r="AW3756" s="9"/>
      <c r="AX3756" s="9"/>
      <c r="AY3756" s="9"/>
      <c r="AZ3756" s="9"/>
      <c r="BA3756" s="9"/>
      <c r="BB3756" s="9"/>
      <c r="BC3756" s="9"/>
      <c r="BD3756" s="9"/>
      <c r="BE3756" s="9"/>
      <c r="BF3756" s="9"/>
      <c r="BG3756" s="9"/>
      <c r="BH3756" s="9"/>
      <c r="BI3756" s="9"/>
      <c r="BJ3756" s="9"/>
      <c r="BK3756" s="9"/>
      <c r="BL3756" s="9"/>
      <c r="BM3756" s="9"/>
      <c r="BN3756" s="9"/>
      <c r="BO3756" s="9"/>
      <c r="BP3756" s="9"/>
      <c r="BQ3756" s="9"/>
      <c r="BR3756" s="9"/>
      <c r="BS3756" s="9"/>
      <c r="BT3756" s="9"/>
      <c r="BU3756" s="9"/>
      <c r="BV3756" s="9"/>
      <c r="BW3756" s="9"/>
      <c r="CB3756" s="10"/>
      <c r="CC3756" s="10"/>
      <c r="CD3756" s="10"/>
      <c r="CE3756" s="10"/>
      <c r="CF3756" s="11"/>
      <c r="CG3756" s="11"/>
      <c r="CH3756" s="11"/>
      <c r="CI3756" s="11"/>
      <c r="CJ3756" s="10"/>
      <c r="CK3756" s="10"/>
      <c r="CL3756" s="10"/>
      <c r="CM3756" s="10"/>
      <c r="CN3756" s="10"/>
      <c r="CO3756" s="10"/>
      <c r="CP3756" s="10"/>
      <c r="CQ3756" s="10"/>
      <c r="CR3756" s="10"/>
      <c r="CS3756" s="10"/>
      <c r="CT3756" s="10"/>
      <c r="CU3756" s="10"/>
      <c r="CV3756" s="9"/>
      <c r="CW3756" s="9"/>
      <c r="CX3756" s="9"/>
      <c r="CY3756" s="9"/>
    </row>
    <row r="3757" spans="31:103" ht="18" customHeight="1">
      <c r="AE3757" s="16"/>
      <c r="AF3757" s="16"/>
      <c r="AG3757" s="16"/>
      <c r="AH3757" s="16"/>
      <c r="AI3757" s="16"/>
      <c r="AJ3757" s="16"/>
      <c r="AK3757" s="16"/>
      <c r="AL3757" s="16"/>
      <c r="AM3757" s="16"/>
      <c r="AN3757" s="16"/>
      <c r="AO3757" s="16"/>
      <c r="AP3757" s="16"/>
      <c r="AQ3757" s="15"/>
      <c r="AV3757" s="9"/>
      <c r="AW3757" s="9"/>
      <c r="AX3757" s="9"/>
      <c r="AY3757" s="9"/>
      <c r="AZ3757" s="9"/>
      <c r="BA3757" s="9"/>
      <c r="BB3757" s="9"/>
      <c r="BC3757" s="9"/>
      <c r="BD3757" s="9"/>
      <c r="BE3757" s="9"/>
      <c r="BF3757" s="9"/>
      <c r="BG3757" s="9"/>
      <c r="BH3757" s="9"/>
      <c r="BI3757" s="9"/>
      <c r="BJ3757" s="9"/>
      <c r="BK3757" s="9"/>
      <c r="BL3757" s="9"/>
      <c r="BM3757" s="9"/>
      <c r="BN3757" s="9"/>
      <c r="BO3757" s="9"/>
      <c r="BP3757" s="9"/>
      <c r="BQ3757" s="9"/>
      <c r="BR3757" s="9"/>
      <c r="BS3757" s="9"/>
      <c r="BT3757" s="9"/>
      <c r="BU3757" s="9"/>
      <c r="BV3757" s="9"/>
      <c r="BW3757" s="9"/>
      <c r="CB3757" s="10"/>
      <c r="CC3757" s="10"/>
      <c r="CD3757" s="10"/>
      <c r="CE3757" s="10"/>
      <c r="CF3757" s="11"/>
      <c r="CG3757" s="11"/>
      <c r="CH3757" s="11"/>
      <c r="CI3757" s="11"/>
      <c r="CJ3757" s="10"/>
      <c r="CK3757" s="10"/>
      <c r="CL3757" s="10"/>
      <c r="CM3757" s="10"/>
      <c r="CN3757" s="10"/>
      <c r="CO3757" s="10"/>
      <c r="CP3757" s="10"/>
      <c r="CQ3757" s="10"/>
      <c r="CR3757" s="10"/>
      <c r="CS3757" s="10"/>
      <c r="CT3757" s="10"/>
      <c r="CU3757" s="10"/>
      <c r="CV3757" s="9"/>
      <c r="CW3757" s="9"/>
      <c r="CX3757" s="9"/>
      <c r="CY3757" s="9"/>
    </row>
    <row r="3758" spans="31:103" ht="18" customHeight="1">
      <c r="AE3758" s="16"/>
      <c r="AF3758" s="16"/>
      <c r="AG3758" s="16"/>
      <c r="AH3758" s="16"/>
      <c r="AI3758" s="16"/>
      <c r="AJ3758" s="16"/>
      <c r="AK3758" s="16"/>
      <c r="AL3758" s="16"/>
      <c r="AM3758" s="16"/>
      <c r="AN3758" s="16"/>
      <c r="AO3758" s="16"/>
      <c r="AP3758" s="16"/>
      <c r="AQ3758" s="15"/>
      <c r="AV3758" s="9"/>
      <c r="AW3758" s="9"/>
      <c r="AX3758" s="9"/>
      <c r="AY3758" s="9"/>
      <c r="AZ3758" s="9"/>
      <c r="BA3758" s="9"/>
      <c r="BB3758" s="9"/>
      <c r="BC3758" s="9"/>
      <c r="BD3758" s="9"/>
      <c r="BE3758" s="9"/>
      <c r="BF3758" s="9"/>
      <c r="BG3758" s="9"/>
      <c r="BH3758" s="9"/>
      <c r="BI3758" s="9"/>
      <c r="BJ3758" s="9"/>
      <c r="BK3758" s="9"/>
      <c r="BL3758" s="9"/>
      <c r="BM3758" s="9"/>
      <c r="BN3758" s="9"/>
      <c r="BO3758" s="9"/>
      <c r="BP3758" s="9"/>
      <c r="BQ3758" s="9"/>
      <c r="BR3758" s="9"/>
      <c r="BS3758" s="9"/>
      <c r="BT3758" s="9"/>
      <c r="BU3758" s="9"/>
      <c r="BV3758" s="9"/>
      <c r="BW3758" s="9"/>
      <c r="CB3758" s="10"/>
      <c r="CC3758" s="10"/>
      <c r="CD3758" s="10"/>
      <c r="CE3758" s="10"/>
      <c r="CF3758" s="11"/>
      <c r="CG3758" s="11"/>
      <c r="CH3758" s="11"/>
      <c r="CI3758" s="11"/>
      <c r="CJ3758" s="10"/>
      <c r="CK3758" s="10"/>
      <c r="CL3758" s="10"/>
      <c r="CM3758" s="10"/>
      <c r="CN3758" s="10"/>
      <c r="CO3758" s="10"/>
      <c r="CP3758" s="10"/>
      <c r="CQ3758" s="10"/>
      <c r="CR3758" s="10"/>
      <c r="CS3758" s="10"/>
      <c r="CT3758" s="10"/>
      <c r="CU3758" s="10"/>
      <c r="CV3758" s="9"/>
      <c r="CW3758" s="9"/>
      <c r="CX3758" s="9"/>
      <c r="CY3758" s="9"/>
    </row>
    <row r="3759" spans="31:103" ht="18" customHeight="1">
      <c r="AE3759" s="16"/>
      <c r="AF3759" s="16"/>
      <c r="AG3759" s="16"/>
      <c r="AH3759" s="16"/>
      <c r="AI3759" s="16"/>
      <c r="AJ3759" s="16"/>
      <c r="AK3759" s="16"/>
      <c r="AL3759" s="16"/>
      <c r="AM3759" s="16"/>
      <c r="AN3759" s="16"/>
      <c r="AO3759" s="16"/>
      <c r="AP3759" s="16"/>
      <c r="AQ3759" s="15"/>
      <c r="AV3759" s="9"/>
      <c r="AW3759" s="9"/>
      <c r="AX3759" s="9"/>
      <c r="AY3759" s="9"/>
      <c r="AZ3759" s="9"/>
      <c r="BA3759" s="9"/>
      <c r="BB3759" s="9"/>
      <c r="BC3759" s="9"/>
      <c r="BD3759" s="9"/>
      <c r="BE3759" s="9"/>
      <c r="BF3759" s="9"/>
      <c r="BG3759" s="9"/>
      <c r="BH3759" s="9"/>
      <c r="BI3759" s="9"/>
      <c r="BJ3759" s="9"/>
      <c r="BK3759" s="9"/>
      <c r="BL3759" s="9"/>
      <c r="BM3759" s="9"/>
      <c r="BN3759" s="9"/>
      <c r="BO3759" s="9"/>
      <c r="BP3759" s="9"/>
      <c r="BQ3759" s="9"/>
      <c r="BR3759" s="9"/>
      <c r="BS3759" s="9"/>
      <c r="BT3759" s="9"/>
      <c r="BU3759" s="9"/>
      <c r="BV3759" s="9"/>
      <c r="BW3759" s="9"/>
      <c r="CB3759" s="10"/>
      <c r="CC3759" s="10"/>
      <c r="CD3759" s="10"/>
      <c r="CE3759" s="10"/>
      <c r="CF3759" s="11"/>
      <c r="CG3759" s="11"/>
      <c r="CH3759" s="11"/>
      <c r="CI3759" s="11"/>
      <c r="CJ3759" s="10"/>
      <c r="CK3759" s="10"/>
      <c r="CL3759" s="10"/>
      <c r="CM3759" s="10"/>
      <c r="CN3759" s="10"/>
      <c r="CO3759" s="10"/>
      <c r="CP3759" s="10"/>
      <c r="CQ3759" s="10"/>
      <c r="CR3759" s="10"/>
      <c r="CS3759" s="10"/>
      <c r="CT3759" s="10"/>
      <c r="CU3759" s="10"/>
      <c r="CV3759" s="9"/>
      <c r="CW3759" s="9"/>
      <c r="CX3759" s="9"/>
      <c r="CY3759" s="9"/>
    </row>
    <row r="3760" spans="31:103" ht="18" customHeight="1">
      <c r="AE3760" s="16"/>
      <c r="AF3760" s="16"/>
      <c r="AG3760" s="16"/>
      <c r="AH3760" s="16"/>
      <c r="AI3760" s="16"/>
      <c r="AJ3760" s="16"/>
      <c r="AK3760" s="16"/>
      <c r="AL3760" s="16"/>
      <c r="AM3760" s="16"/>
      <c r="AN3760" s="16"/>
      <c r="AO3760" s="16"/>
      <c r="AP3760" s="16"/>
      <c r="AQ3760" s="15"/>
      <c r="AV3760" s="9"/>
      <c r="AW3760" s="9"/>
      <c r="AX3760" s="9"/>
      <c r="AY3760" s="9"/>
      <c r="AZ3760" s="9"/>
      <c r="BA3760" s="9"/>
      <c r="BB3760" s="9"/>
      <c r="BC3760" s="9"/>
      <c r="BD3760" s="9"/>
      <c r="BE3760" s="9"/>
      <c r="BF3760" s="9"/>
      <c r="BG3760" s="9"/>
      <c r="BH3760" s="9"/>
      <c r="BI3760" s="9"/>
      <c r="BJ3760" s="9"/>
      <c r="BK3760" s="9"/>
      <c r="BL3760" s="9"/>
      <c r="BM3760" s="9"/>
      <c r="BN3760" s="9"/>
      <c r="BO3760" s="9"/>
      <c r="BP3760" s="9"/>
      <c r="BQ3760" s="9"/>
      <c r="BR3760" s="9"/>
      <c r="BS3760" s="9"/>
      <c r="BT3760" s="9"/>
      <c r="BU3760" s="9"/>
      <c r="BV3760" s="9"/>
      <c r="BW3760" s="9"/>
      <c r="CB3760" s="10"/>
      <c r="CC3760" s="10"/>
      <c r="CD3760" s="10"/>
      <c r="CE3760" s="10"/>
      <c r="CF3760" s="11"/>
      <c r="CG3760" s="11"/>
      <c r="CH3760" s="11"/>
      <c r="CI3760" s="11"/>
      <c r="CJ3760" s="10"/>
      <c r="CK3760" s="10"/>
      <c r="CL3760" s="10"/>
      <c r="CM3760" s="10"/>
      <c r="CN3760" s="10"/>
      <c r="CO3760" s="10"/>
      <c r="CP3760" s="10"/>
      <c r="CQ3760" s="10"/>
      <c r="CR3760" s="10"/>
      <c r="CS3760" s="10"/>
      <c r="CT3760" s="10"/>
      <c r="CU3760" s="10"/>
      <c r="CV3760" s="9"/>
      <c r="CW3760" s="9"/>
      <c r="CX3760" s="9"/>
      <c r="CY3760" s="9"/>
    </row>
    <row r="3761" spans="31:103" ht="18" customHeight="1">
      <c r="AE3761" s="16"/>
      <c r="AF3761" s="16"/>
      <c r="AG3761" s="16"/>
      <c r="AH3761" s="16"/>
      <c r="AI3761" s="16"/>
      <c r="AJ3761" s="16"/>
      <c r="AK3761" s="16"/>
      <c r="AL3761" s="16"/>
      <c r="AM3761" s="16"/>
      <c r="AN3761" s="16"/>
      <c r="AO3761" s="16"/>
      <c r="AP3761" s="16"/>
      <c r="AQ3761" s="15"/>
      <c r="AV3761" s="9"/>
      <c r="AW3761" s="9"/>
      <c r="AX3761" s="9"/>
      <c r="AY3761" s="9"/>
      <c r="AZ3761" s="9"/>
      <c r="BA3761" s="9"/>
      <c r="BB3761" s="9"/>
      <c r="BC3761" s="9"/>
      <c r="BD3761" s="9"/>
      <c r="BE3761" s="9"/>
      <c r="BF3761" s="9"/>
      <c r="BG3761" s="9"/>
      <c r="BH3761" s="9"/>
      <c r="BI3761" s="9"/>
      <c r="BJ3761" s="9"/>
      <c r="BK3761" s="9"/>
      <c r="BL3761" s="9"/>
      <c r="BM3761" s="9"/>
      <c r="BN3761" s="9"/>
      <c r="BO3761" s="9"/>
      <c r="BP3761" s="9"/>
      <c r="BQ3761" s="9"/>
      <c r="BR3761" s="9"/>
      <c r="BS3761" s="9"/>
      <c r="BT3761" s="9"/>
      <c r="BU3761" s="9"/>
      <c r="BV3761" s="9"/>
      <c r="BW3761" s="9"/>
      <c r="CB3761" s="10"/>
      <c r="CC3761" s="10"/>
      <c r="CD3761" s="10"/>
      <c r="CE3761" s="10"/>
      <c r="CF3761" s="11"/>
      <c r="CG3761" s="11"/>
      <c r="CH3761" s="11"/>
      <c r="CI3761" s="11"/>
      <c r="CJ3761" s="10"/>
      <c r="CK3761" s="10"/>
      <c r="CL3761" s="10"/>
      <c r="CM3761" s="10"/>
      <c r="CN3761" s="10"/>
      <c r="CO3761" s="10"/>
      <c r="CP3761" s="10"/>
      <c r="CQ3761" s="10"/>
      <c r="CR3761" s="10"/>
      <c r="CS3761" s="10"/>
      <c r="CT3761" s="10"/>
      <c r="CU3761" s="10"/>
      <c r="CV3761" s="9"/>
      <c r="CW3761" s="9"/>
      <c r="CX3761" s="9"/>
      <c r="CY3761" s="9"/>
    </row>
    <row r="3762" spans="31:103" ht="18" customHeight="1">
      <c r="AE3762" s="16"/>
      <c r="AF3762" s="16"/>
      <c r="AG3762" s="16"/>
      <c r="AH3762" s="16"/>
      <c r="AI3762" s="16"/>
      <c r="AJ3762" s="16"/>
      <c r="AK3762" s="16"/>
      <c r="AL3762" s="16"/>
      <c r="AM3762" s="16"/>
      <c r="AN3762" s="16"/>
      <c r="AO3762" s="16"/>
      <c r="AP3762" s="16"/>
      <c r="AQ3762" s="15"/>
      <c r="AV3762" s="9"/>
      <c r="AW3762" s="9"/>
      <c r="AX3762" s="9"/>
      <c r="AY3762" s="9"/>
      <c r="AZ3762" s="9"/>
      <c r="BA3762" s="9"/>
      <c r="BB3762" s="9"/>
      <c r="BC3762" s="9"/>
      <c r="BD3762" s="9"/>
      <c r="BE3762" s="9"/>
      <c r="BF3762" s="9"/>
      <c r="BG3762" s="9"/>
      <c r="BH3762" s="9"/>
      <c r="BI3762" s="9"/>
      <c r="BJ3762" s="9"/>
      <c r="BK3762" s="9"/>
      <c r="BL3762" s="9"/>
      <c r="BM3762" s="9"/>
      <c r="BN3762" s="9"/>
      <c r="BO3762" s="9"/>
      <c r="BP3762" s="9"/>
      <c r="BQ3762" s="9"/>
      <c r="BR3762" s="9"/>
      <c r="BS3762" s="9"/>
      <c r="BT3762" s="9"/>
      <c r="BU3762" s="9"/>
      <c r="BV3762" s="9"/>
      <c r="BW3762" s="9"/>
      <c r="CB3762" s="10"/>
      <c r="CC3762" s="10"/>
      <c r="CD3762" s="10"/>
      <c r="CE3762" s="10"/>
      <c r="CF3762" s="11"/>
      <c r="CG3762" s="11"/>
      <c r="CH3762" s="11"/>
      <c r="CI3762" s="11"/>
      <c r="CJ3762" s="10"/>
      <c r="CK3762" s="10"/>
      <c r="CL3762" s="10"/>
      <c r="CM3762" s="10"/>
      <c r="CN3762" s="10"/>
      <c r="CO3762" s="10"/>
      <c r="CP3762" s="10"/>
      <c r="CQ3762" s="10"/>
      <c r="CR3762" s="10"/>
      <c r="CS3762" s="10"/>
      <c r="CT3762" s="10"/>
      <c r="CU3762" s="10"/>
      <c r="CV3762" s="9"/>
      <c r="CW3762" s="9"/>
      <c r="CX3762" s="9"/>
      <c r="CY3762" s="9"/>
    </row>
    <row r="3763" spans="31:103" ht="18" customHeight="1">
      <c r="AE3763" s="16"/>
      <c r="AF3763" s="16"/>
      <c r="AG3763" s="16"/>
      <c r="AH3763" s="16"/>
      <c r="AI3763" s="16"/>
      <c r="AJ3763" s="16"/>
      <c r="AK3763" s="16"/>
      <c r="AL3763" s="16"/>
      <c r="AM3763" s="16"/>
      <c r="AN3763" s="16"/>
      <c r="AO3763" s="16"/>
      <c r="AP3763" s="16"/>
      <c r="AQ3763" s="15"/>
      <c r="AV3763" s="9"/>
      <c r="AW3763" s="9"/>
      <c r="AX3763" s="9"/>
      <c r="AY3763" s="9"/>
      <c r="AZ3763" s="9"/>
      <c r="BA3763" s="9"/>
      <c r="BB3763" s="9"/>
      <c r="BC3763" s="9"/>
      <c r="BD3763" s="9"/>
      <c r="BE3763" s="9"/>
      <c r="BF3763" s="9"/>
      <c r="BG3763" s="9"/>
      <c r="BH3763" s="9"/>
      <c r="BI3763" s="9"/>
      <c r="BJ3763" s="9"/>
      <c r="BK3763" s="9"/>
      <c r="BL3763" s="9"/>
      <c r="BM3763" s="9"/>
      <c r="BN3763" s="9"/>
      <c r="BO3763" s="9"/>
      <c r="BP3763" s="9"/>
      <c r="BQ3763" s="9"/>
      <c r="BR3763" s="9"/>
      <c r="BS3763" s="9"/>
      <c r="BT3763" s="9"/>
      <c r="BU3763" s="9"/>
      <c r="BV3763" s="9"/>
      <c r="BW3763" s="9"/>
      <c r="CB3763" s="10"/>
      <c r="CC3763" s="10"/>
      <c r="CD3763" s="10"/>
      <c r="CE3763" s="10"/>
      <c r="CF3763" s="11"/>
      <c r="CG3763" s="11"/>
      <c r="CH3763" s="11"/>
      <c r="CI3763" s="11"/>
      <c r="CJ3763" s="10"/>
      <c r="CK3763" s="10"/>
      <c r="CL3763" s="10"/>
      <c r="CM3763" s="10"/>
      <c r="CN3763" s="10"/>
      <c r="CO3763" s="10"/>
      <c r="CP3763" s="10"/>
      <c r="CQ3763" s="10"/>
      <c r="CR3763" s="10"/>
      <c r="CS3763" s="10"/>
      <c r="CT3763" s="10"/>
      <c r="CU3763" s="10"/>
      <c r="CV3763" s="9"/>
      <c r="CW3763" s="9"/>
      <c r="CX3763" s="9"/>
      <c r="CY3763" s="9"/>
    </row>
    <row r="3764" spans="31:103" ht="18" customHeight="1">
      <c r="AE3764" s="16"/>
      <c r="AF3764" s="16"/>
      <c r="AG3764" s="16"/>
      <c r="AH3764" s="16"/>
      <c r="AI3764" s="16"/>
      <c r="AJ3764" s="16"/>
      <c r="AK3764" s="16"/>
      <c r="AL3764" s="16"/>
      <c r="AM3764" s="16"/>
      <c r="AN3764" s="16"/>
      <c r="AO3764" s="16"/>
      <c r="AP3764" s="16"/>
      <c r="AQ3764" s="15"/>
      <c r="AV3764" s="9"/>
      <c r="AW3764" s="9"/>
      <c r="AX3764" s="9"/>
      <c r="AY3764" s="9"/>
      <c r="AZ3764" s="9"/>
      <c r="BA3764" s="9"/>
      <c r="BB3764" s="9"/>
      <c r="BC3764" s="9"/>
      <c r="BD3764" s="9"/>
      <c r="BE3764" s="9"/>
      <c r="BF3764" s="9"/>
      <c r="BG3764" s="9"/>
      <c r="BH3764" s="9"/>
      <c r="BI3764" s="9"/>
      <c r="BJ3764" s="9"/>
      <c r="BK3764" s="9"/>
      <c r="BL3764" s="9"/>
      <c r="BM3764" s="9"/>
      <c r="BN3764" s="9"/>
      <c r="BO3764" s="9"/>
      <c r="BP3764" s="9"/>
      <c r="BQ3764" s="9"/>
      <c r="BR3764" s="9"/>
      <c r="BS3764" s="9"/>
      <c r="BT3764" s="9"/>
      <c r="BU3764" s="9"/>
      <c r="BV3764" s="9"/>
      <c r="BW3764" s="9"/>
      <c r="CB3764" s="10"/>
      <c r="CC3764" s="10"/>
      <c r="CD3764" s="10"/>
      <c r="CE3764" s="10"/>
      <c r="CF3764" s="11"/>
      <c r="CG3764" s="11"/>
      <c r="CH3764" s="11"/>
      <c r="CI3764" s="11"/>
      <c r="CJ3764" s="10"/>
      <c r="CK3764" s="10"/>
      <c r="CL3764" s="10"/>
      <c r="CM3764" s="10"/>
      <c r="CN3764" s="10"/>
      <c r="CO3764" s="10"/>
      <c r="CP3764" s="10"/>
      <c r="CQ3764" s="10"/>
      <c r="CR3764" s="10"/>
      <c r="CS3764" s="10"/>
      <c r="CT3764" s="10"/>
      <c r="CU3764" s="10"/>
      <c r="CV3764" s="9"/>
      <c r="CW3764" s="9"/>
      <c r="CX3764" s="9"/>
      <c r="CY3764" s="9"/>
    </row>
    <row r="3765" spans="31:103" ht="18" customHeight="1">
      <c r="AE3765" s="16"/>
      <c r="AF3765" s="16"/>
      <c r="AG3765" s="16"/>
      <c r="AH3765" s="16"/>
      <c r="AI3765" s="16"/>
      <c r="AJ3765" s="16"/>
      <c r="AK3765" s="16"/>
      <c r="AL3765" s="16"/>
      <c r="AM3765" s="16"/>
      <c r="AN3765" s="16"/>
      <c r="AO3765" s="16"/>
      <c r="AP3765" s="16"/>
      <c r="AQ3765" s="15"/>
      <c r="AV3765" s="9"/>
      <c r="AW3765" s="9"/>
      <c r="AX3765" s="9"/>
      <c r="AY3765" s="9"/>
      <c r="AZ3765" s="9"/>
      <c r="BA3765" s="9"/>
      <c r="BB3765" s="9"/>
      <c r="BC3765" s="9"/>
      <c r="BD3765" s="9"/>
      <c r="BE3765" s="9"/>
      <c r="BF3765" s="9"/>
      <c r="BG3765" s="9"/>
      <c r="BH3765" s="9"/>
      <c r="BI3765" s="9"/>
      <c r="BJ3765" s="9"/>
      <c r="BK3765" s="9"/>
      <c r="BL3765" s="9"/>
      <c r="BM3765" s="9"/>
      <c r="BN3765" s="9"/>
      <c r="BO3765" s="9"/>
      <c r="BP3765" s="9"/>
      <c r="BQ3765" s="9"/>
      <c r="BR3765" s="9"/>
      <c r="BS3765" s="9"/>
      <c r="BT3765" s="9"/>
      <c r="BU3765" s="9"/>
      <c r="BV3765" s="9"/>
      <c r="BW3765" s="9"/>
      <c r="CB3765" s="10"/>
      <c r="CC3765" s="10"/>
      <c r="CD3765" s="10"/>
      <c r="CE3765" s="10"/>
      <c r="CF3765" s="11"/>
      <c r="CG3765" s="11"/>
      <c r="CH3765" s="11"/>
      <c r="CI3765" s="11"/>
      <c r="CJ3765" s="10"/>
      <c r="CK3765" s="10"/>
      <c r="CL3765" s="10"/>
      <c r="CM3765" s="10"/>
      <c r="CN3765" s="10"/>
      <c r="CO3765" s="10"/>
      <c r="CP3765" s="10"/>
      <c r="CQ3765" s="10"/>
      <c r="CR3765" s="10"/>
      <c r="CS3765" s="10"/>
      <c r="CT3765" s="10"/>
      <c r="CU3765" s="10"/>
      <c r="CV3765" s="9"/>
      <c r="CW3765" s="9"/>
      <c r="CX3765" s="9"/>
      <c r="CY3765" s="9"/>
    </row>
    <row r="3766" spans="31:103" ht="18" customHeight="1">
      <c r="AE3766" s="16"/>
      <c r="AF3766" s="16"/>
      <c r="AG3766" s="16"/>
      <c r="AH3766" s="16"/>
      <c r="AI3766" s="16"/>
      <c r="AJ3766" s="16"/>
      <c r="AK3766" s="16"/>
      <c r="AL3766" s="16"/>
      <c r="AM3766" s="16"/>
      <c r="AN3766" s="16"/>
      <c r="AO3766" s="16"/>
      <c r="AP3766" s="16"/>
      <c r="AQ3766" s="15"/>
      <c r="AV3766" s="9"/>
      <c r="AW3766" s="9"/>
      <c r="AX3766" s="9"/>
      <c r="AY3766" s="9"/>
      <c r="AZ3766" s="9"/>
      <c r="BA3766" s="9"/>
      <c r="BB3766" s="9"/>
      <c r="BC3766" s="9"/>
      <c r="BD3766" s="9"/>
      <c r="BE3766" s="9"/>
      <c r="BF3766" s="9"/>
      <c r="BG3766" s="9"/>
      <c r="BH3766" s="9"/>
      <c r="BI3766" s="9"/>
      <c r="BJ3766" s="9"/>
      <c r="BK3766" s="9"/>
      <c r="BL3766" s="9"/>
      <c r="BM3766" s="9"/>
      <c r="BN3766" s="9"/>
      <c r="BO3766" s="9"/>
      <c r="BP3766" s="9"/>
      <c r="BQ3766" s="9"/>
      <c r="BR3766" s="9"/>
      <c r="BS3766" s="9"/>
      <c r="BT3766" s="9"/>
      <c r="BU3766" s="9"/>
      <c r="BV3766" s="9"/>
      <c r="BW3766" s="9"/>
      <c r="CB3766" s="10"/>
      <c r="CC3766" s="10"/>
      <c r="CD3766" s="10"/>
      <c r="CE3766" s="10"/>
      <c r="CF3766" s="11"/>
      <c r="CG3766" s="11"/>
      <c r="CH3766" s="11"/>
      <c r="CI3766" s="11"/>
      <c r="CJ3766" s="10"/>
      <c r="CK3766" s="10"/>
      <c r="CL3766" s="10"/>
      <c r="CM3766" s="10"/>
      <c r="CN3766" s="10"/>
      <c r="CO3766" s="10"/>
      <c r="CP3766" s="10"/>
      <c r="CQ3766" s="10"/>
      <c r="CR3766" s="10"/>
      <c r="CS3766" s="10"/>
      <c r="CT3766" s="10"/>
      <c r="CU3766" s="10"/>
      <c r="CV3766" s="9"/>
      <c r="CW3766" s="9"/>
      <c r="CX3766" s="9"/>
      <c r="CY3766" s="9"/>
    </row>
    <row r="3767" spans="31:103" ht="18" customHeight="1">
      <c r="AE3767" s="16"/>
      <c r="AF3767" s="16"/>
      <c r="AG3767" s="16"/>
      <c r="AH3767" s="16"/>
      <c r="AI3767" s="16"/>
      <c r="AJ3767" s="16"/>
      <c r="AK3767" s="16"/>
      <c r="AL3767" s="16"/>
      <c r="AM3767" s="16"/>
      <c r="AN3767" s="16"/>
      <c r="AO3767" s="16"/>
      <c r="AP3767" s="16"/>
      <c r="AQ3767" s="15"/>
      <c r="AV3767" s="9"/>
      <c r="AW3767" s="9"/>
      <c r="AX3767" s="9"/>
      <c r="AY3767" s="9"/>
      <c r="AZ3767" s="9"/>
      <c r="BA3767" s="9"/>
      <c r="BB3767" s="9"/>
      <c r="BC3767" s="9"/>
      <c r="BD3767" s="9"/>
      <c r="BE3767" s="9"/>
      <c r="BF3767" s="9"/>
      <c r="BG3767" s="9"/>
      <c r="BH3767" s="9"/>
      <c r="BI3767" s="9"/>
      <c r="BJ3767" s="9"/>
      <c r="BK3767" s="9"/>
      <c r="BL3767" s="9"/>
      <c r="BM3767" s="9"/>
      <c r="BN3767" s="9"/>
      <c r="BO3767" s="9"/>
      <c r="BP3767" s="9"/>
      <c r="BQ3767" s="9"/>
      <c r="BR3767" s="9"/>
      <c r="BS3767" s="9"/>
      <c r="BT3767" s="9"/>
      <c r="BU3767" s="9"/>
      <c r="BV3767" s="9"/>
      <c r="BW3767" s="9"/>
      <c r="CB3767" s="10"/>
      <c r="CC3767" s="10"/>
      <c r="CD3767" s="10"/>
      <c r="CE3767" s="10"/>
      <c r="CF3767" s="11"/>
      <c r="CG3767" s="11"/>
      <c r="CH3767" s="11"/>
      <c r="CI3767" s="11"/>
      <c r="CJ3767" s="10"/>
      <c r="CK3767" s="10"/>
      <c r="CL3767" s="10"/>
      <c r="CM3767" s="10"/>
      <c r="CN3767" s="10"/>
      <c r="CO3767" s="10"/>
      <c r="CP3767" s="10"/>
      <c r="CQ3767" s="10"/>
      <c r="CR3767" s="10"/>
      <c r="CS3767" s="10"/>
      <c r="CT3767" s="10"/>
      <c r="CU3767" s="10"/>
      <c r="CV3767" s="9"/>
      <c r="CW3767" s="9"/>
      <c r="CX3767" s="9"/>
      <c r="CY3767" s="9"/>
    </row>
    <row r="3768" spans="31:103" ht="18" customHeight="1">
      <c r="AE3768" s="16"/>
      <c r="AF3768" s="16"/>
      <c r="AG3768" s="16"/>
      <c r="AH3768" s="16"/>
      <c r="AI3768" s="16"/>
      <c r="AJ3768" s="16"/>
      <c r="AK3768" s="16"/>
      <c r="AL3768" s="16"/>
      <c r="AM3768" s="16"/>
      <c r="AN3768" s="16"/>
      <c r="AO3768" s="16"/>
      <c r="AP3768" s="16"/>
      <c r="AQ3768" s="15"/>
      <c r="AV3768" s="9"/>
      <c r="AW3768" s="9"/>
      <c r="AX3768" s="9"/>
      <c r="AY3768" s="9"/>
      <c r="AZ3768" s="9"/>
      <c r="BA3768" s="9"/>
      <c r="BB3768" s="9"/>
      <c r="BC3768" s="9"/>
      <c r="BD3768" s="9"/>
      <c r="BE3768" s="9"/>
      <c r="BF3768" s="9"/>
      <c r="BG3768" s="9"/>
      <c r="BH3768" s="9"/>
      <c r="BI3768" s="9"/>
      <c r="BJ3768" s="9"/>
      <c r="BK3768" s="9"/>
      <c r="BL3768" s="9"/>
      <c r="BM3768" s="9"/>
      <c r="BN3768" s="9"/>
      <c r="BO3768" s="9"/>
      <c r="BP3768" s="9"/>
      <c r="BQ3768" s="9"/>
      <c r="BR3768" s="9"/>
      <c r="BS3768" s="9"/>
      <c r="BT3768" s="9"/>
      <c r="BU3768" s="9"/>
      <c r="BV3768" s="9"/>
      <c r="BW3768" s="9"/>
      <c r="CB3768" s="10"/>
      <c r="CC3768" s="10"/>
      <c r="CD3768" s="10"/>
      <c r="CE3768" s="10"/>
      <c r="CF3768" s="11"/>
      <c r="CG3768" s="11"/>
      <c r="CH3768" s="11"/>
      <c r="CI3768" s="11"/>
      <c r="CJ3768" s="10"/>
      <c r="CK3768" s="10"/>
      <c r="CL3768" s="10"/>
      <c r="CM3768" s="10"/>
      <c r="CN3768" s="10"/>
      <c r="CO3768" s="10"/>
      <c r="CP3768" s="10"/>
      <c r="CQ3768" s="10"/>
      <c r="CR3768" s="10"/>
      <c r="CS3768" s="10"/>
      <c r="CT3768" s="10"/>
      <c r="CU3768" s="10"/>
      <c r="CV3768" s="9"/>
      <c r="CW3768" s="9"/>
      <c r="CX3768" s="9"/>
      <c r="CY3768" s="9"/>
    </row>
    <row r="3769" spans="31:103" ht="18" customHeight="1">
      <c r="AE3769" s="16"/>
      <c r="AF3769" s="16"/>
      <c r="AG3769" s="16"/>
      <c r="AH3769" s="16"/>
      <c r="AI3769" s="16"/>
      <c r="AJ3769" s="16"/>
      <c r="AK3769" s="16"/>
      <c r="AL3769" s="16"/>
      <c r="AM3769" s="16"/>
      <c r="AN3769" s="16"/>
      <c r="AO3769" s="16"/>
      <c r="AP3769" s="16"/>
      <c r="AQ3769" s="15"/>
      <c r="AV3769" s="9"/>
      <c r="AW3769" s="9"/>
      <c r="AX3769" s="9"/>
      <c r="AY3769" s="9"/>
      <c r="AZ3769" s="9"/>
      <c r="BA3769" s="9"/>
      <c r="BB3769" s="9"/>
      <c r="BC3769" s="9"/>
      <c r="BD3769" s="9"/>
      <c r="BE3769" s="9"/>
      <c r="BF3769" s="9"/>
      <c r="BG3769" s="9"/>
      <c r="BH3769" s="9"/>
      <c r="BI3769" s="9"/>
      <c r="BJ3769" s="9"/>
      <c r="BK3769" s="9"/>
      <c r="BL3769" s="9"/>
      <c r="BM3769" s="9"/>
      <c r="BN3769" s="9"/>
      <c r="BO3769" s="9"/>
      <c r="BP3769" s="9"/>
      <c r="BQ3769" s="9"/>
      <c r="BR3769" s="9"/>
      <c r="BS3769" s="9"/>
      <c r="BT3769" s="9"/>
      <c r="BU3769" s="9"/>
      <c r="BV3769" s="9"/>
      <c r="BW3769" s="9"/>
      <c r="CB3769" s="10"/>
      <c r="CC3769" s="10"/>
      <c r="CD3769" s="10"/>
      <c r="CE3769" s="10"/>
      <c r="CF3769" s="11"/>
      <c r="CG3769" s="11"/>
      <c r="CH3769" s="11"/>
      <c r="CI3769" s="11"/>
      <c r="CJ3769" s="10"/>
      <c r="CK3769" s="10"/>
      <c r="CL3769" s="10"/>
      <c r="CM3769" s="10"/>
      <c r="CN3769" s="10"/>
      <c r="CO3769" s="10"/>
      <c r="CP3769" s="10"/>
      <c r="CQ3769" s="10"/>
      <c r="CR3769" s="10"/>
      <c r="CS3769" s="10"/>
      <c r="CT3769" s="10"/>
      <c r="CU3769" s="10"/>
      <c r="CV3769" s="9"/>
      <c r="CW3769" s="9"/>
      <c r="CX3769" s="9"/>
      <c r="CY3769" s="9"/>
    </row>
    <row r="3770" spans="31:103" ht="18" customHeight="1">
      <c r="AE3770" s="16"/>
      <c r="AF3770" s="16"/>
      <c r="AG3770" s="16"/>
      <c r="AH3770" s="16"/>
      <c r="AI3770" s="16"/>
      <c r="AJ3770" s="16"/>
      <c r="AK3770" s="16"/>
      <c r="AL3770" s="16"/>
      <c r="AM3770" s="16"/>
      <c r="AN3770" s="16"/>
      <c r="AO3770" s="16"/>
      <c r="AP3770" s="16"/>
      <c r="AQ3770" s="15"/>
      <c r="AV3770" s="9"/>
      <c r="AW3770" s="9"/>
      <c r="AX3770" s="9"/>
      <c r="AY3770" s="9"/>
      <c r="AZ3770" s="9"/>
      <c r="BA3770" s="9"/>
      <c r="BB3770" s="9"/>
      <c r="BC3770" s="9"/>
      <c r="BD3770" s="9"/>
      <c r="BE3770" s="9"/>
      <c r="BF3770" s="9"/>
      <c r="BG3770" s="9"/>
      <c r="BH3770" s="9"/>
      <c r="BI3770" s="9"/>
      <c r="BJ3770" s="9"/>
      <c r="BK3770" s="9"/>
      <c r="BL3770" s="9"/>
      <c r="BM3770" s="9"/>
      <c r="BN3770" s="9"/>
      <c r="BO3770" s="9"/>
      <c r="BP3770" s="9"/>
      <c r="BQ3770" s="9"/>
      <c r="BR3770" s="9"/>
      <c r="BS3770" s="9"/>
      <c r="BT3770" s="9"/>
      <c r="BU3770" s="9"/>
      <c r="BV3770" s="9"/>
      <c r="BW3770" s="9"/>
      <c r="CB3770" s="10"/>
      <c r="CC3770" s="10"/>
      <c r="CD3770" s="10"/>
      <c r="CE3770" s="10"/>
      <c r="CF3770" s="11"/>
      <c r="CG3770" s="11"/>
      <c r="CH3770" s="11"/>
      <c r="CI3770" s="11"/>
      <c r="CJ3770" s="10"/>
      <c r="CK3770" s="10"/>
      <c r="CL3770" s="10"/>
      <c r="CM3770" s="10"/>
      <c r="CN3770" s="10"/>
      <c r="CO3770" s="10"/>
      <c r="CP3770" s="10"/>
      <c r="CQ3770" s="10"/>
      <c r="CR3770" s="10"/>
      <c r="CS3770" s="10"/>
      <c r="CT3770" s="10"/>
      <c r="CU3770" s="10"/>
      <c r="CV3770" s="9"/>
      <c r="CW3770" s="9"/>
      <c r="CX3770" s="9"/>
      <c r="CY3770" s="9"/>
    </row>
    <row r="3771" spans="31:103" ht="18" customHeight="1">
      <c r="AE3771" s="16"/>
      <c r="AF3771" s="16"/>
      <c r="AG3771" s="16"/>
      <c r="AH3771" s="16"/>
      <c r="AI3771" s="16"/>
      <c r="AJ3771" s="16"/>
      <c r="AK3771" s="16"/>
      <c r="AL3771" s="16"/>
      <c r="AM3771" s="16"/>
      <c r="AN3771" s="16"/>
      <c r="AO3771" s="16"/>
      <c r="AP3771" s="16"/>
      <c r="AQ3771" s="15"/>
      <c r="AV3771" s="9"/>
      <c r="AW3771" s="9"/>
      <c r="AX3771" s="9"/>
      <c r="AY3771" s="9"/>
      <c r="AZ3771" s="9"/>
      <c r="BA3771" s="9"/>
      <c r="BB3771" s="9"/>
      <c r="BC3771" s="9"/>
      <c r="BD3771" s="9"/>
      <c r="BE3771" s="9"/>
      <c r="BF3771" s="9"/>
      <c r="BG3771" s="9"/>
      <c r="BH3771" s="9"/>
      <c r="BI3771" s="9"/>
      <c r="BJ3771" s="9"/>
      <c r="BK3771" s="9"/>
      <c r="BL3771" s="9"/>
      <c r="BM3771" s="9"/>
      <c r="BN3771" s="9"/>
      <c r="BO3771" s="9"/>
      <c r="BP3771" s="9"/>
      <c r="BQ3771" s="9"/>
      <c r="BR3771" s="9"/>
      <c r="BS3771" s="9"/>
      <c r="BT3771" s="9"/>
      <c r="BU3771" s="9"/>
      <c r="BV3771" s="9"/>
      <c r="BW3771" s="9"/>
      <c r="CB3771" s="10"/>
      <c r="CC3771" s="10"/>
      <c r="CD3771" s="10"/>
      <c r="CE3771" s="10"/>
      <c r="CF3771" s="11"/>
      <c r="CG3771" s="11"/>
      <c r="CH3771" s="11"/>
      <c r="CI3771" s="11"/>
      <c r="CJ3771" s="10"/>
      <c r="CK3771" s="10"/>
      <c r="CL3771" s="10"/>
      <c r="CM3771" s="10"/>
      <c r="CN3771" s="10"/>
      <c r="CO3771" s="10"/>
      <c r="CP3771" s="10"/>
      <c r="CQ3771" s="10"/>
      <c r="CR3771" s="10"/>
      <c r="CS3771" s="10"/>
      <c r="CT3771" s="10"/>
      <c r="CU3771" s="10"/>
      <c r="CV3771" s="9"/>
      <c r="CW3771" s="9"/>
      <c r="CX3771" s="9"/>
      <c r="CY3771" s="9"/>
    </row>
    <row r="3772" spans="31:103" ht="18" customHeight="1">
      <c r="AE3772" s="16"/>
      <c r="AF3772" s="16"/>
      <c r="AG3772" s="16"/>
      <c r="AH3772" s="16"/>
      <c r="AI3772" s="16"/>
      <c r="AJ3772" s="16"/>
      <c r="AK3772" s="16"/>
      <c r="AL3772" s="16"/>
      <c r="AM3772" s="16"/>
      <c r="AN3772" s="16"/>
      <c r="AO3772" s="16"/>
      <c r="AP3772" s="16"/>
      <c r="AQ3772" s="15"/>
      <c r="AV3772" s="9"/>
      <c r="AW3772" s="9"/>
      <c r="AX3772" s="9"/>
      <c r="AY3772" s="9"/>
      <c r="AZ3772" s="9"/>
      <c r="BA3772" s="9"/>
      <c r="BB3772" s="9"/>
      <c r="BC3772" s="9"/>
      <c r="BD3772" s="9"/>
      <c r="BE3772" s="9"/>
      <c r="BF3772" s="9"/>
      <c r="BG3772" s="9"/>
      <c r="BH3772" s="9"/>
      <c r="BI3772" s="9"/>
      <c r="BJ3772" s="9"/>
      <c r="BK3772" s="9"/>
      <c r="BL3772" s="9"/>
      <c r="BM3772" s="9"/>
      <c r="BN3772" s="9"/>
      <c r="BO3772" s="9"/>
      <c r="BP3772" s="9"/>
      <c r="BQ3772" s="9"/>
      <c r="BR3772" s="9"/>
      <c r="BS3772" s="9"/>
      <c r="BT3772" s="9"/>
      <c r="BU3772" s="9"/>
      <c r="BV3772" s="9"/>
      <c r="BW3772" s="9"/>
      <c r="CB3772" s="10"/>
      <c r="CC3772" s="10"/>
      <c r="CD3772" s="10"/>
      <c r="CE3772" s="10"/>
      <c r="CF3772" s="11"/>
      <c r="CG3772" s="11"/>
      <c r="CH3772" s="11"/>
      <c r="CI3772" s="11"/>
      <c r="CJ3772" s="10"/>
      <c r="CK3772" s="10"/>
      <c r="CL3772" s="10"/>
      <c r="CM3772" s="10"/>
      <c r="CN3772" s="10"/>
      <c r="CO3772" s="10"/>
      <c r="CP3772" s="10"/>
      <c r="CQ3772" s="10"/>
      <c r="CR3772" s="10"/>
      <c r="CS3772" s="10"/>
      <c r="CT3772" s="10"/>
      <c r="CU3772" s="10"/>
      <c r="CV3772" s="9"/>
      <c r="CW3772" s="9"/>
      <c r="CX3772" s="9"/>
      <c r="CY3772" s="9"/>
    </row>
    <row r="3773" spans="31:103" ht="18" customHeight="1">
      <c r="AE3773" s="16"/>
      <c r="AF3773" s="16"/>
      <c r="AG3773" s="16"/>
      <c r="AH3773" s="16"/>
      <c r="AI3773" s="16"/>
      <c r="AJ3773" s="16"/>
      <c r="AK3773" s="16"/>
      <c r="AL3773" s="16"/>
      <c r="AM3773" s="16"/>
      <c r="AN3773" s="16"/>
      <c r="AO3773" s="16"/>
      <c r="AP3773" s="16"/>
      <c r="AQ3773" s="15"/>
      <c r="AV3773" s="9"/>
      <c r="AW3773" s="9"/>
      <c r="AX3773" s="9"/>
      <c r="AY3773" s="9"/>
      <c r="AZ3773" s="9"/>
      <c r="BA3773" s="9"/>
      <c r="BB3773" s="9"/>
      <c r="BC3773" s="9"/>
      <c r="BD3773" s="9"/>
      <c r="BE3773" s="9"/>
      <c r="BF3773" s="9"/>
      <c r="BG3773" s="9"/>
      <c r="BH3773" s="9"/>
      <c r="BI3773" s="9"/>
      <c r="BJ3773" s="9"/>
      <c r="BK3773" s="9"/>
      <c r="BL3773" s="9"/>
      <c r="BM3773" s="9"/>
      <c r="BN3773" s="9"/>
      <c r="BO3773" s="9"/>
      <c r="BP3773" s="9"/>
      <c r="BQ3773" s="9"/>
      <c r="BR3773" s="9"/>
      <c r="BS3773" s="9"/>
      <c r="BT3773" s="9"/>
      <c r="BU3773" s="9"/>
      <c r="BV3773" s="9"/>
      <c r="BW3773" s="9"/>
      <c r="CB3773" s="10"/>
      <c r="CC3773" s="10"/>
      <c r="CD3773" s="10"/>
      <c r="CE3773" s="10"/>
      <c r="CF3773" s="11"/>
      <c r="CG3773" s="11"/>
      <c r="CH3773" s="11"/>
      <c r="CI3773" s="11"/>
      <c r="CJ3773" s="10"/>
      <c r="CK3773" s="10"/>
      <c r="CL3773" s="10"/>
      <c r="CM3773" s="10"/>
      <c r="CN3773" s="10"/>
      <c r="CO3773" s="10"/>
      <c r="CP3773" s="10"/>
      <c r="CQ3773" s="10"/>
      <c r="CR3773" s="10"/>
      <c r="CS3773" s="10"/>
      <c r="CT3773" s="10"/>
      <c r="CU3773" s="10"/>
      <c r="CV3773" s="9"/>
      <c r="CW3773" s="9"/>
      <c r="CX3773" s="9"/>
      <c r="CY3773" s="9"/>
    </row>
    <row r="3774" spans="31:103" ht="18" customHeight="1">
      <c r="AE3774" s="16"/>
      <c r="AF3774" s="16"/>
      <c r="AG3774" s="16"/>
      <c r="AH3774" s="16"/>
      <c r="AI3774" s="16"/>
      <c r="AJ3774" s="16"/>
      <c r="AK3774" s="16"/>
      <c r="AL3774" s="16"/>
      <c r="AM3774" s="16"/>
      <c r="AN3774" s="16"/>
      <c r="AO3774" s="16"/>
      <c r="AP3774" s="16"/>
      <c r="AQ3774" s="15"/>
      <c r="AV3774" s="9"/>
      <c r="AW3774" s="9"/>
      <c r="AX3774" s="9"/>
      <c r="AY3774" s="9"/>
      <c r="AZ3774" s="9"/>
      <c r="BA3774" s="9"/>
      <c r="BB3774" s="9"/>
      <c r="BC3774" s="9"/>
      <c r="BD3774" s="9"/>
      <c r="BE3774" s="9"/>
      <c r="BF3774" s="9"/>
      <c r="BG3774" s="9"/>
      <c r="BH3774" s="9"/>
      <c r="BI3774" s="9"/>
      <c r="BJ3774" s="9"/>
      <c r="BK3774" s="9"/>
      <c r="BL3774" s="9"/>
      <c r="BM3774" s="9"/>
      <c r="BN3774" s="9"/>
      <c r="BO3774" s="9"/>
      <c r="BP3774" s="9"/>
      <c r="BQ3774" s="9"/>
      <c r="BR3774" s="9"/>
      <c r="BS3774" s="9"/>
      <c r="BT3774" s="9"/>
      <c r="BU3774" s="9"/>
      <c r="BV3774" s="9"/>
      <c r="BW3774" s="9"/>
      <c r="CB3774" s="10"/>
      <c r="CC3774" s="10"/>
      <c r="CD3774" s="10"/>
      <c r="CE3774" s="10"/>
      <c r="CF3774" s="11"/>
      <c r="CG3774" s="11"/>
      <c r="CH3774" s="11"/>
      <c r="CI3774" s="11"/>
      <c r="CJ3774" s="10"/>
      <c r="CK3774" s="10"/>
      <c r="CL3774" s="10"/>
      <c r="CM3774" s="10"/>
      <c r="CN3774" s="10"/>
      <c r="CO3774" s="10"/>
      <c r="CP3774" s="10"/>
      <c r="CQ3774" s="10"/>
      <c r="CR3774" s="10"/>
      <c r="CS3774" s="10"/>
      <c r="CT3774" s="10"/>
      <c r="CU3774" s="10"/>
      <c r="CV3774" s="9"/>
      <c r="CW3774" s="9"/>
      <c r="CX3774" s="9"/>
      <c r="CY3774" s="9"/>
    </row>
    <row r="3775" spans="31:103" ht="18" customHeight="1">
      <c r="AE3775" s="16"/>
      <c r="AF3775" s="16"/>
      <c r="AG3775" s="16"/>
      <c r="AH3775" s="16"/>
      <c r="AI3775" s="16"/>
      <c r="AJ3775" s="16"/>
      <c r="AK3775" s="16"/>
      <c r="AL3775" s="16"/>
      <c r="AM3775" s="16"/>
      <c r="AN3775" s="16"/>
      <c r="AO3775" s="16"/>
      <c r="AP3775" s="16"/>
      <c r="AQ3775" s="15"/>
      <c r="AV3775" s="9"/>
      <c r="AW3775" s="9"/>
      <c r="AX3775" s="9"/>
      <c r="AY3775" s="9"/>
      <c r="AZ3775" s="9"/>
      <c r="BA3775" s="9"/>
      <c r="BB3775" s="9"/>
      <c r="BC3775" s="9"/>
      <c r="BD3775" s="9"/>
      <c r="BE3775" s="9"/>
      <c r="BF3775" s="9"/>
      <c r="BG3775" s="9"/>
      <c r="BH3775" s="9"/>
      <c r="BI3775" s="9"/>
      <c r="BJ3775" s="9"/>
      <c r="BK3775" s="9"/>
      <c r="BL3775" s="9"/>
      <c r="BM3775" s="9"/>
      <c r="BN3775" s="9"/>
      <c r="BO3775" s="9"/>
      <c r="BP3775" s="9"/>
      <c r="BQ3775" s="9"/>
      <c r="BR3775" s="9"/>
      <c r="BS3775" s="9"/>
      <c r="BT3775" s="9"/>
      <c r="BU3775" s="9"/>
      <c r="BV3775" s="9"/>
      <c r="BW3775" s="9"/>
      <c r="CB3775" s="10"/>
      <c r="CC3775" s="10"/>
      <c r="CD3775" s="10"/>
      <c r="CE3775" s="10"/>
      <c r="CF3775" s="11"/>
      <c r="CG3775" s="11"/>
      <c r="CH3775" s="11"/>
      <c r="CI3775" s="11"/>
      <c r="CJ3775" s="10"/>
      <c r="CK3775" s="10"/>
      <c r="CL3775" s="10"/>
      <c r="CM3775" s="10"/>
      <c r="CN3775" s="10"/>
      <c r="CO3775" s="10"/>
      <c r="CP3775" s="10"/>
      <c r="CQ3775" s="10"/>
      <c r="CR3775" s="10"/>
      <c r="CS3775" s="10"/>
      <c r="CT3775" s="10"/>
      <c r="CU3775" s="10"/>
      <c r="CV3775" s="9"/>
      <c r="CW3775" s="9"/>
      <c r="CX3775" s="9"/>
      <c r="CY3775" s="9"/>
    </row>
    <row r="3776" spans="31:103" ht="18" customHeight="1">
      <c r="AE3776" s="16"/>
      <c r="AF3776" s="16"/>
      <c r="AG3776" s="16"/>
      <c r="AH3776" s="16"/>
      <c r="AI3776" s="16"/>
      <c r="AJ3776" s="16"/>
      <c r="AK3776" s="16"/>
      <c r="AL3776" s="16"/>
      <c r="AM3776" s="16"/>
      <c r="AN3776" s="16"/>
      <c r="AO3776" s="16"/>
      <c r="AP3776" s="16"/>
      <c r="AQ3776" s="15"/>
      <c r="AV3776" s="9"/>
      <c r="AW3776" s="9"/>
      <c r="AX3776" s="9"/>
      <c r="AY3776" s="9"/>
      <c r="AZ3776" s="9"/>
      <c r="BA3776" s="9"/>
      <c r="BB3776" s="9"/>
      <c r="BC3776" s="9"/>
      <c r="BD3776" s="9"/>
      <c r="BE3776" s="9"/>
      <c r="BF3776" s="9"/>
      <c r="BG3776" s="9"/>
      <c r="BH3776" s="9"/>
      <c r="BI3776" s="9"/>
      <c r="BJ3776" s="9"/>
      <c r="BK3776" s="9"/>
      <c r="BL3776" s="9"/>
      <c r="BM3776" s="9"/>
      <c r="BN3776" s="9"/>
      <c r="BO3776" s="9"/>
      <c r="BP3776" s="9"/>
      <c r="BQ3776" s="9"/>
      <c r="BR3776" s="9"/>
      <c r="BS3776" s="9"/>
      <c r="BT3776" s="9"/>
      <c r="BU3776" s="9"/>
      <c r="BV3776" s="9"/>
      <c r="BW3776" s="9"/>
      <c r="CB3776" s="10"/>
      <c r="CC3776" s="10"/>
      <c r="CD3776" s="10"/>
      <c r="CE3776" s="10"/>
      <c r="CF3776" s="11"/>
      <c r="CG3776" s="11"/>
      <c r="CH3776" s="11"/>
      <c r="CI3776" s="11"/>
      <c r="CJ3776" s="10"/>
      <c r="CK3776" s="10"/>
      <c r="CL3776" s="10"/>
      <c r="CM3776" s="10"/>
      <c r="CN3776" s="10"/>
      <c r="CO3776" s="10"/>
      <c r="CP3776" s="10"/>
      <c r="CQ3776" s="10"/>
      <c r="CR3776" s="10"/>
      <c r="CS3776" s="10"/>
      <c r="CT3776" s="10"/>
      <c r="CU3776" s="10"/>
      <c r="CV3776" s="9"/>
      <c r="CW3776" s="9"/>
      <c r="CX3776" s="9"/>
      <c r="CY3776" s="9"/>
    </row>
    <row r="3777" spans="31:103" ht="18" customHeight="1">
      <c r="AE3777" s="16"/>
      <c r="AF3777" s="16"/>
      <c r="AG3777" s="16"/>
      <c r="AH3777" s="16"/>
      <c r="AI3777" s="16"/>
      <c r="AJ3777" s="16"/>
      <c r="AK3777" s="16"/>
      <c r="AL3777" s="16"/>
      <c r="AM3777" s="16"/>
      <c r="AN3777" s="16"/>
      <c r="AO3777" s="16"/>
      <c r="AP3777" s="16"/>
      <c r="AQ3777" s="15"/>
      <c r="AV3777" s="9"/>
      <c r="AW3777" s="9"/>
      <c r="AX3777" s="9"/>
      <c r="AY3777" s="9"/>
      <c r="AZ3777" s="9"/>
      <c r="BA3777" s="9"/>
      <c r="BB3777" s="9"/>
      <c r="BC3777" s="9"/>
      <c r="BD3777" s="9"/>
      <c r="BE3777" s="9"/>
      <c r="BF3777" s="9"/>
      <c r="BG3777" s="9"/>
      <c r="BH3777" s="9"/>
      <c r="BI3777" s="9"/>
      <c r="BJ3777" s="9"/>
      <c r="BK3777" s="9"/>
      <c r="BL3777" s="9"/>
      <c r="BM3777" s="9"/>
      <c r="BN3777" s="9"/>
      <c r="BO3777" s="9"/>
      <c r="BP3777" s="9"/>
      <c r="BQ3777" s="9"/>
      <c r="BR3777" s="9"/>
      <c r="BS3777" s="9"/>
      <c r="BT3777" s="9"/>
      <c r="BU3777" s="9"/>
      <c r="BV3777" s="9"/>
      <c r="BW3777" s="9"/>
      <c r="CB3777" s="10"/>
      <c r="CC3777" s="10"/>
      <c r="CD3777" s="10"/>
      <c r="CE3777" s="10"/>
      <c r="CF3777" s="11"/>
      <c r="CG3777" s="11"/>
      <c r="CH3777" s="11"/>
      <c r="CI3777" s="11"/>
      <c r="CJ3777" s="10"/>
      <c r="CK3777" s="10"/>
      <c r="CL3777" s="10"/>
      <c r="CM3777" s="10"/>
      <c r="CN3777" s="10"/>
      <c r="CO3777" s="10"/>
      <c r="CP3777" s="10"/>
      <c r="CQ3777" s="10"/>
      <c r="CR3777" s="10"/>
      <c r="CS3777" s="10"/>
      <c r="CT3777" s="10"/>
      <c r="CU3777" s="10"/>
      <c r="CV3777" s="9"/>
      <c r="CW3777" s="9"/>
      <c r="CX3777" s="9"/>
      <c r="CY3777" s="9"/>
    </row>
    <row r="3778" spans="31:103" ht="18" customHeight="1">
      <c r="AE3778" s="16"/>
      <c r="AF3778" s="16"/>
      <c r="AG3778" s="16"/>
      <c r="AH3778" s="16"/>
      <c r="AI3778" s="16"/>
      <c r="AJ3778" s="16"/>
      <c r="AK3778" s="16"/>
      <c r="AL3778" s="16"/>
      <c r="AM3778" s="16"/>
      <c r="AN3778" s="16"/>
      <c r="AO3778" s="16"/>
      <c r="AP3778" s="16"/>
      <c r="AQ3778" s="15"/>
      <c r="AV3778" s="9"/>
      <c r="AW3778" s="9"/>
      <c r="AX3778" s="9"/>
      <c r="AY3778" s="9"/>
      <c r="AZ3778" s="9"/>
      <c r="BA3778" s="9"/>
      <c r="BB3778" s="9"/>
      <c r="BC3778" s="9"/>
      <c r="BD3778" s="9"/>
      <c r="BE3778" s="9"/>
      <c r="BF3778" s="9"/>
      <c r="BG3778" s="9"/>
      <c r="BH3778" s="9"/>
      <c r="BI3778" s="9"/>
      <c r="BJ3778" s="9"/>
      <c r="BK3778" s="9"/>
      <c r="BL3778" s="9"/>
      <c r="BM3778" s="9"/>
      <c r="BN3778" s="9"/>
      <c r="BO3778" s="9"/>
      <c r="BP3778" s="9"/>
      <c r="BQ3778" s="9"/>
      <c r="BR3778" s="9"/>
      <c r="BS3778" s="9"/>
      <c r="BT3778" s="9"/>
      <c r="BU3778" s="9"/>
      <c r="BV3778" s="9"/>
      <c r="BW3778" s="9"/>
      <c r="CB3778" s="10"/>
      <c r="CC3778" s="10"/>
      <c r="CD3778" s="10"/>
      <c r="CE3778" s="10"/>
      <c r="CF3778" s="11"/>
      <c r="CG3778" s="11"/>
      <c r="CH3778" s="11"/>
      <c r="CI3778" s="11"/>
      <c r="CJ3778" s="10"/>
      <c r="CK3778" s="10"/>
      <c r="CL3778" s="10"/>
      <c r="CM3778" s="10"/>
      <c r="CN3778" s="10"/>
      <c r="CO3778" s="10"/>
      <c r="CP3778" s="10"/>
      <c r="CQ3778" s="10"/>
      <c r="CR3778" s="10"/>
      <c r="CS3778" s="10"/>
      <c r="CT3778" s="10"/>
      <c r="CU3778" s="10"/>
      <c r="CV3778" s="9"/>
      <c r="CW3778" s="9"/>
      <c r="CX3778" s="9"/>
      <c r="CY3778" s="9"/>
    </row>
    <row r="3779" spans="31:103" ht="18" customHeight="1">
      <c r="AE3779" s="16"/>
      <c r="AF3779" s="16"/>
      <c r="AG3779" s="16"/>
      <c r="AH3779" s="16"/>
      <c r="AI3779" s="16"/>
      <c r="AJ3779" s="16"/>
      <c r="AK3779" s="16"/>
      <c r="AL3779" s="16"/>
      <c r="AM3779" s="16"/>
      <c r="AN3779" s="16"/>
      <c r="AO3779" s="16"/>
      <c r="AP3779" s="16"/>
      <c r="AQ3779" s="15"/>
      <c r="AV3779" s="9"/>
      <c r="AW3779" s="9"/>
      <c r="AX3779" s="9"/>
      <c r="AY3779" s="9"/>
      <c r="AZ3779" s="9"/>
      <c r="BA3779" s="9"/>
      <c r="BB3779" s="9"/>
      <c r="BC3779" s="9"/>
      <c r="BD3779" s="9"/>
      <c r="BE3779" s="9"/>
      <c r="BF3779" s="9"/>
      <c r="BG3779" s="9"/>
      <c r="BH3779" s="9"/>
      <c r="BI3779" s="9"/>
      <c r="BJ3779" s="9"/>
      <c r="BK3779" s="9"/>
      <c r="BL3779" s="9"/>
      <c r="BM3779" s="9"/>
      <c r="BN3779" s="9"/>
      <c r="BO3779" s="9"/>
      <c r="BP3779" s="9"/>
      <c r="BQ3779" s="9"/>
      <c r="BR3779" s="9"/>
      <c r="BS3779" s="9"/>
      <c r="BT3779" s="9"/>
      <c r="BU3779" s="9"/>
      <c r="BV3779" s="9"/>
      <c r="BW3779" s="9"/>
      <c r="CB3779" s="10"/>
      <c r="CC3779" s="10"/>
      <c r="CD3779" s="10"/>
      <c r="CE3779" s="10"/>
      <c r="CF3779" s="11"/>
      <c r="CG3779" s="11"/>
      <c r="CH3779" s="11"/>
      <c r="CI3779" s="11"/>
      <c r="CJ3779" s="10"/>
      <c r="CK3779" s="10"/>
      <c r="CL3779" s="10"/>
      <c r="CM3779" s="10"/>
      <c r="CN3779" s="10"/>
      <c r="CO3779" s="10"/>
      <c r="CP3779" s="10"/>
      <c r="CQ3779" s="10"/>
      <c r="CR3779" s="10"/>
      <c r="CS3779" s="10"/>
      <c r="CT3779" s="10"/>
      <c r="CU3779" s="10"/>
      <c r="CV3779" s="9"/>
      <c r="CW3779" s="9"/>
      <c r="CX3779" s="9"/>
      <c r="CY3779" s="9"/>
    </row>
    <row r="3780" spans="31:103" ht="18" customHeight="1">
      <c r="AE3780" s="16"/>
      <c r="AF3780" s="16"/>
      <c r="AG3780" s="16"/>
      <c r="AH3780" s="16"/>
      <c r="AI3780" s="16"/>
      <c r="AJ3780" s="16"/>
      <c r="AK3780" s="16"/>
      <c r="AL3780" s="16"/>
      <c r="AM3780" s="16"/>
      <c r="AN3780" s="16"/>
      <c r="AO3780" s="16"/>
      <c r="AP3780" s="16"/>
      <c r="AQ3780" s="15"/>
      <c r="AV3780" s="9"/>
      <c r="AW3780" s="9"/>
      <c r="AX3780" s="9"/>
      <c r="AY3780" s="9"/>
      <c r="AZ3780" s="9"/>
      <c r="BA3780" s="9"/>
      <c r="BB3780" s="9"/>
      <c r="BC3780" s="9"/>
      <c r="BD3780" s="9"/>
      <c r="BE3780" s="9"/>
      <c r="BF3780" s="9"/>
      <c r="BG3780" s="9"/>
      <c r="BH3780" s="9"/>
      <c r="BI3780" s="9"/>
      <c r="BJ3780" s="9"/>
      <c r="BK3780" s="9"/>
      <c r="BL3780" s="9"/>
      <c r="BM3780" s="9"/>
      <c r="BN3780" s="9"/>
      <c r="BO3780" s="9"/>
      <c r="BP3780" s="9"/>
      <c r="BQ3780" s="9"/>
      <c r="BR3780" s="9"/>
      <c r="BS3780" s="9"/>
      <c r="BT3780" s="9"/>
      <c r="BU3780" s="9"/>
      <c r="BV3780" s="9"/>
      <c r="BW3780" s="9"/>
      <c r="CB3780" s="10"/>
      <c r="CC3780" s="10"/>
      <c r="CD3780" s="10"/>
      <c r="CE3780" s="10"/>
      <c r="CF3780" s="11"/>
      <c r="CG3780" s="11"/>
      <c r="CH3780" s="11"/>
      <c r="CI3780" s="11"/>
      <c r="CJ3780" s="10"/>
      <c r="CK3780" s="10"/>
      <c r="CL3780" s="10"/>
      <c r="CM3780" s="10"/>
      <c r="CN3780" s="10"/>
      <c r="CO3780" s="10"/>
      <c r="CP3780" s="10"/>
      <c r="CQ3780" s="10"/>
      <c r="CR3780" s="10"/>
      <c r="CS3780" s="10"/>
      <c r="CT3780" s="10"/>
      <c r="CU3780" s="10"/>
      <c r="CV3780" s="9"/>
      <c r="CW3780" s="9"/>
      <c r="CX3780" s="9"/>
      <c r="CY3780" s="9"/>
    </row>
    <row r="3781" spans="31:103" ht="18" customHeight="1">
      <c r="AE3781" s="16"/>
      <c r="AF3781" s="16"/>
      <c r="AG3781" s="16"/>
      <c r="AH3781" s="16"/>
      <c r="AI3781" s="16"/>
      <c r="AJ3781" s="16"/>
      <c r="AK3781" s="16"/>
      <c r="AL3781" s="16"/>
      <c r="AM3781" s="16"/>
      <c r="AN3781" s="16"/>
      <c r="AO3781" s="16"/>
      <c r="AP3781" s="16"/>
      <c r="AQ3781" s="15"/>
      <c r="AV3781" s="9"/>
      <c r="AW3781" s="9"/>
      <c r="AX3781" s="9"/>
      <c r="AY3781" s="9"/>
      <c r="AZ3781" s="9"/>
      <c r="BA3781" s="9"/>
      <c r="BB3781" s="9"/>
      <c r="BC3781" s="9"/>
      <c r="BD3781" s="9"/>
      <c r="BE3781" s="9"/>
      <c r="BF3781" s="9"/>
      <c r="BG3781" s="9"/>
      <c r="BH3781" s="9"/>
      <c r="BI3781" s="9"/>
      <c r="BJ3781" s="9"/>
      <c r="BK3781" s="9"/>
      <c r="BL3781" s="9"/>
      <c r="BM3781" s="9"/>
      <c r="BN3781" s="9"/>
      <c r="BO3781" s="9"/>
      <c r="BP3781" s="9"/>
      <c r="BQ3781" s="9"/>
      <c r="BR3781" s="9"/>
      <c r="BS3781" s="9"/>
      <c r="BT3781" s="9"/>
      <c r="BU3781" s="9"/>
      <c r="BV3781" s="9"/>
      <c r="BW3781" s="9"/>
      <c r="CB3781" s="10"/>
      <c r="CC3781" s="10"/>
      <c r="CD3781" s="10"/>
      <c r="CE3781" s="10"/>
      <c r="CF3781" s="11"/>
      <c r="CG3781" s="11"/>
      <c r="CH3781" s="11"/>
      <c r="CI3781" s="11"/>
      <c r="CJ3781" s="10"/>
      <c r="CK3781" s="10"/>
      <c r="CL3781" s="10"/>
      <c r="CM3781" s="10"/>
      <c r="CN3781" s="10"/>
      <c r="CO3781" s="10"/>
      <c r="CP3781" s="10"/>
      <c r="CQ3781" s="10"/>
      <c r="CR3781" s="10"/>
      <c r="CS3781" s="10"/>
      <c r="CT3781" s="10"/>
      <c r="CU3781" s="10"/>
      <c r="CV3781" s="9"/>
      <c r="CW3781" s="9"/>
      <c r="CX3781" s="9"/>
      <c r="CY3781" s="9"/>
    </row>
    <row r="3782" spans="31:103" ht="18" customHeight="1">
      <c r="AE3782" s="16"/>
      <c r="AF3782" s="16"/>
      <c r="AG3782" s="16"/>
      <c r="AH3782" s="16"/>
      <c r="AI3782" s="16"/>
      <c r="AJ3782" s="16"/>
      <c r="AK3782" s="16"/>
      <c r="AL3782" s="16"/>
      <c r="AM3782" s="16"/>
      <c r="AN3782" s="16"/>
      <c r="AO3782" s="16"/>
      <c r="AP3782" s="16"/>
      <c r="AQ3782" s="15"/>
      <c r="AV3782" s="9"/>
      <c r="AW3782" s="9"/>
      <c r="AX3782" s="9"/>
      <c r="AY3782" s="9"/>
      <c r="AZ3782" s="9"/>
      <c r="BA3782" s="9"/>
      <c r="BB3782" s="9"/>
      <c r="BC3782" s="9"/>
      <c r="BD3782" s="9"/>
      <c r="BE3782" s="9"/>
      <c r="BF3782" s="9"/>
      <c r="BG3782" s="9"/>
      <c r="BH3782" s="9"/>
      <c r="BI3782" s="9"/>
      <c r="BJ3782" s="9"/>
      <c r="BK3782" s="9"/>
      <c r="BL3782" s="9"/>
      <c r="BM3782" s="9"/>
      <c r="BN3782" s="9"/>
      <c r="BO3782" s="9"/>
      <c r="BP3782" s="9"/>
      <c r="BQ3782" s="9"/>
      <c r="BR3782" s="9"/>
      <c r="BS3782" s="9"/>
      <c r="BT3782" s="9"/>
      <c r="BU3782" s="9"/>
      <c r="BV3782" s="9"/>
      <c r="BW3782" s="9"/>
      <c r="CB3782" s="10"/>
      <c r="CC3782" s="10"/>
      <c r="CD3782" s="10"/>
      <c r="CE3782" s="10"/>
      <c r="CF3782" s="11"/>
      <c r="CG3782" s="11"/>
      <c r="CH3782" s="11"/>
      <c r="CI3782" s="11"/>
      <c r="CJ3782" s="10"/>
      <c r="CK3782" s="10"/>
      <c r="CL3782" s="10"/>
      <c r="CM3782" s="10"/>
      <c r="CN3782" s="10"/>
      <c r="CO3782" s="10"/>
      <c r="CP3782" s="10"/>
      <c r="CQ3782" s="10"/>
      <c r="CR3782" s="10"/>
      <c r="CS3782" s="10"/>
      <c r="CT3782" s="10"/>
      <c r="CU3782" s="10"/>
      <c r="CV3782" s="9"/>
      <c r="CW3782" s="9"/>
      <c r="CX3782" s="9"/>
      <c r="CY3782" s="9"/>
    </row>
    <row r="3783" spans="31:103" ht="18" customHeight="1">
      <c r="AE3783" s="16"/>
      <c r="AF3783" s="16"/>
      <c r="AG3783" s="16"/>
      <c r="AH3783" s="16"/>
      <c r="AI3783" s="16"/>
      <c r="AJ3783" s="16"/>
      <c r="AK3783" s="16"/>
      <c r="AL3783" s="16"/>
      <c r="AM3783" s="16"/>
      <c r="AN3783" s="16"/>
      <c r="AO3783" s="16"/>
      <c r="AP3783" s="16"/>
      <c r="AQ3783" s="15"/>
      <c r="AV3783" s="9"/>
      <c r="AW3783" s="9"/>
      <c r="AX3783" s="9"/>
      <c r="AY3783" s="9"/>
      <c r="AZ3783" s="9"/>
      <c r="BA3783" s="9"/>
      <c r="BB3783" s="9"/>
      <c r="BC3783" s="9"/>
      <c r="BD3783" s="9"/>
      <c r="BE3783" s="9"/>
      <c r="BF3783" s="9"/>
      <c r="BG3783" s="9"/>
      <c r="BH3783" s="9"/>
      <c r="BI3783" s="9"/>
      <c r="BJ3783" s="9"/>
      <c r="BK3783" s="9"/>
      <c r="BL3783" s="9"/>
      <c r="BM3783" s="9"/>
      <c r="BN3783" s="9"/>
      <c r="BO3783" s="9"/>
      <c r="BP3783" s="9"/>
      <c r="BQ3783" s="9"/>
      <c r="BR3783" s="9"/>
      <c r="BS3783" s="9"/>
      <c r="BT3783" s="9"/>
      <c r="BU3783" s="9"/>
      <c r="BV3783" s="9"/>
      <c r="BW3783" s="9"/>
      <c r="CB3783" s="10"/>
      <c r="CC3783" s="10"/>
      <c r="CD3783" s="10"/>
      <c r="CE3783" s="10"/>
      <c r="CF3783" s="11"/>
      <c r="CG3783" s="11"/>
      <c r="CH3783" s="11"/>
      <c r="CI3783" s="11"/>
      <c r="CJ3783" s="10"/>
      <c r="CK3783" s="10"/>
      <c r="CL3783" s="10"/>
      <c r="CM3783" s="10"/>
      <c r="CN3783" s="10"/>
      <c r="CO3783" s="10"/>
      <c r="CP3783" s="10"/>
      <c r="CQ3783" s="10"/>
      <c r="CR3783" s="10"/>
      <c r="CS3783" s="10"/>
      <c r="CT3783" s="10"/>
      <c r="CU3783" s="10"/>
      <c r="CV3783" s="9"/>
      <c r="CW3783" s="9"/>
      <c r="CX3783" s="9"/>
      <c r="CY3783" s="9"/>
    </row>
    <row r="3784" spans="31:103" ht="18" customHeight="1">
      <c r="AE3784" s="16"/>
      <c r="AF3784" s="16"/>
      <c r="AG3784" s="16"/>
      <c r="AH3784" s="16"/>
      <c r="AI3784" s="16"/>
      <c r="AJ3784" s="16"/>
      <c r="AK3784" s="16"/>
      <c r="AL3784" s="16"/>
      <c r="AM3784" s="16"/>
      <c r="AN3784" s="16"/>
      <c r="AO3784" s="16"/>
      <c r="AP3784" s="16"/>
      <c r="AQ3784" s="15"/>
      <c r="AV3784" s="9"/>
      <c r="AW3784" s="9"/>
      <c r="AX3784" s="9"/>
      <c r="AY3784" s="9"/>
      <c r="AZ3784" s="9"/>
      <c r="BA3784" s="9"/>
      <c r="BB3784" s="9"/>
      <c r="BC3784" s="9"/>
      <c r="BD3784" s="9"/>
      <c r="BE3784" s="9"/>
      <c r="BF3784" s="9"/>
      <c r="BG3784" s="9"/>
      <c r="BH3784" s="9"/>
      <c r="BI3784" s="9"/>
      <c r="BJ3784" s="9"/>
      <c r="BK3784" s="9"/>
      <c r="BL3784" s="9"/>
      <c r="BM3784" s="9"/>
      <c r="BN3784" s="9"/>
      <c r="BO3784" s="9"/>
      <c r="BP3784" s="9"/>
      <c r="BQ3784" s="9"/>
      <c r="BR3784" s="9"/>
      <c r="BS3784" s="9"/>
      <c r="BT3784" s="9"/>
      <c r="BU3784" s="9"/>
      <c r="BV3784" s="9"/>
      <c r="BW3784" s="9"/>
      <c r="CB3784" s="10"/>
      <c r="CC3784" s="10"/>
      <c r="CD3784" s="10"/>
      <c r="CE3784" s="10"/>
      <c r="CF3784" s="11"/>
      <c r="CG3784" s="11"/>
      <c r="CH3784" s="11"/>
      <c r="CI3784" s="11"/>
      <c r="CJ3784" s="10"/>
      <c r="CK3784" s="10"/>
      <c r="CL3784" s="10"/>
      <c r="CM3784" s="10"/>
      <c r="CN3784" s="10"/>
      <c r="CO3784" s="10"/>
      <c r="CP3784" s="10"/>
      <c r="CQ3784" s="10"/>
      <c r="CR3784" s="10"/>
      <c r="CS3784" s="10"/>
      <c r="CT3784" s="10"/>
      <c r="CU3784" s="10"/>
      <c r="CV3784" s="9"/>
      <c r="CW3784" s="9"/>
      <c r="CX3784" s="9"/>
      <c r="CY3784" s="9"/>
    </row>
    <row r="3785" spans="31:103" ht="18" customHeight="1">
      <c r="AE3785" s="16"/>
      <c r="AF3785" s="16"/>
      <c r="AG3785" s="16"/>
      <c r="AH3785" s="16"/>
      <c r="AI3785" s="16"/>
      <c r="AJ3785" s="16"/>
      <c r="AK3785" s="16"/>
      <c r="AL3785" s="16"/>
      <c r="AM3785" s="16"/>
      <c r="AN3785" s="16"/>
      <c r="AO3785" s="16"/>
      <c r="AP3785" s="16"/>
      <c r="AQ3785" s="15"/>
      <c r="AV3785" s="9"/>
      <c r="AW3785" s="9"/>
      <c r="AX3785" s="9"/>
      <c r="AY3785" s="9"/>
      <c r="AZ3785" s="9"/>
      <c r="BA3785" s="9"/>
      <c r="BB3785" s="9"/>
      <c r="BC3785" s="9"/>
      <c r="BD3785" s="9"/>
      <c r="BE3785" s="9"/>
      <c r="BF3785" s="9"/>
      <c r="BG3785" s="9"/>
      <c r="BH3785" s="9"/>
      <c r="BI3785" s="9"/>
      <c r="BJ3785" s="9"/>
      <c r="BK3785" s="9"/>
      <c r="BL3785" s="9"/>
      <c r="BM3785" s="9"/>
      <c r="BN3785" s="9"/>
      <c r="BO3785" s="9"/>
      <c r="BP3785" s="9"/>
      <c r="BQ3785" s="9"/>
      <c r="BR3785" s="9"/>
      <c r="BS3785" s="9"/>
      <c r="BT3785" s="9"/>
      <c r="BU3785" s="9"/>
      <c r="BV3785" s="9"/>
      <c r="BW3785" s="9"/>
      <c r="CB3785" s="10"/>
      <c r="CC3785" s="10"/>
      <c r="CD3785" s="10"/>
      <c r="CE3785" s="10"/>
      <c r="CF3785" s="11"/>
      <c r="CG3785" s="11"/>
      <c r="CH3785" s="11"/>
      <c r="CI3785" s="11"/>
      <c r="CJ3785" s="10"/>
      <c r="CK3785" s="10"/>
      <c r="CL3785" s="10"/>
      <c r="CM3785" s="10"/>
      <c r="CN3785" s="10"/>
      <c r="CO3785" s="10"/>
      <c r="CP3785" s="10"/>
      <c r="CQ3785" s="10"/>
      <c r="CR3785" s="10"/>
      <c r="CS3785" s="10"/>
      <c r="CT3785" s="10"/>
      <c r="CU3785" s="10"/>
      <c r="CV3785" s="9"/>
      <c r="CW3785" s="9"/>
      <c r="CX3785" s="9"/>
      <c r="CY3785" s="9"/>
    </row>
    <row r="3786" spans="31:103" ht="18" customHeight="1">
      <c r="AE3786" s="16"/>
      <c r="AF3786" s="16"/>
      <c r="AG3786" s="16"/>
      <c r="AH3786" s="16"/>
      <c r="AI3786" s="16"/>
      <c r="AJ3786" s="16"/>
      <c r="AK3786" s="16"/>
      <c r="AL3786" s="16"/>
      <c r="AM3786" s="16"/>
      <c r="AN3786" s="16"/>
      <c r="AO3786" s="16"/>
      <c r="AP3786" s="16"/>
      <c r="AQ3786" s="15"/>
      <c r="AV3786" s="9"/>
      <c r="AW3786" s="9"/>
      <c r="AX3786" s="9"/>
      <c r="AY3786" s="9"/>
      <c r="AZ3786" s="9"/>
      <c r="BA3786" s="9"/>
      <c r="BB3786" s="9"/>
      <c r="BC3786" s="9"/>
      <c r="BD3786" s="9"/>
      <c r="BE3786" s="9"/>
      <c r="BF3786" s="9"/>
      <c r="BG3786" s="9"/>
      <c r="BH3786" s="9"/>
      <c r="BI3786" s="9"/>
      <c r="BJ3786" s="9"/>
      <c r="BK3786" s="9"/>
      <c r="BL3786" s="9"/>
      <c r="BM3786" s="9"/>
      <c r="BN3786" s="9"/>
      <c r="BO3786" s="9"/>
      <c r="BP3786" s="9"/>
      <c r="BQ3786" s="9"/>
      <c r="BR3786" s="9"/>
      <c r="BS3786" s="9"/>
      <c r="BT3786" s="9"/>
      <c r="BU3786" s="9"/>
      <c r="BV3786" s="9"/>
      <c r="BW3786" s="9"/>
      <c r="CB3786" s="10"/>
      <c r="CC3786" s="10"/>
      <c r="CD3786" s="10"/>
      <c r="CE3786" s="10"/>
      <c r="CF3786" s="11"/>
      <c r="CG3786" s="11"/>
      <c r="CH3786" s="11"/>
      <c r="CI3786" s="11"/>
      <c r="CJ3786" s="10"/>
      <c r="CK3786" s="10"/>
      <c r="CL3786" s="10"/>
      <c r="CM3786" s="10"/>
      <c r="CN3786" s="10"/>
      <c r="CO3786" s="10"/>
      <c r="CP3786" s="10"/>
      <c r="CQ3786" s="10"/>
      <c r="CR3786" s="10"/>
      <c r="CS3786" s="10"/>
      <c r="CT3786" s="10"/>
      <c r="CU3786" s="10"/>
      <c r="CV3786" s="9"/>
      <c r="CW3786" s="9"/>
      <c r="CX3786" s="9"/>
      <c r="CY3786" s="9"/>
    </row>
    <row r="3787" spans="31:103" ht="18" customHeight="1">
      <c r="AE3787" s="16"/>
      <c r="AF3787" s="16"/>
      <c r="AG3787" s="16"/>
      <c r="AH3787" s="16"/>
      <c r="AI3787" s="16"/>
      <c r="AJ3787" s="16"/>
      <c r="AK3787" s="16"/>
      <c r="AL3787" s="16"/>
      <c r="AM3787" s="16"/>
      <c r="AN3787" s="16"/>
      <c r="AO3787" s="16"/>
      <c r="AP3787" s="16"/>
      <c r="AQ3787" s="15"/>
      <c r="AV3787" s="9"/>
      <c r="AW3787" s="9"/>
      <c r="AX3787" s="9"/>
      <c r="AY3787" s="9"/>
      <c r="AZ3787" s="9"/>
      <c r="BA3787" s="9"/>
      <c r="BB3787" s="9"/>
      <c r="BC3787" s="9"/>
      <c r="BD3787" s="9"/>
      <c r="BE3787" s="9"/>
      <c r="BF3787" s="9"/>
      <c r="BG3787" s="9"/>
      <c r="BH3787" s="9"/>
      <c r="BI3787" s="9"/>
      <c r="BJ3787" s="9"/>
      <c r="BK3787" s="9"/>
      <c r="BL3787" s="9"/>
      <c r="BM3787" s="9"/>
      <c r="BN3787" s="9"/>
      <c r="BO3787" s="9"/>
      <c r="BP3787" s="9"/>
      <c r="BQ3787" s="9"/>
      <c r="BR3787" s="9"/>
      <c r="BS3787" s="9"/>
      <c r="BT3787" s="9"/>
      <c r="BU3787" s="9"/>
      <c r="BV3787" s="9"/>
      <c r="BW3787" s="9"/>
      <c r="CB3787" s="10"/>
      <c r="CC3787" s="10"/>
      <c r="CD3787" s="10"/>
      <c r="CE3787" s="10"/>
      <c r="CF3787" s="11"/>
      <c r="CG3787" s="11"/>
      <c r="CH3787" s="11"/>
      <c r="CI3787" s="11"/>
      <c r="CJ3787" s="10"/>
      <c r="CK3787" s="10"/>
      <c r="CL3787" s="10"/>
      <c r="CM3787" s="10"/>
      <c r="CN3787" s="10"/>
      <c r="CO3787" s="10"/>
      <c r="CP3787" s="10"/>
      <c r="CQ3787" s="10"/>
      <c r="CR3787" s="10"/>
      <c r="CS3787" s="10"/>
      <c r="CT3787" s="10"/>
      <c r="CU3787" s="10"/>
      <c r="CV3787" s="9"/>
      <c r="CW3787" s="9"/>
      <c r="CX3787" s="9"/>
      <c r="CY3787" s="9"/>
    </row>
    <row r="3788" spans="31:103" ht="18" customHeight="1">
      <c r="AE3788" s="16"/>
      <c r="AF3788" s="16"/>
      <c r="AG3788" s="16"/>
      <c r="AH3788" s="16"/>
      <c r="AI3788" s="16"/>
      <c r="AJ3788" s="16"/>
      <c r="AK3788" s="16"/>
      <c r="AL3788" s="16"/>
      <c r="AM3788" s="16"/>
      <c r="AN3788" s="16"/>
      <c r="AO3788" s="16"/>
      <c r="AP3788" s="16"/>
      <c r="AQ3788" s="15"/>
      <c r="AV3788" s="9"/>
      <c r="AW3788" s="9"/>
      <c r="AX3788" s="9"/>
      <c r="AY3788" s="9"/>
      <c r="AZ3788" s="9"/>
      <c r="BA3788" s="9"/>
      <c r="BB3788" s="9"/>
      <c r="BC3788" s="9"/>
      <c r="BD3788" s="9"/>
      <c r="BE3788" s="9"/>
      <c r="BF3788" s="9"/>
      <c r="BG3788" s="9"/>
      <c r="BH3788" s="9"/>
      <c r="BI3788" s="9"/>
      <c r="BJ3788" s="9"/>
      <c r="BK3788" s="9"/>
      <c r="BL3788" s="9"/>
      <c r="BM3788" s="9"/>
      <c r="BN3788" s="9"/>
      <c r="BO3788" s="9"/>
      <c r="BP3788" s="9"/>
      <c r="BQ3788" s="9"/>
      <c r="BR3788" s="9"/>
      <c r="BS3788" s="9"/>
      <c r="BT3788" s="9"/>
      <c r="BU3788" s="9"/>
      <c r="BV3788" s="9"/>
      <c r="BW3788" s="9"/>
      <c r="CB3788" s="10"/>
      <c r="CC3788" s="10"/>
      <c r="CD3788" s="10"/>
      <c r="CE3788" s="10"/>
      <c r="CF3788" s="11"/>
      <c r="CG3788" s="11"/>
      <c r="CH3788" s="11"/>
      <c r="CI3788" s="11"/>
      <c r="CJ3788" s="10"/>
      <c r="CK3788" s="10"/>
      <c r="CL3788" s="10"/>
      <c r="CM3788" s="10"/>
      <c r="CN3788" s="10"/>
      <c r="CO3788" s="10"/>
      <c r="CP3788" s="10"/>
      <c r="CQ3788" s="10"/>
      <c r="CR3788" s="10"/>
      <c r="CS3788" s="10"/>
      <c r="CT3788" s="10"/>
      <c r="CU3788" s="10"/>
      <c r="CV3788" s="9"/>
      <c r="CW3788" s="9"/>
      <c r="CX3788" s="9"/>
      <c r="CY3788" s="9"/>
    </row>
    <row r="3789" spans="31:103" ht="18" customHeight="1">
      <c r="AE3789" s="16"/>
      <c r="AF3789" s="16"/>
      <c r="AG3789" s="16"/>
      <c r="AH3789" s="16"/>
      <c r="AI3789" s="16"/>
      <c r="AJ3789" s="16"/>
      <c r="AK3789" s="16"/>
      <c r="AL3789" s="16"/>
      <c r="AM3789" s="16"/>
      <c r="AN3789" s="16"/>
      <c r="AO3789" s="16"/>
      <c r="AP3789" s="16"/>
      <c r="AQ3789" s="15"/>
      <c r="AV3789" s="9"/>
      <c r="AW3789" s="9"/>
      <c r="AX3789" s="9"/>
      <c r="AY3789" s="9"/>
      <c r="AZ3789" s="9"/>
      <c r="BA3789" s="9"/>
      <c r="BB3789" s="9"/>
      <c r="BC3789" s="9"/>
      <c r="BD3789" s="9"/>
      <c r="BE3789" s="9"/>
      <c r="BF3789" s="9"/>
      <c r="BG3789" s="9"/>
      <c r="BH3789" s="9"/>
      <c r="BI3789" s="9"/>
      <c r="BJ3789" s="9"/>
      <c r="BK3789" s="9"/>
      <c r="BL3789" s="9"/>
      <c r="BM3789" s="9"/>
      <c r="BN3789" s="9"/>
      <c r="BO3789" s="9"/>
      <c r="BP3789" s="9"/>
      <c r="BQ3789" s="9"/>
      <c r="BR3789" s="9"/>
      <c r="BS3789" s="9"/>
      <c r="BT3789" s="9"/>
      <c r="BU3789" s="9"/>
      <c r="BV3789" s="9"/>
      <c r="BW3789" s="9"/>
      <c r="CB3789" s="10"/>
      <c r="CC3789" s="10"/>
      <c r="CD3789" s="10"/>
      <c r="CE3789" s="10"/>
      <c r="CF3789" s="11"/>
      <c r="CG3789" s="11"/>
      <c r="CH3789" s="11"/>
      <c r="CI3789" s="11"/>
      <c r="CJ3789" s="10"/>
      <c r="CK3789" s="10"/>
      <c r="CL3789" s="10"/>
      <c r="CM3789" s="10"/>
      <c r="CN3789" s="10"/>
      <c r="CO3789" s="10"/>
      <c r="CP3789" s="10"/>
      <c r="CQ3789" s="10"/>
      <c r="CR3789" s="10"/>
      <c r="CS3789" s="10"/>
      <c r="CT3789" s="10"/>
      <c r="CU3789" s="10"/>
      <c r="CV3789" s="9"/>
      <c r="CW3789" s="9"/>
      <c r="CX3789" s="9"/>
      <c r="CY3789" s="9"/>
    </row>
    <row r="3790" spans="31:103" ht="18" customHeight="1">
      <c r="AE3790" s="16"/>
      <c r="AF3790" s="16"/>
      <c r="AG3790" s="16"/>
      <c r="AH3790" s="16"/>
      <c r="AI3790" s="16"/>
      <c r="AJ3790" s="16"/>
      <c r="AK3790" s="16"/>
      <c r="AL3790" s="16"/>
      <c r="AM3790" s="16"/>
      <c r="AN3790" s="16"/>
      <c r="AO3790" s="16"/>
      <c r="AP3790" s="16"/>
      <c r="AQ3790" s="15"/>
      <c r="AV3790" s="9"/>
      <c r="AW3790" s="9"/>
      <c r="AX3790" s="9"/>
      <c r="AY3790" s="9"/>
      <c r="AZ3790" s="9"/>
      <c r="BA3790" s="9"/>
      <c r="BB3790" s="9"/>
      <c r="BC3790" s="9"/>
      <c r="BD3790" s="9"/>
      <c r="BE3790" s="9"/>
      <c r="BF3790" s="9"/>
      <c r="BG3790" s="9"/>
      <c r="BH3790" s="9"/>
      <c r="BI3790" s="9"/>
      <c r="BJ3790" s="9"/>
      <c r="BK3790" s="9"/>
      <c r="BL3790" s="9"/>
      <c r="BM3790" s="9"/>
      <c r="BN3790" s="9"/>
      <c r="BO3790" s="9"/>
      <c r="BP3790" s="9"/>
      <c r="BQ3790" s="9"/>
      <c r="BR3790" s="9"/>
      <c r="BS3790" s="9"/>
      <c r="BT3790" s="9"/>
      <c r="BU3790" s="9"/>
      <c r="BV3790" s="9"/>
      <c r="BW3790" s="9"/>
      <c r="CB3790" s="10"/>
      <c r="CC3790" s="10"/>
      <c r="CD3790" s="10"/>
      <c r="CE3790" s="10"/>
      <c r="CF3790" s="11"/>
      <c r="CG3790" s="11"/>
      <c r="CH3790" s="11"/>
      <c r="CI3790" s="11"/>
      <c r="CJ3790" s="10"/>
      <c r="CK3790" s="10"/>
      <c r="CL3790" s="10"/>
      <c r="CM3790" s="10"/>
      <c r="CN3790" s="10"/>
      <c r="CO3790" s="10"/>
      <c r="CP3790" s="10"/>
      <c r="CQ3790" s="10"/>
      <c r="CR3790" s="10"/>
      <c r="CS3790" s="10"/>
      <c r="CT3790" s="10"/>
      <c r="CU3790" s="10"/>
      <c r="CV3790" s="9"/>
      <c r="CW3790" s="9"/>
      <c r="CX3790" s="9"/>
      <c r="CY3790" s="9"/>
    </row>
    <row r="3791" spans="31:103" ht="18" customHeight="1">
      <c r="AE3791" s="16"/>
      <c r="AF3791" s="16"/>
      <c r="AG3791" s="16"/>
      <c r="AH3791" s="16"/>
      <c r="AI3791" s="16"/>
      <c r="AJ3791" s="16"/>
      <c r="AK3791" s="16"/>
      <c r="AL3791" s="16"/>
      <c r="AM3791" s="16"/>
      <c r="AN3791" s="16"/>
      <c r="AO3791" s="16"/>
      <c r="AP3791" s="16"/>
      <c r="AQ3791" s="15"/>
      <c r="AV3791" s="9"/>
      <c r="AW3791" s="9"/>
      <c r="AX3791" s="9"/>
      <c r="AY3791" s="9"/>
      <c r="AZ3791" s="9"/>
      <c r="BA3791" s="9"/>
      <c r="BB3791" s="9"/>
      <c r="BC3791" s="9"/>
      <c r="BD3791" s="9"/>
      <c r="BE3791" s="9"/>
      <c r="BF3791" s="9"/>
      <c r="BG3791" s="9"/>
      <c r="BH3791" s="9"/>
      <c r="BI3791" s="9"/>
      <c r="BJ3791" s="9"/>
      <c r="BK3791" s="9"/>
      <c r="BL3791" s="9"/>
      <c r="BM3791" s="9"/>
      <c r="BN3791" s="9"/>
      <c r="BO3791" s="9"/>
      <c r="BP3791" s="9"/>
      <c r="BQ3791" s="9"/>
      <c r="BR3791" s="9"/>
      <c r="BS3791" s="9"/>
      <c r="BT3791" s="9"/>
      <c r="BU3791" s="9"/>
      <c r="BV3791" s="9"/>
      <c r="BW3791" s="9"/>
      <c r="CB3791" s="10"/>
      <c r="CC3791" s="10"/>
      <c r="CD3791" s="10"/>
      <c r="CE3791" s="10"/>
      <c r="CF3791" s="11"/>
      <c r="CG3791" s="11"/>
      <c r="CH3791" s="11"/>
      <c r="CI3791" s="11"/>
      <c r="CJ3791" s="10"/>
      <c r="CK3791" s="10"/>
      <c r="CL3791" s="10"/>
      <c r="CM3791" s="10"/>
      <c r="CN3791" s="10"/>
      <c r="CO3791" s="10"/>
      <c r="CP3791" s="10"/>
      <c r="CQ3791" s="10"/>
      <c r="CR3791" s="10"/>
      <c r="CS3791" s="10"/>
      <c r="CT3791" s="10"/>
      <c r="CU3791" s="10"/>
      <c r="CV3791" s="9"/>
      <c r="CW3791" s="9"/>
      <c r="CX3791" s="9"/>
      <c r="CY3791" s="9"/>
    </row>
    <row r="3792" spans="31:103" ht="18" customHeight="1">
      <c r="AE3792" s="16"/>
      <c r="AF3792" s="16"/>
      <c r="AG3792" s="16"/>
      <c r="AH3792" s="16"/>
      <c r="AI3792" s="16"/>
      <c r="AJ3792" s="16"/>
      <c r="AK3792" s="16"/>
      <c r="AL3792" s="16"/>
      <c r="AM3792" s="16"/>
      <c r="AN3792" s="16"/>
      <c r="AO3792" s="16"/>
      <c r="AP3792" s="16"/>
      <c r="AQ3792" s="15"/>
      <c r="AV3792" s="9"/>
      <c r="AW3792" s="9"/>
      <c r="AX3792" s="9"/>
      <c r="AY3792" s="9"/>
      <c r="AZ3792" s="9"/>
      <c r="BA3792" s="9"/>
      <c r="BB3792" s="9"/>
      <c r="BC3792" s="9"/>
      <c r="BD3792" s="9"/>
      <c r="BE3792" s="9"/>
      <c r="BF3792" s="9"/>
      <c r="BG3792" s="9"/>
      <c r="BH3792" s="9"/>
      <c r="BI3792" s="9"/>
      <c r="BJ3792" s="9"/>
      <c r="BK3792" s="9"/>
      <c r="BL3792" s="9"/>
      <c r="BM3792" s="9"/>
      <c r="BN3792" s="9"/>
      <c r="BO3792" s="9"/>
      <c r="BP3792" s="9"/>
      <c r="BQ3792" s="9"/>
      <c r="BR3792" s="9"/>
      <c r="BS3792" s="9"/>
      <c r="BT3792" s="9"/>
      <c r="BU3792" s="9"/>
      <c r="BV3792" s="9"/>
      <c r="BW3792" s="9"/>
      <c r="CB3792" s="10"/>
      <c r="CC3792" s="10"/>
      <c r="CD3792" s="10"/>
      <c r="CE3792" s="10"/>
      <c r="CF3792" s="11"/>
      <c r="CG3792" s="11"/>
      <c r="CH3792" s="11"/>
      <c r="CI3792" s="11"/>
      <c r="CJ3792" s="10"/>
      <c r="CK3792" s="10"/>
      <c r="CL3792" s="10"/>
      <c r="CM3792" s="10"/>
      <c r="CN3792" s="10"/>
      <c r="CO3792" s="10"/>
      <c r="CP3792" s="10"/>
      <c r="CQ3792" s="10"/>
      <c r="CR3792" s="10"/>
      <c r="CS3792" s="10"/>
      <c r="CT3792" s="10"/>
      <c r="CU3792" s="10"/>
      <c r="CV3792" s="9"/>
      <c r="CW3792" s="9"/>
      <c r="CX3792" s="9"/>
      <c r="CY3792" s="9"/>
    </row>
    <row r="3793" spans="31:103" ht="18" customHeight="1">
      <c r="AE3793" s="16"/>
      <c r="AF3793" s="16"/>
      <c r="AG3793" s="16"/>
      <c r="AH3793" s="16"/>
      <c r="AI3793" s="16"/>
      <c r="AJ3793" s="16"/>
      <c r="AK3793" s="16"/>
      <c r="AL3793" s="16"/>
      <c r="AM3793" s="16"/>
      <c r="AN3793" s="16"/>
      <c r="AO3793" s="16"/>
      <c r="AP3793" s="16"/>
      <c r="AQ3793" s="15"/>
      <c r="AV3793" s="9"/>
      <c r="AW3793" s="9"/>
      <c r="AX3793" s="9"/>
      <c r="AY3793" s="9"/>
      <c r="AZ3793" s="9"/>
      <c r="BA3793" s="9"/>
      <c r="BB3793" s="9"/>
      <c r="BC3793" s="9"/>
      <c r="BD3793" s="9"/>
      <c r="BE3793" s="9"/>
      <c r="BF3793" s="9"/>
      <c r="BG3793" s="9"/>
      <c r="BH3793" s="9"/>
      <c r="BI3793" s="9"/>
      <c r="BJ3793" s="9"/>
      <c r="BK3793" s="9"/>
      <c r="BL3793" s="9"/>
      <c r="BM3793" s="9"/>
      <c r="BN3793" s="9"/>
      <c r="BO3793" s="9"/>
      <c r="BP3793" s="9"/>
      <c r="BQ3793" s="9"/>
      <c r="BR3793" s="9"/>
      <c r="BS3793" s="9"/>
      <c r="BT3793" s="9"/>
      <c r="BU3793" s="9"/>
      <c r="BV3793" s="9"/>
      <c r="BW3793" s="9"/>
      <c r="CB3793" s="10"/>
      <c r="CC3793" s="10"/>
      <c r="CD3793" s="10"/>
      <c r="CE3793" s="10"/>
      <c r="CF3793" s="11"/>
      <c r="CG3793" s="11"/>
      <c r="CH3793" s="11"/>
      <c r="CI3793" s="11"/>
      <c r="CJ3793" s="10"/>
      <c r="CK3793" s="10"/>
      <c r="CL3793" s="10"/>
      <c r="CM3793" s="10"/>
      <c r="CN3793" s="10"/>
      <c r="CO3793" s="10"/>
      <c r="CP3793" s="10"/>
      <c r="CQ3793" s="10"/>
      <c r="CR3793" s="10"/>
      <c r="CS3793" s="10"/>
      <c r="CT3793" s="10"/>
      <c r="CU3793" s="10"/>
      <c r="CV3793" s="9"/>
      <c r="CW3793" s="9"/>
      <c r="CX3793" s="9"/>
      <c r="CY3793" s="9"/>
    </row>
    <row r="3794" spans="31:103" ht="18" customHeight="1">
      <c r="AE3794" s="16"/>
      <c r="AF3794" s="16"/>
      <c r="AG3794" s="16"/>
      <c r="AH3794" s="16"/>
      <c r="AI3794" s="16"/>
      <c r="AJ3794" s="16"/>
      <c r="AK3794" s="16"/>
      <c r="AL3794" s="16"/>
      <c r="AM3794" s="16"/>
      <c r="AN3794" s="16"/>
      <c r="AO3794" s="16"/>
      <c r="AP3794" s="16"/>
      <c r="AQ3794" s="15"/>
      <c r="AV3794" s="9"/>
      <c r="AW3794" s="9"/>
      <c r="AX3794" s="9"/>
      <c r="AY3794" s="9"/>
      <c r="AZ3794" s="9"/>
      <c r="BA3794" s="9"/>
      <c r="BB3794" s="9"/>
      <c r="BC3794" s="9"/>
      <c r="BD3794" s="9"/>
      <c r="BE3794" s="9"/>
      <c r="BF3794" s="9"/>
      <c r="BG3794" s="9"/>
      <c r="BH3794" s="9"/>
      <c r="BI3794" s="9"/>
      <c r="BJ3794" s="9"/>
      <c r="BK3794" s="9"/>
      <c r="BL3794" s="9"/>
      <c r="BM3794" s="9"/>
      <c r="BN3794" s="9"/>
      <c r="BO3794" s="9"/>
      <c r="BP3794" s="9"/>
      <c r="BQ3794" s="9"/>
      <c r="BR3794" s="9"/>
      <c r="BS3794" s="9"/>
      <c r="BT3794" s="9"/>
      <c r="BU3794" s="9"/>
      <c r="BV3794" s="9"/>
      <c r="BW3794" s="9"/>
      <c r="CB3794" s="10"/>
      <c r="CC3794" s="10"/>
      <c r="CD3794" s="10"/>
      <c r="CE3794" s="10"/>
      <c r="CF3794" s="11"/>
      <c r="CG3794" s="11"/>
      <c r="CH3794" s="11"/>
      <c r="CI3794" s="11"/>
      <c r="CJ3794" s="10"/>
      <c r="CK3794" s="10"/>
      <c r="CL3794" s="10"/>
      <c r="CM3794" s="10"/>
      <c r="CN3794" s="10"/>
      <c r="CO3794" s="10"/>
      <c r="CP3794" s="10"/>
      <c r="CQ3794" s="10"/>
      <c r="CR3794" s="10"/>
      <c r="CS3794" s="10"/>
      <c r="CT3794" s="10"/>
      <c r="CU3794" s="10"/>
      <c r="CV3794" s="9"/>
      <c r="CW3794" s="9"/>
      <c r="CX3794" s="9"/>
      <c r="CY3794" s="9"/>
    </row>
    <row r="3795" spans="31:103" ht="18" customHeight="1">
      <c r="AE3795" s="16"/>
      <c r="AF3795" s="16"/>
      <c r="AG3795" s="16"/>
      <c r="AH3795" s="16"/>
      <c r="AI3795" s="16"/>
      <c r="AJ3795" s="16"/>
      <c r="AK3795" s="16"/>
      <c r="AL3795" s="16"/>
      <c r="AM3795" s="16"/>
      <c r="AN3795" s="16"/>
      <c r="AO3795" s="16"/>
      <c r="AP3795" s="16"/>
      <c r="AQ3795" s="15"/>
      <c r="AV3795" s="9"/>
      <c r="AW3795" s="9"/>
      <c r="AX3795" s="9"/>
      <c r="AY3795" s="9"/>
      <c r="AZ3795" s="9"/>
      <c r="BA3795" s="9"/>
      <c r="BB3795" s="9"/>
      <c r="BC3795" s="9"/>
      <c r="BD3795" s="9"/>
      <c r="BE3795" s="9"/>
      <c r="BF3795" s="9"/>
      <c r="BG3795" s="9"/>
      <c r="BH3795" s="9"/>
      <c r="BI3795" s="9"/>
      <c r="BJ3795" s="9"/>
      <c r="BK3795" s="9"/>
      <c r="BL3795" s="9"/>
      <c r="BM3795" s="9"/>
      <c r="BN3795" s="9"/>
      <c r="BO3795" s="9"/>
      <c r="BP3795" s="9"/>
      <c r="BQ3795" s="9"/>
      <c r="BR3795" s="9"/>
      <c r="BS3795" s="9"/>
      <c r="BT3795" s="9"/>
      <c r="BU3795" s="9"/>
      <c r="BV3795" s="9"/>
      <c r="BW3795" s="9"/>
      <c r="CB3795" s="10"/>
      <c r="CC3795" s="10"/>
      <c r="CD3795" s="10"/>
      <c r="CE3795" s="10"/>
      <c r="CF3795" s="11"/>
      <c r="CG3795" s="11"/>
      <c r="CH3795" s="11"/>
      <c r="CI3795" s="11"/>
      <c r="CJ3795" s="10"/>
      <c r="CK3795" s="10"/>
      <c r="CL3795" s="10"/>
      <c r="CM3795" s="10"/>
      <c r="CN3795" s="10"/>
      <c r="CO3795" s="10"/>
      <c r="CP3795" s="10"/>
      <c r="CQ3795" s="10"/>
      <c r="CR3795" s="10"/>
      <c r="CS3795" s="10"/>
      <c r="CT3795" s="10"/>
      <c r="CU3795" s="10"/>
      <c r="CV3795" s="9"/>
      <c r="CW3795" s="9"/>
      <c r="CX3795" s="9"/>
      <c r="CY3795" s="9"/>
    </row>
    <row r="3796" spans="31:103" ht="18" customHeight="1">
      <c r="AE3796" s="16"/>
      <c r="AF3796" s="16"/>
      <c r="AG3796" s="16"/>
      <c r="AH3796" s="16"/>
      <c r="AI3796" s="16"/>
      <c r="AJ3796" s="16"/>
      <c r="AK3796" s="16"/>
      <c r="AL3796" s="16"/>
      <c r="AM3796" s="16"/>
      <c r="AN3796" s="16"/>
      <c r="AO3796" s="16"/>
      <c r="AP3796" s="16"/>
      <c r="AQ3796" s="15"/>
      <c r="AV3796" s="9"/>
      <c r="AW3796" s="9"/>
      <c r="AX3796" s="9"/>
      <c r="AY3796" s="9"/>
      <c r="AZ3796" s="9"/>
      <c r="BA3796" s="9"/>
      <c r="BB3796" s="9"/>
      <c r="BC3796" s="9"/>
      <c r="BD3796" s="9"/>
      <c r="BE3796" s="9"/>
      <c r="BF3796" s="9"/>
      <c r="BG3796" s="9"/>
      <c r="BH3796" s="9"/>
      <c r="BI3796" s="9"/>
      <c r="BJ3796" s="9"/>
      <c r="BK3796" s="9"/>
      <c r="BL3796" s="9"/>
      <c r="BM3796" s="9"/>
      <c r="BN3796" s="9"/>
      <c r="BO3796" s="9"/>
      <c r="BP3796" s="9"/>
      <c r="BQ3796" s="9"/>
      <c r="BR3796" s="9"/>
      <c r="BS3796" s="9"/>
      <c r="BT3796" s="9"/>
      <c r="BU3796" s="9"/>
      <c r="BV3796" s="9"/>
      <c r="BW3796" s="9"/>
      <c r="CB3796" s="10"/>
      <c r="CC3796" s="10"/>
      <c r="CD3796" s="10"/>
      <c r="CE3796" s="10"/>
      <c r="CF3796" s="11"/>
      <c r="CG3796" s="11"/>
      <c r="CH3796" s="11"/>
      <c r="CI3796" s="11"/>
      <c r="CJ3796" s="10"/>
      <c r="CK3796" s="10"/>
      <c r="CL3796" s="10"/>
      <c r="CM3796" s="10"/>
      <c r="CN3796" s="10"/>
      <c r="CO3796" s="10"/>
      <c r="CP3796" s="10"/>
      <c r="CQ3796" s="10"/>
      <c r="CR3796" s="10"/>
      <c r="CS3796" s="10"/>
      <c r="CT3796" s="10"/>
      <c r="CU3796" s="10"/>
      <c r="CV3796" s="9"/>
      <c r="CW3796" s="9"/>
      <c r="CX3796" s="9"/>
      <c r="CY3796" s="9"/>
    </row>
    <row r="3797" spans="31:103" ht="18" customHeight="1">
      <c r="AE3797" s="16"/>
      <c r="AF3797" s="16"/>
      <c r="AG3797" s="16"/>
      <c r="AH3797" s="16"/>
      <c r="AI3797" s="16"/>
      <c r="AJ3797" s="16"/>
      <c r="AK3797" s="16"/>
      <c r="AL3797" s="16"/>
      <c r="AM3797" s="16"/>
      <c r="AN3797" s="16"/>
      <c r="AO3797" s="16"/>
      <c r="AP3797" s="16"/>
      <c r="AQ3797" s="15"/>
      <c r="AV3797" s="9"/>
      <c r="AW3797" s="9"/>
      <c r="AX3797" s="9"/>
      <c r="AY3797" s="9"/>
      <c r="AZ3797" s="9"/>
      <c r="BA3797" s="9"/>
      <c r="BB3797" s="9"/>
      <c r="BC3797" s="9"/>
      <c r="BD3797" s="9"/>
      <c r="BE3797" s="9"/>
      <c r="BF3797" s="9"/>
      <c r="BG3797" s="9"/>
      <c r="BH3797" s="9"/>
      <c r="BI3797" s="9"/>
      <c r="BJ3797" s="9"/>
      <c r="BK3797" s="9"/>
      <c r="BL3797" s="9"/>
      <c r="BM3797" s="9"/>
      <c r="BN3797" s="9"/>
      <c r="BO3797" s="9"/>
      <c r="BP3797" s="9"/>
      <c r="BQ3797" s="9"/>
      <c r="BR3797" s="9"/>
      <c r="BS3797" s="9"/>
      <c r="BT3797" s="9"/>
      <c r="BU3797" s="9"/>
      <c r="BV3797" s="9"/>
      <c r="BW3797" s="9"/>
      <c r="CB3797" s="10"/>
      <c r="CC3797" s="10"/>
      <c r="CD3797" s="10"/>
      <c r="CE3797" s="10"/>
      <c r="CF3797" s="11"/>
      <c r="CG3797" s="11"/>
      <c r="CH3797" s="11"/>
      <c r="CI3797" s="11"/>
      <c r="CJ3797" s="10"/>
      <c r="CK3797" s="10"/>
      <c r="CL3797" s="10"/>
      <c r="CM3797" s="10"/>
      <c r="CN3797" s="10"/>
      <c r="CO3797" s="10"/>
      <c r="CP3797" s="10"/>
      <c r="CQ3797" s="10"/>
      <c r="CR3797" s="10"/>
      <c r="CS3797" s="10"/>
      <c r="CT3797" s="10"/>
      <c r="CU3797" s="10"/>
      <c r="CV3797" s="9"/>
      <c r="CW3797" s="9"/>
      <c r="CX3797" s="9"/>
      <c r="CY3797" s="9"/>
    </row>
    <row r="3798" spans="31:103" ht="18" customHeight="1">
      <c r="AE3798" s="16"/>
      <c r="AF3798" s="16"/>
      <c r="AG3798" s="16"/>
      <c r="AH3798" s="16"/>
      <c r="AI3798" s="16"/>
      <c r="AJ3798" s="16"/>
      <c r="AK3798" s="16"/>
      <c r="AL3798" s="16"/>
      <c r="AM3798" s="16"/>
      <c r="AN3798" s="16"/>
      <c r="AO3798" s="16"/>
      <c r="AP3798" s="16"/>
      <c r="AQ3798" s="15"/>
      <c r="AV3798" s="9"/>
      <c r="AW3798" s="9"/>
      <c r="AX3798" s="9"/>
      <c r="AY3798" s="9"/>
      <c r="AZ3798" s="9"/>
      <c r="BA3798" s="9"/>
      <c r="BB3798" s="9"/>
      <c r="BC3798" s="9"/>
      <c r="BD3798" s="9"/>
      <c r="BE3798" s="9"/>
      <c r="BF3798" s="9"/>
      <c r="BG3798" s="9"/>
      <c r="BH3798" s="9"/>
      <c r="BI3798" s="9"/>
      <c r="BJ3798" s="9"/>
      <c r="BK3798" s="9"/>
      <c r="BL3798" s="9"/>
      <c r="BM3798" s="9"/>
      <c r="BN3798" s="9"/>
      <c r="BO3798" s="9"/>
      <c r="BP3798" s="9"/>
      <c r="BQ3798" s="9"/>
      <c r="BR3798" s="9"/>
      <c r="BS3798" s="9"/>
      <c r="BT3798" s="9"/>
      <c r="BU3798" s="9"/>
      <c r="BV3798" s="9"/>
      <c r="BW3798" s="9"/>
      <c r="CB3798" s="10"/>
      <c r="CC3798" s="10"/>
      <c r="CD3798" s="10"/>
      <c r="CE3798" s="10"/>
      <c r="CF3798" s="11"/>
      <c r="CG3798" s="11"/>
      <c r="CH3798" s="11"/>
      <c r="CI3798" s="11"/>
      <c r="CJ3798" s="10"/>
      <c r="CK3798" s="10"/>
      <c r="CL3798" s="10"/>
      <c r="CM3798" s="10"/>
      <c r="CN3798" s="10"/>
      <c r="CO3798" s="10"/>
      <c r="CP3798" s="10"/>
      <c r="CQ3798" s="10"/>
      <c r="CR3798" s="10"/>
      <c r="CS3798" s="10"/>
      <c r="CT3798" s="10"/>
      <c r="CU3798" s="10"/>
      <c r="CV3798" s="9"/>
      <c r="CW3798" s="9"/>
      <c r="CX3798" s="9"/>
      <c r="CY3798" s="9"/>
    </row>
    <row r="3799" spans="31:103" ht="18" customHeight="1">
      <c r="AE3799" s="16"/>
      <c r="AF3799" s="16"/>
      <c r="AG3799" s="16"/>
      <c r="AH3799" s="16"/>
      <c r="AI3799" s="16"/>
      <c r="AJ3799" s="16"/>
      <c r="AK3799" s="16"/>
      <c r="AL3799" s="16"/>
      <c r="AM3799" s="16"/>
      <c r="AN3799" s="16"/>
      <c r="AO3799" s="16"/>
      <c r="AP3799" s="16"/>
      <c r="AQ3799" s="15"/>
      <c r="AV3799" s="9"/>
      <c r="AW3799" s="9"/>
      <c r="AX3799" s="9"/>
      <c r="AY3799" s="9"/>
      <c r="AZ3799" s="9"/>
      <c r="BA3799" s="9"/>
      <c r="BB3799" s="9"/>
      <c r="BC3799" s="9"/>
      <c r="BD3799" s="9"/>
      <c r="BE3799" s="9"/>
      <c r="BF3799" s="9"/>
      <c r="BG3799" s="9"/>
      <c r="BH3799" s="9"/>
      <c r="BI3799" s="9"/>
      <c r="BJ3799" s="9"/>
      <c r="BK3799" s="9"/>
      <c r="BL3799" s="9"/>
      <c r="BM3799" s="9"/>
      <c r="BN3799" s="9"/>
      <c r="BO3799" s="9"/>
      <c r="BP3799" s="9"/>
      <c r="BQ3799" s="9"/>
      <c r="BR3799" s="9"/>
      <c r="BS3799" s="9"/>
      <c r="BT3799" s="9"/>
      <c r="BU3799" s="9"/>
      <c r="BV3799" s="9"/>
      <c r="BW3799" s="9"/>
      <c r="CB3799" s="10"/>
      <c r="CC3799" s="10"/>
      <c r="CD3799" s="10"/>
      <c r="CE3799" s="10"/>
      <c r="CF3799" s="11"/>
      <c r="CG3799" s="11"/>
      <c r="CH3799" s="11"/>
      <c r="CI3799" s="11"/>
      <c r="CJ3799" s="10"/>
      <c r="CK3799" s="10"/>
      <c r="CL3799" s="10"/>
      <c r="CM3799" s="10"/>
      <c r="CN3799" s="10"/>
      <c r="CO3799" s="10"/>
      <c r="CP3799" s="10"/>
      <c r="CQ3799" s="10"/>
      <c r="CR3799" s="10"/>
      <c r="CS3799" s="10"/>
      <c r="CT3799" s="10"/>
      <c r="CU3799" s="10"/>
      <c r="CV3799" s="9"/>
      <c r="CW3799" s="9"/>
      <c r="CX3799" s="9"/>
      <c r="CY3799" s="9"/>
    </row>
    <row r="3800" spans="31:103" ht="18" customHeight="1">
      <c r="AE3800" s="16"/>
      <c r="AF3800" s="16"/>
      <c r="AG3800" s="16"/>
      <c r="AH3800" s="16"/>
      <c r="AI3800" s="16"/>
      <c r="AJ3800" s="16"/>
      <c r="AK3800" s="16"/>
      <c r="AL3800" s="16"/>
      <c r="AM3800" s="16"/>
      <c r="AN3800" s="16"/>
      <c r="AO3800" s="16"/>
      <c r="AP3800" s="16"/>
      <c r="AQ3800" s="15"/>
      <c r="AV3800" s="9"/>
      <c r="AW3800" s="9"/>
      <c r="AX3800" s="9"/>
      <c r="AY3800" s="9"/>
      <c r="AZ3800" s="9"/>
      <c r="BA3800" s="9"/>
      <c r="BB3800" s="9"/>
      <c r="BC3800" s="9"/>
      <c r="BD3800" s="9"/>
      <c r="BE3800" s="9"/>
      <c r="BF3800" s="9"/>
      <c r="BG3800" s="9"/>
      <c r="BH3800" s="9"/>
      <c r="BI3800" s="9"/>
      <c r="BJ3800" s="9"/>
      <c r="BK3800" s="9"/>
      <c r="BL3800" s="9"/>
      <c r="BM3800" s="9"/>
      <c r="BN3800" s="9"/>
      <c r="BO3800" s="9"/>
      <c r="BP3800" s="9"/>
      <c r="BQ3800" s="9"/>
      <c r="BR3800" s="9"/>
      <c r="BS3800" s="9"/>
      <c r="BT3800" s="9"/>
      <c r="BU3800" s="9"/>
      <c r="BV3800" s="9"/>
      <c r="BW3800" s="9"/>
      <c r="CB3800" s="10"/>
      <c r="CC3800" s="10"/>
      <c r="CD3800" s="10"/>
      <c r="CE3800" s="10"/>
      <c r="CF3800" s="11"/>
      <c r="CG3800" s="11"/>
      <c r="CH3800" s="11"/>
      <c r="CI3800" s="11"/>
      <c r="CJ3800" s="10"/>
      <c r="CK3800" s="10"/>
      <c r="CL3800" s="10"/>
      <c r="CM3800" s="10"/>
      <c r="CN3800" s="10"/>
      <c r="CO3800" s="10"/>
      <c r="CP3800" s="10"/>
      <c r="CQ3800" s="10"/>
      <c r="CR3800" s="10"/>
      <c r="CS3800" s="10"/>
      <c r="CT3800" s="10"/>
      <c r="CU3800" s="10"/>
      <c r="CV3800" s="9"/>
      <c r="CW3800" s="9"/>
      <c r="CX3800" s="9"/>
      <c r="CY3800" s="9"/>
    </row>
    <row r="3801" spans="31:103" ht="18" customHeight="1">
      <c r="AE3801" s="16"/>
      <c r="AF3801" s="16"/>
      <c r="AG3801" s="16"/>
      <c r="AH3801" s="16"/>
      <c r="AI3801" s="16"/>
      <c r="AJ3801" s="16"/>
      <c r="AK3801" s="16"/>
      <c r="AL3801" s="16"/>
      <c r="AM3801" s="16"/>
      <c r="AN3801" s="16"/>
      <c r="AO3801" s="16"/>
      <c r="AP3801" s="16"/>
      <c r="AQ3801" s="15"/>
      <c r="AV3801" s="9"/>
      <c r="AW3801" s="9"/>
      <c r="AX3801" s="9"/>
      <c r="AY3801" s="9"/>
      <c r="AZ3801" s="9"/>
      <c r="BA3801" s="9"/>
      <c r="BB3801" s="9"/>
      <c r="BC3801" s="9"/>
      <c r="BD3801" s="9"/>
      <c r="BE3801" s="9"/>
      <c r="BF3801" s="9"/>
      <c r="BG3801" s="9"/>
      <c r="BH3801" s="9"/>
      <c r="BI3801" s="9"/>
      <c r="BJ3801" s="9"/>
      <c r="BK3801" s="9"/>
      <c r="BL3801" s="9"/>
      <c r="BM3801" s="9"/>
      <c r="BN3801" s="9"/>
      <c r="BO3801" s="9"/>
      <c r="BP3801" s="9"/>
      <c r="BQ3801" s="9"/>
      <c r="BR3801" s="9"/>
      <c r="BS3801" s="9"/>
      <c r="BT3801" s="9"/>
      <c r="BU3801" s="9"/>
      <c r="BV3801" s="9"/>
      <c r="BW3801" s="9"/>
      <c r="CB3801" s="10"/>
      <c r="CC3801" s="10"/>
      <c r="CD3801" s="10"/>
      <c r="CE3801" s="10"/>
      <c r="CF3801" s="11"/>
      <c r="CG3801" s="11"/>
      <c r="CH3801" s="11"/>
      <c r="CI3801" s="11"/>
      <c r="CJ3801" s="10"/>
      <c r="CK3801" s="10"/>
      <c r="CL3801" s="10"/>
      <c r="CM3801" s="10"/>
      <c r="CN3801" s="10"/>
      <c r="CO3801" s="10"/>
      <c r="CP3801" s="10"/>
      <c r="CQ3801" s="10"/>
      <c r="CR3801" s="10"/>
      <c r="CS3801" s="10"/>
      <c r="CT3801" s="10"/>
      <c r="CU3801" s="10"/>
      <c r="CV3801" s="9"/>
      <c r="CW3801" s="9"/>
      <c r="CX3801" s="9"/>
      <c r="CY3801" s="9"/>
    </row>
    <row r="3802" spans="31:103" ht="18" customHeight="1">
      <c r="AE3802" s="16"/>
      <c r="AF3802" s="16"/>
      <c r="AG3802" s="16"/>
      <c r="AH3802" s="16"/>
      <c r="AI3802" s="16"/>
      <c r="AJ3802" s="16"/>
      <c r="AK3802" s="16"/>
      <c r="AL3802" s="16"/>
      <c r="AM3802" s="16"/>
      <c r="AN3802" s="16"/>
      <c r="AO3802" s="16"/>
      <c r="AP3802" s="16"/>
      <c r="AQ3802" s="15"/>
      <c r="AV3802" s="9"/>
      <c r="AW3802" s="9"/>
      <c r="AX3802" s="9"/>
      <c r="AY3802" s="9"/>
      <c r="AZ3802" s="9"/>
      <c r="BA3802" s="9"/>
      <c r="BB3802" s="9"/>
      <c r="BC3802" s="9"/>
      <c r="BD3802" s="9"/>
      <c r="BE3802" s="9"/>
      <c r="BF3802" s="9"/>
      <c r="BG3802" s="9"/>
      <c r="BH3802" s="9"/>
      <c r="BI3802" s="9"/>
      <c r="BJ3802" s="9"/>
      <c r="BK3802" s="9"/>
      <c r="BL3802" s="9"/>
      <c r="BM3802" s="9"/>
      <c r="BN3802" s="9"/>
      <c r="BO3802" s="9"/>
      <c r="BP3802" s="9"/>
      <c r="BQ3802" s="9"/>
      <c r="BR3802" s="9"/>
      <c r="BS3802" s="9"/>
      <c r="BT3802" s="9"/>
      <c r="BU3802" s="9"/>
      <c r="BV3802" s="9"/>
      <c r="BW3802" s="9"/>
      <c r="CB3802" s="10"/>
      <c r="CC3802" s="10"/>
      <c r="CD3802" s="10"/>
      <c r="CE3802" s="10"/>
      <c r="CF3802" s="11"/>
      <c r="CG3802" s="11"/>
      <c r="CH3802" s="11"/>
      <c r="CI3802" s="11"/>
      <c r="CJ3802" s="10"/>
      <c r="CK3802" s="10"/>
      <c r="CL3802" s="10"/>
      <c r="CM3802" s="10"/>
      <c r="CN3802" s="10"/>
      <c r="CO3802" s="10"/>
      <c r="CP3802" s="10"/>
      <c r="CQ3802" s="10"/>
      <c r="CR3802" s="10"/>
      <c r="CS3802" s="10"/>
      <c r="CT3802" s="10"/>
      <c r="CU3802" s="10"/>
      <c r="CV3802" s="9"/>
      <c r="CW3802" s="9"/>
      <c r="CX3802" s="9"/>
      <c r="CY3802" s="9"/>
    </row>
    <row r="3803" spans="31:103" ht="18" customHeight="1">
      <c r="AE3803" s="16"/>
      <c r="AF3803" s="16"/>
      <c r="AG3803" s="16"/>
      <c r="AH3803" s="16"/>
      <c r="AI3803" s="16"/>
      <c r="AJ3803" s="16"/>
      <c r="AK3803" s="16"/>
      <c r="AL3803" s="16"/>
      <c r="AM3803" s="16"/>
      <c r="AN3803" s="16"/>
      <c r="AO3803" s="16"/>
      <c r="AP3803" s="16"/>
      <c r="AQ3803" s="15"/>
      <c r="AV3803" s="9"/>
      <c r="AW3803" s="9"/>
      <c r="AX3803" s="9"/>
      <c r="AY3803" s="9"/>
      <c r="AZ3803" s="9"/>
      <c r="BA3803" s="9"/>
      <c r="BB3803" s="9"/>
      <c r="BC3803" s="9"/>
      <c r="BD3803" s="9"/>
      <c r="BE3803" s="9"/>
      <c r="BF3803" s="9"/>
      <c r="BG3803" s="9"/>
      <c r="BH3803" s="9"/>
      <c r="BI3803" s="9"/>
      <c r="BJ3803" s="9"/>
      <c r="BK3803" s="9"/>
      <c r="BL3803" s="9"/>
      <c r="BM3803" s="9"/>
      <c r="BN3803" s="9"/>
      <c r="BO3803" s="9"/>
      <c r="BP3803" s="9"/>
      <c r="BQ3803" s="9"/>
      <c r="BR3803" s="9"/>
      <c r="BS3803" s="9"/>
      <c r="BT3803" s="9"/>
      <c r="BU3803" s="9"/>
      <c r="BV3803" s="9"/>
      <c r="BW3803" s="9"/>
      <c r="CB3803" s="10"/>
      <c r="CC3803" s="10"/>
      <c r="CD3803" s="10"/>
      <c r="CE3803" s="10"/>
      <c r="CF3803" s="11"/>
      <c r="CG3803" s="11"/>
      <c r="CH3803" s="11"/>
      <c r="CI3803" s="11"/>
      <c r="CJ3803" s="10"/>
      <c r="CK3803" s="10"/>
      <c r="CL3803" s="10"/>
      <c r="CM3803" s="10"/>
      <c r="CN3803" s="10"/>
      <c r="CO3803" s="10"/>
      <c r="CP3803" s="10"/>
      <c r="CQ3803" s="10"/>
      <c r="CR3803" s="10"/>
      <c r="CS3803" s="10"/>
      <c r="CT3803" s="10"/>
      <c r="CU3803" s="10"/>
      <c r="CV3803" s="9"/>
      <c r="CW3803" s="9"/>
      <c r="CX3803" s="9"/>
      <c r="CY3803" s="9"/>
    </row>
    <row r="3804" spans="31:103" ht="18" customHeight="1">
      <c r="AE3804" s="16"/>
      <c r="AF3804" s="16"/>
      <c r="AG3804" s="16"/>
      <c r="AH3804" s="16"/>
      <c r="AI3804" s="16"/>
      <c r="AJ3804" s="16"/>
      <c r="AK3804" s="16"/>
      <c r="AL3804" s="16"/>
      <c r="AM3804" s="16"/>
      <c r="AN3804" s="16"/>
      <c r="AO3804" s="16"/>
      <c r="AP3804" s="16"/>
      <c r="AQ3804" s="15"/>
      <c r="AV3804" s="9"/>
      <c r="AW3804" s="9"/>
      <c r="AX3804" s="9"/>
      <c r="AY3804" s="9"/>
      <c r="AZ3804" s="9"/>
      <c r="BA3804" s="9"/>
      <c r="BB3804" s="9"/>
      <c r="BC3804" s="9"/>
      <c r="BD3804" s="9"/>
      <c r="BE3804" s="9"/>
      <c r="BF3804" s="9"/>
      <c r="BG3804" s="9"/>
      <c r="BH3804" s="9"/>
      <c r="BI3804" s="9"/>
      <c r="BJ3804" s="9"/>
      <c r="BK3804" s="9"/>
      <c r="BL3804" s="9"/>
      <c r="BM3804" s="9"/>
      <c r="BN3804" s="9"/>
      <c r="BO3804" s="9"/>
      <c r="BP3804" s="9"/>
      <c r="BQ3804" s="9"/>
      <c r="BR3804" s="9"/>
      <c r="BS3804" s="9"/>
      <c r="BT3804" s="9"/>
      <c r="BU3804" s="9"/>
      <c r="BV3804" s="9"/>
      <c r="BW3804" s="9"/>
      <c r="CB3804" s="10"/>
      <c r="CC3804" s="10"/>
      <c r="CD3804" s="10"/>
      <c r="CE3804" s="10"/>
      <c r="CF3804" s="11"/>
      <c r="CG3804" s="11"/>
      <c r="CH3804" s="11"/>
      <c r="CI3804" s="11"/>
      <c r="CJ3804" s="10"/>
      <c r="CK3804" s="10"/>
      <c r="CL3804" s="10"/>
      <c r="CM3804" s="10"/>
      <c r="CN3804" s="10"/>
      <c r="CO3804" s="10"/>
      <c r="CP3804" s="10"/>
      <c r="CQ3804" s="10"/>
      <c r="CR3804" s="10"/>
      <c r="CS3804" s="10"/>
      <c r="CT3804" s="10"/>
      <c r="CU3804" s="10"/>
      <c r="CV3804" s="9"/>
      <c r="CW3804" s="9"/>
      <c r="CX3804" s="9"/>
      <c r="CY3804" s="9"/>
    </row>
    <row r="3805" spans="31:103" ht="18" customHeight="1">
      <c r="AE3805" s="16"/>
      <c r="AF3805" s="16"/>
      <c r="AG3805" s="16"/>
      <c r="AH3805" s="16"/>
      <c r="AI3805" s="16"/>
      <c r="AJ3805" s="16"/>
      <c r="AK3805" s="16"/>
      <c r="AL3805" s="16"/>
      <c r="AM3805" s="16"/>
      <c r="AN3805" s="16"/>
      <c r="AO3805" s="16"/>
      <c r="AP3805" s="16"/>
      <c r="AQ3805" s="15"/>
      <c r="AV3805" s="9"/>
      <c r="AW3805" s="9"/>
      <c r="AX3805" s="9"/>
      <c r="AY3805" s="9"/>
      <c r="AZ3805" s="9"/>
      <c r="BA3805" s="9"/>
      <c r="BB3805" s="9"/>
      <c r="BC3805" s="9"/>
      <c r="BD3805" s="9"/>
      <c r="BE3805" s="9"/>
      <c r="BF3805" s="9"/>
      <c r="BG3805" s="9"/>
      <c r="BH3805" s="9"/>
      <c r="BI3805" s="9"/>
      <c r="BJ3805" s="9"/>
      <c r="BK3805" s="9"/>
      <c r="BL3805" s="9"/>
      <c r="BM3805" s="9"/>
      <c r="BN3805" s="9"/>
      <c r="BO3805" s="9"/>
      <c r="BP3805" s="9"/>
      <c r="BQ3805" s="9"/>
      <c r="BR3805" s="9"/>
      <c r="BS3805" s="9"/>
      <c r="BT3805" s="9"/>
      <c r="BU3805" s="9"/>
      <c r="BV3805" s="9"/>
      <c r="BW3805" s="9"/>
      <c r="CB3805" s="10"/>
      <c r="CC3805" s="10"/>
      <c r="CD3805" s="10"/>
      <c r="CE3805" s="10"/>
      <c r="CF3805" s="11"/>
      <c r="CG3805" s="11"/>
      <c r="CH3805" s="11"/>
      <c r="CI3805" s="11"/>
      <c r="CJ3805" s="10"/>
      <c r="CK3805" s="10"/>
      <c r="CL3805" s="10"/>
      <c r="CM3805" s="10"/>
      <c r="CN3805" s="10"/>
      <c r="CO3805" s="10"/>
      <c r="CP3805" s="10"/>
      <c r="CQ3805" s="10"/>
      <c r="CR3805" s="10"/>
      <c r="CS3805" s="10"/>
      <c r="CT3805" s="10"/>
      <c r="CU3805" s="10"/>
      <c r="CV3805" s="9"/>
      <c r="CW3805" s="9"/>
      <c r="CX3805" s="9"/>
      <c r="CY3805" s="9"/>
    </row>
    <row r="3806" spans="31:103" ht="18" customHeight="1">
      <c r="AE3806" s="16"/>
      <c r="AF3806" s="16"/>
      <c r="AG3806" s="16"/>
      <c r="AH3806" s="16"/>
      <c r="AI3806" s="16"/>
      <c r="AJ3806" s="16"/>
      <c r="AK3806" s="16"/>
      <c r="AL3806" s="16"/>
      <c r="AM3806" s="16"/>
      <c r="AN3806" s="16"/>
      <c r="AO3806" s="16"/>
      <c r="AP3806" s="16"/>
      <c r="AQ3806" s="15"/>
      <c r="AV3806" s="9"/>
      <c r="AW3806" s="9"/>
      <c r="AX3806" s="9"/>
      <c r="AY3806" s="9"/>
      <c r="AZ3806" s="9"/>
      <c r="BA3806" s="9"/>
      <c r="BB3806" s="9"/>
      <c r="BC3806" s="9"/>
      <c r="BD3806" s="9"/>
      <c r="BE3806" s="9"/>
      <c r="BF3806" s="9"/>
      <c r="BG3806" s="9"/>
      <c r="BH3806" s="9"/>
      <c r="BI3806" s="9"/>
      <c r="BJ3806" s="9"/>
      <c r="BK3806" s="9"/>
      <c r="BL3806" s="9"/>
      <c r="BM3806" s="9"/>
      <c r="BN3806" s="9"/>
      <c r="BO3806" s="9"/>
      <c r="BP3806" s="9"/>
      <c r="BQ3806" s="9"/>
      <c r="BR3806" s="9"/>
      <c r="BS3806" s="9"/>
      <c r="BT3806" s="9"/>
      <c r="BU3806" s="9"/>
      <c r="BV3806" s="9"/>
      <c r="BW3806" s="9"/>
      <c r="CB3806" s="10"/>
      <c r="CC3806" s="10"/>
      <c r="CD3806" s="10"/>
      <c r="CE3806" s="10"/>
      <c r="CF3806" s="11"/>
      <c r="CG3806" s="11"/>
      <c r="CH3806" s="11"/>
      <c r="CI3806" s="11"/>
      <c r="CJ3806" s="10"/>
      <c r="CK3806" s="10"/>
      <c r="CL3806" s="10"/>
      <c r="CM3806" s="10"/>
      <c r="CN3806" s="10"/>
      <c r="CO3806" s="10"/>
      <c r="CP3806" s="10"/>
      <c r="CQ3806" s="10"/>
      <c r="CR3806" s="10"/>
      <c r="CS3806" s="10"/>
      <c r="CT3806" s="10"/>
      <c r="CU3806" s="10"/>
      <c r="CV3806" s="9"/>
      <c r="CW3806" s="9"/>
      <c r="CX3806" s="9"/>
      <c r="CY3806" s="9"/>
    </row>
    <row r="3807" spans="31:103" ht="18" customHeight="1">
      <c r="AE3807" s="16"/>
      <c r="AF3807" s="16"/>
      <c r="AG3807" s="16"/>
      <c r="AH3807" s="16"/>
      <c r="AI3807" s="16"/>
      <c r="AJ3807" s="16"/>
      <c r="AK3807" s="16"/>
      <c r="AL3807" s="16"/>
      <c r="AM3807" s="16"/>
      <c r="AN3807" s="16"/>
      <c r="AO3807" s="16"/>
      <c r="AP3807" s="16"/>
      <c r="AQ3807" s="15"/>
      <c r="AV3807" s="9"/>
      <c r="AW3807" s="9"/>
      <c r="AX3807" s="9"/>
      <c r="AY3807" s="9"/>
      <c r="AZ3807" s="9"/>
      <c r="BA3807" s="9"/>
      <c r="BB3807" s="9"/>
      <c r="BC3807" s="9"/>
      <c r="BD3807" s="9"/>
      <c r="BE3807" s="9"/>
      <c r="BF3807" s="9"/>
      <c r="BG3807" s="9"/>
      <c r="BH3807" s="9"/>
      <c r="BI3807" s="9"/>
      <c r="BJ3807" s="9"/>
      <c r="BK3807" s="9"/>
      <c r="BL3807" s="9"/>
      <c r="BM3807" s="9"/>
      <c r="BN3807" s="9"/>
      <c r="BO3807" s="9"/>
      <c r="BP3807" s="9"/>
      <c r="BQ3807" s="9"/>
      <c r="BR3807" s="9"/>
      <c r="BS3807" s="9"/>
      <c r="BT3807" s="9"/>
      <c r="BU3807" s="9"/>
      <c r="BV3807" s="9"/>
      <c r="BW3807" s="9"/>
      <c r="CB3807" s="10"/>
      <c r="CC3807" s="10"/>
      <c r="CD3807" s="10"/>
      <c r="CE3807" s="10"/>
      <c r="CF3807" s="11"/>
      <c r="CG3807" s="11"/>
      <c r="CH3807" s="11"/>
      <c r="CI3807" s="11"/>
      <c r="CJ3807" s="10"/>
      <c r="CK3807" s="10"/>
      <c r="CL3807" s="10"/>
      <c r="CM3807" s="10"/>
      <c r="CN3807" s="10"/>
      <c r="CO3807" s="10"/>
      <c r="CP3807" s="10"/>
      <c r="CQ3807" s="10"/>
      <c r="CR3807" s="10"/>
      <c r="CS3807" s="10"/>
      <c r="CT3807" s="10"/>
      <c r="CU3807" s="10"/>
      <c r="CV3807" s="9"/>
      <c r="CW3807" s="9"/>
      <c r="CX3807" s="9"/>
      <c r="CY3807" s="9"/>
    </row>
    <row r="3808" spans="31:103" ht="18" customHeight="1">
      <c r="AE3808" s="16"/>
      <c r="AF3808" s="16"/>
      <c r="AG3808" s="16"/>
      <c r="AH3808" s="16"/>
      <c r="AI3808" s="16"/>
      <c r="AJ3808" s="16"/>
      <c r="AK3808" s="16"/>
      <c r="AL3808" s="16"/>
      <c r="AM3808" s="16"/>
      <c r="AN3808" s="16"/>
      <c r="AO3808" s="16"/>
      <c r="AP3808" s="16"/>
      <c r="AQ3808" s="15"/>
      <c r="AV3808" s="9"/>
      <c r="AW3808" s="9"/>
      <c r="AX3808" s="9"/>
      <c r="AY3808" s="9"/>
      <c r="AZ3808" s="9"/>
      <c r="BA3808" s="9"/>
      <c r="BB3808" s="9"/>
      <c r="BC3808" s="9"/>
      <c r="BD3808" s="9"/>
      <c r="BE3808" s="9"/>
      <c r="BF3808" s="9"/>
      <c r="BG3808" s="9"/>
      <c r="BH3808" s="9"/>
      <c r="BI3808" s="9"/>
      <c r="BJ3808" s="9"/>
      <c r="BK3808" s="9"/>
      <c r="BL3808" s="9"/>
      <c r="BM3808" s="9"/>
      <c r="BN3808" s="9"/>
      <c r="BO3808" s="9"/>
      <c r="BP3808" s="9"/>
      <c r="BQ3808" s="9"/>
      <c r="BR3808" s="9"/>
      <c r="BS3808" s="9"/>
      <c r="BT3808" s="9"/>
      <c r="BU3808" s="9"/>
      <c r="BV3808" s="9"/>
      <c r="BW3808" s="9"/>
      <c r="CB3808" s="10"/>
      <c r="CC3808" s="10"/>
      <c r="CD3808" s="10"/>
      <c r="CE3808" s="10"/>
      <c r="CF3808" s="11"/>
      <c r="CG3808" s="11"/>
      <c r="CH3808" s="11"/>
      <c r="CI3808" s="11"/>
      <c r="CJ3808" s="10"/>
      <c r="CK3808" s="10"/>
      <c r="CL3808" s="10"/>
      <c r="CM3808" s="10"/>
      <c r="CN3808" s="10"/>
      <c r="CO3808" s="10"/>
      <c r="CP3808" s="10"/>
      <c r="CQ3808" s="10"/>
      <c r="CR3808" s="10"/>
      <c r="CS3808" s="10"/>
      <c r="CT3808" s="10"/>
      <c r="CU3808" s="10"/>
      <c r="CV3808" s="9"/>
      <c r="CW3808" s="9"/>
      <c r="CX3808" s="9"/>
      <c r="CY3808" s="9"/>
    </row>
    <row r="3809" spans="31:103" ht="18" customHeight="1">
      <c r="AE3809" s="16"/>
      <c r="AF3809" s="16"/>
      <c r="AG3809" s="16"/>
      <c r="AH3809" s="16"/>
      <c r="AI3809" s="16"/>
      <c r="AJ3809" s="16"/>
      <c r="AK3809" s="16"/>
      <c r="AL3809" s="16"/>
      <c r="AM3809" s="16"/>
      <c r="AN3809" s="16"/>
      <c r="AO3809" s="16"/>
      <c r="AP3809" s="16"/>
      <c r="AQ3809" s="15"/>
      <c r="AV3809" s="9"/>
      <c r="AW3809" s="9"/>
      <c r="AX3809" s="9"/>
      <c r="AY3809" s="9"/>
      <c r="AZ3809" s="9"/>
      <c r="BA3809" s="9"/>
      <c r="BB3809" s="9"/>
      <c r="BC3809" s="9"/>
      <c r="BD3809" s="9"/>
      <c r="BE3809" s="9"/>
      <c r="BF3809" s="9"/>
      <c r="BG3809" s="9"/>
      <c r="BH3809" s="9"/>
      <c r="BI3809" s="9"/>
      <c r="BJ3809" s="9"/>
      <c r="BK3809" s="9"/>
      <c r="BL3809" s="9"/>
      <c r="BM3809" s="9"/>
      <c r="BN3809" s="9"/>
      <c r="BO3809" s="9"/>
      <c r="BP3809" s="9"/>
      <c r="BQ3809" s="9"/>
      <c r="BR3809" s="9"/>
      <c r="BS3809" s="9"/>
      <c r="BT3809" s="9"/>
      <c r="BU3809" s="9"/>
      <c r="BV3809" s="9"/>
      <c r="BW3809" s="9"/>
      <c r="CB3809" s="10"/>
      <c r="CC3809" s="10"/>
      <c r="CD3809" s="10"/>
      <c r="CE3809" s="10"/>
      <c r="CF3809" s="11"/>
      <c r="CG3809" s="11"/>
      <c r="CH3809" s="11"/>
      <c r="CI3809" s="11"/>
      <c r="CJ3809" s="10"/>
      <c r="CK3809" s="10"/>
      <c r="CL3809" s="10"/>
      <c r="CM3809" s="10"/>
      <c r="CN3809" s="10"/>
      <c r="CO3809" s="10"/>
      <c r="CP3809" s="10"/>
      <c r="CQ3809" s="10"/>
      <c r="CR3809" s="10"/>
      <c r="CS3809" s="10"/>
      <c r="CT3809" s="10"/>
      <c r="CU3809" s="10"/>
      <c r="CV3809" s="9"/>
      <c r="CW3809" s="9"/>
      <c r="CX3809" s="9"/>
      <c r="CY3809" s="9"/>
    </row>
    <row r="3810" spans="31:103" ht="18" customHeight="1">
      <c r="AE3810" s="16"/>
      <c r="AF3810" s="16"/>
      <c r="AG3810" s="16"/>
      <c r="AH3810" s="16"/>
      <c r="AI3810" s="16"/>
      <c r="AJ3810" s="16"/>
      <c r="AK3810" s="16"/>
      <c r="AL3810" s="16"/>
      <c r="AM3810" s="16"/>
      <c r="AN3810" s="16"/>
      <c r="AO3810" s="16"/>
      <c r="AP3810" s="16"/>
      <c r="AQ3810" s="15"/>
      <c r="AV3810" s="9"/>
      <c r="AW3810" s="9"/>
      <c r="AX3810" s="9"/>
      <c r="AY3810" s="9"/>
      <c r="AZ3810" s="9"/>
      <c r="BA3810" s="9"/>
      <c r="BB3810" s="9"/>
      <c r="BC3810" s="9"/>
      <c r="BD3810" s="9"/>
      <c r="BE3810" s="9"/>
      <c r="BF3810" s="9"/>
      <c r="BG3810" s="9"/>
      <c r="BH3810" s="9"/>
      <c r="BI3810" s="9"/>
      <c r="BJ3810" s="9"/>
      <c r="BK3810" s="9"/>
      <c r="BL3810" s="9"/>
      <c r="BM3810" s="9"/>
      <c r="BN3810" s="9"/>
      <c r="BO3810" s="9"/>
      <c r="BP3810" s="9"/>
      <c r="BQ3810" s="9"/>
      <c r="BR3810" s="9"/>
      <c r="BS3810" s="9"/>
      <c r="BT3810" s="9"/>
      <c r="BU3810" s="9"/>
      <c r="BV3810" s="9"/>
      <c r="BW3810" s="9"/>
      <c r="CB3810" s="10"/>
      <c r="CC3810" s="10"/>
      <c r="CD3810" s="10"/>
      <c r="CE3810" s="10"/>
      <c r="CF3810" s="11"/>
      <c r="CG3810" s="11"/>
      <c r="CH3810" s="11"/>
      <c r="CI3810" s="11"/>
      <c r="CJ3810" s="10"/>
      <c r="CK3810" s="10"/>
      <c r="CL3810" s="10"/>
      <c r="CM3810" s="10"/>
      <c r="CN3810" s="10"/>
      <c r="CO3810" s="10"/>
      <c r="CP3810" s="10"/>
      <c r="CQ3810" s="10"/>
      <c r="CR3810" s="10"/>
      <c r="CS3810" s="10"/>
      <c r="CT3810" s="10"/>
      <c r="CU3810" s="10"/>
      <c r="CV3810" s="9"/>
      <c r="CW3810" s="9"/>
      <c r="CX3810" s="9"/>
      <c r="CY3810" s="9"/>
    </row>
    <row r="3811" spans="31:103" ht="18" customHeight="1">
      <c r="AE3811" s="16"/>
      <c r="AF3811" s="16"/>
      <c r="AG3811" s="16"/>
      <c r="AH3811" s="16"/>
      <c r="AI3811" s="16"/>
      <c r="AJ3811" s="16"/>
      <c r="AK3811" s="16"/>
      <c r="AL3811" s="16"/>
      <c r="AM3811" s="16"/>
      <c r="AN3811" s="16"/>
      <c r="AO3811" s="16"/>
      <c r="AP3811" s="16"/>
      <c r="AQ3811" s="15"/>
      <c r="AV3811" s="9"/>
      <c r="AW3811" s="9"/>
      <c r="AX3811" s="9"/>
      <c r="AY3811" s="9"/>
      <c r="AZ3811" s="9"/>
      <c r="BA3811" s="9"/>
      <c r="BB3811" s="9"/>
      <c r="BC3811" s="9"/>
      <c r="BD3811" s="9"/>
      <c r="BE3811" s="9"/>
      <c r="BF3811" s="9"/>
      <c r="BG3811" s="9"/>
      <c r="BH3811" s="9"/>
      <c r="BI3811" s="9"/>
      <c r="BJ3811" s="9"/>
      <c r="BK3811" s="9"/>
      <c r="BL3811" s="9"/>
      <c r="BM3811" s="9"/>
      <c r="BN3811" s="9"/>
      <c r="BO3811" s="9"/>
      <c r="BP3811" s="9"/>
      <c r="BQ3811" s="9"/>
      <c r="BR3811" s="9"/>
      <c r="BS3811" s="9"/>
      <c r="BT3811" s="9"/>
      <c r="BU3811" s="9"/>
      <c r="BV3811" s="9"/>
      <c r="BW3811" s="9"/>
      <c r="CB3811" s="10"/>
      <c r="CC3811" s="10"/>
      <c r="CD3811" s="10"/>
      <c r="CE3811" s="10"/>
      <c r="CF3811" s="11"/>
      <c r="CG3811" s="11"/>
      <c r="CH3811" s="11"/>
      <c r="CI3811" s="11"/>
      <c r="CJ3811" s="10"/>
      <c r="CK3811" s="10"/>
      <c r="CL3811" s="10"/>
      <c r="CM3811" s="10"/>
      <c r="CN3811" s="10"/>
      <c r="CO3811" s="10"/>
      <c r="CP3811" s="10"/>
      <c r="CQ3811" s="10"/>
      <c r="CR3811" s="10"/>
      <c r="CS3811" s="10"/>
      <c r="CT3811" s="10"/>
      <c r="CU3811" s="10"/>
      <c r="CV3811" s="9"/>
      <c r="CW3811" s="9"/>
      <c r="CX3811" s="9"/>
      <c r="CY3811" s="9"/>
    </row>
    <row r="3812" spans="31:103" ht="18" customHeight="1">
      <c r="AE3812" s="16"/>
      <c r="AF3812" s="16"/>
      <c r="AG3812" s="16"/>
      <c r="AH3812" s="16"/>
      <c r="AI3812" s="16"/>
      <c r="AJ3812" s="16"/>
      <c r="AK3812" s="16"/>
      <c r="AL3812" s="16"/>
      <c r="AM3812" s="16"/>
      <c r="AN3812" s="16"/>
      <c r="AO3812" s="16"/>
      <c r="AP3812" s="16"/>
      <c r="AQ3812" s="15"/>
      <c r="AV3812" s="9"/>
      <c r="AW3812" s="9"/>
      <c r="AX3812" s="9"/>
      <c r="AY3812" s="9"/>
      <c r="AZ3812" s="9"/>
      <c r="BA3812" s="9"/>
      <c r="BB3812" s="9"/>
      <c r="BC3812" s="9"/>
      <c r="BD3812" s="9"/>
      <c r="BE3812" s="9"/>
      <c r="BF3812" s="9"/>
      <c r="BG3812" s="9"/>
      <c r="BH3812" s="9"/>
      <c r="BI3812" s="9"/>
      <c r="BJ3812" s="9"/>
      <c r="BK3812" s="9"/>
      <c r="BL3812" s="9"/>
      <c r="BM3812" s="9"/>
      <c r="BN3812" s="9"/>
      <c r="BO3812" s="9"/>
      <c r="BP3812" s="9"/>
      <c r="BQ3812" s="9"/>
      <c r="BR3812" s="9"/>
      <c r="BS3812" s="9"/>
      <c r="BT3812" s="9"/>
      <c r="BU3812" s="9"/>
      <c r="BV3812" s="9"/>
      <c r="BW3812" s="9"/>
      <c r="CB3812" s="10"/>
      <c r="CC3812" s="10"/>
      <c r="CD3812" s="10"/>
      <c r="CE3812" s="10"/>
      <c r="CF3812" s="11"/>
      <c r="CG3812" s="11"/>
      <c r="CH3812" s="11"/>
      <c r="CI3812" s="11"/>
      <c r="CJ3812" s="10"/>
      <c r="CK3812" s="10"/>
      <c r="CL3812" s="10"/>
      <c r="CM3812" s="10"/>
      <c r="CN3812" s="10"/>
      <c r="CO3812" s="10"/>
      <c r="CP3812" s="10"/>
      <c r="CQ3812" s="10"/>
      <c r="CR3812" s="10"/>
      <c r="CS3812" s="10"/>
      <c r="CT3812" s="10"/>
      <c r="CU3812" s="10"/>
      <c r="CV3812" s="9"/>
      <c r="CW3812" s="9"/>
      <c r="CX3812" s="9"/>
      <c r="CY3812" s="9"/>
    </row>
    <row r="3813" spans="31:103" ht="18" customHeight="1">
      <c r="AE3813" s="16"/>
      <c r="AF3813" s="16"/>
      <c r="AG3813" s="16"/>
      <c r="AH3813" s="16"/>
      <c r="AI3813" s="16"/>
      <c r="AJ3813" s="16"/>
      <c r="AK3813" s="16"/>
      <c r="AL3813" s="16"/>
      <c r="AM3813" s="16"/>
      <c r="AN3813" s="16"/>
      <c r="AO3813" s="16"/>
      <c r="AP3813" s="16"/>
      <c r="AQ3813" s="15"/>
      <c r="AV3813" s="9"/>
      <c r="AW3813" s="9"/>
      <c r="AX3813" s="9"/>
      <c r="AY3813" s="9"/>
      <c r="AZ3813" s="9"/>
      <c r="BA3813" s="9"/>
      <c r="BB3813" s="9"/>
      <c r="BC3813" s="9"/>
      <c r="BD3813" s="9"/>
      <c r="BE3813" s="9"/>
      <c r="BF3813" s="9"/>
      <c r="BG3813" s="9"/>
      <c r="BH3813" s="9"/>
      <c r="BI3813" s="9"/>
      <c r="BJ3813" s="9"/>
      <c r="BK3813" s="9"/>
      <c r="BL3813" s="9"/>
      <c r="BM3813" s="9"/>
      <c r="BN3813" s="9"/>
      <c r="BO3813" s="9"/>
      <c r="BP3813" s="9"/>
      <c r="BQ3813" s="9"/>
      <c r="BR3813" s="9"/>
      <c r="BS3813" s="9"/>
      <c r="BT3813" s="9"/>
      <c r="BU3813" s="9"/>
      <c r="BV3813" s="9"/>
      <c r="BW3813" s="9"/>
      <c r="CB3813" s="10"/>
      <c r="CC3813" s="10"/>
      <c r="CD3813" s="10"/>
      <c r="CE3813" s="10"/>
      <c r="CF3813" s="11"/>
      <c r="CG3813" s="11"/>
      <c r="CH3813" s="11"/>
      <c r="CI3813" s="11"/>
      <c r="CJ3813" s="10"/>
      <c r="CK3813" s="10"/>
      <c r="CL3813" s="10"/>
      <c r="CM3813" s="10"/>
      <c r="CN3813" s="10"/>
      <c r="CO3813" s="10"/>
      <c r="CP3813" s="10"/>
      <c r="CQ3813" s="10"/>
      <c r="CR3813" s="10"/>
      <c r="CS3813" s="10"/>
      <c r="CT3813" s="10"/>
      <c r="CU3813" s="10"/>
      <c r="CV3813" s="9"/>
      <c r="CW3813" s="9"/>
      <c r="CX3813" s="9"/>
      <c r="CY3813" s="9"/>
    </row>
    <row r="3814" spans="31:103" ht="18" customHeight="1">
      <c r="AE3814" s="16"/>
      <c r="AF3814" s="16"/>
      <c r="AG3814" s="16"/>
      <c r="AH3814" s="16"/>
      <c r="AI3814" s="16"/>
      <c r="AJ3814" s="16"/>
      <c r="AK3814" s="16"/>
      <c r="AL3814" s="16"/>
      <c r="AM3814" s="16"/>
      <c r="AN3814" s="16"/>
      <c r="AO3814" s="16"/>
      <c r="AP3814" s="16"/>
      <c r="AQ3814" s="15"/>
      <c r="AV3814" s="9"/>
      <c r="AW3814" s="9"/>
      <c r="AX3814" s="9"/>
      <c r="AY3814" s="9"/>
      <c r="AZ3814" s="9"/>
      <c r="BA3814" s="9"/>
      <c r="BB3814" s="9"/>
      <c r="BC3814" s="9"/>
      <c r="BD3814" s="9"/>
      <c r="BE3814" s="9"/>
      <c r="BF3814" s="9"/>
      <c r="BG3814" s="9"/>
      <c r="BH3814" s="9"/>
      <c r="BI3814" s="9"/>
      <c r="BJ3814" s="9"/>
      <c r="BK3814" s="9"/>
      <c r="BL3814" s="9"/>
      <c r="BM3814" s="9"/>
      <c r="BN3814" s="9"/>
      <c r="BO3814" s="9"/>
      <c r="BP3814" s="9"/>
      <c r="BQ3814" s="9"/>
      <c r="BR3814" s="9"/>
      <c r="BS3814" s="9"/>
      <c r="BT3814" s="9"/>
      <c r="BU3814" s="9"/>
      <c r="BV3814" s="9"/>
      <c r="BW3814" s="9"/>
      <c r="CB3814" s="10"/>
      <c r="CC3814" s="10"/>
      <c r="CD3814" s="10"/>
      <c r="CE3814" s="10"/>
      <c r="CF3814" s="11"/>
      <c r="CG3814" s="11"/>
      <c r="CH3814" s="11"/>
      <c r="CI3814" s="11"/>
      <c r="CJ3814" s="10"/>
      <c r="CK3814" s="10"/>
      <c r="CL3814" s="10"/>
      <c r="CM3814" s="10"/>
      <c r="CN3814" s="10"/>
      <c r="CO3814" s="10"/>
      <c r="CP3814" s="10"/>
      <c r="CQ3814" s="10"/>
      <c r="CR3814" s="10"/>
      <c r="CS3814" s="10"/>
      <c r="CT3814" s="10"/>
      <c r="CU3814" s="10"/>
      <c r="CV3814" s="9"/>
      <c r="CW3814" s="9"/>
      <c r="CX3814" s="9"/>
      <c r="CY3814" s="9"/>
    </row>
    <row r="3815" spans="31:103" ht="18" customHeight="1">
      <c r="AE3815" s="16"/>
      <c r="AF3815" s="16"/>
      <c r="AG3815" s="16"/>
      <c r="AH3815" s="16"/>
      <c r="AI3815" s="16"/>
      <c r="AJ3815" s="16"/>
      <c r="AK3815" s="16"/>
      <c r="AL3815" s="16"/>
      <c r="AM3815" s="16"/>
      <c r="AN3815" s="16"/>
      <c r="AO3815" s="16"/>
      <c r="AP3815" s="16"/>
      <c r="AQ3815" s="15"/>
      <c r="AV3815" s="9"/>
      <c r="AW3815" s="9"/>
      <c r="AX3815" s="9"/>
      <c r="AY3815" s="9"/>
      <c r="AZ3815" s="9"/>
      <c r="BA3815" s="9"/>
      <c r="BB3815" s="9"/>
      <c r="BC3815" s="9"/>
      <c r="BD3815" s="9"/>
      <c r="BE3815" s="9"/>
      <c r="BF3815" s="9"/>
      <c r="BG3815" s="9"/>
      <c r="BH3815" s="9"/>
      <c r="BI3815" s="9"/>
      <c r="BJ3815" s="9"/>
      <c r="BK3815" s="9"/>
      <c r="BL3815" s="9"/>
      <c r="BM3815" s="9"/>
      <c r="BN3815" s="9"/>
      <c r="BO3815" s="9"/>
      <c r="BP3815" s="9"/>
      <c r="BQ3815" s="9"/>
      <c r="BR3815" s="9"/>
      <c r="BS3815" s="9"/>
      <c r="BT3815" s="9"/>
      <c r="BU3815" s="9"/>
      <c r="BV3815" s="9"/>
      <c r="BW3815" s="9"/>
      <c r="CB3815" s="10"/>
      <c r="CC3815" s="10"/>
      <c r="CD3815" s="10"/>
      <c r="CE3815" s="10"/>
      <c r="CF3815" s="11"/>
      <c r="CG3815" s="11"/>
      <c r="CH3815" s="11"/>
      <c r="CI3815" s="11"/>
      <c r="CJ3815" s="10"/>
      <c r="CK3815" s="10"/>
      <c r="CL3815" s="10"/>
      <c r="CM3815" s="10"/>
      <c r="CN3815" s="10"/>
      <c r="CO3815" s="10"/>
      <c r="CP3815" s="10"/>
      <c r="CQ3815" s="10"/>
      <c r="CR3815" s="10"/>
      <c r="CS3815" s="10"/>
      <c r="CT3815" s="10"/>
      <c r="CU3815" s="10"/>
      <c r="CV3815" s="9"/>
      <c r="CW3815" s="9"/>
      <c r="CX3815" s="9"/>
      <c r="CY3815" s="9"/>
    </row>
    <row r="3816" spans="31:103" ht="18" customHeight="1">
      <c r="AE3816" s="16"/>
      <c r="AF3816" s="16"/>
      <c r="AG3816" s="16"/>
      <c r="AH3816" s="16"/>
      <c r="AI3816" s="16"/>
      <c r="AJ3816" s="16"/>
      <c r="AK3816" s="16"/>
      <c r="AL3816" s="16"/>
      <c r="AM3816" s="16"/>
      <c r="AN3816" s="16"/>
      <c r="AO3816" s="16"/>
      <c r="AP3816" s="16"/>
      <c r="AQ3816" s="15"/>
      <c r="AV3816" s="9"/>
      <c r="AW3816" s="9"/>
      <c r="AX3816" s="9"/>
      <c r="AY3816" s="9"/>
      <c r="AZ3816" s="9"/>
      <c r="BA3816" s="9"/>
      <c r="BB3816" s="9"/>
      <c r="BC3816" s="9"/>
      <c r="BD3816" s="9"/>
      <c r="BE3816" s="9"/>
      <c r="BF3816" s="9"/>
      <c r="BG3816" s="9"/>
      <c r="BH3816" s="9"/>
      <c r="BI3816" s="9"/>
      <c r="BJ3816" s="9"/>
      <c r="BK3816" s="9"/>
      <c r="BL3816" s="9"/>
      <c r="BM3816" s="9"/>
      <c r="BN3816" s="9"/>
      <c r="BO3816" s="9"/>
      <c r="BP3816" s="9"/>
      <c r="BQ3816" s="9"/>
      <c r="BR3816" s="9"/>
      <c r="BS3816" s="9"/>
      <c r="BT3816" s="9"/>
      <c r="BU3816" s="9"/>
      <c r="BV3816" s="9"/>
      <c r="BW3816" s="9"/>
      <c r="CB3816" s="10"/>
      <c r="CC3816" s="10"/>
      <c r="CD3816" s="10"/>
      <c r="CE3816" s="10"/>
      <c r="CF3816" s="11"/>
      <c r="CG3816" s="11"/>
      <c r="CH3816" s="11"/>
      <c r="CI3816" s="11"/>
      <c r="CJ3816" s="10"/>
      <c r="CK3816" s="10"/>
      <c r="CL3816" s="10"/>
      <c r="CM3816" s="10"/>
      <c r="CN3816" s="10"/>
      <c r="CO3816" s="10"/>
      <c r="CP3816" s="10"/>
      <c r="CQ3816" s="10"/>
      <c r="CR3816" s="10"/>
      <c r="CS3816" s="10"/>
      <c r="CT3816" s="10"/>
      <c r="CU3816" s="10"/>
      <c r="CV3816" s="9"/>
      <c r="CW3816" s="9"/>
      <c r="CX3816" s="9"/>
      <c r="CY3816" s="9"/>
    </row>
    <row r="3817" spans="31:103" ht="18" customHeight="1">
      <c r="AE3817" s="16"/>
      <c r="AF3817" s="16"/>
      <c r="AG3817" s="16"/>
      <c r="AH3817" s="16"/>
      <c r="AI3817" s="16"/>
      <c r="AJ3817" s="16"/>
      <c r="AK3817" s="16"/>
      <c r="AL3817" s="16"/>
      <c r="AM3817" s="16"/>
      <c r="AN3817" s="16"/>
      <c r="AO3817" s="16"/>
      <c r="AP3817" s="16"/>
      <c r="AQ3817" s="15"/>
      <c r="AV3817" s="9"/>
      <c r="AW3817" s="9"/>
      <c r="AX3817" s="9"/>
      <c r="AY3817" s="9"/>
      <c r="AZ3817" s="9"/>
      <c r="BA3817" s="9"/>
      <c r="BB3817" s="9"/>
      <c r="BC3817" s="9"/>
      <c r="BD3817" s="9"/>
      <c r="BE3817" s="9"/>
      <c r="BF3817" s="9"/>
      <c r="BG3817" s="9"/>
      <c r="BH3817" s="9"/>
      <c r="BI3817" s="9"/>
      <c r="BJ3817" s="9"/>
      <c r="BK3817" s="9"/>
      <c r="BL3817" s="9"/>
      <c r="BM3817" s="9"/>
      <c r="BN3817" s="9"/>
      <c r="BO3817" s="9"/>
      <c r="BP3817" s="9"/>
      <c r="BQ3817" s="9"/>
      <c r="BR3817" s="9"/>
      <c r="BS3817" s="9"/>
      <c r="BT3817" s="9"/>
      <c r="BU3817" s="9"/>
      <c r="BV3817" s="9"/>
      <c r="BW3817" s="9"/>
      <c r="CB3817" s="10"/>
      <c r="CC3817" s="10"/>
      <c r="CD3817" s="10"/>
      <c r="CE3817" s="10"/>
      <c r="CF3817" s="11"/>
      <c r="CG3817" s="11"/>
      <c r="CH3817" s="11"/>
      <c r="CI3817" s="11"/>
      <c r="CJ3817" s="10"/>
      <c r="CK3817" s="10"/>
      <c r="CL3817" s="10"/>
      <c r="CM3817" s="10"/>
      <c r="CN3817" s="10"/>
      <c r="CO3817" s="10"/>
      <c r="CP3817" s="10"/>
      <c r="CQ3817" s="10"/>
      <c r="CR3817" s="10"/>
      <c r="CS3817" s="10"/>
      <c r="CT3817" s="10"/>
      <c r="CU3817" s="10"/>
      <c r="CV3817" s="9"/>
      <c r="CW3817" s="9"/>
      <c r="CX3817" s="9"/>
      <c r="CY3817" s="9"/>
    </row>
    <row r="3818" spans="31:103" ht="18" customHeight="1">
      <c r="AE3818" s="16"/>
      <c r="AF3818" s="16"/>
      <c r="AG3818" s="16"/>
      <c r="AH3818" s="16"/>
      <c r="AI3818" s="16"/>
      <c r="AJ3818" s="16"/>
      <c r="AK3818" s="16"/>
      <c r="AL3818" s="16"/>
      <c r="AM3818" s="16"/>
      <c r="AN3818" s="16"/>
      <c r="AO3818" s="16"/>
      <c r="AP3818" s="16"/>
      <c r="AQ3818" s="15"/>
      <c r="AV3818" s="9"/>
      <c r="AW3818" s="9"/>
      <c r="AX3818" s="9"/>
      <c r="AY3818" s="9"/>
      <c r="AZ3818" s="9"/>
      <c r="BA3818" s="9"/>
      <c r="BB3818" s="9"/>
      <c r="BC3818" s="9"/>
      <c r="BD3818" s="9"/>
      <c r="BE3818" s="9"/>
      <c r="BF3818" s="9"/>
      <c r="BG3818" s="9"/>
      <c r="BH3818" s="9"/>
      <c r="BI3818" s="9"/>
      <c r="BJ3818" s="9"/>
      <c r="BK3818" s="9"/>
      <c r="BL3818" s="9"/>
      <c r="BM3818" s="9"/>
      <c r="BN3818" s="9"/>
      <c r="BO3818" s="9"/>
      <c r="BP3818" s="9"/>
      <c r="BQ3818" s="9"/>
      <c r="BR3818" s="9"/>
      <c r="BS3818" s="9"/>
      <c r="BT3818" s="9"/>
      <c r="BU3818" s="9"/>
      <c r="BV3818" s="9"/>
      <c r="BW3818" s="9"/>
      <c r="CB3818" s="10"/>
      <c r="CC3818" s="10"/>
      <c r="CD3818" s="10"/>
      <c r="CE3818" s="10"/>
      <c r="CF3818" s="11"/>
      <c r="CG3818" s="11"/>
      <c r="CH3818" s="11"/>
      <c r="CI3818" s="11"/>
      <c r="CJ3818" s="10"/>
      <c r="CK3818" s="10"/>
      <c r="CL3818" s="10"/>
      <c r="CM3818" s="10"/>
      <c r="CN3818" s="10"/>
      <c r="CO3818" s="10"/>
      <c r="CP3818" s="10"/>
      <c r="CQ3818" s="10"/>
      <c r="CR3818" s="10"/>
      <c r="CS3818" s="10"/>
      <c r="CT3818" s="10"/>
      <c r="CU3818" s="10"/>
      <c r="CV3818" s="9"/>
      <c r="CW3818" s="9"/>
      <c r="CX3818" s="9"/>
      <c r="CY3818" s="9"/>
    </row>
    <row r="3819" spans="31:103" ht="18" customHeight="1">
      <c r="AE3819" s="16"/>
      <c r="AF3819" s="16"/>
      <c r="AG3819" s="16"/>
      <c r="AH3819" s="16"/>
      <c r="AI3819" s="16"/>
      <c r="AJ3819" s="16"/>
      <c r="AK3819" s="16"/>
      <c r="AL3819" s="16"/>
      <c r="AM3819" s="16"/>
      <c r="AN3819" s="16"/>
      <c r="AO3819" s="16"/>
      <c r="AP3819" s="16"/>
      <c r="AQ3819" s="15"/>
      <c r="AV3819" s="9"/>
      <c r="AW3819" s="9"/>
      <c r="AX3819" s="9"/>
      <c r="AY3819" s="9"/>
      <c r="AZ3819" s="9"/>
      <c r="BA3819" s="9"/>
      <c r="BB3819" s="9"/>
      <c r="BC3819" s="9"/>
      <c r="BD3819" s="9"/>
      <c r="BE3819" s="9"/>
      <c r="BF3819" s="9"/>
      <c r="BG3819" s="9"/>
      <c r="BH3819" s="9"/>
      <c r="BI3819" s="9"/>
      <c r="BJ3819" s="9"/>
      <c r="BK3819" s="9"/>
      <c r="BL3819" s="9"/>
      <c r="BM3819" s="9"/>
      <c r="BN3819" s="9"/>
      <c r="BO3819" s="9"/>
      <c r="BP3819" s="9"/>
      <c r="BQ3819" s="9"/>
      <c r="BR3819" s="9"/>
      <c r="BS3819" s="9"/>
      <c r="BT3819" s="9"/>
      <c r="BU3819" s="9"/>
      <c r="BV3819" s="9"/>
      <c r="BW3819" s="9"/>
      <c r="CB3819" s="10"/>
      <c r="CC3819" s="10"/>
      <c r="CD3819" s="10"/>
      <c r="CE3819" s="10"/>
      <c r="CF3819" s="11"/>
      <c r="CG3819" s="11"/>
      <c r="CH3819" s="11"/>
      <c r="CI3819" s="11"/>
      <c r="CJ3819" s="10"/>
      <c r="CK3819" s="10"/>
      <c r="CL3819" s="10"/>
      <c r="CM3819" s="10"/>
      <c r="CN3819" s="10"/>
      <c r="CO3819" s="10"/>
      <c r="CP3819" s="10"/>
      <c r="CQ3819" s="10"/>
      <c r="CR3819" s="10"/>
      <c r="CS3819" s="10"/>
      <c r="CT3819" s="10"/>
      <c r="CU3819" s="10"/>
      <c r="CV3819" s="9"/>
      <c r="CW3819" s="9"/>
      <c r="CX3819" s="9"/>
      <c r="CY3819" s="9"/>
    </row>
    <row r="3820" spans="31:103" ht="18" customHeight="1">
      <c r="AE3820" s="16"/>
      <c r="AF3820" s="16"/>
      <c r="AG3820" s="16"/>
      <c r="AH3820" s="16"/>
      <c r="AI3820" s="16"/>
      <c r="AJ3820" s="16"/>
      <c r="AK3820" s="16"/>
      <c r="AL3820" s="16"/>
      <c r="AM3820" s="16"/>
      <c r="AN3820" s="16"/>
      <c r="AO3820" s="16"/>
      <c r="AP3820" s="16"/>
      <c r="AQ3820" s="15"/>
      <c r="AV3820" s="9"/>
      <c r="AW3820" s="9"/>
      <c r="AX3820" s="9"/>
      <c r="AY3820" s="9"/>
      <c r="AZ3820" s="9"/>
      <c r="BA3820" s="9"/>
      <c r="BB3820" s="9"/>
      <c r="BC3820" s="9"/>
      <c r="BD3820" s="9"/>
      <c r="BE3820" s="9"/>
      <c r="BF3820" s="9"/>
      <c r="BG3820" s="9"/>
      <c r="BH3820" s="9"/>
      <c r="BI3820" s="9"/>
      <c r="BJ3820" s="9"/>
      <c r="BK3820" s="9"/>
      <c r="BL3820" s="9"/>
      <c r="BM3820" s="9"/>
      <c r="BN3820" s="9"/>
      <c r="BO3820" s="9"/>
      <c r="BP3820" s="9"/>
      <c r="BQ3820" s="9"/>
      <c r="BR3820" s="9"/>
      <c r="BS3820" s="9"/>
      <c r="BT3820" s="9"/>
      <c r="BU3820" s="9"/>
      <c r="BV3820" s="9"/>
      <c r="BW3820" s="9"/>
      <c r="CB3820" s="10"/>
      <c r="CC3820" s="10"/>
      <c r="CD3820" s="10"/>
      <c r="CE3820" s="10"/>
      <c r="CF3820" s="11"/>
      <c r="CG3820" s="11"/>
      <c r="CH3820" s="11"/>
      <c r="CI3820" s="11"/>
      <c r="CJ3820" s="10"/>
      <c r="CK3820" s="10"/>
      <c r="CL3820" s="10"/>
      <c r="CM3820" s="10"/>
      <c r="CN3820" s="10"/>
      <c r="CO3820" s="10"/>
      <c r="CP3820" s="10"/>
      <c r="CQ3820" s="10"/>
      <c r="CR3820" s="10"/>
      <c r="CS3820" s="10"/>
      <c r="CT3820" s="10"/>
      <c r="CU3820" s="10"/>
      <c r="CV3820" s="9"/>
      <c r="CW3820" s="9"/>
      <c r="CX3820" s="9"/>
      <c r="CY3820" s="9"/>
    </row>
    <row r="3821" spans="31:103" ht="18" customHeight="1">
      <c r="AE3821" s="16"/>
      <c r="AF3821" s="16"/>
      <c r="AG3821" s="16"/>
      <c r="AH3821" s="16"/>
      <c r="AI3821" s="16"/>
      <c r="AJ3821" s="16"/>
      <c r="AK3821" s="16"/>
      <c r="AL3821" s="16"/>
      <c r="AM3821" s="16"/>
      <c r="AN3821" s="16"/>
      <c r="AO3821" s="16"/>
      <c r="AP3821" s="16"/>
      <c r="AQ3821" s="15"/>
      <c r="AV3821" s="9"/>
      <c r="AW3821" s="9"/>
      <c r="AX3821" s="9"/>
      <c r="AY3821" s="9"/>
      <c r="AZ3821" s="9"/>
      <c r="BA3821" s="9"/>
      <c r="BB3821" s="9"/>
      <c r="BC3821" s="9"/>
      <c r="BD3821" s="9"/>
      <c r="BE3821" s="9"/>
      <c r="BF3821" s="9"/>
      <c r="BG3821" s="9"/>
      <c r="BH3821" s="9"/>
      <c r="BI3821" s="9"/>
      <c r="BJ3821" s="9"/>
      <c r="BK3821" s="9"/>
      <c r="BL3821" s="9"/>
      <c r="BM3821" s="9"/>
      <c r="BN3821" s="9"/>
      <c r="BO3821" s="9"/>
      <c r="BP3821" s="9"/>
      <c r="BQ3821" s="9"/>
      <c r="BR3821" s="9"/>
      <c r="BS3821" s="9"/>
      <c r="BT3821" s="9"/>
      <c r="BU3821" s="9"/>
      <c r="BV3821" s="9"/>
      <c r="BW3821" s="9"/>
      <c r="CB3821" s="10"/>
      <c r="CC3821" s="10"/>
      <c r="CD3821" s="10"/>
      <c r="CE3821" s="10"/>
      <c r="CF3821" s="11"/>
      <c r="CG3821" s="11"/>
      <c r="CH3821" s="11"/>
      <c r="CI3821" s="11"/>
      <c r="CJ3821" s="10"/>
      <c r="CK3821" s="10"/>
      <c r="CL3821" s="10"/>
      <c r="CM3821" s="10"/>
      <c r="CN3821" s="10"/>
      <c r="CO3821" s="10"/>
      <c r="CP3821" s="10"/>
      <c r="CQ3821" s="10"/>
      <c r="CR3821" s="10"/>
      <c r="CS3821" s="10"/>
      <c r="CT3821" s="10"/>
      <c r="CU3821" s="10"/>
      <c r="CV3821" s="9"/>
      <c r="CW3821" s="9"/>
      <c r="CX3821" s="9"/>
      <c r="CY3821" s="9"/>
    </row>
    <row r="3822" spans="31:103" ht="18" customHeight="1">
      <c r="AE3822" s="16"/>
      <c r="AF3822" s="16"/>
      <c r="AG3822" s="16"/>
      <c r="AH3822" s="16"/>
      <c r="AI3822" s="16"/>
      <c r="AJ3822" s="16"/>
      <c r="AK3822" s="16"/>
      <c r="AL3822" s="16"/>
      <c r="AM3822" s="16"/>
      <c r="AN3822" s="16"/>
      <c r="AO3822" s="16"/>
      <c r="AP3822" s="16"/>
      <c r="AQ3822" s="15"/>
      <c r="AV3822" s="9"/>
      <c r="AW3822" s="9"/>
      <c r="AX3822" s="9"/>
      <c r="AY3822" s="9"/>
      <c r="AZ3822" s="9"/>
      <c r="BA3822" s="9"/>
      <c r="BB3822" s="9"/>
      <c r="BC3822" s="9"/>
      <c r="BD3822" s="9"/>
      <c r="BE3822" s="9"/>
      <c r="BF3822" s="9"/>
      <c r="BG3822" s="9"/>
      <c r="BH3822" s="9"/>
      <c r="BI3822" s="9"/>
      <c r="BJ3822" s="9"/>
      <c r="BK3822" s="9"/>
      <c r="BL3822" s="9"/>
      <c r="BM3822" s="9"/>
      <c r="BN3822" s="9"/>
      <c r="BO3822" s="9"/>
      <c r="BP3822" s="9"/>
      <c r="BQ3822" s="9"/>
      <c r="BR3822" s="9"/>
      <c r="BS3822" s="9"/>
      <c r="BT3822" s="9"/>
      <c r="BU3822" s="9"/>
      <c r="BV3822" s="9"/>
      <c r="BW3822" s="9"/>
      <c r="CB3822" s="10"/>
      <c r="CC3822" s="10"/>
      <c r="CD3822" s="10"/>
      <c r="CE3822" s="10"/>
      <c r="CF3822" s="11"/>
      <c r="CG3822" s="11"/>
      <c r="CH3822" s="11"/>
      <c r="CI3822" s="11"/>
      <c r="CJ3822" s="10"/>
      <c r="CK3822" s="10"/>
      <c r="CL3822" s="10"/>
      <c r="CM3822" s="10"/>
      <c r="CN3822" s="10"/>
      <c r="CO3822" s="10"/>
      <c r="CP3822" s="10"/>
      <c r="CQ3822" s="10"/>
      <c r="CR3822" s="10"/>
      <c r="CS3822" s="10"/>
      <c r="CT3822" s="10"/>
      <c r="CU3822" s="10"/>
      <c r="CV3822" s="9"/>
      <c r="CW3822" s="9"/>
      <c r="CX3822" s="9"/>
      <c r="CY3822" s="9"/>
    </row>
    <row r="3823" spans="31:103" ht="18" customHeight="1">
      <c r="AE3823" s="16"/>
      <c r="AF3823" s="16"/>
      <c r="AG3823" s="16"/>
      <c r="AH3823" s="16"/>
      <c r="AI3823" s="16"/>
      <c r="AJ3823" s="16"/>
      <c r="AK3823" s="16"/>
      <c r="AL3823" s="16"/>
      <c r="AM3823" s="16"/>
      <c r="AN3823" s="16"/>
      <c r="AO3823" s="16"/>
      <c r="AP3823" s="16"/>
      <c r="AQ3823" s="15"/>
      <c r="AV3823" s="9"/>
      <c r="AW3823" s="9"/>
      <c r="AX3823" s="9"/>
      <c r="AY3823" s="9"/>
      <c r="AZ3823" s="9"/>
      <c r="BA3823" s="9"/>
      <c r="BB3823" s="9"/>
      <c r="BC3823" s="9"/>
      <c r="BD3823" s="9"/>
      <c r="BE3823" s="9"/>
      <c r="BF3823" s="9"/>
      <c r="BG3823" s="9"/>
      <c r="BH3823" s="9"/>
      <c r="BI3823" s="9"/>
      <c r="BJ3823" s="9"/>
      <c r="BK3823" s="9"/>
      <c r="BL3823" s="9"/>
      <c r="BM3823" s="9"/>
      <c r="BN3823" s="9"/>
      <c r="BO3823" s="9"/>
      <c r="BP3823" s="9"/>
      <c r="BQ3823" s="9"/>
      <c r="BR3823" s="9"/>
      <c r="BS3823" s="9"/>
      <c r="BT3823" s="9"/>
      <c r="BU3823" s="9"/>
      <c r="BV3823" s="9"/>
      <c r="BW3823" s="9"/>
      <c r="CB3823" s="10"/>
      <c r="CC3823" s="10"/>
      <c r="CD3823" s="10"/>
      <c r="CE3823" s="10"/>
      <c r="CF3823" s="11"/>
      <c r="CG3823" s="11"/>
      <c r="CH3823" s="11"/>
      <c r="CI3823" s="11"/>
      <c r="CJ3823" s="10"/>
      <c r="CK3823" s="10"/>
      <c r="CL3823" s="10"/>
      <c r="CM3823" s="10"/>
      <c r="CN3823" s="10"/>
      <c r="CO3823" s="10"/>
      <c r="CP3823" s="10"/>
      <c r="CQ3823" s="10"/>
      <c r="CR3823" s="10"/>
      <c r="CS3823" s="10"/>
      <c r="CT3823" s="10"/>
      <c r="CU3823" s="10"/>
      <c r="CV3823" s="9"/>
      <c r="CW3823" s="9"/>
      <c r="CX3823" s="9"/>
      <c r="CY3823" s="9"/>
    </row>
    <row r="3824" spans="31:103" ht="18" customHeight="1">
      <c r="AE3824" s="16"/>
      <c r="AF3824" s="16"/>
      <c r="AG3824" s="16"/>
      <c r="AH3824" s="16"/>
      <c r="AI3824" s="16"/>
      <c r="AJ3824" s="16"/>
      <c r="AK3824" s="16"/>
      <c r="AL3824" s="16"/>
      <c r="AM3824" s="16"/>
      <c r="AN3824" s="16"/>
      <c r="AO3824" s="16"/>
      <c r="AP3824" s="16"/>
      <c r="AQ3824" s="15"/>
      <c r="AV3824" s="9"/>
      <c r="AW3824" s="9"/>
      <c r="AX3824" s="9"/>
      <c r="AY3824" s="9"/>
      <c r="AZ3824" s="9"/>
      <c r="BA3824" s="9"/>
      <c r="BB3824" s="9"/>
      <c r="BC3824" s="9"/>
      <c r="BD3824" s="9"/>
      <c r="BE3824" s="9"/>
      <c r="BF3824" s="9"/>
      <c r="BG3824" s="9"/>
      <c r="BH3824" s="9"/>
      <c r="BI3824" s="9"/>
      <c r="BJ3824" s="9"/>
      <c r="BK3824" s="9"/>
      <c r="BL3824" s="9"/>
      <c r="BM3824" s="9"/>
      <c r="BN3824" s="9"/>
      <c r="BO3824" s="9"/>
      <c r="BP3824" s="9"/>
      <c r="BQ3824" s="9"/>
      <c r="BR3824" s="9"/>
      <c r="BS3824" s="9"/>
      <c r="BT3824" s="9"/>
      <c r="BU3824" s="9"/>
      <c r="BV3824" s="9"/>
      <c r="BW3824" s="9"/>
      <c r="CB3824" s="10"/>
      <c r="CC3824" s="10"/>
      <c r="CD3824" s="10"/>
      <c r="CE3824" s="10"/>
      <c r="CF3824" s="11"/>
      <c r="CG3824" s="11"/>
      <c r="CH3824" s="11"/>
      <c r="CI3824" s="11"/>
      <c r="CJ3824" s="10"/>
      <c r="CK3824" s="10"/>
      <c r="CL3824" s="10"/>
      <c r="CM3824" s="10"/>
      <c r="CN3824" s="10"/>
      <c r="CO3824" s="10"/>
      <c r="CP3824" s="10"/>
      <c r="CQ3824" s="10"/>
      <c r="CR3824" s="10"/>
      <c r="CS3824" s="10"/>
      <c r="CT3824" s="10"/>
      <c r="CU3824" s="10"/>
      <c r="CV3824" s="9"/>
      <c r="CW3824" s="9"/>
      <c r="CX3824" s="9"/>
      <c r="CY3824" s="9"/>
    </row>
    <row r="3825" spans="31:103" ht="18" customHeight="1">
      <c r="AE3825" s="16"/>
      <c r="AF3825" s="16"/>
      <c r="AG3825" s="16"/>
      <c r="AH3825" s="16"/>
      <c r="AI3825" s="16"/>
      <c r="AJ3825" s="16"/>
      <c r="AK3825" s="16"/>
      <c r="AL3825" s="16"/>
      <c r="AM3825" s="16"/>
      <c r="AN3825" s="16"/>
      <c r="AO3825" s="16"/>
      <c r="AP3825" s="16"/>
      <c r="AQ3825" s="15"/>
      <c r="AV3825" s="9"/>
      <c r="AW3825" s="9"/>
      <c r="AX3825" s="9"/>
      <c r="AY3825" s="9"/>
      <c r="AZ3825" s="9"/>
      <c r="BA3825" s="9"/>
      <c r="BB3825" s="9"/>
      <c r="BC3825" s="9"/>
      <c r="BD3825" s="9"/>
      <c r="BE3825" s="9"/>
      <c r="BF3825" s="9"/>
      <c r="BG3825" s="9"/>
      <c r="BH3825" s="9"/>
      <c r="BI3825" s="9"/>
      <c r="BJ3825" s="9"/>
      <c r="BK3825" s="9"/>
      <c r="BL3825" s="9"/>
      <c r="BM3825" s="9"/>
      <c r="BN3825" s="9"/>
      <c r="BO3825" s="9"/>
      <c r="BP3825" s="9"/>
      <c r="BQ3825" s="9"/>
      <c r="BR3825" s="9"/>
      <c r="BS3825" s="9"/>
      <c r="BT3825" s="9"/>
      <c r="BU3825" s="9"/>
      <c r="BV3825" s="9"/>
      <c r="BW3825" s="9"/>
      <c r="CB3825" s="10"/>
      <c r="CC3825" s="10"/>
      <c r="CD3825" s="10"/>
      <c r="CE3825" s="10"/>
      <c r="CF3825" s="11"/>
      <c r="CG3825" s="11"/>
      <c r="CH3825" s="11"/>
      <c r="CI3825" s="11"/>
      <c r="CJ3825" s="10"/>
      <c r="CK3825" s="10"/>
      <c r="CL3825" s="10"/>
      <c r="CM3825" s="10"/>
      <c r="CN3825" s="10"/>
      <c r="CO3825" s="10"/>
      <c r="CP3825" s="10"/>
      <c r="CQ3825" s="10"/>
      <c r="CR3825" s="10"/>
      <c r="CS3825" s="10"/>
      <c r="CT3825" s="10"/>
      <c r="CU3825" s="10"/>
      <c r="CV3825" s="9"/>
      <c r="CW3825" s="9"/>
      <c r="CX3825" s="9"/>
      <c r="CY3825" s="9"/>
    </row>
    <row r="3826" spans="31:103" ht="18" customHeight="1">
      <c r="AE3826" s="16"/>
      <c r="AF3826" s="16"/>
      <c r="AG3826" s="16"/>
      <c r="AH3826" s="16"/>
      <c r="AI3826" s="16"/>
      <c r="AJ3826" s="16"/>
      <c r="AK3826" s="16"/>
      <c r="AL3826" s="16"/>
      <c r="AM3826" s="16"/>
      <c r="AN3826" s="16"/>
      <c r="AO3826" s="16"/>
      <c r="AP3826" s="16"/>
      <c r="AQ3826" s="15"/>
      <c r="AV3826" s="9"/>
      <c r="AW3826" s="9"/>
      <c r="AX3826" s="9"/>
      <c r="AY3826" s="9"/>
      <c r="AZ3826" s="9"/>
      <c r="BA3826" s="9"/>
      <c r="BB3826" s="9"/>
      <c r="BC3826" s="9"/>
      <c r="BD3826" s="9"/>
      <c r="BE3826" s="9"/>
      <c r="BF3826" s="9"/>
      <c r="BG3826" s="9"/>
      <c r="BH3826" s="9"/>
      <c r="BI3826" s="9"/>
      <c r="BJ3826" s="9"/>
      <c r="BK3826" s="9"/>
      <c r="BL3826" s="9"/>
      <c r="BM3826" s="9"/>
      <c r="BN3826" s="9"/>
      <c r="BO3826" s="9"/>
      <c r="BP3826" s="9"/>
      <c r="BQ3826" s="9"/>
      <c r="BR3826" s="9"/>
      <c r="BS3826" s="9"/>
      <c r="BT3826" s="9"/>
      <c r="BU3826" s="9"/>
      <c r="BV3826" s="9"/>
      <c r="BW3826" s="9"/>
      <c r="CB3826" s="10"/>
      <c r="CC3826" s="10"/>
      <c r="CD3826" s="10"/>
      <c r="CE3826" s="10"/>
      <c r="CF3826" s="11"/>
      <c r="CG3826" s="11"/>
      <c r="CH3826" s="11"/>
      <c r="CI3826" s="11"/>
      <c r="CJ3826" s="10"/>
      <c r="CK3826" s="10"/>
      <c r="CL3826" s="10"/>
      <c r="CM3826" s="10"/>
      <c r="CN3826" s="10"/>
      <c r="CO3826" s="10"/>
      <c r="CP3826" s="10"/>
      <c r="CQ3826" s="10"/>
      <c r="CR3826" s="10"/>
      <c r="CS3826" s="10"/>
      <c r="CT3826" s="10"/>
      <c r="CU3826" s="10"/>
      <c r="CV3826" s="9"/>
      <c r="CW3826" s="9"/>
      <c r="CX3826" s="9"/>
      <c r="CY3826" s="9"/>
    </row>
    <row r="3827" spans="31:103" ht="18" customHeight="1">
      <c r="AE3827" s="16"/>
      <c r="AF3827" s="16"/>
      <c r="AG3827" s="16"/>
      <c r="AH3827" s="16"/>
      <c r="AI3827" s="16"/>
      <c r="AJ3827" s="16"/>
      <c r="AK3827" s="16"/>
      <c r="AL3827" s="16"/>
      <c r="AM3827" s="16"/>
      <c r="AN3827" s="16"/>
      <c r="AO3827" s="16"/>
      <c r="AP3827" s="16"/>
      <c r="AQ3827" s="15"/>
      <c r="AV3827" s="9"/>
      <c r="AW3827" s="9"/>
      <c r="AX3827" s="9"/>
      <c r="AY3827" s="9"/>
      <c r="AZ3827" s="9"/>
      <c r="BA3827" s="9"/>
      <c r="BB3827" s="9"/>
      <c r="BC3827" s="9"/>
      <c r="BD3827" s="9"/>
      <c r="BE3827" s="9"/>
      <c r="BF3827" s="9"/>
      <c r="BG3827" s="9"/>
      <c r="BH3827" s="9"/>
      <c r="BI3827" s="9"/>
      <c r="BJ3827" s="9"/>
      <c r="BK3827" s="9"/>
      <c r="BL3827" s="9"/>
      <c r="BM3827" s="9"/>
      <c r="BN3827" s="9"/>
      <c r="BO3827" s="9"/>
      <c r="BP3827" s="9"/>
      <c r="BQ3827" s="9"/>
      <c r="BR3827" s="9"/>
      <c r="BS3827" s="9"/>
      <c r="BT3827" s="9"/>
      <c r="BU3827" s="9"/>
      <c r="BV3827" s="9"/>
      <c r="BW3827" s="9"/>
      <c r="CB3827" s="10"/>
      <c r="CC3827" s="10"/>
      <c r="CD3827" s="10"/>
      <c r="CE3827" s="10"/>
      <c r="CF3827" s="11"/>
      <c r="CG3827" s="11"/>
      <c r="CH3827" s="11"/>
      <c r="CI3827" s="11"/>
      <c r="CJ3827" s="10"/>
      <c r="CK3827" s="10"/>
      <c r="CL3827" s="10"/>
      <c r="CM3827" s="10"/>
      <c r="CN3827" s="10"/>
      <c r="CO3827" s="10"/>
      <c r="CP3827" s="10"/>
      <c r="CQ3827" s="10"/>
      <c r="CR3827" s="10"/>
      <c r="CS3827" s="10"/>
      <c r="CT3827" s="10"/>
      <c r="CU3827" s="10"/>
      <c r="CV3827" s="9"/>
      <c r="CW3827" s="9"/>
      <c r="CX3827" s="9"/>
      <c r="CY3827" s="9"/>
    </row>
    <row r="3828" spans="31:103" ht="18" customHeight="1">
      <c r="AE3828" s="16"/>
      <c r="AF3828" s="16"/>
      <c r="AG3828" s="16"/>
      <c r="AH3828" s="16"/>
      <c r="AI3828" s="16"/>
      <c r="AJ3828" s="16"/>
      <c r="AK3828" s="16"/>
      <c r="AL3828" s="16"/>
      <c r="AM3828" s="16"/>
      <c r="AN3828" s="16"/>
      <c r="AO3828" s="16"/>
      <c r="AP3828" s="16"/>
      <c r="AQ3828" s="15"/>
      <c r="AV3828" s="9"/>
      <c r="AW3828" s="9"/>
      <c r="AX3828" s="9"/>
      <c r="AY3828" s="9"/>
      <c r="AZ3828" s="9"/>
      <c r="BA3828" s="9"/>
      <c r="BB3828" s="9"/>
      <c r="BC3828" s="9"/>
      <c r="BD3828" s="9"/>
      <c r="BE3828" s="9"/>
      <c r="BF3828" s="9"/>
      <c r="BG3828" s="9"/>
      <c r="BH3828" s="9"/>
      <c r="BI3828" s="9"/>
      <c r="BJ3828" s="9"/>
      <c r="BK3828" s="9"/>
      <c r="BL3828" s="9"/>
      <c r="BM3828" s="9"/>
      <c r="BN3828" s="9"/>
      <c r="BO3828" s="9"/>
      <c r="BP3828" s="9"/>
      <c r="BQ3828" s="9"/>
      <c r="BR3828" s="9"/>
      <c r="BS3828" s="9"/>
      <c r="BT3828" s="9"/>
      <c r="BU3828" s="9"/>
      <c r="BV3828" s="9"/>
      <c r="BW3828" s="9"/>
      <c r="CB3828" s="10"/>
      <c r="CC3828" s="10"/>
      <c r="CD3828" s="10"/>
      <c r="CE3828" s="10"/>
      <c r="CF3828" s="11"/>
      <c r="CG3828" s="11"/>
      <c r="CH3828" s="11"/>
      <c r="CI3828" s="11"/>
      <c r="CJ3828" s="10"/>
      <c r="CK3828" s="10"/>
      <c r="CL3828" s="10"/>
      <c r="CM3828" s="10"/>
      <c r="CN3828" s="10"/>
      <c r="CO3828" s="10"/>
      <c r="CP3828" s="10"/>
      <c r="CQ3828" s="10"/>
      <c r="CR3828" s="10"/>
      <c r="CS3828" s="10"/>
      <c r="CT3828" s="10"/>
      <c r="CU3828" s="10"/>
      <c r="CV3828" s="9"/>
      <c r="CW3828" s="9"/>
      <c r="CX3828" s="9"/>
      <c r="CY3828" s="9"/>
    </row>
    <row r="3829" spans="31:103" ht="18" customHeight="1">
      <c r="AE3829" s="16"/>
      <c r="AF3829" s="16"/>
      <c r="AG3829" s="16"/>
      <c r="AH3829" s="16"/>
      <c r="AI3829" s="16"/>
      <c r="AJ3829" s="16"/>
      <c r="AK3829" s="16"/>
      <c r="AL3829" s="16"/>
      <c r="AM3829" s="16"/>
      <c r="AN3829" s="16"/>
      <c r="AO3829" s="16"/>
      <c r="AP3829" s="16"/>
      <c r="AQ3829" s="15"/>
      <c r="AV3829" s="9"/>
      <c r="AW3829" s="9"/>
      <c r="AX3829" s="9"/>
      <c r="AY3829" s="9"/>
      <c r="AZ3829" s="9"/>
      <c r="BA3829" s="9"/>
      <c r="BB3829" s="9"/>
      <c r="BC3829" s="9"/>
      <c r="BD3829" s="9"/>
      <c r="BE3829" s="9"/>
      <c r="BF3829" s="9"/>
      <c r="BG3829" s="9"/>
      <c r="BH3829" s="9"/>
      <c r="BI3829" s="9"/>
      <c r="BJ3829" s="9"/>
      <c r="BK3829" s="9"/>
      <c r="BL3829" s="9"/>
      <c r="BM3829" s="9"/>
      <c r="BN3829" s="9"/>
      <c r="BO3829" s="9"/>
      <c r="BP3829" s="9"/>
      <c r="BQ3829" s="9"/>
      <c r="BR3829" s="9"/>
      <c r="BS3829" s="9"/>
      <c r="BT3829" s="9"/>
      <c r="BU3829" s="9"/>
      <c r="BV3829" s="9"/>
      <c r="BW3829" s="9"/>
      <c r="CB3829" s="10"/>
      <c r="CC3829" s="10"/>
      <c r="CD3829" s="10"/>
      <c r="CE3829" s="10"/>
      <c r="CF3829" s="11"/>
      <c r="CG3829" s="11"/>
      <c r="CH3829" s="11"/>
      <c r="CI3829" s="11"/>
      <c r="CJ3829" s="10"/>
      <c r="CK3829" s="10"/>
      <c r="CL3829" s="10"/>
      <c r="CM3829" s="10"/>
      <c r="CN3829" s="10"/>
      <c r="CO3829" s="10"/>
      <c r="CP3829" s="10"/>
      <c r="CQ3829" s="10"/>
      <c r="CR3829" s="10"/>
      <c r="CS3829" s="10"/>
      <c r="CT3829" s="10"/>
      <c r="CU3829" s="10"/>
      <c r="CV3829" s="9"/>
      <c r="CW3829" s="9"/>
      <c r="CX3829" s="9"/>
      <c r="CY3829" s="9"/>
    </row>
    <row r="3830" spans="31:103" ht="18" customHeight="1">
      <c r="AE3830" s="16"/>
      <c r="AF3830" s="16"/>
      <c r="AG3830" s="16"/>
      <c r="AH3830" s="16"/>
      <c r="AI3830" s="16"/>
      <c r="AJ3830" s="16"/>
      <c r="AK3830" s="16"/>
      <c r="AL3830" s="16"/>
      <c r="AM3830" s="16"/>
      <c r="AN3830" s="16"/>
      <c r="AO3830" s="16"/>
      <c r="AP3830" s="16"/>
      <c r="AQ3830" s="15"/>
      <c r="AV3830" s="9"/>
      <c r="AW3830" s="9"/>
      <c r="AX3830" s="9"/>
      <c r="AY3830" s="9"/>
      <c r="AZ3830" s="9"/>
      <c r="BA3830" s="9"/>
      <c r="BB3830" s="9"/>
      <c r="BC3830" s="9"/>
      <c r="BD3830" s="9"/>
      <c r="BE3830" s="9"/>
      <c r="BF3830" s="9"/>
      <c r="BG3830" s="9"/>
      <c r="BH3830" s="9"/>
      <c r="BI3830" s="9"/>
      <c r="BJ3830" s="9"/>
      <c r="BK3830" s="9"/>
      <c r="BL3830" s="9"/>
      <c r="BM3830" s="9"/>
      <c r="BN3830" s="9"/>
      <c r="BO3830" s="9"/>
      <c r="BP3830" s="9"/>
      <c r="BQ3830" s="9"/>
      <c r="BR3830" s="9"/>
      <c r="BS3830" s="9"/>
      <c r="BT3830" s="9"/>
      <c r="BU3830" s="9"/>
      <c r="BV3830" s="9"/>
      <c r="BW3830" s="9"/>
      <c r="CB3830" s="10"/>
      <c r="CC3830" s="10"/>
      <c r="CD3830" s="10"/>
      <c r="CE3830" s="10"/>
      <c r="CF3830" s="11"/>
      <c r="CG3830" s="11"/>
      <c r="CH3830" s="11"/>
      <c r="CI3830" s="11"/>
      <c r="CJ3830" s="10"/>
      <c r="CK3830" s="10"/>
      <c r="CL3830" s="10"/>
      <c r="CM3830" s="10"/>
      <c r="CN3830" s="10"/>
      <c r="CO3830" s="10"/>
      <c r="CP3830" s="10"/>
      <c r="CQ3830" s="10"/>
      <c r="CR3830" s="10"/>
      <c r="CS3830" s="10"/>
      <c r="CT3830" s="10"/>
      <c r="CU3830" s="10"/>
      <c r="CV3830" s="9"/>
      <c r="CW3830" s="9"/>
      <c r="CX3830" s="9"/>
      <c r="CY3830" s="9"/>
    </row>
    <row r="3831" spans="31:103" ht="18" customHeight="1">
      <c r="AE3831" s="16"/>
      <c r="AF3831" s="16"/>
      <c r="AG3831" s="16"/>
      <c r="AH3831" s="16"/>
      <c r="AI3831" s="16"/>
      <c r="AJ3831" s="16"/>
      <c r="AK3831" s="16"/>
      <c r="AL3831" s="16"/>
      <c r="AM3831" s="16"/>
      <c r="AN3831" s="16"/>
      <c r="AO3831" s="16"/>
      <c r="AP3831" s="16"/>
      <c r="AQ3831" s="15"/>
      <c r="AV3831" s="9"/>
      <c r="AW3831" s="9"/>
      <c r="AX3831" s="9"/>
      <c r="AY3831" s="9"/>
      <c r="AZ3831" s="9"/>
      <c r="BA3831" s="9"/>
      <c r="BB3831" s="9"/>
      <c r="BC3831" s="9"/>
      <c r="BD3831" s="9"/>
      <c r="BE3831" s="9"/>
      <c r="BF3831" s="9"/>
      <c r="BG3831" s="9"/>
      <c r="BH3831" s="9"/>
      <c r="BI3831" s="9"/>
      <c r="BJ3831" s="9"/>
      <c r="BK3831" s="9"/>
      <c r="BL3831" s="9"/>
      <c r="BM3831" s="9"/>
      <c r="BN3831" s="9"/>
      <c r="BO3831" s="9"/>
      <c r="BP3831" s="9"/>
      <c r="BQ3831" s="9"/>
      <c r="BR3831" s="9"/>
      <c r="BS3831" s="9"/>
      <c r="BT3831" s="9"/>
      <c r="BU3831" s="9"/>
      <c r="BV3831" s="9"/>
      <c r="BW3831" s="9"/>
      <c r="CB3831" s="10"/>
      <c r="CC3831" s="10"/>
      <c r="CD3831" s="10"/>
      <c r="CE3831" s="10"/>
      <c r="CF3831" s="11"/>
      <c r="CG3831" s="11"/>
      <c r="CH3831" s="11"/>
      <c r="CI3831" s="11"/>
      <c r="CJ3831" s="10"/>
      <c r="CK3831" s="10"/>
      <c r="CL3831" s="10"/>
      <c r="CM3831" s="10"/>
      <c r="CN3831" s="10"/>
      <c r="CO3831" s="10"/>
      <c r="CP3831" s="10"/>
      <c r="CQ3831" s="10"/>
      <c r="CR3831" s="10"/>
      <c r="CS3831" s="10"/>
      <c r="CT3831" s="10"/>
      <c r="CU3831" s="10"/>
      <c r="CV3831" s="9"/>
      <c r="CW3831" s="9"/>
      <c r="CX3831" s="9"/>
      <c r="CY3831" s="9"/>
    </row>
    <row r="3832" spans="31:103" ht="18" customHeight="1">
      <c r="AE3832" s="16"/>
      <c r="AF3832" s="16"/>
      <c r="AG3832" s="16"/>
      <c r="AH3832" s="16"/>
      <c r="AI3832" s="16"/>
      <c r="AJ3832" s="16"/>
      <c r="AK3832" s="16"/>
      <c r="AL3832" s="16"/>
      <c r="AM3832" s="16"/>
      <c r="AN3832" s="16"/>
      <c r="AO3832" s="16"/>
      <c r="AP3832" s="16"/>
      <c r="AQ3832" s="15"/>
      <c r="AV3832" s="9"/>
      <c r="AW3832" s="9"/>
      <c r="AX3832" s="9"/>
      <c r="AY3832" s="9"/>
      <c r="AZ3832" s="9"/>
      <c r="BA3832" s="9"/>
      <c r="BB3832" s="9"/>
      <c r="BC3832" s="9"/>
      <c r="BD3832" s="9"/>
      <c r="BE3832" s="9"/>
      <c r="BF3832" s="9"/>
      <c r="BG3832" s="9"/>
      <c r="BH3832" s="9"/>
      <c r="BI3832" s="9"/>
      <c r="BJ3832" s="9"/>
      <c r="BK3832" s="9"/>
      <c r="BL3832" s="9"/>
      <c r="BM3832" s="9"/>
      <c r="BN3832" s="9"/>
      <c r="BO3832" s="9"/>
      <c r="BP3832" s="9"/>
      <c r="BQ3832" s="9"/>
      <c r="BR3832" s="9"/>
      <c r="BS3832" s="9"/>
      <c r="BT3832" s="9"/>
      <c r="BU3832" s="9"/>
      <c r="BV3832" s="9"/>
      <c r="BW3832" s="9"/>
      <c r="CB3832" s="10"/>
      <c r="CC3832" s="10"/>
      <c r="CD3832" s="10"/>
      <c r="CE3832" s="10"/>
      <c r="CF3832" s="11"/>
      <c r="CG3832" s="11"/>
      <c r="CH3832" s="11"/>
      <c r="CI3832" s="11"/>
      <c r="CJ3832" s="10"/>
      <c r="CK3832" s="10"/>
      <c r="CL3832" s="10"/>
      <c r="CM3832" s="10"/>
      <c r="CN3832" s="10"/>
      <c r="CO3832" s="10"/>
      <c r="CP3832" s="10"/>
      <c r="CQ3832" s="10"/>
      <c r="CR3832" s="10"/>
      <c r="CS3832" s="10"/>
      <c r="CT3832" s="10"/>
      <c r="CU3832" s="10"/>
      <c r="CV3832" s="9"/>
      <c r="CW3832" s="9"/>
      <c r="CX3832" s="9"/>
      <c r="CY3832" s="9"/>
    </row>
    <row r="3833" spans="31:103" ht="18" customHeight="1">
      <c r="AE3833" s="16"/>
      <c r="AF3833" s="16"/>
      <c r="AG3833" s="16"/>
      <c r="AH3833" s="16"/>
      <c r="AI3833" s="16"/>
      <c r="AJ3833" s="16"/>
      <c r="AK3833" s="16"/>
      <c r="AL3833" s="16"/>
      <c r="AM3833" s="16"/>
      <c r="AN3833" s="16"/>
      <c r="AO3833" s="16"/>
      <c r="AP3833" s="16"/>
      <c r="AQ3833" s="15"/>
      <c r="AV3833" s="9"/>
      <c r="AW3833" s="9"/>
      <c r="AX3833" s="9"/>
      <c r="AY3833" s="9"/>
      <c r="AZ3833" s="9"/>
      <c r="BA3833" s="9"/>
      <c r="BB3833" s="9"/>
      <c r="BC3833" s="9"/>
      <c r="BD3833" s="9"/>
      <c r="BE3833" s="9"/>
      <c r="BF3833" s="9"/>
      <c r="BG3833" s="9"/>
      <c r="BH3833" s="9"/>
      <c r="BI3833" s="9"/>
      <c r="BJ3833" s="9"/>
      <c r="BK3833" s="9"/>
      <c r="BL3833" s="9"/>
      <c r="BM3833" s="9"/>
      <c r="BN3833" s="9"/>
      <c r="BO3833" s="9"/>
      <c r="BP3833" s="9"/>
      <c r="BQ3833" s="9"/>
      <c r="BR3833" s="9"/>
      <c r="BS3833" s="9"/>
      <c r="BT3833" s="9"/>
      <c r="BU3833" s="9"/>
      <c r="BV3833" s="9"/>
      <c r="BW3833" s="9"/>
      <c r="CB3833" s="10"/>
      <c r="CC3833" s="10"/>
      <c r="CD3833" s="10"/>
      <c r="CE3833" s="10"/>
      <c r="CF3833" s="11"/>
      <c r="CG3833" s="11"/>
      <c r="CH3833" s="11"/>
      <c r="CI3833" s="11"/>
      <c r="CJ3833" s="10"/>
      <c r="CK3833" s="10"/>
      <c r="CL3833" s="10"/>
      <c r="CM3833" s="10"/>
      <c r="CN3833" s="10"/>
      <c r="CO3833" s="10"/>
      <c r="CP3833" s="10"/>
      <c r="CQ3833" s="10"/>
      <c r="CR3833" s="10"/>
      <c r="CS3833" s="10"/>
      <c r="CT3833" s="10"/>
      <c r="CU3833" s="10"/>
      <c r="CV3833" s="9"/>
      <c r="CW3833" s="9"/>
      <c r="CX3833" s="9"/>
      <c r="CY3833" s="9"/>
    </row>
    <row r="3834" spans="31:103" ht="18" customHeight="1">
      <c r="AE3834" s="16"/>
      <c r="AF3834" s="16"/>
      <c r="AG3834" s="16"/>
      <c r="AH3834" s="16"/>
      <c r="AI3834" s="16"/>
      <c r="AJ3834" s="16"/>
      <c r="AK3834" s="16"/>
      <c r="AL3834" s="16"/>
      <c r="AM3834" s="16"/>
      <c r="AN3834" s="16"/>
      <c r="AO3834" s="16"/>
      <c r="AP3834" s="16"/>
      <c r="AQ3834" s="15"/>
      <c r="AV3834" s="9"/>
      <c r="AW3834" s="9"/>
      <c r="AX3834" s="9"/>
      <c r="AY3834" s="9"/>
      <c r="AZ3834" s="9"/>
      <c r="BA3834" s="9"/>
      <c r="BB3834" s="9"/>
      <c r="BC3834" s="9"/>
      <c r="BD3834" s="9"/>
      <c r="BE3834" s="9"/>
      <c r="BF3834" s="9"/>
      <c r="BG3834" s="9"/>
      <c r="BH3834" s="9"/>
      <c r="BI3834" s="9"/>
      <c r="BJ3834" s="9"/>
      <c r="BK3834" s="9"/>
      <c r="BL3834" s="9"/>
      <c r="BM3834" s="9"/>
      <c r="BN3834" s="9"/>
      <c r="BO3834" s="9"/>
      <c r="BP3834" s="9"/>
      <c r="BQ3834" s="9"/>
      <c r="BR3834" s="9"/>
      <c r="BS3834" s="9"/>
      <c r="BT3834" s="9"/>
      <c r="BU3834" s="9"/>
      <c r="BV3834" s="9"/>
      <c r="BW3834" s="9"/>
      <c r="CB3834" s="10"/>
      <c r="CC3834" s="10"/>
      <c r="CD3834" s="10"/>
      <c r="CE3834" s="10"/>
      <c r="CF3834" s="11"/>
      <c r="CG3834" s="11"/>
      <c r="CH3834" s="11"/>
      <c r="CI3834" s="11"/>
      <c r="CJ3834" s="10"/>
      <c r="CK3834" s="10"/>
      <c r="CL3834" s="10"/>
      <c r="CM3834" s="10"/>
      <c r="CN3834" s="10"/>
      <c r="CO3834" s="10"/>
      <c r="CP3834" s="10"/>
      <c r="CQ3834" s="10"/>
      <c r="CR3834" s="10"/>
      <c r="CS3834" s="10"/>
      <c r="CT3834" s="10"/>
      <c r="CU3834" s="10"/>
      <c r="CV3834" s="9"/>
      <c r="CW3834" s="9"/>
      <c r="CX3834" s="9"/>
      <c r="CY3834" s="9"/>
    </row>
    <row r="3835" spans="31:103" ht="18" customHeight="1">
      <c r="AE3835" s="16"/>
      <c r="AF3835" s="16"/>
      <c r="AG3835" s="16"/>
      <c r="AH3835" s="16"/>
      <c r="AI3835" s="16"/>
      <c r="AJ3835" s="16"/>
      <c r="AK3835" s="16"/>
      <c r="AL3835" s="16"/>
      <c r="AM3835" s="16"/>
      <c r="AN3835" s="16"/>
      <c r="AO3835" s="16"/>
      <c r="AP3835" s="16"/>
      <c r="AQ3835" s="15"/>
      <c r="AV3835" s="9"/>
      <c r="AW3835" s="9"/>
      <c r="AX3835" s="9"/>
      <c r="AY3835" s="9"/>
      <c r="AZ3835" s="9"/>
      <c r="BA3835" s="9"/>
      <c r="BB3835" s="9"/>
      <c r="BC3835" s="9"/>
      <c r="BD3835" s="9"/>
      <c r="BE3835" s="9"/>
      <c r="BF3835" s="9"/>
      <c r="BG3835" s="9"/>
      <c r="BH3835" s="9"/>
      <c r="BI3835" s="9"/>
      <c r="BJ3835" s="9"/>
      <c r="BK3835" s="9"/>
      <c r="BL3835" s="9"/>
      <c r="BM3835" s="9"/>
      <c r="BN3835" s="9"/>
      <c r="BO3835" s="9"/>
      <c r="BP3835" s="9"/>
      <c r="BQ3835" s="9"/>
      <c r="BR3835" s="9"/>
      <c r="BS3835" s="9"/>
      <c r="BT3835" s="9"/>
      <c r="BU3835" s="9"/>
      <c r="BV3835" s="9"/>
      <c r="BW3835" s="9"/>
      <c r="CB3835" s="10"/>
      <c r="CC3835" s="10"/>
      <c r="CD3835" s="10"/>
      <c r="CE3835" s="10"/>
      <c r="CF3835" s="11"/>
      <c r="CG3835" s="11"/>
      <c r="CH3835" s="11"/>
      <c r="CI3835" s="11"/>
      <c r="CJ3835" s="10"/>
      <c r="CK3835" s="10"/>
      <c r="CL3835" s="10"/>
      <c r="CM3835" s="10"/>
      <c r="CN3835" s="10"/>
      <c r="CO3835" s="10"/>
      <c r="CP3835" s="10"/>
      <c r="CQ3835" s="10"/>
      <c r="CR3835" s="10"/>
      <c r="CS3835" s="10"/>
      <c r="CT3835" s="10"/>
      <c r="CU3835" s="10"/>
      <c r="CV3835" s="9"/>
      <c r="CW3835" s="9"/>
      <c r="CX3835" s="9"/>
      <c r="CY3835" s="9"/>
    </row>
    <row r="3836" spans="31:103" ht="18" customHeight="1">
      <c r="AE3836" s="16"/>
      <c r="AF3836" s="16"/>
      <c r="AG3836" s="16"/>
      <c r="AH3836" s="16"/>
      <c r="AI3836" s="16"/>
      <c r="AJ3836" s="16"/>
      <c r="AK3836" s="16"/>
      <c r="AL3836" s="16"/>
      <c r="AM3836" s="16"/>
      <c r="AN3836" s="16"/>
      <c r="AO3836" s="16"/>
      <c r="AP3836" s="16"/>
      <c r="AQ3836" s="15"/>
      <c r="AV3836" s="9"/>
      <c r="AW3836" s="9"/>
      <c r="AX3836" s="9"/>
      <c r="AY3836" s="9"/>
      <c r="AZ3836" s="9"/>
      <c r="BA3836" s="9"/>
      <c r="BB3836" s="9"/>
      <c r="BC3836" s="9"/>
      <c r="BD3836" s="9"/>
      <c r="BE3836" s="9"/>
      <c r="BF3836" s="9"/>
      <c r="BG3836" s="9"/>
      <c r="BH3836" s="9"/>
      <c r="BI3836" s="9"/>
      <c r="BJ3836" s="9"/>
      <c r="BK3836" s="9"/>
      <c r="BL3836" s="9"/>
      <c r="BM3836" s="9"/>
      <c r="BN3836" s="9"/>
      <c r="BO3836" s="9"/>
      <c r="BP3836" s="9"/>
      <c r="BQ3836" s="9"/>
      <c r="BR3836" s="9"/>
      <c r="BS3836" s="9"/>
      <c r="BT3836" s="9"/>
      <c r="BU3836" s="9"/>
      <c r="BV3836" s="9"/>
      <c r="BW3836" s="9"/>
      <c r="CB3836" s="10"/>
      <c r="CC3836" s="10"/>
      <c r="CD3836" s="10"/>
      <c r="CE3836" s="10"/>
      <c r="CF3836" s="11"/>
      <c r="CG3836" s="11"/>
      <c r="CH3836" s="11"/>
      <c r="CI3836" s="11"/>
      <c r="CJ3836" s="10"/>
      <c r="CK3836" s="10"/>
      <c r="CL3836" s="10"/>
      <c r="CM3836" s="10"/>
      <c r="CN3836" s="10"/>
      <c r="CO3836" s="10"/>
      <c r="CP3836" s="10"/>
      <c r="CQ3836" s="10"/>
      <c r="CR3836" s="10"/>
      <c r="CS3836" s="10"/>
      <c r="CT3836" s="10"/>
      <c r="CU3836" s="10"/>
      <c r="CV3836" s="9"/>
      <c r="CW3836" s="9"/>
      <c r="CX3836" s="9"/>
      <c r="CY3836" s="9"/>
    </row>
    <row r="3837" spans="31:103" ht="18" customHeight="1">
      <c r="AE3837" s="16"/>
      <c r="AF3837" s="16"/>
      <c r="AG3837" s="16"/>
      <c r="AH3837" s="16"/>
      <c r="AI3837" s="16"/>
      <c r="AJ3837" s="16"/>
      <c r="AK3837" s="16"/>
      <c r="AL3837" s="16"/>
      <c r="AM3837" s="16"/>
      <c r="AN3837" s="16"/>
      <c r="AO3837" s="16"/>
      <c r="AP3837" s="16"/>
      <c r="AQ3837" s="15"/>
      <c r="AV3837" s="9"/>
      <c r="AW3837" s="9"/>
      <c r="AX3837" s="9"/>
      <c r="AY3837" s="9"/>
      <c r="AZ3837" s="9"/>
      <c r="BA3837" s="9"/>
      <c r="BB3837" s="9"/>
      <c r="BC3837" s="9"/>
      <c r="BD3837" s="9"/>
      <c r="BE3837" s="9"/>
      <c r="BF3837" s="9"/>
      <c r="BG3837" s="9"/>
      <c r="BH3837" s="9"/>
      <c r="BI3837" s="9"/>
      <c r="BJ3837" s="9"/>
      <c r="BK3837" s="9"/>
      <c r="BL3837" s="9"/>
      <c r="BM3837" s="9"/>
      <c r="BN3837" s="9"/>
      <c r="BO3837" s="9"/>
      <c r="BP3837" s="9"/>
      <c r="BQ3837" s="9"/>
      <c r="BR3837" s="9"/>
      <c r="BS3837" s="9"/>
      <c r="BT3837" s="9"/>
      <c r="BU3837" s="9"/>
      <c r="BV3837" s="9"/>
      <c r="BW3837" s="9"/>
      <c r="CB3837" s="10"/>
      <c r="CC3837" s="10"/>
      <c r="CD3837" s="10"/>
      <c r="CE3837" s="10"/>
      <c r="CF3837" s="11"/>
      <c r="CG3837" s="11"/>
      <c r="CH3837" s="11"/>
      <c r="CI3837" s="11"/>
      <c r="CJ3837" s="10"/>
      <c r="CK3837" s="10"/>
      <c r="CL3837" s="10"/>
      <c r="CM3837" s="10"/>
      <c r="CN3837" s="10"/>
      <c r="CO3837" s="10"/>
      <c r="CP3837" s="10"/>
      <c r="CQ3837" s="10"/>
      <c r="CR3837" s="10"/>
      <c r="CS3837" s="10"/>
      <c r="CT3837" s="10"/>
      <c r="CU3837" s="10"/>
      <c r="CV3837" s="9"/>
      <c r="CW3837" s="9"/>
      <c r="CX3837" s="9"/>
      <c r="CY3837" s="9"/>
    </row>
    <row r="3838" spans="31:103" ht="18" customHeight="1">
      <c r="AE3838" s="16"/>
      <c r="AF3838" s="16"/>
      <c r="AG3838" s="16"/>
      <c r="AH3838" s="16"/>
      <c r="AI3838" s="16"/>
      <c r="AJ3838" s="16"/>
      <c r="AK3838" s="16"/>
      <c r="AL3838" s="16"/>
      <c r="AM3838" s="16"/>
      <c r="AN3838" s="16"/>
      <c r="AO3838" s="16"/>
      <c r="AP3838" s="16"/>
      <c r="AQ3838" s="15"/>
      <c r="AV3838" s="9"/>
      <c r="AW3838" s="9"/>
      <c r="AX3838" s="9"/>
      <c r="AY3838" s="9"/>
      <c r="AZ3838" s="9"/>
      <c r="BA3838" s="9"/>
      <c r="BB3838" s="9"/>
      <c r="BC3838" s="9"/>
      <c r="BD3838" s="9"/>
      <c r="BE3838" s="9"/>
      <c r="BF3838" s="9"/>
      <c r="BG3838" s="9"/>
      <c r="BH3838" s="9"/>
      <c r="BI3838" s="9"/>
      <c r="BJ3838" s="9"/>
      <c r="BK3838" s="9"/>
      <c r="BL3838" s="9"/>
      <c r="BM3838" s="9"/>
      <c r="BN3838" s="9"/>
      <c r="BO3838" s="9"/>
      <c r="BP3838" s="9"/>
      <c r="BQ3838" s="9"/>
      <c r="BR3838" s="9"/>
      <c r="BS3838" s="9"/>
      <c r="BT3838" s="9"/>
      <c r="BU3838" s="9"/>
      <c r="BV3838" s="9"/>
      <c r="BW3838" s="9"/>
      <c r="CB3838" s="10"/>
      <c r="CC3838" s="10"/>
      <c r="CD3838" s="10"/>
      <c r="CE3838" s="10"/>
      <c r="CF3838" s="11"/>
      <c r="CG3838" s="11"/>
      <c r="CH3838" s="11"/>
      <c r="CI3838" s="11"/>
      <c r="CJ3838" s="10"/>
      <c r="CK3838" s="10"/>
      <c r="CL3838" s="10"/>
      <c r="CM3838" s="10"/>
      <c r="CN3838" s="10"/>
      <c r="CO3838" s="10"/>
      <c r="CP3838" s="10"/>
      <c r="CQ3838" s="10"/>
      <c r="CR3838" s="10"/>
      <c r="CS3838" s="10"/>
      <c r="CT3838" s="10"/>
      <c r="CU3838" s="10"/>
      <c r="CV3838" s="9"/>
      <c r="CW3838" s="9"/>
      <c r="CX3838" s="9"/>
      <c r="CY3838" s="9"/>
    </row>
    <row r="3839" spans="31:103" ht="18" customHeight="1">
      <c r="AE3839" s="16"/>
      <c r="AF3839" s="16"/>
      <c r="AG3839" s="16"/>
      <c r="AH3839" s="16"/>
      <c r="AI3839" s="16"/>
      <c r="AJ3839" s="16"/>
      <c r="AK3839" s="16"/>
      <c r="AL3839" s="16"/>
      <c r="AM3839" s="16"/>
      <c r="AN3839" s="16"/>
      <c r="AO3839" s="16"/>
      <c r="AP3839" s="16"/>
      <c r="AQ3839" s="15"/>
      <c r="AV3839" s="9"/>
      <c r="AW3839" s="9"/>
      <c r="AX3839" s="9"/>
      <c r="AY3839" s="9"/>
      <c r="AZ3839" s="9"/>
      <c r="BA3839" s="9"/>
      <c r="BB3839" s="9"/>
      <c r="BC3839" s="9"/>
      <c r="BD3839" s="9"/>
      <c r="BE3839" s="9"/>
      <c r="BF3839" s="9"/>
      <c r="BG3839" s="9"/>
      <c r="BH3839" s="9"/>
      <c r="BI3839" s="9"/>
      <c r="BJ3839" s="9"/>
      <c r="BK3839" s="9"/>
      <c r="BL3839" s="9"/>
      <c r="BM3839" s="9"/>
      <c r="BN3839" s="9"/>
      <c r="BO3839" s="9"/>
      <c r="BP3839" s="9"/>
      <c r="BQ3839" s="9"/>
      <c r="BR3839" s="9"/>
      <c r="BS3839" s="9"/>
      <c r="BT3839" s="9"/>
      <c r="BU3839" s="9"/>
      <c r="BV3839" s="9"/>
      <c r="BW3839" s="9"/>
      <c r="CB3839" s="10"/>
      <c r="CC3839" s="10"/>
      <c r="CD3839" s="10"/>
      <c r="CE3839" s="10"/>
      <c r="CF3839" s="11"/>
      <c r="CG3839" s="11"/>
      <c r="CH3839" s="11"/>
      <c r="CI3839" s="11"/>
      <c r="CJ3839" s="10"/>
      <c r="CK3839" s="10"/>
      <c r="CL3839" s="10"/>
      <c r="CM3839" s="10"/>
      <c r="CN3839" s="10"/>
      <c r="CO3839" s="10"/>
      <c r="CP3839" s="10"/>
      <c r="CQ3839" s="10"/>
      <c r="CR3839" s="10"/>
      <c r="CS3839" s="10"/>
      <c r="CT3839" s="10"/>
      <c r="CU3839" s="10"/>
      <c r="CV3839" s="9"/>
      <c r="CW3839" s="9"/>
      <c r="CX3839" s="9"/>
      <c r="CY3839" s="9"/>
    </row>
    <row r="3840" spans="31:103" ht="18" customHeight="1">
      <c r="AE3840" s="16"/>
      <c r="AF3840" s="16"/>
      <c r="AG3840" s="16"/>
      <c r="AH3840" s="16"/>
      <c r="AI3840" s="16"/>
      <c r="AJ3840" s="16"/>
      <c r="AK3840" s="16"/>
      <c r="AL3840" s="16"/>
      <c r="AM3840" s="16"/>
      <c r="AN3840" s="16"/>
      <c r="AO3840" s="16"/>
      <c r="AP3840" s="16"/>
      <c r="AQ3840" s="15"/>
      <c r="AV3840" s="9"/>
      <c r="AW3840" s="9"/>
      <c r="AX3840" s="9"/>
      <c r="AY3840" s="9"/>
      <c r="AZ3840" s="9"/>
      <c r="BA3840" s="9"/>
      <c r="BB3840" s="9"/>
      <c r="BC3840" s="9"/>
      <c r="BD3840" s="9"/>
      <c r="BE3840" s="9"/>
      <c r="BF3840" s="9"/>
      <c r="BG3840" s="9"/>
      <c r="BH3840" s="9"/>
      <c r="BI3840" s="9"/>
      <c r="BJ3840" s="9"/>
      <c r="BK3840" s="9"/>
      <c r="BL3840" s="9"/>
      <c r="BM3840" s="9"/>
      <c r="BN3840" s="9"/>
      <c r="BO3840" s="9"/>
      <c r="BP3840" s="9"/>
      <c r="BQ3840" s="9"/>
      <c r="BR3840" s="9"/>
      <c r="BS3840" s="9"/>
      <c r="BT3840" s="9"/>
      <c r="BU3840" s="9"/>
      <c r="BV3840" s="9"/>
      <c r="BW3840" s="9"/>
      <c r="CB3840" s="10"/>
      <c r="CC3840" s="10"/>
      <c r="CD3840" s="10"/>
      <c r="CE3840" s="10"/>
      <c r="CF3840" s="11"/>
      <c r="CG3840" s="11"/>
      <c r="CH3840" s="11"/>
      <c r="CI3840" s="11"/>
      <c r="CJ3840" s="10"/>
      <c r="CK3840" s="10"/>
      <c r="CL3840" s="10"/>
      <c r="CM3840" s="10"/>
      <c r="CN3840" s="10"/>
      <c r="CO3840" s="10"/>
      <c r="CP3840" s="10"/>
      <c r="CQ3840" s="10"/>
      <c r="CR3840" s="10"/>
      <c r="CS3840" s="10"/>
      <c r="CT3840" s="10"/>
      <c r="CU3840" s="10"/>
      <c r="CV3840" s="9"/>
      <c r="CW3840" s="9"/>
      <c r="CX3840" s="9"/>
      <c r="CY3840" s="9"/>
    </row>
    <row r="3841" spans="31:103" ht="18" customHeight="1">
      <c r="AE3841" s="16"/>
      <c r="AF3841" s="16"/>
      <c r="AG3841" s="16"/>
      <c r="AH3841" s="16"/>
      <c r="AI3841" s="16"/>
      <c r="AJ3841" s="16"/>
      <c r="AK3841" s="16"/>
      <c r="AL3841" s="16"/>
      <c r="AM3841" s="16"/>
      <c r="AN3841" s="16"/>
      <c r="AO3841" s="16"/>
      <c r="AP3841" s="16"/>
      <c r="AQ3841" s="15"/>
      <c r="AV3841" s="9"/>
      <c r="AW3841" s="9"/>
      <c r="AX3841" s="9"/>
      <c r="AY3841" s="9"/>
      <c r="AZ3841" s="9"/>
      <c r="BA3841" s="9"/>
      <c r="BB3841" s="9"/>
      <c r="BC3841" s="9"/>
      <c r="BD3841" s="9"/>
      <c r="BE3841" s="9"/>
      <c r="BF3841" s="9"/>
      <c r="BG3841" s="9"/>
      <c r="BH3841" s="9"/>
      <c r="BI3841" s="9"/>
      <c r="BJ3841" s="9"/>
      <c r="BK3841" s="9"/>
      <c r="BL3841" s="9"/>
      <c r="BM3841" s="9"/>
      <c r="BN3841" s="9"/>
      <c r="BO3841" s="9"/>
      <c r="BP3841" s="9"/>
      <c r="BQ3841" s="9"/>
      <c r="BR3841" s="9"/>
      <c r="BS3841" s="9"/>
      <c r="BT3841" s="9"/>
      <c r="BU3841" s="9"/>
      <c r="BV3841" s="9"/>
      <c r="BW3841" s="9"/>
      <c r="CB3841" s="10"/>
      <c r="CC3841" s="10"/>
      <c r="CD3841" s="10"/>
      <c r="CE3841" s="10"/>
      <c r="CF3841" s="11"/>
      <c r="CG3841" s="11"/>
      <c r="CH3841" s="11"/>
      <c r="CI3841" s="11"/>
      <c r="CJ3841" s="10"/>
      <c r="CK3841" s="10"/>
      <c r="CL3841" s="10"/>
      <c r="CM3841" s="10"/>
      <c r="CN3841" s="10"/>
      <c r="CO3841" s="10"/>
      <c r="CP3841" s="10"/>
      <c r="CQ3841" s="10"/>
      <c r="CR3841" s="10"/>
      <c r="CS3841" s="10"/>
      <c r="CT3841" s="10"/>
      <c r="CU3841" s="10"/>
      <c r="CV3841" s="9"/>
      <c r="CW3841" s="9"/>
      <c r="CX3841" s="9"/>
      <c r="CY3841" s="9"/>
    </row>
    <row r="3842" spans="31:103" ht="18" customHeight="1">
      <c r="AE3842" s="16"/>
      <c r="AF3842" s="16"/>
      <c r="AG3842" s="16"/>
      <c r="AH3842" s="16"/>
      <c r="AI3842" s="16"/>
      <c r="AJ3842" s="16"/>
      <c r="AK3842" s="16"/>
      <c r="AL3842" s="16"/>
      <c r="AM3842" s="16"/>
      <c r="AN3842" s="16"/>
      <c r="AO3842" s="16"/>
      <c r="AP3842" s="16"/>
      <c r="AQ3842" s="15"/>
      <c r="AV3842" s="9"/>
      <c r="AW3842" s="9"/>
      <c r="AX3842" s="9"/>
      <c r="AY3842" s="9"/>
      <c r="AZ3842" s="9"/>
      <c r="BA3842" s="9"/>
      <c r="BB3842" s="9"/>
      <c r="BC3842" s="9"/>
      <c r="BD3842" s="9"/>
      <c r="BE3842" s="9"/>
      <c r="BF3842" s="9"/>
      <c r="BG3842" s="9"/>
      <c r="BH3842" s="9"/>
      <c r="BI3842" s="9"/>
      <c r="BJ3842" s="9"/>
      <c r="BK3842" s="9"/>
      <c r="BL3842" s="9"/>
      <c r="BM3842" s="9"/>
      <c r="BN3842" s="9"/>
      <c r="BO3842" s="9"/>
      <c r="BP3842" s="9"/>
      <c r="BQ3842" s="9"/>
      <c r="BR3842" s="9"/>
      <c r="BS3842" s="9"/>
      <c r="BT3842" s="9"/>
      <c r="BU3842" s="9"/>
      <c r="BV3842" s="9"/>
      <c r="BW3842" s="9"/>
      <c r="CB3842" s="10"/>
      <c r="CC3842" s="10"/>
      <c r="CD3842" s="10"/>
      <c r="CE3842" s="10"/>
      <c r="CF3842" s="11"/>
      <c r="CG3842" s="11"/>
      <c r="CH3842" s="11"/>
      <c r="CI3842" s="11"/>
      <c r="CJ3842" s="10"/>
      <c r="CK3842" s="10"/>
      <c r="CL3842" s="10"/>
      <c r="CM3842" s="10"/>
      <c r="CN3842" s="10"/>
      <c r="CO3842" s="10"/>
      <c r="CP3842" s="10"/>
      <c r="CQ3842" s="10"/>
      <c r="CR3842" s="10"/>
      <c r="CS3842" s="10"/>
      <c r="CT3842" s="10"/>
      <c r="CU3842" s="10"/>
      <c r="CV3842" s="9"/>
      <c r="CW3842" s="9"/>
      <c r="CX3842" s="9"/>
      <c r="CY3842" s="9"/>
    </row>
    <row r="3843" spans="31:103" ht="18" customHeight="1">
      <c r="AE3843" s="16"/>
      <c r="AF3843" s="16"/>
      <c r="AG3843" s="16"/>
      <c r="AH3843" s="16"/>
      <c r="AI3843" s="16"/>
      <c r="AJ3843" s="16"/>
      <c r="AK3843" s="16"/>
      <c r="AL3843" s="16"/>
      <c r="AM3843" s="16"/>
      <c r="AN3843" s="16"/>
      <c r="AO3843" s="16"/>
      <c r="AP3843" s="16"/>
      <c r="AQ3843" s="15"/>
      <c r="AV3843" s="9"/>
      <c r="AW3843" s="9"/>
      <c r="AX3843" s="9"/>
      <c r="AY3843" s="9"/>
      <c r="AZ3843" s="9"/>
      <c r="BA3843" s="9"/>
      <c r="BB3843" s="9"/>
      <c r="BC3843" s="9"/>
      <c r="BD3843" s="9"/>
      <c r="BE3843" s="9"/>
      <c r="BF3843" s="9"/>
      <c r="BG3843" s="9"/>
      <c r="BH3843" s="9"/>
      <c r="BI3843" s="9"/>
      <c r="BJ3843" s="9"/>
      <c r="BK3843" s="9"/>
      <c r="BL3843" s="9"/>
      <c r="BM3843" s="9"/>
      <c r="BN3843" s="9"/>
      <c r="BO3843" s="9"/>
      <c r="BP3843" s="9"/>
      <c r="BQ3843" s="9"/>
      <c r="BR3843" s="9"/>
      <c r="BS3843" s="9"/>
      <c r="BT3843" s="9"/>
      <c r="BU3843" s="9"/>
      <c r="BV3843" s="9"/>
      <c r="BW3843" s="9"/>
      <c r="CB3843" s="10"/>
      <c r="CC3843" s="10"/>
      <c r="CD3843" s="10"/>
      <c r="CE3843" s="10"/>
      <c r="CF3843" s="11"/>
      <c r="CG3843" s="11"/>
      <c r="CH3843" s="11"/>
      <c r="CI3843" s="11"/>
      <c r="CJ3843" s="10"/>
      <c r="CK3843" s="10"/>
      <c r="CL3843" s="10"/>
      <c r="CM3843" s="10"/>
      <c r="CN3843" s="10"/>
      <c r="CO3843" s="10"/>
      <c r="CP3843" s="10"/>
      <c r="CQ3843" s="10"/>
      <c r="CR3843" s="10"/>
      <c r="CS3843" s="10"/>
      <c r="CT3843" s="10"/>
      <c r="CU3843" s="10"/>
      <c r="CV3843" s="9"/>
      <c r="CW3843" s="9"/>
      <c r="CX3843" s="9"/>
      <c r="CY3843" s="9"/>
    </row>
    <row r="3844" spans="31:103" ht="18" customHeight="1">
      <c r="AE3844" s="16"/>
      <c r="AF3844" s="16"/>
      <c r="AG3844" s="16"/>
      <c r="AH3844" s="16"/>
      <c r="AI3844" s="16"/>
      <c r="AJ3844" s="16"/>
      <c r="AK3844" s="16"/>
      <c r="AL3844" s="16"/>
      <c r="AM3844" s="16"/>
      <c r="AN3844" s="16"/>
      <c r="AO3844" s="16"/>
      <c r="AP3844" s="16"/>
      <c r="AQ3844" s="15"/>
      <c r="AV3844" s="9"/>
      <c r="AW3844" s="9"/>
      <c r="AX3844" s="9"/>
      <c r="AY3844" s="9"/>
      <c r="AZ3844" s="9"/>
      <c r="BA3844" s="9"/>
      <c r="BB3844" s="9"/>
      <c r="BC3844" s="9"/>
      <c r="BD3844" s="9"/>
      <c r="BE3844" s="9"/>
      <c r="BF3844" s="9"/>
      <c r="BG3844" s="9"/>
      <c r="BH3844" s="9"/>
      <c r="BI3844" s="9"/>
      <c r="BJ3844" s="9"/>
      <c r="BK3844" s="9"/>
      <c r="BL3844" s="9"/>
      <c r="BM3844" s="9"/>
      <c r="BN3844" s="9"/>
      <c r="BO3844" s="9"/>
      <c r="BP3844" s="9"/>
      <c r="BQ3844" s="9"/>
      <c r="BR3844" s="9"/>
      <c r="BS3844" s="9"/>
      <c r="BT3844" s="9"/>
      <c r="BU3844" s="9"/>
      <c r="BV3844" s="9"/>
      <c r="BW3844" s="9"/>
      <c r="CB3844" s="10"/>
      <c r="CC3844" s="10"/>
      <c r="CD3844" s="10"/>
      <c r="CE3844" s="10"/>
      <c r="CF3844" s="11"/>
      <c r="CG3844" s="11"/>
      <c r="CH3844" s="11"/>
      <c r="CI3844" s="11"/>
      <c r="CJ3844" s="10"/>
      <c r="CK3844" s="10"/>
      <c r="CL3844" s="10"/>
      <c r="CM3844" s="10"/>
      <c r="CN3844" s="10"/>
      <c r="CO3844" s="10"/>
      <c r="CP3844" s="10"/>
      <c r="CQ3844" s="10"/>
      <c r="CR3844" s="10"/>
      <c r="CS3844" s="10"/>
      <c r="CT3844" s="10"/>
      <c r="CU3844" s="10"/>
      <c r="CV3844" s="9"/>
      <c r="CW3844" s="9"/>
      <c r="CX3844" s="9"/>
      <c r="CY3844" s="9"/>
    </row>
    <row r="3845" spans="31:103" ht="18" customHeight="1">
      <c r="AE3845" s="16"/>
      <c r="AF3845" s="16"/>
      <c r="AG3845" s="16"/>
      <c r="AH3845" s="16"/>
      <c r="AI3845" s="16"/>
      <c r="AJ3845" s="16"/>
      <c r="AK3845" s="16"/>
      <c r="AL3845" s="16"/>
      <c r="AM3845" s="16"/>
      <c r="AN3845" s="16"/>
      <c r="AO3845" s="16"/>
      <c r="AP3845" s="16"/>
      <c r="AQ3845" s="15"/>
      <c r="AV3845" s="9"/>
      <c r="AW3845" s="9"/>
      <c r="AX3845" s="9"/>
      <c r="AY3845" s="9"/>
      <c r="AZ3845" s="9"/>
      <c r="BA3845" s="9"/>
      <c r="BB3845" s="9"/>
      <c r="BC3845" s="9"/>
      <c r="BD3845" s="9"/>
      <c r="BE3845" s="9"/>
      <c r="BF3845" s="9"/>
      <c r="BG3845" s="9"/>
      <c r="BH3845" s="9"/>
      <c r="BI3845" s="9"/>
      <c r="BJ3845" s="9"/>
      <c r="BK3845" s="9"/>
      <c r="BL3845" s="9"/>
      <c r="BM3845" s="9"/>
      <c r="BN3845" s="9"/>
      <c r="BO3845" s="9"/>
      <c r="BP3845" s="9"/>
      <c r="BQ3845" s="9"/>
      <c r="BR3845" s="9"/>
      <c r="BS3845" s="9"/>
      <c r="BT3845" s="9"/>
      <c r="BU3845" s="9"/>
      <c r="BV3845" s="9"/>
      <c r="BW3845" s="9"/>
      <c r="CB3845" s="10"/>
      <c r="CC3845" s="10"/>
      <c r="CD3845" s="10"/>
      <c r="CE3845" s="10"/>
      <c r="CF3845" s="11"/>
      <c r="CG3845" s="11"/>
      <c r="CH3845" s="11"/>
      <c r="CI3845" s="11"/>
      <c r="CJ3845" s="10"/>
      <c r="CK3845" s="10"/>
      <c r="CL3845" s="10"/>
      <c r="CM3845" s="10"/>
      <c r="CN3845" s="10"/>
      <c r="CO3845" s="10"/>
      <c r="CP3845" s="10"/>
      <c r="CQ3845" s="10"/>
      <c r="CR3845" s="10"/>
      <c r="CS3845" s="10"/>
      <c r="CT3845" s="10"/>
      <c r="CU3845" s="10"/>
      <c r="CV3845" s="9"/>
      <c r="CW3845" s="9"/>
      <c r="CX3845" s="9"/>
      <c r="CY3845" s="9"/>
    </row>
    <row r="3846" spans="31:103" ht="18" customHeight="1">
      <c r="AE3846" s="16"/>
      <c r="AF3846" s="16"/>
      <c r="AG3846" s="16"/>
      <c r="AH3846" s="16"/>
      <c r="AI3846" s="16"/>
      <c r="AJ3846" s="16"/>
      <c r="AK3846" s="16"/>
      <c r="AL3846" s="16"/>
      <c r="AM3846" s="16"/>
      <c r="AN3846" s="16"/>
      <c r="AO3846" s="16"/>
      <c r="AP3846" s="16"/>
      <c r="AQ3846" s="15"/>
      <c r="AV3846" s="9"/>
      <c r="AW3846" s="9"/>
      <c r="AX3846" s="9"/>
      <c r="AY3846" s="9"/>
      <c r="AZ3846" s="9"/>
      <c r="BA3846" s="9"/>
      <c r="BB3846" s="9"/>
      <c r="BC3846" s="9"/>
      <c r="BD3846" s="9"/>
      <c r="BE3846" s="9"/>
      <c r="BF3846" s="9"/>
      <c r="BG3846" s="9"/>
      <c r="BH3846" s="9"/>
      <c r="BI3846" s="9"/>
      <c r="BJ3846" s="9"/>
      <c r="BK3846" s="9"/>
      <c r="BL3846" s="9"/>
      <c r="BM3846" s="9"/>
      <c r="BN3846" s="9"/>
      <c r="BO3846" s="9"/>
      <c r="BP3846" s="9"/>
      <c r="BQ3846" s="9"/>
      <c r="BR3846" s="9"/>
      <c r="BS3846" s="9"/>
      <c r="BT3846" s="9"/>
      <c r="BU3846" s="9"/>
      <c r="BV3846" s="9"/>
      <c r="BW3846" s="9"/>
      <c r="CB3846" s="10"/>
      <c r="CC3846" s="10"/>
      <c r="CD3846" s="10"/>
      <c r="CE3846" s="10"/>
      <c r="CF3846" s="11"/>
      <c r="CG3846" s="11"/>
      <c r="CH3846" s="11"/>
      <c r="CI3846" s="11"/>
      <c r="CJ3846" s="10"/>
      <c r="CK3846" s="10"/>
      <c r="CL3846" s="10"/>
      <c r="CM3846" s="10"/>
      <c r="CN3846" s="10"/>
      <c r="CO3846" s="10"/>
      <c r="CP3846" s="10"/>
      <c r="CQ3846" s="10"/>
      <c r="CR3846" s="10"/>
      <c r="CS3846" s="10"/>
      <c r="CT3846" s="10"/>
      <c r="CU3846" s="10"/>
      <c r="CV3846" s="9"/>
      <c r="CW3846" s="9"/>
      <c r="CX3846" s="9"/>
      <c r="CY3846" s="9"/>
    </row>
    <row r="3847" spans="31:103" ht="18" customHeight="1">
      <c r="AE3847" s="16"/>
      <c r="AF3847" s="16"/>
      <c r="AG3847" s="16"/>
      <c r="AH3847" s="16"/>
      <c r="AI3847" s="16"/>
      <c r="AJ3847" s="16"/>
      <c r="AK3847" s="16"/>
      <c r="AL3847" s="16"/>
      <c r="AM3847" s="16"/>
      <c r="AN3847" s="16"/>
      <c r="AO3847" s="16"/>
      <c r="AP3847" s="16"/>
      <c r="AQ3847" s="15"/>
      <c r="AV3847" s="9"/>
      <c r="AW3847" s="9"/>
      <c r="AX3847" s="9"/>
      <c r="AY3847" s="9"/>
      <c r="AZ3847" s="9"/>
      <c r="BA3847" s="9"/>
      <c r="BB3847" s="9"/>
      <c r="BC3847" s="9"/>
      <c r="BD3847" s="9"/>
      <c r="BE3847" s="9"/>
      <c r="BF3847" s="9"/>
      <c r="BG3847" s="9"/>
      <c r="BH3847" s="9"/>
      <c r="BI3847" s="9"/>
      <c r="BJ3847" s="9"/>
      <c r="BK3847" s="9"/>
      <c r="BL3847" s="9"/>
      <c r="BM3847" s="9"/>
      <c r="BN3847" s="9"/>
      <c r="BO3847" s="9"/>
      <c r="BP3847" s="9"/>
      <c r="BQ3847" s="9"/>
      <c r="BR3847" s="9"/>
      <c r="BS3847" s="9"/>
      <c r="BT3847" s="9"/>
      <c r="BU3847" s="9"/>
      <c r="BV3847" s="9"/>
      <c r="BW3847" s="9"/>
      <c r="CB3847" s="10"/>
      <c r="CC3847" s="10"/>
      <c r="CD3847" s="10"/>
      <c r="CE3847" s="10"/>
      <c r="CF3847" s="11"/>
      <c r="CG3847" s="11"/>
      <c r="CH3847" s="11"/>
      <c r="CI3847" s="11"/>
      <c r="CJ3847" s="10"/>
      <c r="CK3847" s="10"/>
      <c r="CL3847" s="10"/>
      <c r="CM3847" s="10"/>
      <c r="CN3847" s="10"/>
      <c r="CO3847" s="10"/>
      <c r="CP3847" s="10"/>
      <c r="CQ3847" s="10"/>
      <c r="CR3847" s="10"/>
      <c r="CS3847" s="10"/>
      <c r="CT3847" s="10"/>
      <c r="CU3847" s="10"/>
      <c r="CV3847" s="9"/>
      <c r="CW3847" s="9"/>
      <c r="CX3847" s="9"/>
      <c r="CY3847" s="9"/>
    </row>
    <row r="3848" spans="31:103" ht="18" customHeight="1">
      <c r="AE3848" s="16"/>
      <c r="AF3848" s="16"/>
      <c r="AG3848" s="16"/>
      <c r="AH3848" s="16"/>
      <c r="AI3848" s="16"/>
      <c r="AJ3848" s="16"/>
      <c r="AK3848" s="16"/>
      <c r="AL3848" s="16"/>
      <c r="AM3848" s="16"/>
      <c r="AN3848" s="16"/>
      <c r="AO3848" s="16"/>
      <c r="AP3848" s="16"/>
      <c r="AQ3848" s="15"/>
      <c r="AV3848" s="9"/>
      <c r="AW3848" s="9"/>
      <c r="AX3848" s="9"/>
      <c r="AY3848" s="9"/>
      <c r="AZ3848" s="9"/>
      <c r="BA3848" s="9"/>
      <c r="BB3848" s="9"/>
      <c r="BC3848" s="9"/>
      <c r="BD3848" s="9"/>
      <c r="BE3848" s="9"/>
      <c r="BF3848" s="9"/>
      <c r="BG3848" s="9"/>
      <c r="BH3848" s="9"/>
      <c r="BI3848" s="9"/>
      <c r="BJ3848" s="9"/>
      <c r="BK3848" s="9"/>
      <c r="BL3848" s="9"/>
      <c r="BM3848" s="9"/>
      <c r="BN3848" s="9"/>
      <c r="BO3848" s="9"/>
      <c r="BP3848" s="9"/>
      <c r="BQ3848" s="9"/>
      <c r="BR3848" s="9"/>
      <c r="BS3848" s="9"/>
      <c r="BT3848" s="9"/>
      <c r="BU3848" s="9"/>
      <c r="BV3848" s="9"/>
      <c r="BW3848" s="9"/>
      <c r="CB3848" s="10"/>
      <c r="CC3848" s="10"/>
      <c r="CD3848" s="10"/>
      <c r="CE3848" s="10"/>
      <c r="CF3848" s="11"/>
      <c r="CG3848" s="11"/>
      <c r="CH3848" s="11"/>
      <c r="CI3848" s="11"/>
      <c r="CJ3848" s="10"/>
      <c r="CK3848" s="10"/>
      <c r="CL3848" s="10"/>
      <c r="CM3848" s="10"/>
      <c r="CN3848" s="10"/>
      <c r="CO3848" s="10"/>
      <c r="CP3848" s="10"/>
      <c r="CQ3848" s="10"/>
      <c r="CR3848" s="10"/>
      <c r="CS3848" s="10"/>
      <c r="CT3848" s="10"/>
      <c r="CU3848" s="10"/>
      <c r="CV3848" s="9"/>
      <c r="CW3848" s="9"/>
      <c r="CX3848" s="9"/>
      <c r="CY3848" s="9"/>
    </row>
    <row r="3849" spans="31:103" ht="18" customHeight="1">
      <c r="AE3849" s="16"/>
      <c r="AF3849" s="16"/>
      <c r="AG3849" s="16"/>
      <c r="AH3849" s="16"/>
      <c r="AI3849" s="16"/>
      <c r="AJ3849" s="16"/>
      <c r="AK3849" s="16"/>
      <c r="AL3849" s="16"/>
      <c r="AM3849" s="16"/>
      <c r="AN3849" s="16"/>
      <c r="AO3849" s="16"/>
      <c r="AP3849" s="16"/>
      <c r="AQ3849" s="15"/>
      <c r="AV3849" s="9"/>
      <c r="AW3849" s="9"/>
      <c r="AX3849" s="9"/>
      <c r="AY3849" s="9"/>
      <c r="AZ3849" s="9"/>
      <c r="BA3849" s="9"/>
      <c r="BB3849" s="9"/>
      <c r="BC3849" s="9"/>
      <c r="BD3849" s="9"/>
      <c r="BE3849" s="9"/>
      <c r="BF3849" s="9"/>
      <c r="BG3849" s="9"/>
      <c r="BH3849" s="9"/>
      <c r="BI3849" s="9"/>
      <c r="BJ3849" s="9"/>
      <c r="BK3849" s="9"/>
      <c r="BL3849" s="9"/>
      <c r="BM3849" s="9"/>
      <c r="BN3849" s="9"/>
      <c r="BO3849" s="9"/>
      <c r="BP3849" s="9"/>
      <c r="BQ3849" s="9"/>
      <c r="BR3849" s="9"/>
      <c r="BS3849" s="9"/>
      <c r="BT3849" s="9"/>
      <c r="BU3849" s="9"/>
      <c r="BV3849" s="9"/>
      <c r="BW3849" s="9"/>
      <c r="CB3849" s="10"/>
      <c r="CC3849" s="10"/>
      <c r="CD3849" s="10"/>
      <c r="CE3849" s="10"/>
      <c r="CF3849" s="11"/>
      <c r="CG3849" s="11"/>
      <c r="CH3849" s="11"/>
      <c r="CI3849" s="11"/>
      <c r="CJ3849" s="10"/>
      <c r="CK3849" s="10"/>
      <c r="CL3849" s="10"/>
      <c r="CM3849" s="10"/>
      <c r="CN3849" s="10"/>
      <c r="CO3849" s="10"/>
      <c r="CP3849" s="10"/>
      <c r="CQ3849" s="10"/>
      <c r="CR3849" s="10"/>
      <c r="CS3849" s="10"/>
      <c r="CT3849" s="10"/>
      <c r="CU3849" s="10"/>
      <c r="CV3849" s="9"/>
      <c r="CW3849" s="9"/>
      <c r="CX3849" s="9"/>
      <c r="CY3849" s="9"/>
    </row>
    <row r="3850" spans="31:103" ht="18" customHeight="1">
      <c r="AE3850" s="16"/>
      <c r="AF3850" s="16"/>
      <c r="AG3850" s="16"/>
      <c r="AH3850" s="16"/>
      <c r="AI3850" s="16"/>
      <c r="AJ3850" s="16"/>
      <c r="AK3850" s="16"/>
      <c r="AL3850" s="16"/>
      <c r="AM3850" s="16"/>
      <c r="AN3850" s="16"/>
      <c r="AO3850" s="16"/>
      <c r="AP3850" s="16"/>
      <c r="AQ3850" s="15"/>
      <c r="AV3850" s="9"/>
      <c r="AW3850" s="9"/>
      <c r="AX3850" s="9"/>
      <c r="AY3850" s="9"/>
      <c r="AZ3850" s="9"/>
      <c r="BA3850" s="9"/>
      <c r="BB3850" s="9"/>
      <c r="BC3850" s="9"/>
      <c r="BD3850" s="9"/>
      <c r="BE3850" s="9"/>
      <c r="BF3850" s="9"/>
      <c r="BG3850" s="9"/>
      <c r="BH3850" s="9"/>
      <c r="BI3850" s="9"/>
      <c r="BJ3850" s="9"/>
      <c r="BK3850" s="9"/>
      <c r="BL3850" s="9"/>
      <c r="BM3850" s="9"/>
      <c r="BN3850" s="9"/>
      <c r="BO3850" s="9"/>
      <c r="BP3850" s="9"/>
      <c r="BQ3850" s="9"/>
      <c r="BR3850" s="9"/>
      <c r="BS3850" s="9"/>
      <c r="BT3850" s="9"/>
      <c r="BU3850" s="9"/>
      <c r="BV3850" s="9"/>
      <c r="BW3850" s="9"/>
      <c r="CB3850" s="10"/>
      <c r="CC3850" s="10"/>
      <c r="CD3850" s="10"/>
      <c r="CE3850" s="10"/>
      <c r="CF3850" s="11"/>
      <c r="CG3850" s="11"/>
      <c r="CH3850" s="11"/>
      <c r="CI3850" s="11"/>
      <c r="CJ3850" s="10"/>
      <c r="CK3850" s="10"/>
      <c r="CL3850" s="10"/>
      <c r="CM3850" s="10"/>
      <c r="CN3850" s="10"/>
      <c r="CO3850" s="10"/>
      <c r="CP3850" s="10"/>
      <c r="CQ3850" s="10"/>
      <c r="CR3850" s="10"/>
      <c r="CS3850" s="10"/>
      <c r="CT3850" s="10"/>
      <c r="CU3850" s="10"/>
      <c r="CV3850" s="9"/>
      <c r="CW3850" s="9"/>
      <c r="CX3850" s="9"/>
      <c r="CY3850" s="9"/>
    </row>
    <row r="3851" spans="31:103" ht="18" customHeight="1">
      <c r="AE3851" s="16"/>
      <c r="AF3851" s="16"/>
      <c r="AG3851" s="16"/>
      <c r="AH3851" s="16"/>
      <c r="AI3851" s="16"/>
      <c r="AJ3851" s="16"/>
      <c r="AK3851" s="16"/>
      <c r="AL3851" s="16"/>
      <c r="AM3851" s="16"/>
      <c r="AN3851" s="16"/>
      <c r="AO3851" s="16"/>
      <c r="AP3851" s="16"/>
      <c r="AQ3851" s="15"/>
      <c r="AV3851" s="9"/>
      <c r="AW3851" s="9"/>
      <c r="AX3851" s="9"/>
      <c r="AY3851" s="9"/>
      <c r="AZ3851" s="9"/>
      <c r="BA3851" s="9"/>
      <c r="BB3851" s="9"/>
      <c r="BC3851" s="9"/>
      <c r="BD3851" s="9"/>
      <c r="BE3851" s="9"/>
      <c r="BF3851" s="9"/>
      <c r="BG3851" s="9"/>
      <c r="BH3851" s="9"/>
      <c r="BI3851" s="9"/>
      <c r="BJ3851" s="9"/>
      <c r="BK3851" s="9"/>
      <c r="BL3851" s="9"/>
      <c r="BM3851" s="9"/>
      <c r="BN3851" s="9"/>
      <c r="BO3851" s="9"/>
      <c r="BP3851" s="9"/>
      <c r="BQ3851" s="9"/>
      <c r="BR3851" s="9"/>
      <c r="BS3851" s="9"/>
      <c r="BT3851" s="9"/>
      <c r="BU3851" s="9"/>
      <c r="BV3851" s="9"/>
      <c r="BW3851" s="9"/>
      <c r="CB3851" s="10"/>
      <c r="CC3851" s="10"/>
      <c r="CD3851" s="10"/>
      <c r="CE3851" s="10"/>
      <c r="CF3851" s="11"/>
      <c r="CG3851" s="11"/>
      <c r="CH3851" s="11"/>
      <c r="CI3851" s="11"/>
      <c r="CJ3851" s="10"/>
      <c r="CK3851" s="10"/>
      <c r="CL3851" s="10"/>
      <c r="CM3851" s="10"/>
      <c r="CN3851" s="10"/>
      <c r="CO3851" s="10"/>
      <c r="CP3851" s="10"/>
      <c r="CQ3851" s="10"/>
      <c r="CR3851" s="10"/>
      <c r="CS3851" s="10"/>
      <c r="CT3851" s="10"/>
      <c r="CU3851" s="10"/>
      <c r="CV3851" s="9"/>
      <c r="CW3851" s="9"/>
      <c r="CX3851" s="9"/>
      <c r="CY3851" s="9"/>
    </row>
    <row r="3852" spans="31:103" ht="18" customHeight="1">
      <c r="AE3852" s="16"/>
      <c r="AF3852" s="16"/>
      <c r="AG3852" s="16"/>
      <c r="AH3852" s="16"/>
      <c r="AI3852" s="16"/>
      <c r="AJ3852" s="16"/>
      <c r="AK3852" s="16"/>
      <c r="AL3852" s="16"/>
      <c r="AM3852" s="16"/>
      <c r="AN3852" s="16"/>
      <c r="AO3852" s="16"/>
      <c r="AP3852" s="16"/>
      <c r="AQ3852" s="15"/>
      <c r="AV3852" s="9"/>
      <c r="AW3852" s="9"/>
      <c r="AX3852" s="9"/>
      <c r="AY3852" s="9"/>
      <c r="AZ3852" s="9"/>
      <c r="BA3852" s="9"/>
      <c r="BB3852" s="9"/>
      <c r="BC3852" s="9"/>
      <c r="BD3852" s="9"/>
      <c r="BE3852" s="9"/>
      <c r="BF3852" s="9"/>
      <c r="BG3852" s="9"/>
      <c r="BH3852" s="9"/>
      <c r="BI3852" s="9"/>
      <c r="BJ3852" s="9"/>
      <c r="BK3852" s="9"/>
      <c r="BL3852" s="9"/>
      <c r="BM3852" s="9"/>
      <c r="BN3852" s="9"/>
      <c r="BO3852" s="9"/>
      <c r="BP3852" s="9"/>
      <c r="BQ3852" s="9"/>
      <c r="BR3852" s="9"/>
      <c r="BS3852" s="9"/>
      <c r="BT3852" s="9"/>
      <c r="BU3852" s="9"/>
      <c r="BV3852" s="9"/>
      <c r="BW3852" s="9"/>
      <c r="CB3852" s="10"/>
      <c r="CC3852" s="10"/>
      <c r="CD3852" s="10"/>
      <c r="CE3852" s="10"/>
      <c r="CF3852" s="11"/>
      <c r="CG3852" s="11"/>
      <c r="CH3852" s="11"/>
      <c r="CI3852" s="11"/>
      <c r="CJ3852" s="10"/>
      <c r="CK3852" s="10"/>
      <c r="CL3852" s="10"/>
      <c r="CM3852" s="10"/>
      <c r="CN3852" s="10"/>
      <c r="CO3852" s="10"/>
      <c r="CP3852" s="10"/>
      <c r="CQ3852" s="10"/>
      <c r="CR3852" s="10"/>
      <c r="CS3852" s="10"/>
      <c r="CT3852" s="10"/>
      <c r="CU3852" s="10"/>
      <c r="CV3852" s="9"/>
      <c r="CW3852" s="9"/>
      <c r="CX3852" s="9"/>
      <c r="CY3852" s="9"/>
    </row>
    <row r="3853" spans="31:103" ht="18" customHeight="1">
      <c r="AE3853" s="16"/>
      <c r="AF3853" s="16"/>
      <c r="AG3853" s="16"/>
      <c r="AH3853" s="16"/>
      <c r="AI3853" s="16"/>
      <c r="AJ3853" s="16"/>
      <c r="AK3853" s="16"/>
      <c r="AL3853" s="16"/>
      <c r="AM3853" s="16"/>
      <c r="AN3853" s="16"/>
      <c r="AO3853" s="16"/>
      <c r="AP3853" s="16"/>
      <c r="AQ3853" s="15"/>
      <c r="AV3853" s="9"/>
      <c r="AW3853" s="9"/>
      <c r="AX3853" s="9"/>
      <c r="AY3853" s="9"/>
      <c r="AZ3853" s="9"/>
      <c r="BA3853" s="9"/>
      <c r="BB3853" s="9"/>
      <c r="BC3853" s="9"/>
      <c r="BD3853" s="9"/>
      <c r="BE3853" s="9"/>
      <c r="BF3853" s="9"/>
      <c r="BG3853" s="9"/>
      <c r="BH3853" s="9"/>
      <c r="BI3853" s="9"/>
      <c r="BJ3853" s="9"/>
      <c r="BK3853" s="9"/>
      <c r="BL3853" s="9"/>
      <c r="BM3853" s="9"/>
      <c r="BN3853" s="9"/>
      <c r="BO3853" s="9"/>
      <c r="BP3853" s="9"/>
      <c r="BQ3853" s="9"/>
      <c r="BR3853" s="9"/>
      <c r="BS3853" s="9"/>
      <c r="BT3853" s="9"/>
      <c r="BU3853" s="9"/>
      <c r="BV3853" s="9"/>
      <c r="BW3853" s="9"/>
      <c r="CB3853" s="10"/>
      <c r="CC3853" s="10"/>
      <c r="CD3853" s="10"/>
      <c r="CE3853" s="10"/>
      <c r="CF3853" s="11"/>
      <c r="CG3853" s="11"/>
      <c r="CH3853" s="11"/>
      <c r="CI3853" s="11"/>
      <c r="CJ3853" s="10"/>
      <c r="CK3853" s="10"/>
      <c r="CL3853" s="10"/>
      <c r="CM3853" s="10"/>
      <c r="CN3853" s="10"/>
      <c r="CO3853" s="10"/>
      <c r="CP3853" s="10"/>
      <c r="CQ3853" s="10"/>
      <c r="CR3853" s="10"/>
      <c r="CS3853" s="10"/>
      <c r="CT3853" s="10"/>
      <c r="CU3853" s="10"/>
      <c r="CV3853" s="9"/>
      <c r="CW3853" s="9"/>
      <c r="CX3853" s="9"/>
      <c r="CY3853" s="9"/>
    </row>
    <row r="3854" spans="31:103" ht="18" customHeight="1">
      <c r="AE3854" s="16"/>
      <c r="AF3854" s="16"/>
      <c r="AG3854" s="16"/>
      <c r="AH3854" s="16"/>
      <c r="AI3854" s="16"/>
      <c r="AJ3854" s="16"/>
      <c r="AK3854" s="16"/>
      <c r="AL3854" s="16"/>
      <c r="AM3854" s="16"/>
      <c r="AN3854" s="16"/>
      <c r="AO3854" s="16"/>
      <c r="AP3854" s="16"/>
      <c r="AQ3854" s="15"/>
      <c r="AV3854" s="9"/>
      <c r="AW3854" s="9"/>
      <c r="AX3854" s="9"/>
      <c r="AY3854" s="9"/>
      <c r="AZ3854" s="9"/>
      <c r="BA3854" s="9"/>
      <c r="BB3854" s="9"/>
      <c r="BC3854" s="9"/>
      <c r="BD3854" s="9"/>
      <c r="BE3854" s="9"/>
      <c r="BF3854" s="9"/>
      <c r="BG3854" s="9"/>
      <c r="BH3854" s="9"/>
      <c r="BI3854" s="9"/>
      <c r="BJ3854" s="9"/>
      <c r="BK3854" s="9"/>
      <c r="BL3854" s="9"/>
      <c r="BM3854" s="9"/>
      <c r="BN3854" s="9"/>
      <c r="BO3854" s="9"/>
      <c r="BP3854" s="9"/>
      <c r="BQ3854" s="9"/>
      <c r="BR3854" s="9"/>
      <c r="BS3854" s="9"/>
      <c r="BT3854" s="9"/>
      <c r="BU3854" s="9"/>
      <c r="BV3854" s="9"/>
      <c r="BW3854" s="9"/>
      <c r="CB3854" s="10"/>
      <c r="CC3854" s="10"/>
      <c r="CD3854" s="10"/>
      <c r="CE3854" s="10"/>
      <c r="CF3854" s="11"/>
      <c r="CG3854" s="11"/>
      <c r="CH3854" s="11"/>
      <c r="CI3854" s="11"/>
      <c r="CJ3854" s="10"/>
      <c r="CK3854" s="10"/>
      <c r="CL3854" s="10"/>
      <c r="CM3854" s="10"/>
      <c r="CN3854" s="10"/>
      <c r="CO3854" s="10"/>
      <c r="CP3854" s="10"/>
      <c r="CQ3854" s="10"/>
      <c r="CR3854" s="10"/>
      <c r="CS3854" s="10"/>
      <c r="CT3854" s="10"/>
      <c r="CU3854" s="10"/>
      <c r="CV3854" s="9"/>
      <c r="CW3854" s="9"/>
      <c r="CX3854" s="9"/>
      <c r="CY3854" s="9"/>
    </row>
    <row r="3855" spans="31:103" ht="18" customHeight="1">
      <c r="AE3855" s="16"/>
      <c r="AF3855" s="16"/>
      <c r="AG3855" s="16"/>
      <c r="AH3855" s="16"/>
      <c r="AI3855" s="16"/>
      <c r="AJ3855" s="16"/>
      <c r="AK3855" s="16"/>
      <c r="AL3855" s="16"/>
      <c r="AM3855" s="16"/>
      <c r="AN3855" s="16"/>
      <c r="AO3855" s="16"/>
      <c r="AP3855" s="16"/>
      <c r="AQ3855" s="15"/>
      <c r="AV3855" s="9"/>
      <c r="AW3855" s="9"/>
      <c r="AX3855" s="9"/>
      <c r="AY3855" s="9"/>
      <c r="AZ3855" s="9"/>
      <c r="BA3855" s="9"/>
      <c r="BB3855" s="9"/>
      <c r="BC3855" s="9"/>
      <c r="BD3855" s="9"/>
      <c r="BE3855" s="9"/>
      <c r="BF3855" s="9"/>
      <c r="BG3855" s="9"/>
      <c r="BH3855" s="9"/>
      <c r="BI3855" s="9"/>
      <c r="BJ3855" s="9"/>
      <c r="BK3855" s="9"/>
      <c r="BL3855" s="9"/>
      <c r="BM3855" s="9"/>
      <c r="BN3855" s="9"/>
      <c r="BO3855" s="9"/>
      <c r="BP3855" s="9"/>
      <c r="BQ3855" s="9"/>
      <c r="BR3855" s="9"/>
      <c r="BS3855" s="9"/>
      <c r="BT3855" s="9"/>
      <c r="BU3855" s="9"/>
      <c r="BV3855" s="9"/>
      <c r="BW3855" s="9"/>
      <c r="CB3855" s="10"/>
      <c r="CC3855" s="10"/>
      <c r="CD3855" s="10"/>
      <c r="CE3855" s="10"/>
      <c r="CF3855" s="11"/>
      <c r="CG3855" s="11"/>
      <c r="CH3855" s="11"/>
      <c r="CI3855" s="11"/>
      <c r="CJ3855" s="10"/>
      <c r="CK3855" s="10"/>
      <c r="CL3855" s="10"/>
      <c r="CM3855" s="10"/>
      <c r="CN3855" s="10"/>
      <c r="CO3855" s="10"/>
      <c r="CP3855" s="10"/>
      <c r="CQ3855" s="10"/>
      <c r="CR3855" s="10"/>
      <c r="CS3855" s="10"/>
      <c r="CT3855" s="10"/>
      <c r="CU3855" s="10"/>
      <c r="CV3855" s="9"/>
      <c r="CW3855" s="9"/>
      <c r="CX3855" s="9"/>
      <c r="CY3855" s="9"/>
    </row>
    <row r="3856" spans="31:103" ht="18" customHeight="1">
      <c r="AE3856" s="16"/>
      <c r="AF3856" s="16"/>
      <c r="AG3856" s="16"/>
      <c r="AH3856" s="16"/>
      <c r="AI3856" s="16"/>
      <c r="AJ3856" s="16"/>
      <c r="AK3856" s="16"/>
      <c r="AL3856" s="16"/>
      <c r="AM3856" s="16"/>
      <c r="AN3856" s="16"/>
      <c r="AO3856" s="16"/>
      <c r="AP3856" s="16"/>
      <c r="AQ3856" s="15"/>
      <c r="AV3856" s="9"/>
      <c r="AW3856" s="9"/>
      <c r="AX3856" s="9"/>
      <c r="AY3856" s="9"/>
      <c r="AZ3856" s="9"/>
      <c r="BA3856" s="9"/>
      <c r="BB3856" s="9"/>
      <c r="BC3856" s="9"/>
      <c r="BD3856" s="9"/>
      <c r="BE3856" s="9"/>
      <c r="BF3856" s="9"/>
      <c r="BG3856" s="9"/>
      <c r="BH3856" s="9"/>
      <c r="BI3856" s="9"/>
      <c r="BJ3856" s="9"/>
      <c r="BK3856" s="9"/>
      <c r="BL3856" s="9"/>
      <c r="BM3856" s="9"/>
      <c r="BN3856" s="9"/>
      <c r="BO3856" s="9"/>
      <c r="BP3856" s="9"/>
      <c r="BQ3856" s="9"/>
      <c r="BR3856" s="9"/>
      <c r="BS3856" s="9"/>
      <c r="BT3856" s="9"/>
      <c r="BU3856" s="9"/>
      <c r="BV3856" s="9"/>
      <c r="BW3856" s="9"/>
      <c r="CB3856" s="10"/>
      <c r="CC3856" s="10"/>
      <c r="CD3856" s="10"/>
      <c r="CE3856" s="10"/>
      <c r="CF3856" s="11"/>
      <c r="CG3856" s="11"/>
      <c r="CH3856" s="11"/>
      <c r="CI3856" s="11"/>
      <c r="CJ3856" s="10"/>
      <c r="CK3856" s="10"/>
      <c r="CL3856" s="10"/>
      <c r="CM3856" s="10"/>
      <c r="CN3856" s="10"/>
      <c r="CO3856" s="10"/>
      <c r="CP3856" s="10"/>
      <c r="CQ3856" s="10"/>
      <c r="CR3856" s="10"/>
      <c r="CS3856" s="10"/>
      <c r="CT3856" s="10"/>
      <c r="CU3856" s="10"/>
      <c r="CV3856" s="9"/>
      <c r="CW3856" s="9"/>
      <c r="CX3856" s="9"/>
      <c r="CY3856" s="9"/>
    </row>
    <row r="3857" spans="31:103" ht="18" customHeight="1">
      <c r="AE3857" s="16"/>
      <c r="AF3857" s="16"/>
      <c r="AG3857" s="16"/>
      <c r="AH3857" s="16"/>
      <c r="AI3857" s="16"/>
      <c r="AJ3857" s="16"/>
      <c r="AK3857" s="16"/>
      <c r="AL3857" s="16"/>
      <c r="AM3857" s="16"/>
      <c r="AN3857" s="16"/>
      <c r="AO3857" s="16"/>
      <c r="AP3857" s="16"/>
      <c r="AQ3857" s="15"/>
      <c r="AV3857" s="9"/>
      <c r="AW3857" s="9"/>
      <c r="AX3857" s="9"/>
      <c r="AY3857" s="9"/>
      <c r="AZ3857" s="9"/>
      <c r="BA3857" s="9"/>
      <c r="BB3857" s="9"/>
      <c r="BC3857" s="9"/>
      <c r="BD3857" s="9"/>
      <c r="BE3857" s="9"/>
      <c r="BF3857" s="9"/>
      <c r="BG3857" s="9"/>
      <c r="BH3857" s="9"/>
      <c r="BI3857" s="9"/>
      <c r="BJ3857" s="9"/>
      <c r="BK3857" s="9"/>
      <c r="BL3857" s="9"/>
      <c r="BM3857" s="9"/>
      <c r="BN3857" s="9"/>
      <c r="BO3857" s="9"/>
      <c r="BP3857" s="9"/>
      <c r="BQ3857" s="9"/>
      <c r="BR3857" s="9"/>
      <c r="BS3857" s="9"/>
      <c r="BT3857" s="9"/>
      <c r="BU3857" s="9"/>
      <c r="BV3857" s="9"/>
      <c r="BW3857" s="9"/>
      <c r="CB3857" s="10"/>
      <c r="CC3857" s="10"/>
      <c r="CD3857" s="10"/>
      <c r="CE3857" s="10"/>
      <c r="CF3857" s="11"/>
      <c r="CG3857" s="11"/>
      <c r="CH3857" s="11"/>
      <c r="CI3857" s="11"/>
      <c r="CJ3857" s="10"/>
      <c r="CK3857" s="10"/>
      <c r="CL3857" s="10"/>
      <c r="CM3857" s="10"/>
      <c r="CN3857" s="10"/>
      <c r="CO3857" s="10"/>
      <c r="CP3857" s="10"/>
      <c r="CQ3857" s="10"/>
      <c r="CR3857" s="10"/>
      <c r="CS3857" s="10"/>
      <c r="CT3857" s="10"/>
      <c r="CU3857" s="10"/>
      <c r="CV3857" s="9"/>
      <c r="CW3857" s="9"/>
      <c r="CX3857" s="9"/>
      <c r="CY3857" s="9"/>
    </row>
    <row r="3858" spans="31:103" ht="18" customHeight="1">
      <c r="AE3858" s="16"/>
      <c r="AF3858" s="16"/>
      <c r="AG3858" s="16"/>
      <c r="AH3858" s="16"/>
      <c r="AI3858" s="16"/>
      <c r="AJ3858" s="16"/>
      <c r="AK3858" s="16"/>
      <c r="AL3858" s="16"/>
      <c r="AM3858" s="16"/>
      <c r="AN3858" s="16"/>
      <c r="AO3858" s="16"/>
      <c r="AP3858" s="16"/>
      <c r="AQ3858" s="15"/>
      <c r="AV3858" s="9"/>
      <c r="AW3858" s="9"/>
      <c r="AX3858" s="9"/>
      <c r="AY3858" s="9"/>
      <c r="AZ3858" s="9"/>
      <c r="BA3858" s="9"/>
      <c r="BB3858" s="9"/>
      <c r="BC3858" s="9"/>
      <c r="BD3858" s="9"/>
      <c r="BE3858" s="9"/>
      <c r="BF3858" s="9"/>
      <c r="BG3858" s="9"/>
      <c r="BH3858" s="9"/>
      <c r="BI3858" s="9"/>
      <c r="BJ3858" s="9"/>
      <c r="BK3858" s="9"/>
      <c r="BL3858" s="9"/>
      <c r="BM3858" s="9"/>
      <c r="BN3858" s="9"/>
      <c r="BO3858" s="9"/>
      <c r="BP3858" s="9"/>
      <c r="BQ3858" s="9"/>
      <c r="BR3858" s="9"/>
      <c r="BS3858" s="9"/>
      <c r="BT3858" s="9"/>
      <c r="BU3858" s="9"/>
      <c r="BV3858" s="9"/>
      <c r="BW3858" s="9"/>
      <c r="CB3858" s="10"/>
      <c r="CC3858" s="10"/>
      <c r="CD3858" s="10"/>
      <c r="CE3858" s="10"/>
      <c r="CF3858" s="11"/>
      <c r="CG3858" s="11"/>
      <c r="CH3858" s="11"/>
      <c r="CI3858" s="11"/>
      <c r="CJ3858" s="10"/>
      <c r="CK3858" s="10"/>
      <c r="CL3858" s="10"/>
      <c r="CM3858" s="10"/>
      <c r="CN3858" s="10"/>
      <c r="CO3858" s="10"/>
      <c r="CP3858" s="10"/>
      <c r="CQ3858" s="10"/>
      <c r="CR3858" s="10"/>
      <c r="CS3858" s="10"/>
      <c r="CT3858" s="10"/>
      <c r="CU3858" s="10"/>
      <c r="CV3858" s="9"/>
      <c r="CW3858" s="9"/>
      <c r="CX3858" s="9"/>
      <c r="CY3858" s="9"/>
    </row>
    <row r="3859" spans="31:103" ht="18" customHeight="1">
      <c r="AE3859" s="16"/>
      <c r="AF3859" s="16"/>
      <c r="AG3859" s="16"/>
      <c r="AH3859" s="16"/>
      <c r="AI3859" s="16"/>
      <c r="AJ3859" s="16"/>
      <c r="AK3859" s="16"/>
      <c r="AL3859" s="16"/>
      <c r="AM3859" s="16"/>
      <c r="AN3859" s="16"/>
      <c r="AO3859" s="16"/>
      <c r="AP3859" s="16"/>
      <c r="AQ3859" s="15"/>
      <c r="AV3859" s="9"/>
      <c r="AW3859" s="9"/>
      <c r="AX3859" s="9"/>
      <c r="AY3859" s="9"/>
      <c r="AZ3859" s="9"/>
      <c r="BA3859" s="9"/>
      <c r="BB3859" s="9"/>
      <c r="BC3859" s="9"/>
      <c r="BD3859" s="9"/>
      <c r="BE3859" s="9"/>
      <c r="BF3859" s="9"/>
      <c r="BG3859" s="9"/>
      <c r="BH3859" s="9"/>
      <c r="BI3859" s="9"/>
      <c r="BJ3859" s="9"/>
      <c r="BK3859" s="9"/>
      <c r="BL3859" s="9"/>
      <c r="BM3859" s="9"/>
      <c r="BN3859" s="9"/>
      <c r="BO3859" s="9"/>
      <c r="BP3859" s="9"/>
      <c r="BQ3859" s="9"/>
      <c r="BR3859" s="9"/>
      <c r="BS3859" s="9"/>
      <c r="BT3859" s="9"/>
      <c r="BU3859" s="9"/>
      <c r="BV3859" s="9"/>
      <c r="BW3859" s="9"/>
      <c r="CB3859" s="10"/>
      <c r="CC3859" s="10"/>
      <c r="CD3859" s="10"/>
      <c r="CE3859" s="10"/>
      <c r="CF3859" s="11"/>
      <c r="CG3859" s="11"/>
      <c r="CH3859" s="11"/>
      <c r="CI3859" s="11"/>
      <c r="CJ3859" s="10"/>
      <c r="CK3859" s="10"/>
      <c r="CL3859" s="10"/>
      <c r="CM3859" s="10"/>
      <c r="CN3859" s="10"/>
      <c r="CO3859" s="10"/>
      <c r="CP3859" s="10"/>
      <c r="CQ3859" s="10"/>
      <c r="CR3859" s="10"/>
      <c r="CS3859" s="10"/>
      <c r="CT3859" s="10"/>
      <c r="CU3859" s="10"/>
      <c r="CV3859" s="9"/>
      <c r="CW3859" s="9"/>
      <c r="CX3859" s="9"/>
      <c r="CY3859" s="9"/>
    </row>
    <row r="3860" spans="31:103" ht="18" customHeight="1">
      <c r="AE3860" s="16"/>
      <c r="AF3860" s="16"/>
      <c r="AG3860" s="16"/>
      <c r="AH3860" s="16"/>
      <c r="AI3860" s="16"/>
      <c r="AJ3860" s="16"/>
      <c r="AK3860" s="16"/>
      <c r="AL3860" s="16"/>
      <c r="AM3860" s="16"/>
      <c r="AN3860" s="16"/>
      <c r="AO3860" s="16"/>
      <c r="AP3860" s="16"/>
      <c r="AQ3860" s="15"/>
      <c r="AV3860" s="9"/>
      <c r="AW3860" s="9"/>
      <c r="AX3860" s="9"/>
      <c r="AY3860" s="9"/>
      <c r="AZ3860" s="9"/>
      <c r="BA3860" s="9"/>
      <c r="BB3860" s="9"/>
      <c r="BC3860" s="9"/>
      <c r="BD3860" s="9"/>
      <c r="BE3860" s="9"/>
      <c r="BF3860" s="9"/>
      <c r="BG3860" s="9"/>
      <c r="BH3860" s="9"/>
      <c r="BI3860" s="9"/>
      <c r="BJ3860" s="9"/>
      <c r="BK3860" s="9"/>
      <c r="BL3860" s="9"/>
      <c r="BM3860" s="9"/>
      <c r="BN3860" s="9"/>
      <c r="BO3860" s="9"/>
      <c r="BP3860" s="9"/>
      <c r="BQ3860" s="9"/>
      <c r="BR3860" s="9"/>
      <c r="BS3860" s="9"/>
      <c r="BT3860" s="9"/>
      <c r="BU3860" s="9"/>
      <c r="BV3860" s="9"/>
      <c r="BW3860" s="9"/>
      <c r="CB3860" s="10"/>
      <c r="CC3860" s="10"/>
      <c r="CD3860" s="10"/>
      <c r="CE3860" s="10"/>
      <c r="CF3860" s="11"/>
      <c r="CG3860" s="11"/>
      <c r="CH3860" s="11"/>
      <c r="CI3860" s="11"/>
      <c r="CJ3860" s="10"/>
      <c r="CK3860" s="10"/>
      <c r="CL3860" s="10"/>
      <c r="CM3860" s="10"/>
      <c r="CN3860" s="10"/>
      <c r="CO3860" s="10"/>
      <c r="CP3860" s="10"/>
      <c r="CQ3860" s="10"/>
      <c r="CR3860" s="10"/>
      <c r="CS3860" s="10"/>
      <c r="CT3860" s="10"/>
      <c r="CU3860" s="10"/>
      <c r="CV3860" s="9"/>
      <c r="CW3860" s="9"/>
      <c r="CX3860" s="9"/>
      <c r="CY3860" s="9"/>
    </row>
    <row r="3861" spans="31:103" ht="18" customHeight="1">
      <c r="AE3861" s="16"/>
      <c r="AF3861" s="16"/>
      <c r="AG3861" s="16"/>
      <c r="AH3861" s="16"/>
      <c r="AI3861" s="16"/>
      <c r="AJ3861" s="16"/>
      <c r="AK3861" s="16"/>
      <c r="AL3861" s="16"/>
      <c r="AM3861" s="16"/>
      <c r="AN3861" s="16"/>
      <c r="AO3861" s="16"/>
      <c r="AP3861" s="16"/>
      <c r="AQ3861" s="15"/>
      <c r="AV3861" s="9"/>
      <c r="AW3861" s="9"/>
      <c r="AX3861" s="9"/>
      <c r="AY3861" s="9"/>
      <c r="AZ3861" s="9"/>
      <c r="BA3861" s="9"/>
      <c r="BB3861" s="9"/>
      <c r="BC3861" s="9"/>
      <c r="BD3861" s="9"/>
      <c r="BE3861" s="9"/>
      <c r="BF3861" s="9"/>
      <c r="BG3861" s="9"/>
      <c r="BH3861" s="9"/>
      <c r="BI3861" s="9"/>
      <c r="BJ3861" s="9"/>
      <c r="BK3861" s="9"/>
      <c r="BL3861" s="9"/>
      <c r="BM3861" s="9"/>
      <c r="BN3861" s="9"/>
      <c r="BO3861" s="9"/>
      <c r="BP3861" s="9"/>
      <c r="BQ3861" s="9"/>
      <c r="BR3861" s="9"/>
      <c r="BS3861" s="9"/>
      <c r="BT3861" s="9"/>
      <c r="BU3861" s="9"/>
      <c r="BV3861" s="9"/>
      <c r="BW3861" s="9"/>
      <c r="CB3861" s="10"/>
      <c r="CC3861" s="10"/>
      <c r="CD3861" s="10"/>
      <c r="CE3861" s="10"/>
      <c r="CF3861" s="11"/>
      <c r="CG3861" s="11"/>
      <c r="CH3861" s="11"/>
      <c r="CI3861" s="11"/>
      <c r="CJ3861" s="10"/>
      <c r="CK3861" s="10"/>
      <c r="CL3861" s="10"/>
      <c r="CM3861" s="10"/>
      <c r="CN3861" s="10"/>
      <c r="CO3861" s="10"/>
      <c r="CP3861" s="10"/>
      <c r="CQ3861" s="10"/>
      <c r="CR3861" s="10"/>
      <c r="CS3861" s="10"/>
      <c r="CT3861" s="10"/>
      <c r="CU3861" s="10"/>
      <c r="CV3861" s="9"/>
      <c r="CW3861" s="9"/>
      <c r="CX3861" s="9"/>
      <c r="CY3861" s="9"/>
    </row>
    <row r="3862" spans="31:103" ht="18" customHeight="1">
      <c r="AE3862" s="16"/>
      <c r="AF3862" s="16"/>
      <c r="AG3862" s="16"/>
      <c r="AH3862" s="16"/>
      <c r="AI3862" s="16"/>
      <c r="AJ3862" s="16"/>
      <c r="AK3862" s="16"/>
      <c r="AL3862" s="16"/>
      <c r="AM3862" s="16"/>
      <c r="AN3862" s="16"/>
      <c r="AO3862" s="16"/>
      <c r="AP3862" s="16"/>
      <c r="AQ3862" s="15"/>
      <c r="AV3862" s="9"/>
      <c r="AW3862" s="9"/>
      <c r="AX3862" s="9"/>
      <c r="AY3862" s="9"/>
      <c r="AZ3862" s="9"/>
      <c r="BA3862" s="9"/>
      <c r="BB3862" s="9"/>
      <c r="BC3862" s="9"/>
      <c r="BD3862" s="9"/>
      <c r="BE3862" s="9"/>
      <c r="BF3862" s="9"/>
      <c r="BG3862" s="9"/>
      <c r="BH3862" s="9"/>
      <c r="BI3862" s="9"/>
      <c r="BJ3862" s="9"/>
      <c r="BK3862" s="9"/>
      <c r="BL3862" s="9"/>
      <c r="BM3862" s="9"/>
      <c r="BN3862" s="9"/>
      <c r="BO3862" s="9"/>
      <c r="BP3862" s="9"/>
      <c r="BQ3862" s="9"/>
      <c r="BR3862" s="9"/>
      <c r="BS3862" s="9"/>
      <c r="BT3862" s="9"/>
      <c r="BU3862" s="9"/>
      <c r="BV3862" s="9"/>
      <c r="BW3862" s="9"/>
      <c r="CB3862" s="10"/>
      <c r="CC3862" s="10"/>
      <c r="CD3862" s="10"/>
      <c r="CE3862" s="10"/>
      <c r="CF3862" s="11"/>
      <c r="CG3862" s="11"/>
      <c r="CH3862" s="11"/>
      <c r="CI3862" s="11"/>
      <c r="CJ3862" s="10"/>
      <c r="CK3862" s="10"/>
      <c r="CL3862" s="10"/>
      <c r="CM3862" s="10"/>
      <c r="CN3862" s="10"/>
      <c r="CO3862" s="10"/>
      <c r="CP3862" s="10"/>
      <c r="CQ3862" s="10"/>
      <c r="CR3862" s="10"/>
      <c r="CS3862" s="10"/>
      <c r="CT3862" s="10"/>
      <c r="CU3862" s="10"/>
      <c r="CV3862" s="9"/>
      <c r="CW3862" s="9"/>
      <c r="CX3862" s="9"/>
      <c r="CY3862" s="9"/>
    </row>
    <row r="3863" spans="31:103" ht="18" customHeight="1">
      <c r="AE3863" s="16"/>
      <c r="AF3863" s="16"/>
      <c r="AG3863" s="16"/>
      <c r="AH3863" s="16"/>
      <c r="AI3863" s="16"/>
      <c r="AJ3863" s="16"/>
      <c r="AK3863" s="16"/>
      <c r="AL3863" s="16"/>
      <c r="AM3863" s="16"/>
      <c r="AN3863" s="16"/>
      <c r="AO3863" s="16"/>
      <c r="AP3863" s="16"/>
      <c r="AQ3863" s="15"/>
      <c r="AV3863" s="9"/>
      <c r="AW3863" s="9"/>
      <c r="AX3863" s="9"/>
      <c r="AY3863" s="9"/>
      <c r="AZ3863" s="9"/>
      <c r="BA3863" s="9"/>
      <c r="BB3863" s="9"/>
      <c r="BC3863" s="9"/>
      <c r="BD3863" s="9"/>
      <c r="BE3863" s="9"/>
      <c r="BF3863" s="9"/>
      <c r="BG3863" s="9"/>
      <c r="BH3863" s="9"/>
      <c r="BI3863" s="9"/>
      <c r="BJ3863" s="9"/>
      <c r="BK3863" s="9"/>
      <c r="BL3863" s="9"/>
      <c r="BM3863" s="9"/>
      <c r="BN3863" s="9"/>
      <c r="BO3863" s="9"/>
      <c r="BP3863" s="9"/>
      <c r="BQ3863" s="9"/>
      <c r="BR3863" s="9"/>
      <c r="BS3863" s="9"/>
      <c r="BT3863" s="9"/>
      <c r="BU3863" s="9"/>
      <c r="BV3863" s="9"/>
      <c r="BW3863" s="9"/>
      <c r="CB3863" s="10"/>
      <c r="CC3863" s="10"/>
      <c r="CD3863" s="10"/>
      <c r="CE3863" s="10"/>
      <c r="CF3863" s="11"/>
      <c r="CG3863" s="11"/>
      <c r="CH3863" s="11"/>
      <c r="CI3863" s="11"/>
      <c r="CJ3863" s="10"/>
      <c r="CK3863" s="10"/>
      <c r="CL3863" s="10"/>
      <c r="CM3863" s="10"/>
      <c r="CN3863" s="10"/>
      <c r="CO3863" s="10"/>
      <c r="CP3863" s="10"/>
      <c r="CQ3863" s="10"/>
      <c r="CR3863" s="10"/>
      <c r="CS3863" s="10"/>
      <c r="CT3863" s="10"/>
      <c r="CU3863" s="10"/>
      <c r="CV3863" s="9"/>
      <c r="CW3863" s="9"/>
      <c r="CX3863" s="9"/>
      <c r="CY3863" s="9"/>
    </row>
    <row r="3864" spans="31:103" ht="18" customHeight="1">
      <c r="AE3864" s="16"/>
      <c r="AF3864" s="16"/>
      <c r="AG3864" s="16"/>
      <c r="AH3864" s="16"/>
      <c r="AI3864" s="16"/>
      <c r="AJ3864" s="16"/>
      <c r="AK3864" s="16"/>
      <c r="AL3864" s="16"/>
      <c r="AM3864" s="16"/>
      <c r="AN3864" s="16"/>
      <c r="AO3864" s="16"/>
      <c r="AP3864" s="16"/>
      <c r="AQ3864" s="15"/>
      <c r="AV3864" s="9"/>
      <c r="AW3864" s="9"/>
      <c r="AX3864" s="9"/>
      <c r="AY3864" s="9"/>
      <c r="AZ3864" s="9"/>
      <c r="BA3864" s="9"/>
      <c r="BB3864" s="9"/>
      <c r="BC3864" s="9"/>
      <c r="BD3864" s="9"/>
      <c r="BE3864" s="9"/>
      <c r="BF3864" s="9"/>
      <c r="BG3864" s="9"/>
      <c r="BH3864" s="9"/>
      <c r="BI3864" s="9"/>
      <c r="BJ3864" s="9"/>
      <c r="BK3864" s="9"/>
      <c r="BL3864" s="9"/>
      <c r="BM3864" s="9"/>
      <c r="BN3864" s="9"/>
      <c r="BO3864" s="9"/>
      <c r="BP3864" s="9"/>
      <c r="BQ3864" s="9"/>
      <c r="BR3864" s="9"/>
      <c r="BS3864" s="9"/>
      <c r="BT3864" s="9"/>
      <c r="BU3864" s="9"/>
      <c r="BV3864" s="9"/>
      <c r="BW3864" s="9"/>
      <c r="CB3864" s="10"/>
      <c r="CC3864" s="10"/>
      <c r="CD3864" s="10"/>
      <c r="CE3864" s="10"/>
      <c r="CF3864" s="11"/>
      <c r="CG3864" s="11"/>
      <c r="CH3864" s="11"/>
      <c r="CI3864" s="11"/>
      <c r="CJ3864" s="10"/>
      <c r="CK3864" s="10"/>
      <c r="CL3864" s="10"/>
      <c r="CM3864" s="10"/>
      <c r="CN3864" s="10"/>
      <c r="CO3864" s="10"/>
      <c r="CP3864" s="10"/>
      <c r="CQ3864" s="10"/>
      <c r="CR3864" s="10"/>
      <c r="CS3864" s="10"/>
      <c r="CT3864" s="10"/>
      <c r="CU3864" s="10"/>
      <c r="CV3864" s="9"/>
      <c r="CW3864" s="9"/>
      <c r="CX3864" s="9"/>
      <c r="CY3864" s="9"/>
    </row>
    <row r="3865" spans="31:103" ht="18" customHeight="1">
      <c r="AE3865" s="16"/>
      <c r="AF3865" s="16"/>
      <c r="AG3865" s="16"/>
      <c r="AH3865" s="16"/>
      <c r="AI3865" s="16"/>
      <c r="AJ3865" s="16"/>
      <c r="AK3865" s="16"/>
      <c r="AL3865" s="16"/>
      <c r="AM3865" s="16"/>
      <c r="AN3865" s="16"/>
      <c r="AO3865" s="16"/>
      <c r="AP3865" s="16"/>
      <c r="AQ3865" s="15"/>
      <c r="AV3865" s="9"/>
      <c r="AW3865" s="9"/>
      <c r="AX3865" s="9"/>
      <c r="AY3865" s="9"/>
      <c r="AZ3865" s="9"/>
      <c r="BA3865" s="9"/>
      <c r="BB3865" s="9"/>
      <c r="BC3865" s="9"/>
      <c r="BD3865" s="9"/>
      <c r="BE3865" s="9"/>
      <c r="BF3865" s="9"/>
      <c r="BG3865" s="9"/>
      <c r="BH3865" s="9"/>
      <c r="BI3865" s="9"/>
      <c r="BJ3865" s="9"/>
      <c r="BK3865" s="9"/>
      <c r="BL3865" s="9"/>
      <c r="BM3865" s="9"/>
      <c r="BN3865" s="9"/>
      <c r="BO3865" s="9"/>
      <c r="BP3865" s="9"/>
      <c r="BQ3865" s="9"/>
      <c r="BR3865" s="9"/>
      <c r="BS3865" s="9"/>
      <c r="BT3865" s="9"/>
      <c r="BU3865" s="9"/>
      <c r="BV3865" s="9"/>
      <c r="BW3865" s="9"/>
      <c r="CB3865" s="10"/>
      <c r="CC3865" s="10"/>
      <c r="CD3865" s="10"/>
      <c r="CE3865" s="10"/>
      <c r="CF3865" s="11"/>
      <c r="CG3865" s="11"/>
      <c r="CH3865" s="11"/>
      <c r="CI3865" s="11"/>
      <c r="CJ3865" s="10"/>
      <c r="CK3865" s="10"/>
      <c r="CL3865" s="10"/>
      <c r="CM3865" s="10"/>
      <c r="CN3865" s="10"/>
      <c r="CO3865" s="10"/>
      <c r="CP3865" s="10"/>
      <c r="CQ3865" s="10"/>
      <c r="CR3865" s="10"/>
      <c r="CS3865" s="10"/>
      <c r="CT3865" s="10"/>
      <c r="CU3865" s="10"/>
      <c r="CV3865" s="9"/>
      <c r="CW3865" s="9"/>
      <c r="CX3865" s="9"/>
      <c r="CY3865" s="9"/>
    </row>
    <row r="3866" spans="31:103" ht="18" customHeight="1">
      <c r="AE3866" s="16"/>
      <c r="AF3866" s="16"/>
      <c r="AG3866" s="16"/>
      <c r="AH3866" s="16"/>
      <c r="AI3866" s="16"/>
      <c r="AJ3866" s="16"/>
      <c r="AK3866" s="16"/>
      <c r="AL3866" s="16"/>
      <c r="AM3866" s="16"/>
      <c r="AN3866" s="16"/>
      <c r="AO3866" s="16"/>
      <c r="AP3866" s="16"/>
      <c r="AQ3866" s="15"/>
      <c r="AV3866" s="9"/>
      <c r="AW3866" s="9"/>
      <c r="AX3866" s="9"/>
      <c r="AY3866" s="9"/>
      <c r="AZ3866" s="9"/>
      <c r="BA3866" s="9"/>
      <c r="BB3866" s="9"/>
      <c r="BC3866" s="9"/>
      <c r="BD3866" s="9"/>
      <c r="BE3866" s="9"/>
      <c r="BF3866" s="9"/>
      <c r="BG3866" s="9"/>
      <c r="BH3866" s="9"/>
      <c r="BI3866" s="9"/>
      <c r="BJ3866" s="9"/>
      <c r="BK3866" s="9"/>
      <c r="BL3866" s="9"/>
      <c r="BM3866" s="9"/>
      <c r="BN3866" s="9"/>
      <c r="BO3866" s="9"/>
      <c r="BP3866" s="9"/>
      <c r="BQ3866" s="9"/>
      <c r="BR3866" s="9"/>
      <c r="BS3866" s="9"/>
      <c r="BT3866" s="9"/>
      <c r="BU3866" s="9"/>
      <c r="BV3866" s="9"/>
      <c r="BW3866" s="9"/>
      <c r="CB3866" s="10"/>
      <c r="CC3866" s="10"/>
      <c r="CD3866" s="10"/>
      <c r="CE3866" s="10"/>
      <c r="CF3866" s="11"/>
      <c r="CG3866" s="11"/>
      <c r="CH3866" s="11"/>
      <c r="CI3866" s="11"/>
      <c r="CJ3866" s="10"/>
      <c r="CK3866" s="10"/>
      <c r="CL3866" s="10"/>
      <c r="CM3866" s="10"/>
      <c r="CN3866" s="10"/>
      <c r="CO3866" s="10"/>
      <c r="CP3866" s="10"/>
      <c r="CQ3866" s="10"/>
      <c r="CR3866" s="10"/>
      <c r="CS3866" s="10"/>
      <c r="CT3866" s="10"/>
      <c r="CU3866" s="10"/>
      <c r="CV3866" s="9"/>
      <c r="CW3866" s="9"/>
      <c r="CX3866" s="9"/>
      <c r="CY3866" s="9"/>
    </row>
    <row r="3867" spans="31:103" ht="18" customHeight="1">
      <c r="AE3867" s="16"/>
      <c r="AF3867" s="16"/>
      <c r="AG3867" s="16"/>
      <c r="AH3867" s="16"/>
      <c r="AI3867" s="16"/>
      <c r="AJ3867" s="16"/>
      <c r="AK3867" s="16"/>
      <c r="AL3867" s="16"/>
      <c r="AM3867" s="16"/>
      <c r="AN3867" s="16"/>
      <c r="AO3867" s="16"/>
      <c r="AP3867" s="16"/>
      <c r="AQ3867" s="15"/>
      <c r="AV3867" s="9"/>
      <c r="AW3867" s="9"/>
      <c r="AX3867" s="9"/>
      <c r="AY3867" s="9"/>
      <c r="AZ3867" s="9"/>
      <c r="BA3867" s="9"/>
      <c r="BB3867" s="9"/>
      <c r="BC3867" s="9"/>
      <c r="BD3867" s="9"/>
      <c r="BE3867" s="9"/>
      <c r="BF3867" s="9"/>
      <c r="BG3867" s="9"/>
      <c r="BH3867" s="9"/>
      <c r="BI3867" s="9"/>
      <c r="BJ3867" s="9"/>
      <c r="BK3867" s="9"/>
      <c r="BL3867" s="9"/>
      <c r="BM3867" s="9"/>
      <c r="BN3867" s="9"/>
      <c r="BO3867" s="9"/>
      <c r="BP3867" s="9"/>
      <c r="BQ3867" s="9"/>
      <c r="BR3867" s="9"/>
      <c r="BS3867" s="9"/>
      <c r="BT3867" s="9"/>
      <c r="BU3867" s="9"/>
      <c r="BV3867" s="9"/>
      <c r="BW3867" s="9"/>
      <c r="CB3867" s="10"/>
      <c r="CC3867" s="10"/>
      <c r="CD3867" s="10"/>
      <c r="CE3867" s="10"/>
      <c r="CF3867" s="11"/>
      <c r="CG3867" s="11"/>
      <c r="CH3867" s="11"/>
      <c r="CI3867" s="11"/>
      <c r="CJ3867" s="10"/>
      <c r="CK3867" s="10"/>
      <c r="CL3867" s="10"/>
      <c r="CM3867" s="10"/>
      <c r="CN3867" s="10"/>
      <c r="CO3867" s="10"/>
      <c r="CP3867" s="10"/>
      <c r="CQ3867" s="10"/>
      <c r="CR3867" s="10"/>
      <c r="CS3867" s="10"/>
      <c r="CT3867" s="10"/>
      <c r="CU3867" s="10"/>
      <c r="CV3867" s="9"/>
      <c r="CW3867" s="9"/>
      <c r="CX3867" s="9"/>
      <c r="CY3867" s="9"/>
    </row>
    <row r="3868" spans="31:103" ht="18" customHeight="1">
      <c r="AE3868" s="16"/>
      <c r="AF3868" s="16"/>
      <c r="AG3868" s="16"/>
      <c r="AH3868" s="16"/>
      <c r="AI3868" s="16"/>
      <c r="AJ3868" s="16"/>
      <c r="AK3868" s="16"/>
      <c r="AL3868" s="16"/>
      <c r="AM3868" s="16"/>
      <c r="AN3868" s="16"/>
      <c r="AO3868" s="16"/>
      <c r="AP3868" s="16"/>
      <c r="AQ3868" s="15"/>
      <c r="AV3868" s="9"/>
      <c r="AW3868" s="9"/>
      <c r="AX3868" s="9"/>
      <c r="AY3868" s="9"/>
      <c r="AZ3868" s="9"/>
      <c r="BA3868" s="9"/>
      <c r="BB3868" s="9"/>
      <c r="BC3868" s="9"/>
      <c r="BD3868" s="9"/>
      <c r="BE3868" s="9"/>
      <c r="BF3868" s="9"/>
      <c r="BG3868" s="9"/>
      <c r="BH3868" s="9"/>
      <c r="BI3868" s="9"/>
      <c r="BJ3868" s="9"/>
      <c r="BK3868" s="9"/>
      <c r="BL3868" s="9"/>
      <c r="BM3868" s="9"/>
      <c r="BN3868" s="9"/>
      <c r="BO3868" s="9"/>
      <c r="BP3868" s="9"/>
      <c r="BQ3868" s="9"/>
      <c r="BR3868" s="9"/>
      <c r="BS3868" s="9"/>
      <c r="BT3868" s="9"/>
      <c r="BU3868" s="9"/>
      <c r="BV3868" s="9"/>
      <c r="BW3868" s="9"/>
      <c r="CB3868" s="10"/>
      <c r="CC3868" s="10"/>
      <c r="CD3868" s="10"/>
      <c r="CE3868" s="10"/>
      <c r="CF3868" s="11"/>
      <c r="CG3868" s="11"/>
      <c r="CH3868" s="11"/>
      <c r="CI3868" s="11"/>
      <c r="CJ3868" s="10"/>
      <c r="CK3868" s="10"/>
      <c r="CL3868" s="10"/>
      <c r="CM3868" s="10"/>
      <c r="CN3868" s="10"/>
      <c r="CO3868" s="10"/>
      <c r="CP3868" s="10"/>
      <c r="CQ3868" s="10"/>
      <c r="CR3868" s="10"/>
      <c r="CS3868" s="10"/>
      <c r="CT3868" s="10"/>
      <c r="CU3868" s="10"/>
      <c r="CV3868" s="9"/>
      <c r="CW3868" s="9"/>
      <c r="CX3868" s="9"/>
      <c r="CY3868" s="9"/>
    </row>
    <row r="3869" spans="31:103" ht="18" customHeight="1">
      <c r="AE3869" s="16"/>
      <c r="AF3869" s="16"/>
      <c r="AG3869" s="16"/>
      <c r="AH3869" s="16"/>
      <c r="AI3869" s="16"/>
      <c r="AJ3869" s="16"/>
      <c r="AK3869" s="16"/>
      <c r="AL3869" s="16"/>
      <c r="AM3869" s="16"/>
      <c r="AN3869" s="16"/>
      <c r="AO3869" s="16"/>
      <c r="AP3869" s="16"/>
      <c r="AQ3869" s="15"/>
      <c r="AV3869" s="9"/>
      <c r="AW3869" s="9"/>
      <c r="AX3869" s="9"/>
      <c r="AY3869" s="9"/>
      <c r="AZ3869" s="9"/>
      <c r="BA3869" s="9"/>
      <c r="BB3869" s="9"/>
      <c r="BC3869" s="9"/>
      <c r="BD3869" s="9"/>
      <c r="BE3869" s="9"/>
      <c r="BF3869" s="9"/>
      <c r="BG3869" s="9"/>
      <c r="BH3869" s="9"/>
      <c r="BI3869" s="9"/>
      <c r="BJ3869" s="9"/>
      <c r="BK3869" s="9"/>
      <c r="BL3869" s="9"/>
      <c r="BM3869" s="9"/>
      <c r="BN3869" s="9"/>
      <c r="BO3869" s="9"/>
      <c r="BP3869" s="9"/>
      <c r="BQ3869" s="9"/>
      <c r="BR3869" s="9"/>
      <c r="BS3869" s="9"/>
      <c r="BT3869" s="9"/>
      <c r="BU3869" s="9"/>
      <c r="BV3869" s="9"/>
      <c r="BW3869" s="9"/>
      <c r="CB3869" s="10"/>
      <c r="CC3869" s="10"/>
      <c r="CD3869" s="10"/>
      <c r="CE3869" s="10"/>
      <c r="CF3869" s="11"/>
      <c r="CG3869" s="11"/>
      <c r="CH3869" s="11"/>
      <c r="CI3869" s="11"/>
      <c r="CJ3869" s="10"/>
      <c r="CK3869" s="10"/>
      <c r="CL3869" s="10"/>
      <c r="CM3869" s="10"/>
      <c r="CN3869" s="10"/>
      <c r="CO3869" s="10"/>
      <c r="CP3869" s="10"/>
      <c r="CQ3869" s="10"/>
      <c r="CR3869" s="10"/>
      <c r="CS3869" s="10"/>
      <c r="CT3869" s="10"/>
      <c r="CU3869" s="10"/>
      <c r="CV3869" s="9"/>
      <c r="CW3869" s="9"/>
      <c r="CX3869" s="9"/>
      <c r="CY3869" s="9"/>
    </row>
    <row r="3870" spans="31:103" ht="18" customHeight="1">
      <c r="AE3870" s="16"/>
      <c r="AF3870" s="16"/>
      <c r="AG3870" s="16"/>
      <c r="AH3870" s="16"/>
      <c r="AI3870" s="16"/>
      <c r="AJ3870" s="16"/>
      <c r="AK3870" s="16"/>
      <c r="AL3870" s="16"/>
      <c r="AM3870" s="16"/>
      <c r="AN3870" s="16"/>
      <c r="AO3870" s="16"/>
      <c r="AP3870" s="16"/>
      <c r="AQ3870" s="15"/>
      <c r="AV3870" s="9"/>
      <c r="AW3870" s="9"/>
      <c r="AX3870" s="9"/>
      <c r="AY3870" s="9"/>
      <c r="AZ3870" s="9"/>
      <c r="BA3870" s="9"/>
      <c r="BB3870" s="9"/>
      <c r="BC3870" s="9"/>
      <c r="BD3870" s="9"/>
      <c r="BE3870" s="9"/>
      <c r="BF3870" s="9"/>
      <c r="BG3870" s="9"/>
      <c r="BH3870" s="9"/>
      <c r="BI3870" s="9"/>
      <c r="BJ3870" s="9"/>
      <c r="BK3870" s="9"/>
      <c r="BL3870" s="9"/>
      <c r="BM3870" s="9"/>
      <c r="BN3870" s="9"/>
      <c r="BO3870" s="9"/>
      <c r="BP3870" s="9"/>
      <c r="BQ3870" s="9"/>
      <c r="BR3870" s="9"/>
      <c r="BS3870" s="9"/>
      <c r="BT3870" s="9"/>
      <c r="BU3870" s="9"/>
      <c r="BV3870" s="9"/>
      <c r="BW3870" s="9"/>
      <c r="CB3870" s="10"/>
      <c r="CC3870" s="10"/>
      <c r="CD3870" s="10"/>
      <c r="CE3870" s="10"/>
      <c r="CF3870" s="11"/>
      <c r="CG3870" s="11"/>
      <c r="CH3870" s="11"/>
      <c r="CI3870" s="11"/>
      <c r="CJ3870" s="10"/>
      <c r="CK3870" s="10"/>
      <c r="CL3870" s="10"/>
      <c r="CM3870" s="10"/>
      <c r="CN3870" s="10"/>
      <c r="CO3870" s="10"/>
      <c r="CP3870" s="10"/>
      <c r="CQ3870" s="10"/>
      <c r="CR3870" s="10"/>
      <c r="CS3870" s="10"/>
      <c r="CT3870" s="10"/>
      <c r="CU3870" s="10"/>
      <c r="CV3870" s="9"/>
      <c r="CW3870" s="9"/>
      <c r="CX3870" s="9"/>
      <c r="CY3870" s="9"/>
    </row>
    <row r="3871" spans="31:103" ht="18" customHeight="1">
      <c r="AE3871" s="16"/>
      <c r="AF3871" s="16"/>
      <c r="AG3871" s="16"/>
      <c r="AH3871" s="16"/>
      <c r="AI3871" s="16"/>
      <c r="AJ3871" s="16"/>
      <c r="AK3871" s="16"/>
      <c r="AL3871" s="16"/>
      <c r="AM3871" s="16"/>
      <c r="AN3871" s="16"/>
      <c r="AO3871" s="16"/>
      <c r="AP3871" s="16"/>
      <c r="AQ3871" s="15"/>
      <c r="AV3871" s="9"/>
      <c r="AW3871" s="9"/>
      <c r="AX3871" s="9"/>
      <c r="AY3871" s="9"/>
      <c r="AZ3871" s="9"/>
      <c r="BA3871" s="9"/>
      <c r="BB3871" s="9"/>
      <c r="BC3871" s="9"/>
      <c r="BD3871" s="9"/>
      <c r="BE3871" s="9"/>
      <c r="BF3871" s="9"/>
      <c r="BG3871" s="9"/>
      <c r="BH3871" s="9"/>
      <c r="BI3871" s="9"/>
      <c r="BJ3871" s="9"/>
      <c r="BK3871" s="9"/>
      <c r="BL3871" s="9"/>
      <c r="BM3871" s="9"/>
      <c r="BN3871" s="9"/>
      <c r="BO3871" s="9"/>
      <c r="BP3871" s="9"/>
      <c r="BQ3871" s="9"/>
      <c r="BR3871" s="9"/>
      <c r="BS3871" s="9"/>
      <c r="BT3871" s="9"/>
      <c r="BU3871" s="9"/>
      <c r="BV3871" s="9"/>
      <c r="BW3871" s="9"/>
      <c r="CB3871" s="10"/>
      <c r="CC3871" s="10"/>
      <c r="CD3871" s="10"/>
      <c r="CE3871" s="10"/>
      <c r="CF3871" s="11"/>
      <c r="CG3871" s="11"/>
      <c r="CH3871" s="11"/>
      <c r="CI3871" s="11"/>
      <c r="CJ3871" s="10"/>
      <c r="CK3871" s="10"/>
      <c r="CL3871" s="10"/>
      <c r="CM3871" s="10"/>
      <c r="CN3871" s="10"/>
      <c r="CO3871" s="10"/>
      <c r="CP3871" s="10"/>
      <c r="CQ3871" s="10"/>
      <c r="CR3871" s="10"/>
      <c r="CS3871" s="10"/>
      <c r="CT3871" s="10"/>
      <c r="CU3871" s="10"/>
      <c r="CV3871" s="9"/>
      <c r="CW3871" s="9"/>
      <c r="CX3871" s="9"/>
      <c r="CY3871" s="9"/>
    </row>
    <row r="3872" spans="31:103" ht="18" customHeight="1">
      <c r="AE3872" s="16"/>
      <c r="AF3872" s="16"/>
      <c r="AG3872" s="16"/>
      <c r="AH3872" s="16"/>
      <c r="AI3872" s="16"/>
      <c r="AJ3872" s="16"/>
      <c r="AK3872" s="16"/>
      <c r="AL3872" s="16"/>
      <c r="AM3872" s="16"/>
      <c r="AN3872" s="16"/>
      <c r="AO3872" s="16"/>
      <c r="AP3872" s="16"/>
      <c r="AQ3872" s="15"/>
      <c r="AV3872" s="9"/>
      <c r="AW3872" s="9"/>
      <c r="AX3872" s="9"/>
      <c r="AY3872" s="9"/>
      <c r="AZ3872" s="9"/>
      <c r="BA3872" s="9"/>
      <c r="BB3872" s="9"/>
      <c r="BC3872" s="9"/>
      <c r="BD3872" s="9"/>
      <c r="BE3872" s="9"/>
      <c r="BF3872" s="9"/>
      <c r="BG3872" s="9"/>
      <c r="BH3872" s="9"/>
      <c r="BI3872" s="9"/>
      <c r="BJ3872" s="9"/>
      <c r="BK3872" s="9"/>
      <c r="BL3872" s="9"/>
      <c r="BM3872" s="9"/>
      <c r="BN3872" s="9"/>
      <c r="BO3872" s="9"/>
      <c r="BP3872" s="9"/>
      <c r="BQ3872" s="9"/>
      <c r="BR3872" s="9"/>
      <c r="BS3872" s="9"/>
      <c r="BT3872" s="9"/>
      <c r="BU3872" s="9"/>
      <c r="BV3872" s="9"/>
      <c r="BW3872" s="9"/>
      <c r="CB3872" s="10"/>
      <c r="CC3872" s="10"/>
      <c r="CD3872" s="10"/>
      <c r="CE3872" s="10"/>
      <c r="CF3872" s="11"/>
      <c r="CG3872" s="11"/>
      <c r="CH3872" s="11"/>
      <c r="CI3872" s="11"/>
      <c r="CJ3872" s="10"/>
      <c r="CK3872" s="10"/>
      <c r="CL3872" s="10"/>
      <c r="CM3872" s="10"/>
      <c r="CN3872" s="10"/>
      <c r="CO3872" s="10"/>
      <c r="CP3872" s="10"/>
      <c r="CQ3872" s="10"/>
      <c r="CR3872" s="10"/>
      <c r="CS3872" s="10"/>
      <c r="CT3872" s="10"/>
      <c r="CU3872" s="10"/>
      <c r="CV3872" s="9"/>
      <c r="CW3872" s="9"/>
      <c r="CX3872" s="9"/>
      <c r="CY3872" s="9"/>
    </row>
    <row r="3873" spans="31:103" ht="18" customHeight="1">
      <c r="AE3873" s="16"/>
      <c r="AF3873" s="16"/>
      <c r="AG3873" s="16"/>
      <c r="AH3873" s="16"/>
      <c r="AI3873" s="16"/>
      <c r="AJ3873" s="16"/>
      <c r="AK3873" s="16"/>
      <c r="AL3873" s="16"/>
      <c r="AM3873" s="16"/>
      <c r="AN3873" s="16"/>
      <c r="AO3873" s="16"/>
      <c r="AP3873" s="16"/>
      <c r="AQ3873" s="15"/>
      <c r="AV3873" s="9"/>
      <c r="AW3873" s="9"/>
      <c r="AX3873" s="9"/>
      <c r="AY3873" s="9"/>
      <c r="AZ3873" s="9"/>
      <c r="BA3873" s="9"/>
      <c r="BB3873" s="9"/>
      <c r="BC3873" s="9"/>
      <c r="BD3873" s="9"/>
      <c r="BE3873" s="9"/>
      <c r="BF3873" s="9"/>
      <c r="BG3873" s="9"/>
      <c r="BH3873" s="9"/>
      <c r="BI3873" s="9"/>
      <c r="BJ3873" s="9"/>
      <c r="BK3873" s="9"/>
      <c r="BL3873" s="9"/>
      <c r="BM3873" s="9"/>
      <c r="BN3873" s="9"/>
      <c r="BO3873" s="9"/>
      <c r="BP3873" s="9"/>
      <c r="BQ3873" s="9"/>
      <c r="BR3873" s="9"/>
      <c r="BS3873" s="9"/>
      <c r="BT3873" s="9"/>
      <c r="BU3873" s="9"/>
      <c r="BV3873" s="9"/>
      <c r="BW3873" s="9"/>
      <c r="CB3873" s="10"/>
      <c r="CC3873" s="10"/>
      <c r="CD3873" s="10"/>
      <c r="CE3873" s="10"/>
      <c r="CF3873" s="11"/>
      <c r="CG3873" s="11"/>
      <c r="CH3873" s="11"/>
      <c r="CI3873" s="11"/>
      <c r="CJ3873" s="10"/>
      <c r="CK3873" s="10"/>
      <c r="CL3873" s="10"/>
      <c r="CM3873" s="10"/>
      <c r="CN3873" s="10"/>
      <c r="CO3873" s="10"/>
      <c r="CP3873" s="10"/>
      <c r="CQ3873" s="10"/>
      <c r="CR3873" s="10"/>
      <c r="CS3873" s="10"/>
      <c r="CT3873" s="10"/>
      <c r="CU3873" s="10"/>
      <c r="CV3873" s="9"/>
      <c r="CW3873" s="9"/>
      <c r="CX3873" s="9"/>
      <c r="CY3873" s="9"/>
    </row>
    <row r="3874" spans="31:103" ht="18" customHeight="1">
      <c r="AE3874" s="16"/>
      <c r="AF3874" s="16"/>
      <c r="AG3874" s="16"/>
      <c r="AH3874" s="16"/>
      <c r="AI3874" s="16"/>
      <c r="AJ3874" s="16"/>
      <c r="AK3874" s="16"/>
      <c r="AL3874" s="16"/>
      <c r="AM3874" s="16"/>
      <c r="AN3874" s="16"/>
      <c r="AO3874" s="16"/>
      <c r="AP3874" s="16"/>
      <c r="AQ3874" s="15"/>
      <c r="AV3874" s="9"/>
      <c r="AW3874" s="9"/>
      <c r="AX3874" s="9"/>
      <c r="AY3874" s="9"/>
      <c r="AZ3874" s="9"/>
      <c r="BA3874" s="9"/>
      <c r="BB3874" s="9"/>
      <c r="BC3874" s="9"/>
      <c r="BD3874" s="9"/>
      <c r="BE3874" s="9"/>
      <c r="BF3874" s="9"/>
      <c r="BG3874" s="9"/>
      <c r="BH3874" s="9"/>
      <c r="BI3874" s="9"/>
      <c r="BJ3874" s="9"/>
      <c r="BK3874" s="9"/>
      <c r="BL3874" s="9"/>
      <c r="BM3874" s="9"/>
      <c r="BN3874" s="9"/>
      <c r="BO3874" s="9"/>
      <c r="BP3874" s="9"/>
      <c r="BQ3874" s="9"/>
      <c r="BR3874" s="9"/>
      <c r="BS3874" s="9"/>
      <c r="BT3874" s="9"/>
      <c r="BU3874" s="9"/>
      <c r="BV3874" s="9"/>
      <c r="BW3874" s="9"/>
      <c r="CB3874" s="10"/>
      <c r="CC3874" s="10"/>
      <c r="CD3874" s="10"/>
      <c r="CE3874" s="10"/>
      <c r="CF3874" s="11"/>
      <c r="CG3874" s="11"/>
      <c r="CH3874" s="11"/>
      <c r="CI3874" s="11"/>
      <c r="CJ3874" s="10"/>
      <c r="CK3874" s="10"/>
      <c r="CL3874" s="10"/>
      <c r="CM3874" s="10"/>
      <c r="CN3874" s="10"/>
      <c r="CO3874" s="10"/>
      <c r="CP3874" s="10"/>
      <c r="CQ3874" s="10"/>
      <c r="CR3874" s="10"/>
      <c r="CS3874" s="10"/>
      <c r="CT3874" s="10"/>
      <c r="CU3874" s="10"/>
      <c r="CV3874" s="9"/>
      <c r="CW3874" s="9"/>
      <c r="CX3874" s="9"/>
      <c r="CY3874" s="9"/>
    </row>
    <row r="3875" spans="31:103" ht="18" customHeight="1">
      <c r="AE3875" s="16"/>
      <c r="AF3875" s="16"/>
      <c r="AG3875" s="16"/>
      <c r="AH3875" s="16"/>
      <c r="AI3875" s="16"/>
      <c r="AJ3875" s="16"/>
      <c r="AK3875" s="16"/>
      <c r="AL3875" s="16"/>
      <c r="AM3875" s="16"/>
      <c r="AN3875" s="16"/>
      <c r="AO3875" s="16"/>
      <c r="AP3875" s="16"/>
      <c r="AQ3875" s="15"/>
      <c r="AV3875" s="9"/>
      <c r="AW3875" s="9"/>
      <c r="AX3875" s="9"/>
      <c r="AY3875" s="9"/>
      <c r="AZ3875" s="9"/>
      <c r="BA3875" s="9"/>
      <c r="BB3875" s="9"/>
      <c r="BC3875" s="9"/>
      <c r="BD3875" s="9"/>
      <c r="BE3875" s="9"/>
      <c r="BF3875" s="9"/>
      <c r="BG3875" s="9"/>
      <c r="BH3875" s="9"/>
      <c r="BI3875" s="9"/>
      <c r="BJ3875" s="9"/>
      <c r="BK3875" s="9"/>
      <c r="BL3875" s="9"/>
      <c r="BM3875" s="9"/>
      <c r="BN3875" s="9"/>
      <c r="BO3875" s="9"/>
      <c r="BP3875" s="9"/>
      <c r="BQ3875" s="9"/>
      <c r="BR3875" s="9"/>
      <c r="BS3875" s="9"/>
      <c r="BT3875" s="9"/>
      <c r="BU3875" s="9"/>
      <c r="BV3875" s="9"/>
      <c r="BW3875" s="9"/>
      <c r="CB3875" s="10"/>
      <c r="CC3875" s="10"/>
      <c r="CD3875" s="10"/>
      <c r="CE3875" s="10"/>
      <c r="CF3875" s="11"/>
      <c r="CG3875" s="11"/>
      <c r="CH3875" s="11"/>
      <c r="CI3875" s="11"/>
      <c r="CJ3875" s="10"/>
      <c r="CK3875" s="10"/>
      <c r="CL3875" s="10"/>
      <c r="CM3875" s="10"/>
      <c r="CN3875" s="10"/>
      <c r="CO3875" s="10"/>
      <c r="CP3875" s="10"/>
      <c r="CQ3875" s="10"/>
      <c r="CR3875" s="10"/>
      <c r="CS3875" s="10"/>
      <c r="CT3875" s="10"/>
      <c r="CU3875" s="10"/>
      <c r="CV3875" s="9"/>
      <c r="CW3875" s="9"/>
      <c r="CX3875" s="9"/>
      <c r="CY3875" s="9"/>
    </row>
    <row r="3876" spans="31:103" ht="18" customHeight="1">
      <c r="AE3876" s="16"/>
      <c r="AF3876" s="16"/>
      <c r="AG3876" s="16"/>
      <c r="AH3876" s="16"/>
      <c r="AI3876" s="16"/>
      <c r="AJ3876" s="16"/>
      <c r="AK3876" s="16"/>
      <c r="AL3876" s="16"/>
      <c r="AM3876" s="16"/>
      <c r="AN3876" s="16"/>
      <c r="AO3876" s="16"/>
      <c r="AP3876" s="16"/>
      <c r="AQ3876" s="15"/>
      <c r="AV3876" s="9"/>
      <c r="AW3876" s="9"/>
      <c r="AX3876" s="9"/>
      <c r="AY3876" s="9"/>
      <c r="AZ3876" s="9"/>
      <c r="BA3876" s="9"/>
      <c r="BB3876" s="9"/>
      <c r="BC3876" s="9"/>
      <c r="BD3876" s="9"/>
      <c r="BE3876" s="9"/>
      <c r="BF3876" s="9"/>
      <c r="BG3876" s="9"/>
      <c r="BH3876" s="9"/>
      <c r="BI3876" s="9"/>
      <c r="BJ3876" s="9"/>
      <c r="BK3876" s="9"/>
      <c r="BL3876" s="9"/>
      <c r="BM3876" s="9"/>
      <c r="BN3876" s="9"/>
      <c r="BO3876" s="9"/>
      <c r="BP3876" s="9"/>
      <c r="BQ3876" s="9"/>
      <c r="BR3876" s="9"/>
      <c r="BS3876" s="9"/>
      <c r="BT3876" s="9"/>
      <c r="BU3876" s="9"/>
      <c r="BV3876" s="9"/>
      <c r="BW3876" s="9"/>
      <c r="CB3876" s="10"/>
      <c r="CC3876" s="10"/>
      <c r="CD3876" s="10"/>
      <c r="CE3876" s="10"/>
      <c r="CF3876" s="11"/>
      <c r="CG3876" s="11"/>
      <c r="CH3876" s="11"/>
      <c r="CI3876" s="11"/>
      <c r="CJ3876" s="10"/>
      <c r="CK3876" s="10"/>
      <c r="CL3876" s="10"/>
      <c r="CM3876" s="10"/>
      <c r="CN3876" s="10"/>
      <c r="CO3876" s="10"/>
      <c r="CP3876" s="10"/>
      <c r="CQ3876" s="10"/>
      <c r="CR3876" s="10"/>
      <c r="CS3876" s="10"/>
      <c r="CT3876" s="10"/>
      <c r="CU3876" s="10"/>
      <c r="CV3876" s="9"/>
      <c r="CW3876" s="9"/>
      <c r="CX3876" s="9"/>
      <c r="CY3876" s="9"/>
    </row>
    <row r="3877" spans="31:103" ht="18" customHeight="1">
      <c r="AE3877" s="16"/>
      <c r="AF3877" s="16"/>
      <c r="AG3877" s="16"/>
      <c r="AH3877" s="16"/>
      <c r="AI3877" s="16"/>
      <c r="AJ3877" s="16"/>
      <c r="AK3877" s="16"/>
      <c r="AL3877" s="16"/>
      <c r="AM3877" s="16"/>
      <c r="AN3877" s="16"/>
      <c r="AO3877" s="16"/>
      <c r="AP3877" s="16"/>
      <c r="AQ3877" s="15"/>
      <c r="AV3877" s="9"/>
      <c r="AW3877" s="9"/>
      <c r="AX3877" s="9"/>
      <c r="AY3877" s="9"/>
      <c r="AZ3877" s="9"/>
      <c r="BA3877" s="9"/>
      <c r="BB3877" s="9"/>
      <c r="BC3877" s="9"/>
      <c r="BD3877" s="9"/>
      <c r="BE3877" s="9"/>
      <c r="BF3877" s="9"/>
      <c r="BG3877" s="9"/>
      <c r="BH3877" s="9"/>
      <c r="BI3877" s="9"/>
      <c r="BJ3877" s="9"/>
      <c r="BK3877" s="9"/>
      <c r="BL3877" s="9"/>
      <c r="BM3877" s="9"/>
      <c r="BN3877" s="9"/>
      <c r="BO3877" s="9"/>
      <c r="BP3877" s="9"/>
      <c r="BQ3877" s="9"/>
      <c r="BR3877" s="9"/>
      <c r="BS3877" s="9"/>
      <c r="BT3877" s="9"/>
      <c r="BU3877" s="9"/>
      <c r="BV3877" s="9"/>
      <c r="BW3877" s="9"/>
      <c r="CB3877" s="10"/>
      <c r="CC3877" s="10"/>
      <c r="CD3877" s="10"/>
      <c r="CE3877" s="10"/>
      <c r="CF3877" s="11"/>
      <c r="CG3877" s="11"/>
      <c r="CH3877" s="11"/>
      <c r="CI3877" s="11"/>
      <c r="CJ3877" s="10"/>
      <c r="CK3877" s="10"/>
      <c r="CL3877" s="10"/>
      <c r="CM3877" s="10"/>
      <c r="CN3877" s="10"/>
      <c r="CO3877" s="10"/>
      <c r="CP3877" s="10"/>
      <c r="CQ3877" s="10"/>
      <c r="CR3877" s="10"/>
      <c r="CS3877" s="10"/>
      <c r="CT3877" s="10"/>
      <c r="CU3877" s="10"/>
      <c r="CV3877" s="9"/>
      <c r="CW3877" s="9"/>
      <c r="CX3877" s="9"/>
      <c r="CY3877" s="9"/>
    </row>
    <row r="3878" spans="31:103" ht="18" customHeight="1">
      <c r="AE3878" s="16"/>
      <c r="AF3878" s="16"/>
      <c r="AG3878" s="16"/>
      <c r="AH3878" s="16"/>
      <c r="AI3878" s="16"/>
      <c r="AJ3878" s="16"/>
      <c r="AK3878" s="16"/>
      <c r="AL3878" s="16"/>
      <c r="AM3878" s="16"/>
      <c r="AN3878" s="16"/>
      <c r="AO3878" s="16"/>
      <c r="AP3878" s="16"/>
      <c r="AQ3878" s="15"/>
      <c r="AV3878" s="9"/>
      <c r="AW3878" s="9"/>
      <c r="AX3878" s="9"/>
      <c r="AY3878" s="9"/>
      <c r="AZ3878" s="9"/>
      <c r="BA3878" s="9"/>
      <c r="BB3878" s="9"/>
      <c r="BC3878" s="9"/>
      <c r="BD3878" s="9"/>
      <c r="BE3878" s="9"/>
      <c r="BF3878" s="9"/>
      <c r="BG3878" s="9"/>
      <c r="BH3878" s="9"/>
      <c r="BI3878" s="9"/>
      <c r="BJ3878" s="9"/>
      <c r="BK3878" s="9"/>
      <c r="BL3878" s="9"/>
      <c r="BM3878" s="9"/>
      <c r="BN3878" s="9"/>
      <c r="BO3878" s="9"/>
      <c r="BP3878" s="9"/>
      <c r="BQ3878" s="9"/>
      <c r="BR3878" s="9"/>
      <c r="BS3878" s="9"/>
      <c r="BT3878" s="9"/>
      <c r="BU3878" s="9"/>
      <c r="BV3878" s="9"/>
      <c r="BW3878" s="9"/>
      <c r="CB3878" s="10"/>
      <c r="CC3878" s="10"/>
      <c r="CD3878" s="10"/>
      <c r="CE3878" s="10"/>
      <c r="CF3878" s="11"/>
      <c r="CG3878" s="11"/>
      <c r="CH3878" s="11"/>
      <c r="CI3878" s="11"/>
      <c r="CJ3878" s="10"/>
      <c r="CK3878" s="10"/>
      <c r="CL3878" s="10"/>
      <c r="CM3878" s="10"/>
      <c r="CN3878" s="10"/>
      <c r="CO3878" s="10"/>
      <c r="CP3878" s="10"/>
      <c r="CQ3878" s="10"/>
      <c r="CR3878" s="10"/>
      <c r="CS3878" s="10"/>
      <c r="CT3878" s="10"/>
      <c r="CU3878" s="10"/>
      <c r="CV3878" s="9"/>
      <c r="CW3878" s="9"/>
      <c r="CX3878" s="9"/>
      <c r="CY3878" s="9"/>
    </row>
    <row r="3879" spans="31:103" ht="18" customHeight="1">
      <c r="AE3879" s="16"/>
      <c r="AF3879" s="16"/>
      <c r="AG3879" s="16"/>
      <c r="AH3879" s="16"/>
      <c r="AI3879" s="16"/>
      <c r="AJ3879" s="16"/>
      <c r="AK3879" s="16"/>
      <c r="AL3879" s="16"/>
      <c r="AM3879" s="16"/>
      <c r="AN3879" s="16"/>
      <c r="AO3879" s="16"/>
      <c r="AP3879" s="16"/>
      <c r="AQ3879" s="15"/>
      <c r="AV3879" s="9"/>
      <c r="AW3879" s="9"/>
      <c r="AX3879" s="9"/>
      <c r="AY3879" s="9"/>
      <c r="AZ3879" s="9"/>
      <c r="BA3879" s="9"/>
      <c r="BB3879" s="9"/>
      <c r="BC3879" s="9"/>
      <c r="BD3879" s="9"/>
      <c r="BE3879" s="9"/>
      <c r="BF3879" s="9"/>
      <c r="BG3879" s="9"/>
      <c r="BH3879" s="9"/>
      <c r="BI3879" s="9"/>
      <c r="BJ3879" s="9"/>
      <c r="BK3879" s="9"/>
      <c r="BL3879" s="9"/>
      <c r="BM3879" s="9"/>
      <c r="BN3879" s="9"/>
      <c r="BO3879" s="9"/>
      <c r="BP3879" s="9"/>
      <c r="BQ3879" s="9"/>
      <c r="BR3879" s="9"/>
      <c r="BS3879" s="9"/>
      <c r="BT3879" s="9"/>
      <c r="BU3879" s="9"/>
      <c r="BV3879" s="9"/>
      <c r="BW3879" s="9"/>
      <c r="CB3879" s="10"/>
      <c r="CC3879" s="10"/>
      <c r="CD3879" s="10"/>
      <c r="CE3879" s="10"/>
      <c r="CF3879" s="11"/>
      <c r="CG3879" s="11"/>
      <c r="CH3879" s="11"/>
      <c r="CI3879" s="11"/>
      <c r="CJ3879" s="10"/>
      <c r="CK3879" s="10"/>
      <c r="CL3879" s="10"/>
      <c r="CM3879" s="10"/>
      <c r="CN3879" s="10"/>
      <c r="CO3879" s="10"/>
      <c r="CP3879" s="10"/>
      <c r="CQ3879" s="10"/>
      <c r="CR3879" s="10"/>
      <c r="CS3879" s="10"/>
      <c r="CT3879" s="10"/>
      <c r="CU3879" s="10"/>
      <c r="CV3879" s="9"/>
      <c r="CW3879" s="9"/>
      <c r="CX3879" s="9"/>
      <c r="CY3879" s="9"/>
    </row>
    <row r="3880" spans="31:103" ht="18" customHeight="1">
      <c r="AE3880" s="16"/>
      <c r="AF3880" s="16"/>
      <c r="AG3880" s="16"/>
      <c r="AH3880" s="16"/>
      <c r="AI3880" s="16"/>
      <c r="AJ3880" s="16"/>
      <c r="AK3880" s="16"/>
      <c r="AL3880" s="16"/>
      <c r="AM3880" s="16"/>
      <c r="AN3880" s="16"/>
      <c r="AO3880" s="16"/>
      <c r="AP3880" s="16"/>
      <c r="AQ3880" s="15"/>
      <c r="AV3880" s="9"/>
      <c r="AW3880" s="9"/>
      <c r="AX3880" s="9"/>
      <c r="AY3880" s="9"/>
      <c r="AZ3880" s="9"/>
      <c r="BA3880" s="9"/>
      <c r="BB3880" s="9"/>
      <c r="BC3880" s="9"/>
      <c r="BD3880" s="9"/>
      <c r="BE3880" s="9"/>
      <c r="BF3880" s="9"/>
      <c r="BG3880" s="9"/>
      <c r="BH3880" s="9"/>
      <c r="BI3880" s="9"/>
      <c r="BJ3880" s="9"/>
      <c r="BK3880" s="9"/>
      <c r="BL3880" s="9"/>
      <c r="BM3880" s="9"/>
      <c r="BN3880" s="9"/>
      <c r="BO3880" s="9"/>
      <c r="BP3880" s="9"/>
      <c r="BQ3880" s="9"/>
      <c r="BR3880" s="9"/>
      <c r="BS3880" s="9"/>
      <c r="BT3880" s="9"/>
      <c r="BU3880" s="9"/>
      <c r="BV3880" s="9"/>
      <c r="BW3880" s="9"/>
      <c r="CB3880" s="10"/>
      <c r="CC3880" s="10"/>
      <c r="CD3880" s="10"/>
      <c r="CE3880" s="10"/>
      <c r="CF3880" s="11"/>
      <c r="CG3880" s="11"/>
      <c r="CH3880" s="11"/>
      <c r="CI3880" s="11"/>
      <c r="CJ3880" s="10"/>
      <c r="CK3880" s="10"/>
      <c r="CL3880" s="10"/>
      <c r="CM3880" s="10"/>
      <c r="CN3880" s="10"/>
      <c r="CO3880" s="10"/>
      <c r="CP3880" s="10"/>
      <c r="CQ3880" s="10"/>
      <c r="CR3880" s="10"/>
      <c r="CS3880" s="10"/>
      <c r="CT3880" s="10"/>
      <c r="CU3880" s="10"/>
      <c r="CV3880" s="9"/>
      <c r="CW3880" s="9"/>
      <c r="CX3880" s="9"/>
      <c r="CY3880" s="9"/>
    </row>
    <row r="3881" spans="31:103" ht="18" customHeight="1">
      <c r="AE3881" s="16"/>
      <c r="AF3881" s="16"/>
      <c r="AG3881" s="16"/>
      <c r="AH3881" s="16"/>
      <c r="AI3881" s="16"/>
      <c r="AJ3881" s="16"/>
      <c r="AK3881" s="16"/>
      <c r="AL3881" s="16"/>
      <c r="AM3881" s="16"/>
      <c r="AN3881" s="16"/>
      <c r="AO3881" s="16"/>
      <c r="AP3881" s="16"/>
      <c r="AQ3881" s="15"/>
      <c r="AV3881" s="9"/>
      <c r="AW3881" s="9"/>
      <c r="AX3881" s="9"/>
      <c r="AY3881" s="9"/>
      <c r="AZ3881" s="9"/>
      <c r="BA3881" s="9"/>
      <c r="BB3881" s="9"/>
      <c r="BC3881" s="9"/>
      <c r="BD3881" s="9"/>
      <c r="BE3881" s="9"/>
      <c r="BF3881" s="9"/>
      <c r="BG3881" s="9"/>
      <c r="BH3881" s="9"/>
      <c r="BI3881" s="9"/>
      <c r="BJ3881" s="9"/>
      <c r="BK3881" s="9"/>
      <c r="BL3881" s="9"/>
      <c r="BM3881" s="9"/>
      <c r="BN3881" s="9"/>
      <c r="BO3881" s="9"/>
      <c r="BP3881" s="9"/>
      <c r="BQ3881" s="9"/>
      <c r="BR3881" s="9"/>
      <c r="BS3881" s="9"/>
      <c r="BT3881" s="9"/>
      <c r="BU3881" s="9"/>
      <c r="BV3881" s="9"/>
      <c r="BW3881" s="9"/>
      <c r="CB3881" s="10"/>
      <c r="CC3881" s="10"/>
      <c r="CD3881" s="10"/>
      <c r="CE3881" s="10"/>
      <c r="CF3881" s="11"/>
      <c r="CG3881" s="11"/>
      <c r="CH3881" s="11"/>
      <c r="CI3881" s="11"/>
      <c r="CJ3881" s="10"/>
      <c r="CK3881" s="10"/>
      <c r="CL3881" s="10"/>
      <c r="CM3881" s="10"/>
      <c r="CN3881" s="10"/>
      <c r="CO3881" s="10"/>
      <c r="CP3881" s="10"/>
      <c r="CQ3881" s="10"/>
      <c r="CR3881" s="10"/>
      <c r="CS3881" s="10"/>
      <c r="CT3881" s="10"/>
      <c r="CU3881" s="10"/>
      <c r="CV3881" s="9"/>
      <c r="CW3881" s="9"/>
      <c r="CX3881" s="9"/>
      <c r="CY3881" s="9"/>
    </row>
    <row r="3882" spans="31:103" ht="18" customHeight="1">
      <c r="AE3882" s="16"/>
      <c r="AF3882" s="16"/>
      <c r="AG3882" s="16"/>
      <c r="AH3882" s="16"/>
      <c r="AI3882" s="16"/>
      <c r="AJ3882" s="16"/>
      <c r="AK3882" s="16"/>
      <c r="AL3882" s="16"/>
      <c r="AM3882" s="16"/>
      <c r="AN3882" s="16"/>
      <c r="AO3882" s="16"/>
      <c r="AP3882" s="16"/>
      <c r="AQ3882" s="15"/>
      <c r="AV3882" s="9"/>
      <c r="AW3882" s="9"/>
      <c r="AX3882" s="9"/>
      <c r="AY3882" s="9"/>
      <c r="AZ3882" s="9"/>
      <c r="BA3882" s="9"/>
      <c r="BB3882" s="9"/>
      <c r="BC3882" s="9"/>
      <c r="BD3882" s="9"/>
      <c r="BE3882" s="9"/>
      <c r="BF3882" s="9"/>
      <c r="BG3882" s="9"/>
      <c r="BH3882" s="9"/>
      <c r="BI3882" s="9"/>
      <c r="BJ3882" s="9"/>
      <c r="BK3882" s="9"/>
      <c r="BL3882" s="9"/>
      <c r="BM3882" s="9"/>
      <c r="BN3882" s="9"/>
      <c r="BO3882" s="9"/>
      <c r="BP3882" s="9"/>
      <c r="BQ3882" s="9"/>
      <c r="BR3882" s="9"/>
      <c r="BS3882" s="9"/>
      <c r="BT3882" s="9"/>
      <c r="BU3882" s="9"/>
      <c r="BV3882" s="9"/>
      <c r="BW3882" s="9"/>
      <c r="CB3882" s="10"/>
      <c r="CC3882" s="10"/>
      <c r="CD3882" s="10"/>
      <c r="CE3882" s="10"/>
      <c r="CF3882" s="11"/>
      <c r="CG3882" s="11"/>
      <c r="CH3882" s="11"/>
      <c r="CI3882" s="11"/>
      <c r="CJ3882" s="10"/>
      <c r="CK3882" s="10"/>
      <c r="CL3882" s="10"/>
      <c r="CM3882" s="10"/>
      <c r="CN3882" s="10"/>
      <c r="CO3882" s="10"/>
      <c r="CP3882" s="10"/>
      <c r="CQ3882" s="10"/>
      <c r="CR3882" s="10"/>
      <c r="CS3882" s="10"/>
      <c r="CT3882" s="10"/>
      <c r="CU3882" s="10"/>
      <c r="CV3882" s="9"/>
      <c r="CW3882" s="9"/>
      <c r="CX3882" s="9"/>
      <c r="CY3882" s="9"/>
    </row>
    <row r="3883" spans="31:103" ht="18" customHeight="1">
      <c r="AE3883" s="16"/>
      <c r="AF3883" s="16"/>
      <c r="AG3883" s="16"/>
      <c r="AH3883" s="16"/>
      <c r="AI3883" s="16"/>
      <c r="AJ3883" s="16"/>
      <c r="AK3883" s="16"/>
      <c r="AL3883" s="16"/>
      <c r="AM3883" s="16"/>
      <c r="AN3883" s="16"/>
      <c r="AO3883" s="16"/>
      <c r="AP3883" s="16"/>
      <c r="AQ3883" s="15"/>
      <c r="AV3883" s="9"/>
      <c r="AW3883" s="9"/>
      <c r="AX3883" s="9"/>
      <c r="AY3883" s="9"/>
      <c r="AZ3883" s="9"/>
      <c r="BA3883" s="9"/>
      <c r="BB3883" s="9"/>
      <c r="BC3883" s="9"/>
      <c r="BD3883" s="9"/>
      <c r="BE3883" s="9"/>
      <c r="BF3883" s="9"/>
      <c r="BG3883" s="9"/>
      <c r="BH3883" s="9"/>
      <c r="BI3883" s="9"/>
      <c r="BJ3883" s="9"/>
      <c r="BK3883" s="9"/>
      <c r="BL3883" s="9"/>
      <c r="BM3883" s="9"/>
      <c r="BN3883" s="9"/>
      <c r="BO3883" s="9"/>
      <c r="BP3883" s="9"/>
      <c r="BQ3883" s="9"/>
      <c r="BR3883" s="9"/>
      <c r="BS3883" s="9"/>
      <c r="BT3883" s="9"/>
      <c r="BU3883" s="9"/>
      <c r="BV3883" s="9"/>
      <c r="BW3883" s="9"/>
      <c r="CB3883" s="10"/>
      <c r="CC3883" s="10"/>
      <c r="CD3883" s="10"/>
      <c r="CE3883" s="10"/>
      <c r="CF3883" s="11"/>
      <c r="CG3883" s="11"/>
      <c r="CH3883" s="11"/>
      <c r="CI3883" s="11"/>
      <c r="CJ3883" s="10"/>
      <c r="CK3883" s="10"/>
      <c r="CL3883" s="10"/>
      <c r="CM3883" s="10"/>
      <c r="CN3883" s="10"/>
      <c r="CO3883" s="10"/>
      <c r="CP3883" s="10"/>
      <c r="CQ3883" s="10"/>
      <c r="CR3883" s="10"/>
      <c r="CS3883" s="10"/>
      <c r="CT3883" s="10"/>
      <c r="CU3883" s="10"/>
      <c r="CV3883" s="9"/>
      <c r="CW3883" s="9"/>
      <c r="CX3883" s="9"/>
      <c r="CY3883" s="9"/>
    </row>
    <row r="3884" spans="31:103" ht="18" customHeight="1">
      <c r="AE3884" s="16"/>
      <c r="AF3884" s="16"/>
      <c r="AG3884" s="16"/>
      <c r="AH3884" s="16"/>
      <c r="AI3884" s="16"/>
      <c r="AJ3884" s="16"/>
      <c r="AK3884" s="16"/>
      <c r="AL3884" s="16"/>
      <c r="AM3884" s="16"/>
      <c r="AN3884" s="16"/>
      <c r="AO3884" s="16"/>
      <c r="AP3884" s="16"/>
      <c r="AQ3884" s="15"/>
      <c r="AV3884" s="9"/>
      <c r="AW3884" s="9"/>
      <c r="AX3884" s="9"/>
      <c r="AY3884" s="9"/>
      <c r="AZ3884" s="9"/>
      <c r="BA3884" s="9"/>
      <c r="BB3884" s="9"/>
      <c r="BC3884" s="9"/>
      <c r="BD3884" s="9"/>
      <c r="BE3884" s="9"/>
      <c r="BF3884" s="9"/>
      <c r="BG3884" s="9"/>
      <c r="BH3884" s="9"/>
      <c r="BI3884" s="9"/>
      <c r="BJ3884" s="9"/>
      <c r="BK3884" s="9"/>
      <c r="BL3884" s="9"/>
      <c r="BM3884" s="9"/>
      <c r="BN3884" s="9"/>
      <c r="BO3884" s="9"/>
      <c r="BP3884" s="9"/>
      <c r="BQ3884" s="9"/>
      <c r="BR3884" s="9"/>
      <c r="BS3884" s="9"/>
      <c r="BT3884" s="9"/>
      <c r="BU3884" s="9"/>
      <c r="BV3884" s="9"/>
      <c r="BW3884" s="9"/>
      <c r="CB3884" s="10"/>
      <c r="CC3884" s="10"/>
      <c r="CD3884" s="10"/>
      <c r="CE3884" s="10"/>
      <c r="CF3884" s="11"/>
      <c r="CG3884" s="11"/>
      <c r="CH3884" s="11"/>
      <c r="CI3884" s="11"/>
      <c r="CJ3884" s="10"/>
      <c r="CK3884" s="10"/>
      <c r="CL3884" s="10"/>
      <c r="CM3884" s="10"/>
      <c r="CN3884" s="10"/>
      <c r="CO3884" s="10"/>
      <c r="CP3884" s="10"/>
      <c r="CQ3884" s="10"/>
      <c r="CR3884" s="10"/>
      <c r="CS3884" s="10"/>
      <c r="CT3884" s="10"/>
      <c r="CU3884" s="10"/>
      <c r="CV3884" s="9"/>
      <c r="CW3884" s="9"/>
      <c r="CX3884" s="9"/>
      <c r="CY3884" s="9"/>
    </row>
    <row r="3885" spans="31:103" ht="18" customHeight="1">
      <c r="AE3885" s="16"/>
      <c r="AF3885" s="16"/>
      <c r="AG3885" s="16"/>
      <c r="AH3885" s="16"/>
      <c r="AI3885" s="16"/>
      <c r="AJ3885" s="16"/>
      <c r="AK3885" s="16"/>
      <c r="AL3885" s="16"/>
      <c r="AM3885" s="16"/>
      <c r="AN3885" s="16"/>
      <c r="AO3885" s="16"/>
      <c r="AP3885" s="16"/>
      <c r="AQ3885" s="15"/>
      <c r="AV3885" s="9"/>
      <c r="AW3885" s="9"/>
      <c r="AX3885" s="9"/>
      <c r="AY3885" s="9"/>
      <c r="AZ3885" s="9"/>
      <c r="BA3885" s="9"/>
      <c r="BB3885" s="9"/>
      <c r="BC3885" s="9"/>
      <c r="BD3885" s="9"/>
      <c r="BE3885" s="9"/>
      <c r="BF3885" s="9"/>
      <c r="BG3885" s="9"/>
      <c r="BH3885" s="9"/>
      <c r="BI3885" s="9"/>
      <c r="BJ3885" s="9"/>
      <c r="BK3885" s="9"/>
      <c r="BL3885" s="9"/>
      <c r="BM3885" s="9"/>
      <c r="BN3885" s="9"/>
      <c r="BO3885" s="9"/>
      <c r="BP3885" s="9"/>
      <c r="BQ3885" s="9"/>
      <c r="BR3885" s="9"/>
      <c r="BS3885" s="9"/>
      <c r="BT3885" s="9"/>
      <c r="BU3885" s="9"/>
      <c r="BV3885" s="9"/>
      <c r="BW3885" s="9"/>
      <c r="CB3885" s="10"/>
      <c r="CC3885" s="10"/>
      <c r="CD3885" s="10"/>
      <c r="CE3885" s="10"/>
      <c r="CF3885" s="11"/>
      <c r="CG3885" s="11"/>
      <c r="CH3885" s="11"/>
      <c r="CI3885" s="11"/>
      <c r="CJ3885" s="10"/>
      <c r="CK3885" s="10"/>
      <c r="CL3885" s="10"/>
      <c r="CM3885" s="10"/>
      <c r="CN3885" s="10"/>
      <c r="CO3885" s="10"/>
      <c r="CP3885" s="10"/>
      <c r="CQ3885" s="10"/>
      <c r="CR3885" s="10"/>
      <c r="CS3885" s="10"/>
      <c r="CT3885" s="10"/>
      <c r="CU3885" s="10"/>
      <c r="CV3885" s="9"/>
      <c r="CW3885" s="9"/>
      <c r="CX3885" s="9"/>
      <c r="CY3885" s="9"/>
    </row>
    <row r="3886" spans="31:103" ht="18" customHeight="1">
      <c r="AE3886" s="16"/>
      <c r="AF3886" s="16"/>
      <c r="AG3886" s="16"/>
      <c r="AH3886" s="16"/>
      <c r="AI3886" s="16"/>
      <c r="AJ3886" s="16"/>
      <c r="AK3886" s="16"/>
      <c r="AL3886" s="16"/>
      <c r="AM3886" s="16"/>
      <c r="AN3886" s="16"/>
      <c r="AO3886" s="16"/>
      <c r="AP3886" s="16"/>
      <c r="AQ3886" s="15"/>
      <c r="AV3886" s="9"/>
      <c r="AW3886" s="9"/>
      <c r="AX3886" s="9"/>
      <c r="AY3886" s="9"/>
      <c r="AZ3886" s="9"/>
      <c r="BA3886" s="9"/>
      <c r="BB3886" s="9"/>
      <c r="BC3886" s="9"/>
      <c r="BD3886" s="9"/>
      <c r="BE3886" s="9"/>
      <c r="BF3886" s="9"/>
      <c r="BG3886" s="9"/>
      <c r="BH3886" s="9"/>
      <c r="BI3886" s="9"/>
      <c r="BJ3886" s="9"/>
      <c r="BK3886" s="9"/>
      <c r="BL3886" s="9"/>
      <c r="BM3886" s="9"/>
      <c r="BN3886" s="9"/>
      <c r="BO3886" s="9"/>
      <c r="BP3886" s="9"/>
      <c r="BQ3886" s="9"/>
      <c r="BR3886" s="9"/>
      <c r="BS3886" s="9"/>
      <c r="BT3886" s="9"/>
      <c r="BU3886" s="9"/>
      <c r="BV3886" s="9"/>
      <c r="BW3886" s="9"/>
      <c r="CB3886" s="10"/>
      <c r="CC3886" s="10"/>
      <c r="CD3886" s="10"/>
      <c r="CE3886" s="10"/>
      <c r="CF3886" s="11"/>
      <c r="CG3886" s="11"/>
      <c r="CH3886" s="11"/>
      <c r="CI3886" s="11"/>
      <c r="CJ3886" s="10"/>
      <c r="CK3886" s="10"/>
      <c r="CL3886" s="10"/>
      <c r="CM3886" s="10"/>
      <c r="CN3886" s="10"/>
      <c r="CO3886" s="10"/>
      <c r="CP3886" s="10"/>
      <c r="CQ3886" s="10"/>
      <c r="CR3886" s="10"/>
      <c r="CS3886" s="10"/>
      <c r="CT3886" s="10"/>
      <c r="CU3886" s="10"/>
      <c r="CV3886" s="9"/>
      <c r="CW3886" s="9"/>
      <c r="CX3886" s="9"/>
      <c r="CY3886" s="9"/>
    </row>
    <row r="3887" spans="31:103" ht="18" customHeight="1">
      <c r="AE3887" s="16"/>
      <c r="AF3887" s="16"/>
      <c r="AG3887" s="16"/>
      <c r="AH3887" s="16"/>
      <c r="AI3887" s="16"/>
      <c r="AJ3887" s="16"/>
      <c r="AK3887" s="16"/>
      <c r="AL3887" s="16"/>
      <c r="AM3887" s="16"/>
      <c r="AN3887" s="16"/>
      <c r="AO3887" s="16"/>
      <c r="AP3887" s="16"/>
      <c r="AQ3887" s="15"/>
      <c r="AV3887" s="9"/>
      <c r="AW3887" s="9"/>
      <c r="AX3887" s="9"/>
      <c r="AY3887" s="9"/>
      <c r="AZ3887" s="9"/>
      <c r="BA3887" s="9"/>
      <c r="BB3887" s="9"/>
      <c r="BC3887" s="9"/>
      <c r="BD3887" s="9"/>
      <c r="BE3887" s="9"/>
      <c r="BF3887" s="9"/>
      <c r="BG3887" s="9"/>
      <c r="BH3887" s="9"/>
      <c r="BI3887" s="9"/>
      <c r="BJ3887" s="9"/>
      <c r="BK3887" s="9"/>
      <c r="BL3887" s="9"/>
      <c r="BM3887" s="9"/>
      <c r="BN3887" s="9"/>
      <c r="BO3887" s="9"/>
      <c r="BP3887" s="9"/>
      <c r="BQ3887" s="9"/>
      <c r="BR3887" s="9"/>
      <c r="BS3887" s="9"/>
      <c r="BT3887" s="9"/>
      <c r="BU3887" s="9"/>
      <c r="BV3887" s="9"/>
      <c r="BW3887" s="9"/>
      <c r="CB3887" s="10"/>
      <c r="CC3887" s="10"/>
      <c r="CD3887" s="10"/>
      <c r="CE3887" s="10"/>
      <c r="CF3887" s="11"/>
      <c r="CG3887" s="11"/>
      <c r="CH3887" s="11"/>
      <c r="CI3887" s="11"/>
      <c r="CJ3887" s="10"/>
      <c r="CK3887" s="10"/>
      <c r="CL3887" s="10"/>
      <c r="CM3887" s="10"/>
      <c r="CN3887" s="10"/>
      <c r="CO3887" s="10"/>
      <c r="CP3887" s="10"/>
      <c r="CQ3887" s="10"/>
      <c r="CR3887" s="10"/>
      <c r="CS3887" s="10"/>
      <c r="CT3887" s="10"/>
      <c r="CU3887" s="10"/>
      <c r="CV3887" s="9"/>
      <c r="CW3887" s="9"/>
      <c r="CX3887" s="9"/>
      <c r="CY3887" s="9"/>
    </row>
    <row r="3888" spans="31:103" ht="18" customHeight="1">
      <c r="AE3888" s="16"/>
      <c r="AF3888" s="16"/>
      <c r="AG3888" s="16"/>
      <c r="AH3888" s="16"/>
      <c r="AI3888" s="16"/>
      <c r="AJ3888" s="16"/>
      <c r="AK3888" s="16"/>
      <c r="AL3888" s="16"/>
      <c r="AM3888" s="16"/>
      <c r="AN3888" s="16"/>
      <c r="AO3888" s="16"/>
      <c r="AP3888" s="16"/>
      <c r="AQ3888" s="15"/>
      <c r="AV3888" s="9"/>
      <c r="AW3888" s="9"/>
      <c r="AX3888" s="9"/>
      <c r="AY3888" s="9"/>
      <c r="AZ3888" s="9"/>
      <c r="BA3888" s="9"/>
      <c r="BB3888" s="9"/>
      <c r="BC3888" s="9"/>
      <c r="BD3888" s="9"/>
      <c r="BE3888" s="9"/>
      <c r="BF3888" s="9"/>
      <c r="BG3888" s="9"/>
      <c r="BH3888" s="9"/>
      <c r="BI3888" s="9"/>
      <c r="BJ3888" s="9"/>
      <c r="BK3888" s="9"/>
      <c r="BL3888" s="9"/>
      <c r="BM3888" s="9"/>
      <c r="BN3888" s="9"/>
      <c r="BO3888" s="9"/>
      <c r="BP3888" s="9"/>
      <c r="BQ3888" s="9"/>
      <c r="BR3888" s="9"/>
      <c r="BS3888" s="9"/>
      <c r="BT3888" s="9"/>
      <c r="BU3888" s="9"/>
      <c r="BV3888" s="9"/>
      <c r="BW3888" s="9"/>
      <c r="CB3888" s="10"/>
      <c r="CC3888" s="10"/>
      <c r="CD3888" s="10"/>
      <c r="CE3888" s="10"/>
      <c r="CF3888" s="11"/>
      <c r="CG3888" s="11"/>
      <c r="CH3888" s="11"/>
      <c r="CI3888" s="11"/>
      <c r="CJ3888" s="10"/>
      <c r="CK3888" s="10"/>
      <c r="CL3888" s="10"/>
      <c r="CM3888" s="10"/>
      <c r="CN3888" s="10"/>
      <c r="CO3888" s="10"/>
      <c r="CP3888" s="10"/>
      <c r="CQ3888" s="10"/>
      <c r="CR3888" s="10"/>
      <c r="CS3888" s="10"/>
      <c r="CT3888" s="10"/>
      <c r="CU3888" s="10"/>
      <c r="CV3888" s="9"/>
      <c r="CW3888" s="9"/>
      <c r="CX3888" s="9"/>
      <c r="CY3888" s="9"/>
    </row>
    <row r="3889" spans="31:103" ht="18" customHeight="1">
      <c r="AE3889" s="16"/>
      <c r="AF3889" s="16"/>
      <c r="AG3889" s="16"/>
      <c r="AH3889" s="16"/>
      <c r="AI3889" s="16"/>
      <c r="AJ3889" s="16"/>
      <c r="AK3889" s="16"/>
      <c r="AL3889" s="16"/>
      <c r="AM3889" s="16"/>
      <c r="AN3889" s="16"/>
      <c r="AO3889" s="16"/>
      <c r="AP3889" s="16"/>
      <c r="AQ3889" s="15"/>
      <c r="AV3889" s="9"/>
      <c r="AW3889" s="9"/>
      <c r="AX3889" s="9"/>
      <c r="AY3889" s="9"/>
      <c r="AZ3889" s="9"/>
      <c r="BA3889" s="9"/>
      <c r="BB3889" s="9"/>
      <c r="BC3889" s="9"/>
      <c r="BD3889" s="9"/>
      <c r="BE3889" s="9"/>
      <c r="BF3889" s="9"/>
      <c r="BG3889" s="9"/>
      <c r="BH3889" s="9"/>
      <c r="BI3889" s="9"/>
      <c r="BJ3889" s="9"/>
      <c r="BK3889" s="9"/>
      <c r="BL3889" s="9"/>
      <c r="BM3889" s="9"/>
      <c r="BN3889" s="9"/>
      <c r="BO3889" s="9"/>
      <c r="BP3889" s="9"/>
      <c r="BQ3889" s="9"/>
      <c r="BR3889" s="9"/>
      <c r="BS3889" s="9"/>
      <c r="BT3889" s="9"/>
      <c r="BU3889" s="9"/>
      <c r="BV3889" s="9"/>
      <c r="BW3889" s="9"/>
      <c r="CB3889" s="10"/>
      <c r="CC3889" s="10"/>
      <c r="CD3889" s="10"/>
      <c r="CE3889" s="10"/>
      <c r="CF3889" s="11"/>
      <c r="CG3889" s="11"/>
      <c r="CH3889" s="11"/>
      <c r="CI3889" s="11"/>
      <c r="CJ3889" s="10"/>
      <c r="CK3889" s="10"/>
      <c r="CL3889" s="10"/>
      <c r="CM3889" s="10"/>
      <c r="CN3889" s="10"/>
      <c r="CO3889" s="10"/>
      <c r="CP3889" s="10"/>
      <c r="CQ3889" s="10"/>
      <c r="CR3889" s="10"/>
      <c r="CS3889" s="10"/>
      <c r="CT3889" s="10"/>
      <c r="CU3889" s="10"/>
      <c r="CV3889" s="9"/>
      <c r="CW3889" s="9"/>
      <c r="CX3889" s="9"/>
      <c r="CY3889" s="9"/>
    </row>
    <row r="3890" spans="31:103" ht="18" customHeight="1">
      <c r="AE3890" s="16"/>
      <c r="AF3890" s="16"/>
      <c r="AG3890" s="16"/>
      <c r="AH3890" s="16"/>
      <c r="AI3890" s="16"/>
      <c r="AJ3890" s="16"/>
      <c r="AK3890" s="16"/>
      <c r="AL3890" s="16"/>
      <c r="AM3890" s="16"/>
      <c r="AN3890" s="16"/>
      <c r="AO3890" s="16"/>
      <c r="AP3890" s="16"/>
      <c r="AQ3890" s="15"/>
      <c r="AV3890" s="9"/>
      <c r="AW3890" s="9"/>
      <c r="AX3890" s="9"/>
      <c r="AY3890" s="9"/>
      <c r="AZ3890" s="9"/>
      <c r="BA3890" s="9"/>
      <c r="BB3890" s="9"/>
      <c r="BC3890" s="9"/>
      <c r="BD3890" s="9"/>
      <c r="BE3890" s="9"/>
      <c r="BF3890" s="9"/>
      <c r="BG3890" s="9"/>
      <c r="BH3890" s="9"/>
      <c r="BI3890" s="9"/>
      <c r="BJ3890" s="9"/>
      <c r="BK3890" s="9"/>
      <c r="BL3890" s="9"/>
      <c r="BM3890" s="9"/>
      <c r="BN3890" s="9"/>
      <c r="BO3890" s="9"/>
      <c r="BP3890" s="9"/>
      <c r="BQ3890" s="9"/>
      <c r="BR3890" s="9"/>
      <c r="BS3890" s="9"/>
      <c r="BT3890" s="9"/>
      <c r="BU3890" s="9"/>
      <c r="BV3890" s="9"/>
      <c r="BW3890" s="9"/>
      <c r="CB3890" s="10"/>
      <c r="CC3890" s="10"/>
      <c r="CD3890" s="10"/>
      <c r="CE3890" s="10"/>
      <c r="CF3890" s="11"/>
      <c r="CG3890" s="11"/>
      <c r="CH3890" s="11"/>
      <c r="CI3890" s="11"/>
      <c r="CJ3890" s="10"/>
      <c r="CK3890" s="10"/>
      <c r="CL3890" s="10"/>
      <c r="CM3890" s="10"/>
      <c r="CN3890" s="10"/>
      <c r="CO3890" s="10"/>
      <c r="CP3890" s="10"/>
      <c r="CQ3890" s="10"/>
      <c r="CR3890" s="10"/>
      <c r="CS3890" s="10"/>
      <c r="CT3890" s="10"/>
      <c r="CU3890" s="10"/>
      <c r="CV3890" s="9"/>
      <c r="CW3890" s="9"/>
      <c r="CX3890" s="9"/>
      <c r="CY3890" s="9"/>
    </row>
    <row r="3891" spans="31:103" ht="18" customHeight="1">
      <c r="AE3891" s="16"/>
      <c r="AF3891" s="16"/>
      <c r="AG3891" s="16"/>
      <c r="AH3891" s="16"/>
      <c r="AI3891" s="16"/>
      <c r="AJ3891" s="16"/>
      <c r="AK3891" s="16"/>
      <c r="AL3891" s="16"/>
      <c r="AM3891" s="16"/>
      <c r="AN3891" s="16"/>
      <c r="AO3891" s="16"/>
      <c r="AP3891" s="16"/>
      <c r="AQ3891" s="15"/>
      <c r="AV3891" s="9"/>
      <c r="AW3891" s="9"/>
      <c r="AX3891" s="9"/>
      <c r="AY3891" s="9"/>
      <c r="AZ3891" s="9"/>
      <c r="BA3891" s="9"/>
      <c r="BB3891" s="9"/>
      <c r="BC3891" s="9"/>
      <c r="BD3891" s="9"/>
      <c r="BE3891" s="9"/>
      <c r="BF3891" s="9"/>
      <c r="BG3891" s="9"/>
      <c r="BH3891" s="9"/>
      <c r="BI3891" s="9"/>
      <c r="BJ3891" s="9"/>
      <c r="BK3891" s="9"/>
      <c r="BL3891" s="9"/>
      <c r="BM3891" s="9"/>
      <c r="BN3891" s="9"/>
      <c r="BO3891" s="9"/>
      <c r="BP3891" s="9"/>
      <c r="BQ3891" s="9"/>
      <c r="BR3891" s="9"/>
      <c r="BS3891" s="9"/>
      <c r="BT3891" s="9"/>
      <c r="BU3891" s="9"/>
      <c r="BV3891" s="9"/>
      <c r="BW3891" s="9"/>
      <c r="CB3891" s="10"/>
      <c r="CC3891" s="10"/>
      <c r="CD3891" s="10"/>
      <c r="CE3891" s="10"/>
      <c r="CF3891" s="11"/>
      <c r="CG3891" s="11"/>
      <c r="CH3891" s="11"/>
      <c r="CI3891" s="11"/>
      <c r="CJ3891" s="10"/>
      <c r="CK3891" s="10"/>
      <c r="CL3891" s="10"/>
      <c r="CM3891" s="10"/>
      <c r="CN3891" s="10"/>
      <c r="CO3891" s="10"/>
      <c r="CP3891" s="10"/>
      <c r="CQ3891" s="10"/>
      <c r="CR3891" s="10"/>
      <c r="CS3891" s="10"/>
      <c r="CT3891" s="10"/>
      <c r="CU3891" s="10"/>
      <c r="CV3891" s="9"/>
      <c r="CW3891" s="9"/>
      <c r="CX3891" s="9"/>
      <c r="CY3891" s="9"/>
    </row>
    <row r="3892" spans="31:103" ht="18" customHeight="1">
      <c r="AE3892" s="16"/>
      <c r="AF3892" s="16"/>
      <c r="AG3892" s="16"/>
      <c r="AH3892" s="16"/>
      <c r="AI3892" s="16"/>
      <c r="AJ3892" s="16"/>
      <c r="AK3892" s="16"/>
      <c r="AL3892" s="16"/>
      <c r="AM3892" s="16"/>
      <c r="AN3892" s="16"/>
      <c r="AO3892" s="16"/>
      <c r="AP3892" s="16"/>
      <c r="AQ3892" s="15"/>
      <c r="AV3892" s="9"/>
      <c r="AW3892" s="9"/>
      <c r="AX3892" s="9"/>
      <c r="AY3892" s="9"/>
      <c r="AZ3892" s="9"/>
      <c r="BA3892" s="9"/>
      <c r="BB3892" s="9"/>
      <c r="BC3892" s="9"/>
      <c r="BD3892" s="9"/>
      <c r="BE3892" s="9"/>
      <c r="BF3892" s="9"/>
      <c r="BG3892" s="9"/>
      <c r="BH3892" s="9"/>
      <c r="BI3892" s="9"/>
      <c r="BJ3892" s="9"/>
      <c r="BK3892" s="9"/>
      <c r="BL3892" s="9"/>
      <c r="BM3892" s="9"/>
      <c r="BN3892" s="9"/>
      <c r="BO3892" s="9"/>
      <c r="BP3892" s="9"/>
      <c r="BQ3892" s="9"/>
      <c r="BR3892" s="9"/>
      <c r="BS3892" s="9"/>
      <c r="BT3892" s="9"/>
      <c r="BU3892" s="9"/>
      <c r="BV3892" s="9"/>
      <c r="BW3892" s="9"/>
      <c r="CB3892" s="10"/>
      <c r="CC3892" s="10"/>
      <c r="CD3892" s="10"/>
      <c r="CE3892" s="10"/>
      <c r="CF3892" s="11"/>
      <c r="CG3892" s="11"/>
      <c r="CH3892" s="11"/>
      <c r="CI3892" s="11"/>
      <c r="CJ3892" s="10"/>
      <c r="CK3892" s="10"/>
      <c r="CL3892" s="10"/>
      <c r="CM3892" s="10"/>
      <c r="CN3892" s="10"/>
      <c r="CO3892" s="10"/>
      <c r="CP3892" s="10"/>
      <c r="CQ3892" s="10"/>
      <c r="CR3892" s="10"/>
      <c r="CS3892" s="10"/>
      <c r="CT3892" s="10"/>
      <c r="CU3892" s="10"/>
      <c r="CV3892" s="9"/>
      <c r="CW3892" s="9"/>
      <c r="CX3892" s="9"/>
      <c r="CY3892" s="9"/>
    </row>
    <row r="3893" spans="31:103" ht="18" customHeight="1">
      <c r="AE3893" s="16"/>
      <c r="AF3893" s="16"/>
      <c r="AG3893" s="16"/>
      <c r="AH3893" s="16"/>
      <c r="AI3893" s="16"/>
      <c r="AJ3893" s="16"/>
      <c r="AK3893" s="16"/>
      <c r="AL3893" s="16"/>
      <c r="AM3893" s="16"/>
      <c r="AN3893" s="16"/>
      <c r="AO3893" s="16"/>
      <c r="AP3893" s="16"/>
      <c r="AQ3893" s="15"/>
      <c r="AV3893" s="9"/>
      <c r="AW3893" s="9"/>
      <c r="AX3893" s="9"/>
      <c r="AY3893" s="9"/>
      <c r="AZ3893" s="9"/>
      <c r="BA3893" s="9"/>
      <c r="BB3893" s="9"/>
      <c r="BC3893" s="9"/>
      <c r="BD3893" s="9"/>
      <c r="BE3893" s="9"/>
      <c r="BF3893" s="9"/>
      <c r="BG3893" s="9"/>
      <c r="BH3893" s="9"/>
      <c r="BI3893" s="9"/>
      <c r="BJ3893" s="9"/>
      <c r="BK3893" s="9"/>
      <c r="BL3893" s="9"/>
      <c r="BM3893" s="9"/>
      <c r="BN3893" s="9"/>
      <c r="BO3893" s="9"/>
      <c r="BP3893" s="9"/>
      <c r="BQ3893" s="9"/>
      <c r="BR3893" s="9"/>
      <c r="BS3893" s="9"/>
      <c r="BT3893" s="9"/>
      <c r="BU3893" s="9"/>
      <c r="BV3893" s="9"/>
      <c r="BW3893" s="9"/>
      <c r="CB3893" s="10"/>
      <c r="CC3893" s="10"/>
      <c r="CD3893" s="10"/>
      <c r="CE3893" s="10"/>
      <c r="CF3893" s="11"/>
      <c r="CG3893" s="11"/>
      <c r="CH3893" s="11"/>
      <c r="CI3893" s="11"/>
      <c r="CJ3893" s="10"/>
      <c r="CK3893" s="10"/>
      <c r="CL3893" s="10"/>
      <c r="CM3893" s="10"/>
      <c r="CN3893" s="10"/>
      <c r="CO3893" s="10"/>
      <c r="CP3893" s="10"/>
      <c r="CQ3893" s="10"/>
      <c r="CR3893" s="10"/>
      <c r="CS3893" s="10"/>
      <c r="CT3893" s="10"/>
      <c r="CU3893" s="10"/>
      <c r="CV3893" s="9"/>
      <c r="CW3893" s="9"/>
      <c r="CX3893" s="9"/>
      <c r="CY3893" s="9"/>
    </row>
    <row r="3894" spans="31:103" ht="18" customHeight="1">
      <c r="AE3894" s="16"/>
      <c r="AF3894" s="16"/>
      <c r="AG3894" s="16"/>
      <c r="AH3894" s="16"/>
      <c r="AI3894" s="16"/>
      <c r="AJ3894" s="16"/>
      <c r="AK3894" s="16"/>
      <c r="AL3894" s="16"/>
      <c r="AM3894" s="16"/>
      <c r="AN3894" s="16"/>
      <c r="AO3894" s="16"/>
      <c r="AP3894" s="16"/>
      <c r="AQ3894" s="15"/>
      <c r="AV3894" s="9"/>
      <c r="AW3894" s="9"/>
      <c r="AX3894" s="9"/>
      <c r="AY3894" s="9"/>
      <c r="AZ3894" s="9"/>
      <c r="BA3894" s="9"/>
      <c r="BB3894" s="9"/>
      <c r="BC3894" s="9"/>
      <c r="BD3894" s="9"/>
      <c r="BE3894" s="9"/>
      <c r="BF3894" s="9"/>
      <c r="BG3894" s="9"/>
      <c r="BH3894" s="9"/>
      <c r="BI3894" s="9"/>
      <c r="BJ3894" s="9"/>
      <c r="BK3894" s="9"/>
      <c r="BL3894" s="9"/>
      <c r="BM3894" s="9"/>
      <c r="BN3894" s="9"/>
      <c r="BO3894" s="9"/>
      <c r="BP3894" s="9"/>
      <c r="BQ3894" s="9"/>
      <c r="BR3894" s="9"/>
      <c r="BS3894" s="9"/>
      <c r="BT3894" s="9"/>
      <c r="BU3894" s="9"/>
      <c r="BV3894" s="9"/>
      <c r="BW3894" s="9"/>
      <c r="CB3894" s="10"/>
      <c r="CC3894" s="10"/>
      <c r="CD3894" s="10"/>
      <c r="CE3894" s="10"/>
      <c r="CF3894" s="11"/>
      <c r="CG3894" s="11"/>
      <c r="CH3894" s="11"/>
      <c r="CI3894" s="11"/>
      <c r="CJ3894" s="10"/>
      <c r="CK3894" s="10"/>
      <c r="CL3894" s="10"/>
      <c r="CM3894" s="10"/>
      <c r="CN3894" s="10"/>
      <c r="CO3894" s="10"/>
      <c r="CP3894" s="10"/>
      <c r="CQ3894" s="10"/>
      <c r="CR3894" s="10"/>
      <c r="CS3894" s="10"/>
      <c r="CT3894" s="10"/>
      <c r="CU3894" s="10"/>
      <c r="CV3894" s="9"/>
      <c r="CW3894" s="9"/>
      <c r="CX3894" s="9"/>
      <c r="CY3894" s="9"/>
    </row>
    <row r="3895" spans="31:103" ht="18" customHeight="1">
      <c r="AE3895" s="16"/>
      <c r="AF3895" s="16"/>
      <c r="AG3895" s="16"/>
      <c r="AH3895" s="16"/>
      <c r="AI3895" s="16"/>
      <c r="AJ3895" s="16"/>
      <c r="AK3895" s="16"/>
      <c r="AL3895" s="16"/>
      <c r="AM3895" s="16"/>
      <c r="AN3895" s="16"/>
      <c r="AO3895" s="16"/>
      <c r="AP3895" s="16"/>
      <c r="AQ3895" s="15"/>
      <c r="AV3895" s="9"/>
      <c r="AW3895" s="9"/>
      <c r="AX3895" s="9"/>
      <c r="AY3895" s="9"/>
      <c r="AZ3895" s="9"/>
      <c r="BA3895" s="9"/>
      <c r="BB3895" s="9"/>
      <c r="BC3895" s="9"/>
      <c r="BD3895" s="9"/>
      <c r="BE3895" s="9"/>
      <c r="BF3895" s="9"/>
      <c r="BG3895" s="9"/>
      <c r="BH3895" s="9"/>
      <c r="BI3895" s="9"/>
      <c r="BJ3895" s="9"/>
      <c r="BK3895" s="9"/>
      <c r="BL3895" s="9"/>
      <c r="BM3895" s="9"/>
      <c r="BN3895" s="9"/>
      <c r="BO3895" s="9"/>
      <c r="BP3895" s="9"/>
      <c r="BQ3895" s="9"/>
      <c r="BR3895" s="9"/>
      <c r="BS3895" s="9"/>
      <c r="BT3895" s="9"/>
      <c r="BU3895" s="9"/>
      <c r="BV3895" s="9"/>
      <c r="BW3895" s="9"/>
      <c r="CB3895" s="10"/>
      <c r="CC3895" s="10"/>
      <c r="CD3895" s="10"/>
      <c r="CE3895" s="10"/>
      <c r="CF3895" s="11"/>
      <c r="CG3895" s="11"/>
      <c r="CH3895" s="11"/>
      <c r="CI3895" s="11"/>
      <c r="CJ3895" s="10"/>
      <c r="CK3895" s="10"/>
      <c r="CL3895" s="10"/>
      <c r="CM3895" s="10"/>
      <c r="CN3895" s="10"/>
      <c r="CO3895" s="10"/>
      <c r="CP3895" s="10"/>
      <c r="CQ3895" s="10"/>
      <c r="CR3895" s="10"/>
      <c r="CS3895" s="10"/>
      <c r="CT3895" s="10"/>
      <c r="CU3895" s="10"/>
      <c r="CV3895" s="9"/>
      <c r="CW3895" s="9"/>
      <c r="CX3895" s="9"/>
      <c r="CY3895" s="9"/>
    </row>
    <row r="3896" spans="31:103" ht="18" customHeight="1">
      <c r="AE3896" s="16"/>
      <c r="AF3896" s="16"/>
      <c r="AG3896" s="16"/>
      <c r="AH3896" s="16"/>
      <c r="AI3896" s="16"/>
      <c r="AJ3896" s="16"/>
      <c r="AK3896" s="16"/>
      <c r="AL3896" s="16"/>
      <c r="AM3896" s="16"/>
      <c r="AN3896" s="16"/>
      <c r="AO3896" s="16"/>
      <c r="AP3896" s="16"/>
      <c r="AQ3896" s="15"/>
      <c r="AV3896" s="9"/>
      <c r="AW3896" s="9"/>
      <c r="AX3896" s="9"/>
      <c r="AY3896" s="9"/>
      <c r="AZ3896" s="9"/>
      <c r="BA3896" s="9"/>
      <c r="BB3896" s="9"/>
      <c r="BC3896" s="9"/>
      <c r="BD3896" s="9"/>
      <c r="BE3896" s="9"/>
      <c r="BF3896" s="9"/>
      <c r="BG3896" s="9"/>
      <c r="BH3896" s="9"/>
      <c r="BI3896" s="9"/>
      <c r="BJ3896" s="9"/>
      <c r="BK3896" s="9"/>
      <c r="BL3896" s="9"/>
      <c r="BM3896" s="9"/>
      <c r="BN3896" s="9"/>
      <c r="BO3896" s="9"/>
      <c r="BP3896" s="9"/>
      <c r="BQ3896" s="9"/>
      <c r="BR3896" s="9"/>
      <c r="BS3896" s="9"/>
      <c r="BT3896" s="9"/>
      <c r="BU3896" s="9"/>
      <c r="BV3896" s="9"/>
      <c r="BW3896" s="9"/>
      <c r="CB3896" s="10"/>
      <c r="CC3896" s="10"/>
      <c r="CD3896" s="10"/>
      <c r="CE3896" s="10"/>
      <c r="CF3896" s="11"/>
      <c r="CG3896" s="11"/>
      <c r="CH3896" s="11"/>
      <c r="CI3896" s="11"/>
      <c r="CJ3896" s="10"/>
      <c r="CK3896" s="10"/>
      <c r="CL3896" s="10"/>
      <c r="CM3896" s="10"/>
      <c r="CN3896" s="10"/>
      <c r="CO3896" s="10"/>
      <c r="CP3896" s="10"/>
      <c r="CQ3896" s="10"/>
      <c r="CR3896" s="10"/>
      <c r="CS3896" s="10"/>
      <c r="CT3896" s="10"/>
      <c r="CU3896" s="10"/>
      <c r="CV3896" s="9"/>
      <c r="CW3896" s="9"/>
      <c r="CX3896" s="9"/>
      <c r="CY3896" s="9"/>
    </row>
    <row r="3897" spans="31:103" ht="18" customHeight="1">
      <c r="AE3897" s="16"/>
      <c r="AF3897" s="16"/>
      <c r="AG3897" s="16"/>
      <c r="AH3897" s="16"/>
      <c r="AI3897" s="16"/>
      <c r="AJ3897" s="16"/>
      <c r="AK3897" s="16"/>
      <c r="AL3897" s="16"/>
      <c r="AM3897" s="16"/>
      <c r="AN3897" s="16"/>
      <c r="AO3897" s="16"/>
      <c r="AP3897" s="16"/>
      <c r="AQ3897" s="15"/>
      <c r="AV3897" s="9"/>
      <c r="AW3897" s="9"/>
      <c r="AX3897" s="9"/>
      <c r="AY3897" s="9"/>
      <c r="AZ3897" s="9"/>
      <c r="BA3897" s="9"/>
      <c r="BB3897" s="9"/>
      <c r="BC3897" s="9"/>
      <c r="BD3897" s="9"/>
      <c r="BE3897" s="9"/>
      <c r="BF3897" s="9"/>
      <c r="BG3897" s="9"/>
      <c r="BH3897" s="9"/>
      <c r="BI3897" s="9"/>
      <c r="BJ3897" s="9"/>
      <c r="BK3897" s="9"/>
      <c r="BL3897" s="9"/>
      <c r="BM3897" s="9"/>
      <c r="BN3897" s="9"/>
      <c r="BO3897" s="9"/>
      <c r="BP3897" s="9"/>
      <c r="BQ3897" s="9"/>
      <c r="BR3897" s="9"/>
      <c r="BS3897" s="9"/>
      <c r="BT3897" s="9"/>
      <c r="BU3897" s="9"/>
      <c r="BV3897" s="9"/>
      <c r="BW3897" s="9"/>
      <c r="CB3897" s="10"/>
      <c r="CC3897" s="10"/>
      <c r="CD3897" s="10"/>
      <c r="CE3897" s="10"/>
      <c r="CF3897" s="11"/>
      <c r="CG3897" s="11"/>
      <c r="CH3897" s="11"/>
      <c r="CI3897" s="11"/>
      <c r="CJ3897" s="10"/>
      <c r="CK3897" s="10"/>
      <c r="CL3897" s="10"/>
      <c r="CM3897" s="10"/>
      <c r="CN3897" s="10"/>
      <c r="CO3897" s="10"/>
      <c r="CP3897" s="10"/>
      <c r="CQ3897" s="10"/>
      <c r="CR3897" s="10"/>
      <c r="CS3897" s="10"/>
      <c r="CT3897" s="10"/>
      <c r="CU3897" s="10"/>
      <c r="CV3897" s="9"/>
      <c r="CW3897" s="9"/>
      <c r="CX3897" s="9"/>
      <c r="CY3897" s="9"/>
    </row>
    <row r="3898" spans="31:103" ht="18" customHeight="1">
      <c r="AE3898" s="16"/>
      <c r="AF3898" s="16"/>
      <c r="AG3898" s="16"/>
      <c r="AH3898" s="16"/>
      <c r="AI3898" s="16"/>
      <c r="AJ3898" s="16"/>
      <c r="AK3898" s="16"/>
      <c r="AL3898" s="16"/>
      <c r="AM3898" s="16"/>
      <c r="AN3898" s="16"/>
      <c r="AO3898" s="16"/>
      <c r="AP3898" s="16"/>
      <c r="AQ3898" s="15"/>
      <c r="AV3898" s="9"/>
      <c r="AW3898" s="9"/>
      <c r="AX3898" s="9"/>
      <c r="AY3898" s="9"/>
      <c r="AZ3898" s="9"/>
      <c r="BA3898" s="9"/>
      <c r="BB3898" s="9"/>
      <c r="BC3898" s="9"/>
      <c r="BD3898" s="9"/>
      <c r="BE3898" s="9"/>
      <c r="BF3898" s="9"/>
      <c r="BG3898" s="9"/>
      <c r="BH3898" s="9"/>
      <c r="BI3898" s="9"/>
      <c r="BJ3898" s="9"/>
      <c r="BK3898" s="9"/>
      <c r="BL3898" s="9"/>
      <c r="BM3898" s="9"/>
      <c r="BN3898" s="9"/>
      <c r="BO3898" s="9"/>
      <c r="BP3898" s="9"/>
      <c r="BQ3898" s="9"/>
      <c r="BR3898" s="9"/>
      <c r="BS3898" s="9"/>
      <c r="BT3898" s="9"/>
      <c r="BU3898" s="9"/>
      <c r="BV3898" s="9"/>
      <c r="BW3898" s="9"/>
      <c r="CB3898" s="10"/>
      <c r="CC3898" s="10"/>
      <c r="CD3898" s="10"/>
      <c r="CE3898" s="10"/>
      <c r="CF3898" s="11"/>
      <c r="CG3898" s="11"/>
      <c r="CH3898" s="11"/>
      <c r="CI3898" s="11"/>
      <c r="CJ3898" s="10"/>
      <c r="CK3898" s="10"/>
      <c r="CL3898" s="10"/>
      <c r="CM3898" s="10"/>
      <c r="CN3898" s="10"/>
      <c r="CO3898" s="10"/>
      <c r="CP3898" s="10"/>
      <c r="CQ3898" s="10"/>
      <c r="CR3898" s="10"/>
      <c r="CS3898" s="10"/>
      <c r="CT3898" s="10"/>
      <c r="CU3898" s="10"/>
      <c r="CV3898" s="9"/>
      <c r="CW3898" s="9"/>
      <c r="CX3898" s="9"/>
      <c r="CY3898" s="9"/>
    </row>
    <row r="3899" spans="31:103" ht="18" customHeight="1">
      <c r="AE3899" s="16"/>
      <c r="AF3899" s="16"/>
      <c r="AG3899" s="16"/>
      <c r="AH3899" s="16"/>
      <c r="AI3899" s="16"/>
      <c r="AJ3899" s="16"/>
      <c r="AK3899" s="16"/>
      <c r="AL3899" s="16"/>
      <c r="AM3899" s="16"/>
      <c r="AN3899" s="16"/>
      <c r="AO3899" s="16"/>
      <c r="AP3899" s="16"/>
      <c r="AQ3899" s="15"/>
      <c r="AV3899" s="9"/>
      <c r="AW3899" s="9"/>
      <c r="AX3899" s="9"/>
      <c r="AY3899" s="9"/>
      <c r="AZ3899" s="9"/>
      <c r="BA3899" s="9"/>
      <c r="BB3899" s="9"/>
      <c r="BC3899" s="9"/>
      <c r="BD3899" s="9"/>
      <c r="BE3899" s="9"/>
      <c r="BF3899" s="9"/>
      <c r="BG3899" s="9"/>
      <c r="BH3899" s="9"/>
      <c r="BI3899" s="9"/>
      <c r="BJ3899" s="9"/>
      <c r="BK3899" s="9"/>
      <c r="BL3899" s="9"/>
      <c r="BM3899" s="9"/>
      <c r="BN3899" s="9"/>
      <c r="BO3899" s="9"/>
      <c r="BP3899" s="9"/>
      <c r="BQ3899" s="9"/>
      <c r="BR3899" s="9"/>
      <c r="BS3899" s="9"/>
      <c r="BT3899" s="9"/>
      <c r="BU3899" s="9"/>
      <c r="BV3899" s="9"/>
      <c r="BW3899" s="9"/>
      <c r="CB3899" s="10"/>
      <c r="CC3899" s="10"/>
      <c r="CD3899" s="10"/>
      <c r="CE3899" s="10"/>
      <c r="CF3899" s="11"/>
      <c r="CG3899" s="11"/>
      <c r="CH3899" s="11"/>
      <c r="CI3899" s="11"/>
      <c r="CJ3899" s="10"/>
      <c r="CK3899" s="10"/>
      <c r="CL3899" s="10"/>
      <c r="CM3899" s="10"/>
      <c r="CN3899" s="10"/>
      <c r="CO3899" s="10"/>
      <c r="CP3899" s="10"/>
      <c r="CQ3899" s="10"/>
      <c r="CR3899" s="10"/>
      <c r="CS3899" s="10"/>
      <c r="CT3899" s="10"/>
      <c r="CU3899" s="10"/>
      <c r="CV3899" s="9"/>
      <c r="CW3899" s="9"/>
      <c r="CX3899" s="9"/>
      <c r="CY3899" s="9"/>
    </row>
    <row r="3900" spans="31:103" ht="18" customHeight="1">
      <c r="AE3900" s="16"/>
      <c r="AF3900" s="16"/>
      <c r="AG3900" s="16"/>
      <c r="AH3900" s="16"/>
      <c r="AI3900" s="16"/>
      <c r="AJ3900" s="16"/>
      <c r="AK3900" s="16"/>
      <c r="AL3900" s="16"/>
      <c r="AM3900" s="16"/>
      <c r="AN3900" s="16"/>
      <c r="AO3900" s="16"/>
      <c r="AP3900" s="16"/>
      <c r="AQ3900" s="15"/>
      <c r="AV3900" s="9"/>
      <c r="AW3900" s="9"/>
      <c r="AX3900" s="9"/>
      <c r="AY3900" s="9"/>
      <c r="AZ3900" s="9"/>
      <c r="BA3900" s="9"/>
      <c r="BB3900" s="9"/>
      <c r="BC3900" s="9"/>
      <c r="BD3900" s="9"/>
      <c r="BE3900" s="9"/>
      <c r="BF3900" s="9"/>
      <c r="BG3900" s="9"/>
      <c r="BH3900" s="9"/>
      <c r="BI3900" s="9"/>
      <c r="BJ3900" s="9"/>
      <c r="BK3900" s="9"/>
      <c r="BL3900" s="9"/>
      <c r="BM3900" s="9"/>
      <c r="BN3900" s="9"/>
      <c r="BO3900" s="9"/>
      <c r="BP3900" s="9"/>
      <c r="BQ3900" s="9"/>
      <c r="BR3900" s="9"/>
      <c r="BS3900" s="9"/>
      <c r="BT3900" s="9"/>
      <c r="BU3900" s="9"/>
      <c r="BV3900" s="9"/>
      <c r="BW3900" s="9"/>
      <c r="CB3900" s="10"/>
      <c r="CC3900" s="10"/>
      <c r="CD3900" s="10"/>
      <c r="CE3900" s="10"/>
      <c r="CF3900" s="11"/>
      <c r="CG3900" s="11"/>
      <c r="CH3900" s="11"/>
      <c r="CI3900" s="11"/>
      <c r="CJ3900" s="10"/>
      <c r="CK3900" s="10"/>
      <c r="CL3900" s="10"/>
      <c r="CM3900" s="10"/>
      <c r="CN3900" s="10"/>
      <c r="CO3900" s="10"/>
      <c r="CP3900" s="10"/>
      <c r="CQ3900" s="10"/>
      <c r="CR3900" s="10"/>
      <c r="CS3900" s="10"/>
      <c r="CT3900" s="10"/>
      <c r="CU3900" s="10"/>
      <c r="CV3900" s="9"/>
      <c r="CW3900" s="9"/>
      <c r="CX3900" s="9"/>
      <c r="CY3900" s="9"/>
    </row>
    <row r="3901" spans="31:103" ht="18" customHeight="1">
      <c r="AE3901" s="16"/>
      <c r="AF3901" s="16"/>
      <c r="AG3901" s="16"/>
      <c r="AH3901" s="16"/>
      <c r="AI3901" s="16"/>
      <c r="AJ3901" s="16"/>
      <c r="AK3901" s="16"/>
      <c r="AL3901" s="16"/>
      <c r="AM3901" s="16"/>
      <c r="AN3901" s="16"/>
      <c r="AO3901" s="16"/>
      <c r="AP3901" s="16"/>
      <c r="AQ3901" s="15"/>
      <c r="AV3901" s="9"/>
      <c r="AW3901" s="9"/>
      <c r="AX3901" s="9"/>
      <c r="AY3901" s="9"/>
      <c r="AZ3901" s="9"/>
      <c r="BA3901" s="9"/>
      <c r="BB3901" s="9"/>
      <c r="BC3901" s="9"/>
      <c r="BD3901" s="9"/>
      <c r="BE3901" s="9"/>
      <c r="BF3901" s="9"/>
      <c r="BG3901" s="9"/>
      <c r="BH3901" s="9"/>
      <c r="BI3901" s="9"/>
      <c r="BJ3901" s="9"/>
      <c r="BK3901" s="9"/>
      <c r="BL3901" s="9"/>
      <c r="BM3901" s="9"/>
      <c r="BN3901" s="9"/>
      <c r="BO3901" s="9"/>
      <c r="BP3901" s="9"/>
      <c r="BQ3901" s="9"/>
      <c r="BR3901" s="9"/>
      <c r="BS3901" s="9"/>
      <c r="BT3901" s="9"/>
      <c r="BU3901" s="9"/>
      <c r="BV3901" s="9"/>
      <c r="BW3901" s="9"/>
      <c r="CB3901" s="10"/>
      <c r="CC3901" s="10"/>
      <c r="CD3901" s="10"/>
      <c r="CE3901" s="10"/>
      <c r="CF3901" s="11"/>
      <c r="CG3901" s="11"/>
      <c r="CH3901" s="11"/>
      <c r="CI3901" s="11"/>
      <c r="CJ3901" s="10"/>
      <c r="CK3901" s="10"/>
      <c r="CL3901" s="10"/>
      <c r="CM3901" s="10"/>
      <c r="CN3901" s="10"/>
      <c r="CO3901" s="10"/>
      <c r="CP3901" s="10"/>
      <c r="CQ3901" s="10"/>
      <c r="CR3901" s="10"/>
      <c r="CS3901" s="10"/>
      <c r="CT3901" s="10"/>
      <c r="CU3901" s="10"/>
      <c r="CV3901" s="9"/>
      <c r="CW3901" s="9"/>
      <c r="CX3901" s="9"/>
      <c r="CY3901" s="9"/>
    </row>
    <row r="3902" spans="31:103" ht="18" customHeight="1">
      <c r="AE3902" s="16"/>
      <c r="AF3902" s="16"/>
      <c r="AG3902" s="16"/>
      <c r="AH3902" s="16"/>
      <c r="AI3902" s="16"/>
      <c r="AJ3902" s="16"/>
      <c r="AK3902" s="16"/>
      <c r="AL3902" s="16"/>
      <c r="AM3902" s="16"/>
      <c r="AN3902" s="16"/>
      <c r="AO3902" s="16"/>
      <c r="AP3902" s="16"/>
      <c r="AQ3902" s="15"/>
      <c r="AV3902" s="9"/>
      <c r="AW3902" s="9"/>
      <c r="AX3902" s="9"/>
      <c r="AY3902" s="9"/>
      <c r="AZ3902" s="9"/>
      <c r="BA3902" s="9"/>
      <c r="BB3902" s="9"/>
      <c r="BC3902" s="9"/>
      <c r="BD3902" s="9"/>
      <c r="BE3902" s="9"/>
      <c r="BF3902" s="9"/>
      <c r="BG3902" s="9"/>
      <c r="BH3902" s="9"/>
      <c r="BI3902" s="9"/>
      <c r="BJ3902" s="9"/>
      <c r="BK3902" s="9"/>
      <c r="BL3902" s="9"/>
      <c r="BM3902" s="9"/>
      <c r="BN3902" s="9"/>
      <c r="BO3902" s="9"/>
      <c r="BP3902" s="9"/>
      <c r="BQ3902" s="9"/>
      <c r="BR3902" s="9"/>
      <c r="BS3902" s="9"/>
      <c r="BT3902" s="9"/>
      <c r="BU3902" s="9"/>
      <c r="BV3902" s="9"/>
      <c r="BW3902" s="9"/>
      <c r="CB3902" s="10"/>
      <c r="CC3902" s="10"/>
      <c r="CD3902" s="10"/>
      <c r="CE3902" s="10"/>
      <c r="CF3902" s="11"/>
      <c r="CG3902" s="11"/>
      <c r="CH3902" s="11"/>
      <c r="CI3902" s="11"/>
      <c r="CJ3902" s="10"/>
      <c r="CK3902" s="10"/>
      <c r="CL3902" s="10"/>
      <c r="CM3902" s="10"/>
      <c r="CN3902" s="10"/>
      <c r="CO3902" s="10"/>
      <c r="CP3902" s="10"/>
      <c r="CQ3902" s="10"/>
      <c r="CR3902" s="10"/>
      <c r="CS3902" s="10"/>
      <c r="CT3902" s="10"/>
      <c r="CU3902" s="10"/>
      <c r="CV3902" s="9"/>
      <c r="CW3902" s="9"/>
      <c r="CX3902" s="9"/>
      <c r="CY3902" s="9"/>
    </row>
    <row r="3903" spans="31:103" ht="18" customHeight="1">
      <c r="AE3903" s="16"/>
      <c r="AF3903" s="16"/>
      <c r="AG3903" s="16"/>
      <c r="AH3903" s="16"/>
      <c r="AI3903" s="16"/>
      <c r="AJ3903" s="16"/>
      <c r="AK3903" s="16"/>
      <c r="AL3903" s="16"/>
      <c r="AM3903" s="16"/>
      <c r="AN3903" s="16"/>
      <c r="AO3903" s="16"/>
      <c r="AP3903" s="16"/>
      <c r="AQ3903" s="15"/>
      <c r="AV3903" s="9"/>
      <c r="AW3903" s="9"/>
      <c r="AX3903" s="9"/>
      <c r="AY3903" s="9"/>
      <c r="AZ3903" s="9"/>
      <c r="BA3903" s="9"/>
      <c r="BB3903" s="9"/>
      <c r="BC3903" s="9"/>
      <c r="BD3903" s="9"/>
      <c r="BE3903" s="9"/>
      <c r="BF3903" s="9"/>
      <c r="BG3903" s="9"/>
      <c r="BH3903" s="9"/>
      <c r="BI3903" s="9"/>
      <c r="BJ3903" s="9"/>
      <c r="BK3903" s="9"/>
      <c r="BL3903" s="9"/>
      <c r="BM3903" s="9"/>
      <c r="BN3903" s="9"/>
      <c r="BO3903" s="9"/>
      <c r="BP3903" s="9"/>
      <c r="BQ3903" s="9"/>
      <c r="BR3903" s="9"/>
      <c r="BS3903" s="9"/>
      <c r="BT3903" s="9"/>
      <c r="BU3903" s="9"/>
      <c r="BV3903" s="9"/>
      <c r="BW3903" s="9"/>
      <c r="CB3903" s="10"/>
      <c r="CC3903" s="10"/>
      <c r="CD3903" s="10"/>
      <c r="CE3903" s="10"/>
      <c r="CF3903" s="11"/>
      <c r="CG3903" s="11"/>
      <c r="CH3903" s="11"/>
      <c r="CI3903" s="11"/>
      <c r="CJ3903" s="10"/>
      <c r="CK3903" s="10"/>
      <c r="CL3903" s="10"/>
      <c r="CM3903" s="10"/>
      <c r="CN3903" s="10"/>
      <c r="CO3903" s="10"/>
      <c r="CP3903" s="10"/>
      <c r="CQ3903" s="10"/>
      <c r="CR3903" s="10"/>
      <c r="CS3903" s="10"/>
      <c r="CT3903" s="10"/>
      <c r="CU3903" s="10"/>
      <c r="CV3903" s="9"/>
      <c r="CW3903" s="9"/>
      <c r="CX3903" s="9"/>
      <c r="CY3903" s="9"/>
    </row>
    <row r="3904" spans="31:103" ht="18" customHeight="1">
      <c r="AE3904" s="16"/>
      <c r="AF3904" s="16"/>
      <c r="AG3904" s="16"/>
      <c r="AH3904" s="16"/>
      <c r="AI3904" s="16"/>
      <c r="AJ3904" s="16"/>
      <c r="AK3904" s="16"/>
      <c r="AL3904" s="16"/>
      <c r="AM3904" s="16"/>
      <c r="AN3904" s="16"/>
      <c r="AO3904" s="16"/>
      <c r="AP3904" s="16"/>
      <c r="AQ3904" s="15"/>
      <c r="AV3904" s="9"/>
      <c r="AW3904" s="9"/>
      <c r="AX3904" s="9"/>
      <c r="AY3904" s="9"/>
      <c r="AZ3904" s="9"/>
      <c r="BA3904" s="9"/>
      <c r="BB3904" s="9"/>
      <c r="BC3904" s="9"/>
      <c r="BD3904" s="9"/>
      <c r="BE3904" s="9"/>
      <c r="BF3904" s="9"/>
      <c r="BG3904" s="9"/>
      <c r="BH3904" s="9"/>
      <c r="BI3904" s="9"/>
      <c r="BJ3904" s="9"/>
      <c r="BK3904" s="9"/>
      <c r="BL3904" s="9"/>
      <c r="BM3904" s="9"/>
      <c r="BN3904" s="9"/>
      <c r="BO3904" s="9"/>
      <c r="BP3904" s="9"/>
      <c r="BQ3904" s="9"/>
      <c r="BR3904" s="9"/>
      <c r="BS3904" s="9"/>
      <c r="BT3904" s="9"/>
      <c r="BU3904" s="9"/>
      <c r="BV3904" s="9"/>
      <c r="BW3904" s="9"/>
      <c r="CB3904" s="10"/>
      <c r="CC3904" s="10"/>
      <c r="CD3904" s="10"/>
      <c r="CE3904" s="10"/>
      <c r="CF3904" s="11"/>
      <c r="CG3904" s="11"/>
      <c r="CH3904" s="11"/>
      <c r="CI3904" s="11"/>
      <c r="CJ3904" s="10"/>
      <c r="CK3904" s="10"/>
      <c r="CL3904" s="10"/>
      <c r="CM3904" s="10"/>
      <c r="CN3904" s="10"/>
      <c r="CO3904" s="10"/>
      <c r="CP3904" s="10"/>
      <c r="CQ3904" s="10"/>
      <c r="CR3904" s="10"/>
      <c r="CS3904" s="10"/>
      <c r="CT3904" s="10"/>
      <c r="CU3904" s="10"/>
      <c r="CV3904" s="9"/>
      <c r="CW3904" s="9"/>
      <c r="CX3904" s="9"/>
      <c r="CY3904" s="9"/>
    </row>
    <row r="3905" spans="31:103" ht="18" customHeight="1">
      <c r="AE3905" s="16"/>
      <c r="AF3905" s="16"/>
      <c r="AG3905" s="16"/>
      <c r="AH3905" s="16"/>
      <c r="AI3905" s="16"/>
      <c r="AJ3905" s="16"/>
      <c r="AK3905" s="16"/>
      <c r="AL3905" s="16"/>
      <c r="AM3905" s="16"/>
      <c r="AN3905" s="16"/>
      <c r="AO3905" s="16"/>
      <c r="AP3905" s="16"/>
      <c r="AQ3905" s="15"/>
      <c r="AV3905" s="9"/>
      <c r="AW3905" s="9"/>
      <c r="AX3905" s="9"/>
      <c r="AY3905" s="9"/>
      <c r="AZ3905" s="9"/>
      <c r="BA3905" s="9"/>
      <c r="BB3905" s="9"/>
      <c r="BC3905" s="9"/>
      <c r="BD3905" s="9"/>
      <c r="BE3905" s="9"/>
      <c r="BF3905" s="9"/>
      <c r="BG3905" s="9"/>
      <c r="BH3905" s="9"/>
      <c r="BI3905" s="9"/>
      <c r="BJ3905" s="9"/>
      <c r="BK3905" s="9"/>
      <c r="BL3905" s="9"/>
      <c r="BM3905" s="9"/>
      <c r="BN3905" s="9"/>
      <c r="BO3905" s="9"/>
      <c r="BP3905" s="9"/>
      <c r="BQ3905" s="9"/>
      <c r="BR3905" s="9"/>
      <c r="BS3905" s="9"/>
      <c r="BT3905" s="9"/>
      <c r="BU3905" s="9"/>
      <c r="BV3905" s="9"/>
      <c r="BW3905" s="9"/>
      <c r="CB3905" s="10"/>
      <c r="CC3905" s="10"/>
      <c r="CD3905" s="10"/>
      <c r="CE3905" s="10"/>
      <c r="CF3905" s="11"/>
      <c r="CG3905" s="11"/>
      <c r="CH3905" s="11"/>
      <c r="CI3905" s="11"/>
      <c r="CJ3905" s="10"/>
      <c r="CK3905" s="10"/>
      <c r="CL3905" s="10"/>
      <c r="CM3905" s="10"/>
      <c r="CN3905" s="10"/>
      <c r="CO3905" s="10"/>
      <c r="CP3905" s="10"/>
      <c r="CQ3905" s="10"/>
      <c r="CR3905" s="10"/>
      <c r="CS3905" s="10"/>
      <c r="CT3905" s="10"/>
      <c r="CU3905" s="10"/>
      <c r="CV3905" s="9"/>
      <c r="CW3905" s="9"/>
      <c r="CX3905" s="9"/>
      <c r="CY3905" s="9"/>
    </row>
    <row r="3906" spans="31:103" ht="18" customHeight="1">
      <c r="AE3906" s="16"/>
      <c r="AF3906" s="16"/>
      <c r="AG3906" s="16"/>
      <c r="AH3906" s="16"/>
      <c r="AI3906" s="16"/>
      <c r="AJ3906" s="16"/>
      <c r="AK3906" s="16"/>
      <c r="AL3906" s="16"/>
      <c r="AM3906" s="16"/>
      <c r="AN3906" s="16"/>
      <c r="AO3906" s="16"/>
      <c r="AP3906" s="16"/>
      <c r="AQ3906" s="15"/>
      <c r="AV3906" s="9"/>
      <c r="AW3906" s="9"/>
      <c r="AX3906" s="9"/>
      <c r="AY3906" s="9"/>
      <c r="AZ3906" s="9"/>
      <c r="BA3906" s="9"/>
      <c r="BB3906" s="9"/>
      <c r="BC3906" s="9"/>
      <c r="BD3906" s="9"/>
      <c r="BE3906" s="9"/>
      <c r="BF3906" s="9"/>
      <c r="BG3906" s="9"/>
      <c r="BH3906" s="9"/>
      <c r="BI3906" s="9"/>
      <c r="BJ3906" s="9"/>
      <c r="BK3906" s="9"/>
      <c r="BL3906" s="9"/>
      <c r="BM3906" s="9"/>
      <c r="BN3906" s="9"/>
      <c r="BO3906" s="9"/>
      <c r="BP3906" s="9"/>
      <c r="BQ3906" s="9"/>
      <c r="BR3906" s="9"/>
      <c r="BS3906" s="9"/>
      <c r="BT3906" s="9"/>
      <c r="BU3906" s="9"/>
      <c r="BV3906" s="9"/>
      <c r="BW3906" s="9"/>
      <c r="CB3906" s="10"/>
      <c r="CC3906" s="10"/>
      <c r="CD3906" s="10"/>
      <c r="CE3906" s="10"/>
      <c r="CF3906" s="11"/>
      <c r="CG3906" s="11"/>
      <c r="CH3906" s="11"/>
      <c r="CI3906" s="11"/>
      <c r="CJ3906" s="10"/>
      <c r="CK3906" s="10"/>
      <c r="CL3906" s="10"/>
      <c r="CM3906" s="10"/>
      <c r="CN3906" s="10"/>
      <c r="CO3906" s="10"/>
      <c r="CP3906" s="10"/>
      <c r="CQ3906" s="10"/>
      <c r="CR3906" s="10"/>
      <c r="CS3906" s="10"/>
      <c r="CT3906" s="10"/>
      <c r="CU3906" s="10"/>
      <c r="CV3906" s="9"/>
      <c r="CW3906" s="9"/>
      <c r="CX3906" s="9"/>
      <c r="CY3906" s="9"/>
    </row>
    <row r="3907" spans="31:103" ht="18" customHeight="1">
      <c r="AE3907" s="16"/>
      <c r="AF3907" s="16"/>
      <c r="AG3907" s="16"/>
      <c r="AH3907" s="16"/>
      <c r="AI3907" s="16"/>
      <c r="AJ3907" s="16"/>
      <c r="AK3907" s="16"/>
      <c r="AL3907" s="16"/>
      <c r="AM3907" s="16"/>
      <c r="AN3907" s="16"/>
      <c r="AO3907" s="16"/>
      <c r="AP3907" s="16"/>
      <c r="AQ3907" s="15"/>
      <c r="AV3907" s="9"/>
      <c r="AW3907" s="9"/>
      <c r="AX3907" s="9"/>
      <c r="AY3907" s="9"/>
      <c r="AZ3907" s="9"/>
      <c r="BA3907" s="9"/>
      <c r="BB3907" s="9"/>
      <c r="BC3907" s="9"/>
      <c r="BD3907" s="9"/>
      <c r="BE3907" s="9"/>
      <c r="BF3907" s="9"/>
      <c r="BG3907" s="9"/>
      <c r="BH3907" s="9"/>
      <c r="BI3907" s="9"/>
      <c r="BJ3907" s="9"/>
      <c r="BK3907" s="9"/>
      <c r="BL3907" s="9"/>
      <c r="BM3907" s="9"/>
      <c r="BN3907" s="9"/>
      <c r="BO3907" s="9"/>
      <c r="BP3907" s="9"/>
      <c r="BQ3907" s="9"/>
      <c r="BR3907" s="9"/>
      <c r="BS3907" s="9"/>
      <c r="BT3907" s="9"/>
      <c r="BU3907" s="9"/>
      <c r="BV3907" s="9"/>
      <c r="BW3907" s="9"/>
      <c r="CB3907" s="10"/>
      <c r="CC3907" s="10"/>
      <c r="CD3907" s="10"/>
      <c r="CE3907" s="10"/>
      <c r="CF3907" s="11"/>
      <c r="CG3907" s="11"/>
      <c r="CH3907" s="11"/>
      <c r="CI3907" s="11"/>
      <c r="CJ3907" s="10"/>
      <c r="CK3907" s="10"/>
      <c r="CL3907" s="10"/>
      <c r="CM3907" s="10"/>
      <c r="CN3907" s="10"/>
      <c r="CO3907" s="10"/>
      <c r="CP3907" s="10"/>
      <c r="CQ3907" s="10"/>
      <c r="CR3907" s="10"/>
      <c r="CS3907" s="10"/>
      <c r="CT3907" s="10"/>
      <c r="CU3907" s="10"/>
      <c r="CV3907" s="9"/>
      <c r="CW3907" s="9"/>
      <c r="CX3907" s="9"/>
      <c r="CY3907" s="9"/>
    </row>
    <row r="3908" spans="31:103" ht="18" customHeight="1">
      <c r="AE3908" s="16"/>
      <c r="AF3908" s="16"/>
      <c r="AG3908" s="16"/>
      <c r="AH3908" s="16"/>
      <c r="AI3908" s="16"/>
      <c r="AJ3908" s="16"/>
      <c r="AK3908" s="16"/>
      <c r="AL3908" s="16"/>
      <c r="AM3908" s="16"/>
      <c r="AN3908" s="16"/>
      <c r="AO3908" s="16"/>
      <c r="AP3908" s="16"/>
      <c r="AQ3908" s="15"/>
      <c r="AV3908" s="9"/>
      <c r="AW3908" s="9"/>
      <c r="AX3908" s="9"/>
      <c r="AY3908" s="9"/>
      <c r="AZ3908" s="9"/>
      <c r="BA3908" s="9"/>
      <c r="BB3908" s="9"/>
      <c r="BC3908" s="9"/>
      <c r="BD3908" s="9"/>
      <c r="BE3908" s="9"/>
      <c r="BF3908" s="9"/>
      <c r="BG3908" s="9"/>
      <c r="BH3908" s="9"/>
      <c r="BI3908" s="9"/>
      <c r="BJ3908" s="9"/>
      <c r="BK3908" s="9"/>
      <c r="BL3908" s="9"/>
      <c r="BM3908" s="9"/>
      <c r="BN3908" s="9"/>
      <c r="BO3908" s="9"/>
      <c r="BP3908" s="9"/>
      <c r="BQ3908" s="9"/>
      <c r="BR3908" s="9"/>
      <c r="BS3908" s="9"/>
      <c r="BT3908" s="9"/>
      <c r="BU3908" s="9"/>
      <c r="BV3908" s="9"/>
      <c r="BW3908" s="9"/>
      <c r="CB3908" s="10"/>
      <c r="CC3908" s="10"/>
      <c r="CD3908" s="10"/>
      <c r="CE3908" s="10"/>
      <c r="CF3908" s="11"/>
      <c r="CG3908" s="11"/>
      <c r="CH3908" s="11"/>
      <c r="CI3908" s="11"/>
      <c r="CJ3908" s="10"/>
      <c r="CK3908" s="10"/>
      <c r="CL3908" s="10"/>
      <c r="CM3908" s="10"/>
      <c r="CN3908" s="10"/>
      <c r="CO3908" s="10"/>
      <c r="CP3908" s="10"/>
      <c r="CQ3908" s="10"/>
      <c r="CR3908" s="10"/>
      <c r="CS3908" s="10"/>
      <c r="CT3908" s="10"/>
      <c r="CU3908" s="10"/>
      <c r="CV3908" s="9"/>
      <c r="CW3908" s="9"/>
      <c r="CX3908" s="9"/>
      <c r="CY3908" s="9"/>
    </row>
    <row r="3909" spans="31:103" ht="18" customHeight="1">
      <c r="AE3909" s="16"/>
      <c r="AF3909" s="16"/>
      <c r="AG3909" s="16"/>
      <c r="AH3909" s="16"/>
      <c r="AI3909" s="16"/>
      <c r="AJ3909" s="16"/>
      <c r="AK3909" s="16"/>
      <c r="AL3909" s="16"/>
      <c r="AM3909" s="16"/>
      <c r="AN3909" s="16"/>
      <c r="AO3909" s="16"/>
      <c r="AP3909" s="16"/>
      <c r="AQ3909" s="15"/>
      <c r="AV3909" s="9"/>
      <c r="AW3909" s="9"/>
      <c r="AX3909" s="9"/>
      <c r="AY3909" s="9"/>
      <c r="AZ3909" s="9"/>
      <c r="BA3909" s="9"/>
      <c r="BB3909" s="9"/>
      <c r="BC3909" s="9"/>
      <c r="BD3909" s="9"/>
      <c r="BE3909" s="9"/>
      <c r="BF3909" s="9"/>
      <c r="BG3909" s="9"/>
      <c r="BH3909" s="9"/>
      <c r="BI3909" s="9"/>
      <c r="BJ3909" s="9"/>
      <c r="BK3909" s="9"/>
      <c r="BL3909" s="9"/>
      <c r="BM3909" s="9"/>
      <c r="BN3909" s="9"/>
      <c r="BO3909" s="9"/>
      <c r="BP3909" s="9"/>
      <c r="BQ3909" s="9"/>
      <c r="BR3909" s="9"/>
      <c r="BS3909" s="9"/>
      <c r="BT3909" s="9"/>
      <c r="BU3909" s="9"/>
      <c r="BV3909" s="9"/>
      <c r="BW3909" s="9"/>
      <c r="CB3909" s="10"/>
      <c r="CC3909" s="10"/>
      <c r="CD3909" s="10"/>
      <c r="CE3909" s="10"/>
      <c r="CF3909" s="11"/>
      <c r="CG3909" s="11"/>
      <c r="CH3909" s="11"/>
      <c r="CI3909" s="11"/>
      <c r="CJ3909" s="10"/>
      <c r="CK3909" s="10"/>
      <c r="CL3909" s="10"/>
      <c r="CM3909" s="10"/>
      <c r="CN3909" s="10"/>
      <c r="CO3909" s="10"/>
      <c r="CP3909" s="10"/>
      <c r="CQ3909" s="10"/>
      <c r="CR3909" s="10"/>
      <c r="CS3909" s="10"/>
      <c r="CT3909" s="10"/>
      <c r="CU3909" s="10"/>
      <c r="CV3909" s="9"/>
      <c r="CW3909" s="9"/>
      <c r="CX3909" s="9"/>
      <c r="CY3909" s="9"/>
    </row>
    <row r="3910" spans="31:103" ht="18" customHeight="1">
      <c r="AE3910" s="16"/>
      <c r="AF3910" s="16"/>
      <c r="AG3910" s="16"/>
      <c r="AH3910" s="16"/>
      <c r="AI3910" s="16"/>
      <c r="AJ3910" s="16"/>
      <c r="AK3910" s="16"/>
      <c r="AL3910" s="16"/>
      <c r="AM3910" s="16"/>
      <c r="AN3910" s="16"/>
      <c r="AO3910" s="16"/>
      <c r="AP3910" s="16"/>
      <c r="AQ3910" s="15"/>
      <c r="AV3910" s="9"/>
      <c r="AW3910" s="9"/>
      <c r="AX3910" s="9"/>
      <c r="AY3910" s="9"/>
      <c r="AZ3910" s="9"/>
      <c r="BA3910" s="9"/>
      <c r="BB3910" s="9"/>
      <c r="BC3910" s="9"/>
      <c r="BD3910" s="9"/>
      <c r="BE3910" s="9"/>
      <c r="BF3910" s="9"/>
      <c r="BG3910" s="9"/>
      <c r="BH3910" s="9"/>
      <c r="BI3910" s="9"/>
      <c r="BJ3910" s="9"/>
      <c r="BK3910" s="9"/>
      <c r="BL3910" s="9"/>
      <c r="BM3910" s="9"/>
      <c r="BN3910" s="9"/>
      <c r="BO3910" s="9"/>
      <c r="BP3910" s="9"/>
      <c r="BQ3910" s="9"/>
      <c r="BR3910" s="9"/>
      <c r="BS3910" s="9"/>
      <c r="BT3910" s="9"/>
      <c r="BU3910" s="9"/>
      <c r="BV3910" s="9"/>
      <c r="BW3910" s="9"/>
      <c r="CB3910" s="10"/>
      <c r="CC3910" s="10"/>
      <c r="CD3910" s="10"/>
      <c r="CE3910" s="10"/>
      <c r="CF3910" s="11"/>
      <c r="CG3910" s="11"/>
      <c r="CH3910" s="11"/>
      <c r="CI3910" s="11"/>
      <c r="CJ3910" s="10"/>
      <c r="CK3910" s="10"/>
      <c r="CL3910" s="10"/>
      <c r="CM3910" s="10"/>
      <c r="CN3910" s="10"/>
      <c r="CO3910" s="10"/>
      <c r="CP3910" s="10"/>
      <c r="CQ3910" s="10"/>
      <c r="CR3910" s="10"/>
      <c r="CS3910" s="10"/>
      <c r="CT3910" s="10"/>
      <c r="CU3910" s="10"/>
      <c r="CV3910" s="9"/>
      <c r="CW3910" s="9"/>
      <c r="CX3910" s="9"/>
      <c r="CY3910" s="9"/>
    </row>
    <row r="3911" spans="31:103" ht="18" customHeight="1">
      <c r="AE3911" s="16"/>
      <c r="AF3911" s="16"/>
      <c r="AG3911" s="16"/>
      <c r="AH3911" s="16"/>
      <c r="AI3911" s="16"/>
      <c r="AJ3911" s="16"/>
      <c r="AK3911" s="16"/>
      <c r="AL3911" s="16"/>
      <c r="AM3911" s="16"/>
      <c r="AN3911" s="16"/>
      <c r="AO3911" s="16"/>
      <c r="AP3911" s="16"/>
      <c r="AQ3911" s="15"/>
      <c r="AV3911" s="9"/>
      <c r="AW3911" s="9"/>
      <c r="AX3911" s="9"/>
      <c r="AY3911" s="9"/>
      <c r="AZ3911" s="9"/>
      <c r="BA3911" s="9"/>
      <c r="BB3911" s="9"/>
      <c r="BC3911" s="9"/>
      <c r="BD3911" s="9"/>
      <c r="BE3911" s="9"/>
      <c r="BF3911" s="9"/>
      <c r="BG3911" s="9"/>
      <c r="BH3911" s="9"/>
      <c r="BI3911" s="9"/>
      <c r="BJ3911" s="9"/>
      <c r="BK3911" s="9"/>
      <c r="BL3911" s="9"/>
      <c r="BM3911" s="9"/>
      <c r="BN3911" s="9"/>
      <c r="BO3911" s="9"/>
      <c r="BP3911" s="9"/>
      <c r="BQ3911" s="9"/>
      <c r="BR3911" s="9"/>
      <c r="BS3911" s="9"/>
      <c r="BT3911" s="9"/>
      <c r="BU3911" s="9"/>
      <c r="BV3911" s="9"/>
      <c r="BW3911" s="9"/>
      <c r="CB3911" s="10"/>
      <c r="CC3911" s="10"/>
      <c r="CD3911" s="10"/>
      <c r="CE3911" s="10"/>
      <c r="CF3911" s="11"/>
      <c r="CG3911" s="11"/>
      <c r="CH3911" s="11"/>
      <c r="CI3911" s="11"/>
      <c r="CJ3911" s="10"/>
      <c r="CK3911" s="10"/>
      <c r="CL3911" s="10"/>
      <c r="CM3911" s="10"/>
      <c r="CN3911" s="10"/>
      <c r="CO3911" s="10"/>
      <c r="CP3911" s="10"/>
      <c r="CQ3911" s="10"/>
      <c r="CR3911" s="10"/>
      <c r="CS3911" s="10"/>
      <c r="CT3911" s="10"/>
      <c r="CU3911" s="10"/>
      <c r="CV3911" s="9"/>
      <c r="CW3911" s="9"/>
      <c r="CX3911" s="9"/>
      <c r="CY3911" s="9"/>
    </row>
    <row r="3912" spans="31:103" ht="18" customHeight="1">
      <c r="AE3912" s="16"/>
      <c r="AF3912" s="16"/>
      <c r="AG3912" s="16"/>
      <c r="AH3912" s="16"/>
      <c r="AI3912" s="16"/>
      <c r="AJ3912" s="16"/>
      <c r="AK3912" s="16"/>
      <c r="AL3912" s="16"/>
      <c r="AM3912" s="16"/>
      <c r="AN3912" s="16"/>
      <c r="AO3912" s="16"/>
      <c r="AP3912" s="16"/>
      <c r="AQ3912" s="15"/>
      <c r="AV3912" s="9"/>
      <c r="AW3912" s="9"/>
      <c r="AX3912" s="9"/>
      <c r="AY3912" s="9"/>
      <c r="AZ3912" s="9"/>
      <c r="BA3912" s="9"/>
      <c r="BB3912" s="9"/>
      <c r="BC3912" s="9"/>
      <c r="BD3912" s="9"/>
      <c r="BE3912" s="9"/>
      <c r="BF3912" s="9"/>
      <c r="BG3912" s="9"/>
      <c r="BH3912" s="9"/>
      <c r="BI3912" s="9"/>
      <c r="BJ3912" s="9"/>
      <c r="BK3912" s="9"/>
      <c r="BL3912" s="9"/>
      <c r="BM3912" s="9"/>
      <c r="BN3912" s="9"/>
      <c r="BO3912" s="9"/>
      <c r="BP3912" s="9"/>
      <c r="BQ3912" s="9"/>
      <c r="BR3912" s="9"/>
      <c r="BS3912" s="9"/>
      <c r="BT3912" s="9"/>
      <c r="BU3912" s="9"/>
      <c r="BV3912" s="9"/>
      <c r="BW3912" s="9"/>
      <c r="CB3912" s="10"/>
      <c r="CC3912" s="10"/>
      <c r="CD3912" s="10"/>
      <c r="CE3912" s="10"/>
      <c r="CF3912" s="11"/>
      <c r="CG3912" s="11"/>
      <c r="CH3912" s="11"/>
      <c r="CI3912" s="11"/>
      <c r="CJ3912" s="10"/>
      <c r="CK3912" s="10"/>
      <c r="CL3912" s="10"/>
      <c r="CM3912" s="10"/>
      <c r="CN3912" s="10"/>
      <c r="CO3912" s="10"/>
      <c r="CP3912" s="10"/>
      <c r="CQ3912" s="10"/>
      <c r="CR3912" s="10"/>
      <c r="CS3912" s="10"/>
      <c r="CT3912" s="10"/>
      <c r="CU3912" s="10"/>
      <c r="CV3912" s="9"/>
      <c r="CW3912" s="9"/>
      <c r="CX3912" s="9"/>
      <c r="CY3912" s="9"/>
    </row>
    <row r="3913" spans="31:103" ht="18" customHeight="1">
      <c r="AE3913" s="16"/>
      <c r="AF3913" s="16"/>
      <c r="AG3913" s="16"/>
      <c r="AH3913" s="16"/>
      <c r="AI3913" s="16"/>
      <c r="AJ3913" s="16"/>
      <c r="AK3913" s="16"/>
      <c r="AL3913" s="16"/>
      <c r="AM3913" s="16"/>
      <c r="AN3913" s="16"/>
      <c r="AO3913" s="16"/>
      <c r="AP3913" s="16"/>
      <c r="AQ3913" s="15"/>
      <c r="AV3913" s="9"/>
      <c r="AW3913" s="9"/>
      <c r="AX3913" s="9"/>
      <c r="AY3913" s="9"/>
      <c r="AZ3913" s="9"/>
      <c r="BA3913" s="9"/>
      <c r="BB3913" s="9"/>
      <c r="BC3913" s="9"/>
      <c r="BD3913" s="9"/>
      <c r="BE3913" s="9"/>
      <c r="BF3913" s="9"/>
      <c r="BG3913" s="9"/>
      <c r="BH3913" s="9"/>
      <c r="BI3913" s="9"/>
      <c r="BJ3913" s="9"/>
      <c r="BK3913" s="9"/>
      <c r="BL3913" s="9"/>
      <c r="BM3913" s="9"/>
      <c r="BN3913" s="9"/>
      <c r="BO3913" s="9"/>
      <c r="BP3913" s="9"/>
      <c r="BQ3913" s="9"/>
      <c r="BR3913" s="9"/>
      <c r="BS3913" s="9"/>
      <c r="BT3913" s="9"/>
      <c r="BU3913" s="9"/>
      <c r="BV3913" s="9"/>
      <c r="BW3913" s="9"/>
      <c r="CB3913" s="10"/>
      <c r="CC3913" s="10"/>
      <c r="CD3913" s="10"/>
      <c r="CE3913" s="10"/>
      <c r="CF3913" s="11"/>
      <c r="CG3913" s="11"/>
      <c r="CH3913" s="11"/>
      <c r="CI3913" s="11"/>
      <c r="CJ3913" s="10"/>
      <c r="CK3913" s="10"/>
      <c r="CL3913" s="10"/>
      <c r="CM3913" s="10"/>
      <c r="CN3913" s="10"/>
      <c r="CO3913" s="10"/>
      <c r="CP3913" s="10"/>
      <c r="CQ3913" s="10"/>
      <c r="CR3913" s="10"/>
      <c r="CS3913" s="10"/>
      <c r="CT3913" s="10"/>
      <c r="CU3913" s="10"/>
      <c r="CV3913" s="9"/>
      <c r="CW3913" s="9"/>
      <c r="CX3913" s="9"/>
      <c r="CY3913" s="9"/>
    </row>
    <row r="3914" spans="31:103" ht="18" customHeight="1">
      <c r="AE3914" s="16"/>
      <c r="AF3914" s="16"/>
      <c r="AG3914" s="16"/>
      <c r="AH3914" s="16"/>
      <c r="AI3914" s="16"/>
      <c r="AJ3914" s="16"/>
      <c r="AK3914" s="16"/>
      <c r="AL3914" s="16"/>
      <c r="AM3914" s="16"/>
      <c r="AN3914" s="16"/>
      <c r="AO3914" s="16"/>
      <c r="AP3914" s="16"/>
      <c r="AQ3914" s="15"/>
      <c r="AV3914" s="9"/>
      <c r="AW3914" s="9"/>
      <c r="AX3914" s="9"/>
      <c r="AY3914" s="9"/>
      <c r="AZ3914" s="9"/>
      <c r="BA3914" s="9"/>
      <c r="BB3914" s="9"/>
      <c r="BC3914" s="9"/>
      <c r="BD3914" s="9"/>
      <c r="BE3914" s="9"/>
      <c r="BF3914" s="9"/>
      <c r="BG3914" s="9"/>
      <c r="BH3914" s="9"/>
      <c r="BI3914" s="9"/>
      <c r="BJ3914" s="9"/>
      <c r="BK3914" s="9"/>
      <c r="BL3914" s="9"/>
      <c r="BM3914" s="9"/>
      <c r="BN3914" s="9"/>
      <c r="BO3914" s="9"/>
      <c r="BP3914" s="9"/>
      <c r="BQ3914" s="9"/>
      <c r="BR3914" s="9"/>
      <c r="BS3914" s="9"/>
      <c r="BT3914" s="9"/>
      <c r="BU3914" s="9"/>
      <c r="BV3914" s="9"/>
      <c r="BW3914" s="9"/>
      <c r="CB3914" s="10"/>
      <c r="CC3914" s="10"/>
      <c r="CD3914" s="10"/>
      <c r="CE3914" s="10"/>
      <c r="CF3914" s="11"/>
      <c r="CG3914" s="11"/>
      <c r="CH3914" s="11"/>
      <c r="CI3914" s="11"/>
      <c r="CJ3914" s="10"/>
      <c r="CK3914" s="10"/>
      <c r="CL3914" s="10"/>
      <c r="CM3914" s="10"/>
      <c r="CN3914" s="10"/>
      <c r="CO3914" s="10"/>
      <c r="CP3914" s="10"/>
      <c r="CQ3914" s="10"/>
      <c r="CR3914" s="10"/>
      <c r="CS3914" s="10"/>
      <c r="CT3914" s="10"/>
      <c r="CU3914" s="10"/>
      <c r="CV3914" s="9"/>
      <c r="CW3914" s="9"/>
      <c r="CX3914" s="9"/>
      <c r="CY3914" s="9"/>
    </row>
    <row r="3915" spans="31:103" ht="18" customHeight="1">
      <c r="AE3915" s="16"/>
      <c r="AF3915" s="16"/>
      <c r="AG3915" s="16"/>
      <c r="AH3915" s="16"/>
      <c r="AI3915" s="16"/>
      <c r="AJ3915" s="16"/>
      <c r="AK3915" s="16"/>
      <c r="AL3915" s="16"/>
      <c r="AM3915" s="16"/>
      <c r="AN3915" s="16"/>
      <c r="AO3915" s="16"/>
      <c r="AP3915" s="16"/>
      <c r="AQ3915" s="15"/>
      <c r="AV3915" s="9"/>
      <c r="AW3915" s="9"/>
      <c r="AX3915" s="9"/>
      <c r="AY3915" s="9"/>
      <c r="AZ3915" s="9"/>
      <c r="BA3915" s="9"/>
      <c r="BB3915" s="9"/>
      <c r="BC3915" s="9"/>
      <c r="BD3915" s="9"/>
      <c r="BE3915" s="9"/>
      <c r="BF3915" s="9"/>
      <c r="BG3915" s="9"/>
      <c r="BH3915" s="9"/>
      <c r="BI3915" s="9"/>
      <c r="BJ3915" s="9"/>
      <c r="BK3915" s="9"/>
      <c r="BL3915" s="9"/>
      <c r="BM3915" s="9"/>
      <c r="BN3915" s="9"/>
      <c r="BO3915" s="9"/>
      <c r="BP3915" s="9"/>
      <c r="BQ3915" s="9"/>
      <c r="BR3915" s="9"/>
      <c r="BS3915" s="9"/>
      <c r="BT3915" s="9"/>
      <c r="BU3915" s="9"/>
      <c r="BV3915" s="9"/>
      <c r="BW3915" s="9"/>
      <c r="CB3915" s="10"/>
      <c r="CC3915" s="10"/>
      <c r="CD3915" s="10"/>
      <c r="CE3915" s="10"/>
      <c r="CF3915" s="11"/>
      <c r="CG3915" s="11"/>
      <c r="CH3915" s="11"/>
      <c r="CI3915" s="11"/>
      <c r="CJ3915" s="10"/>
      <c r="CK3915" s="10"/>
      <c r="CL3915" s="10"/>
      <c r="CM3915" s="10"/>
      <c r="CN3915" s="10"/>
      <c r="CO3915" s="10"/>
      <c r="CP3915" s="10"/>
      <c r="CQ3915" s="10"/>
      <c r="CR3915" s="10"/>
      <c r="CS3915" s="10"/>
      <c r="CT3915" s="10"/>
      <c r="CU3915" s="10"/>
      <c r="CV3915" s="9"/>
      <c r="CW3915" s="9"/>
      <c r="CX3915" s="9"/>
      <c r="CY3915" s="9"/>
    </row>
    <row r="3916" spans="31:103" ht="18" customHeight="1">
      <c r="AE3916" s="16"/>
      <c r="AF3916" s="16"/>
      <c r="AG3916" s="16"/>
      <c r="AH3916" s="16"/>
      <c r="AI3916" s="16"/>
      <c r="AJ3916" s="16"/>
      <c r="AK3916" s="16"/>
      <c r="AL3916" s="16"/>
      <c r="AM3916" s="16"/>
      <c r="AN3916" s="16"/>
      <c r="AO3916" s="16"/>
      <c r="AP3916" s="16"/>
      <c r="AQ3916" s="15"/>
      <c r="AV3916" s="9"/>
      <c r="AW3916" s="9"/>
      <c r="AX3916" s="9"/>
      <c r="AY3916" s="9"/>
      <c r="AZ3916" s="9"/>
      <c r="BA3916" s="9"/>
      <c r="BB3916" s="9"/>
      <c r="BC3916" s="9"/>
      <c r="BD3916" s="9"/>
      <c r="BE3916" s="9"/>
      <c r="BF3916" s="9"/>
      <c r="BG3916" s="9"/>
      <c r="BH3916" s="9"/>
      <c r="BI3916" s="9"/>
      <c r="BJ3916" s="9"/>
      <c r="BK3916" s="9"/>
      <c r="BL3916" s="9"/>
      <c r="BM3916" s="9"/>
      <c r="BN3916" s="9"/>
      <c r="BO3916" s="9"/>
      <c r="BP3916" s="9"/>
      <c r="BQ3916" s="9"/>
      <c r="BR3916" s="9"/>
      <c r="BS3916" s="9"/>
      <c r="BT3916" s="9"/>
      <c r="BU3916" s="9"/>
      <c r="BV3916" s="9"/>
      <c r="BW3916" s="9"/>
      <c r="CB3916" s="10"/>
      <c r="CC3916" s="10"/>
      <c r="CD3916" s="10"/>
      <c r="CE3916" s="10"/>
      <c r="CF3916" s="11"/>
      <c r="CG3916" s="11"/>
      <c r="CH3916" s="11"/>
      <c r="CI3916" s="11"/>
      <c r="CJ3916" s="10"/>
      <c r="CK3916" s="10"/>
      <c r="CL3916" s="10"/>
      <c r="CM3916" s="10"/>
      <c r="CN3916" s="10"/>
      <c r="CO3916" s="10"/>
      <c r="CP3916" s="10"/>
      <c r="CQ3916" s="10"/>
      <c r="CR3916" s="10"/>
      <c r="CS3916" s="10"/>
      <c r="CT3916" s="10"/>
      <c r="CU3916" s="10"/>
      <c r="CV3916" s="9"/>
      <c r="CW3916" s="9"/>
      <c r="CX3916" s="9"/>
      <c r="CY3916" s="9"/>
    </row>
    <row r="3917" spans="31:103" ht="18" customHeight="1">
      <c r="AE3917" s="16"/>
      <c r="AF3917" s="16"/>
      <c r="AG3917" s="16"/>
      <c r="AH3917" s="16"/>
      <c r="AI3917" s="16"/>
      <c r="AJ3917" s="16"/>
      <c r="AK3917" s="16"/>
      <c r="AL3917" s="16"/>
      <c r="AM3917" s="16"/>
      <c r="AN3917" s="16"/>
      <c r="AO3917" s="16"/>
      <c r="AP3917" s="16"/>
      <c r="AQ3917" s="15"/>
      <c r="AV3917" s="9"/>
      <c r="AW3917" s="9"/>
      <c r="AX3917" s="9"/>
      <c r="AY3917" s="9"/>
      <c r="AZ3917" s="9"/>
      <c r="BA3917" s="9"/>
      <c r="BB3917" s="9"/>
      <c r="BC3917" s="9"/>
      <c r="BD3917" s="9"/>
      <c r="BE3917" s="9"/>
      <c r="BF3917" s="9"/>
      <c r="BG3917" s="9"/>
      <c r="BH3917" s="9"/>
      <c r="BI3917" s="9"/>
      <c r="BJ3917" s="9"/>
      <c r="BK3917" s="9"/>
      <c r="BL3917" s="9"/>
      <c r="BM3917" s="9"/>
      <c r="BN3917" s="9"/>
      <c r="BO3917" s="9"/>
      <c r="BP3917" s="9"/>
      <c r="BQ3917" s="9"/>
      <c r="BR3917" s="9"/>
      <c r="BS3917" s="9"/>
      <c r="BT3917" s="9"/>
      <c r="BU3917" s="9"/>
      <c r="BV3917" s="9"/>
      <c r="BW3917" s="9"/>
      <c r="CB3917" s="10"/>
      <c r="CC3917" s="10"/>
      <c r="CD3917" s="10"/>
      <c r="CE3917" s="10"/>
      <c r="CF3917" s="11"/>
      <c r="CG3917" s="11"/>
      <c r="CH3917" s="11"/>
      <c r="CI3917" s="11"/>
      <c r="CJ3917" s="10"/>
      <c r="CK3917" s="10"/>
      <c r="CL3917" s="10"/>
      <c r="CM3917" s="10"/>
      <c r="CN3917" s="10"/>
      <c r="CO3917" s="10"/>
      <c r="CP3917" s="10"/>
      <c r="CQ3917" s="10"/>
      <c r="CR3917" s="10"/>
      <c r="CS3917" s="10"/>
      <c r="CT3917" s="10"/>
      <c r="CU3917" s="10"/>
      <c r="CV3917" s="9"/>
      <c r="CW3917" s="9"/>
      <c r="CX3917" s="9"/>
      <c r="CY3917" s="9"/>
    </row>
    <row r="3918" spans="31:103" ht="18" customHeight="1">
      <c r="AE3918" s="16"/>
      <c r="AF3918" s="16"/>
      <c r="AG3918" s="16"/>
      <c r="AH3918" s="16"/>
      <c r="AI3918" s="16"/>
      <c r="AJ3918" s="16"/>
      <c r="AK3918" s="16"/>
      <c r="AL3918" s="16"/>
      <c r="AM3918" s="16"/>
      <c r="AN3918" s="16"/>
      <c r="AO3918" s="16"/>
      <c r="AP3918" s="16"/>
      <c r="AQ3918" s="15"/>
      <c r="AV3918" s="9"/>
      <c r="AW3918" s="9"/>
      <c r="AX3918" s="9"/>
      <c r="AY3918" s="9"/>
      <c r="AZ3918" s="9"/>
      <c r="BA3918" s="9"/>
      <c r="BB3918" s="9"/>
      <c r="BC3918" s="9"/>
      <c r="BD3918" s="9"/>
      <c r="BE3918" s="9"/>
      <c r="BF3918" s="9"/>
      <c r="BG3918" s="9"/>
      <c r="BH3918" s="9"/>
      <c r="BI3918" s="9"/>
      <c r="BJ3918" s="9"/>
      <c r="BK3918" s="9"/>
      <c r="BL3918" s="9"/>
      <c r="BM3918" s="9"/>
      <c r="BN3918" s="9"/>
      <c r="BO3918" s="9"/>
      <c r="BP3918" s="9"/>
      <c r="BQ3918" s="9"/>
      <c r="BR3918" s="9"/>
      <c r="BS3918" s="9"/>
      <c r="BT3918" s="9"/>
      <c r="BU3918" s="9"/>
      <c r="BV3918" s="9"/>
      <c r="BW3918" s="9"/>
      <c r="CB3918" s="10"/>
      <c r="CC3918" s="10"/>
      <c r="CD3918" s="10"/>
      <c r="CE3918" s="10"/>
      <c r="CF3918" s="11"/>
      <c r="CG3918" s="11"/>
      <c r="CH3918" s="11"/>
      <c r="CI3918" s="11"/>
      <c r="CJ3918" s="10"/>
      <c r="CK3918" s="10"/>
      <c r="CL3918" s="10"/>
      <c r="CM3918" s="10"/>
      <c r="CN3918" s="10"/>
      <c r="CO3918" s="10"/>
      <c r="CP3918" s="10"/>
      <c r="CQ3918" s="10"/>
      <c r="CR3918" s="10"/>
      <c r="CS3918" s="10"/>
      <c r="CT3918" s="10"/>
      <c r="CU3918" s="10"/>
      <c r="CV3918" s="9"/>
      <c r="CW3918" s="9"/>
      <c r="CX3918" s="9"/>
      <c r="CY3918" s="9"/>
    </row>
    <row r="3919" spans="31:103" ht="18" customHeight="1">
      <c r="AE3919" s="16"/>
      <c r="AF3919" s="16"/>
      <c r="AG3919" s="16"/>
      <c r="AH3919" s="16"/>
      <c r="AI3919" s="16"/>
      <c r="AJ3919" s="16"/>
      <c r="AK3919" s="16"/>
      <c r="AL3919" s="16"/>
      <c r="AM3919" s="16"/>
      <c r="AN3919" s="16"/>
      <c r="AO3919" s="16"/>
      <c r="AP3919" s="16"/>
      <c r="AQ3919" s="15"/>
      <c r="AV3919" s="9"/>
      <c r="AW3919" s="9"/>
      <c r="AX3919" s="9"/>
      <c r="AY3919" s="9"/>
      <c r="AZ3919" s="9"/>
      <c r="BA3919" s="9"/>
      <c r="BB3919" s="9"/>
      <c r="BC3919" s="9"/>
      <c r="BD3919" s="9"/>
      <c r="BE3919" s="9"/>
      <c r="BF3919" s="9"/>
      <c r="BG3919" s="9"/>
      <c r="BH3919" s="9"/>
      <c r="BI3919" s="9"/>
      <c r="BJ3919" s="9"/>
      <c r="BK3919" s="9"/>
      <c r="BL3919" s="9"/>
      <c r="BM3919" s="9"/>
      <c r="BN3919" s="9"/>
      <c r="BO3919" s="9"/>
      <c r="BP3919" s="9"/>
      <c r="BQ3919" s="9"/>
      <c r="BR3919" s="9"/>
      <c r="BS3919" s="9"/>
      <c r="BT3919" s="9"/>
      <c r="BU3919" s="9"/>
      <c r="BV3919" s="9"/>
      <c r="BW3919" s="9"/>
      <c r="CB3919" s="10"/>
      <c r="CC3919" s="10"/>
      <c r="CD3919" s="10"/>
      <c r="CE3919" s="10"/>
      <c r="CF3919" s="11"/>
      <c r="CG3919" s="11"/>
      <c r="CH3919" s="11"/>
      <c r="CI3919" s="11"/>
      <c r="CJ3919" s="10"/>
      <c r="CK3919" s="10"/>
      <c r="CL3919" s="10"/>
      <c r="CM3919" s="10"/>
      <c r="CN3919" s="10"/>
      <c r="CO3919" s="10"/>
      <c r="CP3919" s="10"/>
      <c r="CQ3919" s="10"/>
      <c r="CR3919" s="10"/>
      <c r="CS3919" s="10"/>
      <c r="CT3919" s="10"/>
      <c r="CU3919" s="10"/>
      <c r="CV3919" s="9"/>
      <c r="CW3919" s="9"/>
      <c r="CX3919" s="9"/>
      <c r="CY3919" s="9"/>
    </row>
    <row r="3920" spans="31:103" ht="18" customHeight="1">
      <c r="AE3920" s="16"/>
      <c r="AF3920" s="16"/>
      <c r="AG3920" s="16"/>
      <c r="AH3920" s="16"/>
      <c r="AI3920" s="16"/>
      <c r="AJ3920" s="16"/>
      <c r="AK3920" s="16"/>
      <c r="AL3920" s="16"/>
      <c r="AM3920" s="16"/>
      <c r="AN3920" s="16"/>
      <c r="AO3920" s="16"/>
      <c r="AP3920" s="16"/>
      <c r="AQ3920" s="15"/>
      <c r="AV3920" s="9"/>
      <c r="AW3920" s="9"/>
      <c r="AX3920" s="9"/>
      <c r="AY3920" s="9"/>
      <c r="AZ3920" s="9"/>
      <c r="BA3920" s="9"/>
      <c r="BB3920" s="9"/>
      <c r="BC3920" s="9"/>
      <c r="BD3920" s="9"/>
      <c r="BE3920" s="9"/>
      <c r="BF3920" s="9"/>
      <c r="BG3920" s="9"/>
      <c r="BH3920" s="9"/>
      <c r="BI3920" s="9"/>
      <c r="BJ3920" s="9"/>
      <c r="BK3920" s="9"/>
      <c r="BL3920" s="9"/>
      <c r="BM3920" s="9"/>
      <c r="BN3920" s="9"/>
      <c r="BO3920" s="9"/>
      <c r="BP3920" s="9"/>
      <c r="BQ3920" s="9"/>
      <c r="BR3920" s="9"/>
      <c r="BS3920" s="9"/>
      <c r="BT3920" s="9"/>
      <c r="BU3920" s="9"/>
      <c r="BV3920" s="9"/>
      <c r="BW3920" s="9"/>
      <c r="CB3920" s="10"/>
      <c r="CC3920" s="10"/>
      <c r="CD3920" s="10"/>
      <c r="CE3920" s="10"/>
      <c r="CF3920" s="11"/>
      <c r="CG3920" s="11"/>
      <c r="CH3920" s="11"/>
      <c r="CI3920" s="11"/>
      <c r="CJ3920" s="10"/>
      <c r="CK3920" s="10"/>
      <c r="CL3920" s="10"/>
      <c r="CM3920" s="10"/>
      <c r="CN3920" s="10"/>
      <c r="CO3920" s="10"/>
      <c r="CP3920" s="10"/>
      <c r="CQ3920" s="10"/>
      <c r="CR3920" s="10"/>
      <c r="CS3920" s="10"/>
      <c r="CT3920" s="10"/>
      <c r="CU3920" s="10"/>
      <c r="CV3920" s="9"/>
      <c r="CW3920" s="9"/>
      <c r="CX3920" s="9"/>
      <c r="CY3920" s="9"/>
    </row>
    <row r="3921" spans="31:103" ht="18" customHeight="1">
      <c r="AE3921" s="16"/>
      <c r="AF3921" s="16"/>
      <c r="AG3921" s="16"/>
      <c r="AH3921" s="16"/>
      <c r="AI3921" s="16"/>
      <c r="AJ3921" s="16"/>
      <c r="AK3921" s="16"/>
      <c r="AL3921" s="16"/>
      <c r="AM3921" s="16"/>
      <c r="AN3921" s="16"/>
      <c r="AO3921" s="16"/>
      <c r="AP3921" s="16"/>
      <c r="AQ3921" s="15"/>
      <c r="AV3921" s="9"/>
      <c r="AW3921" s="9"/>
      <c r="AX3921" s="9"/>
      <c r="AY3921" s="9"/>
      <c r="AZ3921" s="9"/>
      <c r="BA3921" s="9"/>
      <c r="BB3921" s="9"/>
      <c r="BC3921" s="9"/>
      <c r="BD3921" s="9"/>
      <c r="BE3921" s="9"/>
      <c r="BF3921" s="9"/>
      <c r="BG3921" s="9"/>
      <c r="BH3921" s="9"/>
      <c r="BI3921" s="9"/>
      <c r="BJ3921" s="9"/>
      <c r="BK3921" s="9"/>
      <c r="BL3921" s="9"/>
      <c r="BM3921" s="9"/>
      <c r="BN3921" s="9"/>
      <c r="BO3921" s="9"/>
      <c r="BP3921" s="9"/>
      <c r="BQ3921" s="9"/>
      <c r="BR3921" s="9"/>
      <c r="BS3921" s="9"/>
      <c r="BT3921" s="9"/>
      <c r="BU3921" s="9"/>
      <c r="BV3921" s="9"/>
      <c r="BW3921" s="9"/>
      <c r="CB3921" s="10"/>
      <c r="CC3921" s="10"/>
      <c r="CD3921" s="10"/>
      <c r="CE3921" s="10"/>
      <c r="CF3921" s="11"/>
      <c r="CG3921" s="11"/>
      <c r="CH3921" s="11"/>
      <c r="CI3921" s="11"/>
      <c r="CJ3921" s="10"/>
      <c r="CK3921" s="10"/>
      <c r="CL3921" s="10"/>
      <c r="CM3921" s="10"/>
      <c r="CN3921" s="10"/>
      <c r="CO3921" s="10"/>
      <c r="CP3921" s="10"/>
      <c r="CQ3921" s="10"/>
      <c r="CR3921" s="10"/>
      <c r="CS3921" s="10"/>
      <c r="CT3921" s="10"/>
      <c r="CU3921" s="10"/>
      <c r="CV3921" s="9"/>
      <c r="CW3921" s="9"/>
      <c r="CX3921" s="9"/>
      <c r="CY3921" s="9"/>
    </row>
    <row r="3922" spans="31:103" ht="18" customHeight="1">
      <c r="AE3922" s="16"/>
      <c r="AF3922" s="16"/>
      <c r="AG3922" s="16"/>
      <c r="AH3922" s="16"/>
      <c r="AI3922" s="16"/>
      <c r="AJ3922" s="16"/>
      <c r="AK3922" s="16"/>
      <c r="AL3922" s="16"/>
      <c r="AM3922" s="16"/>
      <c r="AN3922" s="16"/>
      <c r="AO3922" s="16"/>
      <c r="AP3922" s="16"/>
      <c r="AQ3922" s="15"/>
      <c r="AV3922" s="9"/>
      <c r="AW3922" s="9"/>
      <c r="AX3922" s="9"/>
      <c r="AY3922" s="9"/>
      <c r="AZ3922" s="9"/>
      <c r="BA3922" s="9"/>
      <c r="BB3922" s="9"/>
      <c r="BC3922" s="9"/>
      <c r="BD3922" s="9"/>
      <c r="BE3922" s="9"/>
      <c r="BF3922" s="9"/>
      <c r="BG3922" s="9"/>
      <c r="BH3922" s="9"/>
      <c r="BI3922" s="9"/>
      <c r="BJ3922" s="9"/>
      <c r="BK3922" s="9"/>
      <c r="BL3922" s="9"/>
      <c r="BM3922" s="9"/>
      <c r="BN3922" s="9"/>
      <c r="BO3922" s="9"/>
      <c r="BP3922" s="9"/>
      <c r="BQ3922" s="9"/>
      <c r="BR3922" s="9"/>
      <c r="BS3922" s="9"/>
      <c r="BT3922" s="9"/>
      <c r="BU3922" s="9"/>
      <c r="BV3922" s="9"/>
      <c r="BW3922" s="9"/>
      <c r="CB3922" s="10"/>
      <c r="CC3922" s="10"/>
      <c r="CD3922" s="10"/>
      <c r="CE3922" s="10"/>
      <c r="CF3922" s="11"/>
      <c r="CG3922" s="11"/>
      <c r="CH3922" s="11"/>
      <c r="CI3922" s="11"/>
      <c r="CJ3922" s="10"/>
      <c r="CK3922" s="10"/>
      <c r="CL3922" s="10"/>
      <c r="CM3922" s="10"/>
      <c r="CN3922" s="10"/>
      <c r="CO3922" s="10"/>
      <c r="CP3922" s="10"/>
      <c r="CQ3922" s="10"/>
      <c r="CR3922" s="10"/>
      <c r="CS3922" s="10"/>
      <c r="CT3922" s="10"/>
      <c r="CU3922" s="10"/>
      <c r="CV3922" s="9"/>
      <c r="CW3922" s="9"/>
      <c r="CX3922" s="9"/>
      <c r="CY3922" s="9"/>
    </row>
    <row r="3923" spans="31:103" ht="18" customHeight="1">
      <c r="AE3923" s="16"/>
      <c r="AF3923" s="16"/>
      <c r="AG3923" s="16"/>
      <c r="AH3923" s="16"/>
      <c r="AI3923" s="16"/>
      <c r="AJ3923" s="16"/>
      <c r="AK3923" s="16"/>
      <c r="AL3923" s="16"/>
      <c r="AM3923" s="16"/>
      <c r="AN3923" s="16"/>
      <c r="AO3923" s="16"/>
      <c r="AP3923" s="16"/>
      <c r="AQ3923" s="15"/>
      <c r="AV3923" s="9"/>
      <c r="AW3923" s="9"/>
      <c r="AX3923" s="9"/>
      <c r="AY3923" s="9"/>
      <c r="AZ3923" s="9"/>
      <c r="BA3923" s="9"/>
      <c r="BB3923" s="9"/>
      <c r="BC3923" s="9"/>
      <c r="BD3923" s="9"/>
      <c r="BE3923" s="9"/>
      <c r="BF3923" s="9"/>
      <c r="BG3923" s="9"/>
      <c r="BH3923" s="9"/>
      <c r="BI3923" s="9"/>
      <c r="BJ3923" s="9"/>
      <c r="BK3923" s="9"/>
      <c r="BL3923" s="9"/>
      <c r="BM3923" s="9"/>
      <c r="BN3923" s="9"/>
      <c r="BO3923" s="9"/>
      <c r="BP3923" s="9"/>
      <c r="BQ3923" s="9"/>
      <c r="BR3923" s="9"/>
      <c r="BS3923" s="9"/>
      <c r="BT3923" s="9"/>
      <c r="BU3923" s="9"/>
      <c r="BV3923" s="9"/>
      <c r="BW3923" s="9"/>
      <c r="CB3923" s="10"/>
      <c r="CC3923" s="10"/>
      <c r="CD3923" s="10"/>
      <c r="CE3923" s="10"/>
      <c r="CF3923" s="11"/>
      <c r="CG3923" s="11"/>
      <c r="CH3923" s="11"/>
      <c r="CI3923" s="11"/>
      <c r="CJ3923" s="10"/>
      <c r="CK3923" s="10"/>
      <c r="CL3923" s="10"/>
      <c r="CM3923" s="10"/>
      <c r="CN3923" s="10"/>
      <c r="CO3923" s="10"/>
      <c r="CP3923" s="10"/>
      <c r="CQ3923" s="10"/>
      <c r="CR3923" s="10"/>
      <c r="CS3923" s="10"/>
      <c r="CT3923" s="10"/>
      <c r="CU3923" s="10"/>
      <c r="CV3923" s="9"/>
      <c r="CW3923" s="9"/>
      <c r="CX3923" s="9"/>
      <c r="CY3923" s="9"/>
    </row>
    <row r="3924" spans="31:103" ht="18" customHeight="1">
      <c r="AE3924" s="16"/>
      <c r="AF3924" s="16"/>
      <c r="AG3924" s="16"/>
      <c r="AH3924" s="16"/>
      <c r="AI3924" s="16"/>
      <c r="AJ3924" s="16"/>
      <c r="AK3924" s="16"/>
      <c r="AL3924" s="16"/>
      <c r="AM3924" s="16"/>
      <c r="AN3924" s="16"/>
      <c r="AO3924" s="16"/>
      <c r="AP3924" s="16"/>
      <c r="AQ3924" s="15"/>
      <c r="AV3924" s="9"/>
      <c r="AW3924" s="9"/>
      <c r="AX3924" s="9"/>
      <c r="AY3924" s="9"/>
      <c r="AZ3924" s="9"/>
      <c r="BA3924" s="9"/>
      <c r="BB3924" s="9"/>
      <c r="BC3924" s="9"/>
      <c r="BD3924" s="9"/>
      <c r="BE3924" s="9"/>
      <c r="BF3924" s="9"/>
      <c r="BG3924" s="9"/>
      <c r="BH3924" s="9"/>
      <c r="BI3924" s="9"/>
      <c r="BJ3924" s="9"/>
      <c r="BK3924" s="9"/>
      <c r="BL3924" s="9"/>
      <c r="BM3924" s="9"/>
      <c r="BN3924" s="9"/>
      <c r="BO3924" s="9"/>
      <c r="BP3924" s="9"/>
      <c r="BQ3924" s="9"/>
      <c r="BR3924" s="9"/>
      <c r="BS3924" s="9"/>
      <c r="BT3924" s="9"/>
      <c r="BU3924" s="9"/>
      <c r="BV3924" s="9"/>
      <c r="BW3924" s="9"/>
      <c r="CB3924" s="10"/>
      <c r="CC3924" s="10"/>
      <c r="CD3924" s="10"/>
      <c r="CE3924" s="10"/>
      <c r="CF3924" s="11"/>
      <c r="CG3924" s="11"/>
      <c r="CH3924" s="11"/>
      <c r="CI3924" s="11"/>
      <c r="CJ3924" s="10"/>
      <c r="CK3924" s="10"/>
      <c r="CL3924" s="10"/>
      <c r="CM3924" s="10"/>
      <c r="CN3924" s="10"/>
      <c r="CO3924" s="10"/>
      <c r="CP3924" s="10"/>
      <c r="CQ3924" s="10"/>
      <c r="CR3924" s="10"/>
      <c r="CS3924" s="10"/>
      <c r="CT3924" s="10"/>
      <c r="CU3924" s="10"/>
      <c r="CV3924" s="9"/>
      <c r="CW3924" s="9"/>
      <c r="CX3924" s="9"/>
      <c r="CY3924" s="9"/>
    </row>
    <row r="3925" spans="31:103" ht="18" customHeight="1">
      <c r="AE3925" s="16"/>
      <c r="AF3925" s="16"/>
      <c r="AG3925" s="16"/>
      <c r="AH3925" s="16"/>
      <c r="AI3925" s="16"/>
      <c r="AJ3925" s="16"/>
      <c r="AK3925" s="16"/>
      <c r="AL3925" s="16"/>
      <c r="AM3925" s="16"/>
      <c r="AN3925" s="16"/>
      <c r="AO3925" s="16"/>
      <c r="AP3925" s="16"/>
      <c r="AQ3925" s="15"/>
      <c r="AV3925" s="9"/>
      <c r="AW3925" s="9"/>
      <c r="AX3925" s="9"/>
      <c r="AY3925" s="9"/>
      <c r="AZ3925" s="9"/>
      <c r="BA3925" s="9"/>
      <c r="BB3925" s="9"/>
      <c r="BC3925" s="9"/>
      <c r="BD3925" s="9"/>
      <c r="BE3925" s="9"/>
      <c r="BF3925" s="9"/>
      <c r="BG3925" s="9"/>
      <c r="BH3925" s="9"/>
      <c r="BI3925" s="9"/>
      <c r="BJ3925" s="9"/>
      <c r="BK3925" s="9"/>
      <c r="BL3925" s="9"/>
      <c r="BM3925" s="9"/>
      <c r="BN3925" s="9"/>
      <c r="BO3925" s="9"/>
      <c r="BP3925" s="9"/>
      <c r="BQ3925" s="9"/>
      <c r="BR3925" s="9"/>
      <c r="BS3925" s="9"/>
      <c r="BT3925" s="9"/>
      <c r="BU3925" s="9"/>
      <c r="BV3925" s="9"/>
      <c r="BW3925" s="9"/>
      <c r="CB3925" s="10"/>
      <c r="CC3925" s="10"/>
      <c r="CD3925" s="10"/>
      <c r="CE3925" s="10"/>
      <c r="CF3925" s="11"/>
      <c r="CG3925" s="11"/>
      <c r="CH3925" s="11"/>
      <c r="CI3925" s="11"/>
      <c r="CJ3925" s="10"/>
      <c r="CK3925" s="10"/>
      <c r="CL3925" s="10"/>
      <c r="CM3925" s="10"/>
      <c r="CN3925" s="10"/>
      <c r="CO3925" s="10"/>
      <c r="CP3925" s="10"/>
      <c r="CQ3925" s="10"/>
      <c r="CR3925" s="10"/>
      <c r="CS3925" s="10"/>
      <c r="CT3925" s="10"/>
      <c r="CU3925" s="10"/>
      <c r="CV3925" s="9"/>
      <c r="CW3925" s="9"/>
      <c r="CX3925" s="9"/>
      <c r="CY3925" s="9"/>
    </row>
    <row r="3926" spans="31:103" ht="18" customHeight="1">
      <c r="AE3926" s="16"/>
      <c r="AF3926" s="16"/>
      <c r="AG3926" s="16"/>
      <c r="AH3926" s="16"/>
      <c r="AI3926" s="16"/>
      <c r="AJ3926" s="16"/>
      <c r="AK3926" s="16"/>
      <c r="AL3926" s="16"/>
      <c r="AM3926" s="16"/>
      <c r="AN3926" s="16"/>
      <c r="AO3926" s="16"/>
      <c r="AP3926" s="16"/>
      <c r="AQ3926" s="15"/>
      <c r="AV3926" s="9"/>
      <c r="AW3926" s="9"/>
      <c r="AX3926" s="9"/>
      <c r="AY3926" s="9"/>
      <c r="AZ3926" s="9"/>
      <c r="BA3926" s="9"/>
      <c r="BB3926" s="9"/>
      <c r="BC3926" s="9"/>
      <c r="BD3926" s="9"/>
      <c r="BE3926" s="9"/>
      <c r="BF3926" s="9"/>
      <c r="BG3926" s="9"/>
      <c r="BH3926" s="9"/>
      <c r="BI3926" s="9"/>
      <c r="BJ3926" s="9"/>
      <c r="BK3926" s="9"/>
      <c r="BL3926" s="9"/>
      <c r="BM3926" s="9"/>
      <c r="BN3926" s="9"/>
      <c r="BO3926" s="9"/>
      <c r="BP3926" s="9"/>
      <c r="BQ3926" s="9"/>
      <c r="BR3926" s="9"/>
      <c r="BS3926" s="9"/>
      <c r="BT3926" s="9"/>
      <c r="BU3926" s="9"/>
      <c r="BV3926" s="9"/>
      <c r="BW3926" s="9"/>
      <c r="CB3926" s="10"/>
      <c r="CC3926" s="10"/>
      <c r="CD3926" s="10"/>
      <c r="CE3926" s="10"/>
      <c r="CF3926" s="11"/>
      <c r="CG3926" s="11"/>
      <c r="CH3926" s="11"/>
      <c r="CI3926" s="11"/>
      <c r="CJ3926" s="10"/>
      <c r="CK3926" s="10"/>
      <c r="CL3926" s="10"/>
      <c r="CM3926" s="10"/>
      <c r="CN3926" s="10"/>
      <c r="CO3926" s="10"/>
      <c r="CP3926" s="10"/>
      <c r="CQ3926" s="10"/>
      <c r="CR3926" s="10"/>
      <c r="CS3926" s="10"/>
      <c r="CT3926" s="10"/>
      <c r="CU3926" s="10"/>
      <c r="CV3926" s="9"/>
      <c r="CW3926" s="9"/>
      <c r="CX3926" s="9"/>
      <c r="CY3926" s="9"/>
    </row>
    <row r="3927" spans="31:103" ht="18" customHeight="1">
      <c r="AE3927" s="16"/>
      <c r="AF3927" s="16"/>
      <c r="AG3927" s="16"/>
      <c r="AH3927" s="16"/>
      <c r="AI3927" s="16"/>
      <c r="AJ3927" s="16"/>
      <c r="AK3927" s="16"/>
      <c r="AL3927" s="16"/>
      <c r="AM3927" s="16"/>
      <c r="AN3927" s="16"/>
      <c r="AO3927" s="16"/>
      <c r="AP3927" s="16"/>
      <c r="AQ3927" s="15"/>
      <c r="AV3927" s="9"/>
      <c r="AW3927" s="9"/>
      <c r="AX3927" s="9"/>
      <c r="AY3927" s="9"/>
      <c r="AZ3927" s="9"/>
      <c r="BA3927" s="9"/>
      <c r="BB3927" s="9"/>
      <c r="BC3927" s="9"/>
      <c r="BD3927" s="9"/>
      <c r="BE3927" s="9"/>
      <c r="BF3927" s="9"/>
      <c r="BG3927" s="9"/>
      <c r="BH3927" s="9"/>
      <c r="BI3927" s="9"/>
      <c r="BJ3927" s="9"/>
      <c r="BK3927" s="9"/>
      <c r="BL3927" s="9"/>
      <c r="BM3927" s="9"/>
      <c r="BN3927" s="9"/>
      <c r="BO3927" s="9"/>
      <c r="BP3927" s="9"/>
      <c r="BQ3927" s="9"/>
      <c r="BR3927" s="9"/>
      <c r="BS3927" s="9"/>
      <c r="BT3927" s="9"/>
      <c r="BU3927" s="9"/>
      <c r="BV3927" s="9"/>
      <c r="BW3927" s="9"/>
      <c r="CB3927" s="10"/>
      <c r="CC3927" s="10"/>
      <c r="CD3927" s="10"/>
      <c r="CE3927" s="10"/>
      <c r="CF3927" s="11"/>
      <c r="CG3927" s="11"/>
      <c r="CH3927" s="11"/>
      <c r="CI3927" s="11"/>
      <c r="CJ3927" s="10"/>
      <c r="CK3927" s="10"/>
      <c r="CL3927" s="10"/>
      <c r="CM3927" s="10"/>
      <c r="CN3927" s="10"/>
      <c r="CO3927" s="10"/>
      <c r="CP3927" s="10"/>
      <c r="CQ3927" s="10"/>
      <c r="CR3927" s="10"/>
      <c r="CS3927" s="10"/>
      <c r="CT3927" s="10"/>
      <c r="CU3927" s="10"/>
      <c r="CV3927" s="9"/>
      <c r="CW3927" s="9"/>
      <c r="CX3927" s="9"/>
      <c r="CY3927" s="9"/>
    </row>
    <row r="3928" spans="31:103" ht="18" customHeight="1">
      <c r="AE3928" s="16"/>
      <c r="AF3928" s="16"/>
      <c r="AG3928" s="16"/>
      <c r="AH3928" s="16"/>
      <c r="AI3928" s="16"/>
      <c r="AJ3928" s="16"/>
      <c r="AK3928" s="16"/>
      <c r="AL3928" s="16"/>
      <c r="AM3928" s="16"/>
      <c r="AN3928" s="16"/>
      <c r="AO3928" s="16"/>
      <c r="AP3928" s="16"/>
      <c r="AQ3928" s="15"/>
      <c r="AV3928" s="9"/>
      <c r="AW3928" s="9"/>
      <c r="AX3928" s="9"/>
      <c r="AY3928" s="9"/>
      <c r="AZ3928" s="9"/>
      <c r="BA3928" s="9"/>
      <c r="BB3928" s="9"/>
      <c r="BC3928" s="9"/>
      <c r="BD3928" s="9"/>
      <c r="BE3928" s="9"/>
      <c r="BF3928" s="9"/>
      <c r="BG3928" s="9"/>
      <c r="BH3928" s="9"/>
      <c r="BI3928" s="9"/>
      <c r="BJ3928" s="9"/>
      <c r="BK3928" s="9"/>
      <c r="BL3928" s="9"/>
      <c r="BM3928" s="9"/>
      <c r="BN3928" s="9"/>
      <c r="BO3928" s="9"/>
      <c r="BP3928" s="9"/>
      <c r="BQ3928" s="9"/>
      <c r="BR3928" s="9"/>
      <c r="BS3928" s="9"/>
      <c r="BT3928" s="9"/>
      <c r="BU3928" s="9"/>
      <c r="BV3928" s="9"/>
      <c r="BW3928" s="9"/>
      <c r="CB3928" s="10"/>
      <c r="CC3928" s="10"/>
      <c r="CD3928" s="10"/>
      <c r="CE3928" s="10"/>
      <c r="CF3928" s="11"/>
      <c r="CG3928" s="11"/>
      <c r="CH3928" s="11"/>
      <c r="CI3928" s="11"/>
      <c r="CJ3928" s="10"/>
      <c r="CK3928" s="10"/>
      <c r="CL3928" s="10"/>
      <c r="CM3928" s="10"/>
      <c r="CN3928" s="10"/>
      <c r="CO3928" s="10"/>
      <c r="CP3928" s="10"/>
      <c r="CQ3928" s="10"/>
      <c r="CR3928" s="10"/>
      <c r="CS3928" s="10"/>
      <c r="CT3928" s="10"/>
      <c r="CU3928" s="10"/>
      <c r="CV3928" s="9"/>
      <c r="CW3928" s="9"/>
      <c r="CX3928" s="9"/>
      <c r="CY3928" s="9"/>
    </row>
    <row r="3929" spans="31:103" ht="18" customHeight="1">
      <c r="AE3929" s="16"/>
      <c r="AF3929" s="16"/>
      <c r="AG3929" s="16"/>
      <c r="AH3929" s="16"/>
      <c r="AI3929" s="16"/>
      <c r="AJ3929" s="16"/>
      <c r="AK3929" s="16"/>
      <c r="AL3929" s="16"/>
      <c r="AM3929" s="16"/>
      <c r="AN3929" s="16"/>
      <c r="AO3929" s="16"/>
      <c r="AP3929" s="16"/>
      <c r="AQ3929" s="15"/>
      <c r="AV3929" s="9"/>
      <c r="AW3929" s="9"/>
      <c r="AX3929" s="9"/>
      <c r="AY3929" s="9"/>
      <c r="AZ3929" s="9"/>
      <c r="BA3929" s="9"/>
      <c r="BB3929" s="9"/>
      <c r="BC3929" s="9"/>
      <c r="BD3929" s="9"/>
      <c r="BE3929" s="9"/>
      <c r="BF3929" s="9"/>
      <c r="BG3929" s="9"/>
      <c r="BH3929" s="9"/>
      <c r="BI3929" s="9"/>
      <c r="BJ3929" s="9"/>
      <c r="BK3929" s="9"/>
      <c r="BL3929" s="9"/>
      <c r="BM3929" s="9"/>
      <c r="BN3929" s="9"/>
      <c r="BO3929" s="9"/>
      <c r="BP3929" s="9"/>
      <c r="BQ3929" s="9"/>
      <c r="BR3929" s="9"/>
      <c r="BS3929" s="9"/>
      <c r="BT3929" s="9"/>
      <c r="BU3929" s="9"/>
      <c r="BV3929" s="9"/>
      <c r="BW3929" s="9"/>
      <c r="CB3929" s="10"/>
      <c r="CC3929" s="10"/>
      <c r="CD3929" s="10"/>
      <c r="CE3929" s="10"/>
      <c r="CF3929" s="11"/>
      <c r="CG3929" s="11"/>
      <c r="CH3929" s="11"/>
      <c r="CI3929" s="11"/>
      <c r="CJ3929" s="10"/>
      <c r="CK3929" s="10"/>
      <c r="CL3929" s="10"/>
      <c r="CM3929" s="10"/>
      <c r="CN3929" s="10"/>
      <c r="CO3929" s="10"/>
      <c r="CP3929" s="10"/>
      <c r="CQ3929" s="10"/>
      <c r="CR3929" s="10"/>
      <c r="CS3929" s="10"/>
      <c r="CT3929" s="10"/>
      <c r="CU3929" s="10"/>
      <c r="CV3929" s="9"/>
      <c r="CW3929" s="9"/>
      <c r="CX3929" s="9"/>
      <c r="CY3929" s="9"/>
    </row>
    <row r="3930" spans="31:103" ht="18" customHeight="1">
      <c r="AE3930" s="16"/>
      <c r="AF3930" s="16"/>
      <c r="AG3930" s="16"/>
      <c r="AH3930" s="16"/>
      <c r="AI3930" s="16"/>
      <c r="AJ3930" s="16"/>
      <c r="AK3930" s="16"/>
      <c r="AL3930" s="16"/>
      <c r="AM3930" s="16"/>
      <c r="AN3930" s="16"/>
      <c r="AO3930" s="16"/>
      <c r="AP3930" s="16"/>
      <c r="AQ3930" s="15"/>
      <c r="AV3930" s="9"/>
      <c r="AW3930" s="9"/>
      <c r="AX3930" s="9"/>
      <c r="AY3930" s="9"/>
      <c r="AZ3930" s="9"/>
      <c r="BA3930" s="9"/>
      <c r="BB3930" s="9"/>
      <c r="BC3930" s="9"/>
      <c r="BD3930" s="9"/>
      <c r="BE3930" s="9"/>
      <c r="BF3930" s="9"/>
      <c r="BG3930" s="9"/>
      <c r="BH3930" s="9"/>
      <c r="BI3930" s="9"/>
      <c r="BJ3930" s="9"/>
      <c r="BK3930" s="9"/>
      <c r="BL3930" s="9"/>
      <c r="BM3930" s="9"/>
      <c r="BN3930" s="9"/>
      <c r="BO3930" s="9"/>
      <c r="BP3930" s="9"/>
      <c r="BQ3930" s="9"/>
      <c r="BR3930" s="9"/>
      <c r="BS3930" s="9"/>
      <c r="BT3930" s="9"/>
      <c r="BU3930" s="9"/>
      <c r="BV3930" s="9"/>
      <c r="BW3930" s="9"/>
      <c r="CB3930" s="10"/>
      <c r="CC3930" s="10"/>
      <c r="CD3930" s="10"/>
      <c r="CE3930" s="10"/>
      <c r="CF3930" s="11"/>
      <c r="CG3930" s="11"/>
      <c r="CH3930" s="11"/>
      <c r="CI3930" s="11"/>
      <c r="CJ3930" s="10"/>
      <c r="CK3930" s="10"/>
      <c r="CL3930" s="10"/>
      <c r="CM3930" s="10"/>
      <c r="CN3930" s="10"/>
      <c r="CO3930" s="10"/>
      <c r="CP3930" s="10"/>
      <c r="CQ3930" s="10"/>
      <c r="CR3930" s="10"/>
      <c r="CS3930" s="10"/>
      <c r="CT3930" s="10"/>
      <c r="CU3930" s="10"/>
      <c r="CV3930" s="9"/>
      <c r="CW3930" s="9"/>
      <c r="CX3930" s="9"/>
      <c r="CY3930" s="9"/>
    </row>
    <row r="3931" spans="31:103" ht="18" customHeight="1">
      <c r="AE3931" s="16"/>
      <c r="AF3931" s="16"/>
      <c r="AG3931" s="16"/>
      <c r="AH3931" s="16"/>
      <c r="AI3931" s="16"/>
      <c r="AJ3931" s="16"/>
      <c r="AK3931" s="16"/>
      <c r="AL3931" s="16"/>
      <c r="AM3931" s="16"/>
      <c r="AN3931" s="16"/>
      <c r="AO3931" s="16"/>
      <c r="AP3931" s="16"/>
      <c r="AQ3931" s="15"/>
      <c r="AV3931" s="9"/>
      <c r="AW3931" s="9"/>
      <c r="AX3931" s="9"/>
      <c r="AY3931" s="9"/>
      <c r="AZ3931" s="9"/>
      <c r="BA3931" s="9"/>
      <c r="BB3931" s="9"/>
      <c r="BC3931" s="9"/>
      <c r="BD3931" s="9"/>
      <c r="BE3931" s="9"/>
      <c r="BF3931" s="9"/>
      <c r="BG3931" s="9"/>
      <c r="BH3931" s="9"/>
      <c r="BI3931" s="9"/>
      <c r="BJ3931" s="9"/>
      <c r="BK3931" s="9"/>
      <c r="BL3931" s="9"/>
      <c r="BM3931" s="9"/>
      <c r="BN3931" s="9"/>
      <c r="BO3931" s="9"/>
      <c r="BP3931" s="9"/>
      <c r="BQ3931" s="9"/>
      <c r="BR3931" s="9"/>
      <c r="BS3931" s="9"/>
      <c r="BT3931" s="9"/>
      <c r="BU3931" s="9"/>
      <c r="BV3931" s="9"/>
      <c r="BW3931" s="9"/>
      <c r="CB3931" s="10"/>
      <c r="CC3931" s="10"/>
      <c r="CD3931" s="10"/>
      <c r="CE3931" s="10"/>
      <c r="CF3931" s="11"/>
      <c r="CG3931" s="11"/>
      <c r="CH3931" s="11"/>
      <c r="CI3931" s="11"/>
      <c r="CJ3931" s="10"/>
      <c r="CK3931" s="10"/>
      <c r="CL3931" s="10"/>
      <c r="CM3931" s="10"/>
      <c r="CN3931" s="10"/>
      <c r="CO3931" s="10"/>
      <c r="CP3931" s="10"/>
      <c r="CQ3931" s="10"/>
      <c r="CR3931" s="10"/>
      <c r="CS3931" s="10"/>
      <c r="CT3931" s="10"/>
      <c r="CU3931" s="10"/>
      <c r="CV3931" s="9"/>
      <c r="CW3931" s="9"/>
      <c r="CX3931" s="9"/>
      <c r="CY3931" s="9"/>
    </row>
    <row r="3932" spans="31:103" ht="18" customHeight="1">
      <c r="AE3932" s="16"/>
      <c r="AF3932" s="16"/>
      <c r="AG3932" s="16"/>
      <c r="AH3932" s="16"/>
      <c r="AI3932" s="16"/>
      <c r="AJ3932" s="16"/>
      <c r="AK3932" s="16"/>
      <c r="AL3932" s="16"/>
      <c r="AM3932" s="16"/>
      <c r="AN3932" s="16"/>
      <c r="AO3932" s="16"/>
      <c r="AP3932" s="16"/>
      <c r="AQ3932" s="15"/>
      <c r="AV3932" s="9"/>
      <c r="AW3932" s="9"/>
      <c r="AX3932" s="9"/>
      <c r="AY3932" s="9"/>
      <c r="AZ3932" s="9"/>
      <c r="BA3932" s="9"/>
      <c r="BB3932" s="9"/>
      <c r="BC3932" s="9"/>
      <c r="BD3932" s="9"/>
      <c r="BE3932" s="9"/>
      <c r="BF3932" s="9"/>
      <c r="BG3932" s="9"/>
      <c r="BH3932" s="9"/>
      <c r="BI3932" s="9"/>
      <c r="BJ3932" s="9"/>
      <c r="BK3932" s="9"/>
      <c r="BL3932" s="9"/>
      <c r="BM3932" s="9"/>
      <c r="BN3932" s="9"/>
      <c r="BO3932" s="9"/>
      <c r="BP3932" s="9"/>
      <c r="BQ3932" s="9"/>
      <c r="BR3932" s="9"/>
      <c r="BS3932" s="9"/>
      <c r="BT3932" s="9"/>
      <c r="BU3932" s="9"/>
      <c r="BV3932" s="9"/>
      <c r="BW3932" s="9"/>
      <c r="CB3932" s="10"/>
      <c r="CC3932" s="10"/>
      <c r="CD3932" s="10"/>
      <c r="CE3932" s="10"/>
      <c r="CF3932" s="11"/>
      <c r="CG3932" s="11"/>
      <c r="CH3932" s="11"/>
      <c r="CI3932" s="11"/>
      <c r="CJ3932" s="10"/>
      <c r="CK3932" s="10"/>
      <c r="CL3932" s="10"/>
      <c r="CM3932" s="10"/>
      <c r="CN3932" s="10"/>
      <c r="CO3932" s="10"/>
      <c r="CP3932" s="10"/>
      <c r="CQ3932" s="10"/>
      <c r="CR3932" s="10"/>
      <c r="CS3932" s="10"/>
      <c r="CT3932" s="10"/>
      <c r="CU3932" s="10"/>
      <c r="CV3932" s="9"/>
      <c r="CW3932" s="9"/>
      <c r="CX3932" s="9"/>
      <c r="CY3932" s="9"/>
    </row>
    <row r="3933" spans="31:103" ht="18" customHeight="1">
      <c r="AE3933" s="16"/>
      <c r="AF3933" s="16"/>
      <c r="AG3933" s="16"/>
      <c r="AH3933" s="16"/>
      <c r="AI3933" s="16"/>
      <c r="AJ3933" s="16"/>
      <c r="AK3933" s="16"/>
      <c r="AL3933" s="16"/>
      <c r="AM3933" s="16"/>
      <c r="AN3933" s="16"/>
      <c r="AO3933" s="16"/>
      <c r="AP3933" s="16"/>
      <c r="AQ3933" s="15"/>
      <c r="AV3933" s="9"/>
      <c r="AW3933" s="9"/>
      <c r="AX3933" s="9"/>
      <c r="AY3933" s="9"/>
      <c r="AZ3933" s="9"/>
      <c r="BA3933" s="9"/>
      <c r="BB3933" s="9"/>
      <c r="BC3933" s="9"/>
      <c r="BD3933" s="9"/>
      <c r="BE3933" s="9"/>
      <c r="BF3933" s="9"/>
      <c r="BG3933" s="9"/>
      <c r="BH3933" s="9"/>
      <c r="BI3933" s="9"/>
      <c r="BJ3933" s="9"/>
      <c r="BK3933" s="9"/>
      <c r="BL3933" s="9"/>
      <c r="BM3933" s="9"/>
      <c r="BN3933" s="9"/>
      <c r="BO3933" s="9"/>
      <c r="BP3933" s="9"/>
      <c r="BQ3933" s="9"/>
      <c r="BR3933" s="9"/>
      <c r="BS3933" s="9"/>
      <c r="BT3933" s="9"/>
      <c r="BU3933" s="9"/>
      <c r="BV3933" s="9"/>
      <c r="BW3933" s="9"/>
      <c r="CB3933" s="10"/>
      <c r="CC3933" s="10"/>
      <c r="CD3933" s="10"/>
      <c r="CE3933" s="10"/>
      <c r="CF3933" s="11"/>
      <c r="CG3933" s="11"/>
      <c r="CH3933" s="11"/>
      <c r="CI3933" s="11"/>
      <c r="CJ3933" s="10"/>
      <c r="CK3933" s="10"/>
      <c r="CL3933" s="10"/>
      <c r="CM3933" s="10"/>
      <c r="CN3933" s="10"/>
      <c r="CO3933" s="10"/>
      <c r="CP3933" s="10"/>
      <c r="CQ3933" s="10"/>
      <c r="CR3933" s="10"/>
      <c r="CS3933" s="10"/>
      <c r="CT3933" s="10"/>
      <c r="CU3933" s="10"/>
      <c r="CV3933" s="9"/>
      <c r="CW3933" s="9"/>
      <c r="CX3933" s="9"/>
      <c r="CY3933" s="9"/>
    </row>
    <row r="3934" spans="31:103" ht="18" customHeight="1">
      <c r="AE3934" s="16"/>
      <c r="AF3934" s="16"/>
      <c r="AG3934" s="16"/>
      <c r="AH3934" s="16"/>
      <c r="AI3934" s="16"/>
      <c r="AJ3934" s="16"/>
      <c r="AK3934" s="16"/>
      <c r="AL3934" s="16"/>
      <c r="AM3934" s="16"/>
      <c r="AN3934" s="16"/>
      <c r="AO3934" s="16"/>
      <c r="AP3934" s="16"/>
      <c r="AQ3934" s="15"/>
      <c r="AV3934" s="9"/>
      <c r="AW3934" s="9"/>
      <c r="AX3934" s="9"/>
      <c r="AY3934" s="9"/>
      <c r="AZ3934" s="9"/>
      <c r="BA3934" s="9"/>
      <c r="BB3934" s="9"/>
      <c r="BC3934" s="9"/>
      <c r="BD3934" s="9"/>
      <c r="BE3934" s="9"/>
      <c r="BF3934" s="9"/>
      <c r="BG3934" s="9"/>
      <c r="BH3934" s="9"/>
      <c r="BI3934" s="9"/>
      <c r="BJ3934" s="9"/>
      <c r="BK3934" s="9"/>
      <c r="BL3934" s="9"/>
      <c r="BM3934" s="9"/>
      <c r="BN3934" s="9"/>
      <c r="BO3934" s="9"/>
      <c r="BP3934" s="9"/>
      <c r="BQ3934" s="9"/>
      <c r="BR3934" s="9"/>
      <c r="BS3934" s="9"/>
      <c r="BT3934" s="9"/>
      <c r="BU3934" s="9"/>
      <c r="BV3934" s="9"/>
      <c r="BW3934" s="9"/>
      <c r="CB3934" s="10"/>
      <c r="CC3934" s="10"/>
      <c r="CD3934" s="10"/>
      <c r="CE3934" s="10"/>
      <c r="CF3934" s="11"/>
      <c r="CG3934" s="11"/>
      <c r="CH3934" s="11"/>
      <c r="CI3934" s="11"/>
      <c r="CJ3934" s="10"/>
      <c r="CK3934" s="10"/>
      <c r="CL3934" s="10"/>
      <c r="CM3934" s="10"/>
      <c r="CN3934" s="10"/>
      <c r="CO3934" s="10"/>
      <c r="CP3934" s="10"/>
      <c r="CQ3934" s="10"/>
      <c r="CR3934" s="10"/>
      <c r="CS3934" s="10"/>
      <c r="CT3934" s="10"/>
      <c r="CU3934" s="10"/>
      <c r="CV3934" s="9"/>
      <c r="CW3934" s="9"/>
      <c r="CX3934" s="9"/>
      <c r="CY3934" s="9"/>
    </row>
    <row r="3935" spans="31:103" ht="18" customHeight="1">
      <c r="AE3935" s="16"/>
      <c r="AF3935" s="16"/>
      <c r="AG3935" s="16"/>
      <c r="AH3935" s="16"/>
      <c r="AI3935" s="16"/>
      <c r="AJ3935" s="16"/>
      <c r="AK3935" s="16"/>
      <c r="AL3935" s="16"/>
      <c r="AM3935" s="16"/>
      <c r="AN3935" s="16"/>
      <c r="AO3935" s="16"/>
      <c r="AP3935" s="16"/>
      <c r="AQ3935" s="15"/>
      <c r="AV3935" s="9"/>
      <c r="AW3935" s="9"/>
      <c r="AX3935" s="9"/>
      <c r="AY3935" s="9"/>
      <c r="AZ3935" s="9"/>
      <c r="BA3935" s="9"/>
      <c r="BB3935" s="9"/>
      <c r="BC3935" s="9"/>
      <c r="BD3935" s="9"/>
      <c r="BE3935" s="9"/>
      <c r="BF3935" s="9"/>
      <c r="BG3935" s="9"/>
      <c r="BH3935" s="9"/>
      <c r="BI3935" s="9"/>
      <c r="BJ3935" s="9"/>
      <c r="BK3935" s="9"/>
      <c r="BL3935" s="9"/>
      <c r="BM3935" s="9"/>
      <c r="BN3935" s="9"/>
      <c r="BO3935" s="9"/>
      <c r="BP3935" s="9"/>
      <c r="BQ3935" s="9"/>
      <c r="BR3935" s="9"/>
      <c r="BS3935" s="9"/>
      <c r="BT3935" s="9"/>
      <c r="BU3935" s="9"/>
      <c r="BV3935" s="9"/>
      <c r="BW3935" s="9"/>
      <c r="CB3935" s="10"/>
      <c r="CC3935" s="10"/>
      <c r="CD3935" s="10"/>
      <c r="CE3935" s="10"/>
      <c r="CF3935" s="11"/>
      <c r="CG3935" s="11"/>
      <c r="CH3935" s="11"/>
      <c r="CI3935" s="11"/>
      <c r="CJ3935" s="10"/>
      <c r="CK3935" s="10"/>
      <c r="CL3935" s="10"/>
      <c r="CM3935" s="10"/>
      <c r="CN3935" s="10"/>
      <c r="CO3935" s="10"/>
      <c r="CP3935" s="10"/>
      <c r="CQ3935" s="10"/>
      <c r="CR3935" s="10"/>
      <c r="CS3935" s="10"/>
      <c r="CT3935" s="10"/>
      <c r="CU3935" s="10"/>
      <c r="CV3935" s="9"/>
      <c r="CW3935" s="9"/>
      <c r="CX3935" s="9"/>
      <c r="CY3935" s="9"/>
    </row>
    <row r="3936" spans="31:103" ht="18" customHeight="1">
      <c r="AE3936" s="16"/>
      <c r="AF3936" s="16"/>
      <c r="AG3936" s="16"/>
      <c r="AH3936" s="16"/>
      <c r="AI3936" s="16"/>
      <c r="AJ3936" s="16"/>
      <c r="AK3936" s="16"/>
      <c r="AL3936" s="16"/>
      <c r="AM3936" s="16"/>
      <c r="AN3936" s="16"/>
      <c r="AO3936" s="16"/>
      <c r="AP3936" s="16"/>
      <c r="AQ3936" s="15"/>
      <c r="AV3936" s="9"/>
      <c r="AW3936" s="9"/>
      <c r="AX3936" s="9"/>
      <c r="AY3936" s="9"/>
      <c r="AZ3936" s="9"/>
      <c r="BA3936" s="9"/>
      <c r="BB3936" s="9"/>
      <c r="BC3936" s="9"/>
      <c r="BD3936" s="9"/>
      <c r="BE3936" s="9"/>
      <c r="BF3936" s="9"/>
      <c r="BG3936" s="9"/>
      <c r="BH3936" s="9"/>
      <c r="BI3936" s="9"/>
      <c r="BJ3936" s="9"/>
      <c r="BK3936" s="9"/>
      <c r="BL3936" s="9"/>
      <c r="BM3936" s="9"/>
      <c r="BN3936" s="9"/>
      <c r="BO3936" s="9"/>
      <c r="BP3936" s="9"/>
      <c r="BQ3936" s="9"/>
      <c r="BR3936" s="9"/>
      <c r="BS3936" s="9"/>
      <c r="BT3936" s="9"/>
      <c r="BU3936" s="9"/>
      <c r="BV3936" s="9"/>
      <c r="BW3936" s="9"/>
      <c r="CB3936" s="10"/>
      <c r="CC3936" s="10"/>
      <c r="CD3936" s="10"/>
      <c r="CE3936" s="10"/>
      <c r="CF3936" s="11"/>
      <c r="CG3936" s="11"/>
      <c r="CH3936" s="11"/>
      <c r="CI3936" s="11"/>
      <c r="CJ3936" s="10"/>
      <c r="CK3936" s="10"/>
      <c r="CL3936" s="10"/>
      <c r="CM3936" s="10"/>
      <c r="CN3936" s="10"/>
      <c r="CO3936" s="10"/>
      <c r="CP3936" s="10"/>
      <c r="CQ3936" s="10"/>
      <c r="CR3936" s="10"/>
      <c r="CS3936" s="10"/>
      <c r="CT3936" s="10"/>
      <c r="CU3936" s="10"/>
      <c r="CV3936" s="9"/>
      <c r="CW3936" s="9"/>
      <c r="CX3936" s="9"/>
      <c r="CY3936" s="9"/>
    </row>
    <row r="3937" spans="31:103" ht="18" customHeight="1">
      <c r="AE3937" s="16"/>
      <c r="AF3937" s="16"/>
      <c r="AG3937" s="16"/>
      <c r="AH3937" s="16"/>
      <c r="AI3937" s="16"/>
      <c r="AJ3937" s="16"/>
      <c r="AK3937" s="16"/>
      <c r="AL3937" s="16"/>
      <c r="AM3937" s="16"/>
      <c r="AN3937" s="16"/>
      <c r="AO3937" s="16"/>
      <c r="AP3937" s="16"/>
      <c r="AQ3937" s="15"/>
      <c r="AV3937" s="9"/>
      <c r="AW3937" s="9"/>
      <c r="AX3937" s="9"/>
      <c r="AY3937" s="9"/>
      <c r="AZ3937" s="9"/>
      <c r="BA3937" s="9"/>
      <c r="BB3937" s="9"/>
      <c r="BC3937" s="9"/>
      <c r="BD3937" s="9"/>
      <c r="BE3937" s="9"/>
      <c r="BF3937" s="9"/>
      <c r="BG3937" s="9"/>
      <c r="BH3937" s="9"/>
      <c r="BI3937" s="9"/>
      <c r="BJ3937" s="9"/>
      <c r="BK3937" s="9"/>
      <c r="BL3937" s="9"/>
      <c r="BM3937" s="9"/>
      <c r="BN3937" s="9"/>
      <c r="BO3937" s="9"/>
      <c r="BP3937" s="9"/>
      <c r="BQ3937" s="9"/>
      <c r="BR3937" s="9"/>
      <c r="BS3937" s="9"/>
      <c r="BT3937" s="9"/>
      <c r="BU3937" s="9"/>
      <c r="BV3937" s="9"/>
      <c r="BW3937" s="9"/>
      <c r="CB3937" s="10"/>
      <c r="CC3937" s="10"/>
      <c r="CD3937" s="10"/>
      <c r="CE3937" s="10"/>
      <c r="CF3937" s="11"/>
      <c r="CG3937" s="11"/>
      <c r="CH3937" s="11"/>
      <c r="CI3937" s="11"/>
      <c r="CJ3937" s="10"/>
      <c r="CK3937" s="10"/>
      <c r="CL3937" s="10"/>
      <c r="CM3937" s="10"/>
      <c r="CN3937" s="10"/>
      <c r="CO3937" s="10"/>
      <c r="CP3937" s="10"/>
      <c r="CQ3937" s="10"/>
      <c r="CR3937" s="10"/>
      <c r="CS3937" s="10"/>
      <c r="CT3937" s="10"/>
      <c r="CU3937" s="10"/>
      <c r="CV3937" s="9"/>
      <c r="CW3937" s="9"/>
      <c r="CX3937" s="9"/>
      <c r="CY3937" s="9"/>
    </row>
    <row r="3938" spans="31:103" ht="18" customHeight="1">
      <c r="AE3938" s="16"/>
      <c r="AF3938" s="16"/>
      <c r="AG3938" s="16"/>
      <c r="AH3938" s="16"/>
      <c r="AI3938" s="16"/>
      <c r="AJ3938" s="16"/>
      <c r="AK3938" s="16"/>
      <c r="AL3938" s="16"/>
      <c r="AM3938" s="16"/>
      <c r="AN3938" s="16"/>
      <c r="AO3938" s="16"/>
      <c r="AP3938" s="16"/>
      <c r="AQ3938" s="15"/>
      <c r="AV3938" s="9"/>
      <c r="AW3938" s="9"/>
      <c r="AX3938" s="9"/>
      <c r="AY3938" s="9"/>
      <c r="AZ3938" s="9"/>
      <c r="BA3938" s="9"/>
      <c r="BB3938" s="9"/>
      <c r="BC3938" s="9"/>
      <c r="BD3938" s="9"/>
      <c r="BE3938" s="9"/>
      <c r="BF3938" s="9"/>
      <c r="BG3938" s="9"/>
      <c r="BH3938" s="9"/>
      <c r="BI3938" s="9"/>
      <c r="BJ3938" s="9"/>
      <c r="BK3938" s="9"/>
      <c r="BL3938" s="9"/>
      <c r="BM3938" s="9"/>
      <c r="BN3938" s="9"/>
      <c r="BO3938" s="9"/>
      <c r="BP3938" s="9"/>
      <c r="BQ3938" s="9"/>
      <c r="BR3938" s="9"/>
      <c r="BS3938" s="9"/>
      <c r="BT3938" s="9"/>
      <c r="BU3938" s="9"/>
      <c r="BV3938" s="9"/>
      <c r="BW3938" s="9"/>
      <c r="CB3938" s="10"/>
      <c r="CC3938" s="10"/>
      <c r="CD3938" s="10"/>
      <c r="CE3938" s="10"/>
      <c r="CF3938" s="11"/>
      <c r="CG3938" s="11"/>
      <c r="CH3938" s="11"/>
      <c r="CI3938" s="11"/>
      <c r="CJ3938" s="10"/>
      <c r="CK3938" s="10"/>
      <c r="CL3938" s="10"/>
      <c r="CM3938" s="10"/>
      <c r="CN3938" s="10"/>
      <c r="CO3938" s="10"/>
      <c r="CP3938" s="10"/>
      <c r="CQ3938" s="10"/>
      <c r="CR3938" s="10"/>
      <c r="CS3938" s="10"/>
      <c r="CT3938" s="10"/>
      <c r="CU3938" s="10"/>
      <c r="CV3938" s="9"/>
      <c r="CW3938" s="9"/>
      <c r="CX3938" s="9"/>
      <c r="CY3938" s="9"/>
    </row>
    <row r="3939" spans="31:103" ht="18" customHeight="1">
      <c r="AE3939" s="16"/>
      <c r="AF3939" s="16"/>
      <c r="AG3939" s="16"/>
      <c r="AH3939" s="16"/>
      <c r="AI3939" s="16"/>
      <c r="AJ3939" s="16"/>
      <c r="AK3939" s="16"/>
      <c r="AL3939" s="16"/>
      <c r="AM3939" s="16"/>
      <c r="AN3939" s="16"/>
      <c r="AO3939" s="16"/>
      <c r="AP3939" s="16"/>
      <c r="AQ3939" s="15"/>
      <c r="AV3939" s="9"/>
      <c r="AW3939" s="9"/>
      <c r="AX3939" s="9"/>
      <c r="AY3939" s="9"/>
      <c r="AZ3939" s="9"/>
      <c r="BA3939" s="9"/>
      <c r="BB3939" s="9"/>
      <c r="BC3939" s="9"/>
      <c r="BD3939" s="9"/>
      <c r="BE3939" s="9"/>
      <c r="BF3939" s="9"/>
      <c r="BG3939" s="9"/>
      <c r="BH3939" s="9"/>
      <c r="BI3939" s="9"/>
      <c r="BJ3939" s="9"/>
      <c r="BK3939" s="9"/>
      <c r="BL3939" s="9"/>
      <c r="BM3939" s="9"/>
      <c r="BN3939" s="9"/>
      <c r="BO3939" s="9"/>
      <c r="BP3939" s="9"/>
      <c r="BQ3939" s="9"/>
      <c r="BR3939" s="9"/>
      <c r="BS3939" s="9"/>
      <c r="BT3939" s="9"/>
      <c r="BU3939" s="9"/>
      <c r="BV3939" s="9"/>
      <c r="BW3939" s="9"/>
      <c r="CB3939" s="10"/>
      <c r="CC3939" s="10"/>
      <c r="CD3939" s="10"/>
      <c r="CE3939" s="10"/>
      <c r="CF3939" s="11"/>
      <c r="CG3939" s="11"/>
      <c r="CH3939" s="11"/>
      <c r="CI3939" s="11"/>
      <c r="CJ3939" s="10"/>
      <c r="CK3939" s="10"/>
      <c r="CL3939" s="10"/>
      <c r="CM3939" s="10"/>
      <c r="CN3939" s="10"/>
      <c r="CO3939" s="10"/>
      <c r="CP3939" s="10"/>
      <c r="CQ3939" s="10"/>
      <c r="CR3939" s="10"/>
      <c r="CS3939" s="10"/>
      <c r="CT3939" s="10"/>
      <c r="CU3939" s="10"/>
      <c r="CV3939" s="9"/>
      <c r="CW3939" s="9"/>
      <c r="CX3939" s="9"/>
      <c r="CY3939" s="9"/>
    </row>
    <row r="3940" spans="31:103" ht="18" customHeight="1">
      <c r="AE3940" s="16"/>
      <c r="AF3940" s="16"/>
      <c r="AG3940" s="16"/>
      <c r="AH3940" s="16"/>
      <c r="AI3940" s="16"/>
      <c r="AJ3940" s="16"/>
      <c r="AK3940" s="16"/>
      <c r="AL3940" s="16"/>
      <c r="AM3940" s="16"/>
      <c r="AN3940" s="16"/>
      <c r="AO3940" s="16"/>
      <c r="AP3940" s="16"/>
      <c r="AQ3940" s="15"/>
      <c r="AV3940" s="9"/>
      <c r="AW3940" s="9"/>
      <c r="AX3940" s="9"/>
      <c r="AY3940" s="9"/>
      <c r="AZ3940" s="9"/>
      <c r="BA3940" s="9"/>
      <c r="BB3940" s="9"/>
      <c r="BC3940" s="9"/>
      <c r="BD3940" s="9"/>
      <c r="BE3940" s="9"/>
      <c r="BF3940" s="9"/>
      <c r="BG3940" s="9"/>
      <c r="BH3940" s="9"/>
      <c r="BI3940" s="9"/>
      <c r="BJ3940" s="9"/>
      <c r="BK3940" s="9"/>
      <c r="BL3940" s="9"/>
      <c r="BM3940" s="9"/>
      <c r="BN3940" s="9"/>
      <c r="BO3940" s="9"/>
      <c r="BP3940" s="9"/>
      <c r="BQ3940" s="9"/>
      <c r="BR3940" s="9"/>
      <c r="BS3940" s="9"/>
      <c r="BT3940" s="9"/>
      <c r="BU3940" s="9"/>
      <c r="BV3940" s="9"/>
      <c r="BW3940" s="9"/>
      <c r="CB3940" s="10"/>
      <c r="CC3940" s="10"/>
      <c r="CD3940" s="10"/>
      <c r="CE3940" s="10"/>
      <c r="CF3940" s="11"/>
      <c r="CG3940" s="11"/>
      <c r="CH3940" s="11"/>
      <c r="CI3940" s="11"/>
      <c r="CJ3940" s="10"/>
      <c r="CK3940" s="10"/>
      <c r="CL3940" s="10"/>
      <c r="CM3940" s="10"/>
      <c r="CN3940" s="10"/>
      <c r="CO3940" s="10"/>
      <c r="CP3940" s="10"/>
      <c r="CQ3940" s="10"/>
      <c r="CR3940" s="10"/>
      <c r="CS3940" s="10"/>
      <c r="CT3940" s="10"/>
      <c r="CU3940" s="10"/>
      <c r="CV3940" s="9"/>
      <c r="CW3940" s="9"/>
      <c r="CX3940" s="9"/>
      <c r="CY3940" s="9"/>
    </row>
    <row r="3941" spans="31:103" ht="18" customHeight="1">
      <c r="AE3941" s="16"/>
      <c r="AF3941" s="16"/>
      <c r="AG3941" s="16"/>
      <c r="AH3941" s="16"/>
      <c r="AI3941" s="16"/>
      <c r="AJ3941" s="16"/>
      <c r="AK3941" s="16"/>
      <c r="AL3941" s="16"/>
      <c r="AM3941" s="16"/>
      <c r="AN3941" s="16"/>
      <c r="AO3941" s="16"/>
      <c r="AP3941" s="16"/>
      <c r="AQ3941" s="15"/>
      <c r="AV3941" s="9"/>
      <c r="AW3941" s="9"/>
      <c r="AX3941" s="9"/>
      <c r="AY3941" s="9"/>
      <c r="AZ3941" s="9"/>
      <c r="BA3941" s="9"/>
      <c r="BB3941" s="9"/>
      <c r="BC3941" s="9"/>
      <c r="BD3941" s="9"/>
      <c r="BE3941" s="9"/>
      <c r="BF3941" s="9"/>
      <c r="BG3941" s="9"/>
      <c r="BH3941" s="9"/>
      <c r="BI3941" s="9"/>
      <c r="BJ3941" s="9"/>
      <c r="BK3941" s="9"/>
      <c r="BL3941" s="9"/>
      <c r="BM3941" s="9"/>
      <c r="BN3941" s="9"/>
      <c r="BO3941" s="9"/>
      <c r="BP3941" s="9"/>
      <c r="BQ3941" s="9"/>
      <c r="BR3941" s="9"/>
      <c r="BS3941" s="9"/>
      <c r="BT3941" s="9"/>
      <c r="BU3941" s="9"/>
      <c r="BV3941" s="9"/>
      <c r="BW3941" s="9"/>
      <c r="CB3941" s="10"/>
      <c r="CC3941" s="10"/>
      <c r="CD3941" s="10"/>
      <c r="CE3941" s="10"/>
      <c r="CF3941" s="11"/>
      <c r="CG3941" s="11"/>
      <c r="CH3941" s="11"/>
      <c r="CI3941" s="11"/>
      <c r="CJ3941" s="10"/>
      <c r="CK3941" s="10"/>
      <c r="CL3941" s="10"/>
      <c r="CM3941" s="10"/>
      <c r="CN3941" s="10"/>
      <c r="CO3941" s="10"/>
      <c r="CP3941" s="10"/>
      <c r="CQ3941" s="10"/>
      <c r="CR3941" s="10"/>
      <c r="CS3941" s="10"/>
      <c r="CT3941" s="10"/>
      <c r="CU3941" s="10"/>
      <c r="CV3941" s="9"/>
      <c r="CW3941" s="9"/>
      <c r="CX3941" s="9"/>
      <c r="CY3941" s="9"/>
    </row>
    <row r="3942" spans="31:103" ht="18" customHeight="1">
      <c r="AE3942" s="16"/>
      <c r="AF3942" s="16"/>
      <c r="AG3942" s="16"/>
      <c r="AH3942" s="16"/>
      <c r="AI3942" s="16"/>
      <c r="AJ3942" s="16"/>
      <c r="AK3942" s="16"/>
      <c r="AL3942" s="16"/>
      <c r="AM3942" s="16"/>
      <c r="AN3942" s="16"/>
      <c r="AO3942" s="16"/>
      <c r="AP3942" s="16"/>
      <c r="AQ3942" s="15"/>
      <c r="AV3942" s="9"/>
      <c r="AW3942" s="9"/>
      <c r="AX3942" s="9"/>
      <c r="AY3942" s="9"/>
      <c r="AZ3942" s="9"/>
      <c r="BA3942" s="9"/>
      <c r="BB3942" s="9"/>
      <c r="BC3942" s="9"/>
      <c r="BD3942" s="9"/>
      <c r="BE3942" s="9"/>
      <c r="BF3942" s="9"/>
      <c r="BG3942" s="9"/>
      <c r="BH3942" s="9"/>
      <c r="BI3942" s="9"/>
      <c r="BJ3942" s="9"/>
      <c r="BK3942" s="9"/>
      <c r="BL3942" s="9"/>
      <c r="BM3942" s="9"/>
      <c r="BN3942" s="9"/>
      <c r="BO3942" s="9"/>
      <c r="BP3942" s="9"/>
      <c r="BQ3942" s="9"/>
      <c r="BR3942" s="9"/>
      <c r="BS3942" s="9"/>
      <c r="BT3942" s="9"/>
      <c r="BU3942" s="9"/>
      <c r="BV3942" s="9"/>
      <c r="BW3942" s="9"/>
      <c r="CB3942" s="10"/>
      <c r="CC3942" s="10"/>
      <c r="CD3942" s="10"/>
      <c r="CE3942" s="10"/>
      <c r="CF3942" s="11"/>
      <c r="CG3942" s="11"/>
      <c r="CH3942" s="11"/>
      <c r="CI3942" s="11"/>
      <c r="CJ3942" s="10"/>
      <c r="CK3942" s="10"/>
      <c r="CL3942" s="10"/>
      <c r="CM3942" s="10"/>
      <c r="CN3942" s="10"/>
      <c r="CO3942" s="10"/>
      <c r="CP3942" s="10"/>
      <c r="CQ3942" s="10"/>
      <c r="CR3942" s="10"/>
      <c r="CS3942" s="10"/>
      <c r="CT3942" s="10"/>
      <c r="CU3942" s="10"/>
      <c r="CV3942" s="9"/>
      <c r="CW3942" s="9"/>
      <c r="CX3942" s="9"/>
      <c r="CY3942" s="9"/>
    </row>
    <row r="3943" spans="31:103" ht="18" customHeight="1">
      <c r="AE3943" s="16"/>
      <c r="AF3943" s="16"/>
      <c r="AG3943" s="16"/>
      <c r="AH3943" s="16"/>
      <c r="AI3943" s="16"/>
      <c r="AJ3943" s="16"/>
      <c r="AK3943" s="16"/>
      <c r="AL3943" s="16"/>
      <c r="AM3943" s="16"/>
      <c r="AN3943" s="16"/>
      <c r="AO3943" s="16"/>
      <c r="AP3943" s="16"/>
      <c r="AQ3943" s="15"/>
      <c r="AV3943" s="9"/>
      <c r="AW3943" s="9"/>
      <c r="AX3943" s="9"/>
      <c r="AY3943" s="9"/>
      <c r="AZ3943" s="9"/>
      <c r="BA3943" s="9"/>
      <c r="BB3943" s="9"/>
      <c r="BC3943" s="9"/>
      <c r="BD3943" s="9"/>
      <c r="BE3943" s="9"/>
      <c r="BF3943" s="9"/>
      <c r="BG3943" s="9"/>
      <c r="BH3943" s="9"/>
      <c r="BI3943" s="9"/>
      <c r="BJ3943" s="9"/>
      <c r="BK3943" s="9"/>
      <c r="BL3943" s="9"/>
      <c r="BM3943" s="9"/>
      <c r="BN3943" s="9"/>
      <c r="BO3943" s="9"/>
      <c r="BP3943" s="9"/>
      <c r="BQ3943" s="9"/>
      <c r="BR3943" s="9"/>
      <c r="BS3943" s="9"/>
      <c r="BT3943" s="9"/>
      <c r="BU3943" s="9"/>
      <c r="BV3943" s="9"/>
      <c r="BW3943" s="9"/>
      <c r="CB3943" s="10"/>
      <c r="CC3943" s="10"/>
      <c r="CD3943" s="10"/>
      <c r="CE3943" s="10"/>
      <c r="CF3943" s="11"/>
      <c r="CG3943" s="11"/>
      <c r="CH3943" s="11"/>
      <c r="CI3943" s="11"/>
      <c r="CJ3943" s="10"/>
      <c r="CK3943" s="10"/>
      <c r="CL3943" s="10"/>
      <c r="CM3943" s="10"/>
      <c r="CN3943" s="10"/>
      <c r="CO3943" s="10"/>
      <c r="CP3943" s="10"/>
      <c r="CQ3943" s="10"/>
      <c r="CR3943" s="10"/>
      <c r="CS3943" s="10"/>
      <c r="CT3943" s="10"/>
      <c r="CU3943" s="10"/>
      <c r="CV3943" s="9"/>
      <c r="CW3943" s="9"/>
      <c r="CX3943" s="9"/>
      <c r="CY3943" s="9"/>
    </row>
    <row r="3944" spans="31:103" ht="18" customHeight="1">
      <c r="AE3944" s="16"/>
      <c r="AF3944" s="16"/>
      <c r="AG3944" s="16"/>
      <c r="AH3944" s="16"/>
      <c r="AI3944" s="16"/>
      <c r="AJ3944" s="16"/>
      <c r="AK3944" s="16"/>
      <c r="AL3944" s="16"/>
      <c r="AM3944" s="16"/>
      <c r="AN3944" s="16"/>
      <c r="AO3944" s="16"/>
      <c r="AP3944" s="16"/>
      <c r="AQ3944" s="15"/>
      <c r="AV3944" s="9"/>
      <c r="AW3944" s="9"/>
      <c r="AX3944" s="9"/>
      <c r="AY3944" s="9"/>
      <c r="AZ3944" s="9"/>
      <c r="BA3944" s="9"/>
      <c r="BB3944" s="9"/>
      <c r="BC3944" s="9"/>
      <c r="BD3944" s="9"/>
      <c r="BE3944" s="9"/>
      <c r="BF3944" s="9"/>
      <c r="BG3944" s="9"/>
      <c r="BH3944" s="9"/>
      <c r="BI3944" s="9"/>
      <c r="BJ3944" s="9"/>
      <c r="BK3944" s="9"/>
      <c r="BL3944" s="9"/>
      <c r="BM3944" s="9"/>
      <c r="BN3944" s="9"/>
      <c r="BO3944" s="9"/>
      <c r="BP3944" s="9"/>
      <c r="BQ3944" s="9"/>
      <c r="BR3944" s="9"/>
      <c r="BS3944" s="9"/>
      <c r="BT3944" s="9"/>
      <c r="BU3944" s="9"/>
      <c r="BV3944" s="9"/>
      <c r="BW3944" s="9"/>
      <c r="CB3944" s="10"/>
      <c r="CC3944" s="10"/>
      <c r="CD3944" s="10"/>
      <c r="CE3944" s="10"/>
      <c r="CF3944" s="11"/>
      <c r="CG3944" s="11"/>
      <c r="CH3944" s="11"/>
      <c r="CI3944" s="11"/>
      <c r="CJ3944" s="10"/>
      <c r="CK3944" s="10"/>
      <c r="CL3944" s="10"/>
      <c r="CM3944" s="10"/>
      <c r="CN3944" s="10"/>
      <c r="CO3944" s="10"/>
      <c r="CP3944" s="10"/>
      <c r="CQ3944" s="10"/>
      <c r="CR3944" s="10"/>
      <c r="CS3944" s="10"/>
      <c r="CT3944" s="10"/>
      <c r="CU3944" s="10"/>
      <c r="CV3944" s="9"/>
      <c r="CW3944" s="9"/>
      <c r="CX3944" s="9"/>
      <c r="CY3944" s="9"/>
    </row>
    <row r="3945" spans="31:103" ht="18" customHeight="1">
      <c r="AE3945" s="16"/>
      <c r="AF3945" s="16"/>
      <c r="AG3945" s="16"/>
      <c r="AH3945" s="16"/>
      <c r="AI3945" s="16"/>
      <c r="AJ3945" s="16"/>
      <c r="AK3945" s="16"/>
      <c r="AL3945" s="16"/>
      <c r="AM3945" s="16"/>
      <c r="AN3945" s="16"/>
      <c r="AO3945" s="16"/>
      <c r="AP3945" s="16"/>
      <c r="AQ3945" s="15"/>
      <c r="AV3945" s="9"/>
      <c r="AW3945" s="9"/>
      <c r="AX3945" s="9"/>
      <c r="AY3945" s="9"/>
      <c r="AZ3945" s="9"/>
      <c r="BA3945" s="9"/>
      <c r="BB3945" s="9"/>
      <c r="BC3945" s="9"/>
      <c r="BD3945" s="9"/>
      <c r="BE3945" s="9"/>
      <c r="BF3945" s="9"/>
      <c r="BG3945" s="9"/>
      <c r="BH3945" s="9"/>
      <c r="BI3945" s="9"/>
      <c r="BJ3945" s="9"/>
      <c r="BK3945" s="9"/>
      <c r="BL3945" s="9"/>
      <c r="BM3945" s="9"/>
      <c r="BN3945" s="9"/>
      <c r="BO3945" s="9"/>
      <c r="BP3945" s="9"/>
      <c r="BQ3945" s="9"/>
      <c r="BR3945" s="9"/>
      <c r="BS3945" s="9"/>
      <c r="BT3945" s="9"/>
      <c r="BU3945" s="9"/>
      <c r="BV3945" s="9"/>
      <c r="BW3945" s="9"/>
      <c r="CB3945" s="10"/>
      <c r="CC3945" s="10"/>
      <c r="CD3945" s="10"/>
      <c r="CE3945" s="10"/>
      <c r="CF3945" s="11"/>
      <c r="CG3945" s="11"/>
      <c r="CH3945" s="11"/>
      <c r="CI3945" s="11"/>
      <c r="CJ3945" s="10"/>
      <c r="CK3945" s="10"/>
      <c r="CL3945" s="10"/>
      <c r="CM3945" s="10"/>
      <c r="CN3945" s="10"/>
      <c r="CO3945" s="10"/>
      <c r="CP3945" s="10"/>
      <c r="CQ3945" s="10"/>
      <c r="CR3945" s="10"/>
      <c r="CS3945" s="10"/>
      <c r="CT3945" s="10"/>
      <c r="CU3945" s="10"/>
      <c r="CV3945" s="9"/>
      <c r="CW3945" s="9"/>
      <c r="CX3945" s="9"/>
      <c r="CY3945" s="9"/>
    </row>
    <row r="3946" spans="31:103" ht="18" customHeight="1">
      <c r="AE3946" s="16"/>
      <c r="AF3946" s="16"/>
      <c r="AG3946" s="16"/>
      <c r="AH3946" s="16"/>
      <c r="AI3946" s="16"/>
      <c r="AJ3946" s="16"/>
      <c r="AK3946" s="16"/>
      <c r="AL3946" s="16"/>
      <c r="AM3946" s="16"/>
      <c r="AN3946" s="16"/>
      <c r="AO3946" s="16"/>
      <c r="AP3946" s="16"/>
      <c r="AQ3946" s="15"/>
      <c r="AV3946" s="9"/>
      <c r="AW3946" s="9"/>
      <c r="AX3946" s="9"/>
      <c r="AY3946" s="9"/>
      <c r="AZ3946" s="9"/>
      <c r="BA3946" s="9"/>
      <c r="BB3946" s="9"/>
      <c r="BC3946" s="9"/>
      <c r="BD3946" s="9"/>
      <c r="BE3946" s="9"/>
      <c r="BF3946" s="9"/>
      <c r="BG3946" s="9"/>
      <c r="BH3946" s="9"/>
      <c r="BI3946" s="9"/>
      <c r="BJ3946" s="9"/>
      <c r="BK3946" s="9"/>
      <c r="BL3946" s="9"/>
      <c r="BM3946" s="9"/>
      <c r="BN3946" s="9"/>
      <c r="BO3946" s="9"/>
      <c r="BP3946" s="9"/>
      <c r="BQ3946" s="9"/>
      <c r="BR3946" s="9"/>
      <c r="BS3946" s="9"/>
      <c r="BT3946" s="9"/>
      <c r="BU3946" s="9"/>
      <c r="BV3946" s="9"/>
      <c r="BW3946" s="9"/>
      <c r="CB3946" s="10"/>
      <c r="CC3946" s="10"/>
      <c r="CD3946" s="10"/>
      <c r="CE3946" s="10"/>
      <c r="CF3946" s="11"/>
      <c r="CG3946" s="11"/>
      <c r="CH3946" s="11"/>
      <c r="CI3946" s="11"/>
      <c r="CJ3946" s="10"/>
      <c r="CK3946" s="10"/>
      <c r="CL3946" s="10"/>
      <c r="CM3946" s="10"/>
      <c r="CN3946" s="10"/>
      <c r="CO3946" s="10"/>
      <c r="CP3946" s="10"/>
      <c r="CQ3946" s="10"/>
      <c r="CR3946" s="10"/>
      <c r="CS3946" s="10"/>
      <c r="CT3946" s="10"/>
      <c r="CU3946" s="10"/>
      <c r="CV3946" s="9"/>
      <c r="CW3946" s="9"/>
      <c r="CX3946" s="9"/>
      <c r="CY3946" s="9"/>
    </row>
    <row r="3947" spans="31:103" ht="18" customHeight="1">
      <c r="AE3947" s="16"/>
      <c r="AF3947" s="16"/>
      <c r="AG3947" s="16"/>
      <c r="AH3947" s="16"/>
      <c r="AI3947" s="16"/>
      <c r="AJ3947" s="16"/>
      <c r="AK3947" s="16"/>
      <c r="AL3947" s="16"/>
      <c r="AM3947" s="16"/>
      <c r="AN3947" s="16"/>
      <c r="AO3947" s="16"/>
      <c r="AP3947" s="16"/>
      <c r="AQ3947" s="15"/>
      <c r="AV3947" s="9"/>
      <c r="AW3947" s="9"/>
      <c r="AX3947" s="9"/>
      <c r="AY3947" s="9"/>
      <c r="AZ3947" s="9"/>
      <c r="BA3947" s="9"/>
      <c r="BB3947" s="9"/>
      <c r="BC3947" s="9"/>
      <c r="BD3947" s="9"/>
      <c r="BE3947" s="9"/>
      <c r="BF3947" s="9"/>
      <c r="BG3947" s="9"/>
      <c r="BH3947" s="9"/>
      <c r="BI3947" s="9"/>
      <c r="BJ3947" s="9"/>
      <c r="BK3947" s="9"/>
      <c r="BL3947" s="9"/>
      <c r="BM3947" s="9"/>
      <c r="BN3947" s="9"/>
      <c r="BO3947" s="9"/>
      <c r="BP3947" s="9"/>
      <c r="BQ3947" s="9"/>
      <c r="BR3947" s="9"/>
      <c r="BS3947" s="9"/>
      <c r="BT3947" s="9"/>
      <c r="BU3947" s="9"/>
      <c r="BV3947" s="9"/>
      <c r="BW3947" s="9"/>
      <c r="CB3947" s="10"/>
      <c r="CC3947" s="10"/>
      <c r="CD3947" s="10"/>
      <c r="CE3947" s="10"/>
      <c r="CF3947" s="11"/>
      <c r="CG3947" s="11"/>
      <c r="CH3947" s="11"/>
      <c r="CI3947" s="11"/>
      <c r="CJ3947" s="10"/>
      <c r="CK3947" s="10"/>
      <c r="CL3947" s="10"/>
      <c r="CM3947" s="10"/>
      <c r="CN3947" s="10"/>
      <c r="CO3947" s="10"/>
      <c r="CP3947" s="10"/>
      <c r="CQ3947" s="10"/>
      <c r="CR3947" s="10"/>
      <c r="CS3947" s="10"/>
      <c r="CT3947" s="10"/>
      <c r="CU3947" s="10"/>
      <c r="CV3947" s="9"/>
      <c r="CW3947" s="9"/>
      <c r="CX3947" s="9"/>
      <c r="CY3947" s="9"/>
    </row>
    <row r="3948" spans="31:103" ht="18" customHeight="1">
      <c r="AE3948" s="16"/>
      <c r="AF3948" s="16"/>
      <c r="AG3948" s="16"/>
      <c r="AH3948" s="16"/>
      <c r="AI3948" s="16"/>
      <c r="AJ3948" s="16"/>
      <c r="AK3948" s="16"/>
      <c r="AL3948" s="16"/>
      <c r="AM3948" s="16"/>
      <c r="AN3948" s="16"/>
      <c r="AO3948" s="16"/>
      <c r="AP3948" s="16"/>
      <c r="AQ3948" s="15"/>
      <c r="AV3948" s="9"/>
      <c r="AW3948" s="9"/>
      <c r="AX3948" s="9"/>
      <c r="AY3948" s="9"/>
      <c r="AZ3948" s="9"/>
      <c r="BA3948" s="9"/>
      <c r="BB3948" s="9"/>
      <c r="BC3948" s="9"/>
      <c r="BD3948" s="9"/>
      <c r="BE3948" s="9"/>
      <c r="BF3948" s="9"/>
      <c r="BG3948" s="9"/>
      <c r="BH3948" s="9"/>
      <c r="BI3948" s="9"/>
      <c r="BJ3948" s="9"/>
      <c r="BK3948" s="9"/>
      <c r="BL3948" s="9"/>
      <c r="BM3948" s="9"/>
      <c r="BN3948" s="9"/>
      <c r="BO3948" s="9"/>
      <c r="BP3948" s="9"/>
      <c r="BQ3948" s="9"/>
      <c r="BR3948" s="9"/>
      <c r="BS3948" s="9"/>
      <c r="BT3948" s="9"/>
      <c r="BU3948" s="9"/>
      <c r="BV3948" s="9"/>
      <c r="BW3948" s="9"/>
      <c r="CB3948" s="10"/>
      <c r="CC3948" s="10"/>
      <c r="CD3948" s="10"/>
      <c r="CE3948" s="10"/>
      <c r="CF3948" s="11"/>
      <c r="CG3948" s="11"/>
      <c r="CH3948" s="11"/>
      <c r="CI3948" s="11"/>
      <c r="CJ3948" s="10"/>
      <c r="CK3948" s="10"/>
      <c r="CL3948" s="10"/>
      <c r="CM3948" s="10"/>
      <c r="CN3948" s="10"/>
      <c r="CO3948" s="10"/>
      <c r="CP3948" s="10"/>
      <c r="CQ3948" s="10"/>
      <c r="CR3948" s="10"/>
      <c r="CS3948" s="10"/>
      <c r="CT3948" s="10"/>
      <c r="CU3948" s="10"/>
      <c r="CV3948" s="9"/>
      <c r="CW3948" s="9"/>
      <c r="CX3948" s="9"/>
      <c r="CY3948" s="9"/>
    </row>
    <row r="3949" spans="31:103" ht="18" customHeight="1">
      <c r="AE3949" s="16"/>
      <c r="AF3949" s="16"/>
      <c r="AG3949" s="16"/>
      <c r="AH3949" s="16"/>
      <c r="AI3949" s="16"/>
      <c r="AJ3949" s="16"/>
      <c r="AK3949" s="16"/>
      <c r="AL3949" s="16"/>
      <c r="AM3949" s="16"/>
      <c r="AN3949" s="16"/>
      <c r="AO3949" s="16"/>
      <c r="AP3949" s="16"/>
      <c r="AQ3949" s="15"/>
      <c r="AV3949" s="9"/>
      <c r="AW3949" s="9"/>
      <c r="AX3949" s="9"/>
      <c r="AY3949" s="9"/>
      <c r="AZ3949" s="9"/>
      <c r="BA3949" s="9"/>
      <c r="BB3949" s="9"/>
      <c r="BC3949" s="9"/>
      <c r="BD3949" s="9"/>
      <c r="BE3949" s="9"/>
      <c r="BF3949" s="9"/>
      <c r="BG3949" s="9"/>
      <c r="BH3949" s="9"/>
      <c r="BI3949" s="9"/>
      <c r="BJ3949" s="9"/>
      <c r="BK3949" s="9"/>
      <c r="BL3949" s="9"/>
      <c r="BM3949" s="9"/>
      <c r="BN3949" s="9"/>
      <c r="BO3949" s="9"/>
      <c r="BP3949" s="9"/>
      <c r="BQ3949" s="9"/>
      <c r="BR3949" s="9"/>
      <c r="BS3949" s="9"/>
      <c r="BT3949" s="9"/>
      <c r="BU3949" s="9"/>
      <c r="BV3949" s="9"/>
      <c r="BW3949" s="9"/>
      <c r="CB3949" s="10"/>
      <c r="CC3949" s="10"/>
      <c r="CD3949" s="10"/>
      <c r="CE3949" s="10"/>
      <c r="CF3949" s="11"/>
      <c r="CG3949" s="11"/>
      <c r="CH3949" s="11"/>
      <c r="CI3949" s="11"/>
      <c r="CJ3949" s="10"/>
      <c r="CK3949" s="10"/>
      <c r="CL3949" s="10"/>
      <c r="CM3949" s="10"/>
      <c r="CN3949" s="10"/>
      <c r="CO3949" s="10"/>
      <c r="CP3949" s="10"/>
      <c r="CQ3949" s="10"/>
      <c r="CR3949" s="10"/>
      <c r="CS3949" s="10"/>
      <c r="CT3949" s="10"/>
      <c r="CU3949" s="10"/>
      <c r="CV3949" s="9"/>
      <c r="CW3949" s="9"/>
      <c r="CX3949" s="9"/>
      <c r="CY3949" s="9"/>
    </row>
    <row r="3950" spans="31:103" ht="18" customHeight="1">
      <c r="AE3950" s="16"/>
      <c r="AF3950" s="16"/>
      <c r="AG3950" s="16"/>
      <c r="AH3950" s="16"/>
      <c r="AI3950" s="16"/>
      <c r="AJ3950" s="16"/>
      <c r="AK3950" s="16"/>
      <c r="AL3950" s="16"/>
      <c r="AM3950" s="16"/>
      <c r="AN3950" s="16"/>
      <c r="AO3950" s="16"/>
      <c r="AP3950" s="16"/>
      <c r="AQ3950" s="15"/>
      <c r="AV3950" s="9"/>
      <c r="AW3950" s="9"/>
      <c r="AX3950" s="9"/>
      <c r="AY3950" s="9"/>
      <c r="AZ3950" s="9"/>
      <c r="BA3950" s="9"/>
      <c r="BB3950" s="9"/>
      <c r="BC3950" s="9"/>
      <c r="BD3950" s="9"/>
      <c r="BE3950" s="9"/>
      <c r="BF3950" s="9"/>
      <c r="BG3950" s="9"/>
      <c r="BH3950" s="9"/>
      <c r="BI3950" s="9"/>
      <c r="BJ3950" s="9"/>
      <c r="BK3950" s="9"/>
      <c r="BL3950" s="9"/>
      <c r="BM3950" s="9"/>
      <c r="BN3950" s="9"/>
      <c r="BO3950" s="9"/>
      <c r="BP3950" s="9"/>
      <c r="BQ3950" s="9"/>
      <c r="BR3950" s="9"/>
      <c r="BS3950" s="9"/>
      <c r="BT3950" s="9"/>
      <c r="BU3950" s="9"/>
      <c r="BV3950" s="9"/>
      <c r="BW3950" s="9"/>
      <c r="CB3950" s="10"/>
      <c r="CC3950" s="10"/>
      <c r="CD3950" s="10"/>
      <c r="CE3950" s="10"/>
      <c r="CF3950" s="11"/>
      <c r="CG3950" s="11"/>
      <c r="CH3950" s="11"/>
      <c r="CI3950" s="11"/>
      <c r="CJ3950" s="10"/>
      <c r="CK3950" s="10"/>
      <c r="CL3950" s="10"/>
      <c r="CM3950" s="10"/>
      <c r="CN3950" s="10"/>
      <c r="CO3950" s="10"/>
      <c r="CP3950" s="10"/>
      <c r="CQ3950" s="10"/>
      <c r="CR3950" s="10"/>
      <c r="CS3950" s="10"/>
      <c r="CT3950" s="10"/>
      <c r="CU3950" s="10"/>
      <c r="CV3950" s="9"/>
      <c r="CW3950" s="9"/>
      <c r="CX3950" s="9"/>
      <c r="CY3950" s="9"/>
    </row>
    <row r="3951" spans="31:103" ht="18" customHeight="1">
      <c r="AE3951" s="16"/>
      <c r="AF3951" s="16"/>
      <c r="AG3951" s="16"/>
      <c r="AH3951" s="16"/>
      <c r="AI3951" s="16"/>
      <c r="AJ3951" s="16"/>
      <c r="AK3951" s="16"/>
      <c r="AL3951" s="16"/>
      <c r="AM3951" s="16"/>
      <c r="AN3951" s="16"/>
      <c r="AO3951" s="16"/>
      <c r="AP3951" s="16"/>
      <c r="AQ3951" s="15"/>
      <c r="AV3951" s="9"/>
      <c r="AW3951" s="9"/>
      <c r="AX3951" s="9"/>
      <c r="AY3951" s="9"/>
      <c r="AZ3951" s="9"/>
      <c r="BA3951" s="9"/>
      <c r="BB3951" s="9"/>
      <c r="BC3951" s="9"/>
      <c r="BD3951" s="9"/>
      <c r="BE3951" s="9"/>
      <c r="BF3951" s="9"/>
      <c r="BG3951" s="9"/>
      <c r="BH3951" s="9"/>
      <c r="BI3951" s="9"/>
      <c r="BJ3951" s="9"/>
      <c r="BK3951" s="9"/>
      <c r="BL3951" s="9"/>
      <c r="BM3951" s="9"/>
      <c r="BN3951" s="9"/>
      <c r="BO3951" s="9"/>
      <c r="BP3951" s="9"/>
      <c r="BQ3951" s="9"/>
      <c r="BR3951" s="9"/>
      <c r="BS3951" s="9"/>
      <c r="BT3951" s="9"/>
      <c r="BU3951" s="9"/>
      <c r="BV3951" s="9"/>
      <c r="BW3951" s="9"/>
      <c r="CB3951" s="10"/>
      <c r="CC3951" s="10"/>
      <c r="CD3951" s="10"/>
      <c r="CE3951" s="10"/>
      <c r="CF3951" s="11"/>
      <c r="CG3951" s="11"/>
      <c r="CH3951" s="11"/>
      <c r="CI3951" s="11"/>
      <c r="CJ3951" s="10"/>
      <c r="CK3951" s="10"/>
      <c r="CL3951" s="10"/>
      <c r="CM3951" s="10"/>
      <c r="CN3951" s="10"/>
      <c r="CO3951" s="10"/>
      <c r="CP3951" s="10"/>
      <c r="CQ3951" s="10"/>
      <c r="CR3951" s="10"/>
      <c r="CS3951" s="10"/>
      <c r="CT3951" s="10"/>
      <c r="CU3951" s="10"/>
      <c r="CV3951" s="9"/>
      <c r="CW3951" s="9"/>
      <c r="CX3951" s="9"/>
      <c r="CY3951" s="9"/>
    </row>
    <row r="3952" spans="31:103" ht="18" customHeight="1">
      <c r="AE3952" s="16"/>
      <c r="AF3952" s="16"/>
      <c r="AG3952" s="16"/>
      <c r="AH3952" s="16"/>
      <c r="AI3952" s="16"/>
      <c r="AJ3952" s="16"/>
      <c r="AK3952" s="16"/>
      <c r="AL3952" s="16"/>
      <c r="AM3952" s="16"/>
      <c r="AN3952" s="16"/>
      <c r="AO3952" s="16"/>
      <c r="AP3952" s="16"/>
      <c r="AQ3952" s="15"/>
      <c r="AV3952" s="9"/>
      <c r="AW3952" s="9"/>
      <c r="AX3952" s="9"/>
      <c r="AY3952" s="9"/>
      <c r="AZ3952" s="9"/>
      <c r="BA3952" s="9"/>
      <c r="BB3952" s="9"/>
      <c r="BC3952" s="9"/>
      <c r="BD3952" s="9"/>
      <c r="BE3952" s="9"/>
      <c r="BF3952" s="9"/>
      <c r="BG3952" s="9"/>
      <c r="BH3952" s="9"/>
      <c r="BI3952" s="9"/>
      <c r="BJ3952" s="9"/>
      <c r="BK3952" s="9"/>
      <c r="BL3952" s="9"/>
      <c r="BM3952" s="9"/>
      <c r="BN3952" s="9"/>
      <c r="BO3952" s="9"/>
      <c r="BP3952" s="9"/>
      <c r="BQ3952" s="9"/>
      <c r="BR3952" s="9"/>
      <c r="BS3952" s="9"/>
      <c r="BT3952" s="9"/>
      <c r="BU3952" s="9"/>
      <c r="BV3952" s="9"/>
      <c r="BW3952" s="9"/>
      <c r="CB3952" s="10"/>
      <c r="CC3952" s="10"/>
      <c r="CD3952" s="10"/>
      <c r="CE3952" s="10"/>
      <c r="CF3952" s="11"/>
      <c r="CG3952" s="11"/>
      <c r="CH3952" s="11"/>
      <c r="CI3952" s="11"/>
      <c r="CJ3952" s="10"/>
      <c r="CK3952" s="10"/>
      <c r="CL3952" s="10"/>
      <c r="CM3952" s="10"/>
      <c r="CN3952" s="10"/>
      <c r="CO3952" s="10"/>
      <c r="CP3952" s="10"/>
      <c r="CQ3952" s="10"/>
      <c r="CR3952" s="10"/>
      <c r="CS3952" s="10"/>
      <c r="CT3952" s="10"/>
      <c r="CU3952" s="10"/>
      <c r="CV3952" s="9"/>
      <c r="CW3952" s="9"/>
      <c r="CX3952" s="9"/>
      <c r="CY3952" s="9"/>
    </row>
    <row r="3953" spans="31:103" ht="18" customHeight="1">
      <c r="AE3953" s="16"/>
      <c r="AF3953" s="16"/>
      <c r="AG3953" s="16"/>
      <c r="AH3953" s="16"/>
      <c r="AI3953" s="16"/>
      <c r="AJ3953" s="16"/>
      <c r="AK3953" s="16"/>
      <c r="AL3953" s="16"/>
      <c r="AM3953" s="16"/>
      <c r="AN3953" s="16"/>
      <c r="AO3953" s="16"/>
      <c r="AP3953" s="16"/>
      <c r="AQ3953" s="15"/>
      <c r="AV3953" s="9"/>
      <c r="AW3953" s="9"/>
      <c r="AX3953" s="9"/>
      <c r="AY3953" s="9"/>
      <c r="AZ3953" s="9"/>
      <c r="BA3953" s="9"/>
      <c r="BB3953" s="9"/>
      <c r="BC3953" s="9"/>
      <c r="BD3953" s="9"/>
      <c r="BE3953" s="9"/>
      <c r="BF3953" s="9"/>
      <c r="BG3953" s="9"/>
      <c r="BH3953" s="9"/>
      <c r="BI3953" s="9"/>
      <c r="BJ3953" s="9"/>
      <c r="BK3953" s="9"/>
      <c r="BL3953" s="9"/>
      <c r="BM3953" s="9"/>
      <c r="BN3953" s="9"/>
      <c r="BO3953" s="9"/>
      <c r="BP3953" s="9"/>
      <c r="BQ3953" s="9"/>
      <c r="BR3953" s="9"/>
      <c r="BS3953" s="9"/>
      <c r="BT3953" s="9"/>
      <c r="BU3953" s="9"/>
      <c r="BV3953" s="9"/>
      <c r="BW3953" s="9"/>
      <c r="CB3953" s="10"/>
      <c r="CC3953" s="10"/>
      <c r="CD3953" s="10"/>
      <c r="CE3953" s="10"/>
      <c r="CF3953" s="11"/>
      <c r="CG3953" s="11"/>
      <c r="CH3953" s="11"/>
      <c r="CI3953" s="11"/>
      <c r="CJ3953" s="10"/>
      <c r="CK3953" s="10"/>
      <c r="CL3953" s="10"/>
      <c r="CM3953" s="10"/>
      <c r="CN3953" s="10"/>
      <c r="CO3953" s="10"/>
      <c r="CP3953" s="10"/>
      <c r="CQ3953" s="10"/>
      <c r="CR3953" s="10"/>
      <c r="CS3953" s="10"/>
      <c r="CT3953" s="10"/>
      <c r="CU3953" s="10"/>
      <c r="CV3953" s="9"/>
      <c r="CW3953" s="9"/>
      <c r="CX3953" s="9"/>
      <c r="CY3953" s="9"/>
    </row>
    <row r="3954" spans="31:103" ht="18" customHeight="1">
      <c r="AE3954" s="16"/>
      <c r="AF3954" s="16"/>
      <c r="AG3954" s="16"/>
      <c r="AH3954" s="16"/>
      <c r="AI3954" s="16"/>
      <c r="AJ3954" s="16"/>
      <c r="AK3954" s="16"/>
      <c r="AL3954" s="16"/>
      <c r="AM3954" s="16"/>
      <c r="AN3954" s="16"/>
      <c r="AO3954" s="16"/>
      <c r="AP3954" s="16"/>
      <c r="AQ3954" s="15"/>
      <c r="AV3954" s="9"/>
      <c r="AW3954" s="9"/>
      <c r="AX3954" s="9"/>
      <c r="AY3954" s="9"/>
      <c r="AZ3954" s="9"/>
      <c r="BA3954" s="9"/>
      <c r="BB3954" s="9"/>
      <c r="BC3954" s="9"/>
      <c r="BD3954" s="9"/>
      <c r="BE3954" s="9"/>
      <c r="BF3954" s="9"/>
      <c r="BG3954" s="9"/>
      <c r="BH3954" s="9"/>
      <c r="BI3954" s="9"/>
      <c r="BJ3954" s="9"/>
      <c r="BK3954" s="9"/>
      <c r="BL3954" s="9"/>
      <c r="BM3954" s="9"/>
      <c r="BN3954" s="9"/>
      <c r="BO3954" s="9"/>
      <c r="BP3954" s="9"/>
      <c r="BQ3954" s="9"/>
      <c r="BR3954" s="9"/>
      <c r="BS3954" s="9"/>
      <c r="BT3954" s="9"/>
      <c r="BU3954" s="9"/>
      <c r="BV3954" s="9"/>
      <c r="BW3954" s="9"/>
      <c r="CB3954" s="10"/>
      <c r="CC3954" s="10"/>
      <c r="CD3954" s="10"/>
      <c r="CE3954" s="10"/>
      <c r="CF3954" s="11"/>
      <c r="CG3954" s="11"/>
      <c r="CH3954" s="11"/>
      <c r="CI3954" s="11"/>
      <c r="CJ3954" s="10"/>
      <c r="CK3954" s="10"/>
      <c r="CL3954" s="10"/>
      <c r="CM3954" s="10"/>
      <c r="CN3954" s="10"/>
      <c r="CO3954" s="10"/>
      <c r="CP3954" s="10"/>
      <c r="CQ3954" s="10"/>
      <c r="CR3954" s="10"/>
      <c r="CS3954" s="10"/>
      <c r="CT3954" s="10"/>
      <c r="CU3954" s="10"/>
      <c r="CV3954" s="9"/>
      <c r="CW3954" s="9"/>
      <c r="CX3954" s="9"/>
      <c r="CY3954" s="9"/>
    </row>
    <row r="3955" spans="31:103" ht="18" customHeight="1">
      <c r="AE3955" s="16"/>
      <c r="AF3955" s="16"/>
      <c r="AG3955" s="16"/>
      <c r="AH3955" s="16"/>
      <c r="AI3955" s="16"/>
      <c r="AJ3955" s="16"/>
      <c r="AK3955" s="16"/>
      <c r="AL3955" s="16"/>
      <c r="AM3955" s="16"/>
      <c r="AN3955" s="16"/>
      <c r="AO3955" s="16"/>
      <c r="AP3955" s="16"/>
      <c r="AQ3955" s="15"/>
      <c r="AV3955" s="9"/>
      <c r="AW3955" s="9"/>
      <c r="AX3955" s="9"/>
      <c r="AY3955" s="9"/>
      <c r="AZ3955" s="9"/>
      <c r="BA3955" s="9"/>
      <c r="BB3955" s="9"/>
      <c r="BC3955" s="9"/>
      <c r="BD3955" s="9"/>
      <c r="BE3955" s="9"/>
      <c r="BF3955" s="9"/>
      <c r="BG3955" s="9"/>
      <c r="BH3955" s="9"/>
      <c r="BI3955" s="9"/>
      <c r="BJ3955" s="9"/>
      <c r="BK3955" s="9"/>
      <c r="BL3955" s="9"/>
      <c r="BM3955" s="9"/>
      <c r="BN3955" s="9"/>
      <c r="BO3955" s="9"/>
      <c r="BP3955" s="9"/>
      <c r="BQ3955" s="9"/>
      <c r="BR3955" s="9"/>
      <c r="BS3955" s="9"/>
      <c r="BT3955" s="9"/>
      <c r="BU3955" s="9"/>
      <c r="BV3955" s="9"/>
      <c r="BW3955" s="9"/>
      <c r="CB3955" s="10"/>
      <c r="CC3955" s="10"/>
      <c r="CD3955" s="10"/>
      <c r="CE3955" s="10"/>
      <c r="CF3955" s="11"/>
      <c r="CG3955" s="11"/>
      <c r="CH3955" s="11"/>
      <c r="CI3955" s="11"/>
      <c r="CJ3955" s="10"/>
      <c r="CK3955" s="10"/>
      <c r="CL3955" s="10"/>
      <c r="CM3955" s="10"/>
      <c r="CN3955" s="10"/>
      <c r="CO3955" s="10"/>
      <c r="CP3955" s="10"/>
      <c r="CQ3955" s="10"/>
      <c r="CR3955" s="10"/>
      <c r="CS3955" s="10"/>
      <c r="CT3955" s="10"/>
      <c r="CU3955" s="10"/>
      <c r="CV3955" s="9"/>
      <c r="CW3955" s="9"/>
      <c r="CX3955" s="9"/>
      <c r="CY3955" s="9"/>
    </row>
    <row r="3956" spans="31:103" ht="18" customHeight="1">
      <c r="AE3956" s="16"/>
      <c r="AF3956" s="16"/>
      <c r="AG3956" s="16"/>
      <c r="AH3956" s="16"/>
      <c r="AI3956" s="16"/>
      <c r="AJ3956" s="16"/>
      <c r="AK3956" s="16"/>
      <c r="AL3956" s="16"/>
      <c r="AM3956" s="16"/>
      <c r="AN3956" s="16"/>
      <c r="AO3956" s="16"/>
      <c r="AP3956" s="16"/>
      <c r="AQ3956" s="15"/>
      <c r="AV3956" s="9"/>
      <c r="AW3956" s="9"/>
      <c r="AX3956" s="9"/>
      <c r="AY3956" s="9"/>
      <c r="AZ3956" s="9"/>
      <c r="BA3956" s="9"/>
      <c r="BB3956" s="9"/>
      <c r="BC3956" s="9"/>
      <c r="BD3956" s="9"/>
      <c r="BE3956" s="9"/>
      <c r="BF3956" s="9"/>
      <c r="BG3956" s="9"/>
      <c r="BH3956" s="9"/>
      <c r="BI3956" s="9"/>
      <c r="BJ3956" s="9"/>
      <c r="BK3956" s="9"/>
      <c r="BL3956" s="9"/>
      <c r="BM3956" s="9"/>
      <c r="BN3956" s="9"/>
      <c r="BO3956" s="9"/>
      <c r="BP3956" s="9"/>
      <c r="BQ3956" s="9"/>
      <c r="BR3956" s="9"/>
      <c r="BS3956" s="9"/>
      <c r="BT3956" s="9"/>
      <c r="BU3956" s="9"/>
      <c r="BV3956" s="9"/>
      <c r="BW3956" s="9"/>
      <c r="CB3956" s="10"/>
      <c r="CC3956" s="10"/>
      <c r="CD3956" s="10"/>
      <c r="CE3956" s="10"/>
      <c r="CF3956" s="11"/>
      <c r="CG3956" s="11"/>
      <c r="CH3956" s="11"/>
      <c r="CI3956" s="11"/>
      <c r="CJ3956" s="10"/>
      <c r="CK3956" s="10"/>
      <c r="CL3956" s="10"/>
      <c r="CM3956" s="10"/>
      <c r="CN3956" s="10"/>
      <c r="CO3956" s="10"/>
      <c r="CP3956" s="10"/>
      <c r="CQ3956" s="10"/>
      <c r="CR3956" s="10"/>
      <c r="CS3956" s="10"/>
      <c r="CT3956" s="10"/>
      <c r="CU3956" s="10"/>
      <c r="CV3956" s="9"/>
      <c r="CW3956" s="9"/>
      <c r="CX3956" s="9"/>
      <c r="CY3956" s="9"/>
    </row>
    <row r="3957" spans="31:103" ht="18" customHeight="1">
      <c r="AE3957" s="16"/>
      <c r="AF3957" s="16"/>
      <c r="AG3957" s="16"/>
      <c r="AH3957" s="16"/>
      <c r="AI3957" s="16"/>
      <c r="AJ3957" s="16"/>
      <c r="AK3957" s="16"/>
      <c r="AL3957" s="16"/>
      <c r="AM3957" s="16"/>
      <c r="AN3957" s="16"/>
      <c r="AO3957" s="16"/>
      <c r="AP3957" s="16"/>
      <c r="AQ3957" s="15"/>
      <c r="AV3957" s="9"/>
      <c r="AW3957" s="9"/>
      <c r="AX3957" s="9"/>
      <c r="AY3957" s="9"/>
      <c r="AZ3957" s="9"/>
      <c r="BA3957" s="9"/>
      <c r="BB3957" s="9"/>
      <c r="BC3957" s="9"/>
      <c r="BD3957" s="9"/>
      <c r="BE3957" s="9"/>
      <c r="BF3957" s="9"/>
      <c r="BG3957" s="9"/>
      <c r="BH3957" s="9"/>
      <c r="BI3957" s="9"/>
      <c r="BJ3957" s="9"/>
      <c r="BK3957" s="9"/>
      <c r="BL3957" s="9"/>
      <c r="BM3957" s="9"/>
      <c r="BN3957" s="9"/>
      <c r="BO3957" s="9"/>
      <c r="BP3957" s="9"/>
      <c r="BQ3957" s="9"/>
      <c r="BR3957" s="9"/>
      <c r="BS3957" s="9"/>
      <c r="BT3957" s="9"/>
      <c r="BU3957" s="9"/>
      <c r="BV3957" s="9"/>
      <c r="BW3957" s="9"/>
      <c r="CB3957" s="10"/>
      <c r="CC3957" s="10"/>
      <c r="CD3957" s="10"/>
      <c r="CE3957" s="10"/>
      <c r="CF3957" s="11"/>
      <c r="CG3957" s="11"/>
      <c r="CH3957" s="11"/>
      <c r="CI3957" s="11"/>
      <c r="CJ3957" s="10"/>
      <c r="CK3957" s="10"/>
      <c r="CL3957" s="10"/>
      <c r="CM3957" s="10"/>
      <c r="CN3957" s="10"/>
      <c r="CO3957" s="10"/>
      <c r="CP3957" s="10"/>
      <c r="CQ3957" s="10"/>
      <c r="CR3957" s="10"/>
      <c r="CS3957" s="10"/>
      <c r="CT3957" s="10"/>
      <c r="CU3957" s="10"/>
      <c r="CV3957" s="9"/>
      <c r="CW3957" s="9"/>
      <c r="CX3957" s="9"/>
      <c r="CY3957" s="9"/>
    </row>
    <row r="3958" spans="31:103" ht="18" customHeight="1">
      <c r="AE3958" s="16"/>
      <c r="AF3958" s="16"/>
      <c r="AG3958" s="16"/>
      <c r="AH3958" s="16"/>
      <c r="AI3958" s="16"/>
      <c r="AJ3958" s="16"/>
      <c r="AK3958" s="16"/>
      <c r="AL3958" s="16"/>
      <c r="AM3958" s="16"/>
      <c r="AN3958" s="16"/>
      <c r="AO3958" s="16"/>
      <c r="AP3958" s="16"/>
      <c r="AQ3958" s="15"/>
      <c r="AV3958" s="9"/>
      <c r="AW3958" s="9"/>
      <c r="AX3958" s="9"/>
      <c r="AY3958" s="9"/>
      <c r="AZ3958" s="9"/>
      <c r="BA3958" s="9"/>
      <c r="BB3958" s="9"/>
      <c r="BC3958" s="9"/>
      <c r="BD3958" s="9"/>
      <c r="BE3958" s="9"/>
      <c r="BF3958" s="9"/>
      <c r="BG3958" s="9"/>
      <c r="BH3958" s="9"/>
      <c r="BI3958" s="9"/>
      <c r="BJ3958" s="9"/>
      <c r="BK3958" s="9"/>
      <c r="BL3958" s="9"/>
      <c r="BM3958" s="9"/>
      <c r="BN3958" s="9"/>
      <c r="BO3958" s="9"/>
      <c r="BP3958" s="9"/>
      <c r="BQ3958" s="9"/>
      <c r="BR3958" s="9"/>
      <c r="BS3958" s="9"/>
      <c r="BT3958" s="9"/>
      <c r="BU3958" s="9"/>
      <c r="BV3958" s="9"/>
      <c r="BW3958" s="9"/>
      <c r="CB3958" s="10"/>
      <c r="CC3958" s="10"/>
      <c r="CD3958" s="10"/>
      <c r="CE3958" s="10"/>
      <c r="CF3958" s="11"/>
      <c r="CG3958" s="11"/>
      <c r="CH3958" s="11"/>
      <c r="CI3958" s="11"/>
      <c r="CJ3958" s="10"/>
      <c r="CK3958" s="10"/>
      <c r="CL3958" s="10"/>
      <c r="CM3958" s="10"/>
      <c r="CN3958" s="10"/>
      <c r="CO3958" s="10"/>
      <c r="CP3958" s="10"/>
      <c r="CQ3958" s="10"/>
      <c r="CR3958" s="10"/>
      <c r="CS3958" s="10"/>
      <c r="CT3958" s="10"/>
      <c r="CU3958" s="10"/>
      <c r="CV3958" s="9"/>
      <c r="CW3958" s="9"/>
      <c r="CX3958" s="9"/>
      <c r="CY3958" s="9"/>
    </row>
    <row r="3959" spans="31:103" ht="18" customHeight="1">
      <c r="AE3959" s="16"/>
      <c r="AF3959" s="16"/>
      <c r="AG3959" s="16"/>
      <c r="AH3959" s="16"/>
      <c r="AI3959" s="16"/>
      <c r="AJ3959" s="16"/>
      <c r="AK3959" s="16"/>
      <c r="AL3959" s="16"/>
      <c r="AM3959" s="16"/>
      <c r="AN3959" s="16"/>
      <c r="AO3959" s="16"/>
      <c r="AP3959" s="16"/>
      <c r="AQ3959" s="15"/>
      <c r="AV3959" s="9"/>
      <c r="AW3959" s="9"/>
      <c r="AX3959" s="9"/>
      <c r="AY3959" s="9"/>
      <c r="AZ3959" s="9"/>
      <c r="BA3959" s="9"/>
      <c r="BB3959" s="9"/>
      <c r="BC3959" s="9"/>
      <c r="BD3959" s="9"/>
      <c r="BE3959" s="9"/>
      <c r="BF3959" s="9"/>
      <c r="BG3959" s="9"/>
      <c r="BH3959" s="9"/>
      <c r="BI3959" s="9"/>
      <c r="BJ3959" s="9"/>
      <c r="BK3959" s="9"/>
      <c r="BL3959" s="9"/>
      <c r="BM3959" s="9"/>
      <c r="BN3959" s="9"/>
      <c r="BO3959" s="9"/>
      <c r="BP3959" s="9"/>
      <c r="BQ3959" s="9"/>
      <c r="BR3959" s="9"/>
      <c r="BS3959" s="9"/>
      <c r="BT3959" s="9"/>
      <c r="BU3959" s="9"/>
      <c r="BV3959" s="9"/>
      <c r="BW3959" s="9"/>
      <c r="CB3959" s="10"/>
      <c r="CC3959" s="10"/>
      <c r="CD3959" s="10"/>
      <c r="CE3959" s="10"/>
      <c r="CF3959" s="11"/>
      <c r="CG3959" s="11"/>
      <c r="CH3959" s="11"/>
      <c r="CI3959" s="11"/>
      <c r="CJ3959" s="10"/>
      <c r="CK3959" s="10"/>
      <c r="CL3959" s="10"/>
      <c r="CM3959" s="10"/>
      <c r="CN3959" s="10"/>
      <c r="CO3959" s="10"/>
      <c r="CP3959" s="10"/>
      <c r="CQ3959" s="10"/>
      <c r="CR3959" s="10"/>
      <c r="CS3959" s="10"/>
      <c r="CT3959" s="10"/>
      <c r="CU3959" s="10"/>
      <c r="CV3959" s="9"/>
      <c r="CW3959" s="9"/>
      <c r="CX3959" s="9"/>
      <c r="CY3959" s="9"/>
    </row>
    <row r="3960" spans="31:103" ht="18" customHeight="1">
      <c r="AE3960" s="16"/>
      <c r="AF3960" s="16"/>
      <c r="AG3960" s="16"/>
      <c r="AH3960" s="16"/>
      <c r="AI3960" s="16"/>
      <c r="AJ3960" s="16"/>
      <c r="AK3960" s="16"/>
      <c r="AL3960" s="16"/>
      <c r="AM3960" s="16"/>
      <c r="AN3960" s="16"/>
      <c r="AO3960" s="16"/>
      <c r="AP3960" s="16"/>
      <c r="AQ3960" s="15"/>
      <c r="AV3960" s="9"/>
      <c r="AW3960" s="9"/>
      <c r="AX3960" s="9"/>
      <c r="AY3960" s="9"/>
      <c r="AZ3960" s="9"/>
      <c r="BA3960" s="9"/>
      <c r="BB3960" s="9"/>
      <c r="BC3960" s="9"/>
      <c r="BD3960" s="9"/>
      <c r="BE3960" s="9"/>
      <c r="BF3960" s="9"/>
      <c r="BG3960" s="9"/>
      <c r="BH3960" s="9"/>
      <c r="BI3960" s="9"/>
      <c r="BJ3960" s="9"/>
      <c r="BK3960" s="9"/>
      <c r="BL3960" s="9"/>
      <c r="BM3960" s="9"/>
      <c r="BN3960" s="9"/>
      <c r="BO3960" s="9"/>
      <c r="BP3960" s="9"/>
      <c r="BQ3960" s="9"/>
      <c r="BR3960" s="9"/>
      <c r="BS3960" s="9"/>
      <c r="BT3960" s="9"/>
      <c r="BU3960" s="9"/>
      <c r="BV3960" s="9"/>
      <c r="BW3960" s="9"/>
      <c r="CB3960" s="10"/>
      <c r="CC3960" s="10"/>
      <c r="CD3960" s="10"/>
      <c r="CE3960" s="10"/>
      <c r="CF3960" s="11"/>
      <c r="CG3960" s="11"/>
      <c r="CH3960" s="11"/>
      <c r="CI3960" s="11"/>
      <c r="CJ3960" s="10"/>
      <c r="CK3960" s="10"/>
      <c r="CL3960" s="10"/>
      <c r="CM3960" s="10"/>
      <c r="CN3960" s="10"/>
      <c r="CO3960" s="10"/>
      <c r="CP3960" s="10"/>
      <c r="CQ3960" s="10"/>
      <c r="CR3960" s="10"/>
      <c r="CS3960" s="10"/>
      <c r="CT3960" s="10"/>
      <c r="CU3960" s="10"/>
      <c r="CV3960" s="9"/>
      <c r="CW3960" s="9"/>
      <c r="CX3960" s="9"/>
      <c r="CY3960" s="9"/>
    </row>
    <row r="3961" spans="31:103" ht="18" customHeight="1">
      <c r="AE3961" s="16"/>
      <c r="AF3961" s="16"/>
      <c r="AG3961" s="16"/>
      <c r="AH3961" s="16"/>
      <c r="AI3961" s="16"/>
      <c r="AJ3961" s="16"/>
      <c r="AK3961" s="16"/>
      <c r="AL3961" s="16"/>
      <c r="AM3961" s="16"/>
      <c r="AN3961" s="16"/>
      <c r="AO3961" s="16"/>
      <c r="AP3961" s="16"/>
      <c r="AQ3961" s="15"/>
      <c r="AV3961" s="9"/>
      <c r="AW3961" s="9"/>
      <c r="AX3961" s="9"/>
      <c r="AY3961" s="9"/>
      <c r="AZ3961" s="9"/>
      <c r="BA3961" s="9"/>
      <c r="BB3961" s="9"/>
      <c r="BC3961" s="9"/>
      <c r="BD3961" s="9"/>
      <c r="BE3961" s="9"/>
      <c r="BF3961" s="9"/>
      <c r="BG3961" s="9"/>
      <c r="BH3961" s="9"/>
      <c r="BI3961" s="9"/>
      <c r="BJ3961" s="9"/>
      <c r="BK3961" s="9"/>
      <c r="BL3961" s="9"/>
      <c r="BM3961" s="9"/>
      <c r="BN3961" s="9"/>
      <c r="BO3961" s="9"/>
      <c r="BP3961" s="9"/>
      <c r="BQ3961" s="9"/>
      <c r="BR3961" s="9"/>
      <c r="BS3961" s="9"/>
      <c r="BT3961" s="9"/>
      <c r="BU3961" s="9"/>
      <c r="BV3961" s="9"/>
      <c r="BW3961" s="9"/>
      <c r="CB3961" s="10"/>
      <c r="CC3961" s="10"/>
      <c r="CD3961" s="10"/>
      <c r="CE3961" s="10"/>
      <c r="CF3961" s="11"/>
      <c r="CG3961" s="11"/>
      <c r="CH3961" s="11"/>
      <c r="CI3961" s="11"/>
      <c r="CJ3961" s="10"/>
      <c r="CK3961" s="10"/>
      <c r="CL3961" s="10"/>
      <c r="CM3961" s="10"/>
      <c r="CN3961" s="10"/>
      <c r="CO3961" s="10"/>
      <c r="CP3961" s="10"/>
      <c r="CQ3961" s="10"/>
      <c r="CR3961" s="10"/>
      <c r="CS3961" s="10"/>
      <c r="CT3961" s="10"/>
      <c r="CU3961" s="10"/>
      <c r="CV3961" s="9"/>
      <c r="CW3961" s="9"/>
      <c r="CX3961" s="9"/>
      <c r="CY3961" s="9"/>
    </row>
    <row r="3962" spans="31:103" ht="18" customHeight="1">
      <c r="AE3962" s="16"/>
      <c r="AF3962" s="16"/>
      <c r="AG3962" s="16"/>
      <c r="AH3962" s="16"/>
      <c r="AI3962" s="16"/>
      <c r="AJ3962" s="16"/>
      <c r="AK3962" s="16"/>
      <c r="AL3962" s="16"/>
      <c r="AM3962" s="16"/>
      <c r="AN3962" s="16"/>
      <c r="AO3962" s="16"/>
      <c r="AP3962" s="16"/>
      <c r="AQ3962" s="15"/>
      <c r="AV3962" s="9"/>
      <c r="AW3962" s="9"/>
      <c r="AX3962" s="9"/>
      <c r="AY3962" s="9"/>
      <c r="AZ3962" s="9"/>
      <c r="BA3962" s="9"/>
      <c r="BB3962" s="9"/>
      <c r="BC3962" s="9"/>
      <c r="BD3962" s="9"/>
      <c r="BE3962" s="9"/>
      <c r="BF3962" s="9"/>
      <c r="BG3962" s="9"/>
      <c r="BH3962" s="9"/>
      <c r="BI3962" s="9"/>
      <c r="BJ3962" s="9"/>
      <c r="BK3962" s="9"/>
      <c r="BL3962" s="9"/>
      <c r="BM3962" s="9"/>
      <c r="BN3962" s="9"/>
      <c r="BO3962" s="9"/>
      <c r="BP3962" s="9"/>
      <c r="BQ3962" s="9"/>
      <c r="BR3962" s="9"/>
      <c r="BS3962" s="9"/>
      <c r="BT3962" s="9"/>
      <c r="BU3962" s="9"/>
      <c r="BV3962" s="9"/>
      <c r="BW3962" s="9"/>
      <c r="CB3962" s="10"/>
      <c r="CC3962" s="10"/>
      <c r="CD3962" s="10"/>
      <c r="CE3962" s="10"/>
      <c r="CF3962" s="11"/>
      <c r="CG3962" s="11"/>
      <c r="CH3962" s="11"/>
      <c r="CI3962" s="11"/>
      <c r="CJ3962" s="10"/>
      <c r="CK3962" s="10"/>
      <c r="CL3962" s="10"/>
      <c r="CM3962" s="10"/>
      <c r="CN3962" s="10"/>
      <c r="CO3962" s="10"/>
      <c r="CP3962" s="10"/>
      <c r="CQ3962" s="10"/>
      <c r="CR3962" s="10"/>
      <c r="CS3962" s="10"/>
      <c r="CT3962" s="10"/>
      <c r="CU3962" s="10"/>
      <c r="CV3962" s="9"/>
      <c r="CW3962" s="9"/>
      <c r="CX3962" s="9"/>
      <c r="CY3962" s="9"/>
    </row>
    <row r="3963" spans="31:103" ht="18" customHeight="1">
      <c r="AE3963" s="16"/>
      <c r="AF3963" s="16"/>
      <c r="AG3963" s="16"/>
      <c r="AH3963" s="16"/>
      <c r="AI3963" s="16"/>
      <c r="AJ3963" s="16"/>
      <c r="AK3963" s="16"/>
      <c r="AL3963" s="16"/>
      <c r="AM3963" s="16"/>
      <c r="AN3963" s="16"/>
      <c r="AO3963" s="16"/>
      <c r="AP3963" s="16"/>
      <c r="AQ3963" s="15"/>
      <c r="AV3963" s="9"/>
      <c r="AW3963" s="9"/>
      <c r="AX3963" s="9"/>
      <c r="AY3963" s="9"/>
      <c r="AZ3963" s="9"/>
      <c r="BA3963" s="9"/>
      <c r="BB3963" s="9"/>
      <c r="BC3963" s="9"/>
      <c r="BD3963" s="9"/>
      <c r="BE3963" s="9"/>
      <c r="BF3963" s="9"/>
      <c r="BG3963" s="9"/>
      <c r="BH3963" s="9"/>
      <c r="BI3963" s="9"/>
      <c r="BJ3963" s="9"/>
      <c r="BK3963" s="9"/>
      <c r="BL3963" s="9"/>
      <c r="BM3963" s="9"/>
      <c r="BN3963" s="9"/>
      <c r="BO3963" s="9"/>
      <c r="BP3963" s="9"/>
      <c r="BQ3963" s="9"/>
      <c r="BR3963" s="9"/>
      <c r="BS3963" s="9"/>
      <c r="BT3963" s="9"/>
      <c r="BU3963" s="9"/>
      <c r="BV3963" s="9"/>
      <c r="BW3963" s="9"/>
      <c r="CB3963" s="10"/>
      <c r="CC3963" s="10"/>
      <c r="CD3963" s="10"/>
      <c r="CE3963" s="10"/>
      <c r="CF3963" s="11"/>
      <c r="CG3963" s="11"/>
      <c r="CH3963" s="11"/>
      <c r="CI3963" s="11"/>
      <c r="CJ3963" s="10"/>
      <c r="CK3963" s="10"/>
      <c r="CL3963" s="10"/>
      <c r="CM3963" s="10"/>
      <c r="CN3963" s="10"/>
      <c r="CO3963" s="10"/>
      <c r="CP3963" s="10"/>
      <c r="CQ3963" s="10"/>
      <c r="CR3963" s="10"/>
      <c r="CS3963" s="10"/>
      <c r="CT3963" s="10"/>
      <c r="CU3963" s="10"/>
      <c r="CV3963" s="9"/>
      <c r="CW3963" s="9"/>
      <c r="CX3963" s="9"/>
      <c r="CY3963" s="9"/>
    </row>
    <row r="3964" spans="31:103" ht="18" customHeight="1">
      <c r="AE3964" s="16"/>
      <c r="AF3964" s="16"/>
      <c r="AG3964" s="16"/>
      <c r="AH3964" s="16"/>
      <c r="AI3964" s="16"/>
      <c r="AJ3964" s="16"/>
      <c r="AK3964" s="16"/>
      <c r="AL3964" s="16"/>
      <c r="AM3964" s="16"/>
      <c r="AN3964" s="16"/>
      <c r="AO3964" s="16"/>
      <c r="AP3964" s="16"/>
      <c r="AQ3964" s="15"/>
      <c r="AV3964" s="9"/>
      <c r="AW3964" s="9"/>
      <c r="AX3964" s="9"/>
      <c r="AY3964" s="9"/>
      <c r="AZ3964" s="9"/>
      <c r="BA3964" s="9"/>
      <c r="BB3964" s="9"/>
      <c r="BC3964" s="9"/>
      <c r="BD3964" s="9"/>
      <c r="BE3964" s="9"/>
      <c r="BF3964" s="9"/>
      <c r="BG3964" s="9"/>
      <c r="BH3964" s="9"/>
      <c r="BI3964" s="9"/>
      <c r="BJ3964" s="9"/>
      <c r="BK3964" s="9"/>
      <c r="BL3964" s="9"/>
      <c r="BM3964" s="9"/>
      <c r="BN3964" s="9"/>
      <c r="BO3964" s="9"/>
      <c r="BP3964" s="9"/>
      <c r="BQ3964" s="9"/>
      <c r="BR3964" s="9"/>
      <c r="BS3964" s="9"/>
      <c r="BT3964" s="9"/>
      <c r="BU3964" s="9"/>
      <c r="BV3964" s="9"/>
      <c r="BW3964" s="9"/>
      <c r="CB3964" s="10"/>
      <c r="CC3964" s="10"/>
      <c r="CD3964" s="10"/>
      <c r="CE3964" s="10"/>
      <c r="CF3964" s="11"/>
      <c r="CG3964" s="11"/>
      <c r="CH3964" s="11"/>
      <c r="CI3964" s="11"/>
      <c r="CJ3964" s="10"/>
      <c r="CK3964" s="10"/>
      <c r="CL3964" s="10"/>
      <c r="CM3964" s="10"/>
      <c r="CN3964" s="10"/>
      <c r="CO3964" s="10"/>
      <c r="CP3964" s="10"/>
      <c r="CQ3964" s="10"/>
      <c r="CR3964" s="10"/>
      <c r="CS3964" s="10"/>
      <c r="CT3964" s="10"/>
      <c r="CU3964" s="10"/>
      <c r="CV3964" s="9"/>
      <c r="CW3964" s="9"/>
      <c r="CX3964" s="9"/>
      <c r="CY3964" s="9"/>
    </row>
    <row r="3965" spans="31:103" ht="18" customHeight="1">
      <c r="AE3965" s="16"/>
      <c r="AF3965" s="16"/>
      <c r="AG3965" s="16"/>
      <c r="AH3965" s="16"/>
      <c r="AI3965" s="16"/>
      <c r="AJ3965" s="16"/>
      <c r="AK3965" s="16"/>
      <c r="AL3965" s="16"/>
      <c r="AM3965" s="16"/>
      <c r="AN3965" s="16"/>
      <c r="AO3965" s="16"/>
      <c r="AP3965" s="16"/>
      <c r="AQ3965" s="15"/>
      <c r="AV3965" s="9"/>
      <c r="AW3965" s="9"/>
      <c r="AX3965" s="9"/>
      <c r="AY3965" s="9"/>
      <c r="AZ3965" s="9"/>
      <c r="BA3965" s="9"/>
      <c r="BB3965" s="9"/>
      <c r="BC3965" s="9"/>
      <c r="BD3965" s="9"/>
      <c r="BE3965" s="9"/>
      <c r="BF3965" s="9"/>
      <c r="BG3965" s="9"/>
      <c r="BH3965" s="9"/>
      <c r="BI3965" s="9"/>
      <c r="BJ3965" s="9"/>
      <c r="BK3965" s="9"/>
      <c r="BL3965" s="9"/>
      <c r="BM3965" s="9"/>
      <c r="BN3965" s="9"/>
      <c r="BO3965" s="9"/>
      <c r="BP3965" s="9"/>
      <c r="BQ3965" s="9"/>
      <c r="BR3965" s="9"/>
      <c r="BS3965" s="9"/>
      <c r="BT3965" s="9"/>
      <c r="BU3965" s="9"/>
      <c r="BV3965" s="9"/>
      <c r="BW3965" s="9"/>
      <c r="CB3965" s="10"/>
      <c r="CC3965" s="10"/>
      <c r="CD3965" s="10"/>
      <c r="CE3965" s="10"/>
      <c r="CF3965" s="11"/>
      <c r="CG3965" s="11"/>
      <c r="CH3965" s="11"/>
      <c r="CI3965" s="11"/>
      <c r="CJ3965" s="10"/>
      <c r="CK3965" s="10"/>
      <c r="CL3965" s="10"/>
      <c r="CM3965" s="10"/>
      <c r="CN3965" s="10"/>
      <c r="CO3965" s="10"/>
      <c r="CP3965" s="10"/>
      <c r="CQ3965" s="10"/>
      <c r="CR3965" s="10"/>
      <c r="CS3965" s="10"/>
      <c r="CT3965" s="10"/>
      <c r="CU3965" s="10"/>
      <c r="CV3965" s="9"/>
      <c r="CW3965" s="9"/>
      <c r="CX3965" s="9"/>
      <c r="CY3965" s="9"/>
    </row>
    <row r="3966" spans="31:103" ht="18" customHeight="1">
      <c r="AE3966" s="16"/>
      <c r="AF3966" s="16"/>
      <c r="AG3966" s="16"/>
      <c r="AH3966" s="16"/>
      <c r="AI3966" s="16"/>
      <c r="AJ3966" s="16"/>
      <c r="AK3966" s="16"/>
      <c r="AL3966" s="16"/>
      <c r="AM3966" s="16"/>
      <c r="AN3966" s="16"/>
      <c r="AO3966" s="16"/>
      <c r="AP3966" s="16"/>
      <c r="AQ3966" s="15"/>
      <c r="AV3966" s="9"/>
      <c r="AW3966" s="9"/>
      <c r="AX3966" s="9"/>
      <c r="AY3966" s="9"/>
      <c r="AZ3966" s="9"/>
      <c r="BA3966" s="9"/>
      <c r="BB3966" s="9"/>
      <c r="BC3966" s="9"/>
      <c r="BD3966" s="9"/>
      <c r="BE3966" s="9"/>
      <c r="BF3966" s="9"/>
      <c r="BG3966" s="9"/>
      <c r="BH3966" s="9"/>
      <c r="BI3966" s="9"/>
      <c r="BJ3966" s="9"/>
      <c r="BK3966" s="9"/>
      <c r="BL3966" s="9"/>
      <c r="BM3966" s="9"/>
      <c r="BN3966" s="9"/>
      <c r="BO3966" s="9"/>
      <c r="BP3966" s="9"/>
      <c r="BQ3966" s="9"/>
      <c r="BR3966" s="9"/>
      <c r="BS3966" s="9"/>
      <c r="BT3966" s="9"/>
      <c r="BU3966" s="9"/>
      <c r="BV3966" s="9"/>
      <c r="BW3966" s="9"/>
      <c r="CB3966" s="10"/>
      <c r="CC3966" s="10"/>
      <c r="CD3966" s="10"/>
      <c r="CE3966" s="10"/>
      <c r="CF3966" s="11"/>
      <c r="CG3966" s="11"/>
      <c r="CH3966" s="11"/>
      <c r="CI3966" s="11"/>
      <c r="CJ3966" s="10"/>
      <c r="CK3966" s="10"/>
      <c r="CL3966" s="10"/>
      <c r="CM3966" s="10"/>
      <c r="CN3966" s="10"/>
      <c r="CO3966" s="10"/>
      <c r="CP3966" s="10"/>
      <c r="CQ3966" s="10"/>
      <c r="CR3966" s="10"/>
      <c r="CS3966" s="10"/>
      <c r="CT3966" s="10"/>
      <c r="CU3966" s="10"/>
      <c r="CV3966" s="9"/>
      <c r="CW3966" s="9"/>
      <c r="CX3966" s="9"/>
      <c r="CY3966" s="9"/>
    </row>
    <row r="3967" spans="31:103" ht="18" customHeight="1">
      <c r="AE3967" s="16"/>
      <c r="AF3967" s="16"/>
      <c r="AG3967" s="16"/>
      <c r="AH3967" s="16"/>
      <c r="AI3967" s="16"/>
      <c r="AJ3967" s="16"/>
      <c r="AK3967" s="16"/>
      <c r="AL3967" s="16"/>
      <c r="AM3967" s="16"/>
      <c r="AN3967" s="16"/>
      <c r="AO3967" s="16"/>
      <c r="AP3967" s="16"/>
      <c r="AQ3967" s="15"/>
      <c r="AV3967" s="9"/>
      <c r="AW3967" s="9"/>
      <c r="AX3967" s="9"/>
      <c r="AY3967" s="9"/>
      <c r="AZ3967" s="9"/>
      <c r="BA3967" s="9"/>
      <c r="BB3967" s="9"/>
      <c r="BC3967" s="9"/>
      <c r="BD3967" s="9"/>
      <c r="BE3967" s="9"/>
      <c r="BF3967" s="9"/>
      <c r="BG3967" s="9"/>
      <c r="BH3967" s="9"/>
      <c r="BI3967" s="9"/>
      <c r="BJ3967" s="9"/>
      <c r="BK3967" s="9"/>
      <c r="BL3967" s="9"/>
      <c r="BM3967" s="9"/>
      <c r="BN3967" s="9"/>
      <c r="BO3967" s="9"/>
      <c r="BP3967" s="9"/>
      <c r="BQ3967" s="9"/>
      <c r="BR3967" s="9"/>
      <c r="BS3967" s="9"/>
      <c r="BT3967" s="9"/>
      <c r="BU3967" s="9"/>
      <c r="BV3967" s="9"/>
      <c r="BW3967" s="9"/>
      <c r="CB3967" s="10"/>
      <c r="CC3967" s="10"/>
      <c r="CD3967" s="10"/>
      <c r="CE3967" s="10"/>
      <c r="CF3967" s="11"/>
      <c r="CG3967" s="11"/>
      <c r="CH3967" s="11"/>
      <c r="CI3967" s="11"/>
      <c r="CJ3967" s="10"/>
      <c r="CK3967" s="10"/>
      <c r="CL3967" s="10"/>
      <c r="CM3967" s="10"/>
      <c r="CN3967" s="10"/>
      <c r="CO3967" s="10"/>
      <c r="CP3967" s="10"/>
      <c r="CQ3967" s="10"/>
      <c r="CR3967" s="10"/>
      <c r="CS3967" s="10"/>
      <c r="CT3967" s="10"/>
      <c r="CU3967" s="10"/>
      <c r="CV3967" s="9"/>
      <c r="CW3967" s="9"/>
      <c r="CX3967" s="9"/>
      <c r="CY3967" s="9"/>
    </row>
    <row r="3968" spans="31:103" ht="18" customHeight="1">
      <c r="AE3968" s="16"/>
      <c r="AF3968" s="16"/>
      <c r="AG3968" s="16"/>
      <c r="AH3968" s="16"/>
      <c r="AI3968" s="16"/>
      <c r="AJ3968" s="16"/>
      <c r="AK3968" s="16"/>
      <c r="AL3968" s="16"/>
      <c r="AM3968" s="16"/>
      <c r="AN3968" s="16"/>
      <c r="AO3968" s="16"/>
      <c r="AP3968" s="16"/>
      <c r="AQ3968" s="15"/>
      <c r="AV3968" s="9"/>
      <c r="AW3968" s="9"/>
      <c r="AX3968" s="9"/>
      <c r="AY3968" s="9"/>
      <c r="AZ3968" s="9"/>
      <c r="BA3968" s="9"/>
      <c r="BB3968" s="9"/>
      <c r="BC3968" s="9"/>
      <c r="BD3968" s="9"/>
      <c r="BE3968" s="9"/>
      <c r="BF3968" s="9"/>
      <c r="BG3968" s="9"/>
      <c r="BH3968" s="9"/>
      <c r="BI3968" s="9"/>
      <c r="BJ3968" s="9"/>
      <c r="BK3968" s="9"/>
      <c r="BL3968" s="9"/>
      <c r="BM3968" s="9"/>
      <c r="BN3968" s="9"/>
      <c r="BO3968" s="9"/>
      <c r="BP3968" s="9"/>
      <c r="BQ3968" s="9"/>
      <c r="BR3968" s="9"/>
      <c r="BS3968" s="9"/>
      <c r="BT3968" s="9"/>
      <c r="BU3968" s="9"/>
      <c r="BV3968" s="9"/>
      <c r="BW3968" s="9"/>
      <c r="CB3968" s="10"/>
      <c r="CC3968" s="10"/>
      <c r="CD3968" s="10"/>
      <c r="CE3968" s="10"/>
      <c r="CF3968" s="11"/>
      <c r="CG3968" s="11"/>
      <c r="CH3968" s="11"/>
      <c r="CI3968" s="11"/>
      <c r="CJ3968" s="10"/>
      <c r="CK3968" s="10"/>
      <c r="CL3968" s="10"/>
      <c r="CM3968" s="10"/>
      <c r="CN3968" s="10"/>
      <c r="CO3968" s="10"/>
      <c r="CP3968" s="10"/>
      <c r="CQ3968" s="10"/>
      <c r="CR3968" s="10"/>
      <c r="CS3968" s="10"/>
      <c r="CT3968" s="10"/>
      <c r="CU3968" s="10"/>
      <c r="CV3968" s="9"/>
      <c r="CW3968" s="9"/>
      <c r="CX3968" s="9"/>
      <c r="CY3968" s="9"/>
    </row>
    <row r="3969" spans="31:103" ht="18" customHeight="1">
      <c r="AE3969" s="16"/>
      <c r="AF3969" s="16"/>
      <c r="AG3969" s="16"/>
      <c r="AH3969" s="16"/>
      <c r="AI3969" s="16"/>
      <c r="AJ3969" s="16"/>
      <c r="AK3969" s="16"/>
      <c r="AL3969" s="16"/>
      <c r="AM3969" s="16"/>
      <c r="AN3969" s="16"/>
      <c r="AO3969" s="16"/>
      <c r="AP3969" s="16"/>
      <c r="AQ3969" s="15"/>
      <c r="AV3969" s="9"/>
      <c r="AW3969" s="9"/>
      <c r="AX3969" s="9"/>
      <c r="AY3969" s="9"/>
      <c r="AZ3969" s="9"/>
      <c r="BA3969" s="9"/>
      <c r="BB3969" s="9"/>
      <c r="BC3969" s="9"/>
      <c r="BD3969" s="9"/>
      <c r="BE3969" s="9"/>
      <c r="BF3969" s="9"/>
      <c r="BG3969" s="9"/>
      <c r="BH3969" s="9"/>
      <c r="BI3969" s="9"/>
      <c r="BJ3969" s="9"/>
      <c r="BK3969" s="9"/>
      <c r="BL3969" s="9"/>
      <c r="BM3969" s="9"/>
      <c r="BN3969" s="9"/>
      <c r="BO3969" s="9"/>
      <c r="BP3969" s="9"/>
      <c r="BQ3969" s="9"/>
      <c r="BR3969" s="9"/>
      <c r="BS3969" s="9"/>
      <c r="BT3969" s="9"/>
      <c r="BU3969" s="9"/>
      <c r="BV3969" s="9"/>
      <c r="BW3969" s="9"/>
      <c r="CB3969" s="10"/>
      <c r="CC3969" s="10"/>
      <c r="CD3969" s="10"/>
      <c r="CE3969" s="10"/>
      <c r="CF3969" s="11"/>
      <c r="CG3969" s="11"/>
      <c r="CH3969" s="11"/>
      <c r="CI3969" s="11"/>
      <c r="CJ3969" s="10"/>
      <c r="CK3969" s="10"/>
      <c r="CL3969" s="10"/>
      <c r="CM3969" s="10"/>
      <c r="CN3969" s="10"/>
      <c r="CO3969" s="10"/>
      <c r="CP3969" s="10"/>
      <c r="CQ3969" s="10"/>
      <c r="CR3969" s="10"/>
      <c r="CS3969" s="10"/>
      <c r="CT3969" s="10"/>
      <c r="CU3969" s="10"/>
      <c r="CV3969" s="9"/>
      <c r="CW3969" s="9"/>
      <c r="CX3969" s="9"/>
      <c r="CY3969" s="9"/>
    </row>
    <row r="3970" spans="31:103" ht="18" customHeight="1">
      <c r="AE3970" s="16"/>
      <c r="AF3970" s="16"/>
      <c r="AG3970" s="16"/>
      <c r="AH3970" s="16"/>
      <c r="AI3970" s="16"/>
      <c r="AJ3970" s="16"/>
      <c r="AK3970" s="16"/>
      <c r="AL3970" s="16"/>
      <c r="AM3970" s="16"/>
      <c r="AN3970" s="16"/>
      <c r="AO3970" s="16"/>
      <c r="AP3970" s="16"/>
      <c r="AQ3970" s="15"/>
      <c r="AV3970" s="9"/>
      <c r="AW3970" s="9"/>
      <c r="AX3970" s="9"/>
      <c r="AY3970" s="9"/>
      <c r="AZ3970" s="9"/>
      <c r="BA3970" s="9"/>
      <c r="BB3970" s="9"/>
      <c r="BC3970" s="9"/>
      <c r="BD3970" s="9"/>
      <c r="BE3970" s="9"/>
      <c r="BF3970" s="9"/>
      <c r="BG3970" s="9"/>
      <c r="BH3970" s="9"/>
      <c r="BI3970" s="9"/>
      <c r="BJ3970" s="9"/>
      <c r="BK3970" s="9"/>
      <c r="BL3970" s="9"/>
      <c r="BM3970" s="9"/>
      <c r="BN3970" s="9"/>
      <c r="BO3970" s="9"/>
      <c r="BP3970" s="9"/>
      <c r="BQ3970" s="9"/>
      <c r="BR3970" s="9"/>
      <c r="BS3970" s="9"/>
      <c r="BT3970" s="9"/>
      <c r="BU3970" s="9"/>
      <c r="BV3970" s="9"/>
      <c r="BW3970" s="9"/>
      <c r="CB3970" s="10"/>
      <c r="CC3970" s="10"/>
      <c r="CD3970" s="10"/>
      <c r="CE3970" s="10"/>
      <c r="CF3970" s="11"/>
      <c r="CG3970" s="11"/>
      <c r="CH3970" s="11"/>
      <c r="CI3970" s="11"/>
      <c r="CJ3970" s="10"/>
      <c r="CK3970" s="10"/>
      <c r="CL3970" s="10"/>
      <c r="CM3970" s="10"/>
      <c r="CN3970" s="10"/>
      <c r="CO3970" s="10"/>
      <c r="CP3970" s="10"/>
      <c r="CQ3970" s="10"/>
      <c r="CR3970" s="10"/>
      <c r="CS3970" s="10"/>
      <c r="CT3970" s="10"/>
      <c r="CU3970" s="10"/>
      <c r="CV3970" s="9"/>
      <c r="CW3970" s="9"/>
      <c r="CX3970" s="9"/>
      <c r="CY3970" s="9"/>
    </row>
    <row r="3971" spans="31:103" ht="18" customHeight="1">
      <c r="AE3971" s="16"/>
      <c r="AF3971" s="16"/>
      <c r="AG3971" s="16"/>
      <c r="AH3971" s="16"/>
      <c r="AI3971" s="16"/>
      <c r="AJ3971" s="16"/>
      <c r="AK3971" s="16"/>
      <c r="AL3971" s="16"/>
      <c r="AM3971" s="16"/>
      <c r="AN3971" s="16"/>
      <c r="AO3971" s="16"/>
      <c r="AP3971" s="16"/>
      <c r="AQ3971" s="15"/>
      <c r="AV3971" s="9"/>
      <c r="AW3971" s="9"/>
      <c r="AX3971" s="9"/>
      <c r="AY3971" s="9"/>
      <c r="AZ3971" s="9"/>
      <c r="BA3971" s="9"/>
      <c r="BB3971" s="9"/>
      <c r="BC3971" s="9"/>
      <c r="BD3971" s="9"/>
      <c r="BE3971" s="9"/>
      <c r="BF3971" s="9"/>
      <c r="BG3971" s="9"/>
      <c r="BH3971" s="9"/>
      <c r="BI3971" s="9"/>
      <c r="BJ3971" s="9"/>
      <c r="BK3971" s="9"/>
      <c r="BL3971" s="9"/>
      <c r="BM3971" s="9"/>
      <c r="BN3971" s="9"/>
      <c r="BO3971" s="9"/>
      <c r="BP3971" s="9"/>
      <c r="BQ3971" s="9"/>
      <c r="BR3971" s="9"/>
      <c r="BS3971" s="9"/>
      <c r="BT3971" s="9"/>
      <c r="BU3971" s="9"/>
      <c r="BV3971" s="9"/>
      <c r="BW3971" s="9"/>
      <c r="CB3971" s="10"/>
      <c r="CC3971" s="10"/>
      <c r="CD3971" s="10"/>
      <c r="CE3971" s="10"/>
      <c r="CF3971" s="11"/>
      <c r="CG3971" s="11"/>
      <c r="CH3971" s="11"/>
      <c r="CI3971" s="11"/>
      <c r="CJ3971" s="10"/>
      <c r="CK3971" s="10"/>
      <c r="CL3971" s="10"/>
      <c r="CM3971" s="10"/>
      <c r="CN3971" s="10"/>
      <c r="CO3971" s="10"/>
      <c r="CP3971" s="10"/>
      <c r="CQ3971" s="10"/>
      <c r="CR3971" s="10"/>
      <c r="CS3971" s="10"/>
      <c r="CT3971" s="10"/>
      <c r="CU3971" s="10"/>
      <c r="CV3971" s="9"/>
      <c r="CW3971" s="9"/>
      <c r="CX3971" s="9"/>
      <c r="CY3971" s="9"/>
    </row>
    <row r="3972" spans="31:103" ht="18" customHeight="1">
      <c r="AE3972" s="16"/>
      <c r="AF3972" s="16"/>
      <c r="AG3972" s="16"/>
      <c r="AH3972" s="16"/>
      <c r="AI3972" s="16"/>
      <c r="AJ3972" s="16"/>
      <c r="AK3972" s="16"/>
      <c r="AL3972" s="16"/>
      <c r="AM3972" s="16"/>
      <c r="AN3972" s="16"/>
      <c r="AO3972" s="16"/>
      <c r="AP3972" s="16"/>
      <c r="AQ3972" s="15"/>
      <c r="AV3972" s="9"/>
      <c r="AW3972" s="9"/>
      <c r="AX3972" s="9"/>
      <c r="AY3972" s="9"/>
      <c r="AZ3972" s="9"/>
      <c r="BA3972" s="9"/>
      <c r="BB3972" s="9"/>
      <c r="BC3972" s="9"/>
      <c r="BD3972" s="9"/>
      <c r="BE3972" s="9"/>
      <c r="BF3972" s="9"/>
      <c r="BG3972" s="9"/>
      <c r="BH3972" s="9"/>
      <c r="BI3972" s="9"/>
      <c r="BJ3972" s="9"/>
      <c r="BK3972" s="9"/>
      <c r="BL3972" s="9"/>
      <c r="BM3972" s="9"/>
      <c r="BN3972" s="9"/>
      <c r="BO3972" s="9"/>
      <c r="BP3972" s="9"/>
      <c r="BQ3972" s="9"/>
      <c r="BR3972" s="9"/>
      <c r="BS3972" s="9"/>
      <c r="BT3972" s="9"/>
      <c r="BU3972" s="9"/>
      <c r="BV3972" s="9"/>
      <c r="BW3972" s="9"/>
      <c r="CB3972" s="10"/>
      <c r="CC3972" s="10"/>
      <c r="CD3972" s="10"/>
      <c r="CE3972" s="10"/>
      <c r="CF3972" s="11"/>
      <c r="CG3972" s="11"/>
      <c r="CH3972" s="11"/>
      <c r="CI3972" s="11"/>
      <c r="CJ3972" s="10"/>
      <c r="CK3972" s="10"/>
      <c r="CL3972" s="10"/>
      <c r="CM3972" s="10"/>
      <c r="CN3972" s="10"/>
      <c r="CO3972" s="10"/>
      <c r="CP3972" s="10"/>
      <c r="CQ3972" s="10"/>
      <c r="CR3972" s="10"/>
      <c r="CS3972" s="10"/>
      <c r="CT3972" s="10"/>
      <c r="CU3972" s="10"/>
      <c r="CV3972" s="9"/>
      <c r="CW3972" s="9"/>
      <c r="CX3972" s="9"/>
      <c r="CY3972" s="9"/>
    </row>
    <row r="3973" spans="31:103" ht="18" customHeight="1">
      <c r="AE3973" s="16"/>
      <c r="AF3973" s="16"/>
      <c r="AG3973" s="16"/>
      <c r="AH3973" s="16"/>
      <c r="AI3973" s="16"/>
      <c r="AJ3973" s="16"/>
      <c r="AK3973" s="16"/>
      <c r="AL3973" s="16"/>
      <c r="AM3973" s="16"/>
      <c r="AN3973" s="16"/>
      <c r="AO3973" s="16"/>
      <c r="AP3973" s="16"/>
      <c r="AQ3973" s="15"/>
      <c r="AV3973" s="9"/>
      <c r="AW3973" s="9"/>
      <c r="AX3973" s="9"/>
      <c r="AY3973" s="9"/>
      <c r="AZ3973" s="9"/>
      <c r="BA3973" s="9"/>
      <c r="BB3973" s="9"/>
      <c r="BC3973" s="9"/>
      <c r="BD3973" s="9"/>
      <c r="BE3973" s="9"/>
      <c r="BF3973" s="9"/>
      <c r="BG3973" s="9"/>
      <c r="BH3973" s="9"/>
      <c r="BI3973" s="9"/>
      <c r="BJ3973" s="9"/>
      <c r="BK3973" s="9"/>
      <c r="BL3973" s="9"/>
      <c r="BM3973" s="9"/>
      <c r="BN3973" s="9"/>
      <c r="BO3973" s="9"/>
      <c r="BP3973" s="9"/>
      <c r="BQ3973" s="9"/>
      <c r="BR3973" s="9"/>
      <c r="BS3973" s="9"/>
      <c r="BT3973" s="9"/>
      <c r="BU3973" s="9"/>
      <c r="BV3973" s="9"/>
      <c r="BW3973" s="9"/>
      <c r="CB3973" s="10"/>
      <c r="CC3973" s="10"/>
      <c r="CD3973" s="10"/>
      <c r="CE3973" s="10"/>
      <c r="CF3973" s="11"/>
      <c r="CG3973" s="11"/>
      <c r="CH3973" s="11"/>
      <c r="CI3973" s="11"/>
      <c r="CJ3973" s="10"/>
      <c r="CK3973" s="10"/>
      <c r="CL3973" s="10"/>
      <c r="CM3973" s="10"/>
      <c r="CN3973" s="10"/>
      <c r="CO3973" s="10"/>
      <c r="CP3973" s="10"/>
      <c r="CQ3973" s="10"/>
      <c r="CR3973" s="10"/>
      <c r="CS3973" s="10"/>
      <c r="CT3973" s="10"/>
      <c r="CU3973" s="10"/>
      <c r="CV3973" s="9"/>
      <c r="CW3973" s="9"/>
      <c r="CX3973" s="9"/>
      <c r="CY3973" s="9"/>
    </row>
    <row r="3974" spans="31:103" ht="18" customHeight="1">
      <c r="AE3974" s="16"/>
      <c r="AF3974" s="16"/>
      <c r="AG3974" s="16"/>
      <c r="AH3974" s="16"/>
      <c r="AI3974" s="16"/>
      <c r="AJ3974" s="16"/>
      <c r="AK3974" s="16"/>
      <c r="AL3974" s="16"/>
      <c r="AM3974" s="16"/>
      <c r="AN3974" s="16"/>
      <c r="AO3974" s="16"/>
      <c r="AP3974" s="16"/>
      <c r="AQ3974" s="15"/>
      <c r="AV3974" s="9"/>
      <c r="AW3974" s="9"/>
      <c r="AX3974" s="9"/>
      <c r="AY3974" s="9"/>
      <c r="AZ3974" s="9"/>
      <c r="BA3974" s="9"/>
      <c r="BB3974" s="9"/>
      <c r="BC3974" s="9"/>
      <c r="BD3974" s="9"/>
      <c r="BE3974" s="9"/>
      <c r="BF3974" s="9"/>
      <c r="BG3974" s="9"/>
      <c r="BH3974" s="9"/>
      <c r="BI3974" s="9"/>
      <c r="BJ3974" s="9"/>
      <c r="BK3974" s="9"/>
      <c r="BL3974" s="9"/>
      <c r="BM3974" s="9"/>
      <c r="BN3974" s="9"/>
      <c r="BO3974" s="9"/>
      <c r="BP3974" s="9"/>
      <c r="BQ3974" s="9"/>
      <c r="BR3974" s="9"/>
      <c r="BS3974" s="9"/>
      <c r="BT3974" s="9"/>
      <c r="BU3974" s="9"/>
      <c r="BV3974" s="9"/>
      <c r="BW3974" s="9"/>
      <c r="CB3974" s="10"/>
      <c r="CC3974" s="10"/>
      <c r="CD3974" s="10"/>
      <c r="CE3974" s="10"/>
      <c r="CF3974" s="11"/>
      <c r="CG3974" s="11"/>
      <c r="CH3974" s="11"/>
      <c r="CI3974" s="11"/>
      <c r="CJ3974" s="10"/>
      <c r="CK3974" s="10"/>
      <c r="CL3974" s="10"/>
      <c r="CM3974" s="10"/>
      <c r="CN3974" s="10"/>
      <c r="CO3974" s="10"/>
      <c r="CP3974" s="10"/>
      <c r="CQ3974" s="10"/>
      <c r="CR3974" s="10"/>
      <c r="CS3974" s="10"/>
      <c r="CT3974" s="10"/>
      <c r="CU3974" s="10"/>
      <c r="CV3974" s="9"/>
      <c r="CW3974" s="9"/>
      <c r="CX3974" s="9"/>
      <c r="CY3974" s="9"/>
    </row>
    <row r="3975" spans="31:103" ht="18" customHeight="1">
      <c r="AE3975" s="16"/>
      <c r="AF3975" s="16"/>
      <c r="AG3975" s="16"/>
      <c r="AH3975" s="16"/>
      <c r="AI3975" s="16"/>
      <c r="AJ3975" s="16"/>
      <c r="AK3975" s="16"/>
      <c r="AL3975" s="16"/>
      <c r="AM3975" s="16"/>
      <c r="AN3975" s="16"/>
      <c r="AO3975" s="16"/>
      <c r="AP3975" s="16"/>
      <c r="AQ3975" s="15"/>
      <c r="AV3975" s="9"/>
      <c r="AW3975" s="9"/>
      <c r="AX3975" s="9"/>
      <c r="AY3975" s="9"/>
      <c r="AZ3975" s="9"/>
      <c r="BA3975" s="9"/>
      <c r="BB3975" s="9"/>
      <c r="BC3975" s="9"/>
      <c r="BD3975" s="9"/>
      <c r="BE3975" s="9"/>
      <c r="BF3975" s="9"/>
      <c r="BG3975" s="9"/>
      <c r="BH3975" s="9"/>
      <c r="BI3975" s="9"/>
      <c r="BJ3975" s="9"/>
      <c r="BK3975" s="9"/>
      <c r="BL3975" s="9"/>
      <c r="BM3975" s="9"/>
      <c r="BN3975" s="9"/>
      <c r="BO3975" s="9"/>
      <c r="BP3975" s="9"/>
      <c r="BQ3975" s="9"/>
      <c r="BR3975" s="9"/>
      <c r="BS3975" s="9"/>
      <c r="BT3975" s="9"/>
      <c r="BU3975" s="9"/>
      <c r="BV3975" s="9"/>
      <c r="BW3975" s="9"/>
      <c r="CB3975" s="10"/>
      <c r="CC3975" s="10"/>
      <c r="CD3975" s="10"/>
      <c r="CE3975" s="10"/>
      <c r="CF3975" s="11"/>
      <c r="CG3975" s="11"/>
      <c r="CH3975" s="11"/>
      <c r="CI3975" s="11"/>
      <c r="CJ3975" s="10"/>
      <c r="CK3975" s="10"/>
      <c r="CL3975" s="10"/>
      <c r="CM3975" s="10"/>
      <c r="CN3975" s="10"/>
      <c r="CO3975" s="10"/>
      <c r="CP3975" s="10"/>
      <c r="CQ3975" s="10"/>
      <c r="CR3975" s="10"/>
      <c r="CS3975" s="10"/>
      <c r="CT3975" s="10"/>
      <c r="CU3975" s="10"/>
      <c r="CV3975" s="9"/>
      <c r="CW3975" s="9"/>
      <c r="CX3975" s="9"/>
      <c r="CY3975" s="9"/>
    </row>
    <row r="3976" spans="31:103" ht="18" customHeight="1">
      <c r="AE3976" s="16"/>
      <c r="AF3976" s="16"/>
      <c r="AG3976" s="16"/>
      <c r="AH3976" s="16"/>
      <c r="AI3976" s="16"/>
      <c r="AJ3976" s="16"/>
      <c r="AK3976" s="16"/>
      <c r="AL3976" s="16"/>
      <c r="AM3976" s="16"/>
      <c r="AN3976" s="16"/>
      <c r="AO3976" s="16"/>
      <c r="AP3976" s="16"/>
      <c r="AQ3976" s="15"/>
      <c r="AV3976" s="9"/>
      <c r="AW3976" s="9"/>
      <c r="AX3976" s="9"/>
      <c r="AY3976" s="9"/>
      <c r="AZ3976" s="9"/>
      <c r="BA3976" s="9"/>
      <c r="BB3976" s="9"/>
      <c r="BC3976" s="9"/>
      <c r="BD3976" s="9"/>
      <c r="BE3976" s="9"/>
      <c r="BF3976" s="9"/>
      <c r="BG3976" s="9"/>
      <c r="BH3976" s="9"/>
      <c r="BI3976" s="9"/>
      <c r="BJ3976" s="9"/>
      <c r="BK3976" s="9"/>
      <c r="BL3976" s="9"/>
      <c r="BM3976" s="9"/>
      <c r="BN3976" s="9"/>
      <c r="BO3976" s="9"/>
      <c r="BP3976" s="9"/>
      <c r="BQ3976" s="9"/>
      <c r="BR3976" s="9"/>
      <c r="BS3976" s="9"/>
      <c r="BT3976" s="9"/>
      <c r="BU3976" s="9"/>
      <c r="BV3976" s="9"/>
      <c r="BW3976" s="9"/>
      <c r="CB3976" s="10"/>
      <c r="CC3976" s="10"/>
      <c r="CD3976" s="10"/>
      <c r="CE3976" s="10"/>
      <c r="CF3976" s="11"/>
      <c r="CG3976" s="11"/>
      <c r="CH3976" s="11"/>
      <c r="CI3976" s="11"/>
      <c r="CJ3976" s="10"/>
      <c r="CK3976" s="10"/>
      <c r="CL3976" s="10"/>
      <c r="CM3976" s="10"/>
      <c r="CN3976" s="10"/>
      <c r="CO3976" s="10"/>
      <c r="CP3976" s="10"/>
      <c r="CQ3976" s="10"/>
      <c r="CR3976" s="10"/>
      <c r="CS3976" s="10"/>
      <c r="CT3976" s="10"/>
      <c r="CU3976" s="10"/>
      <c r="CV3976" s="9"/>
      <c r="CW3976" s="9"/>
      <c r="CX3976" s="9"/>
      <c r="CY3976" s="9"/>
    </row>
    <row r="3977" spans="31:103" ht="18" customHeight="1">
      <c r="AE3977" s="16"/>
      <c r="AF3977" s="16"/>
      <c r="AG3977" s="16"/>
      <c r="AH3977" s="16"/>
      <c r="AI3977" s="16"/>
      <c r="AJ3977" s="16"/>
      <c r="AK3977" s="16"/>
      <c r="AL3977" s="16"/>
      <c r="AM3977" s="16"/>
      <c r="AN3977" s="16"/>
      <c r="AO3977" s="16"/>
      <c r="AP3977" s="16"/>
      <c r="AQ3977" s="15"/>
      <c r="AV3977" s="9"/>
      <c r="AW3977" s="9"/>
      <c r="AX3977" s="9"/>
      <c r="AY3977" s="9"/>
      <c r="AZ3977" s="9"/>
      <c r="BA3977" s="9"/>
      <c r="BB3977" s="9"/>
      <c r="BC3977" s="9"/>
      <c r="BD3977" s="9"/>
      <c r="BE3977" s="9"/>
      <c r="BF3977" s="9"/>
      <c r="BG3977" s="9"/>
      <c r="BH3977" s="9"/>
      <c r="BI3977" s="9"/>
      <c r="BJ3977" s="9"/>
      <c r="BK3977" s="9"/>
      <c r="BL3977" s="9"/>
      <c r="BM3977" s="9"/>
      <c r="BN3977" s="9"/>
      <c r="BO3977" s="9"/>
      <c r="BP3977" s="9"/>
      <c r="BQ3977" s="9"/>
      <c r="BR3977" s="9"/>
      <c r="BS3977" s="9"/>
      <c r="BT3977" s="9"/>
      <c r="BU3977" s="9"/>
      <c r="BV3977" s="9"/>
      <c r="BW3977" s="9"/>
      <c r="CB3977" s="10"/>
      <c r="CC3977" s="10"/>
      <c r="CD3977" s="10"/>
      <c r="CE3977" s="10"/>
      <c r="CF3977" s="11"/>
      <c r="CG3977" s="11"/>
      <c r="CH3977" s="11"/>
      <c r="CI3977" s="11"/>
      <c r="CJ3977" s="10"/>
      <c r="CK3977" s="10"/>
      <c r="CL3977" s="10"/>
      <c r="CM3977" s="10"/>
      <c r="CN3977" s="10"/>
      <c r="CO3977" s="10"/>
      <c r="CP3977" s="10"/>
      <c r="CQ3977" s="10"/>
      <c r="CR3977" s="10"/>
      <c r="CS3977" s="10"/>
      <c r="CT3977" s="10"/>
      <c r="CU3977" s="10"/>
      <c r="CV3977" s="9"/>
      <c r="CW3977" s="9"/>
      <c r="CX3977" s="9"/>
      <c r="CY3977" s="9"/>
    </row>
    <row r="3978" spans="31:103" ht="18" customHeight="1">
      <c r="AE3978" s="16"/>
      <c r="AF3978" s="16"/>
      <c r="AG3978" s="16"/>
      <c r="AH3978" s="16"/>
      <c r="AI3978" s="16"/>
      <c r="AJ3978" s="16"/>
      <c r="AK3978" s="16"/>
      <c r="AL3978" s="16"/>
      <c r="AM3978" s="16"/>
      <c r="AN3978" s="16"/>
      <c r="AO3978" s="16"/>
      <c r="AP3978" s="16"/>
      <c r="AQ3978" s="15"/>
      <c r="AV3978" s="9"/>
      <c r="AW3978" s="9"/>
      <c r="AX3978" s="9"/>
      <c r="AY3978" s="9"/>
      <c r="AZ3978" s="9"/>
      <c r="BA3978" s="9"/>
      <c r="BB3978" s="9"/>
      <c r="BC3978" s="9"/>
      <c r="BD3978" s="9"/>
      <c r="BE3978" s="9"/>
      <c r="BF3978" s="9"/>
      <c r="BG3978" s="9"/>
      <c r="BH3978" s="9"/>
      <c r="BI3978" s="9"/>
      <c r="BJ3978" s="9"/>
      <c r="BK3978" s="9"/>
      <c r="BL3978" s="9"/>
      <c r="BM3978" s="9"/>
      <c r="BN3978" s="9"/>
      <c r="BO3978" s="9"/>
      <c r="BP3978" s="9"/>
      <c r="BQ3978" s="9"/>
      <c r="BR3978" s="9"/>
      <c r="BS3978" s="9"/>
      <c r="BT3978" s="9"/>
      <c r="BU3978" s="9"/>
      <c r="BV3978" s="9"/>
      <c r="BW3978" s="9"/>
      <c r="CB3978" s="10"/>
      <c r="CC3978" s="10"/>
      <c r="CD3978" s="10"/>
      <c r="CE3978" s="10"/>
      <c r="CF3978" s="11"/>
      <c r="CG3978" s="11"/>
      <c r="CH3978" s="11"/>
      <c r="CI3978" s="11"/>
      <c r="CJ3978" s="10"/>
      <c r="CK3978" s="10"/>
      <c r="CL3978" s="10"/>
      <c r="CM3978" s="10"/>
      <c r="CN3978" s="10"/>
      <c r="CO3978" s="10"/>
      <c r="CP3978" s="10"/>
      <c r="CQ3978" s="10"/>
      <c r="CR3978" s="10"/>
      <c r="CS3978" s="10"/>
      <c r="CT3978" s="10"/>
      <c r="CU3978" s="10"/>
      <c r="CV3978" s="9"/>
      <c r="CW3978" s="9"/>
      <c r="CX3978" s="9"/>
      <c r="CY3978" s="9"/>
    </row>
    <row r="3979" spans="31:103" ht="18" customHeight="1">
      <c r="AE3979" s="16"/>
      <c r="AF3979" s="16"/>
      <c r="AG3979" s="16"/>
      <c r="AH3979" s="16"/>
      <c r="AI3979" s="16"/>
      <c r="AJ3979" s="16"/>
      <c r="AK3979" s="16"/>
      <c r="AL3979" s="16"/>
      <c r="AM3979" s="16"/>
      <c r="AN3979" s="16"/>
      <c r="AO3979" s="16"/>
      <c r="AP3979" s="16"/>
      <c r="AQ3979" s="15"/>
      <c r="AV3979" s="9"/>
      <c r="AW3979" s="9"/>
      <c r="AX3979" s="9"/>
      <c r="AY3979" s="9"/>
      <c r="AZ3979" s="9"/>
      <c r="BA3979" s="9"/>
      <c r="BB3979" s="9"/>
      <c r="BC3979" s="9"/>
      <c r="BD3979" s="9"/>
      <c r="BE3979" s="9"/>
      <c r="BF3979" s="9"/>
      <c r="BG3979" s="9"/>
      <c r="BH3979" s="9"/>
      <c r="BI3979" s="9"/>
      <c r="BJ3979" s="9"/>
      <c r="BK3979" s="9"/>
      <c r="BL3979" s="9"/>
      <c r="BM3979" s="9"/>
      <c r="BN3979" s="9"/>
      <c r="BO3979" s="9"/>
      <c r="BP3979" s="9"/>
      <c r="BQ3979" s="9"/>
      <c r="BR3979" s="9"/>
      <c r="BS3979" s="9"/>
      <c r="BT3979" s="9"/>
      <c r="BU3979" s="9"/>
      <c r="BV3979" s="9"/>
      <c r="BW3979" s="9"/>
      <c r="CB3979" s="10"/>
      <c r="CC3979" s="10"/>
      <c r="CD3979" s="10"/>
      <c r="CE3979" s="10"/>
      <c r="CF3979" s="11"/>
      <c r="CG3979" s="11"/>
      <c r="CH3979" s="11"/>
      <c r="CI3979" s="11"/>
      <c r="CJ3979" s="10"/>
      <c r="CK3979" s="10"/>
      <c r="CL3979" s="10"/>
      <c r="CM3979" s="10"/>
      <c r="CN3979" s="10"/>
      <c r="CO3979" s="10"/>
      <c r="CP3979" s="10"/>
      <c r="CQ3979" s="10"/>
      <c r="CR3979" s="10"/>
      <c r="CS3979" s="10"/>
      <c r="CT3979" s="10"/>
      <c r="CU3979" s="10"/>
      <c r="CV3979" s="9"/>
      <c r="CW3979" s="9"/>
      <c r="CX3979" s="9"/>
      <c r="CY3979" s="9"/>
    </row>
    <row r="3980" spans="31:103" ht="18" customHeight="1">
      <c r="AE3980" s="16"/>
      <c r="AF3980" s="16"/>
      <c r="AG3980" s="16"/>
      <c r="AH3980" s="16"/>
      <c r="AI3980" s="16"/>
      <c r="AJ3980" s="16"/>
      <c r="AK3980" s="16"/>
      <c r="AL3980" s="16"/>
      <c r="AM3980" s="16"/>
      <c r="AN3980" s="16"/>
      <c r="AO3980" s="16"/>
      <c r="AP3980" s="16"/>
      <c r="AQ3980" s="15"/>
      <c r="AV3980" s="9"/>
      <c r="AW3980" s="9"/>
      <c r="AX3980" s="9"/>
      <c r="AY3980" s="9"/>
      <c r="AZ3980" s="9"/>
      <c r="BA3980" s="9"/>
      <c r="BB3980" s="9"/>
      <c r="BC3980" s="9"/>
      <c r="BD3980" s="9"/>
      <c r="BE3980" s="9"/>
      <c r="BF3980" s="9"/>
      <c r="BG3980" s="9"/>
      <c r="BH3980" s="9"/>
      <c r="BI3980" s="9"/>
      <c r="BJ3980" s="9"/>
      <c r="BK3980" s="9"/>
      <c r="BL3980" s="9"/>
      <c r="BM3980" s="9"/>
      <c r="BN3980" s="9"/>
      <c r="BO3980" s="9"/>
      <c r="BP3980" s="9"/>
      <c r="BQ3980" s="9"/>
      <c r="BR3980" s="9"/>
      <c r="BS3980" s="9"/>
      <c r="BT3980" s="9"/>
      <c r="BU3980" s="9"/>
      <c r="BV3980" s="9"/>
      <c r="BW3980" s="9"/>
      <c r="CB3980" s="10"/>
      <c r="CC3980" s="10"/>
      <c r="CD3980" s="10"/>
      <c r="CE3980" s="10"/>
      <c r="CF3980" s="11"/>
      <c r="CG3980" s="11"/>
      <c r="CH3980" s="11"/>
      <c r="CI3980" s="11"/>
      <c r="CJ3980" s="10"/>
      <c r="CK3980" s="10"/>
      <c r="CL3980" s="10"/>
      <c r="CM3980" s="10"/>
      <c r="CN3980" s="10"/>
      <c r="CO3980" s="10"/>
      <c r="CP3980" s="10"/>
      <c r="CQ3980" s="10"/>
      <c r="CR3980" s="10"/>
      <c r="CS3980" s="10"/>
      <c r="CT3980" s="10"/>
      <c r="CU3980" s="10"/>
      <c r="CV3980" s="9"/>
      <c r="CW3980" s="9"/>
      <c r="CX3980" s="9"/>
      <c r="CY3980" s="9"/>
    </row>
    <row r="3981" spans="31:103" ht="18" customHeight="1">
      <c r="AE3981" s="16"/>
      <c r="AF3981" s="16"/>
      <c r="AG3981" s="16"/>
      <c r="AH3981" s="16"/>
      <c r="AI3981" s="16"/>
      <c r="AJ3981" s="16"/>
      <c r="AK3981" s="16"/>
      <c r="AL3981" s="16"/>
      <c r="AM3981" s="16"/>
      <c r="AN3981" s="16"/>
      <c r="AO3981" s="16"/>
      <c r="AP3981" s="16"/>
      <c r="AQ3981" s="15"/>
      <c r="AV3981" s="9"/>
      <c r="AW3981" s="9"/>
      <c r="AX3981" s="9"/>
      <c r="AY3981" s="9"/>
      <c r="AZ3981" s="9"/>
      <c r="BA3981" s="9"/>
      <c r="BB3981" s="9"/>
      <c r="BC3981" s="9"/>
      <c r="BD3981" s="9"/>
      <c r="BE3981" s="9"/>
      <c r="BF3981" s="9"/>
      <c r="BG3981" s="9"/>
      <c r="BH3981" s="9"/>
      <c r="BI3981" s="9"/>
      <c r="BJ3981" s="9"/>
      <c r="BK3981" s="9"/>
      <c r="BL3981" s="9"/>
      <c r="BM3981" s="9"/>
      <c r="BN3981" s="9"/>
      <c r="BO3981" s="9"/>
      <c r="BP3981" s="9"/>
      <c r="BQ3981" s="9"/>
      <c r="BR3981" s="9"/>
      <c r="BS3981" s="9"/>
      <c r="BT3981" s="9"/>
      <c r="BU3981" s="9"/>
      <c r="BV3981" s="9"/>
      <c r="BW3981" s="9"/>
      <c r="CB3981" s="10"/>
      <c r="CC3981" s="10"/>
      <c r="CD3981" s="10"/>
      <c r="CE3981" s="10"/>
      <c r="CF3981" s="11"/>
      <c r="CG3981" s="11"/>
      <c r="CH3981" s="11"/>
      <c r="CI3981" s="11"/>
      <c r="CJ3981" s="10"/>
      <c r="CK3981" s="10"/>
      <c r="CL3981" s="10"/>
      <c r="CM3981" s="10"/>
      <c r="CN3981" s="10"/>
      <c r="CO3981" s="10"/>
      <c r="CP3981" s="10"/>
      <c r="CQ3981" s="10"/>
      <c r="CR3981" s="10"/>
      <c r="CS3981" s="10"/>
      <c r="CT3981" s="10"/>
      <c r="CU3981" s="10"/>
      <c r="CV3981" s="9"/>
      <c r="CW3981" s="9"/>
      <c r="CX3981" s="9"/>
      <c r="CY3981" s="9"/>
    </row>
    <row r="3982" spans="31:103" ht="18" customHeight="1">
      <c r="AE3982" s="16"/>
      <c r="AF3982" s="16"/>
      <c r="AG3982" s="16"/>
      <c r="AH3982" s="16"/>
      <c r="AI3982" s="16"/>
      <c r="AJ3982" s="16"/>
      <c r="AK3982" s="16"/>
      <c r="AL3982" s="16"/>
      <c r="AM3982" s="16"/>
      <c r="AN3982" s="16"/>
      <c r="AO3982" s="16"/>
      <c r="AP3982" s="16"/>
      <c r="AQ3982" s="15"/>
      <c r="AV3982" s="9"/>
      <c r="AW3982" s="9"/>
      <c r="AX3982" s="9"/>
      <c r="AY3982" s="9"/>
      <c r="AZ3982" s="9"/>
      <c r="BA3982" s="9"/>
      <c r="BB3982" s="9"/>
      <c r="BC3982" s="9"/>
      <c r="BD3982" s="9"/>
      <c r="BE3982" s="9"/>
      <c r="BF3982" s="9"/>
      <c r="BG3982" s="9"/>
      <c r="BH3982" s="9"/>
      <c r="BI3982" s="9"/>
      <c r="BJ3982" s="9"/>
      <c r="BK3982" s="9"/>
      <c r="BL3982" s="9"/>
      <c r="BM3982" s="9"/>
      <c r="BN3982" s="9"/>
      <c r="BO3982" s="9"/>
      <c r="BP3982" s="9"/>
      <c r="BQ3982" s="9"/>
      <c r="BR3982" s="9"/>
      <c r="BS3982" s="9"/>
      <c r="BT3982" s="9"/>
      <c r="BU3982" s="9"/>
      <c r="BV3982" s="9"/>
      <c r="BW3982" s="9"/>
      <c r="CB3982" s="10"/>
      <c r="CC3982" s="10"/>
      <c r="CD3982" s="10"/>
      <c r="CE3982" s="10"/>
      <c r="CF3982" s="11"/>
      <c r="CG3982" s="11"/>
      <c r="CH3982" s="11"/>
      <c r="CI3982" s="11"/>
      <c r="CJ3982" s="10"/>
      <c r="CK3982" s="10"/>
      <c r="CL3982" s="10"/>
      <c r="CM3982" s="10"/>
      <c r="CN3982" s="10"/>
      <c r="CO3982" s="10"/>
      <c r="CP3982" s="10"/>
      <c r="CQ3982" s="10"/>
      <c r="CR3982" s="10"/>
      <c r="CS3982" s="10"/>
      <c r="CT3982" s="10"/>
      <c r="CU3982" s="10"/>
      <c r="CV3982" s="9"/>
      <c r="CW3982" s="9"/>
      <c r="CX3982" s="9"/>
      <c r="CY3982" s="9"/>
    </row>
    <row r="3983" spans="31:103" ht="18" customHeight="1">
      <c r="AE3983" s="16"/>
      <c r="AF3983" s="16"/>
      <c r="AG3983" s="16"/>
      <c r="AH3983" s="16"/>
      <c r="AI3983" s="16"/>
      <c r="AJ3983" s="16"/>
      <c r="AK3983" s="16"/>
      <c r="AL3983" s="16"/>
      <c r="AM3983" s="16"/>
      <c r="AN3983" s="16"/>
      <c r="AO3983" s="16"/>
      <c r="AP3983" s="16"/>
      <c r="AQ3983" s="15"/>
      <c r="AV3983" s="9"/>
      <c r="AW3983" s="9"/>
      <c r="AX3983" s="9"/>
      <c r="AY3983" s="9"/>
      <c r="AZ3983" s="9"/>
      <c r="BA3983" s="9"/>
      <c r="BB3983" s="9"/>
      <c r="BC3983" s="9"/>
      <c r="BD3983" s="9"/>
      <c r="BE3983" s="9"/>
      <c r="BF3983" s="9"/>
      <c r="BG3983" s="9"/>
      <c r="BH3983" s="9"/>
      <c r="BI3983" s="9"/>
      <c r="BJ3983" s="9"/>
      <c r="BK3983" s="9"/>
      <c r="BL3983" s="9"/>
      <c r="BM3983" s="9"/>
      <c r="BN3983" s="9"/>
      <c r="BO3983" s="9"/>
      <c r="BP3983" s="9"/>
      <c r="BQ3983" s="9"/>
      <c r="BR3983" s="9"/>
      <c r="BS3983" s="9"/>
      <c r="BT3983" s="9"/>
      <c r="BU3983" s="9"/>
      <c r="BV3983" s="9"/>
      <c r="BW3983" s="9"/>
      <c r="CB3983" s="10"/>
      <c r="CC3983" s="10"/>
      <c r="CD3983" s="10"/>
      <c r="CE3983" s="10"/>
      <c r="CF3983" s="11"/>
      <c r="CG3983" s="11"/>
      <c r="CH3983" s="11"/>
      <c r="CI3983" s="11"/>
      <c r="CJ3983" s="10"/>
      <c r="CK3983" s="10"/>
      <c r="CL3983" s="10"/>
      <c r="CM3983" s="10"/>
      <c r="CN3983" s="10"/>
      <c r="CO3983" s="10"/>
      <c r="CP3983" s="10"/>
      <c r="CQ3983" s="10"/>
      <c r="CR3983" s="10"/>
      <c r="CS3983" s="10"/>
      <c r="CT3983" s="10"/>
      <c r="CU3983" s="10"/>
      <c r="CV3983" s="9"/>
      <c r="CW3983" s="9"/>
      <c r="CX3983" s="9"/>
      <c r="CY3983" s="9"/>
    </row>
    <row r="3984" spans="31:103" ht="18" customHeight="1">
      <c r="AE3984" s="16"/>
      <c r="AF3984" s="16"/>
      <c r="AG3984" s="16"/>
      <c r="AH3984" s="16"/>
      <c r="AI3984" s="16"/>
      <c r="AJ3984" s="16"/>
      <c r="AK3984" s="16"/>
      <c r="AL3984" s="16"/>
      <c r="AM3984" s="16"/>
      <c r="AN3984" s="16"/>
      <c r="AO3984" s="16"/>
      <c r="AP3984" s="16"/>
      <c r="AQ3984" s="15"/>
      <c r="AV3984" s="9"/>
      <c r="AW3984" s="9"/>
      <c r="AX3984" s="9"/>
      <c r="AY3984" s="9"/>
      <c r="AZ3984" s="9"/>
      <c r="BA3984" s="9"/>
      <c r="BB3984" s="9"/>
      <c r="BC3984" s="9"/>
      <c r="BD3984" s="9"/>
      <c r="BE3984" s="9"/>
      <c r="BF3984" s="9"/>
      <c r="BG3984" s="9"/>
      <c r="BH3984" s="9"/>
      <c r="BI3984" s="9"/>
      <c r="BJ3984" s="9"/>
      <c r="BK3984" s="9"/>
      <c r="BL3984" s="9"/>
      <c r="BM3984" s="9"/>
      <c r="BN3984" s="9"/>
      <c r="BO3984" s="9"/>
      <c r="BP3984" s="9"/>
      <c r="BQ3984" s="9"/>
      <c r="BR3984" s="9"/>
      <c r="BS3984" s="9"/>
      <c r="BT3984" s="9"/>
      <c r="BU3984" s="9"/>
      <c r="BV3984" s="9"/>
      <c r="BW3984" s="9"/>
      <c r="CB3984" s="10"/>
      <c r="CC3984" s="10"/>
      <c r="CD3984" s="10"/>
      <c r="CE3984" s="10"/>
      <c r="CF3984" s="11"/>
      <c r="CG3984" s="11"/>
      <c r="CH3984" s="11"/>
      <c r="CI3984" s="11"/>
      <c r="CJ3984" s="10"/>
      <c r="CK3984" s="10"/>
      <c r="CL3984" s="10"/>
      <c r="CM3984" s="10"/>
      <c r="CN3984" s="10"/>
      <c r="CO3984" s="10"/>
      <c r="CP3984" s="10"/>
      <c r="CQ3984" s="10"/>
      <c r="CR3984" s="10"/>
      <c r="CS3984" s="10"/>
      <c r="CT3984" s="10"/>
      <c r="CU3984" s="10"/>
      <c r="CV3984" s="9"/>
      <c r="CW3984" s="9"/>
      <c r="CX3984" s="9"/>
      <c r="CY3984" s="9"/>
    </row>
    <row r="3985" spans="31:103" ht="18" customHeight="1">
      <c r="AE3985" s="16"/>
      <c r="AF3985" s="16"/>
      <c r="AG3985" s="16"/>
      <c r="AH3985" s="16"/>
      <c r="AI3985" s="16"/>
      <c r="AJ3985" s="16"/>
      <c r="AK3985" s="16"/>
      <c r="AL3985" s="16"/>
      <c r="AM3985" s="16"/>
      <c r="AN3985" s="16"/>
      <c r="AO3985" s="16"/>
      <c r="AP3985" s="16"/>
      <c r="AQ3985" s="15"/>
      <c r="AV3985" s="9"/>
      <c r="AW3985" s="9"/>
      <c r="AX3985" s="9"/>
      <c r="AY3985" s="9"/>
      <c r="AZ3985" s="9"/>
      <c r="BA3985" s="9"/>
      <c r="BB3985" s="9"/>
      <c r="BC3985" s="9"/>
      <c r="BD3985" s="9"/>
      <c r="BE3985" s="9"/>
      <c r="BF3985" s="9"/>
      <c r="BG3985" s="9"/>
      <c r="BH3985" s="9"/>
      <c r="BI3985" s="9"/>
      <c r="BJ3985" s="9"/>
      <c r="BK3985" s="9"/>
      <c r="BL3985" s="9"/>
      <c r="BM3985" s="9"/>
      <c r="BN3985" s="9"/>
      <c r="BO3985" s="9"/>
      <c r="BP3985" s="9"/>
      <c r="BQ3985" s="9"/>
      <c r="BR3985" s="9"/>
      <c r="BS3985" s="9"/>
      <c r="BT3985" s="9"/>
      <c r="BU3985" s="9"/>
      <c r="BV3985" s="9"/>
      <c r="BW3985" s="9"/>
      <c r="CB3985" s="10"/>
      <c r="CC3985" s="10"/>
      <c r="CD3985" s="10"/>
      <c r="CE3985" s="10"/>
      <c r="CF3985" s="11"/>
      <c r="CG3985" s="11"/>
      <c r="CH3985" s="11"/>
      <c r="CI3985" s="11"/>
      <c r="CJ3985" s="10"/>
      <c r="CK3985" s="10"/>
      <c r="CL3985" s="10"/>
      <c r="CM3985" s="10"/>
      <c r="CN3985" s="10"/>
      <c r="CO3985" s="10"/>
      <c r="CP3985" s="10"/>
      <c r="CQ3985" s="10"/>
      <c r="CR3985" s="10"/>
      <c r="CS3985" s="10"/>
      <c r="CT3985" s="10"/>
      <c r="CU3985" s="10"/>
      <c r="CV3985" s="9"/>
      <c r="CW3985" s="9"/>
      <c r="CX3985" s="9"/>
      <c r="CY3985" s="9"/>
    </row>
    <row r="3986" spans="31:103" ht="18" customHeight="1">
      <c r="AE3986" s="16"/>
      <c r="AF3986" s="16"/>
      <c r="AG3986" s="16"/>
      <c r="AH3986" s="16"/>
      <c r="AI3986" s="16"/>
      <c r="AJ3986" s="16"/>
      <c r="AK3986" s="16"/>
      <c r="AL3986" s="16"/>
      <c r="AM3986" s="16"/>
      <c r="AN3986" s="16"/>
      <c r="AO3986" s="16"/>
      <c r="AP3986" s="16"/>
      <c r="AQ3986" s="15"/>
      <c r="AV3986" s="9"/>
      <c r="AW3986" s="9"/>
      <c r="AX3986" s="9"/>
      <c r="AY3986" s="9"/>
      <c r="AZ3986" s="9"/>
      <c r="BA3986" s="9"/>
      <c r="BB3986" s="9"/>
      <c r="BC3986" s="9"/>
      <c r="BD3986" s="9"/>
      <c r="BE3986" s="9"/>
      <c r="BF3986" s="9"/>
      <c r="BG3986" s="9"/>
      <c r="BH3986" s="9"/>
      <c r="BI3986" s="9"/>
      <c r="BJ3986" s="9"/>
      <c r="BK3986" s="9"/>
      <c r="BL3986" s="9"/>
      <c r="BM3986" s="9"/>
      <c r="BN3986" s="9"/>
      <c r="BO3986" s="9"/>
      <c r="BP3986" s="9"/>
      <c r="BQ3986" s="9"/>
      <c r="BR3986" s="9"/>
      <c r="BS3986" s="9"/>
      <c r="BT3986" s="9"/>
      <c r="BU3986" s="9"/>
      <c r="BV3986" s="9"/>
      <c r="BW3986" s="9"/>
      <c r="CB3986" s="10"/>
      <c r="CC3986" s="10"/>
      <c r="CD3986" s="10"/>
      <c r="CE3986" s="10"/>
      <c r="CF3986" s="11"/>
      <c r="CG3986" s="11"/>
      <c r="CH3986" s="11"/>
      <c r="CI3986" s="11"/>
      <c r="CJ3986" s="10"/>
      <c r="CK3986" s="10"/>
      <c r="CL3986" s="10"/>
      <c r="CM3986" s="10"/>
      <c r="CN3986" s="10"/>
      <c r="CO3986" s="10"/>
      <c r="CP3986" s="10"/>
      <c r="CQ3986" s="10"/>
      <c r="CR3986" s="10"/>
      <c r="CS3986" s="10"/>
      <c r="CT3986" s="10"/>
      <c r="CU3986" s="10"/>
      <c r="CV3986" s="9"/>
      <c r="CW3986" s="9"/>
      <c r="CX3986" s="9"/>
      <c r="CY3986" s="9"/>
    </row>
    <row r="3987" spans="31:103" ht="18" customHeight="1">
      <c r="AE3987" s="16"/>
      <c r="AF3987" s="16"/>
      <c r="AG3987" s="16"/>
      <c r="AH3987" s="16"/>
      <c r="AI3987" s="16"/>
      <c r="AJ3987" s="16"/>
      <c r="AK3987" s="16"/>
      <c r="AL3987" s="16"/>
      <c r="AM3987" s="16"/>
      <c r="AN3987" s="16"/>
      <c r="AO3987" s="16"/>
      <c r="AP3987" s="16"/>
      <c r="AQ3987" s="15"/>
      <c r="AV3987" s="9"/>
      <c r="AW3987" s="9"/>
      <c r="AX3987" s="9"/>
      <c r="AY3987" s="9"/>
      <c r="AZ3987" s="9"/>
      <c r="BA3987" s="9"/>
      <c r="BB3987" s="9"/>
      <c r="BC3987" s="9"/>
      <c r="BD3987" s="9"/>
      <c r="BE3987" s="9"/>
      <c r="BF3987" s="9"/>
      <c r="BG3987" s="9"/>
      <c r="BH3987" s="9"/>
      <c r="BI3987" s="9"/>
      <c r="BJ3987" s="9"/>
      <c r="BK3987" s="9"/>
      <c r="BL3987" s="9"/>
      <c r="BM3987" s="9"/>
      <c r="BN3987" s="9"/>
      <c r="BO3987" s="9"/>
      <c r="BP3987" s="9"/>
      <c r="BQ3987" s="9"/>
      <c r="BR3987" s="9"/>
      <c r="BS3987" s="9"/>
      <c r="BT3987" s="9"/>
      <c r="BU3987" s="9"/>
      <c r="BV3987" s="9"/>
      <c r="BW3987" s="9"/>
      <c r="CB3987" s="10"/>
      <c r="CC3987" s="10"/>
      <c r="CD3987" s="10"/>
      <c r="CE3987" s="10"/>
      <c r="CF3987" s="11"/>
      <c r="CG3987" s="11"/>
      <c r="CH3987" s="11"/>
      <c r="CI3987" s="11"/>
      <c r="CJ3987" s="10"/>
      <c r="CK3987" s="10"/>
      <c r="CL3987" s="10"/>
      <c r="CM3987" s="10"/>
      <c r="CN3987" s="10"/>
      <c r="CO3987" s="10"/>
      <c r="CP3987" s="10"/>
      <c r="CQ3987" s="10"/>
      <c r="CR3987" s="10"/>
      <c r="CS3987" s="10"/>
      <c r="CT3987" s="10"/>
      <c r="CU3987" s="10"/>
      <c r="CV3987" s="9"/>
      <c r="CW3987" s="9"/>
      <c r="CX3987" s="9"/>
      <c r="CY3987" s="9"/>
    </row>
    <row r="3988" spans="31:103" ht="18" customHeight="1">
      <c r="AE3988" s="16"/>
      <c r="AF3988" s="16"/>
      <c r="AG3988" s="16"/>
      <c r="AH3988" s="16"/>
      <c r="AI3988" s="16"/>
      <c r="AJ3988" s="16"/>
      <c r="AK3988" s="16"/>
      <c r="AL3988" s="16"/>
      <c r="AM3988" s="16"/>
      <c r="AN3988" s="16"/>
      <c r="AO3988" s="16"/>
      <c r="AP3988" s="16"/>
      <c r="AQ3988" s="15"/>
      <c r="AV3988" s="9"/>
      <c r="AW3988" s="9"/>
      <c r="AX3988" s="9"/>
      <c r="AY3988" s="9"/>
      <c r="AZ3988" s="9"/>
      <c r="BA3988" s="9"/>
      <c r="BB3988" s="9"/>
      <c r="BC3988" s="9"/>
      <c r="BD3988" s="9"/>
      <c r="BE3988" s="9"/>
      <c r="BF3988" s="9"/>
      <c r="BG3988" s="9"/>
      <c r="BH3988" s="9"/>
      <c r="BI3988" s="9"/>
      <c r="BJ3988" s="9"/>
      <c r="BK3988" s="9"/>
      <c r="BL3988" s="9"/>
      <c r="BM3988" s="9"/>
      <c r="BN3988" s="9"/>
      <c r="BO3988" s="9"/>
      <c r="BP3988" s="9"/>
      <c r="BQ3988" s="9"/>
      <c r="BR3988" s="9"/>
      <c r="BS3988" s="9"/>
      <c r="BT3988" s="9"/>
      <c r="BU3988" s="9"/>
      <c r="BV3988" s="9"/>
      <c r="BW3988" s="9"/>
      <c r="CB3988" s="10"/>
      <c r="CC3988" s="10"/>
      <c r="CD3988" s="10"/>
      <c r="CE3988" s="10"/>
      <c r="CF3988" s="11"/>
      <c r="CG3988" s="11"/>
      <c r="CH3988" s="11"/>
      <c r="CI3988" s="11"/>
      <c r="CJ3988" s="10"/>
      <c r="CK3988" s="10"/>
      <c r="CL3988" s="10"/>
      <c r="CM3988" s="10"/>
      <c r="CN3988" s="10"/>
      <c r="CO3988" s="10"/>
      <c r="CP3988" s="10"/>
      <c r="CQ3988" s="10"/>
      <c r="CR3988" s="10"/>
      <c r="CS3988" s="10"/>
      <c r="CT3988" s="10"/>
      <c r="CU3988" s="10"/>
      <c r="CV3988" s="9"/>
      <c r="CW3988" s="9"/>
      <c r="CX3988" s="9"/>
      <c r="CY3988" s="9"/>
    </row>
    <row r="3989" spans="31:103" ht="18" customHeight="1">
      <c r="AE3989" s="16"/>
      <c r="AF3989" s="16"/>
      <c r="AG3989" s="16"/>
      <c r="AH3989" s="16"/>
      <c r="AI3989" s="16"/>
      <c r="AJ3989" s="16"/>
      <c r="AK3989" s="16"/>
      <c r="AL3989" s="16"/>
      <c r="AM3989" s="16"/>
      <c r="AN3989" s="16"/>
      <c r="AO3989" s="16"/>
      <c r="AP3989" s="16"/>
      <c r="AQ3989" s="15"/>
      <c r="AV3989" s="9"/>
      <c r="AW3989" s="9"/>
      <c r="AX3989" s="9"/>
      <c r="AY3989" s="9"/>
      <c r="AZ3989" s="9"/>
      <c r="BA3989" s="9"/>
      <c r="BB3989" s="9"/>
      <c r="BC3989" s="9"/>
      <c r="BD3989" s="9"/>
      <c r="BE3989" s="9"/>
      <c r="BF3989" s="9"/>
      <c r="BG3989" s="9"/>
      <c r="BH3989" s="9"/>
      <c r="BI3989" s="9"/>
      <c r="BJ3989" s="9"/>
      <c r="BK3989" s="9"/>
      <c r="BL3989" s="9"/>
      <c r="BM3989" s="9"/>
      <c r="BN3989" s="9"/>
      <c r="BO3989" s="9"/>
      <c r="BP3989" s="9"/>
      <c r="BQ3989" s="9"/>
      <c r="BR3989" s="9"/>
      <c r="BS3989" s="9"/>
      <c r="BT3989" s="9"/>
      <c r="BU3989" s="9"/>
      <c r="BV3989" s="9"/>
      <c r="BW3989" s="9"/>
      <c r="CB3989" s="10"/>
      <c r="CC3989" s="10"/>
      <c r="CD3989" s="10"/>
      <c r="CE3989" s="10"/>
      <c r="CF3989" s="11"/>
      <c r="CG3989" s="11"/>
      <c r="CH3989" s="11"/>
      <c r="CI3989" s="11"/>
      <c r="CJ3989" s="10"/>
      <c r="CK3989" s="10"/>
      <c r="CL3989" s="10"/>
      <c r="CM3989" s="10"/>
      <c r="CN3989" s="10"/>
      <c r="CO3989" s="10"/>
      <c r="CP3989" s="10"/>
      <c r="CQ3989" s="10"/>
      <c r="CR3989" s="10"/>
      <c r="CS3989" s="10"/>
      <c r="CT3989" s="10"/>
      <c r="CU3989" s="10"/>
      <c r="CV3989" s="9"/>
      <c r="CW3989" s="9"/>
      <c r="CX3989" s="9"/>
      <c r="CY3989" s="9"/>
    </row>
    <row r="3990" spans="31:103" ht="18" customHeight="1">
      <c r="AE3990" s="16"/>
      <c r="AF3990" s="16"/>
      <c r="AG3990" s="16"/>
      <c r="AH3990" s="16"/>
      <c r="AI3990" s="16"/>
      <c r="AJ3990" s="16"/>
      <c r="AK3990" s="16"/>
      <c r="AL3990" s="16"/>
      <c r="AM3990" s="16"/>
      <c r="AN3990" s="16"/>
      <c r="AO3990" s="16"/>
      <c r="AP3990" s="16"/>
      <c r="AQ3990" s="15"/>
      <c r="AV3990" s="9"/>
      <c r="AW3990" s="9"/>
      <c r="AX3990" s="9"/>
      <c r="AY3990" s="9"/>
      <c r="AZ3990" s="9"/>
      <c r="BA3990" s="9"/>
      <c r="BB3990" s="9"/>
      <c r="BC3990" s="9"/>
      <c r="BD3990" s="9"/>
      <c r="BE3990" s="9"/>
      <c r="BF3990" s="9"/>
      <c r="BG3990" s="9"/>
      <c r="BH3990" s="9"/>
      <c r="BI3990" s="9"/>
      <c r="BJ3990" s="9"/>
      <c r="BK3990" s="9"/>
      <c r="BL3990" s="9"/>
      <c r="BM3990" s="9"/>
      <c r="BN3990" s="9"/>
      <c r="BO3990" s="9"/>
      <c r="BP3990" s="9"/>
      <c r="BQ3990" s="9"/>
      <c r="BR3990" s="9"/>
      <c r="BS3990" s="9"/>
      <c r="BT3990" s="9"/>
      <c r="BU3990" s="9"/>
      <c r="BV3990" s="9"/>
      <c r="BW3990" s="9"/>
      <c r="CB3990" s="10"/>
      <c r="CC3990" s="10"/>
      <c r="CD3990" s="10"/>
      <c r="CE3990" s="10"/>
      <c r="CF3990" s="11"/>
      <c r="CG3990" s="11"/>
      <c r="CH3990" s="11"/>
      <c r="CI3990" s="11"/>
      <c r="CJ3990" s="10"/>
      <c r="CK3990" s="10"/>
      <c r="CL3990" s="10"/>
      <c r="CM3990" s="10"/>
      <c r="CN3990" s="10"/>
      <c r="CO3990" s="10"/>
      <c r="CP3990" s="10"/>
      <c r="CQ3990" s="10"/>
      <c r="CR3990" s="10"/>
      <c r="CS3990" s="10"/>
      <c r="CT3990" s="10"/>
      <c r="CU3990" s="10"/>
      <c r="CV3990" s="9"/>
      <c r="CW3990" s="9"/>
      <c r="CX3990" s="9"/>
      <c r="CY3990" s="9"/>
    </row>
    <row r="3991" spans="31:103" ht="18" customHeight="1">
      <c r="AE3991" s="16"/>
      <c r="AF3991" s="16"/>
      <c r="AG3991" s="16"/>
      <c r="AH3991" s="16"/>
      <c r="AI3991" s="16"/>
      <c r="AJ3991" s="16"/>
      <c r="AK3991" s="16"/>
      <c r="AL3991" s="16"/>
      <c r="AM3991" s="16"/>
      <c r="AN3991" s="16"/>
      <c r="AO3991" s="16"/>
      <c r="AP3991" s="16"/>
      <c r="AQ3991" s="15"/>
      <c r="AV3991" s="9"/>
      <c r="AW3991" s="9"/>
      <c r="AX3991" s="9"/>
      <c r="AY3991" s="9"/>
      <c r="AZ3991" s="9"/>
      <c r="BA3991" s="9"/>
      <c r="BB3991" s="9"/>
      <c r="BC3991" s="9"/>
      <c r="BD3991" s="9"/>
      <c r="BE3991" s="9"/>
      <c r="BF3991" s="9"/>
      <c r="BG3991" s="9"/>
      <c r="BH3991" s="9"/>
      <c r="BI3991" s="9"/>
      <c r="BJ3991" s="9"/>
      <c r="BK3991" s="9"/>
      <c r="BL3991" s="9"/>
      <c r="BM3991" s="9"/>
      <c r="BN3991" s="9"/>
      <c r="BO3991" s="9"/>
      <c r="BP3991" s="9"/>
      <c r="BQ3991" s="9"/>
      <c r="BR3991" s="9"/>
      <c r="BS3991" s="9"/>
      <c r="BT3991" s="9"/>
      <c r="BU3991" s="9"/>
      <c r="BV3991" s="9"/>
      <c r="BW3991" s="9"/>
      <c r="CB3991" s="10"/>
      <c r="CC3991" s="10"/>
      <c r="CD3991" s="10"/>
      <c r="CE3991" s="10"/>
      <c r="CF3991" s="11"/>
      <c r="CG3991" s="11"/>
      <c r="CH3991" s="11"/>
      <c r="CI3991" s="11"/>
      <c r="CJ3991" s="10"/>
      <c r="CK3991" s="10"/>
      <c r="CL3991" s="10"/>
      <c r="CM3991" s="10"/>
      <c r="CN3991" s="10"/>
      <c r="CO3991" s="10"/>
      <c r="CP3991" s="10"/>
      <c r="CQ3991" s="10"/>
      <c r="CR3991" s="10"/>
      <c r="CS3991" s="10"/>
      <c r="CT3991" s="10"/>
      <c r="CU3991" s="10"/>
      <c r="CV3991" s="9"/>
      <c r="CW3991" s="9"/>
      <c r="CX3991" s="9"/>
      <c r="CY3991" s="9"/>
    </row>
    <row r="3992" spans="31:103" ht="18" customHeight="1">
      <c r="AE3992" s="16"/>
      <c r="AF3992" s="16"/>
      <c r="AG3992" s="16"/>
      <c r="AH3992" s="16"/>
      <c r="AI3992" s="16"/>
      <c r="AJ3992" s="16"/>
      <c r="AK3992" s="16"/>
      <c r="AL3992" s="16"/>
      <c r="AM3992" s="16"/>
      <c r="AN3992" s="16"/>
      <c r="AO3992" s="16"/>
      <c r="AP3992" s="16"/>
      <c r="AQ3992" s="15"/>
      <c r="AV3992" s="9"/>
      <c r="AW3992" s="9"/>
      <c r="AX3992" s="9"/>
      <c r="AY3992" s="9"/>
      <c r="AZ3992" s="9"/>
      <c r="BA3992" s="9"/>
      <c r="BB3992" s="9"/>
      <c r="BC3992" s="9"/>
      <c r="BD3992" s="9"/>
      <c r="BE3992" s="9"/>
      <c r="BF3992" s="9"/>
      <c r="BG3992" s="9"/>
      <c r="BH3992" s="9"/>
      <c r="BI3992" s="9"/>
      <c r="BJ3992" s="9"/>
      <c r="BK3992" s="9"/>
      <c r="BL3992" s="9"/>
      <c r="BM3992" s="9"/>
      <c r="BN3992" s="9"/>
      <c r="BO3992" s="9"/>
      <c r="BP3992" s="9"/>
      <c r="BQ3992" s="9"/>
      <c r="BR3992" s="9"/>
      <c r="BS3992" s="9"/>
      <c r="BT3992" s="9"/>
      <c r="BU3992" s="9"/>
      <c r="BV3992" s="9"/>
      <c r="BW3992" s="9"/>
      <c r="CB3992" s="10"/>
      <c r="CC3992" s="10"/>
      <c r="CD3992" s="10"/>
      <c r="CE3992" s="10"/>
      <c r="CF3992" s="11"/>
      <c r="CG3992" s="11"/>
      <c r="CH3992" s="11"/>
      <c r="CI3992" s="11"/>
      <c r="CJ3992" s="10"/>
      <c r="CK3992" s="10"/>
      <c r="CL3992" s="10"/>
      <c r="CM3992" s="10"/>
      <c r="CN3992" s="10"/>
      <c r="CO3992" s="10"/>
      <c r="CP3992" s="10"/>
      <c r="CQ3992" s="10"/>
      <c r="CR3992" s="10"/>
      <c r="CS3992" s="10"/>
      <c r="CT3992" s="10"/>
      <c r="CU3992" s="10"/>
      <c r="CV3992" s="9"/>
      <c r="CW3992" s="9"/>
      <c r="CX3992" s="9"/>
      <c r="CY3992" s="9"/>
    </row>
    <row r="3993" spans="31:103" ht="18" customHeight="1">
      <c r="AE3993" s="16"/>
      <c r="AF3993" s="16"/>
      <c r="AG3993" s="16"/>
      <c r="AH3993" s="16"/>
      <c r="AI3993" s="16"/>
      <c r="AJ3993" s="16"/>
      <c r="AK3993" s="16"/>
      <c r="AL3993" s="16"/>
      <c r="AM3993" s="16"/>
      <c r="AN3993" s="16"/>
      <c r="AO3993" s="16"/>
      <c r="AP3993" s="16"/>
      <c r="AQ3993" s="15"/>
      <c r="AV3993" s="9"/>
      <c r="AW3993" s="9"/>
      <c r="AX3993" s="9"/>
      <c r="AY3993" s="9"/>
      <c r="AZ3993" s="9"/>
      <c r="BA3993" s="9"/>
      <c r="BB3993" s="9"/>
      <c r="BC3993" s="9"/>
      <c r="BD3993" s="9"/>
      <c r="BE3993" s="9"/>
      <c r="BF3993" s="9"/>
      <c r="BG3993" s="9"/>
      <c r="BH3993" s="9"/>
      <c r="BI3993" s="9"/>
      <c r="BJ3993" s="9"/>
      <c r="BK3993" s="9"/>
      <c r="BL3993" s="9"/>
      <c r="BM3993" s="9"/>
      <c r="BN3993" s="9"/>
      <c r="BO3993" s="9"/>
      <c r="BP3993" s="9"/>
      <c r="BQ3993" s="9"/>
      <c r="BR3993" s="9"/>
      <c r="BS3993" s="9"/>
      <c r="BT3993" s="9"/>
      <c r="BU3993" s="9"/>
      <c r="BV3993" s="9"/>
      <c r="BW3993" s="9"/>
      <c r="CB3993" s="10"/>
      <c r="CC3993" s="10"/>
      <c r="CD3993" s="10"/>
      <c r="CE3993" s="10"/>
      <c r="CF3993" s="11"/>
      <c r="CG3993" s="11"/>
      <c r="CH3993" s="11"/>
      <c r="CI3993" s="11"/>
      <c r="CJ3993" s="10"/>
      <c r="CK3993" s="10"/>
      <c r="CL3993" s="10"/>
      <c r="CM3993" s="10"/>
      <c r="CN3993" s="10"/>
      <c r="CO3993" s="10"/>
      <c r="CP3993" s="10"/>
      <c r="CQ3993" s="10"/>
      <c r="CR3993" s="10"/>
      <c r="CS3993" s="10"/>
      <c r="CT3993" s="10"/>
      <c r="CU3993" s="10"/>
      <c r="CV3993" s="9"/>
      <c r="CW3993" s="9"/>
      <c r="CX3993" s="9"/>
      <c r="CY3993" s="9"/>
    </row>
    <row r="3994" spans="31:103" ht="18" customHeight="1">
      <c r="AE3994" s="16"/>
      <c r="AF3994" s="16"/>
      <c r="AG3994" s="16"/>
      <c r="AH3994" s="16"/>
      <c r="AI3994" s="16"/>
      <c r="AJ3994" s="16"/>
      <c r="AK3994" s="16"/>
      <c r="AL3994" s="16"/>
      <c r="AM3994" s="16"/>
      <c r="AN3994" s="16"/>
      <c r="AO3994" s="16"/>
      <c r="AP3994" s="16"/>
      <c r="AQ3994" s="15"/>
      <c r="AV3994" s="9"/>
      <c r="AW3994" s="9"/>
      <c r="AX3994" s="9"/>
      <c r="AY3994" s="9"/>
      <c r="AZ3994" s="9"/>
      <c r="BA3994" s="9"/>
      <c r="BB3994" s="9"/>
      <c r="BC3994" s="9"/>
      <c r="BD3994" s="9"/>
      <c r="BE3994" s="9"/>
      <c r="BF3994" s="9"/>
      <c r="BG3994" s="9"/>
      <c r="BH3994" s="9"/>
      <c r="BI3994" s="9"/>
      <c r="BJ3994" s="9"/>
      <c r="BK3994" s="9"/>
      <c r="BL3994" s="9"/>
      <c r="BM3994" s="9"/>
      <c r="BN3994" s="9"/>
      <c r="BO3994" s="9"/>
      <c r="BP3994" s="9"/>
      <c r="BQ3994" s="9"/>
      <c r="BR3994" s="9"/>
      <c r="BS3994" s="9"/>
      <c r="BT3994" s="9"/>
      <c r="BU3994" s="9"/>
      <c r="BV3994" s="9"/>
      <c r="BW3994" s="9"/>
      <c r="CB3994" s="10"/>
      <c r="CC3994" s="10"/>
      <c r="CD3994" s="10"/>
      <c r="CE3994" s="10"/>
      <c r="CF3994" s="11"/>
      <c r="CG3994" s="11"/>
      <c r="CH3994" s="11"/>
      <c r="CI3994" s="11"/>
      <c r="CJ3994" s="10"/>
      <c r="CK3994" s="10"/>
      <c r="CL3994" s="10"/>
      <c r="CM3994" s="10"/>
      <c r="CN3994" s="10"/>
      <c r="CO3994" s="10"/>
      <c r="CP3994" s="10"/>
      <c r="CQ3994" s="10"/>
      <c r="CR3994" s="10"/>
      <c r="CS3994" s="10"/>
      <c r="CT3994" s="10"/>
      <c r="CU3994" s="10"/>
      <c r="CV3994" s="9"/>
      <c r="CW3994" s="9"/>
      <c r="CX3994" s="9"/>
      <c r="CY3994" s="9"/>
    </row>
    <row r="3995" spans="31:103" ht="18" customHeight="1">
      <c r="AE3995" s="16"/>
      <c r="AF3995" s="16"/>
      <c r="AG3995" s="16"/>
      <c r="AH3995" s="16"/>
      <c r="AI3995" s="16"/>
      <c r="AJ3995" s="16"/>
      <c r="AK3995" s="16"/>
      <c r="AL3995" s="16"/>
      <c r="AM3995" s="16"/>
      <c r="AN3995" s="16"/>
      <c r="AO3995" s="16"/>
      <c r="AP3995" s="16"/>
      <c r="AQ3995" s="15"/>
      <c r="AV3995" s="9"/>
      <c r="AW3995" s="9"/>
      <c r="AX3995" s="9"/>
      <c r="AY3995" s="9"/>
      <c r="AZ3995" s="9"/>
      <c r="BA3995" s="9"/>
      <c r="BB3995" s="9"/>
      <c r="BC3995" s="9"/>
      <c r="BD3995" s="9"/>
      <c r="BE3995" s="9"/>
      <c r="BF3995" s="9"/>
      <c r="BG3995" s="9"/>
      <c r="BH3995" s="9"/>
      <c r="BI3995" s="9"/>
      <c r="BJ3995" s="9"/>
      <c r="BK3995" s="9"/>
      <c r="BL3995" s="9"/>
      <c r="BM3995" s="9"/>
      <c r="BN3995" s="9"/>
      <c r="BO3995" s="9"/>
      <c r="BP3995" s="9"/>
      <c r="BQ3995" s="9"/>
      <c r="BR3995" s="9"/>
      <c r="BS3995" s="9"/>
      <c r="BT3995" s="9"/>
      <c r="BU3995" s="9"/>
      <c r="BV3995" s="9"/>
      <c r="BW3995" s="9"/>
      <c r="CB3995" s="10"/>
      <c r="CC3995" s="10"/>
      <c r="CD3995" s="10"/>
      <c r="CE3995" s="10"/>
      <c r="CF3995" s="11"/>
      <c r="CG3995" s="11"/>
      <c r="CH3995" s="11"/>
      <c r="CI3995" s="11"/>
      <c r="CJ3995" s="10"/>
      <c r="CK3995" s="10"/>
      <c r="CL3995" s="10"/>
      <c r="CM3995" s="10"/>
      <c r="CN3995" s="10"/>
      <c r="CO3995" s="10"/>
      <c r="CP3995" s="10"/>
      <c r="CQ3995" s="10"/>
      <c r="CR3995" s="10"/>
      <c r="CS3995" s="10"/>
      <c r="CT3995" s="10"/>
      <c r="CU3995" s="10"/>
      <c r="CV3995" s="9"/>
      <c r="CW3995" s="9"/>
      <c r="CX3995" s="9"/>
      <c r="CY3995" s="9"/>
    </row>
    <row r="3996" spans="31:103" ht="18" customHeight="1">
      <c r="AE3996" s="16"/>
      <c r="AF3996" s="16"/>
      <c r="AG3996" s="16"/>
      <c r="AH3996" s="16"/>
      <c r="AI3996" s="16"/>
      <c r="AJ3996" s="16"/>
      <c r="AK3996" s="16"/>
      <c r="AL3996" s="16"/>
      <c r="AM3996" s="16"/>
      <c r="AN3996" s="16"/>
      <c r="AO3996" s="16"/>
      <c r="AP3996" s="16"/>
      <c r="AQ3996" s="15"/>
      <c r="AV3996" s="9"/>
      <c r="AW3996" s="9"/>
      <c r="AX3996" s="9"/>
      <c r="AY3996" s="9"/>
      <c r="AZ3996" s="9"/>
      <c r="BA3996" s="9"/>
      <c r="BB3996" s="9"/>
      <c r="BC3996" s="9"/>
      <c r="BD3996" s="9"/>
      <c r="BE3996" s="9"/>
      <c r="BF3996" s="9"/>
      <c r="BG3996" s="9"/>
      <c r="BH3996" s="9"/>
      <c r="BI3996" s="9"/>
      <c r="BJ3996" s="9"/>
      <c r="BK3996" s="9"/>
      <c r="BL3996" s="9"/>
      <c r="BM3996" s="9"/>
      <c r="BN3996" s="9"/>
      <c r="BO3996" s="9"/>
      <c r="BP3996" s="9"/>
      <c r="BQ3996" s="9"/>
      <c r="BR3996" s="9"/>
      <c r="BS3996" s="9"/>
      <c r="BT3996" s="9"/>
      <c r="BU3996" s="9"/>
      <c r="BV3996" s="9"/>
      <c r="BW3996" s="9"/>
      <c r="CB3996" s="10"/>
      <c r="CC3996" s="10"/>
      <c r="CD3996" s="10"/>
      <c r="CE3996" s="10"/>
      <c r="CF3996" s="11"/>
      <c r="CG3996" s="11"/>
      <c r="CH3996" s="11"/>
      <c r="CI3996" s="11"/>
      <c r="CJ3996" s="10"/>
      <c r="CK3996" s="10"/>
      <c r="CL3996" s="10"/>
      <c r="CM3996" s="10"/>
      <c r="CN3996" s="10"/>
      <c r="CO3996" s="10"/>
      <c r="CP3996" s="10"/>
      <c r="CQ3996" s="10"/>
      <c r="CR3996" s="10"/>
      <c r="CS3996" s="10"/>
      <c r="CT3996" s="10"/>
      <c r="CU3996" s="10"/>
      <c r="CV3996" s="9"/>
      <c r="CW3996" s="9"/>
      <c r="CX3996" s="9"/>
      <c r="CY3996" s="9"/>
    </row>
    <row r="3997" spans="31:103" ht="18" customHeight="1">
      <c r="AE3997" s="16"/>
      <c r="AF3997" s="16"/>
      <c r="AG3997" s="16"/>
      <c r="AH3997" s="16"/>
      <c r="AI3997" s="16"/>
      <c r="AJ3997" s="16"/>
      <c r="AK3997" s="16"/>
      <c r="AL3997" s="16"/>
      <c r="AM3997" s="16"/>
      <c r="AN3997" s="16"/>
      <c r="AO3997" s="16"/>
      <c r="AP3997" s="16"/>
      <c r="AQ3997" s="15"/>
      <c r="AV3997" s="9"/>
      <c r="AW3997" s="9"/>
      <c r="AX3997" s="9"/>
      <c r="AY3997" s="9"/>
      <c r="AZ3997" s="9"/>
      <c r="BA3997" s="9"/>
      <c r="BB3997" s="9"/>
      <c r="BC3997" s="9"/>
      <c r="BD3997" s="9"/>
      <c r="BE3997" s="9"/>
      <c r="BF3997" s="9"/>
      <c r="BG3997" s="9"/>
      <c r="BH3997" s="9"/>
      <c r="BI3997" s="9"/>
      <c r="BJ3997" s="9"/>
      <c r="BK3997" s="9"/>
      <c r="BL3997" s="9"/>
      <c r="BM3997" s="9"/>
      <c r="BN3997" s="9"/>
      <c r="BO3997" s="9"/>
      <c r="BP3997" s="9"/>
      <c r="BQ3997" s="9"/>
      <c r="BR3997" s="9"/>
      <c r="BS3997" s="9"/>
      <c r="BT3997" s="9"/>
      <c r="BU3997" s="9"/>
      <c r="BV3997" s="9"/>
      <c r="BW3997" s="9"/>
      <c r="CB3997" s="10"/>
      <c r="CC3997" s="10"/>
      <c r="CD3997" s="10"/>
      <c r="CE3997" s="10"/>
      <c r="CF3997" s="11"/>
      <c r="CG3997" s="11"/>
      <c r="CH3997" s="11"/>
      <c r="CI3997" s="11"/>
      <c r="CJ3997" s="10"/>
      <c r="CK3997" s="10"/>
      <c r="CL3997" s="10"/>
      <c r="CM3997" s="10"/>
      <c r="CN3997" s="10"/>
      <c r="CO3997" s="10"/>
      <c r="CP3997" s="10"/>
      <c r="CQ3997" s="10"/>
      <c r="CR3997" s="10"/>
      <c r="CS3997" s="10"/>
      <c r="CT3997" s="10"/>
      <c r="CU3997" s="10"/>
      <c r="CV3997" s="9"/>
      <c r="CW3997" s="9"/>
      <c r="CX3997" s="9"/>
      <c r="CY3997" s="9"/>
    </row>
    <row r="3998" spans="31:103" ht="18" customHeight="1">
      <c r="AE3998" s="16"/>
      <c r="AF3998" s="16"/>
      <c r="AG3998" s="16"/>
      <c r="AH3998" s="16"/>
      <c r="AI3998" s="16"/>
      <c r="AJ3998" s="16"/>
      <c r="AK3998" s="16"/>
      <c r="AL3998" s="16"/>
      <c r="AM3998" s="16"/>
      <c r="AN3998" s="16"/>
      <c r="AO3998" s="16"/>
      <c r="AP3998" s="16"/>
      <c r="AQ3998" s="15"/>
      <c r="AV3998" s="9"/>
      <c r="AW3998" s="9"/>
      <c r="AX3998" s="9"/>
      <c r="AY3998" s="9"/>
      <c r="AZ3998" s="9"/>
      <c r="BA3998" s="9"/>
      <c r="BB3998" s="9"/>
      <c r="BC3998" s="9"/>
      <c r="BD3998" s="9"/>
      <c r="BE3998" s="9"/>
      <c r="BF3998" s="9"/>
      <c r="BG3998" s="9"/>
      <c r="BH3998" s="9"/>
      <c r="BI3998" s="9"/>
      <c r="BJ3998" s="9"/>
      <c r="BK3998" s="9"/>
      <c r="BL3998" s="9"/>
      <c r="BM3998" s="9"/>
      <c r="BN3998" s="9"/>
      <c r="BO3998" s="9"/>
      <c r="BP3998" s="9"/>
      <c r="BQ3998" s="9"/>
      <c r="BR3998" s="9"/>
      <c r="BS3998" s="9"/>
      <c r="BT3998" s="9"/>
      <c r="BU3998" s="9"/>
      <c r="BV3998" s="9"/>
      <c r="BW3998" s="9"/>
      <c r="CB3998" s="10"/>
      <c r="CC3998" s="10"/>
      <c r="CD3998" s="10"/>
      <c r="CE3998" s="10"/>
      <c r="CF3998" s="11"/>
      <c r="CG3998" s="11"/>
      <c r="CH3998" s="11"/>
      <c r="CI3998" s="11"/>
      <c r="CJ3998" s="10"/>
      <c r="CK3998" s="10"/>
      <c r="CL3998" s="10"/>
      <c r="CM3998" s="10"/>
      <c r="CN3998" s="10"/>
      <c r="CO3998" s="10"/>
      <c r="CP3998" s="10"/>
      <c r="CQ3998" s="10"/>
      <c r="CR3998" s="10"/>
      <c r="CS3998" s="10"/>
      <c r="CT3998" s="10"/>
      <c r="CU3998" s="10"/>
      <c r="CV3998" s="9"/>
      <c r="CW3998" s="9"/>
      <c r="CX3998" s="9"/>
      <c r="CY3998" s="9"/>
    </row>
    <row r="3999" spans="31:103" ht="18" customHeight="1">
      <c r="AE3999" s="16"/>
      <c r="AF3999" s="16"/>
      <c r="AG3999" s="16"/>
      <c r="AH3999" s="16"/>
      <c r="AI3999" s="16"/>
      <c r="AJ3999" s="16"/>
      <c r="AK3999" s="16"/>
      <c r="AL3999" s="16"/>
      <c r="AM3999" s="16"/>
      <c r="AN3999" s="16"/>
      <c r="AO3999" s="16"/>
      <c r="AP3999" s="16"/>
      <c r="AQ3999" s="15"/>
      <c r="AV3999" s="9"/>
      <c r="AW3999" s="9"/>
      <c r="AX3999" s="9"/>
      <c r="AY3999" s="9"/>
      <c r="AZ3999" s="9"/>
      <c r="BA3999" s="9"/>
      <c r="BB3999" s="9"/>
      <c r="BC3999" s="9"/>
      <c r="BD3999" s="9"/>
      <c r="BE3999" s="9"/>
      <c r="BF3999" s="9"/>
      <c r="BG3999" s="9"/>
      <c r="BH3999" s="9"/>
      <c r="BI3999" s="9"/>
      <c r="BJ3999" s="9"/>
      <c r="BK3999" s="9"/>
      <c r="BL3999" s="9"/>
      <c r="BM3999" s="9"/>
      <c r="BN3999" s="9"/>
      <c r="BO3999" s="9"/>
      <c r="BP3999" s="9"/>
      <c r="BQ3999" s="9"/>
      <c r="BR3999" s="9"/>
      <c r="BS3999" s="9"/>
      <c r="BT3999" s="9"/>
      <c r="BU3999" s="9"/>
      <c r="BV3999" s="9"/>
      <c r="BW3999" s="9"/>
      <c r="CB3999" s="10"/>
      <c r="CC3999" s="10"/>
      <c r="CD3999" s="10"/>
      <c r="CE3999" s="10"/>
      <c r="CF3999" s="11"/>
      <c r="CG3999" s="11"/>
      <c r="CH3999" s="11"/>
      <c r="CI3999" s="11"/>
      <c r="CJ3999" s="10"/>
      <c r="CK3999" s="10"/>
      <c r="CL3999" s="10"/>
      <c r="CM3999" s="10"/>
      <c r="CN3999" s="10"/>
      <c r="CO3999" s="10"/>
      <c r="CP3999" s="10"/>
      <c r="CQ3999" s="10"/>
      <c r="CR3999" s="10"/>
      <c r="CS3999" s="10"/>
      <c r="CT3999" s="10"/>
      <c r="CU3999" s="10"/>
      <c r="CV3999" s="9"/>
      <c r="CW3999" s="9"/>
      <c r="CX3999" s="9"/>
      <c r="CY3999" s="9"/>
    </row>
    <row r="4000" spans="31:103" ht="18" customHeight="1">
      <c r="AE4000" s="16"/>
      <c r="AF4000" s="16"/>
      <c r="AG4000" s="16"/>
      <c r="AH4000" s="16"/>
      <c r="AI4000" s="16"/>
      <c r="AJ4000" s="16"/>
      <c r="AK4000" s="16"/>
      <c r="AL4000" s="16"/>
      <c r="AM4000" s="16"/>
      <c r="AN4000" s="16"/>
      <c r="AO4000" s="16"/>
      <c r="AP4000" s="16"/>
      <c r="AQ4000" s="15"/>
      <c r="AV4000" s="9"/>
      <c r="AW4000" s="9"/>
      <c r="AX4000" s="9"/>
      <c r="AY4000" s="9"/>
      <c r="AZ4000" s="9"/>
      <c r="BA4000" s="9"/>
      <c r="BB4000" s="9"/>
      <c r="BC4000" s="9"/>
      <c r="BD4000" s="9"/>
      <c r="BE4000" s="9"/>
      <c r="BF4000" s="9"/>
      <c r="BG4000" s="9"/>
      <c r="BH4000" s="9"/>
      <c r="BI4000" s="9"/>
      <c r="BJ4000" s="9"/>
      <c r="BK4000" s="9"/>
      <c r="BL4000" s="9"/>
      <c r="BM4000" s="9"/>
      <c r="BN4000" s="9"/>
      <c r="BO4000" s="9"/>
      <c r="BP4000" s="9"/>
      <c r="BQ4000" s="9"/>
      <c r="BR4000" s="9"/>
      <c r="BS4000" s="9"/>
      <c r="BT4000" s="9"/>
      <c r="BU4000" s="9"/>
      <c r="BV4000" s="9"/>
      <c r="BW4000" s="9"/>
      <c r="CB4000" s="10"/>
      <c r="CC4000" s="10"/>
      <c r="CD4000" s="10"/>
      <c r="CE4000" s="10"/>
      <c r="CF4000" s="11"/>
      <c r="CG4000" s="11"/>
      <c r="CH4000" s="11"/>
      <c r="CI4000" s="11"/>
      <c r="CJ4000" s="10"/>
      <c r="CK4000" s="10"/>
      <c r="CL4000" s="10"/>
      <c r="CM4000" s="10"/>
      <c r="CN4000" s="10"/>
      <c r="CO4000" s="10"/>
      <c r="CP4000" s="10"/>
      <c r="CQ4000" s="10"/>
      <c r="CR4000" s="10"/>
      <c r="CS4000" s="10"/>
      <c r="CT4000" s="10"/>
      <c r="CU4000" s="10"/>
      <c r="CV4000" s="9"/>
      <c r="CW4000" s="9"/>
      <c r="CX4000" s="9"/>
      <c r="CY4000" s="9"/>
    </row>
    <row r="4001" spans="31:103" ht="18" customHeight="1">
      <c r="AE4001" s="16"/>
      <c r="AF4001" s="16"/>
      <c r="AG4001" s="16"/>
      <c r="AH4001" s="16"/>
      <c r="AI4001" s="16"/>
      <c r="AJ4001" s="16"/>
      <c r="AK4001" s="16"/>
      <c r="AL4001" s="16"/>
      <c r="AM4001" s="16"/>
      <c r="AN4001" s="16"/>
      <c r="AO4001" s="16"/>
      <c r="AP4001" s="16"/>
      <c r="AQ4001" s="15"/>
      <c r="AV4001" s="9"/>
      <c r="AW4001" s="9"/>
      <c r="AX4001" s="9"/>
      <c r="AY4001" s="9"/>
      <c r="AZ4001" s="9"/>
      <c r="BA4001" s="9"/>
      <c r="BB4001" s="9"/>
      <c r="BC4001" s="9"/>
      <c r="BD4001" s="9"/>
      <c r="BE4001" s="9"/>
      <c r="BF4001" s="9"/>
      <c r="BG4001" s="9"/>
      <c r="BH4001" s="9"/>
      <c r="BI4001" s="9"/>
      <c r="BJ4001" s="9"/>
      <c r="BK4001" s="9"/>
      <c r="BL4001" s="9"/>
      <c r="BM4001" s="9"/>
      <c r="BN4001" s="9"/>
      <c r="BO4001" s="9"/>
      <c r="BP4001" s="9"/>
      <c r="BQ4001" s="9"/>
      <c r="BR4001" s="9"/>
      <c r="BS4001" s="9"/>
      <c r="BT4001" s="9"/>
      <c r="BU4001" s="9"/>
      <c r="BV4001" s="9"/>
      <c r="BW4001" s="9"/>
      <c r="CB4001" s="10"/>
      <c r="CC4001" s="10"/>
      <c r="CD4001" s="10"/>
      <c r="CE4001" s="10"/>
      <c r="CF4001" s="11"/>
      <c r="CG4001" s="11"/>
      <c r="CH4001" s="11"/>
      <c r="CI4001" s="11"/>
      <c r="CJ4001" s="10"/>
      <c r="CK4001" s="10"/>
      <c r="CL4001" s="10"/>
      <c r="CM4001" s="10"/>
      <c r="CN4001" s="10"/>
      <c r="CO4001" s="10"/>
      <c r="CP4001" s="10"/>
      <c r="CQ4001" s="10"/>
      <c r="CR4001" s="10"/>
      <c r="CS4001" s="10"/>
      <c r="CT4001" s="10"/>
      <c r="CU4001" s="10"/>
      <c r="CV4001" s="9"/>
      <c r="CW4001" s="9"/>
      <c r="CX4001" s="9"/>
      <c r="CY4001" s="9"/>
    </row>
    <row r="4002" spans="31:103" ht="18" customHeight="1">
      <c r="AE4002" s="16"/>
      <c r="AF4002" s="16"/>
      <c r="AG4002" s="16"/>
      <c r="AH4002" s="16"/>
      <c r="AI4002" s="16"/>
      <c r="AJ4002" s="16"/>
      <c r="AK4002" s="16"/>
      <c r="AL4002" s="16"/>
      <c r="AM4002" s="16"/>
      <c r="AN4002" s="16"/>
      <c r="AO4002" s="16"/>
      <c r="AP4002" s="16"/>
      <c r="AQ4002" s="15"/>
      <c r="AV4002" s="9"/>
      <c r="AW4002" s="9"/>
      <c r="AX4002" s="9"/>
      <c r="AY4002" s="9"/>
      <c r="AZ4002" s="9"/>
      <c r="BA4002" s="9"/>
      <c r="BB4002" s="9"/>
      <c r="BC4002" s="9"/>
      <c r="BD4002" s="9"/>
      <c r="BE4002" s="9"/>
      <c r="BF4002" s="9"/>
      <c r="BG4002" s="9"/>
      <c r="BH4002" s="9"/>
      <c r="BI4002" s="9"/>
      <c r="BJ4002" s="9"/>
      <c r="BK4002" s="9"/>
      <c r="BL4002" s="9"/>
      <c r="BM4002" s="9"/>
      <c r="BN4002" s="9"/>
      <c r="BO4002" s="9"/>
      <c r="BP4002" s="9"/>
      <c r="BQ4002" s="9"/>
      <c r="BR4002" s="9"/>
      <c r="BS4002" s="9"/>
      <c r="BT4002" s="9"/>
      <c r="BU4002" s="9"/>
      <c r="BV4002" s="9"/>
      <c r="BW4002" s="9"/>
      <c r="CB4002" s="10"/>
      <c r="CC4002" s="10"/>
      <c r="CD4002" s="10"/>
      <c r="CE4002" s="10"/>
      <c r="CF4002" s="11"/>
      <c r="CG4002" s="11"/>
      <c r="CH4002" s="11"/>
      <c r="CI4002" s="11"/>
      <c r="CJ4002" s="10"/>
      <c r="CK4002" s="10"/>
      <c r="CL4002" s="10"/>
      <c r="CM4002" s="10"/>
      <c r="CN4002" s="10"/>
      <c r="CO4002" s="10"/>
      <c r="CP4002" s="10"/>
      <c r="CQ4002" s="10"/>
      <c r="CR4002" s="10"/>
      <c r="CS4002" s="10"/>
      <c r="CT4002" s="10"/>
      <c r="CU4002" s="10"/>
      <c r="CV4002" s="9"/>
      <c r="CW4002" s="9"/>
      <c r="CX4002" s="9"/>
      <c r="CY4002" s="9"/>
    </row>
    <row r="4003" spans="31:103" ht="18" customHeight="1">
      <c r="AE4003" s="16"/>
      <c r="AF4003" s="16"/>
      <c r="AG4003" s="16"/>
      <c r="AH4003" s="16"/>
      <c r="AI4003" s="16"/>
      <c r="AJ4003" s="16"/>
      <c r="AK4003" s="16"/>
      <c r="AL4003" s="16"/>
      <c r="AM4003" s="16"/>
      <c r="AN4003" s="16"/>
      <c r="AO4003" s="16"/>
      <c r="AP4003" s="16"/>
      <c r="AQ4003" s="15"/>
      <c r="AV4003" s="9"/>
      <c r="AW4003" s="9"/>
      <c r="AX4003" s="9"/>
      <c r="AY4003" s="9"/>
      <c r="AZ4003" s="9"/>
      <c r="BA4003" s="9"/>
      <c r="BB4003" s="9"/>
      <c r="BC4003" s="9"/>
      <c r="BD4003" s="9"/>
      <c r="BE4003" s="9"/>
      <c r="BF4003" s="9"/>
      <c r="BG4003" s="9"/>
      <c r="BH4003" s="9"/>
      <c r="BI4003" s="9"/>
      <c r="BJ4003" s="9"/>
      <c r="BK4003" s="9"/>
      <c r="BL4003" s="9"/>
      <c r="BM4003" s="9"/>
      <c r="BN4003" s="9"/>
      <c r="BO4003" s="9"/>
      <c r="BP4003" s="9"/>
      <c r="BQ4003" s="9"/>
      <c r="BR4003" s="9"/>
      <c r="BS4003" s="9"/>
      <c r="BT4003" s="9"/>
      <c r="BU4003" s="9"/>
      <c r="BV4003" s="9"/>
      <c r="BW4003" s="9"/>
      <c r="CB4003" s="10"/>
      <c r="CC4003" s="10"/>
      <c r="CD4003" s="10"/>
      <c r="CE4003" s="10"/>
      <c r="CF4003" s="11"/>
      <c r="CG4003" s="11"/>
      <c r="CH4003" s="11"/>
      <c r="CI4003" s="11"/>
      <c r="CJ4003" s="10"/>
      <c r="CK4003" s="10"/>
      <c r="CL4003" s="10"/>
      <c r="CM4003" s="10"/>
      <c r="CN4003" s="10"/>
      <c r="CO4003" s="10"/>
      <c r="CP4003" s="10"/>
      <c r="CQ4003" s="10"/>
      <c r="CR4003" s="10"/>
      <c r="CS4003" s="10"/>
      <c r="CT4003" s="10"/>
      <c r="CU4003" s="10"/>
      <c r="CV4003" s="9"/>
      <c r="CW4003" s="9"/>
      <c r="CX4003" s="9"/>
      <c r="CY4003" s="9"/>
    </row>
    <row r="4004" spans="31:103" ht="18" customHeight="1">
      <c r="AE4004" s="16"/>
      <c r="AF4004" s="16"/>
      <c r="AG4004" s="16"/>
      <c r="AH4004" s="16"/>
      <c r="AI4004" s="16"/>
      <c r="AJ4004" s="16"/>
      <c r="AK4004" s="16"/>
      <c r="AL4004" s="16"/>
      <c r="AM4004" s="16"/>
      <c r="AN4004" s="16"/>
      <c r="AO4004" s="16"/>
      <c r="AP4004" s="16"/>
      <c r="AQ4004" s="15"/>
      <c r="AV4004" s="9"/>
      <c r="AW4004" s="9"/>
      <c r="AX4004" s="9"/>
      <c r="AY4004" s="9"/>
      <c r="AZ4004" s="9"/>
      <c r="BA4004" s="9"/>
      <c r="BB4004" s="9"/>
      <c r="BC4004" s="9"/>
      <c r="BD4004" s="9"/>
      <c r="BE4004" s="9"/>
      <c r="BF4004" s="9"/>
      <c r="BG4004" s="9"/>
      <c r="BH4004" s="9"/>
      <c r="BI4004" s="9"/>
      <c r="BJ4004" s="9"/>
      <c r="BK4004" s="9"/>
      <c r="BL4004" s="9"/>
      <c r="BM4004" s="9"/>
      <c r="BN4004" s="9"/>
      <c r="BO4004" s="9"/>
      <c r="BP4004" s="9"/>
      <c r="BQ4004" s="9"/>
      <c r="BR4004" s="9"/>
      <c r="BS4004" s="9"/>
      <c r="BT4004" s="9"/>
      <c r="BU4004" s="9"/>
      <c r="BV4004" s="9"/>
      <c r="BW4004" s="9"/>
      <c r="CB4004" s="10"/>
      <c r="CC4004" s="10"/>
      <c r="CD4004" s="10"/>
      <c r="CE4004" s="10"/>
      <c r="CF4004" s="11"/>
      <c r="CG4004" s="11"/>
      <c r="CH4004" s="11"/>
      <c r="CI4004" s="11"/>
      <c r="CJ4004" s="10"/>
      <c r="CK4004" s="10"/>
      <c r="CL4004" s="10"/>
      <c r="CM4004" s="10"/>
      <c r="CN4004" s="10"/>
      <c r="CO4004" s="10"/>
      <c r="CP4004" s="10"/>
      <c r="CQ4004" s="10"/>
      <c r="CR4004" s="10"/>
      <c r="CS4004" s="10"/>
      <c r="CT4004" s="10"/>
      <c r="CU4004" s="10"/>
      <c r="CV4004" s="9"/>
      <c r="CW4004" s="9"/>
      <c r="CX4004" s="9"/>
      <c r="CY4004" s="9"/>
    </row>
    <row r="4005" spans="31:103" ht="18" customHeight="1">
      <c r="AE4005" s="16"/>
      <c r="AF4005" s="16"/>
      <c r="AG4005" s="16"/>
      <c r="AH4005" s="16"/>
      <c r="AI4005" s="16"/>
      <c r="AJ4005" s="16"/>
      <c r="AK4005" s="16"/>
      <c r="AL4005" s="16"/>
      <c r="AM4005" s="16"/>
      <c r="AN4005" s="16"/>
      <c r="AO4005" s="16"/>
      <c r="AP4005" s="16"/>
      <c r="AQ4005" s="15"/>
      <c r="AV4005" s="9"/>
      <c r="AW4005" s="9"/>
      <c r="AX4005" s="9"/>
      <c r="AY4005" s="9"/>
      <c r="AZ4005" s="9"/>
      <c r="BA4005" s="9"/>
      <c r="BB4005" s="9"/>
      <c r="BC4005" s="9"/>
      <c r="BD4005" s="9"/>
      <c r="BE4005" s="9"/>
      <c r="BF4005" s="9"/>
      <c r="BG4005" s="9"/>
      <c r="BH4005" s="9"/>
      <c r="BI4005" s="9"/>
      <c r="BJ4005" s="9"/>
      <c r="BK4005" s="9"/>
      <c r="BL4005" s="9"/>
      <c r="BM4005" s="9"/>
      <c r="BN4005" s="9"/>
      <c r="BO4005" s="9"/>
      <c r="BP4005" s="9"/>
      <c r="BQ4005" s="9"/>
      <c r="BR4005" s="9"/>
      <c r="BS4005" s="9"/>
      <c r="BT4005" s="9"/>
      <c r="BU4005" s="9"/>
      <c r="BV4005" s="9"/>
      <c r="BW4005" s="9"/>
      <c r="CB4005" s="10"/>
      <c r="CC4005" s="10"/>
      <c r="CD4005" s="10"/>
      <c r="CE4005" s="10"/>
      <c r="CF4005" s="11"/>
      <c r="CG4005" s="11"/>
      <c r="CH4005" s="11"/>
      <c r="CI4005" s="11"/>
      <c r="CJ4005" s="10"/>
      <c r="CK4005" s="10"/>
      <c r="CL4005" s="10"/>
      <c r="CM4005" s="10"/>
      <c r="CN4005" s="10"/>
      <c r="CO4005" s="10"/>
      <c r="CP4005" s="10"/>
      <c r="CQ4005" s="10"/>
      <c r="CR4005" s="10"/>
      <c r="CS4005" s="10"/>
      <c r="CT4005" s="10"/>
      <c r="CU4005" s="10"/>
      <c r="CV4005" s="9"/>
      <c r="CW4005" s="9"/>
      <c r="CX4005" s="9"/>
      <c r="CY4005" s="9"/>
    </row>
    <row r="4006" spans="31:103" ht="18" customHeight="1">
      <c r="AE4006" s="16"/>
      <c r="AF4006" s="16"/>
      <c r="AG4006" s="16"/>
      <c r="AH4006" s="16"/>
      <c r="AI4006" s="16"/>
      <c r="AJ4006" s="16"/>
      <c r="AK4006" s="16"/>
      <c r="AL4006" s="16"/>
      <c r="AM4006" s="16"/>
      <c r="AN4006" s="16"/>
      <c r="AO4006" s="16"/>
      <c r="AP4006" s="16"/>
      <c r="AQ4006" s="15"/>
      <c r="AV4006" s="9"/>
      <c r="AW4006" s="9"/>
      <c r="AX4006" s="9"/>
      <c r="AY4006" s="9"/>
      <c r="AZ4006" s="9"/>
      <c r="BA4006" s="9"/>
      <c r="BB4006" s="9"/>
      <c r="BC4006" s="9"/>
      <c r="BD4006" s="9"/>
      <c r="BE4006" s="9"/>
      <c r="BF4006" s="9"/>
      <c r="BG4006" s="9"/>
      <c r="BH4006" s="9"/>
      <c r="BI4006" s="9"/>
      <c r="BJ4006" s="9"/>
      <c r="BK4006" s="9"/>
      <c r="BL4006" s="9"/>
      <c r="BM4006" s="9"/>
      <c r="BN4006" s="9"/>
      <c r="BO4006" s="9"/>
      <c r="BP4006" s="9"/>
      <c r="BQ4006" s="9"/>
      <c r="BR4006" s="9"/>
      <c r="BS4006" s="9"/>
      <c r="BT4006" s="9"/>
      <c r="BU4006" s="9"/>
      <c r="BV4006" s="9"/>
      <c r="BW4006" s="9"/>
      <c r="CB4006" s="10"/>
      <c r="CC4006" s="10"/>
      <c r="CD4006" s="10"/>
      <c r="CE4006" s="10"/>
      <c r="CF4006" s="11"/>
      <c r="CG4006" s="11"/>
      <c r="CH4006" s="11"/>
      <c r="CI4006" s="11"/>
      <c r="CJ4006" s="10"/>
      <c r="CK4006" s="10"/>
      <c r="CL4006" s="10"/>
      <c r="CM4006" s="10"/>
      <c r="CN4006" s="10"/>
      <c r="CO4006" s="10"/>
      <c r="CP4006" s="10"/>
      <c r="CQ4006" s="10"/>
      <c r="CR4006" s="10"/>
      <c r="CS4006" s="10"/>
      <c r="CT4006" s="10"/>
      <c r="CU4006" s="10"/>
      <c r="CV4006" s="9"/>
      <c r="CW4006" s="9"/>
      <c r="CX4006" s="9"/>
      <c r="CY4006" s="9"/>
    </row>
    <row r="4007" spans="31:103" ht="18" customHeight="1">
      <c r="AE4007" s="16"/>
      <c r="AF4007" s="16"/>
      <c r="AG4007" s="16"/>
      <c r="AH4007" s="16"/>
      <c r="AI4007" s="16"/>
      <c r="AJ4007" s="16"/>
      <c r="AK4007" s="16"/>
      <c r="AL4007" s="16"/>
      <c r="AM4007" s="16"/>
      <c r="AN4007" s="16"/>
      <c r="AO4007" s="16"/>
      <c r="AP4007" s="16"/>
      <c r="AQ4007" s="15"/>
      <c r="AV4007" s="9"/>
      <c r="AW4007" s="9"/>
      <c r="AX4007" s="9"/>
      <c r="AY4007" s="9"/>
      <c r="AZ4007" s="9"/>
      <c r="BA4007" s="9"/>
      <c r="BB4007" s="9"/>
      <c r="BC4007" s="9"/>
      <c r="BD4007" s="9"/>
      <c r="BE4007" s="9"/>
      <c r="BF4007" s="9"/>
      <c r="BG4007" s="9"/>
      <c r="BH4007" s="9"/>
      <c r="BI4007" s="9"/>
      <c r="BJ4007" s="9"/>
      <c r="BK4007" s="9"/>
      <c r="BL4007" s="9"/>
      <c r="BM4007" s="9"/>
      <c r="BN4007" s="9"/>
      <c r="BO4007" s="9"/>
      <c r="BP4007" s="9"/>
      <c r="BQ4007" s="9"/>
      <c r="BR4007" s="9"/>
      <c r="BS4007" s="9"/>
      <c r="BT4007" s="9"/>
      <c r="BU4007" s="9"/>
      <c r="BV4007" s="9"/>
      <c r="BW4007" s="9"/>
      <c r="CB4007" s="10"/>
      <c r="CC4007" s="10"/>
      <c r="CD4007" s="10"/>
      <c r="CE4007" s="10"/>
      <c r="CF4007" s="11"/>
      <c r="CG4007" s="11"/>
      <c r="CH4007" s="11"/>
      <c r="CI4007" s="11"/>
      <c r="CJ4007" s="10"/>
      <c r="CK4007" s="10"/>
      <c r="CL4007" s="10"/>
      <c r="CM4007" s="10"/>
      <c r="CN4007" s="10"/>
      <c r="CO4007" s="10"/>
      <c r="CP4007" s="10"/>
      <c r="CQ4007" s="10"/>
      <c r="CR4007" s="10"/>
      <c r="CS4007" s="10"/>
      <c r="CT4007" s="10"/>
      <c r="CU4007" s="10"/>
      <c r="CV4007" s="9"/>
      <c r="CW4007" s="9"/>
      <c r="CX4007" s="9"/>
      <c r="CY4007" s="9"/>
    </row>
    <row r="4008" spans="31:103" ht="18" customHeight="1">
      <c r="AE4008" s="16"/>
      <c r="AF4008" s="16"/>
      <c r="AG4008" s="16"/>
      <c r="AH4008" s="16"/>
      <c r="AI4008" s="16"/>
      <c r="AJ4008" s="16"/>
      <c r="AK4008" s="16"/>
      <c r="AL4008" s="16"/>
      <c r="AM4008" s="16"/>
      <c r="AN4008" s="16"/>
      <c r="AO4008" s="16"/>
      <c r="AP4008" s="16"/>
      <c r="AQ4008" s="15"/>
      <c r="AV4008" s="9"/>
      <c r="AW4008" s="9"/>
      <c r="AX4008" s="9"/>
      <c r="AY4008" s="9"/>
      <c r="AZ4008" s="9"/>
      <c r="BA4008" s="9"/>
      <c r="BB4008" s="9"/>
      <c r="BC4008" s="9"/>
      <c r="BD4008" s="9"/>
      <c r="BE4008" s="9"/>
      <c r="BF4008" s="9"/>
      <c r="BG4008" s="9"/>
      <c r="BH4008" s="9"/>
      <c r="BI4008" s="9"/>
      <c r="BJ4008" s="9"/>
      <c r="BK4008" s="9"/>
      <c r="BL4008" s="9"/>
      <c r="BM4008" s="9"/>
      <c r="BN4008" s="9"/>
      <c r="BO4008" s="9"/>
      <c r="BP4008" s="9"/>
      <c r="BQ4008" s="9"/>
      <c r="BR4008" s="9"/>
      <c r="BS4008" s="9"/>
      <c r="BT4008" s="9"/>
      <c r="BU4008" s="9"/>
      <c r="BV4008" s="9"/>
      <c r="BW4008" s="9"/>
      <c r="CB4008" s="10"/>
      <c r="CC4008" s="10"/>
      <c r="CD4008" s="10"/>
      <c r="CE4008" s="10"/>
      <c r="CF4008" s="11"/>
      <c r="CG4008" s="11"/>
      <c r="CH4008" s="11"/>
      <c r="CI4008" s="11"/>
      <c r="CJ4008" s="10"/>
      <c r="CK4008" s="10"/>
      <c r="CL4008" s="10"/>
      <c r="CM4008" s="10"/>
      <c r="CN4008" s="10"/>
      <c r="CO4008" s="10"/>
      <c r="CP4008" s="10"/>
      <c r="CQ4008" s="10"/>
      <c r="CR4008" s="10"/>
      <c r="CS4008" s="10"/>
      <c r="CT4008" s="10"/>
      <c r="CU4008" s="10"/>
      <c r="CV4008" s="9"/>
      <c r="CW4008" s="9"/>
      <c r="CX4008" s="9"/>
      <c r="CY4008" s="9"/>
    </row>
    <row r="4009" spans="31:103" ht="18" customHeight="1">
      <c r="AE4009" s="16"/>
      <c r="AF4009" s="16"/>
      <c r="AG4009" s="16"/>
      <c r="AH4009" s="16"/>
      <c r="AI4009" s="16"/>
      <c r="AJ4009" s="16"/>
      <c r="AK4009" s="16"/>
      <c r="AL4009" s="16"/>
      <c r="AM4009" s="16"/>
      <c r="AN4009" s="16"/>
      <c r="AO4009" s="16"/>
      <c r="AP4009" s="16"/>
      <c r="AQ4009" s="15"/>
      <c r="AV4009" s="9"/>
      <c r="AW4009" s="9"/>
      <c r="AX4009" s="9"/>
      <c r="AY4009" s="9"/>
      <c r="AZ4009" s="9"/>
      <c r="BA4009" s="9"/>
      <c r="BB4009" s="9"/>
      <c r="BC4009" s="9"/>
      <c r="BD4009" s="9"/>
      <c r="BE4009" s="9"/>
      <c r="BF4009" s="9"/>
      <c r="BG4009" s="9"/>
      <c r="BH4009" s="9"/>
      <c r="BI4009" s="9"/>
      <c r="BJ4009" s="9"/>
      <c r="BK4009" s="9"/>
      <c r="BL4009" s="9"/>
      <c r="BM4009" s="9"/>
      <c r="BN4009" s="9"/>
      <c r="BO4009" s="9"/>
      <c r="BP4009" s="9"/>
      <c r="BQ4009" s="9"/>
      <c r="BR4009" s="9"/>
      <c r="BS4009" s="9"/>
      <c r="BT4009" s="9"/>
      <c r="BU4009" s="9"/>
      <c r="BV4009" s="9"/>
      <c r="BW4009" s="9"/>
      <c r="CB4009" s="10"/>
      <c r="CC4009" s="10"/>
      <c r="CD4009" s="10"/>
      <c r="CE4009" s="10"/>
      <c r="CF4009" s="11"/>
      <c r="CG4009" s="11"/>
      <c r="CH4009" s="11"/>
      <c r="CI4009" s="11"/>
      <c r="CJ4009" s="10"/>
      <c r="CK4009" s="10"/>
      <c r="CL4009" s="10"/>
      <c r="CM4009" s="10"/>
      <c r="CN4009" s="10"/>
      <c r="CO4009" s="10"/>
      <c r="CP4009" s="10"/>
      <c r="CQ4009" s="10"/>
      <c r="CR4009" s="10"/>
      <c r="CS4009" s="10"/>
      <c r="CT4009" s="10"/>
      <c r="CU4009" s="10"/>
      <c r="CV4009" s="9"/>
      <c r="CW4009" s="9"/>
      <c r="CX4009" s="9"/>
      <c r="CY4009" s="9"/>
    </row>
    <row r="4010" spans="31:103" ht="18" customHeight="1">
      <c r="AE4010" s="16"/>
      <c r="AF4010" s="16"/>
      <c r="AG4010" s="16"/>
      <c r="AH4010" s="16"/>
      <c r="AI4010" s="16"/>
      <c r="AJ4010" s="16"/>
      <c r="AK4010" s="16"/>
      <c r="AL4010" s="16"/>
      <c r="AM4010" s="16"/>
      <c r="AN4010" s="16"/>
      <c r="AO4010" s="16"/>
      <c r="AP4010" s="16"/>
      <c r="AQ4010" s="15"/>
      <c r="AV4010" s="9"/>
      <c r="AW4010" s="9"/>
      <c r="AX4010" s="9"/>
      <c r="AY4010" s="9"/>
      <c r="AZ4010" s="9"/>
      <c r="BA4010" s="9"/>
      <c r="BB4010" s="9"/>
      <c r="BC4010" s="9"/>
      <c r="BD4010" s="9"/>
      <c r="BE4010" s="9"/>
      <c r="BF4010" s="9"/>
      <c r="BG4010" s="9"/>
      <c r="BH4010" s="9"/>
      <c r="BI4010" s="9"/>
      <c r="BJ4010" s="9"/>
      <c r="BK4010" s="9"/>
      <c r="BL4010" s="9"/>
      <c r="BM4010" s="9"/>
      <c r="BN4010" s="9"/>
      <c r="BO4010" s="9"/>
      <c r="BP4010" s="9"/>
      <c r="BQ4010" s="9"/>
      <c r="BR4010" s="9"/>
      <c r="BS4010" s="9"/>
      <c r="BT4010" s="9"/>
      <c r="BU4010" s="9"/>
      <c r="BV4010" s="9"/>
      <c r="BW4010" s="9"/>
      <c r="CB4010" s="10"/>
      <c r="CC4010" s="10"/>
      <c r="CD4010" s="10"/>
      <c r="CE4010" s="10"/>
      <c r="CF4010" s="11"/>
      <c r="CG4010" s="11"/>
      <c r="CH4010" s="11"/>
      <c r="CI4010" s="11"/>
      <c r="CJ4010" s="10"/>
      <c r="CK4010" s="10"/>
      <c r="CL4010" s="10"/>
      <c r="CM4010" s="10"/>
      <c r="CN4010" s="10"/>
      <c r="CO4010" s="10"/>
      <c r="CP4010" s="10"/>
      <c r="CQ4010" s="10"/>
      <c r="CR4010" s="10"/>
      <c r="CS4010" s="10"/>
      <c r="CT4010" s="10"/>
      <c r="CU4010" s="10"/>
      <c r="CV4010" s="9"/>
      <c r="CW4010" s="9"/>
      <c r="CX4010" s="9"/>
      <c r="CY4010" s="9"/>
    </row>
    <row r="4011" spans="31:103" ht="18" customHeight="1">
      <c r="AE4011" s="16"/>
      <c r="AF4011" s="16"/>
      <c r="AG4011" s="16"/>
      <c r="AH4011" s="16"/>
      <c r="AI4011" s="16"/>
      <c r="AJ4011" s="16"/>
      <c r="AK4011" s="16"/>
      <c r="AL4011" s="16"/>
      <c r="AM4011" s="16"/>
      <c r="AN4011" s="16"/>
      <c r="AO4011" s="16"/>
      <c r="AP4011" s="16"/>
      <c r="AQ4011" s="15"/>
      <c r="AV4011" s="9"/>
      <c r="AW4011" s="9"/>
      <c r="AX4011" s="9"/>
      <c r="AY4011" s="9"/>
      <c r="AZ4011" s="9"/>
      <c r="BA4011" s="9"/>
      <c r="BB4011" s="9"/>
      <c r="BC4011" s="9"/>
      <c r="BD4011" s="9"/>
      <c r="BE4011" s="9"/>
      <c r="BF4011" s="9"/>
      <c r="BG4011" s="9"/>
      <c r="BH4011" s="9"/>
      <c r="BI4011" s="9"/>
      <c r="BJ4011" s="9"/>
      <c r="BK4011" s="9"/>
      <c r="BL4011" s="9"/>
      <c r="BM4011" s="9"/>
      <c r="BN4011" s="9"/>
      <c r="BO4011" s="9"/>
      <c r="BP4011" s="9"/>
      <c r="BQ4011" s="9"/>
      <c r="BR4011" s="9"/>
      <c r="BS4011" s="9"/>
      <c r="BT4011" s="9"/>
      <c r="BU4011" s="9"/>
      <c r="BV4011" s="9"/>
      <c r="BW4011" s="9"/>
      <c r="CB4011" s="10"/>
      <c r="CC4011" s="10"/>
      <c r="CD4011" s="10"/>
      <c r="CE4011" s="10"/>
      <c r="CF4011" s="11"/>
      <c r="CG4011" s="11"/>
      <c r="CH4011" s="11"/>
      <c r="CI4011" s="11"/>
      <c r="CJ4011" s="10"/>
      <c r="CK4011" s="10"/>
      <c r="CL4011" s="10"/>
      <c r="CM4011" s="10"/>
      <c r="CN4011" s="10"/>
      <c r="CO4011" s="10"/>
      <c r="CP4011" s="10"/>
      <c r="CQ4011" s="10"/>
      <c r="CR4011" s="10"/>
      <c r="CS4011" s="10"/>
      <c r="CT4011" s="10"/>
      <c r="CU4011" s="10"/>
      <c r="CV4011" s="9"/>
      <c r="CW4011" s="9"/>
      <c r="CX4011" s="9"/>
      <c r="CY4011" s="9"/>
    </row>
    <row r="4012" spans="31:103" ht="18" customHeight="1">
      <c r="AE4012" s="16"/>
      <c r="AF4012" s="16"/>
      <c r="AG4012" s="16"/>
      <c r="AH4012" s="16"/>
      <c r="AI4012" s="16"/>
      <c r="AJ4012" s="16"/>
      <c r="AK4012" s="16"/>
      <c r="AL4012" s="16"/>
      <c r="AM4012" s="16"/>
      <c r="AN4012" s="16"/>
      <c r="AO4012" s="16"/>
      <c r="AP4012" s="16"/>
      <c r="AQ4012" s="15"/>
      <c r="AV4012" s="9"/>
      <c r="AW4012" s="9"/>
      <c r="AX4012" s="9"/>
      <c r="AY4012" s="9"/>
      <c r="AZ4012" s="9"/>
      <c r="BA4012" s="9"/>
      <c r="BB4012" s="9"/>
      <c r="BC4012" s="9"/>
      <c r="BD4012" s="9"/>
      <c r="BE4012" s="9"/>
      <c r="BF4012" s="9"/>
      <c r="BG4012" s="9"/>
      <c r="BH4012" s="9"/>
      <c r="BI4012" s="9"/>
      <c r="BJ4012" s="9"/>
      <c r="BK4012" s="9"/>
      <c r="BL4012" s="9"/>
      <c r="BM4012" s="9"/>
      <c r="BN4012" s="9"/>
      <c r="BO4012" s="9"/>
      <c r="BP4012" s="9"/>
      <c r="BQ4012" s="9"/>
      <c r="BR4012" s="9"/>
      <c r="BS4012" s="9"/>
      <c r="BT4012" s="9"/>
      <c r="BU4012" s="9"/>
      <c r="BV4012" s="9"/>
      <c r="BW4012" s="9"/>
      <c r="CB4012" s="10"/>
      <c r="CC4012" s="10"/>
      <c r="CD4012" s="10"/>
      <c r="CE4012" s="10"/>
      <c r="CF4012" s="11"/>
      <c r="CG4012" s="11"/>
      <c r="CH4012" s="11"/>
      <c r="CI4012" s="11"/>
      <c r="CJ4012" s="10"/>
      <c r="CK4012" s="10"/>
      <c r="CL4012" s="10"/>
      <c r="CM4012" s="10"/>
      <c r="CN4012" s="10"/>
      <c r="CO4012" s="10"/>
      <c r="CP4012" s="10"/>
      <c r="CQ4012" s="10"/>
      <c r="CR4012" s="10"/>
      <c r="CS4012" s="10"/>
      <c r="CT4012" s="10"/>
      <c r="CU4012" s="10"/>
      <c r="CV4012" s="9"/>
      <c r="CW4012" s="9"/>
      <c r="CX4012" s="9"/>
      <c r="CY4012" s="9"/>
    </row>
    <row r="4013" spans="31:103" ht="18" customHeight="1">
      <c r="AE4013" s="16"/>
      <c r="AF4013" s="16"/>
      <c r="AG4013" s="16"/>
      <c r="AH4013" s="16"/>
      <c r="AI4013" s="16"/>
      <c r="AJ4013" s="16"/>
      <c r="AK4013" s="16"/>
      <c r="AL4013" s="16"/>
      <c r="AM4013" s="16"/>
      <c r="AN4013" s="16"/>
      <c r="AO4013" s="16"/>
      <c r="AP4013" s="16"/>
      <c r="AQ4013" s="15"/>
      <c r="AV4013" s="9"/>
      <c r="AW4013" s="9"/>
      <c r="AX4013" s="9"/>
      <c r="AY4013" s="9"/>
      <c r="AZ4013" s="9"/>
      <c r="BA4013" s="9"/>
      <c r="BB4013" s="9"/>
      <c r="BC4013" s="9"/>
      <c r="BD4013" s="9"/>
      <c r="BE4013" s="9"/>
      <c r="BF4013" s="9"/>
      <c r="BG4013" s="9"/>
      <c r="BH4013" s="9"/>
      <c r="BI4013" s="9"/>
      <c r="BJ4013" s="9"/>
      <c r="BK4013" s="9"/>
      <c r="BL4013" s="9"/>
      <c r="BM4013" s="9"/>
      <c r="BN4013" s="9"/>
      <c r="BO4013" s="9"/>
      <c r="BP4013" s="9"/>
      <c r="BQ4013" s="9"/>
      <c r="BR4013" s="9"/>
      <c r="BS4013" s="9"/>
      <c r="BT4013" s="9"/>
      <c r="BU4013" s="9"/>
      <c r="BV4013" s="9"/>
      <c r="BW4013" s="9"/>
      <c r="CB4013" s="10"/>
      <c r="CC4013" s="10"/>
      <c r="CD4013" s="10"/>
      <c r="CE4013" s="10"/>
      <c r="CF4013" s="11"/>
      <c r="CG4013" s="11"/>
      <c r="CH4013" s="11"/>
      <c r="CI4013" s="11"/>
      <c r="CJ4013" s="10"/>
      <c r="CK4013" s="10"/>
      <c r="CL4013" s="10"/>
      <c r="CM4013" s="10"/>
      <c r="CN4013" s="10"/>
      <c r="CO4013" s="10"/>
      <c r="CP4013" s="10"/>
      <c r="CQ4013" s="10"/>
      <c r="CR4013" s="10"/>
      <c r="CS4013" s="10"/>
      <c r="CT4013" s="10"/>
      <c r="CU4013" s="10"/>
      <c r="CV4013" s="9"/>
      <c r="CW4013" s="9"/>
      <c r="CX4013" s="9"/>
      <c r="CY4013" s="9"/>
    </row>
    <row r="4014" spans="31:103" ht="18" customHeight="1">
      <c r="AE4014" s="16"/>
      <c r="AF4014" s="16"/>
      <c r="AG4014" s="16"/>
      <c r="AH4014" s="16"/>
      <c r="AI4014" s="16"/>
      <c r="AJ4014" s="16"/>
      <c r="AK4014" s="16"/>
      <c r="AL4014" s="16"/>
      <c r="AM4014" s="16"/>
      <c r="AN4014" s="16"/>
      <c r="AO4014" s="16"/>
      <c r="AP4014" s="16"/>
      <c r="AQ4014" s="15"/>
      <c r="AV4014" s="9"/>
      <c r="AW4014" s="9"/>
      <c r="AX4014" s="9"/>
      <c r="AY4014" s="9"/>
      <c r="AZ4014" s="9"/>
      <c r="BA4014" s="9"/>
      <c r="BB4014" s="9"/>
      <c r="BC4014" s="9"/>
      <c r="BD4014" s="9"/>
      <c r="BE4014" s="9"/>
      <c r="BF4014" s="9"/>
      <c r="BG4014" s="9"/>
      <c r="BH4014" s="9"/>
      <c r="BI4014" s="9"/>
      <c r="BJ4014" s="9"/>
      <c r="BK4014" s="9"/>
      <c r="BL4014" s="9"/>
      <c r="BM4014" s="9"/>
      <c r="BN4014" s="9"/>
      <c r="BO4014" s="9"/>
      <c r="BP4014" s="9"/>
      <c r="BQ4014" s="9"/>
      <c r="BR4014" s="9"/>
      <c r="BS4014" s="9"/>
      <c r="BT4014" s="9"/>
      <c r="BU4014" s="9"/>
      <c r="BV4014" s="9"/>
      <c r="BW4014" s="9"/>
      <c r="CB4014" s="10"/>
      <c r="CC4014" s="10"/>
      <c r="CD4014" s="10"/>
      <c r="CE4014" s="10"/>
      <c r="CF4014" s="11"/>
      <c r="CG4014" s="11"/>
      <c r="CH4014" s="11"/>
      <c r="CI4014" s="11"/>
      <c r="CJ4014" s="10"/>
      <c r="CK4014" s="10"/>
      <c r="CL4014" s="10"/>
      <c r="CM4014" s="10"/>
      <c r="CN4014" s="10"/>
      <c r="CO4014" s="10"/>
      <c r="CP4014" s="10"/>
      <c r="CQ4014" s="10"/>
      <c r="CR4014" s="10"/>
      <c r="CS4014" s="10"/>
      <c r="CT4014" s="10"/>
      <c r="CU4014" s="10"/>
      <c r="CV4014" s="9"/>
      <c r="CW4014" s="9"/>
      <c r="CX4014" s="9"/>
      <c r="CY4014" s="9"/>
    </row>
    <row r="4015" spans="31:103" ht="18" customHeight="1">
      <c r="AE4015" s="16"/>
      <c r="AF4015" s="16"/>
      <c r="AG4015" s="16"/>
      <c r="AH4015" s="16"/>
      <c r="AI4015" s="16"/>
      <c r="AJ4015" s="16"/>
      <c r="AK4015" s="16"/>
      <c r="AL4015" s="16"/>
      <c r="AM4015" s="16"/>
      <c r="AN4015" s="16"/>
      <c r="AO4015" s="16"/>
      <c r="AP4015" s="16"/>
      <c r="AQ4015" s="15"/>
      <c r="AV4015" s="9"/>
      <c r="AW4015" s="9"/>
      <c r="AX4015" s="9"/>
      <c r="AY4015" s="9"/>
      <c r="AZ4015" s="9"/>
      <c r="BA4015" s="9"/>
      <c r="BB4015" s="9"/>
      <c r="BC4015" s="9"/>
      <c r="BD4015" s="9"/>
      <c r="BE4015" s="9"/>
      <c r="BF4015" s="9"/>
      <c r="BG4015" s="9"/>
      <c r="BH4015" s="9"/>
      <c r="BI4015" s="9"/>
      <c r="BJ4015" s="9"/>
      <c r="BK4015" s="9"/>
      <c r="BL4015" s="9"/>
      <c r="BM4015" s="9"/>
      <c r="BN4015" s="9"/>
      <c r="BO4015" s="9"/>
      <c r="BP4015" s="9"/>
      <c r="BQ4015" s="9"/>
      <c r="BR4015" s="9"/>
      <c r="BS4015" s="9"/>
      <c r="BT4015" s="9"/>
      <c r="BU4015" s="9"/>
      <c r="BV4015" s="9"/>
      <c r="BW4015" s="9"/>
      <c r="CB4015" s="10"/>
      <c r="CC4015" s="10"/>
      <c r="CD4015" s="10"/>
      <c r="CE4015" s="10"/>
      <c r="CF4015" s="11"/>
      <c r="CG4015" s="11"/>
      <c r="CH4015" s="11"/>
      <c r="CI4015" s="11"/>
      <c r="CJ4015" s="10"/>
      <c r="CK4015" s="10"/>
      <c r="CL4015" s="10"/>
      <c r="CM4015" s="10"/>
      <c r="CN4015" s="10"/>
      <c r="CO4015" s="10"/>
      <c r="CP4015" s="10"/>
      <c r="CQ4015" s="10"/>
      <c r="CR4015" s="10"/>
      <c r="CS4015" s="10"/>
      <c r="CT4015" s="10"/>
      <c r="CU4015" s="10"/>
      <c r="CV4015" s="9"/>
      <c r="CW4015" s="9"/>
      <c r="CX4015" s="9"/>
      <c r="CY4015" s="9"/>
    </row>
    <row r="4016" spans="31:103" ht="18" customHeight="1">
      <c r="AE4016" s="16"/>
      <c r="AF4016" s="16"/>
      <c r="AG4016" s="16"/>
      <c r="AH4016" s="16"/>
      <c r="AI4016" s="16"/>
      <c r="AJ4016" s="16"/>
      <c r="AK4016" s="16"/>
      <c r="AL4016" s="16"/>
      <c r="AM4016" s="16"/>
      <c r="AN4016" s="16"/>
      <c r="AO4016" s="16"/>
      <c r="AP4016" s="16"/>
      <c r="AQ4016" s="15"/>
      <c r="AV4016" s="9"/>
      <c r="AW4016" s="9"/>
      <c r="AX4016" s="9"/>
      <c r="AY4016" s="9"/>
      <c r="AZ4016" s="9"/>
      <c r="BA4016" s="9"/>
      <c r="BB4016" s="9"/>
      <c r="BC4016" s="9"/>
      <c r="BD4016" s="9"/>
      <c r="BE4016" s="9"/>
      <c r="BF4016" s="9"/>
      <c r="BG4016" s="9"/>
      <c r="BH4016" s="9"/>
      <c r="BI4016" s="9"/>
      <c r="BJ4016" s="9"/>
      <c r="BK4016" s="9"/>
      <c r="BL4016" s="9"/>
      <c r="BM4016" s="9"/>
      <c r="BN4016" s="9"/>
      <c r="BO4016" s="9"/>
      <c r="BP4016" s="9"/>
      <c r="BQ4016" s="9"/>
      <c r="BR4016" s="9"/>
      <c r="BS4016" s="9"/>
      <c r="BT4016" s="9"/>
      <c r="BU4016" s="9"/>
      <c r="BV4016" s="9"/>
      <c r="BW4016" s="9"/>
      <c r="CB4016" s="10"/>
      <c r="CC4016" s="10"/>
      <c r="CD4016" s="10"/>
      <c r="CE4016" s="10"/>
      <c r="CF4016" s="11"/>
      <c r="CG4016" s="11"/>
      <c r="CH4016" s="11"/>
      <c r="CI4016" s="11"/>
      <c r="CJ4016" s="10"/>
      <c r="CK4016" s="10"/>
      <c r="CL4016" s="10"/>
      <c r="CM4016" s="10"/>
      <c r="CN4016" s="10"/>
      <c r="CO4016" s="10"/>
      <c r="CP4016" s="10"/>
      <c r="CQ4016" s="10"/>
      <c r="CR4016" s="10"/>
      <c r="CS4016" s="10"/>
      <c r="CT4016" s="10"/>
      <c r="CU4016" s="10"/>
      <c r="CV4016" s="9"/>
      <c r="CW4016" s="9"/>
      <c r="CX4016" s="9"/>
      <c r="CY4016" s="9"/>
    </row>
    <row r="4017" spans="31:103" ht="18" customHeight="1">
      <c r="AE4017" s="16"/>
      <c r="AF4017" s="16"/>
      <c r="AG4017" s="16"/>
      <c r="AH4017" s="16"/>
      <c r="AI4017" s="16"/>
      <c r="AJ4017" s="16"/>
      <c r="AK4017" s="16"/>
      <c r="AL4017" s="16"/>
      <c r="AM4017" s="16"/>
      <c r="AN4017" s="16"/>
      <c r="AO4017" s="16"/>
      <c r="AP4017" s="16"/>
      <c r="AQ4017" s="15"/>
      <c r="AV4017" s="9"/>
      <c r="AW4017" s="9"/>
      <c r="AX4017" s="9"/>
      <c r="AY4017" s="9"/>
      <c r="AZ4017" s="9"/>
      <c r="BA4017" s="9"/>
      <c r="BB4017" s="9"/>
      <c r="BC4017" s="9"/>
      <c r="BD4017" s="9"/>
      <c r="BE4017" s="9"/>
      <c r="BF4017" s="9"/>
      <c r="BG4017" s="9"/>
      <c r="BH4017" s="9"/>
      <c r="BI4017" s="9"/>
      <c r="BJ4017" s="9"/>
      <c r="BK4017" s="9"/>
      <c r="BL4017" s="9"/>
      <c r="BM4017" s="9"/>
      <c r="BN4017" s="9"/>
      <c r="BO4017" s="9"/>
      <c r="BP4017" s="9"/>
      <c r="BQ4017" s="9"/>
      <c r="BR4017" s="9"/>
      <c r="BS4017" s="9"/>
      <c r="BT4017" s="9"/>
      <c r="BU4017" s="9"/>
      <c r="BV4017" s="9"/>
      <c r="BW4017" s="9"/>
      <c r="CB4017" s="10"/>
      <c r="CC4017" s="10"/>
      <c r="CD4017" s="10"/>
      <c r="CE4017" s="10"/>
      <c r="CF4017" s="11"/>
      <c r="CG4017" s="11"/>
      <c r="CH4017" s="11"/>
      <c r="CI4017" s="11"/>
      <c r="CJ4017" s="10"/>
      <c r="CK4017" s="10"/>
      <c r="CL4017" s="10"/>
      <c r="CM4017" s="10"/>
      <c r="CN4017" s="10"/>
      <c r="CO4017" s="10"/>
      <c r="CP4017" s="10"/>
      <c r="CQ4017" s="10"/>
      <c r="CR4017" s="10"/>
      <c r="CS4017" s="10"/>
      <c r="CT4017" s="10"/>
      <c r="CU4017" s="10"/>
      <c r="CV4017" s="9"/>
      <c r="CW4017" s="9"/>
      <c r="CX4017" s="9"/>
      <c r="CY4017" s="9"/>
    </row>
    <row r="4018" spans="31:103" ht="18" customHeight="1">
      <c r="AE4018" s="16"/>
      <c r="AF4018" s="16"/>
      <c r="AG4018" s="16"/>
      <c r="AH4018" s="16"/>
      <c r="AI4018" s="16"/>
      <c r="AJ4018" s="16"/>
      <c r="AK4018" s="16"/>
      <c r="AL4018" s="16"/>
      <c r="AM4018" s="16"/>
      <c r="AN4018" s="16"/>
      <c r="AO4018" s="16"/>
      <c r="AP4018" s="16"/>
      <c r="AQ4018" s="15"/>
      <c r="AV4018" s="9"/>
      <c r="AW4018" s="9"/>
      <c r="AX4018" s="9"/>
      <c r="AY4018" s="9"/>
      <c r="AZ4018" s="9"/>
      <c r="BA4018" s="9"/>
      <c r="BB4018" s="9"/>
      <c r="BC4018" s="9"/>
      <c r="BD4018" s="9"/>
      <c r="BE4018" s="9"/>
      <c r="BF4018" s="9"/>
      <c r="BG4018" s="9"/>
      <c r="BH4018" s="9"/>
      <c r="BI4018" s="9"/>
      <c r="BJ4018" s="9"/>
      <c r="BK4018" s="9"/>
      <c r="BL4018" s="9"/>
      <c r="BM4018" s="9"/>
      <c r="BN4018" s="9"/>
      <c r="BO4018" s="9"/>
      <c r="BP4018" s="9"/>
      <c r="BQ4018" s="9"/>
      <c r="BR4018" s="9"/>
      <c r="BS4018" s="9"/>
      <c r="BT4018" s="9"/>
      <c r="BU4018" s="9"/>
      <c r="BV4018" s="9"/>
      <c r="BW4018" s="9"/>
      <c r="CB4018" s="10"/>
      <c r="CC4018" s="10"/>
      <c r="CD4018" s="10"/>
      <c r="CE4018" s="10"/>
      <c r="CF4018" s="11"/>
      <c r="CG4018" s="11"/>
      <c r="CH4018" s="11"/>
      <c r="CI4018" s="11"/>
      <c r="CJ4018" s="10"/>
      <c r="CK4018" s="10"/>
      <c r="CL4018" s="10"/>
      <c r="CM4018" s="10"/>
      <c r="CN4018" s="10"/>
      <c r="CO4018" s="10"/>
      <c r="CP4018" s="10"/>
      <c r="CQ4018" s="10"/>
      <c r="CR4018" s="10"/>
      <c r="CS4018" s="10"/>
      <c r="CT4018" s="10"/>
      <c r="CU4018" s="10"/>
      <c r="CV4018" s="9"/>
      <c r="CW4018" s="9"/>
      <c r="CX4018" s="9"/>
      <c r="CY4018" s="9"/>
    </row>
    <row r="4019" spans="31:103" ht="18" customHeight="1">
      <c r="AE4019" s="16"/>
      <c r="AF4019" s="16"/>
      <c r="AG4019" s="16"/>
      <c r="AH4019" s="16"/>
      <c r="AI4019" s="16"/>
      <c r="AJ4019" s="16"/>
      <c r="AK4019" s="16"/>
      <c r="AL4019" s="16"/>
      <c r="AM4019" s="16"/>
      <c r="AN4019" s="16"/>
      <c r="AO4019" s="16"/>
      <c r="AP4019" s="16"/>
      <c r="AQ4019" s="15"/>
      <c r="AV4019" s="9"/>
      <c r="AW4019" s="9"/>
      <c r="AX4019" s="9"/>
      <c r="AY4019" s="9"/>
      <c r="AZ4019" s="9"/>
      <c r="BA4019" s="9"/>
      <c r="BB4019" s="9"/>
      <c r="BC4019" s="9"/>
      <c r="BD4019" s="9"/>
      <c r="BE4019" s="9"/>
      <c r="BF4019" s="9"/>
      <c r="BG4019" s="9"/>
      <c r="BH4019" s="9"/>
      <c r="BI4019" s="9"/>
      <c r="BJ4019" s="9"/>
      <c r="BK4019" s="9"/>
      <c r="BL4019" s="9"/>
      <c r="BM4019" s="9"/>
      <c r="BN4019" s="9"/>
      <c r="BO4019" s="9"/>
      <c r="BP4019" s="9"/>
      <c r="BQ4019" s="9"/>
      <c r="BR4019" s="9"/>
      <c r="BS4019" s="9"/>
      <c r="BT4019" s="9"/>
      <c r="BU4019" s="9"/>
      <c r="BV4019" s="9"/>
      <c r="BW4019" s="9"/>
      <c r="CB4019" s="10"/>
      <c r="CC4019" s="10"/>
      <c r="CD4019" s="10"/>
      <c r="CE4019" s="10"/>
      <c r="CF4019" s="11"/>
      <c r="CG4019" s="11"/>
      <c r="CH4019" s="11"/>
      <c r="CI4019" s="11"/>
      <c r="CJ4019" s="10"/>
      <c r="CK4019" s="10"/>
      <c r="CL4019" s="10"/>
      <c r="CM4019" s="10"/>
      <c r="CN4019" s="10"/>
      <c r="CO4019" s="10"/>
      <c r="CP4019" s="10"/>
      <c r="CQ4019" s="10"/>
      <c r="CR4019" s="10"/>
      <c r="CS4019" s="10"/>
      <c r="CT4019" s="10"/>
      <c r="CU4019" s="10"/>
      <c r="CV4019" s="9"/>
      <c r="CW4019" s="9"/>
      <c r="CX4019" s="9"/>
      <c r="CY4019" s="9"/>
    </row>
    <row r="4020" spans="31:103" ht="18" customHeight="1">
      <c r="AE4020" s="16"/>
      <c r="AF4020" s="16"/>
      <c r="AG4020" s="16"/>
      <c r="AH4020" s="16"/>
      <c r="AI4020" s="16"/>
      <c r="AJ4020" s="16"/>
      <c r="AK4020" s="16"/>
      <c r="AL4020" s="16"/>
      <c r="AM4020" s="16"/>
      <c r="AN4020" s="16"/>
      <c r="AO4020" s="16"/>
      <c r="AP4020" s="16"/>
      <c r="AQ4020" s="15"/>
      <c r="AV4020" s="9"/>
      <c r="AW4020" s="9"/>
      <c r="AX4020" s="9"/>
      <c r="AY4020" s="9"/>
      <c r="AZ4020" s="9"/>
      <c r="BA4020" s="9"/>
      <c r="BB4020" s="9"/>
      <c r="BC4020" s="9"/>
      <c r="BD4020" s="9"/>
      <c r="BE4020" s="9"/>
      <c r="BF4020" s="9"/>
      <c r="BG4020" s="9"/>
      <c r="BH4020" s="9"/>
      <c r="BI4020" s="9"/>
      <c r="BJ4020" s="9"/>
      <c r="BK4020" s="9"/>
      <c r="BL4020" s="9"/>
      <c r="BM4020" s="9"/>
      <c r="BN4020" s="9"/>
      <c r="BO4020" s="9"/>
      <c r="BP4020" s="9"/>
      <c r="BQ4020" s="9"/>
      <c r="BR4020" s="9"/>
      <c r="BS4020" s="9"/>
      <c r="BT4020" s="9"/>
      <c r="BU4020" s="9"/>
      <c r="BV4020" s="9"/>
      <c r="BW4020" s="9"/>
      <c r="CB4020" s="10"/>
      <c r="CC4020" s="10"/>
      <c r="CD4020" s="10"/>
      <c r="CE4020" s="10"/>
      <c r="CF4020" s="11"/>
      <c r="CG4020" s="11"/>
      <c r="CH4020" s="11"/>
      <c r="CI4020" s="11"/>
      <c r="CJ4020" s="10"/>
      <c r="CK4020" s="10"/>
      <c r="CL4020" s="10"/>
      <c r="CM4020" s="10"/>
      <c r="CN4020" s="10"/>
      <c r="CO4020" s="10"/>
      <c r="CP4020" s="10"/>
      <c r="CQ4020" s="10"/>
      <c r="CR4020" s="10"/>
      <c r="CS4020" s="10"/>
      <c r="CT4020" s="10"/>
      <c r="CU4020" s="10"/>
      <c r="CV4020" s="9"/>
      <c r="CW4020" s="9"/>
      <c r="CX4020" s="9"/>
      <c r="CY4020" s="9"/>
    </row>
    <row r="4021" spans="31:103" ht="18" customHeight="1">
      <c r="AE4021" s="16"/>
      <c r="AF4021" s="16"/>
      <c r="AG4021" s="16"/>
      <c r="AH4021" s="16"/>
      <c r="AI4021" s="16"/>
      <c r="AJ4021" s="16"/>
      <c r="AK4021" s="16"/>
      <c r="AL4021" s="16"/>
      <c r="AM4021" s="16"/>
      <c r="AN4021" s="16"/>
      <c r="AO4021" s="16"/>
      <c r="AP4021" s="16"/>
      <c r="AQ4021" s="15"/>
      <c r="AV4021" s="9"/>
      <c r="AW4021" s="9"/>
      <c r="AX4021" s="9"/>
      <c r="AY4021" s="9"/>
      <c r="AZ4021" s="9"/>
      <c r="BA4021" s="9"/>
      <c r="BB4021" s="9"/>
      <c r="BC4021" s="9"/>
      <c r="BD4021" s="9"/>
      <c r="BE4021" s="9"/>
      <c r="BF4021" s="9"/>
      <c r="BG4021" s="9"/>
      <c r="BH4021" s="9"/>
      <c r="BI4021" s="9"/>
      <c r="BJ4021" s="9"/>
      <c r="BK4021" s="9"/>
      <c r="BL4021" s="9"/>
      <c r="BM4021" s="9"/>
      <c r="BN4021" s="9"/>
      <c r="BO4021" s="9"/>
      <c r="BP4021" s="9"/>
      <c r="BQ4021" s="9"/>
      <c r="BR4021" s="9"/>
      <c r="BS4021" s="9"/>
      <c r="BT4021" s="9"/>
      <c r="BU4021" s="9"/>
      <c r="BV4021" s="9"/>
      <c r="BW4021" s="9"/>
      <c r="CB4021" s="10"/>
      <c r="CC4021" s="10"/>
      <c r="CD4021" s="10"/>
      <c r="CE4021" s="10"/>
      <c r="CF4021" s="11"/>
      <c r="CG4021" s="11"/>
      <c r="CH4021" s="11"/>
      <c r="CI4021" s="11"/>
      <c r="CJ4021" s="10"/>
      <c r="CK4021" s="10"/>
      <c r="CL4021" s="10"/>
      <c r="CM4021" s="10"/>
      <c r="CN4021" s="10"/>
      <c r="CO4021" s="10"/>
      <c r="CP4021" s="10"/>
      <c r="CQ4021" s="10"/>
      <c r="CR4021" s="10"/>
      <c r="CS4021" s="10"/>
      <c r="CT4021" s="10"/>
      <c r="CU4021" s="10"/>
      <c r="CV4021" s="9"/>
      <c r="CW4021" s="9"/>
      <c r="CX4021" s="9"/>
      <c r="CY4021" s="9"/>
    </row>
    <row r="4022" spans="31:103" ht="18" customHeight="1">
      <c r="AE4022" s="16"/>
      <c r="AF4022" s="16"/>
      <c r="AG4022" s="16"/>
      <c r="AH4022" s="16"/>
      <c r="AI4022" s="16"/>
      <c r="AJ4022" s="16"/>
      <c r="AK4022" s="16"/>
      <c r="AL4022" s="16"/>
      <c r="AM4022" s="16"/>
      <c r="AN4022" s="16"/>
      <c r="AO4022" s="16"/>
      <c r="AP4022" s="16"/>
      <c r="AQ4022" s="15"/>
      <c r="AV4022" s="9"/>
      <c r="AW4022" s="9"/>
      <c r="AX4022" s="9"/>
      <c r="AY4022" s="9"/>
      <c r="AZ4022" s="9"/>
      <c r="BA4022" s="9"/>
      <c r="BB4022" s="9"/>
      <c r="BC4022" s="9"/>
      <c r="BD4022" s="9"/>
      <c r="BE4022" s="9"/>
      <c r="BF4022" s="9"/>
      <c r="BG4022" s="9"/>
      <c r="BH4022" s="9"/>
      <c r="BI4022" s="9"/>
      <c r="BJ4022" s="9"/>
      <c r="BK4022" s="9"/>
      <c r="BL4022" s="9"/>
      <c r="BM4022" s="9"/>
      <c r="BN4022" s="9"/>
      <c r="BO4022" s="9"/>
      <c r="BP4022" s="9"/>
      <c r="BQ4022" s="9"/>
      <c r="BR4022" s="9"/>
      <c r="BS4022" s="9"/>
      <c r="BT4022" s="9"/>
      <c r="BU4022" s="9"/>
      <c r="BV4022" s="9"/>
      <c r="BW4022" s="9"/>
      <c r="CB4022" s="10"/>
      <c r="CC4022" s="10"/>
      <c r="CD4022" s="10"/>
      <c r="CE4022" s="10"/>
      <c r="CF4022" s="11"/>
      <c r="CG4022" s="11"/>
      <c r="CH4022" s="11"/>
      <c r="CI4022" s="11"/>
      <c r="CJ4022" s="10"/>
      <c r="CK4022" s="10"/>
      <c r="CL4022" s="10"/>
      <c r="CM4022" s="10"/>
      <c r="CN4022" s="10"/>
      <c r="CO4022" s="10"/>
      <c r="CP4022" s="10"/>
      <c r="CQ4022" s="10"/>
      <c r="CR4022" s="10"/>
      <c r="CS4022" s="10"/>
      <c r="CT4022" s="10"/>
      <c r="CU4022" s="10"/>
      <c r="CV4022" s="9"/>
      <c r="CW4022" s="9"/>
      <c r="CX4022" s="9"/>
      <c r="CY4022" s="9"/>
    </row>
    <row r="4023" spans="31:103" ht="18" customHeight="1">
      <c r="AE4023" s="16"/>
      <c r="AF4023" s="16"/>
      <c r="AG4023" s="16"/>
      <c r="AH4023" s="16"/>
      <c r="AI4023" s="16"/>
      <c r="AJ4023" s="16"/>
      <c r="AK4023" s="16"/>
      <c r="AL4023" s="16"/>
      <c r="AM4023" s="16"/>
      <c r="AN4023" s="16"/>
      <c r="AO4023" s="16"/>
      <c r="AP4023" s="16"/>
      <c r="AQ4023" s="15"/>
      <c r="AV4023" s="9"/>
      <c r="AW4023" s="9"/>
      <c r="AX4023" s="9"/>
      <c r="AY4023" s="9"/>
      <c r="AZ4023" s="9"/>
      <c r="BA4023" s="9"/>
      <c r="BB4023" s="9"/>
      <c r="BC4023" s="9"/>
      <c r="BD4023" s="9"/>
      <c r="BE4023" s="9"/>
      <c r="BF4023" s="9"/>
      <c r="BG4023" s="9"/>
      <c r="BH4023" s="9"/>
      <c r="BI4023" s="9"/>
      <c r="BJ4023" s="9"/>
      <c r="BK4023" s="9"/>
      <c r="BL4023" s="9"/>
      <c r="BM4023" s="9"/>
      <c r="BN4023" s="9"/>
      <c r="BO4023" s="9"/>
      <c r="BP4023" s="9"/>
      <c r="BQ4023" s="9"/>
      <c r="BR4023" s="9"/>
      <c r="BS4023" s="9"/>
      <c r="BT4023" s="9"/>
      <c r="BU4023" s="9"/>
      <c r="BV4023" s="9"/>
      <c r="BW4023" s="9"/>
      <c r="CB4023" s="10"/>
      <c r="CC4023" s="10"/>
      <c r="CD4023" s="10"/>
      <c r="CE4023" s="10"/>
      <c r="CF4023" s="11"/>
      <c r="CG4023" s="11"/>
      <c r="CH4023" s="11"/>
      <c r="CI4023" s="11"/>
      <c r="CJ4023" s="10"/>
      <c r="CK4023" s="10"/>
      <c r="CL4023" s="10"/>
      <c r="CM4023" s="10"/>
      <c r="CN4023" s="10"/>
      <c r="CO4023" s="10"/>
      <c r="CP4023" s="10"/>
      <c r="CQ4023" s="10"/>
      <c r="CR4023" s="10"/>
      <c r="CS4023" s="10"/>
      <c r="CT4023" s="10"/>
      <c r="CU4023" s="10"/>
      <c r="CV4023" s="9"/>
      <c r="CW4023" s="9"/>
      <c r="CX4023" s="9"/>
      <c r="CY4023" s="9"/>
    </row>
    <row r="4024" spans="31:103" ht="18" customHeight="1">
      <c r="AE4024" s="16"/>
      <c r="AF4024" s="16"/>
      <c r="AG4024" s="16"/>
      <c r="AH4024" s="16"/>
      <c r="AI4024" s="16"/>
      <c r="AJ4024" s="16"/>
      <c r="AK4024" s="16"/>
      <c r="AL4024" s="16"/>
      <c r="AM4024" s="16"/>
      <c r="AN4024" s="16"/>
      <c r="AO4024" s="16"/>
      <c r="AP4024" s="16"/>
      <c r="AQ4024" s="15"/>
      <c r="AV4024" s="9"/>
      <c r="AW4024" s="9"/>
      <c r="AX4024" s="9"/>
      <c r="AY4024" s="9"/>
      <c r="AZ4024" s="9"/>
      <c r="BA4024" s="9"/>
      <c r="BB4024" s="9"/>
      <c r="BC4024" s="9"/>
      <c r="BD4024" s="9"/>
      <c r="BE4024" s="9"/>
      <c r="BF4024" s="9"/>
      <c r="BG4024" s="9"/>
      <c r="BH4024" s="9"/>
      <c r="BI4024" s="9"/>
      <c r="BJ4024" s="9"/>
      <c r="BK4024" s="9"/>
      <c r="BL4024" s="9"/>
      <c r="BM4024" s="9"/>
      <c r="BN4024" s="9"/>
      <c r="BO4024" s="9"/>
      <c r="BP4024" s="9"/>
      <c r="BQ4024" s="9"/>
      <c r="BR4024" s="9"/>
      <c r="BS4024" s="9"/>
      <c r="BT4024" s="9"/>
      <c r="BU4024" s="9"/>
      <c r="BV4024" s="9"/>
      <c r="BW4024" s="9"/>
      <c r="CB4024" s="10"/>
      <c r="CC4024" s="10"/>
      <c r="CD4024" s="10"/>
      <c r="CE4024" s="10"/>
      <c r="CF4024" s="11"/>
      <c r="CG4024" s="11"/>
      <c r="CH4024" s="11"/>
      <c r="CI4024" s="11"/>
      <c r="CJ4024" s="10"/>
      <c r="CK4024" s="10"/>
      <c r="CL4024" s="10"/>
      <c r="CM4024" s="10"/>
      <c r="CN4024" s="10"/>
      <c r="CO4024" s="10"/>
      <c r="CP4024" s="10"/>
      <c r="CQ4024" s="10"/>
      <c r="CR4024" s="10"/>
      <c r="CS4024" s="10"/>
      <c r="CT4024" s="10"/>
      <c r="CU4024" s="10"/>
      <c r="CV4024" s="9"/>
      <c r="CW4024" s="9"/>
      <c r="CX4024" s="9"/>
      <c r="CY4024" s="9"/>
    </row>
    <row r="4025" spans="31:103" ht="18" customHeight="1">
      <c r="AE4025" s="16"/>
      <c r="AF4025" s="16"/>
      <c r="AG4025" s="16"/>
      <c r="AH4025" s="16"/>
      <c r="AI4025" s="16"/>
      <c r="AJ4025" s="16"/>
      <c r="AK4025" s="16"/>
      <c r="AL4025" s="16"/>
      <c r="AM4025" s="16"/>
      <c r="AN4025" s="16"/>
      <c r="AO4025" s="16"/>
      <c r="AP4025" s="16"/>
      <c r="AQ4025" s="15"/>
      <c r="AV4025" s="9"/>
      <c r="AW4025" s="9"/>
      <c r="AX4025" s="9"/>
      <c r="AY4025" s="9"/>
      <c r="AZ4025" s="9"/>
      <c r="BA4025" s="9"/>
      <c r="BB4025" s="9"/>
      <c r="BC4025" s="9"/>
      <c r="BD4025" s="9"/>
      <c r="BE4025" s="9"/>
      <c r="BF4025" s="9"/>
      <c r="BG4025" s="9"/>
      <c r="BH4025" s="9"/>
      <c r="BI4025" s="9"/>
      <c r="BJ4025" s="9"/>
      <c r="BK4025" s="9"/>
      <c r="BL4025" s="9"/>
      <c r="BM4025" s="9"/>
      <c r="BN4025" s="9"/>
      <c r="BO4025" s="9"/>
      <c r="BP4025" s="9"/>
      <c r="BQ4025" s="9"/>
      <c r="BR4025" s="9"/>
      <c r="BS4025" s="9"/>
      <c r="BT4025" s="9"/>
      <c r="BU4025" s="9"/>
      <c r="BV4025" s="9"/>
      <c r="BW4025" s="9"/>
      <c r="CB4025" s="10"/>
      <c r="CC4025" s="10"/>
      <c r="CD4025" s="10"/>
      <c r="CE4025" s="10"/>
      <c r="CF4025" s="11"/>
      <c r="CG4025" s="11"/>
      <c r="CH4025" s="11"/>
      <c r="CI4025" s="11"/>
      <c r="CJ4025" s="10"/>
      <c r="CK4025" s="10"/>
      <c r="CL4025" s="10"/>
      <c r="CM4025" s="10"/>
      <c r="CN4025" s="10"/>
      <c r="CO4025" s="10"/>
      <c r="CP4025" s="10"/>
      <c r="CQ4025" s="10"/>
      <c r="CR4025" s="10"/>
      <c r="CS4025" s="10"/>
      <c r="CT4025" s="10"/>
      <c r="CU4025" s="10"/>
      <c r="CV4025" s="9"/>
      <c r="CW4025" s="9"/>
      <c r="CX4025" s="9"/>
      <c r="CY4025" s="9"/>
    </row>
    <row r="4026" spans="31:103" ht="18" customHeight="1">
      <c r="AE4026" s="16"/>
      <c r="AF4026" s="16"/>
      <c r="AG4026" s="16"/>
      <c r="AH4026" s="16"/>
      <c r="AI4026" s="16"/>
      <c r="AJ4026" s="16"/>
      <c r="AK4026" s="16"/>
      <c r="AL4026" s="16"/>
      <c r="AM4026" s="16"/>
      <c r="AN4026" s="16"/>
      <c r="AO4026" s="16"/>
      <c r="AP4026" s="16"/>
      <c r="AQ4026" s="15"/>
      <c r="AV4026" s="9"/>
      <c r="AW4026" s="9"/>
      <c r="AX4026" s="9"/>
      <c r="AY4026" s="9"/>
      <c r="AZ4026" s="9"/>
      <c r="BA4026" s="9"/>
      <c r="BB4026" s="9"/>
      <c r="BC4026" s="9"/>
      <c r="BD4026" s="9"/>
      <c r="BE4026" s="9"/>
      <c r="BF4026" s="9"/>
      <c r="BG4026" s="9"/>
      <c r="BH4026" s="9"/>
      <c r="BI4026" s="9"/>
      <c r="BJ4026" s="9"/>
      <c r="BK4026" s="9"/>
      <c r="BL4026" s="9"/>
      <c r="BM4026" s="9"/>
      <c r="BN4026" s="9"/>
      <c r="BO4026" s="9"/>
      <c r="BP4026" s="9"/>
      <c r="BQ4026" s="9"/>
      <c r="BR4026" s="9"/>
      <c r="BS4026" s="9"/>
      <c r="BT4026" s="9"/>
      <c r="BU4026" s="9"/>
      <c r="BV4026" s="9"/>
      <c r="BW4026" s="9"/>
      <c r="CB4026" s="10"/>
      <c r="CC4026" s="10"/>
      <c r="CD4026" s="10"/>
      <c r="CE4026" s="10"/>
      <c r="CF4026" s="11"/>
      <c r="CG4026" s="11"/>
      <c r="CH4026" s="11"/>
      <c r="CI4026" s="11"/>
      <c r="CJ4026" s="10"/>
      <c r="CK4026" s="10"/>
      <c r="CL4026" s="10"/>
      <c r="CM4026" s="10"/>
      <c r="CN4026" s="10"/>
      <c r="CO4026" s="10"/>
      <c r="CP4026" s="10"/>
      <c r="CQ4026" s="10"/>
      <c r="CR4026" s="10"/>
      <c r="CS4026" s="10"/>
      <c r="CT4026" s="10"/>
      <c r="CU4026" s="10"/>
      <c r="CV4026" s="9"/>
      <c r="CW4026" s="9"/>
      <c r="CX4026" s="9"/>
      <c r="CY4026" s="9"/>
    </row>
    <row r="4027" spans="31:103" ht="18" customHeight="1">
      <c r="AE4027" s="16"/>
      <c r="AF4027" s="16"/>
      <c r="AG4027" s="16"/>
      <c r="AH4027" s="16"/>
      <c r="AI4027" s="16"/>
      <c r="AJ4027" s="16"/>
      <c r="AK4027" s="16"/>
      <c r="AL4027" s="16"/>
      <c r="AM4027" s="16"/>
      <c r="AN4027" s="16"/>
      <c r="AO4027" s="16"/>
      <c r="AP4027" s="16"/>
      <c r="AQ4027" s="15"/>
      <c r="AV4027" s="9"/>
      <c r="AW4027" s="9"/>
      <c r="AX4027" s="9"/>
      <c r="AY4027" s="9"/>
      <c r="AZ4027" s="9"/>
      <c r="BA4027" s="9"/>
      <c r="BB4027" s="9"/>
      <c r="BC4027" s="9"/>
      <c r="BD4027" s="9"/>
      <c r="BE4027" s="9"/>
      <c r="BF4027" s="9"/>
      <c r="BG4027" s="9"/>
      <c r="BH4027" s="9"/>
      <c r="BI4027" s="9"/>
      <c r="BJ4027" s="9"/>
      <c r="BK4027" s="9"/>
      <c r="BL4027" s="9"/>
      <c r="BM4027" s="9"/>
      <c r="BN4027" s="9"/>
      <c r="BO4027" s="9"/>
      <c r="BP4027" s="9"/>
      <c r="BQ4027" s="9"/>
      <c r="BR4027" s="9"/>
      <c r="BS4027" s="9"/>
      <c r="BT4027" s="9"/>
      <c r="BU4027" s="9"/>
      <c r="BV4027" s="9"/>
      <c r="BW4027" s="9"/>
      <c r="CB4027" s="10"/>
      <c r="CC4027" s="10"/>
      <c r="CD4027" s="10"/>
      <c r="CE4027" s="10"/>
      <c r="CF4027" s="11"/>
      <c r="CG4027" s="11"/>
      <c r="CH4027" s="11"/>
      <c r="CI4027" s="11"/>
      <c r="CJ4027" s="10"/>
      <c r="CK4027" s="10"/>
      <c r="CL4027" s="10"/>
      <c r="CM4027" s="10"/>
      <c r="CN4027" s="10"/>
      <c r="CO4027" s="10"/>
      <c r="CP4027" s="10"/>
      <c r="CQ4027" s="10"/>
      <c r="CR4027" s="10"/>
      <c r="CS4027" s="10"/>
      <c r="CT4027" s="10"/>
      <c r="CU4027" s="10"/>
      <c r="CV4027" s="9"/>
      <c r="CW4027" s="9"/>
      <c r="CX4027" s="9"/>
      <c r="CY4027" s="9"/>
    </row>
    <row r="4028" spans="31:103" ht="18" customHeight="1">
      <c r="AE4028" s="16"/>
      <c r="AF4028" s="16"/>
      <c r="AG4028" s="16"/>
      <c r="AH4028" s="16"/>
      <c r="AI4028" s="16"/>
      <c r="AJ4028" s="16"/>
      <c r="AK4028" s="16"/>
      <c r="AL4028" s="16"/>
      <c r="AM4028" s="16"/>
      <c r="AN4028" s="16"/>
      <c r="AO4028" s="16"/>
      <c r="AP4028" s="16"/>
      <c r="AQ4028" s="15"/>
      <c r="AV4028" s="9"/>
      <c r="AW4028" s="9"/>
      <c r="AX4028" s="9"/>
      <c r="AY4028" s="9"/>
      <c r="AZ4028" s="9"/>
      <c r="BA4028" s="9"/>
      <c r="BB4028" s="9"/>
      <c r="BC4028" s="9"/>
      <c r="BD4028" s="9"/>
      <c r="BE4028" s="9"/>
      <c r="BF4028" s="9"/>
      <c r="BG4028" s="9"/>
      <c r="BH4028" s="9"/>
      <c r="BI4028" s="9"/>
      <c r="BJ4028" s="9"/>
      <c r="BK4028" s="9"/>
      <c r="BL4028" s="9"/>
      <c r="BM4028" s="9"/>
      <c r="BN4028" s="9"/>
      <c r="BO4028" s="9"/>
      <c r="BP4028" s="9"/>
      <c r="BQ4028" s="9"/>
      <c r="BR4028" s="9"/>
      <c r="BS4028" s="9"/>
      <c r="BT4028" s="9"/>
      <c r="BU4028" s="9"/>
      <c r="BV4028" s="9"/>
      <c r="BW4028" s="9"/>
      <c r="CB4028" s="10"/>
      <c r="CC4028" s="10"/>
      <c r="CD4028" s="10"/>
      <c r="CE4028" s="10"/>
      <c r="CF4028" s="11"/>
      <c r="CG4028" s="11"/>
      <c r="CH4028" s="11"/>
      <c r="CI4028" s="11"/>
      <c r="CJ4028" s="10"/>
      <c r="CK4028" s="10"/>
      <c r="CL4028" s="10"/>
      <c r="CM4028" s="10"/>
      <c r="CN4028" s="10"/>
      <c r="CO4028" s="10"/>
      <c r="CP4028" s="10"/>
      <c r="CQ4028" s="10"/>
      <c r="CR4028" s="10"/>
      <c r="CS4028" s="10"/>
      <c r="CT4028" s="10"/>
      <c r="CU4028" s="10"/>
      <c r="CV4028" s="9"/>
      <c r="CW4028" s="9"/>
      <c r="CX4028" s="9"/>
      <c r="CY4028" s="9"/>
    </row>
    <row r="4029" spans="31:103" ht="18" customHeight="1">
      <c r="AE4029" s="16"/>
      <c r="AF4029" s="16"/>
      <c r="AG4029" s="16"/>
      <c r="AH4029" s="16"/>
      <c r="AI4029" s="16"/>
      <c r="AJ4029" s="16"/>
      <c r="AK4029" s="16"/>
      <c r="AL4029" s="16"/>
      <c r="AM4029" s="16"/>
      <c r="AN4029" s="16"/>
      <c r="AO4029" s="16"/>
      <c r="AP4029" s="16"/>
      <c r="AQ4029" s="15"/>
      <c r="AV4029" s="9"/>
      <c r="AW4029" s="9"/>
      <c r="AX4029" s="9"/>
      <c r="AY4029" s="9"/>
      <c r="AZ4029" s="9"/>
      <c r="BA4029" s="9"/>
      <c r="BB4029" s="9"/>
      <c r="BC4029" s="9"/>
      <c r="BD4029" s="9"/>
      <c r="BE4029" s="9"/>
      <c r="BF4029" s="9"/>
      <c r="BG4029" s="9"/>
      <c r="BH4029" s="9"/>
      <c r="BI4029" s="9"/>
      <c r="BJ4029" s="9"/>
      <c r="BK4029" s="9"/>
      <c r="BL4029" s="9"/>
      <c r="BM4029" s="9"/>
      <c r="BN4029" s="9"/>
      <c r="BO4029" s="9"/>
      <c r="BP4029" s="9"/>
      <c r="BQ4029" s="9"/>
      <c r="BR4029" s="9"/>
      <c r="BS4029" s="9"/>
      <c r="BT4029" s="9"/>
      <c r="BU4029" s="9"/>
      <c r="BV4029" s="9"/>
      <c r="BW4029" s="9"/>
      <c r="CB4029" s="10"/>
      <c r="CC4029" s="10"/>
      <c r="CD4029" s="10"/>
      <c r="CE4029" s="10"/>
      <c r="CF4029" s="11"/>
      <c r="CG4029" s="11"/>
      <c r="CH4029" s="11"/>
      <c r="CI4029" s="11"/>
      <c r="CJ4029" s="10"/>
      <c r="CK4029" s="10"/>
      <c r="CL4029" s="10"/>
      <c r="CM4029" s="10"/>
      <c r="CN4029" s="10"/>
      <c r="CO4029" s="10"/>
      <c r="CP4029" s="10"/>
      <c r="CQ4029" s="10"/>
      <c r="CR4029" s="10"/>
      <c r="CS4029" s="10"/>
      <c r="CT4029" s="10"/>
      <c r="CU4029" s="10"/>
      <c r="CV4029" s="9"/>
      <c r="CW4029" s="9"/>
      <c r="CX4029" s="9"/>
      <c r="CY4029" s="9"/>
    </row>
    <row r="4030" spans="31:103" ht="18" customHeight="1">
      <c r="AE4030" s="16"/>
      <c r="AF4030" s="16"/>
      <c r="AG4030" s="16"/>
      <c r="AH4030" s="16"/>
      <c r="AI4030" s="16"/>
      <c r="AJ4030" s="16"/>
      <c r="AK4030" s="16"/>
      <c r="AL4030" s="16"/>
      <c r="AM4030" s="16"/>
      <c r="AN4030" s="16"/>
      <c r="AO4030" s="16"/>
      <c r="AP4030" s="16"/>
      <c r="AQ4030" s="15"/>
      <c r="AV4030" s="9"/>
      <c r="AW4030" s="9"/>
      <c r="AX4030" s="9"/>
      <c r="AY4030" s="9"/>
      <c r="AZ4030" s="9"/>
      <c r="BA4030" s="9"/>
      <c r="BB4030" s="9"/>
      <c r="BC4030" s="9"/>
      <c r="BD4030" s="9"/>
      <c r="BE4030" s="9"/>
      <c r="BF4030" s="9"/>
      <c r="BG4030" s="9"/>
      <c r="BH4030" s="9"/>
      <c r="BI4030" s="9"/>
      <c r="BJ4030" s="9"/>
      <c r="BK4030" s="9"/>
      <c r="BL4030" s="9"/>
      <c r="BM4030" s="9"/>
      <c r="BN4030" s="9"/>
      <c r="BO4030" s="9"/>
      <c r="BP4030" s="9"/>
      <c r="BQ4030" s="9"/>
      <c r="BR4030" s="9"/>
      <c r="BS4030" s="9"/>
      <c r="BT4030" s="9"/>
      <c r="BU4030" s="9"/>
      <c r="BV4030" s="9"/>
      <c r="BW4030" s="9"/>
      <c r="CB4030" s="10"/>
      <c r="CC4030" s="10"/>
      <c r="CD4030" s="10"/>
      <c r="CE4030" s="10"/>
      <c r="CF4030" s="11"/>
      <c r="CG4030" s="11"/>
      <c r="CH4030" s="11"/>
      <c r="CI4030" s="11"/>
      <c r="CJ4030" s="10"/>
      <c r="CK4030" s="10"/>
      <c r="CL4030" s="10"/>
      <c r="CM4030" s="10"/>
      <c r="CN4030" s="10"/>
      <c r="CO4030" s="10"/>
      <c r="CP4030" s="10"/>
      <c r="CQ4030" s="10"/>
      <c r="CR4030" s="10"/>
      <c r="CS4030" s="10"/>
      <c r="CT4030" s="10"/>
      <c r="CU4030" s="10"/>
      <c r="CV4030" s="9"/>
      <c r="CW4030" s="9"/>
      <c r="CX4030" s="9"/>
      <c r="CY4030" s="9"/>
    </row>
    <row r="4031" spans="31:103" ht="18" customHeight="1">
      <c r="AE4031" s="16"/>
      <c r="AF4031" s="16"/>
      <c r="AG4031" s="16"/>
      <c r="AH4031" s="16"/>
      <c r="AI4031" s="16"/>
      <c r="AJ4031" s="16"/>
      <c r="AK4031" s="16"/>
      <c r="AL4031" s="16"/>
      <c r="AM4031" s="16"/>
      <c r="AN4031" s="16"/>
      <c r="AO4031" s="16"/>
      <c r="AP4031" s="16"/>
      <c r="AQ4031" s="15"/>
      <c r="AV4031" s="9"/>
      <c r="AW4031" s="9"/>
      <c r="AX4031" s="9"/>
      <c r="AY4031" s="9"/>
      <c r="AZ4031" s="9"/>
      <c r="BA4031" s="9"/>
      <c r="BB4031" s="9"/>
      <c r="BC4031" s="9"/>
      <c r="BD4031" s="9"/>
      <c r="BE4031" s="9"/>
      <c r="BF4031" s="9"/>
      <c r="BG4031" s="9"/>
      <c r="BH4031" s="9"/>
      <c r="BI4031" s="9"/>
      <c r="BJ4031" s="9"/>
      <c r="BK4031" s="9"/>
      <c r="BL4031" s="9"/>
      <c r="BM4031" s="9"/>
      <c r="BN4031" s="9"/>
      <c r="BO4031" s="9"/>
      <c r="BP4031" s="9"/>
      <c r="BQ4031" s="9"/>
      <c r="BR4031" s="9"/>
      <c r="BS4031" s="9"/>
      <c r="BT4031" s="9"/>
      <c r="BU4031" s="9"/>
      <c r="BV4031" s="9"/>
      <c r="BW4031" s="9"/>
      <c r="CB4031" s="10"/>
      <c r="CC4031" s="10"/>
      <c r="CD4031" s="10"/>
      <c r="CE4031" s="10"/>
      <c r="CF4031" s="11"/>
      <c r="CG4031" s="11"/>
      <c r="CH4031" s="11"/>
      <c r="CI4031" s="11"/>
      <c r="CJ4031" s="10"/>
      <c r="CK4031" s="10"/>
      <c r="CL4031" s="10"/>
      <c r="CM4031" s="10"/>
      <c r="CN4031" s="10"/>
      <c r="CO4031" s="10"/>
      <c r="CP4031" s="10"/>
      <c r="CQ4031" s="10"/>
      <c r="CR4031" s="10"/>
      <c r="CS4031" s="10"/>
      <c r="CT4031" s="10"/>
      <c r="CU4031" s="10"/>
      <c r="CV4031" s="9"/>
      <c r="CW4031" s="9"/>
      <c r="CX4031" s="9"/>
      <c r="CY4031" s="9"/>
    </row>
    <row r="4032" spans="31:103" ht="18" customHeight="1">
      <c r="AE4032" s="16"/>
      <c r="AF4032" s="16"/>
      <c r="AG4032" s="16"/>
      <c r="AH4032" s="16"/>
      <c r="AI4032" s="16"/>
      <c r="AJ4032" s="16"/>
      <c r="AK4032" s="16"/>
      <c r="AL4032" s="16"/>
      <c r="AM4032" s="16"/>
      <c r="AN4032" s="16"/>
      <c r="AO4032" s="16"/>
      <c r="AP4032" s="16"/>
      <c r="AQ4032" s="15"/>
      <c r="AV4032" s="9"/>
      <c r="AW4032" s="9"/>
      <c r="AX4032" s="9"/>
      <c r="AY4032" s="9"/>
      <c r="AZ4032" s="9"/>
      <c r="BA4032" s="9"/>
      <c r="BB4032" s="9"/>
      <c r="BC4032" s="9"/>
      <c r="BD4032" s="9"/>
      <c r="BE4032" s="9"/>
      <c r="BF4032" s="9"/>
      <c r="BG4032" s="9"/>
      <c r="BH4032" s="9"/>
      <c r="BI4032" s="9"/>
      <c r="BJ4032" s="9"/>
      <c r="BK4032" s="9"/>
      <c r="BL4032" s="9"/>
      <c r="BM4032" s="9"/>
      <c r="BN4032" s="9"/>
      <c r="BO4032" s="9"/>
      <c r="BP4032" s="9"/>
      <c r="BQ4032" s="9"/>
      <c r="BR4032" s="9"/>
      <c r="BS4032" s="9"/>
      <c r="BT4032" s="9"/>
      <c r="BU4032" s="9"/>
      <c r="BV4032" s="9"/>
      <c r="BW4032" s="9"/>
      <c r="CB4032" s="10"/>
      <c r="CC4032" s="10"/>
      <c r="CD4032" s="10"/>
      <c r="CE4032" s="10"/>
      <c r="CF4032" s="11"/>
      <c r="CG4032" s="11"/>
      <c r="CH4032" s="11"/>
      <c r="CI4032" s="11"/>
      <c r="CJ4032" s="10"/>
      <c r="CK4032" s="10"/>
      <c r="CL4032" s="10"/>
      <c r="CM4032" s="10"/>
      <c r="CN4032" s="10"/>
      <c r="CO4032" s="10"/>
      <c r="CP4032" s="10"/>
      <c r="CQ4032" s="10"/>
      <c r="CR4032" s="10"/>
      <c r="CS4032" s="10"/>
      <c r="CT4032" s="10"/>
      <c r="CU4032" s="10"/>
      <c r="CV4032" s="9"/>
      <c r="CW4032" s="9"/>
      <c r="CX4032" s="9"/>
      <c r="CY4032" s="9"/>
    </row>
    <row r="4033" spans="31:103" ht="18" customHeight="1">
      <c r="AE4033" s="16"/>
      <c r="AF4033" s="16"/>
      <c r="AG4033" s="16"/>
      <c r="AH4033" s="16"/>
      <c r="AI4033" s="16"/>
      <c r="AJ4033" s="16"/>
      <c r="AK4033" s="16"/>
      <c r="AL4033" s="16"/>
      <c r="AM4033" s="16"/>
      <c r="AN4033" s="16"/>
      <c r="AO4033" s="16"/>
      <c r="AP4033" s="16"/>
      <c r="AQ4033" s="15"/>
      <c r="AV4033" s="9"/>
      <c r="AW4033" s="9"/>
      <c r="AX4033" s="9"/>
      <c r="AY4033" s="9"/>
      <c r="AZ4033" s="9"/>
      <c r="BA4033" s="9"/>
      <c r="BB4033" s="9"/>
      <c r="BC4033" s="9"/>
      <c r="BD4033" s="9"/>
      <c r="BE4033" s="9"/>
      <c r="BF4033" s="9"/>
      <c r="BG4033" s="9"/>
      <c r="BH4033" s="9"/>
      <c r="BI4033" s="9"/>
      <c r="BJ4033" s="9"/>
      <c r="BK4033" s="9"/>
      <c r="BL4033" s="9"/>
      <c r="BM4033" s="9"/>
      <c r="BN4033" s="9"/>
      <c r="BO4033" s="9"/>
      <c r="BP4033" s="9"/>
      <c r="BQ4033" s="9"/>
      <c r="BR4033" s="9"/>
      <c r="BS4033" s="9"/>
      <c r="BT4033" s="9"/>
      <c r="BU4033" s="9"/>
      <c r="BV4033" s="9"/>
      <c r="BW4033" s="9"/>
      <c r="CB4033" s="10"/>
      <c r="CC4033" s="10"/>
      <c r="CD4033" s="10"/>
      <c r="CE4033" s="10"/>
      <c r="CF4033" s="11"/>
      <c r="CG4033" s="11"/>
      <c r="CH4033" s="11"/>
      <c r="CI4033" s="11"/>
      <c r="CJ4033" s="10"/>
      <c r="CK4033" s="10"/>
      <c r="CL4033" s="10"/>
      <c r="CM4033" s="10"/>
      <c r="CN4033" s="10"/>
      <c r="CO4033" s="10"/>
      <c r="CP4033" s="10"/>
      <c r="CQ4033" s="10"/>
      <c r="CR4033" s="10"/>
      <c r="CS4033" s="10"/>
      <c r="CT4033" s="10"/>
      <c r="CU4033" s="10"/>
      <c r="CV4033" s="9"/>
      <c r="CW4033" s="9"/>
      <c r="CX4033" s="9"/>
      <c r="CY4033" s="9"/>
    </row>
    <row r="4034" spans="31:103" ht="18" customHeight="1">
      <c r="AE4034" s="16"/>
      <c r="AF4034" s="16"/>
      <c r="AG4034" s="16"/>
      <c r="AH4034" s="16"/>
      <c r="AI4034" s="16"/>
      <c r="AJ4034" s="16"/>
      <c r="AK4034" s="16"/>
      <c r="AL4034" s="16"/>
      <c r="AM4034" s="16"/>
      <c r="AN4034" s="16"/>
      <c r="AO4034" s="16"/>
      <c r="AP4034" s="16"/>
      <c r="AQ4034" s="15"/>
      <c r="AV4034" s="9"/>
      <c r="AW4034" s="9"/>
      <c r="AX4034" s="9"/>
      <c r="AY4034" s="9"/>
      <c r="AZ4034" s="9"/>
      <c r="BA4034" s="9"/>
      <c r="BB4034" s="9"/>
      <c r="BC4034" s="9"/>
      <c r="BD4034" s="9"/>
      <c r="BE4034" s="9"/>
      <c r="BF4034" s="9"/>
      <c r="BG4034" s="9"/>
      <c r="BH4034" s="9"/>
      <c r="BI4034" s="9"/>
      <c r="BJ4034" s="9"/>
      <c r="BK4034" s="9"/>
      <c r="BL4034" s="9"/>
      <c r="BM4034" s="9"/>
      <c r="BN4034" s="9"/>
      <c r="BO4034" s="9"/>
      <c r="BP4034" s="9"/>
      <c r="BQ4034" s="9"/>
      <c r="BR4034" s="9"/>
      <c r="BS4034" s="9"/>
      <c r="BT4034" s="9"/>
      <c r="BU4034" s="9"/>
      <c r="BV4034" s="9"/>
      <c r="BW4034" s="9"/>
      <c r="CB4034" s="10"/>
      <c r="CC4034" s="10"/>
      <c r="CD4034" s="10"/>
      <c r="CE4034" s="10"/>
      <c r="CF4034" s="11"/>
      <c r="CG4034" s="11"/>
      <c r="CH4034" s="11"/>
      <c r="CI4034" s="11"/>
      <c r="CJ4034" s="10"/>
      <c r="CK4034" s="10"/>
      <c r="CL4034" s="10"/>
      <c r="CM4034" s="10"/>
      <c r="CN4034" s="10"/>
      <c r="CO4034" s="10"/>
      <c r="CP4034" s="10"/>
      <c r="CQ4034" s="10"/>
      <c r="CR4034" s="10"/>
      <c r="CS4034" s="10"/>
      <c r="CT4034" s="10"/>
      <c r="CU4034" s="10"/>
      <c r="CV4034" s="9"/>
      <c r="CW4034" s="9"/>
      <c r="CX4034" s="9"/>
      <c r="CY4034" s="9"/>
    </row>
    <row r="4035" spans="31:103" ht="18" customHeight="1">
      <c r="AE4035" s="16"/>
      <c r="AF4035" s="16"/>
      <c r="AG4035" s="16"/>
      <c r="AH4035" s="16"/>
      <c r="AI4035" s="16"/>
      <c r="AJ4035" s="16"/>
      <c r="AK4035" s="16"/>
      <c r="AL4035" s="16"/>
      <c r="AM4035" s="16"/>
      <c r="AN4035" s="16"/>
      <c r="AO4035" s="16"/>
      <c r="AP4035" s="16"/>
      <c r="AQ4035" s="15"/>
      <c r="AV4035" s="9"/>
      <c r="AW4035" s="9"/>
      <c r="AX4035" s="9"/>
      <c r="AY4035" s="9"/>
      <c r="AZ4035" s="9"/>
      <c r="BA4035" s="9"/>
      <c r="BB4035" s="9"/>
      <c r="BC4035" s="9"/>
      <c r="BD4035" s="9"/>
      <c r="BE4035" s="9"/>
      <c r="BF4035" s="9"/>
      <c r="BG4035" s="9"/>
      <c r="BH4035" s="9"/>
      <c r="BI4035" s="9"/>
      <c r="BJ4035" s="9"/>
      <c r="BK4035" s="9"/>
      <c r="BL4035" s="9"/>
      <c r="BM4035" s="9"/>
      <c r="BN4035" s="9"/>
      <c r="BO4035" s="9"/>
      <c r="BP4035" s="9"/>
      <c r="BQ4035" s="9"/>
      <c r="BR4035" s="9"/>
      <c r="BS4035" s="9"/>
      <c r="BT4035" s="9"/>
      <c r="BU4035" s="9"/>
      <c r="BV4035" s="9"/>
      <c r="BW4035" s="9"/>
      <c r="CB4035" s="10"/>
      <c r="CC4035" s="10"/>
      <c r="CD4035" s="10"/>
      <c r="CE4035" s="10"/>
      <c r="CF4035" s="11"/>
      <c r="CG4035" s="11"/>
      <c r="CH4035" s="11"/>
      <c r="CI4035" s="11"/>
      <c r="CJ4035" s="10"/>
      <c r="CK4035" s="10"/>
      <c r="CL4035" s="10"/>
      <c r="CM4035" s="10"/>
      <c r="CN4035" s="10"/>
      <c r="CO4035" s="10"/>
      <c r="CP4035" s="10"/>
      <c r="CQ4035" s="10"/>
      <c r="CR4035" s="10"/>
      <c r="CS4035" s="10"/>
      <c r="CT4035" s="10"/>
      <c r="CU4035" s="10"/>
      <c r="CV4035" s="9"/>
      <c r="CW4035" s="9"/>
      <c r="CX4035" s="9"/>
      <c r="CY4035" s="9"/>
    </row>
    <row r="4036" spans="31:103" ht="18" customHeight="1">
      <c r="AE4036" s="16"/>
      <c r="AF4036" s="16"/>
      <c r="AG4036" s="16"/>
      <c r="AH4036" s="16"/>
      <c r="AI4036" s="16"/>
      <c r="AJ4036" s="16"/>
      <c r="AK4036" s="16"/>
      <c r="AL4036" s="16"/>
      <c r="AM4036" s="16"/>
      <c r="AN4036" s="16"/>
      <c r="AO4036" s="16"/>
      <c r="AP4036" s="16"/>
      <c r="AQ4036" s="15"/>
      <c r="AV4036" s="9"/>
      <c r="AW4036" s="9"/>
      <c r="AX4036" s="9"/>
      <c r="AY4036" s="9"/>
      <c r="AZ4036" s="9"/>
      <c r="BA4036" s="9"/>
      <c r="BB4036" s="9"/>
      <c r="BC4036" s="9"/>
      <c r="BD4036" s="9"/>
      <c r="BE4036" s="9"/>
      <c r="BF4036" s="9"/>
      <c r="BG4036" s="9"/>
      <c r="BH4036" s="9"/>
      <c r="BI4036" s="9"/>
      <c r="BJ4036" s="9"/>
      <c r="BK4036" s="9"/>
      <c r="BL4036" s="9"/>
      <c r="BM4036" s="9"/>
      <c r="BN4036" s="9"/>
      <c r="BO4036" s="9"/>
      <c r="BP4036" s="9"/>
      <c r="BQ4036" s="9"/>
      <c r="BR4036" s="9"/>
      <c r="BS4036" s="9"/>
      <c r="BT4036" s="9"/>
      <c r="BU4036" s="9"/>
      <c r="BV4036" s="9"/>
      <c r="BW4036" s="9"/>
      <c r="CB4036" s="10"/>
      <c r="CC4036" s="10"/>
      <c r="CD4036" s="10"/>
      <c r="CE4036" s="10"/>
      <c r="CF4036" s="11"/>
      <c r="CG4036" s="11"/>
      <c r="CH4036" s="11"/>
      <c r="CI4036" s="11"/>
      <c r="CJ4036" s="10"/>
      <c r="CK4036" s="10"/>
      <c r="CL4036" s="10"/>
      <c r="CM4036" s="10"/>
      <c r="CN4036" s="10"/>
      <c r="CO4036" s="10"/>
      <c r="CP4036" s="10"/>
      <c r="CQ4036" s="10"/>
      <c r="CR4036" s="10"/>
      <c r="CS4036" s="10"/>
      <c r="CT4036" s="10"/>
      <c r="CU4036" s="10"/>
      <c r="CV4036" s="9"/>
      <c r="CW4036" s="9"/>
      <c r="CX4036" s="9"/>
      <c r="CY4036" s="9"/>
    </row>
    <row r="4037" spans="31:103" ht="18" customHeight="1">
      <c r="AE4037" s="16"/>
      <c r="AF4037" s="16"/>
      <c r="AG4037" s="16"/>
      <c r="AH4037" s="16"/>
      <c r="AI4037" s="16"/>
      <c r="AJ4037" s="16"/>
      <c r="AK4037" s="16"/>
      <c r="AL4037" s="16"/>
      <c r="AM4037" s="16"/>
      <c r="AN4037" s="16"/>
      <c r="AO4037" s="16"/>
      <c r="AP4037" s="16"/>
      <c r="AQ4037" s="15"/>
      <c r="AV4037" s="9"/>
      <c r="AW4037" s="9"/>
      <c r="AX4037" s="9"/>
      <c r="AY4037" s="9"/>
      <c r="AZ4037" s="9"/>
      <c r="BA4037" s="9"/>
      <c r="BB4037" s="9"/>
      <c r="BC4037" s="9"/>
      <c r="BD4037" s="9"/>
      <c r="BE4037" s="9"/>
      <c r="BF4037" s="9"/>
      <c r="BG4037" s="9"/>
      <c r="BH4037" s="9"/>
      <c r="BI4037" s="9"/>
      <c r="BJ4037" s="9"/>
      <c r="BK4037" s="9"/>
      <c r="BL4037" s="9"/>
      <c r="BM4037" s="9"/>
      <c r="BN4037" s="9"/>
      <c r="BO4037" s="9"/>
      <c r="BP4037" s="9"/>
      <c r="BQ4037" s="9"/>
      <c r="BR4037" s="9"/>
      <c r="BS4037" s="9"/>
      <c r="BT4037" s="9"/>
      <c r="BU4037" s="9"/>
      <c r="BV4037" s="9"/>
      <c r="BW4037" s="9"/>
      <c r="CB4037" s="10"/>
      <c r="CC4037" s="10"/>
      <c r="CD4037" s="10"/>
      <c r="CE4037" s="10"/>
      <c r="CF4037" s="11"/>
      <c r="CG4037" s="11"/>
      <c r="CH4037" s="11"/>
      <c r="CI4037" s="11"/>
      <c r="CJ4037" s="10"/>
      <c r="CK4037" s="10"/>
      <c r="CL4037" s="10"/>
      <c r="CM4037" s="10"/>
      <c r="CN4037" s="10"/>
      <c r="CO4037" s="10"/>
      <c r="CP4037" s="10"/>
      <c r="CQ4037" s="10"/>
      <c r="CR4037" s="10"/>
      <c r="CS4037" s="10"/>
      <c r="CT4037" s="10"/>
      <c r="CU4037" s="10"/>
      <c r="CV4037" s="9"/>
      <c r="CW4037" s="9"/>
      <c r="CX4037" s="9"/>
      <c r="CY4037" s="9"/>
    </row>
    <row r="4038" spans="31:103" ht="18" customHeight="1">
      <c r="AE4038" s="16"/>
      <c r="AF4038" s="16"/>
      <c r="AG4038" s="16"/>
      <c r="AH4038" s="16"/>
      <c r="AI4038" s="16"/>
      <c r="AJ4038" s="16"/>
      <c r="AK4038" s="16"/>
      <c r="AL4038" s="16"/>
      <c r="AM4038" s="16"/>
      <c r="AN4038" s="16"/>
      <c r="AO4038" s="16"/>
      <c r="AP4038" s="16"/>
      <c r="AQ4038" s="15"/>
      <c r="AV4038" s="9"/>
      <c r="AW4038" s="9"/>
      <c r="AX4038" s="9"/>
      <c r="AY4038" s="9"/>
      <c r="AZ4038" s="9"/>
      <c r="BA4038" s="9"/>
      <c r="BB4038" s="9"/>
      <c r="BC4038" s="9"/>
      <c r="BD4038" s="9"/>
      <c r="BE4038" s="9"/>
      <c r="BF4038" s="9"/>
      <c r="BG4038" s="9"/>
      <c r="BH4038" s="9"/>
      <c r="BI4038" s="9"/>
      <c r="BJ4038" s="9"/>
      <c r="BK4038" s="9"/>
      <c r="BL4038" s="9"/>
      <c r="BM4038" s="9"/>
      <c r="BN4038" s="9"/>
      <c r="BO4038" s="9"/>
      <c r="BP4038" s="9"/>
      <c r="BQ4038" s="9"/>
      <c r="BR4038" s="9"/>
      <c r="BS4038" s="9"/>
      <c r="BT4038" s="9"/>
      <c r="BU4038" s="9"/>
      <c r="BV4038" s="9"/>
      <c r="BW4038" s="9"/>
      <c r="CB4038" s="10"/>
      <c r="CC4038" s="10"/>
      <c r="CD4038" s="10"/>
      <c r="CE4038" s="10"/>
      <c r="CF4038" s="11"/>
      <c r="CG4038" s="11"/>
      <c r="CH4038" s="11"/>
      <c r="CI4038" s="11"/>
      <c r="CJ4038" s="10"/>
      <c r="CK4038" s="10"/>
      <c r="CL4038" s="10"/>
      <c r="CM4038" s="10"/>
      <c r="CN4038" s="10"/>
      <c r="CO4038" s="10"/>
      <c r="CP4038" s="10"/>
      <c r="CQ4038" s="10"/>
      <c r="CR4038" s="10"/>
      <c r="CS4038" s="10"/>
      <c r="CT4038" s="10"/>
      <c r="CU4038" s="10"/>
      <c r="CV4038" s="9"/>
      <c r="CW4038" s="9"/>
      <c r="CX4038" s="9"/>
      <c r="CY4038" s="9"/>
    </row>
    <row r="4039" spans="31:103" ht="18" customHeight="1">
      <c r="AE4039" s="16"/>
      <c r="AF4039" s="16"/>
      <c r="AG4039" s="16"/>
      <c r="AH4039" s="16"/>
      <c r="AI4039" s="16"/>
      <c r="AJ4039" s="16"/>
      <c r="AK4039" s="16"/>
      <c r="AL4039" s="16"/>
      <c r="AM4039" s="16"/>
      <c r="AN4039" s="16"/>
      <c r="AO4039" s="16"/>
      <c r="AP4039" s="16"/>
      <c r="AQ4039" s="15"/>
      <c r="AV4039" s="9"/>
      <c r="AW4039" s="9"/>
      <c r="AX4039" s="9"/>
      <c r="AY4039" s="9"/>
      <c r="AZ4039" s="9"/>
      <c r="BA4039" s="9"/>
      <c r="BB4039" s="9"/>
      <c r="BC4039" s="9"/>
      <c r="BD4039" s="9"/>
      <c r="BE4039" s="9"/>
      <c r="BF4039" s="9"/>
      <c r="BG4039" s="9"/>
      <c r="BH4039" s="9"/>
      <c r="BI4039" s="9"/>
      <c r="BJ4039" s="9"/>
      <c r="BK4039" s="9"/>
      <c r="BL4039" s="9"/>
      <c r="BM4039" s="9"/>
      <c r="BN4039" s="9"/>
      <c r="BO4039" s="9"/>
      <c r="BP4039" s="9"/>
      <c r="BQ4039" s="9"/>
      <c r="BR4039" s="9"/>
      <c r="BS4039" s="9"/>
      <c r="BT4039" s="9"/>
      <c r="BU4039" s="9"/>
      <c r="BV4039" s="9"/>
      <c r="BW4039" s="9"/>
      <c r="CB4039" s="10"/>
      <c r="CC4039" s="10"/>
      <c r="CD4039" s="10"/>
      <c r="CE4039" s="10"/>
      <c r="CF4039" s="11"/>
      <c r="CG4039" s="11"/>
      <c r="CH4039" s="11"/>
      <c r="CI4039" s="11"/>
      <c r="CJ4039" s="10"/>
      <c r="CK4039" s="10"/>
      <c r="CL4039" s="10"/>
      <c r="CM4039" s="10"/>
      <c r="CN4039" s="10"/>
      <c r="CO4039" s="10"/>
      <c r="CP4039" s="10"/>
      <c r="CQ4039" s="10"/>
      <c r="CR4039" s="10"/>
      <c r="CS4039" s="10"/>
      <c r="CT4039" s="10"/>
      <c r="CU4039" s="10"/>
      <c r="CV4039" s="9"/>
      <c r="CW4039" s="9"/>
      <c r="CX4039" s="9"/>
      <c r="CY4039" s="9"/>
    </row>
    <row r="4040" spans="31:103" ht="18" customHeight="1">
      <c r="AE4040" s="16"/>
      <c r="AF4040" s="16"/>
      <c r="AG4040" s="16"/>
      <c r="AH4040" s="16"/>
      <c r="AI4040" s="16"/>
      <c r="AJ4040" s="16"/>
      <c r="AK4040" s="16"/>
      <c r="AL4040" s="16"/>
      <c r="AM4040" s="16"/>
      <c r="AN4040" s="16"/>
      <c r="AO4040" s="16"/>
      <c r="AP4040" s="16"/>
      <c r="AQ4040" s="15"/>
      <c r="AV4040" s="9"/>
      <c r="AW4040" s="9"/>
      <c r="AX4040" s="9"/>
      <c r="AY4040" s="9"/>
      <c r="AZ4040" s="9"/>
      <c r="BA4040" s="9"/>
      <c r="BB4040" s="9"/>
      <c r="BC4040" s="9"/>
      <c r="BD4040" s="9"/>
      <c r="BE4040" s="9"/>
      <c r="BF4040" s="9"/>
      <c r="BG4040" s="9"/>
      <c r="BH4040" s="9"/>
      <c r="BI4040" s="9"/>
      <c r="BJ4040" s="9"/>
      <c r="BK4040" s="9"/>
      <c r="BL4040" s="9"/>
      <c r="BM4040" s="9"/>
      <c r="BN4040" s="9"/>
      <c r="BO4040" s="9"/>
      <c r="BP4040" s="9"/>
      <c r="BQ4040" s="9"/>
      <c r="BR4040" s="9"/>
      <c r="BS4040" s="9"/>
      <c r="BT4040" s="9"/>
      <c r="BU4040" s="9"/>
      <c r="BV4040" s="9"/>
      <c r="BW4040" s="9"/>
      <c r="CB4040" s="10"/>
      <c r="CC4040" s="10"/>
      <c r="CD4040" s="10"/>
      <c r="CE4040" s="10"/>
      <c r="CF4040" s="11"/>
      <c r="CG4040" s="11"/>
      <c r="CH4040" s="11"/>
      <c r="CI4040" s="11"/>
      <c r="CJ4040" s="10"/>
      <c r="CK4040" s="10"/>
      <c r="CL4040" s="10"/>
      <c r="CM4040" s="10"/>
      <c r="CN4040" s="10"/>
      <c r="CO4040" s="10"/>
      <c r="CP4040" s="10"/>
      <c r="CQ4040" s="10"/>
      <c r="CR4040" s="10"/>
      <c r="CS4040" s="10"/>
      <c r="CT4040" s="10"/>
      <c r="CU4040" s="10"/>
      <c r="CV4040" s="9"/>
      <c r="CW4040" s="9"/>
      <c r="CX4040" s="9"/>
      <c r="CY4040" s="9"/>
    </row>
    <row r="4041" spans="31:103" ht="18" customHeight="1">
      <c r="AE4041" s="16"/>
      <c r="AF4041" s="16"/>
      <c r="AG4041" s="16"/>
      <c r="AH4041" s="16"/>
      <c r="AI4041" s="16"/>
      <c r="AJ4041" s="16"/>
      <c r="AK4041" s="16"/>
      <c r="AL4041" s="16"/>
      <c r="AM4041" s="16"/>
      <c r="AN4041" s="16"/>
      <c r="AO4041" s="16"/>
      <c r="AP4041" s="16"/>
      <c r="AQ4041" s="15"/>
      <c r="AV4041" s="9"/>
      <c r="AW4041" s="9"/>
      <c r="AX4041" s="9"/>
      <c r="AY4041" s="9"/>
      <c r="AZ4041" s="9"/>
      <c r="BA4041" s="9"/>
      <c r="BB4041" s="9"/>
      <c r="BC4041" s="9"/>
      <c r="BD4041" s="9"/>
      <c r="BE4041" s="9"/>
      <c r="BF4041" s="9"/>
      <c r="BG4041" s="9"/>
      <c r="BH4041" s="9"/>
      <c r="BI4041" s="9"/>
      <c r="BJ4041" s="9"/>
      <c r="BK4041" s="9"/>
      <c r="BL4041" s="9"/>
      <c r="BM4041" s="9"/>
      <c r="BN4041" s="9"/>
      <c r="BO4041" s="9"/>
      <c r="BP4041" s="9"/>
      <c r="BQ4041" s="9"/>
      <c r="BR4041" s="9"/>
      <c r="BS4041" s="9"/>
      <c r="BT4041" s="9"/>
      <c r="BU4041" s="9"/>
      <c r="BV4041" s="9"/>
      <c r="BW4041" s="9"/>
      <c r="CB4041" s="10"/>
      <c r="CC4041" s="10"/>
      <c r="CD4041" s="10"/>
      <c r="CE4041" s="10"/>
      <c r="CF4041" s="11"/>
      <c r="CG4041" s="11"/>
      <c r="CH4041" s="11"/>
      <c r="CI4041" s="11"/>
      <c r="CJ4041" s="10"/>
      <c r="CK4041" s="10"/>
      <c r="CL4041" s="10"/>
      <c r="CM4041" s="10"/>
      <c r="CN4041" s="10"/>
      <c r="CO4041" s="10"/>
      <c r="CP4041" s="10"/>
      <c r="CQ4041" s="10"/>
      <c r="CR4041" s="10"/>
      <c r="CS4041" s="10"/>
      <c r="CT4041" s="10"/>
      <c r="CU4041" s="10"/>
      <c r="CV4041" s="9"/>
      <c r="CW4041" s="9"/>
      <c r="CX4041" s="9"/>
      <c r="CY4041" s="9"/>
    </row>
    <row r="4042" spans="31:103" ht="18" customHeight="1">
      <c r="AE4042" s="16"/>
      <c r="AF4042" s="16"/>
      <c r="AG4042" s="16"/>
      <c r="AH4042" s="16"/>
      <c r="AI4042" s="16"/>
      <c r="AJ4042" s="16"/>
      <c r="AK4042" s="16"/>
      <c r="AL4042" s="16"/>
      <c r="AM4042" s="16"/>
      <c r="AN4042" s="16"/>
      <c r="AO4042" s="16"/>
      <c r="AP4042" s="16"/>
      <c r="AQ4042" s="15"/>
      <c r="AV4042" s="9"/>
      <c r="AW4042" s="9"/>
      <c r="AX4042" s="9"/>
      <c r="AY4042" s="9"/>
      <c r="AZ4042" s="9"/>
      <c r="BA4042" s="9"/>
      <c r="BB4042" s="9"/>
      <c r="BC4042" s="9"/>
      <c r="BD4042" s="9"/>
      <c r="BE4042" s="9"/>
      <c r="BF4042" s="9"/>
      <c r="BG4042" s="9"/>
      <c r="BH4042" s="9"/>
      <c r="BI4042" s="9"/>
      <c r="BJ4042" s="9"/>
      <c r="BK4042" s="9"/>
      <c r="BL4042" s="9"/>
      <c r="BM4042" s="9"/>
      <c r="BN4042" s="9"/>
      <c r="BO4042" s="9"/>
      <c r="BP4042" s="9"/>
      <c r="BQ4042" s="9"/>
      <c r="BR4042" s="9"/>
      <c r="BS4042" s="9"/>
      <c r="BT4042" s="9"/>
      <c r="BU4042" s="9"/>
      <c r="BV4042" s="9"/>
      <c r="BW4042" s="9"/>
      <c r="CB4042" s="10"/>
      <c r="CC4042" s="10"/>
      <c r="CD4042" s="10"/>
      <c r="CE4042" s="10"/>
      <c r="CF4042" s="11"/>
      <c r="CG4042" s="11"/>
      <c r="CH4042" s="11"/>
      <c r="CI4042" s="11"/>
      <c r="CJ4042" s="10"/>
      <c r="CK4042" s="10"/>
      <c r="CL4042" s="10"/>
      <c r="CM4042" s="10"/>
      <c r="CN4042" s="10"/>
      <c r="CO4042" s="10"/>
      <c r="CP4042" s="10"/>
      <c r="CQ4042" s="10"/>
      <c r="CR4042" s="10"/>
      <c r="CS4042" s="10"/>
      <c r="CT4042" s="10"/>
      <c r="CU4042" s="10"/>
      <c r="CV4042" s="9"/>
      <c r="CW4042" s="9"/>
      <c r="CX4042" s="9"/>
      <c r="CY4042" s="9"/>
    </row>
    <row r="4043" spans="31:103" ht="18" customHeight="1">
      <c r="AE4043" s="16"/>
      <c r="AF4043" s="16"/>
      <c r="AG4043" s="16"/>
      <c r="AH4043" s="16"/>
      <c r="AI4043" s="16"/>
      <c r="AJ4043" s="16"/>
      <c r="AK4043" s="16"/>
      <c r="AL4043" s="16"/>
      <c r="AM4043" s="16"/>
      <c r="AN4043" s="16"/>
      <c r="AO4043" s="16"/>
      <c r="AP4043" s="16"/>
      <c r="AQ4043" s="15"/>
      <c r="AV4043" s="9"/>
      <c r="AW4043" s="9"/>
      <c r="AX4043" s="9"/>
      <c r="AY4043" s="9"/>
      <c r="AZ4043" s="9"/>
      <c r="BA4043" s="9"/>
      <c r="BB4043" s="9"/>
      <c r="BC4043" s="9"/>
      <c r="BD4043" s="9"/>
      <c r="BE4043" s="9"/>
      <c r="BF4043" s="9"/>
      <c r="BG4043" s="9"/>
      <c r="BH4043" s="9"/>
      <c r="BI4043" s="9"/>
      <c r="BJ4043" s="9"/>
      <c r="BK4043" s="9"/>
      <c r="BL4043" s="9"/>
      <c r="BM4043" s="9"/>
      <c r="BN4043" s="9"/>
      <c r="BO4043" s="9"/>
      <c r="BP4043" s="9"/>
      <c r="BQ4043" s="9"/>
      <c r="BR4043" s="9"/>
      <c r="BS4043" s="9"/>
      <c r="BT4043" s="9"/>
      <c r="BU4043" s="9"/>
      <c r="BV4043" s="9"/>
      <c r="BW4043" s="9"/>
      <c r="CB4043" s="10"/>
      <c r="CC4043" s="10"/>
      <c r="CD4043" s="10"/>
      <c r="CE4043" s="10"/>
      <c r="CF4043" s="11"/>
      <c r="CG4043" s="11"/>
      <c r="CH4043" s="11"/>
      <c r="CI4043" s="11"/>
      <c r="CJ4043" s="10"/>
      <c r="CK4043" s="10"/>
      <c r="CL4043" s="10"/>
      <c r="CM4043" s="10"/>
      <c r="CN4043" s="10"/>
      <c r="CO4043" s="10"/>
      <c r="CP4043" s="10"/>
      <c r="CQ4043" s="10"/>
      <c r="CR4043" s="10"/>
      <c r="CS4043" s="10"/>
      <c r="CT4043" s="10"/>
      <c r="CU4043" s="10"/>
      <c r="CV4043" s="9"/>
      <c r="CW4043" s="9"/>
      <c r="CX4043" s="9"/>
      <c r="CY4043" s="9"/>
    </row>
    <row r="4044" spans="31:103" ht="18" customHeight="1">
      <c r="AE4044" s="16"/>
      <c r="AF4044" s="16"/>
      <c r="AG4044" s="16"/>
      <c r="AH4044" s="16"/>
      <c r="AI4044" s="16"/>
      <c r="AJ4044" s="16"/>
      <c r="AK4044" s="16"/>
      <c r="AL4044" s="16"/>
      <c r="AM4044" s="16"/>
      <c r="AN4044" s="16"/>
      <c r="AO4044" s="16"/>
      <c r="AP4044" s="16"/>
      <c r="AQ4044" s="15"/>
      <c r="AV4044" s="9"/>
      <c r="AW4044" s="9"/>
      <c r="AX4044" s="9"/>
      <c r="AY4044" s="9"/>
      <c r="AZ4044" s="9"/>
      <c r="BA4044" s="9"/>
      <c r="BB4044" s="9"/>
      <c r="BC4044" s="9"/>
      <c r="BD4044" s="9"/>
      <c r="BE4044" s="9"/>
      <c r="BF4044" s="9"/>
      <c r="BG4044" s="9"/>
      <c r="BH4044" s="9"/>
      <c r="BI4044" s="9"/>
      <c r="BJ4044" s="9"/>
      <c r="BK4044" s="9"/>
      <c r="BL4044" s="9"/>
      <c r="BM4044" s="9"/>
      <c r="BN4044" s="9"/>
      <c r="BO4044" s="9"/>
      <c r="BP4044" s="9"/>
      <c r="BQ4044" s="9"/>
      <c r="BR4044" s="9"/>
      <c r="BS4044" s="9"/>
      <c r="BT4044" s="9"/>
      <c r="BU4044" s="9"/>
      <c r="BV4044" s="9"/>
      <c r="BW4044" s="9"/>
      <c r="CB4044" s="10"/>
      <c r="CC4044" s="10"/>
      <c r="CD4044" s="10"/>
      <c r="CE4044" s="10"/>
      <c r="CF4044" s="11"/>
      <c r="CG4044" s="11"/>
      <c r="CH4044" s="11"/>
      <c r="CI4044" s="11"/>
      <c r="CJ4044" s="10"/>
      <c r="CK4044" s="10"/>
      <c r="CL4044" s="10"/>
      <c r="CM4044" s="10"/>
      <c r="CN4044" s="10"/>
      <c r="CO4044" s="10"/>
      <c r="CP4044" s="10"/>
      <c r="CQ4044" s="10"/>
      <c r="CR4044" s="10"/>
      <c r="CS4044" s="10"/>
      <c r="CT4044" s="10"/>
      <c r="CU4044" s="10"/>
      <c r="CV4044" s="9"/>
      <c r="CW4044" s="9"/>
      <c r="CX4044" s="9"/>
      <c r="CY4044" s="9"/>
    </row>
    <row r="4045" spans="31:103" ht="18" customHeight="1">
      <c r="AE4045" s="16"/>
      <c r="AF4045" s="16"/>
      <c r="AG4045" s="16"/>
      <c r="AH4045" s="16"/>
      <c r="AI4045" s="16"/>
      <c r="AJ4045" s="16"/>
      <c r="AK4045" s="16"/>
      <c r="AL4045" s="16"/>
      <c r="AM4045" s="16"/>
      <c r="AN4045" s="16"/>
      <c r="AO4045" s="16"/>
      <c r="AP4045" s="16"/>
      <c r="AQ4045" s="15"/>
      <c r="AV4045" s="9"/>
      <c r="AW4045" s="9"/>
      <c r="AX4045" s="9"/>
      <c r="AY4045" s="9"/>
      <c r="AZ4045" s="9"/>
      <c r="BA4045" s="9"/>
      <c r="BB4045" s="9"/>
      <c r="BC4045" s="9"/>
      <c r="BD4045" s="9"/>
      <c r="BE4045" s="9"/>
      <c r="BF4045" s="9"/>
      <c r="BG4045" s="9"/>
      <c r="BH4045" s="9"/>
      <c r="BI4045" s="9"/>
      <c r="BJ4045" s="9"/>
      <c r="BK4045" s="9"/>
      <c r="BL4045" s="9"/>
      <c r="BM4045" s="9"/>
      <c r="BN4045" s="9"/>
      <c r="BO4045" s="9"/>
      <c r="BP4045" s="9"/>
      <c r="BQ4045" s="9"/>
      <c r="BR4045" s="9"/>
      <c r="BS4045" s="9"/>
      <c r="BT4045" s="9"/>
      <c r="BU4045" s="9"/>
      <c r="BV4045" s="9"/>
      <c r="BW4045" s="9"/>
      <c r="CB4045" s="10"/>
      <c r="CC4045" s="10"/>
      <c r="CD4045" s="10"/>
      <c r="CE4045" s="10"/>
      <c r="CF4045" s="11"/>
      <c r="CG4045" s="11"/>
      <c r="CH4045" s="11"/>
      <c r="CI4045" s="11"/>
      <c r="CJ4045" s="10"/>
      <c r="CK4045" s="10"/>
      <c r="CL4045" s="10"/>
      <c r="CM4045" s="10"/>
      <c r="CN4045" s="10"/>
      <c r="CO4045" s="10"/>
      <c r="CP4045" s="10"/>
      <c r="CQ4045" s="10"/>
      <c r="CR4045" s="10"/>
      <c r="CS4045" s="10"/>
      <c r="CT4045" s="10"/>
      <c r="CU4045" s="10"/>
      <c r="CV4045" s="9"/>
      <c r="CW4045" s="9"/>
      <c r="CX4045" s="9"/>
      <c r="CY4045" s="9"/>
    </row>
    <row r="4046" spans="31:103" ht="18" customHeight="1">
      <c r="AE4046" s="16"/>
      <c r="AF4046" s="16"/>
      <c r="AG4046" s="16"/>
      <c r="AH4046" s="16"/>
      <c r="AI4046" s="16"/>
      <c r="AJ4046" s="16"/>
      <c r="AK4046" s="16"/>
      <c r="AL4046" s="16"/>
      <c r="AM4046" s="16"/>
      <c r="AN4046" s="16"/>
      <c r="AO4046" s="16"/>
      <c r="AP4046" s="16"/>
      <c r="AQ4046" s="15"/>
      <c r="AV4046" s="9"/>
      <c r="AW4046" s="9"/>
      <c r="AX4046" s="9"/>
      <c r="AY4046" s="9"/>
      <c r="AZ4046" s="9"/>
      <c r="BA4046" s="9"/>
      <c r="BB4046" s="9"/>
      <c r="BC4046" s="9"/>
      <c r="BD4046" s="9"/>
      <c r="BE4046" s="9"/>
      <c r="BF4046" s="9"/>
      <c r="BG4046" s="9"/>
      <c r="BH4046" s="9"/>
      <c r="BI4046" s="9"/>
      <c r="BJ4046" s="9"/>
      <c r="BK4046" s="9"/>
      <c r="BL4046" s="9"/>
      <c r="BM4046" s="9"/>
      <c r="BN4046" s="9"/>
      <c r="BO4046" s="9"/>
      <c r="BP4046" s="9"/>
      <c r="BQ4046" s="9"/>
      <c r="BR4046" s="9"/>
      <c r="BS4046" s="9"/>
      <c r="BT4046" s="9"/>
      <c r="BU4046" s="9"/>
      <c r="BV4046" s="9"/>
      <c r="BW4046" s="9"/>
      <c r="CB4046" s="10"/>
      <c r="CC4046" s="10"/>
      <c r="CD4046" s="10"/>
      <c r="CE4046" s="10"/>
      <c r="CF4046" s="11"/>
      <c r="CG4046" s="11"/>
      <c r="CH4046" s="11"/>
      <c r="CI4046" s="11"/>
      <c r="CJ4046" s="10"/>
      <c r="CK4046" s="10"/>
      <c r="CL4046" s="10"/>
      <c r="CM4046" s="10"/>
      <c r="CN4046" s="10"/>
      <c r="CO4046" s="10"/>
      <c r="CP4046" s="10"/>
      <c r="CQ4046" s="10"/>
      <c r="CR4046" s="10"/>
      <c r="CS4046" s="10"/>
      <c r="CT4046" s="10"/>
      <c r="CU4046" s="10"/>
      <c r="CV4046" s="9"/>
      <c r="CW4046" s="9"/>
      <c r="CX4046" s="9"/>
      <c r="CY4046" s="9"/>
    </row>
    <row r="4047" spans="31:103" ht="18" customHeight="1">
      <c r="AE4047" s="16"/>
      <c r="AF4047" s="16"/>
      <c r="AG4047" s="16"/>
      <c r="AH4047" s="16"/>
      <c r="AI4047" s="16"/>
      <c r="AJ4047" s="16"/>
      <c r="AK4047" s="16"/>
      <c r="AL4047" s="16"/>
      <c r="AM4047" s="16"/>
      <c r="AN4047" s="16"/>
      <c r="AO4047" s="16"/>
      <c r="AP4047" s="16"/>
      <c r="AQ4047" s="15"/>
      <c r="AV4047" s="9"/>
      <c r="AW4047" s="9"/>
      <c r="AX4047" s="9"/>
      <c r="AY4047" s="9"/>
      <c r="AZ4047" s="9"/>
      <c r="BA4047" s="9"/>
      <c r="BB4047" s="9"/>
      <c r="BC4047" s="9"/>
      <c r="BD4047" s="9"/>
      <c r="BE4047" s="9"/>
      <c r="BF4047" s="9"/>
      <c r="BG4047" s="9"/>
      <c r="BH4047" s="9"/>
      <c r="BI4047" s="9"/>
      <c r="BJ4047" s="9"/>
      <c r="BK4047" s="9"/>
      <c r="BL4047" s="9"/>
      <c r="BM4047" s="9"/>
      <c r="BN4047" s="9"/>
      <c r="BO4047" s="9"/>
      <c r="BP4047" s="9"/>
      <c r="BQ4047" s="9"/>
      <c r="BR4047" s="9"/>
      <c r="BS4047" s="9"/>
      <c r="BT4047" s="9"/>
      <c r="BU4047" s="9"/>
      <c r="BV4047" s="9"/>
      <c r="BW4047" s="9"/>
      <c r="CB4047" s="10"/>
      <c r="CC4047" s="10"/>
      <c r="CD4047" s="10"/>
      <c r="CE4047" s="10"/>
      <c r="CF4047" s="11"/>
      <c r="CG4047" s="11"/>
      <c r="CH4047" s="11"/>
      <c r="CI4047" s="11"/>
      <c r="CJ4047" s="10"/>
      <c r="CK4047" s="10"/>
      <c r="CL4047" s="10"/>
      <c r="CM4047" s="10"/>
      <c r="CN4047" s="10"/>
      <c r="CO4047" s="10"/>
      <c r="CP4047" s="10"/>
      <c r="CQ4047" s="10"/>
      <c r="CR4047" s="10"/>
      <c r="CS4047" s="10"/>
      <c r="CT4047" s="10"/>
      <c r="CU4047" s="10"/>
      <c r="CV4047" s="9"/>
      <c r="CW4047" s="9"/>
      <c r="CX4047" s="9"/>
      <c r="CY4047" s="9"/>
    </row>
    <row r="4048" spans="31:103" ht="18" customHeight="1">
      <c r="AE4048" s="16"/>
      <c r="AF4048" s="16"/>
      <c r="AG4048" s="16"/>
      <c r="AH4048" s="16"/>
      <c r="AI4048" s="16"/>
      <c r="AJ4048" s="16"/>
      <c r="AK4048" s="16"/>
      <c r="AL4048" s="16"/>
      <c r="AM4048" s="16"/>
      <c r="AN4048" s="16"/>
      <c r="AO4048" s="16"/>
      <c r="AP4048" s="16"/>
      <c r="AQ4048" s="15"/>
      <c r="AV4048" s="9"/>
      <c r="AW4048" s="9"/>
      <c r="AX4048" s="9"/>
      <c r="AY4048" s="9"/>
      <c r="AZ4048" s="9"/>
      <c r="BA4048" s="9"/>
      <c r="BB4048" s="9"/>
      <c r="BC4048" s="9"/>
      <c r="BD4048" s="9"/>
      <c r="BE4048" s="9"/>
      <c r="BF4048" s="9"/>
      <c r="BG4048" s="9"/>
      <c r="BH4048" s="9"/>
      <c r="BI4048" s="9"/>
      <c r="BJ4048" s="9"/>
      <c r="BK4048" s="9"/>
      <c r="BL4048" s="9"/>
      <c r="BM4048" s="9"/>
      <c r="BN4048" s="9"/>
      <c r="BO4048" s="9"/>
      <c r="BP4048" s="9"/>
      <c r="BQ4048" s="9"/>
      <c r="BR4048" s="9"/>
      <c r="BS4048" s="9"/>
      <c r="BT4048" s="9"/>
      <c r="BU4048" s="9"/>
      <c r="BV4048" s="9"/>
      <c r="BW4048" s="9"/>
      <c r="CB4048" s="10"/>
      <c r="CC4048" s="10"/>
      <c r="CD4048" s="10"/>
      <c r="CE4048" s="10"/>
      <c r="CF4048" s="11"/>
      <c r="CG4048" s="11"/>
      <c r="CH4048" s="11"/>
      <c r="CI4048" s="11"/>
      <c r="CJ4048" s="10"/>
      <c r="CK4048" s="10"/>
      <c r="CL4048" s="10"/>
      <c r="CM4048" s="10"/>
      <c r="CN4048" s="10"/>
      <c r="CO4048" s="10"/>
      <c r="CP4048" s="10"/>
      <c r="CQ4048" s="10"/>
      <c r="CR4048" s="10"/>
      <c r="CS4048" s="10"/>
      <c r="CT4048" s="10"/>
      <c r="CU4048" s="10"/>
      <c r="CV4048" s="9"/>
      <c r="CW4048" s="9"/>
      <c r="CX4048" s="9"/>
      <c r="CY4048" s="9"/>
    </row>
    <row r="4049" spans="31:103" ht="18" customHeight="1">
      <c r="AE4049" s="16"/>
      <c r="AF4049" s="16"/>
      <c r="AG4049" s="16"/>
      <c r="AH4049" s="16"/>
      <c r="AI4049" s="16"/>
      <c r="AJ4049" s="16"/>
      <c r="AK4049" s="16"/>
      <c r="AL4049" s="16"/>
      <c r="AM4049" s="16"/>
      <c r="AN4049" s="16"/>
      <c r="AO4049" s="16"/>
      <c r="AP4049" s="16"/>
      <c r="AQ4049" s="15"/>
      <c r="AV4049" s="9"/>
      <c r="AW4049" s="9"/>
      <c r="AX4049" s="9"/>
      <c r="AY4049" s="9"/>
      <c r="AZ4049" s="9"/>
      <c r="BA4049" s="9"/>
      <c r="BB4049" s="9"/>
      <c r="BC4049" s="9"/>
      <c r="BD4049" s="9"/>
      <c r="BE4049" s="9"/>
      <c r="BF4049" s="9"/>
      <c r="BG4049" s="9"/>
      <c r="BH4049" s="9"/>
      <c r="BI4049" s="9"/>
      <c r="BJ4049" s="9"/>
      <c r="BK4049" s="9"/>
      <c r="BL4049" s="9"/>
      <c r="BM4049" s="9"/>
      <c r="BN4049" s="9"/>
      <c r="BO4049" s="9"/>
      <c r="BP4049" s="9"/>
      <c r="BQ4049" s="9"/>
      <c r="BR4049" s="9"/>
      <c r="BS4049" s="9"/>
      <c r="BT4049" s="9"/>
      <c r="BU4049" s="9"/>
      <c r="BV4049" s="9"/>
      <c r="BW4049" s="9"/>
      <c r="CB4049" s="10"/>
      <c r="CC4049" s="10"/>
      <c r="CD4049" s="10"/>
      <c r="CE4049" s="10"/>
      <c r="CF4049" s="11"/>
      <c r="CG4049" s="11"/>
      <c r="CH4049" s="11"/>
      <c r="CI4049" s="11"/>
      <c r="CJ4049" s="10"/>
      <c r="CK4049" s="10"/>
      <c r="CL4049" s="10"/>
      <c r="CM4049" s="10"/>
      <c r="CN4049" s="10"/>
      <c r="CO4049" s="10"/>
      <c r="CP4049" s="10"/>
      <c r="CQ4049" s="10"/>
      <c r="CR4049" s="10"/>
      <c r="CS4049" s="10"/>
      <c r="CT4049" s="10"/>
      <c r="CU4049" s="10"/>
      <c r="CV4049" s="9"/>
      <c r="CW4049" s="9"/>
      <c r="CX4049" s="9"/>
      <c r="CY4049" s="9"/>
    </row>
    <row r="4050" spans="31:103" ht="18" customHeight="1">
      <c r="AE4050" s="16"/>
      <c r="AF4050" s="16"/>
      <c r="AG4050" s="16"/>
      <c r="AH4050" s="16"/>
      <c r="AI4050" s="16"/>
      <c r="AJ4050" s="16"/>
      <c r="AK4050" s="16"/>
      <c r="AL4050" s="16"/>
      <c r="AM4050" s="16"/>
      <c r="AN4050" s="16"/>
      <c r="AO4050" s="16"/>
      <c r="AP4050" s="16"/>
      <c r="AQ4050" s="15"/>
      <c r="AV4050" s="9"/>
      <c r="AW4050" s="9"/>
      <c r="AX4050" s="9"/>
      <c r="AY4050" s="9"/>
      <c r="AZ4050" s="9"/>
      <c r="BA4050" s="9"/>
      <c r="BB4050" s="9"/>
      <c r="BC4050" s="9"/>
      <c r="BD4050" s="9"/>
      <c r="BE4050" s="9"/>
      <c r="BF4050" s="9"/>
      <c r="BG4050" s="9"/>
      <c r="BH4050" s="9"/>
      <c r="BI4050" s="9"/>
      <c r="BJ4050" s="9"/>
      <c r="BK4050" s="9"/>
      <c r="BL4050" s="9"/>
      <c r="BM4050" s="9"/>
      <c r="BN4050" s="9"/>
      <c r="BO4050" s="9"/>
      <c r="BP4050" s="9"/>
      <c r="BQ4050" s="9"/>
      <c r="BR4050" s="9"/>
      <c r="BS4050" s="9"/>
      <c r="BT4050" s="9"/>
      <c r="BU4050" s="9"/>
      <c r="BV4050" s="9"/>
      <c r="BW4050" s="9"/>
      <c r="CB4050" s="10"/>
      <c r="CC4050" s="10"/>
      <c r="CD4050" s="10"/>
      <c r="CE4050" s="10"/>
      <c r="CF4050" s="11"/>
      <c r="CG4050" s="11"/>
      <c r="CH4050" s="11"/>
      <c r="CI4050" s="11"/>
      <c r="CJ4050" s="10"/>
      <c r="CK4050" s="10"/>
      <c r="CL4050" s="10"/>
      <c r="CM4050" s="10"/>
      <c r="CN4050" s="10"/>
      <c r="CO4050" s="10"/>
      <c r="CP4050" s="10"/>
      <c r="CQ4050" s="10"/>
      <c r="CR4050" s="10"/>
      <c r="CS4050" s="10"/>
      <c r="CT4050" s="10"/>
      <c r="CU4050" s="10"/>
      <c r="CV4050" s="9"/>
      <c r="CW4050" s="9"/>
      <c r="CX4050" s="9"/>
      <c r="CY4050" s="9"/>
    </row>
    <row r="4051" spans="31:103" ht="18" customHeight="1">
      <c r="AE4051" s="16"/>
      <c r="AF4051" s="16"/>
      <c r="AG4051" s="16"/>
      <c r="AH4051" s="16"/>
      <c r="AI4051" s="16"/>
      <c r="AJ4051" s="16"/>
      <c r="AK4051" s="16"/>
      <c r="AL4051" s="16"/>
      <c r="AM4051" s="16"/>
      <c r="AN4051" s="16"/>
      <c r="AO4051" s="16"/>
      <c r="AP4051" s="16"/>
      <c r="AQ4051" s="15"/>
      <c r="AV4051" s="9"/>
      <c r="AW4051" s="9"/>
      <c r="AX4051" s="9"/>
      <c r="AY4051" s="9"/>
      <c r="AZ4051" s="9"/>
      <c r="BA4051" s="9"/>
      <c r="BB4051" s="9"/>
      <c r="BC4051" s="9"/>
      <c r="BD4051" s="9"/>
      <c r="BE4051" s="9"/>
      <c r="BF4051" s="9"/>
      <c r="BG4051" s="9"/>
      <c r="BH4051" s="9"/>
      <c r="BI4051" s="9"/>
      <c r="BJ4051" s="9"/>
      <c r="BK4051" s="9"/>
      <c r="BL4051" s="9"/>
      <c r="BM4051" s="9"/>
      <c r="BN4051" s="9"/>
      <c r="BO4051" s="9"/>
      <c r="BP4051" s="9"/>
      <c r="BQ4051" s="9"/>
      <c r="BR4051" s="9"/>
      <c r="BS4051" s="9"/>
      <c r="BT4051" s="9"/>
      <c r="BU4051" s="9"/>
      <c r="BV4051" s="9"/>
      <c r="BW4051" s="9"/>
      <c r="CB4051" s="10"/>
      <c r="CC4051" s="10"/>
      <c r="CD4051" s="10"/>
      <c r="CE4051" s="10"/>
      <c r="CF4051" s="11"/>
      <c r="CG4051" s="11"/>
      <c r="CH4051" s="11"/>
      <c r="CI4051" s="11"/>
      <c r="CJ4051" s="10"/>
      <c r="CK4051" s="10"/>
      <c r="CL4051" s="10"/>
      <c r="CM4051" s="10"/>
      <c r="CN4051" s="10"/>
      <c r="CO4051" s="10"/>
      <c r="CP4051" s="10"/>
      <c r="CQ4051" s="10"/>
      <c r="CR4051" s="10"/>
      <c r="CS4051" s="10"/>
      <c r="CT4051" s="10"/>
      <c r="CU4051" s="10"/>
      <c r="CV4051" s="9"/>
      <c r="CW4051" s="9"/>
      <c r="CX4051" s="9"/>
      <c r="CY4051" s="9"/>
    </row>
    <row r="4052" spans="31:103" ht="18" customHeight="1">
      <c r="AE4052" s="16"/>
      <c r="AF4052" s="16"/>
      <c r="AG4052" s="16"/>
      <c r="AH4052" s="16"/>
      <c r="AI4052" s="16"/>
      <c r="AJ4052" s="16"/>
      <c r="AK4052" s="16"/>
      <c r="AL4052" s="16"/>
      <c r="AM4052" s="16"/>
      <c r="AN4052" s="16"/>
      <c r="AO4052" s="16"/>
      <c r="AP4052" s="16"/>
      <c r="AQ4052" s="15"/>
      <c r="AV4052" s="9"/>
      <c r="AW4052" s="9"/>
      <c r="AX4052" s="9"/>
      <c r="AY4052" s="9"/>
      <c r="AZ4052" s="9"/>
      <c r="BA4052" s="9"/>
      <c r="BB4052" s="9"/>
      <c r="BC4052" s="9"/>
      <c r="BD4052" s="9"/>
      <c r="BE4052" s="9"/>
      <c r="BF4052" s="9"/>
      <c r="BG4052" s="9"/>
      <c r="BH4052" s="9"/>
      <c r="BI4052" s="9"/>
      <c r="BJ4052" s="9"/>
      <c r="BK4052" s="9"/>
      <c r="BL4052" s="9"/>
      <c r="BM4052" s="9"/>
      <c r="BN4052" s="9"/>
      <c r="BO4052" s="9"/>
      <c r="BP4052" s="9"/>
      <c r="BQ4052" s="9"/>
      <c r="BR4052" s="9"/>
      <c r="BS4052" s="9"/>
      <c r="BT4052" s="9"/>
      <c r="BU4052" s="9"/>
      <c r="BV4052" s="9"/>
      <c r="BW4052" s="9"/>
      <c r="CB4052" s="10"/>
      <c r="CC4052" s="10"/>
      <c r="CD4052" s="10"/>
      <c r="CE4052" s="10"/>
      <c r="CF4052" s="11"/>
      <c r="CG4052" s="11"/>
      <c r="CH4052" s="11"/>
      <c r="CI4052" s="11"/>
      <c r="CJ4052" s="10"/>
      <c r="CK4052" s="10"/>
      <c r="CL4052" s="10"/>
      <c r="CM4052" s="10"/>
      <c r="CN4052" s="10"/>
      <c r="CO4052" s="10"/>
      <c r="CP4052" s="10"/>
      <c r="CQ4052" s="10"/>
      <c r="CR4052" s="10"/>
      <c r="CS4052" s="10"/>
      <c r="CT4052" s="10"/>
      <c r="CU4052" s="10"/>
      <c r="CV4052" s="9"/>
      <c r="CW4052" s="9"/>
      <c r="CX4052" s="9"/>
      <c r="CY4052" s="9"/>
    </row>
    <row r="4053" spans="31:103" ht="18" customHeight="1">
      <c r="AE4053" s="16"/>
      <c r="AF4053" s="16"/>
      <c r="AG4053" s="16"/>
      <c r="AH4053" s="16"/>
      <c r="AI4053" s="16"/>
      <c r="AJ4053" s="16"/>
      <c r="AK4053" s="16"/>
      <c r="AL4053" s="16"/>
      <c r="AM4053" s="16"/>
      <c r="AN4053" s="16"/>
      <c r="AO4053" s="16"/>
      <c r="AP4053" s="16"/>
      <c r="AQ4053" s="15"/>
      <c r="AV4053" s="9"/>
      <c r="AW4053" s="9"/>
      <c r="AX4053" s="9"/>
      <c r="AY4053" s="9"/>
      <c r="AZ4053" s="9"/>
      <c r="BA4053" s="9"/>
      <c r="BB4053" s="9"/>
      <c r="BC4053" s="9"/>
      <c r="BD4053" s="9"/>
      <c r="BE4053" s="9"/>
      <c r="BF4053" s="9"/>
      <c r="BG4053" s="9"/>
      <c r="BH4053" s="9"/>
      <c r="BI4053" s="9"/>
      <c r="BJ4053" s="9"/>
      <c r="BK4053" s="9"/>
      <c r="BL4053" s="9"/>
      <c r="BM4053" s="9"/>
      <c r="BN4053" s="9"/>
      <c r="BO4053" s="9"/>
      <c r="BP4053" s="9"/>
      <c r="BQ4053" s="9"/>
      <c r="BR4053" s="9"/>
      <c r="BS4053" s="9"/>
      <c r="BT4053" s="9"/>
      <c r="BU4053" s="9"/>
      <c r="BV4053" s="9"/>
      <c r="BW4053" s="9"/>
      <c r="CB4053" s="10"/>
      <c r="CC4053" s="10"/>
      <c r="CD4053" s="10"/>
      <c r="CE4053" s="10"/>
      <c r="CF4053" s="11"/>
      <c r="CG4053" s="11"/>
      <c r="CH4053" s="11"/>
      <c r="CI4053" s="11"/>
      <c r="CJ4053" s="10"/>
      <c r="CK4053" s="10"/>
      <c r="CL4053" s="10"/>
      <c r="CM4053" s="10"/>
      <c r="CN4053" s="10"/>
      <c r="CO4053" s="10"/>
      <c r="CP4053" s="10"/>
      <c r="CQ4053" s="10"/>
      <c r="CR4053" s="10"/>
      <c r="CS4053" s="10"/>
      <c r="CT4053" s="10"/>
      <c r="CU4053" s="10"/>
      <c r="CV4053" s="9"/>
      <c r="CW4053" s="9"/>
      <c r="CX4053" s="9"/>
      <c r="CY4053" s="9"/>
    </row>
    <row r="4054" spans="31:103" ht="18" customHeight="1">
      <c r="AE4054" s="16"/>
      <c r="AF4054" s="16"/>
      <c r="AG4054" s="16"/>
      <c r="AH4054" s="16"/>
      <c r="AI4054" s="16"/>
      <c r="AJ4054" s="16"/>
      <c r="AK4054" s="16"/>
      <c r="AL4054" s="16"/>
      <c r="AM4054" s="16"/>
      <c r="AN4054" s="16"/>
      <c r="AO4054" s="16"/>
      <c r="AP4054" s="16"/>
      <c r="AQ4054" s="15"/>
      <c r="AV4054" s="9"/>
      <c r="AW4054" s="9"/>
      <c r="AX4054" s="9"/>
      <c r="AY4054" s="9"/>
      <c r="AZ4054" s="9"/>
      <c r="BA4054" s="9"/>
      <c r="BB4054" s="9"/>
      <c r="BC4054" s="9"/>
      <c r="BD4054" s="9"/>
      <c r="BE4054" s="9"/>
      <c r="BF4054" s="9"/>
      <c r="BG4054" s="9"/>
      <c r="BH4054" s="9"/>
      <c r="BI4054" s="9"/>
      <c r="BJ4054" s="9"/>
      <c r="BK4054" s="9"/>
      <c r="BL4054" s="9"/>
      <c r="BM4054" s="9"/>
      <c r="BN4054" s="9"/>
      <c r="BO4054" s="9"/>
      <c r="BP4054" s="9"/>
      <c r="BQ4054" s="9"/>
      <c r="BR4054" s="9"/>
      <c r="BS4054" s="9"/>
      <c r="BT4054" s="9"/>
      <c r="BU4054" s="9"/>
      <c r="BV4054" s="9"/>
      <c r="BW4054" s="9"/>
      <c r="CB4054" s="10"/>
      <c r="CC4054" s="10"/>
      <c r="CD4054" s="10"/>
      <c r="CE4054" s="10"/>
      <c r="CF4054" s="11"/>
      <c r="CG4054" s="11"/>
      <c r="CH4054" s="11"/>
      <c r="CI4054" s="11"/>
      <c r="CJ4054" s="10"/>
      <c r="CK4054" s="10"/>
      <c r="CL4054" s="10"/>
      <c r="CM4054" s="10"/>
      <c r="CN4054" s="10"/>
      <c r="CO4054" s="10"/>
      <c r="CP4054" s="10"/>
      <c r="CQ4054" s="10"/>
      <c r="CR4054" s="10"/>
      <c r="CS4054" s="10"/>
      <c r="CT4054" s="10"/>
      <c r="CU4054" s="10"/>
      <c r="CV4054" s="9"/>
      <c r="CW4054" s="9"/>
      <c r="CX4054" s="9"/>
      <c r="CY4054" s="9"/>
    </row>
    <row r="4055" spans="31:103" ht="18" customHeight="1">
      <c r="AE4055" s="16"/>
      <c r="AF4055" s="16"/>
      <c r="AG4055" s="16"/>
      <c r="AH4055" s="16"/>
      <c r="AI4055" s="16"/>
      <c r="AJ4055" s="16"/>
      <c r="AK4055" s="16"/>
      <c r="AL4055" s="16"/>
      <c r="AM4055" s="16"/>
      <c r="AN4055" s="16"/>
      <c r="AO4055" s="16"/>
      <c r="AP4055" s="16"/>
      <c r="AQ4055" s="15"/>
      <c r="AV4055" s="9"/>
      <c r="AW4055" s="9"/>
      <c r="AX4055" s="9"/>
      <c r="AY4055" s="9"/>
      <c r="AZ4055" s="9"/>
      <c r="BA4055" s="9"/>
      <c r="BB4055" s="9"/>
      <c r="BC4055" s="9"/>
      <c r="BD4055" s="9"/>
      <c r="BE4055" s="9"/>
      <c r="BF4055" s="9"/>
      <c r="BG4055" s="9"/>
      <c r="BH4055" s="9"/>
      <c r="BI4055" s="9"/>
      <c r="BJ4055" s="9"/>
      <c r="BK4055" s="9"/>
      <c r="BL4055" s="9"/>
      <c r="BM4055" s="9"/>
      <c r="BN4055" s="9"/>
      <c r="BO4055" s="9"/>
      <c r="BP4055" s="9"/>
      <c r="BQ4055" s="9"/>
      <c r="BR4055" s="9"/>
      <c r="BS4055" s="9"/>
      <c r="BT4055" s="9"/>
      <c r="BU4055" s="9"/>
      <c r="BV4055" s="9"/>
      <c r="BW4055" s="9"/>
      <c r="CB4055" s="10"/>
      <c r="CC4055" s="10"/>
      <c r="CD4055" s="10"/>
      <c r="CE4055" s="10"/>
      <c r="CF4055" s="11"/>
      <c r="CG4055" s="11"/>
      <c r="CH4055" s="11"/>
      <c r="CI4055" s="11"/>
      <c r="CJ4055" s="10"/>
      <c r="CK4055" s="10"/>
      <c r="CL4055" s="10"/>
      <c r="CM4055" s="10"/>
      <c r="CN4055" s="10"/>
      <c r="CO4055" s="10"/>
      <c r="CP4055" s="10"/>
      <c r="CQ4055" s="10"/>
      <c r="CR4055" s="10"/>
      <c r="CS4055" s="10"/>
      <c r="CT4055" s="10"/>
      <c r="CU4055" s="10"/>
      <c r="CV4055" s="9"/>
      <c r="CW4055" s="9"/>
      <c r="CX4055" s="9"/>
      <c r="CY4055" s="9"/>
    </row>
    <row r="4056" spans="31:103" ht="18" customHeight="1">
      <c r="AE4056" s="16"/>
      <c r="AF4056" s="16"/>
      <c r="AG4056" s="16"/>
      <c r="AH4056" s="16"/>
      <c r="AI4056" s="16"/>
      <c r="AJ4056" s="16"/>
      <c r="AK4056" s="16"/>
      <c r="AL4056" s="16"/>
      <c r="AM4056" s="16"/>
      <c r="AN4056" s="16"/>
      <c r="AO4056" s="16"/>
      <c r="AP4056" s="16"/>
      <c r="AQ4056" s="15"/>
      <c r="AV4056" s="9"/>
      <c r="AW4056" s="9"/>
      <c r="AX4056" s="9"/>
      <c r="AY4056" s="9"/>
      <c r="AZ4056" s="9"/>
      <c r="BA4056" s="9"/>
      <c r="BB4056" s="9"/>
      <c r="BC4056" s="9"/>
      <c r="BD4056" s="9"/>
      <c r="BE4056" s="9"/>
      <c r="BF4056" s="9"/>
      <c r="BG4056" s="9"/>
      <c r="BH4056" s="9"/>
      <c r="BI4056" s="9"/>
      <c r="BJ4056" s="9"/>
      <c r="BK4056" s="9"/>
      <c r="BL4056" s="9"/>
      <c r="BM4056" s="9"/>
      <c r="BN4056" s="9"/>
      <c r="BO4056" s="9"/>
      <c r="BP4056" s="9"/>
      <c r="BQ4056" s="9"/>
      <c r="BR4056" s="9"/>
      <c r="BS4056" s="9"/>
      <c r="BT4056" s="9"/>
      <c r="BU4056" s="9"/>
      <c r="BV4056" s="9"/>
      <c r="BW4056" s="9"/>
      <c r="CB4056" s="10"/>
      <c r="CC4056" s="10"/>
      <c r="CD4056" s="10"/>
      <c r="CE4056" s="10"/>
      <c r="CF4056" s="11"/>
      <c r="CG4056" s="11"/>
      <c r="CH4056" s="11"/>
      <c r="CI4056" s="11"/>
      <c r="CJ4056" s="10"/>
      <c r="CK4056" s="10"/>
      <c r="CL4056" s="10"/>
      <c r="CM4056" s="10"/>
      <c r="CN4056" s="10"/>
      <c r="CO4056" s="10"/>
      <c r="CP4056" s="10"/>
      <c r="CQ4056" s="10"/>
      <c r="CR4056" s="10"/>
      <c r="CS4056" s="10"/>
      <c r="CT4056" s="10"/>
      <c r="CU4056" s="10"/>
      <c r="CV4056" s="9"/>
      <c r="CW4056" s="9"/>
      <c r="CX4056" s="9"/>
      <c r="CY4056" s="9"/>
    </row>
    <row r="4057" spans="31:103" ht="18" customHeight="1">
      <c r="AE4057" s="16"/>
      <c r="AF4057" s="16"/>
      <c r="AG4057" s="16"/>
      <c r="AH4057" s="16"/>
      <c r="AI4057" s="16"/>
      <c r="AJ4057" s="16"/>
      <c r="AK4057" s="16"/>
      <c r="AL4057" s="16"/>
      <c r="AM4057" s="16"/>
      <c r="AN4057" s="16"/>
      <c r="AO4057" s="16"/>
      <c r="AP4057" s="16"/>
      <c r="AQ4057" s="15"/>
      <c r="AV4057" s="9"/>
      <c r="AW4057" s="9"/>
      <c r="AX4057" s="9"/>
      <c r="AY4057" s="9"/>
      <c r="AZ4057" s="9"/>
      <c r="BA4057" s="9"/>
      <c r="BB4057" s="9"/>
      <c r="BC4057" s="9"/>
      <c r="BD4057" s="9"/>
      <c r="BE4057" s="9"/>
      <c r="BF4057" s="9"/>
      <c r="BG4057" s="9"/>
      <c r="BH4057" s="9"/>
      <c r="BI4057" s="9"/>
      <c r="BJ4057" s="9"/>
      <c r="BK4057" s="9"/>
      <c r="BL4057" s="9"/>
      <c r="BM4057" s="9"/>
      <c r="BN4057" s="9"/>
      <c r="BO4057" s="9"/>
      <c r="BP4057" s="9"/>
      <c r="BQ4057" s="9"/>
      <c r="BR4057" s="9"/>
      <c r="BS4057" s="9"/>
      <c r="BT4057" s="9"/>
      <c r="BU4057" s="9"/>
      <c r="BV4057" s="9"/>
      <c r="BW4057" s="9"/>
      <c r="CB4057" s="10"/>
      <c r="CC4057" s="10"/>
      <c r="CD4057" s="10"/>
      <c r="CE4057" s="10"/>
      <c r="CF4057" s="11"/>
      <c r="CG4057" s="11"/>
      <c r="CH4057" s="11"/>
      <c r="CI4057" s="11"/>
      <c r="CJ4057" s="10"/>
      <c r="CK4057" s="10"/>
      <c r="CL4057" s="10"/>
      <c r="CM4057" s="10"/>
      <c r="CN4057" s="10"/>
      <c r="CO4057" s="10"/>
      <c r="CP4057" s="10"/>
      <c r="CQ4057" s="10"/>
      <c r="CR4057" s="10"/>
      <c r="CS4057" s="10"/>
      <c r="CT4057" s="10"/>
      <c r="CU4057" s="10"/>
      <c r="CV4057" s="9"/>
      <c r="CW4057" s="9"/>
      <c r="CX4057" s="9"/>
      <c r="CY4057" s="9"/>
    </row>
    <row r="4058" spans="31:103" ht="18" customHeight="1">
      <c r="AE4058" s="16"/>
      <c r="AF4058" s="16"/>
      <c r="AG4058" s="16"/>
      <c r="AH4058" s="16"/>
      <c r="AI4058" s="16"/>
      <c r="AJ4058" s="16"/>
      <c r="AK4058" s="16"/>
      <c r="AL4058" s="16"/>
      <c r="AM4058" s="16"/>
      <c r="AN4058" s="16"/>
      <c r="AO4058" s="16"/>
      <c r="AP4058" s="16"/>
      <c r="AQ4058" s="15"/>
      <c r="AV4058" s="9"/>
      <c r="AW4058" s="9"/>
      <c r="AX4058" s="9"/>
      <c r="AY4058" s="9"/>
      <c r="AZ4058" s="9"/>
      <c r="BA4058" s="9"/>
      <c r="BB4058" s="9"/>
      <c r="BC4058" s="9"/>
      <c r="BD4058" s="9"/>
      <c r="BE4058" s="9"/>
      <c r="BF4058" s="9"/>
      <c r="BG4058" s="9"/>
      <c r="BH4058" s="9"/>
      <c r="BI4058" s="9"/>
      <c r="BJ4058" s="9"/>
      <c r="BK4058" s="9"/>
      <c r="BL4058" s="9"/>
      <c r="BM4058" s="9"/>
      <c r="BN4058" s="9"/>
      <c r="BO4058" s="9"/>
      <c r="BP4058" s="9"/>
      <c r="BQ4058" s="9"/>
      <c r="BR4058" s="9"/>
      <c r="BS4058" s="9"/>
      <c r="BT4058" s="9"/>
      <c r="BU4058" s="9"/>
      <c r="BV4058" s="9"/>
      <c r="BW4058" s="9"/>
      <c r="CB4058" s="10"/>
      <c r="CC4058" s="10"/>
      <c r="CD4058" s="10"/>
      <c r="CE4058" s="10"/>
      <c r="CF4058" s="11"/>
      <c r="CG4058" s="11"/>
      <c r="CH4058" s="11"/>
      <c r="CI4058" s="11"/>
      <c r="CJ4058" s="10"/>
      <c r="CK4058" s="10"/>
      <c r="CL4058" s="10"/>
      <c r="CM4058" s="10"/>
      <c r="CN4058" s="10"/>
      <c r="CO4058" s="10"/>
      <c r="CP4058" s="10"/>
      <c r="CQ4058" s="10"/>
      <c r="CR4058" s="10"/>
      <c r="CS4058" s="10"/>
      <c r="CT4058" s="10"/>
      <c r="CU4058" s="10"/>
      <c r="CV4058" s="9"/>
      <c r="CW4058" s="9"/>
      <c r="CX4058" s="9"/>
      <c r="CY4058" s="9"/>
    </row>
    <row r="4059" spans="31:103" ht="18" customHeight="1">
      <c r="AE4059" s="16"/>
      <c r="AF4059" s="16"/>
      <c r="AG4059" s="16"/>
      <c r="AH4059" s="16"/>
      <c r="AI4059" s="16"/>
      <c r="AJ4059" s="16"/>
      <c r="AK4059" s="16"/>
      <c r="AL4059" s="16"/>
      <c r="AM4059" s="16"/>
      <c r="AN4059" s="16"/>
      <c r="AO4059" s="16"/>
      <c r="AP4059" s="16"/>
      <c r="AQ4059" s="15"/>
      <c r="AV4059" s="9"/>
      <c r="AW4059" s="9"/>
      <c r="AX4059" s="9"/>
      <c r="AY4059" s="9"/>
      <c r="AZ4059" s="9"/>
      <c r="BA4059" s="9"/>
      <c r="BB4059" s="9"/>
      <c r="BC4059" s="9"/>
      <c r="BD4059" s="9"/>
      <c r="BE4059" s="9"/>
      <c r="BF4059" s="9"/>
      <c r="BG4059" s="9"/>
      <c r="BH4059" s="9"/>
      <c r="BI4059" s="9"/>
      <c r="BJ4059" s="9"/>
      <c r="BK4059" s="9"/>
      <c r="BL4059" s="9"/>
      <c r="BM4059" s="9"/>
      <c r="BN4059" s="9"/>
      <c r="BO4059" s="9"/>
      <c r="BP4059" s="9"/>
      <c r="BQ4059" s="9"/>
      <c r="BR4059" s="9"/>
      <c r="BS4059" s="9"/>
      <c r="BT4059" s="9"/>
      <c r="BU4059" s="9"/>
      <c r="BV4059" s="9"/>
      <c r="BW4059" s="9"/>
      <c r="CB4059" s="10"/>
      <c r="CC4059" s="10"/>
      <c r="CD4059" s="10"/>
      <c r="CE4059" s="10"/>
      <c r="CF4059" s="11"/>
      <c r="CG4059" s="11"/>
      <c r="CH4059" s="11"/>
      <c r="CI4059" s="11"/>
      <c r="CJ4059" s="10"/>
      <c r="CK4059" s="10"/>
      <c r="CL4059" s="10"/>
      <c r="CM4059" s="10"/>
      <c r="CN4059" s="10"/>
      <c r="CO4059" s="10"/>
      <c r="CP4059" s="10"/>
      <c r="CQ4059" s="10"/>
      <c r="CR4059" s="10"/>
      <c r="CS4059" s="10"/>
      <c r="CT4059" s="10"/>
      <c r="CU4059" s="10"/>
      <c r="CV4059" s="9"/>
      <c r="CW4059" s="9"/>
      <c r="CX4059" s="9"/>
      <c r="CY4059" s="9"/>
    </row>
    <row r="4060" spans="31:103" ht="18" customHeight="1">
      <c r="AE4060" s="16"/>
      <c r="AF4060" s="16"/>
      <c r="AG4060" s="16"/>
      <c r="AH4060" s="16"/>
      <c r="AI4060" s="16"/>
      <c r="AJ4060" s="16"/>
      <c r="AK4060" s="16"/>
      <c r="AL4060" s="16"/>
      <c r="AM4060" s="16"/>
      <c r="AN4060" s="16"/>
      <c r="AO4060" s="16"/>
      <c r="AP4060" s="16"/>
      <c r="AQ4060" s="15"/>
      <c r="AV4060" s="9"/>
      <c r="AW4060" s="9"/>
      <c r="AX4060" s="9"/>
      <c r="AY4060" s="9"/>
      <c r="AZ4060" s="9"/>
      <c r="BA4060" s="9"/>
      <c r="BB4060" s="9"/>
      <c r="BC4060" s="9"/>
      <c r="BD4060" s="9"/>
      <c r="BE4060" s="9"/>
      <c r="BF4060" s="9"/>
      <c r="BG4060" s="9"/>
      <c r="BH4060" s="9"/>
      <c r="BI4060" s="9"/>
      <c r="BJ4060" s="9"/>
      <c r="BK4060" s="9"/>
      <c r="BL4060" s="9"/>
      <c r="BM4060" s="9"/>
      <c r="BN4060" s="9"/>
      <c r="BO4060" s="9"/>
      <c r="BP4060" s="9"/>
      <c r="BQ4060" s="9"/>
      <c r="BR4060" s="9"/>
      <c r="BS4060" s="9"/>
      <c r="BT4060" s="9"/>
      <c r="BU4060" s="9"/>
      <c r="BV4060" s="9"/>
      <c r="BW4060" s="9"/>
      <c r="CB4060" s="10"/>
      <c r="CC4060" s="10"/>
      <c r="CD4060" s="10"/>
      <c r="CE4060" s="10"/>
      <c r="CF4060" s="11"/>
      <c r="CG4060" s="11"/>
      <c r="CH4060" s="11"/>
      <c r="CI4060" s="11"/>
      <c r="CJ4060" s="10"/>
      <c r="CK4060" s="10"/>
      <c r="CL4060" s="10"/>
      <c r="CM4060" s="10"/>
      <c r="CN4060" s="10"/>
      <c r="CO4060" s="10"/>
      <c r="CP4060" s="10"/>
      <c r="CQ4060" s="10"/>
      <c r="CR4060" s="10"/>
      <c r="CS4060" s="10"/>
      <c r="CT4060" s="10"/>
      <c r="CU4060" s="10"/>
      <c r="CV4060" s="9"/>
      <c r="CW4060" s="9"/>
      <c r="CX4060" s="9"/>
      <c r="CY4060" s="9"/>
    </row>
    <row r="4061" spans="31:103" ht="18" customHeight="1">
      <c r="AE4061" s="16"/>
      <c r="AF4061" s="16"/>
      <c r="AG4061" s="16"/>
      <c r="AH4061" s="16"/>
      <c r="AI4061" s="16"/>
      <c r="AJ4061" s="16"/>
      <c r="AK4061" s="16"/>
      <c r="AL4061" s="16"/>
      <c r="AM4061" s="16"/>
      <c r="AN4061" s="16"/>
      <c r="AO4061" s="16"/>
      <c r="AP4061" s="16"/>
      <c r="AQ4061" s="15"/>
      <c r="AV4061" s="9"/>
      <c r="AW4061" s="9"/>
      <c r="AX4061" s="9"/>
      <c r="AY4061" s="9"/>
      <c r="AZ4061" s="9"/>
      <c r="BA4061" s="9"/>
      <c r="BB4061" s="9"/>
      <c r="BC4061" s="9"/>
      <c r="BD4061" s="9"/>
      <c r="BE4061" s="9"/>
      <c r="BF4061" s="9"/>
      <c r="BG4061" s="9"/>
      <c r="BH4061" s="9"/>
      <c r="BI4061" s="9"/>
      <c r="BJ4061" s="9"/>
      <c r="BK4061" s="9"/>
      <c r="BL4061" s="9"/>
      <c r="BM4061" s="9"/>
      <c r="BN4061" s="9"/>
      <c r="BO4061" s="9"/>
      <c r="BP4061" s="9"/>
      <c r="BQ4061" s="9"/>
      <c r="BR4061" s="9"/>
      <c r="BS4061" s="9"/>
      <c r="BT4061" s="9"/>
      <c r="BU4061" s="9"/>
      <c r="BV4061" s="9"/>
      <c r="BW4061" s="9"/>
      <c r="CB4061" s="10"/>
      <c r="CC4061" s="10"/>
      <c r="CD4061" s="10"/>
      <c r="CE4061" s="10"/>
      <c r="CF4061" s="11"/>
      <c r="CG4061" s="11"/>
      <c r="CH4061" s="11"/>
      <c r="CI4061" s="11"/>
      <c r="CJ4061" s="10"/>
      <c r="CK4061" s="10"/>
      <c r="CL4061" s="10"/>
      <c r="CM4061" s="10"/>
      <c r="CN4061" s="10"/>
      <c r="CO4061" s="10"/>
      <c r="CP4061" s="10"/>
      <c r="CQ4061" s="10"/>
      <c r="CR4061" s="10"/>
      <c r="CS4061" s="10"/>
      <c r="CT4061" s="10"/>
      <c r="CU4061" s="10"/>
      <c r="CV4061" s="9"/>
      <c r="CW4061" s="9"/>
      <c r="CX4061" s="9"/>
      <c r="CY4061" s="9"/>
    </row>
    <row r="4062" spans="31:103" ht="18" customHeight="1">
      <c r="AE4062" s="16"/>
      <c r="AF4062" s="16"/>
      <c r="AG4062" s="16"/>
      <c r="AH4062" s="16"/>
      <c r="AI4062" s="16"/>
      <c r="AJ4062" s="16"/>
      <c r="AK4062" s="16"/>
      <c r="AL4062" s="16"/>
      <c r="AM4062" s="16"/>
      <c r="AN4062" s="16"/>
      <c r="AO4062" s="16"/>
      <c r="AP4062" s="16"/>
      <c r="AQ4062" s="15"/>
      <c r="AV4062" s="9"/>
      <c r="AW4062" s="9"/>
      <c r="AX4062" s="9"/>
      <c r="AY4062" s="9"/>
      <c r="AZ4062" s="9"/>
      <c r="BA4062" s="9"/>
      <c r="BB4062" s="9"/>
      <c r="BC4062" s="9"/>
      <c r="BD4062" s="9"/>
      <c r="BE4062" s="9"/>
      <c r="BF4062" s="9"/>
      <c r="BG4062" s="9"/>
      <c r="BH4062" s="9"/>
      <c r="BI4062" s="9"/>
      <c r="BJ4062" s="9"/>
      <c r="BK4062" s="9"/>
      <c r="BL4062" s="9"/>
      <c r="BM4062" s="9"/>
      <c r="BN4062" s="9"/>
      <c r="BO4062" s="9"/>
      <c r="BP4062" s="9"/>
      <c r="BQ4062" s="9"/>
      <c r="BR4062" s="9"/>
      <c r="BS4062" s="9"/>
      <c r="BT4062" s="9"/>
      <c r="BU4062" s="9"/>
      <c r="BV4062" s="9"/>
      <c r="BW4062" s="9"/>
      <c r="CB4062" s="10"/>
      <c r="CC4062" s="10"/>
      <c r="CD4062" s="10"/>
      <c r="CE4062" s="10"/>
      <c r="CF4062" s="11"/>
      <c r="CG4062" s="11"/>
      <c r="CH4062" s="11"/>
      <c r="CI4062" s="11"/>
      <c r="CJ4062" s="10"/>
      <c r="CK4062" s="10"/>
      <c r="CL4062" s="10"/>
      <c r="CM4062" s="10"/>
      <c r="CN4062" s="10"/>
      <c r="CO4062" s="10"/>
      <c r="CP4062" s="10"/>
      <c r="CQ4062" s="10"/>
      <c r="CR4062" s="10"/>
      <c r="CS4062" s="10"/>
      <c r="CT4062" s="10"/>
      <c r="CU4062" s="10"/>
      <c r="CV4062" s="9"/>
      <c r="CW4062" s="9"/>
      <c r="CX4062" s="9"/>
      <c r="CY4062" s="9"/>
    </row>
    <row r="4063" spans="31:103" ht="18" customHeight="1">
      <c r="AE4063" s="16"/>
      <c r="AF4063" s="16"/>
      <c r="AG4063" s="16"/>
      <c r="AH4063" s="16"/>
      <c r="AI4063" s="16"/>
      <c r="AJ4063" s="16"/>
      <c r="AK4063" s="16"/>
      <c r="AL4063" s="16"/>
      <c r="AM4063" s="16"/>
      <c r="AN4063" s="16"/>
      <c r="AO4063" s="16"/>
      <c r="AP4063" s="16"/>
      <c r="AQ4063" s="15"/>
      <c r="AV4063" s="9"/>
      <c r="AW4063" s="9"/>
      <c r="AX4063" s="9"/>
      <c r="AY4063" s="9"/>
      <c r="AZ4063" s="9"/>
      <c r="BA4063" s="9"/>
      <c r="BB4063" s="9"/>
      <c r="BC4063" s="9"/>
      <c r="BD4063" s="9"/>
      <c r="BE4063" s="9"/>
      <c r="BF4063" s="9"/>
      <c r="BG4063" s="9"/>
      <c r="BH4063" s="9"/>
      <c r="BI4063" s="9"/>
      <c r="BJ4063" s="9"/>
      <c r="BK4063" s="9"/>
      <c r="BL4063" s="9"/>
      <c r="BM4063" s="9"/>
      <c r="BN4063" s="9"/>
      <c r="BO4063" s="9"/>
      <c r="BP4063" s="9"/>
      <c r="BQ4063" s="9"/>
      <c r="BR4063" s="9"/>
      <c r="BS4063" s="9"/>
      <c r="BT4063" s="9"/>
      <c r="BU4063" s="9"/>
      <c r="BV4063" s="9"/>
      <c r="BW4063" s="9"/>
      <c r="CB4063" s="10"/>
      <c r="CC4063" s="10"/>
      <c r="CD4063" s="10"/>
      <c r="CE4063" s="10"/>
      <c r="CF4063" s="11"/>
      <c r="CG4063" s="11"/>
      <c r="CH4063" s="11"/>
      <c r="CI4063" s="11"/>
      <c r="CJ4063" s="10"/>
      <c r="CK4063" s="10"/>
      <c r="CL4063" s="10"/>
      <c r="CM4063" s="10"/>
      <c r="CN4063" s="10"/>
      <c r="CO4063" s="10"/>
      <c r="CP4063" s="10"/>
      <c r="CQ4063" s="10"/>
      <c r="CR4063" s="10"/>
      <c r="CS4063" s="10"/>
      <c r="CT4063" s="10"/>
      <c r="CU4063" s="10"/>
      <c r="CV4063" s="9"/>
      <c r="CW4063" s="9"/>
      <c r="CX4063" s="9"/>
      <c r="CY4063" s="9"/>
    </row>
    <row r="4064" spans="31:103" ht="18" customHeight="1">
      <c r="AE4064" s="16"/>
      <c r="AF4064" s="16"/>
      <c r="AG4064" s="16"/>
      <c r="AH4064" s="16"/>
      <c r="AI4064" s="16"/>
      <c r="AJ4064" s="16"/>
      <c r="AK4064" s="16"/>
      <c r="AL4064" s="16"/>
      <c r="AM4064" s="16"/>
      <c r="AN4064" s="16"/>
      <c r="AO4064" s="16"/>
      <c r="AP4064" s="16"/>
      <c r="AQ4064" s="15"/>
      <c r="AV4064" s="9"/>
      <c r="AW4064" s="9"/>
      <c r="AX4064" s="9"/>
      <c r="AY4064" s="9"/>
      <c r="AZ4064" s="9"/>
      <c r="BA4064" s="9"/>
      <c r="BB4064" s="9"/>
      <c r="BC4064" s="9"/>
      <c r="BD4064" s="9"/>
      <c r="BE4064" s="9"/>
      <c r="BF4064" s="9"/>
      <c r="BG4064" s="9"/>
      <c r="BH4064" s="9"/>
      <c r="BI4064" s="9"/>
      <c r="BJ4064" s="9"/>
      <c r="BK4064" s="9"/>
      <c r="BL4064" s="9"/>
      <c r="BM4064" s="9"/>
      <c r="BN4064" s="9"/>
      <c r="BO4064" s="9"/>
      <c r="BP4064" s="9"/>
      <c r="BQ4064" s="9"/>
      <c r="BR4064" s="9"/>
      <c r="BS4064" s="9"/>
      <c r="BT4064" s="9"/>
      <c r="BU4064" s="9"/>
      <c r="BV4064" s="9"/>
      <c r="BW4064" s="9"/>
      <c r="CB4064" s="10"/>
      <c r="CC4064" s="10"/>
      <c r="CD4064" s="10"/>
      <c r="CE4064" s="10"/>
      <c r="CF4064" s="11"/>
      <c r="CG4064" s="11"/>
      <c r="CH4064" s="11"/>
      <c r="CI4064" s="11"/>
      <c r="CJ4064" s="10"/>
      <c r="CK4064" s="10"/>
      <c r="CL4064" s="10"/>
      <c r="CM4064" s="10"/>
      <c r="CN4064" s="10"/>
      <c r="CO4064" s="10"/>
      <c r="CP4064" s="10"/>
      <c r="CQ4064" s="10"/>
      <c r="CR4064" s="10"/>
      <c r="CS4064" s="10"/>
      <c r="CT4064" s="10"/>
      <c r="CU4064" s="10"/>
      <c r="CV4064" s="9"/>
      <c r="CW4064" s="9"/>
      <c r="CX4064" s="9"/>
      <c r="CY4064" s="9"/>
    </row>
    <row r="4065" spans="31:103" ht="18" customHeight="1">
      <c r="AE4065" s="16"/>
      <c r="AF4065" s="16"/>
      <c r="AG4065" s="16"/>
      <c r="AH4065" s="16"/>
      <c r="AI4065" s="16"/>
      <c r="AJ4065" s="16"/>
      <c r="AK4065" s="16"/>
      <c r="AL4065" s="16"/>
      <c r="AM4065" s="16"/>
      <c r="AN4065" s="16"/>
      <c r="AO4065" s="16"/>
      <c r="AP4065" s="16"/>
      <c r="AQ4065" s="15"/>
      <c r="AV4065" s="9"/>
      <c r="AW4065" s="9"/>
      <c r="AX4065" s="9"/>
      <c r="AY4065" s="9"/>
      <c r="AZ4065" s="9"/>
      <c r="BA4065" s="9"/>
      <c r="BB4065" s="9"/>
      <c r="BC4065" s="9"/>
      <c r="BD4065" s="9"/>
      <c r="BE4065" s="9"/>
      <c r="BF4065" s="9"/>
      <c r="BG4065" s="9"/>
      <c r="BH4065" s="9"/>
      <c r="BI4065" s="9"/>
      <c r="BJ4065" s="9"/>
      <c r="BK4065" s="9"/>
      <c r="BL4065" s="9"/>
      <c r="BM4065" s="9"/>
      <c r="BN4065" s="9"/>
      <c r="BO4065" s="9"/>
      <c r="BP4065" s="9"/>
      <c r="BQ4065" s="9"/>
      <c r="BR4065" s="9"/>
      <c r="BS4065" s="9"/>
      <c r="BT4065" s="9"/>
      <c r="BU4065" s="9"/>
      <c r="BV4065" s="9"/>
      <c r="BW4065" s="9"/>
      <c r="CB4065" s="10"/>
      <c r="CC4065" s="10"/>
      <c r="CD4065" s="10"/>
      <c r="CE4065" s="10"/>
      <c r="CF4065" s="11"/>
      <c r="CG4065" s="11"/>
      <c r="CH4065" s="11"/>
      <c r="CI4065" s="11"/>
      <c r="CJ4065" s="10"/>
      <c r="CK4065" s="10"/>
      <c r="CL4065" s="10"/>
      <c r="CM4065" s="10"/>
      <c r="CN4065" s="10"/>
      <c r="CO4065" s="10"/>
      <c r="CP4065" s="10"/>
      <c r="CQ4065" s="10"/>
      <c r="CR4065" s="10"/>
      <c r="CS4065" s="10"/>
      <c r="CT4065" s="10"/>
      <c r="CU4065" s="10"/>
      <c r="CV4065" s="9"/>
      <c r="CW4065" s="9"/>
      <c r="CX4065" s="9"/>
      <c r="CY4065" s="9"/>
    </row>
    <row r="4066" spans="31:103" ht="18" customHeight="1">
      <c r="AE4066" s="16"/>
      <c r="AF4066" s="16"/>
      <c r="AG4066" s="16"/>
      <c r="AH4066" s="16"/>
      <c r="AI4066" s="16"/>
      <c r="AJ4066" s="16"/>
      <c r="AK4066" s="16"/>
      <c r="AL4066" s="16"/>
      <c r="AM4066" s="16"/>
      <c r="AN4066" s="16"/>
      <c r="AO4066" s="16"/>
      <c r="AP4066" s="16"/>
      <c r="AQ4066" s="15"/>
      <c r="AV4066" s="9"/>
      <c r="AW4066" s="9"/>
      <c r="AX4066" s="9"/>
      <c r="AY4066" s="9"/>
      <c r="AZ4066" s="9"/>
      <c r="BA4066" s="9"/>
      <c r="BB4066" s="9"/>
      <c r="BC4066" s="9"/>
      <c r="BD4066" s="9"/>
      <c r="BE4066" s="9"/>
      <c r="BF4066" s="9"/>
      <c r="BG4066" s="9"/>
      <c r="BH4066" s="9"/>
      <c r="BI4066" s="9"/>
      <c r="BJ4066" s="9"/>
      <c r="BK4066" s="9"/>
      <c r="BL4066" s="9"/>
      <c r="BM4066" s="9"/>
      <c r="BN4066" s="9"/>
      <c r="BO4066" s="9"/>
      <c r="BP4066" s="9"/>
      <c r="BQ4066" s="9"/>
      <c r="BR4066" s="9"/>
      <c r="BS4066" s="9"/>
      <c r="BT4066" s="9"/>
      <c r="BU4066" s="9"/>
      <c r="BV4066" s="9"/>
      <c r="BW4066" s="9"/>
      <c r="CB4066" s="10"/>
      <c r="CC4066" s="10"/>
      <c r="CD4066" s="10"/>
      <c r="CE4066" s="10"/>
      <c r="CF4066" s="11"/>
      <c r="CG4066" s="11"/>
      <c r="CH4066" s="11"/>
      <c r="CI4066" s="11"/>
      <c r="CJ4066" s="10"/>
      <c r="CK4066" s="10"/>
      <c r="CL4066" s="10"/>
      <c r="CM4066" s="10"/>
      <c r="CN4066" s="10"/>
      <c r="CO4066" s="10"/>
      <c r="CP4066" s="10"/>
      <c r="CQ4066" s="10"/>
      <c r="CR4066" s="10"/>
      <c r="CS4066" s="10"/>
      <c r="CT4066" s="10"/>
      <c r="CU4066" s="10"/>
      <c r="CV4066" s="9"/>
      <c r="CW4066" s="9"/>
      <c r="CX4066" s="9"/>
      <c r="CY4066" s="9"/>
    </row>
    <row r="4067" spans="31:103" ht="18" customHeight="1">
      <c r="AE4067" s="16"/>
      <c r="AF4067" s="16"/>
      <c r="AG4067" s="16"/>
      <c r="AH4067" s="16"/>
      <c r="AI4067" s="16"/>
      <c r="AJ4067" s="16"/>
      <c r="AK4067" s="16"/>
      <c r="AL4067" s="16"/>
      <c r="AM4067" s="16"/>
      <c r="AN4067" s="16"/>
      <c r="AO4067" s="16"/>
      <c r="AP4067" s="16"/>
      <c r="AQ4067" s="15"/>
      <c r="AV4067" s="9"/>
      <c r="AW4067" s="9"/>
      <c r="AX4067" s="9"/>
      <c r="AY4067" s="9"/>
      <c r="AZ4067" s="9"/>
      <c r="BA4067" s="9"/>
      <c r="BB4067" s="9"/>
      <c r="BC4067" s="9"/>
      <c r="BD4067" s="9"/>
      <c r="BE4067" s="9"/>
      <c r="BF4067" s="9"/>
      <c r="BG4067" s="9"/>
      <c r="BH4067" s="9"/>
      <c r="BI4067" s="9"/>
      <c r="BJ4067" s="9"/>
      <c r="BK4067" s="9"/>
      <c r="BL4067" s="9"/>
      <c r="BM4067" s="9"/>
      <c r="BN4067" s="9"/>
      <c r="BO4067" s="9"/>
      <c r="BP4067" s="9"/>
      <c r="BQ4067" s="9"/>
      <c r="BR4067" s="9"/>
      <c r="BS4067" s="9"/>
      <c r="BT4067" s="9"/>
      <c r="BU4067" s="9"/>
      <c r="BV4067" s="9"/>
      <c r="BW4067" s="9"/>
      <c r="CB4067" s="10"/>
      <c r="CC4067" s="10"/>
      <c r="CD4067" s="10"/>
      <c r="CE4067" s="10"/>
      <c r="CF4067" s="11"/>
      <c r="CG4067" s="11"/>
      <c r="CH4067" s="11"/>
      <c r="CI4067" s="11"/>
      <c r="CJ4067" s="10"/>
      <c r="CK4067" s="10"/>
      <c r="CL4067" s="10"/>
      <c r="CM4067" s="10"/>
      <c r="CN4067" s="10"/>
      <c r="CO4067" s="10"/>
      <c r="CP4067" s="10"/>
      <c r="CQ4067" s="10"/>
      <c r="CR4067" s="10"/>
      <c r="CS4067" s="10"/>
      <c r="CT4067" s="10"/>
      <c r="CU4067" s="10"/>
      <c r="CV4067" s="9"/>
      <c r="CW4067" s="9"/>
      <c r="CX4067" s="9"/>
      <c r="CY4067" s="9"/>
    </row>
    <row r="4068" spans="31:103" ht="18" customHeight="1">
      <c r="AE4068" s="16"/>
      <c r="AF4068" s="16"/>
      <c r="AG4068" s="16"/>
      <c r="AH4068" s="16"/>
      <c r="AI4068" s="16"/>
      <c r="AJ4068" s="16"/>
      <c r="AK4068" s="16"/>
      <c r="AL4068" s="16"/>
      <c r="AM4068" s="16"/>
      <c r="AN4068" s="16"/>
      <c r="AO4068" s="16"/>
      <c r="AP4068" s="16"/>
      <c r="AQ4068" s="15"/>
      <c r="AV4068" s="9"/>
      <c r="AW4068" s="9"/>
      <c r="AX4068" s="9"/>
      <c r="AY4068" s="9"/>
      <c r="AZ4068" s="9"/>
      <c r="BA4068" s="9"/>
      <c r="BB4068" s="9"/>
      <c r="BC4068" s="9"/>
      <c r="BD4068" s="9"/>
      <c r="BE4068" s="9"/>
      <c r="BF4068" s="9"/>
      <c r="BG4068" s="9"/>
      <c r="BH4068" s="9"/>
      <c r="BI4068" s="9"/>
      <c r="BJ4068" s="9"/>
      <c r="BK4068" s="9"/>
      <c r="BL4068" s="9"/>
      <c r="BM4068" s="9"/>
      <c r="BN4068" s="9"/>
      <c r="BO4068" s="9"/>
      <c r="BP4068" s="9"/>
      <c r="BQ4068" s="9"/>
      <c r="BR4068" s="9"/>
      <c r="BS4068" s="9"/>
      <c r="BT4068" s="9"/>
      <c r="BU4068" s="9"/>
      <c r="BV4068" s="9"/>
      <c r="BW4068" s="9"/>
      <c r="CB4068" s="10"/>
      <c r="CC4068" s="10"/>
      <c r="CD4068" s="10"/>
      <c r="CE4068" s="10"/>
      <c r="CF4068" s="11"/>
      <c r="CG4068" s="11"/>
      <c r="CH4068" s="11"/>
      <c r="CI4068" s="11"/>
      <c r="CJ4068" s="10"/>
      <c r="CK4068" s="10"/>
      <c r="CL4068" s="10"/>
      <c r="CM4068" s="10"/>
      <c r="CN4068" s="10"/>
      <c r="CO4068" s="10"/>
      <c r="CP4068" s="10"/>
      <c r="CQ4068" s="10"/>
      <c r="CR4068" s="10"/>
      <c r="CS4068" s="10"/>
      <c r="CT4068" s="10"/>
      <c r="CU4068" s="10"/>
      <c r="CV4068" s="9"/>
      <c r="CW4068" s="9"/>
      <c r="CX4068" s="9"/>
      <c r="CY4068" s="9"/>
    </row>
    <row r="4069" spans="31:103" ht="18" customHeight="1">
      <c r="AE4069" s="16"/>
      <c r="AF4069" s="16"/>
      <c r="AG4069" s="16"/>
      <c r="AH4069" s="16"/>
      <c r="AI4069" s="16"/>
      <c r="AJ4069" s="16"/>
      <c r="AK4069" s="16"/>
      <c r="AL4069" s="16"/>
      <c r="AM4069" s="16"/>
      <c r="AN4069" s="16"/>
      <c r="AO4069" s="16"/>
      <c r="AP4069" s="16"/>
      <c r="AQ4069" s="15"/>
      <c r="AV4069" s="9"/>
      <c r="AW4069" s="9"/>
      <c r="AX4069" s="9"/>
      <c r="AY4069" s="9"/>
      <c r="AZ4069" s="9"/>
      <c r="BA4069" s="9"/>
      <c r="BB4069" s="9"/>
      <c r="BC4069" s="9"/>
      <c r="BD4069" s="9"/>
      <c r="BE4069" s="9"/>
      <c r="BF4069" s="9"/>
      <c r="BG4069" s="9"/>
      <c r="BH4069" s="9"/>
      <c r="BI4069" s="9"/>
      <c r="BJ4069" s="9"/>
      <c r="BK4069" s="9"/>
      <c r="BL4069" s="9"/>
      <c r="BM4069" s="9"/>
      <c r="BN4069" s="9"/>
      <c r="BO4069" s="9"/>
      <c r="BP4069" s="9"/>
      <c r="BQ4069" s="9"/>
      <c r="BR4069" s="9"/>
      <c r="BS4069" s="9"/>
      <c r="BT4069" s="9"/>
      <c r="BU4069" s="9"/>
      <c r="BV4069" s="9"/>
      <c r="BW4069" s="9"/>
      <c r="CB4069" s="10"/>
      <c r="CC4069" s="10"/>
      <c r="CD4069" s="10"/>
      <c r="CE4069" s="10"/>
      <c r="CF4069" s="11"/>
      <c r="CG4069" s="11"/>
      <c r="CH4069" s="11"/>
      <c r="CI4069" s="11"/>
      <c r="CJ4069" s="10"/>
      <c r="CK4069" s="10"/>
      <c r="CL4069" s="10"/>
      <c r="CM4069" s="10"/>
      <c r="CN4069" s="10"/>
      <c r="CO4069" s="10"/>
      <c r="CP4069" s="10"/>
      <c r="CQ4069" s="10"/>
      <c r="CR4069" s="10"/>
      <c r="CS4069" s="10"/>
      <c r="CT4069" s="10"/>
      <c r="CU4069" s="10"/>
      <c r="CV4069" s="9"/>
      <c r="CW4069" s="9"/>
      <c r="CX4069" s="9"/>
      <c r="CY4069" s="9"/>
    </row>
    <row r="4070" spans="31:103" ht="18" customHeight="1">
      <c r="AE4070" s="16"/>
      <c r="AF4070" s="16"/>
      <c r="AG4070" s="16"/>
      <c r="AH4070" s="16"/>
      <c r="AI4070" s="16"/>
      <c r="AJ4070" s="16"/>
      <c r="AK4070" s="16"/>
      <c r="AL4070" s="16"/>
      <c r="AM4070" s="16"/>
      <c r="AN4070" s="16"/>
      <c r="AO4070" s="16"/>
      <c r="AP4070" s="16"/>
      <c r="AQ4070" s="15"/>
      <c r="AV4070" s="9"/>
      <c r="AW4070" s="9"/>
      <c r="AX4070" s="9"/>
      <c r="AY4070" s="9"/>
      <c r="AZ4070" s="9"/>
      <c r="BA4070" s="9"/>
      <c r="BB4070" s="9"/>
      <c r="BC4070" s="9"/>
      <c r="BD4070" s="9"/>
      <c r="BE4070" s="9"/>
      <c r="BF4070" s="9"/>
      <c r="BG4070" s="9"/>
      <c r="BH4070" s="9"/>
      <c r="BI4070" s="9"/>
      <c r="BJ4070" s="9"/>
      <c r="BK4070" s="9"/>
      <c r="BL4070" s="9"/>
      <c r="BM4070" s="9"/>
      <c r="BN4070" s="9"/>
      <c r="BO4070" s="9"/>
      <c r="BP4070" s="9"/>
      <c r="BQ4070" s="9"/>
      <c r="BR4070" s="9"/>
      <c r="BS4070" s="9"/>
      <c r="BT4070" s="9"/>
      <c r="BU4070" s="9"/>
      <c r="BV4070" s="9"/>
      <c r="BW4070" s="9"/>
      <c r="CB4070" s="10"/>
      <c r="CC4070" s="10"/>
      <c r="CD4070" s="10"/>
      <c r="CE4070" s="10"/>
      <c r="CF4070" s="11"/>
      <c r="CG4070" s="11"/>
      <c r="CH4070" s="11"/>
      <c r="CI4070" s="11"/>
      <c r="CJ4070" s="10"/>
      <c r="CK4070" s="10"/>
      <c r="CL4070" s="10"/>
      <c r="CM4070" s="10"/>
      <c r="CN4070" s="10"/>
      <c r="CO4070" s="10"/>
      <c r="CP4070" s="10"/>
      <c r="CQ4070" s="10"/>
      <c r="CR4070" s="10"/>
      <c r="CS4070" s="10"/>
      <c r="CT4070" s="10"/>
      <c r="CU4070" s="10"/>
      <c r="CV4070" s="9"/>
      <c r="CW4070" s="9"/>
      <c r="CX4070" s="9"/>
      <c r="CY4070" s="9"/>
    </row>
    <row r="4071" spans="31:103" ht="18" customHeight="1">
      <c r="AE4071" s="16"/>
      <c r="AF4071" s="16"/>
      <c r="AG4071" s="16"/>
      <c r="AH4071" s="16"/>
      <c r="AI4071" s="16"/>
      <c r="AJ4071" s="16"/>
      <c r="AK4071" s="16"/>
      <c r="AL4071" s="16"/>
      <c r="AM4071" s="16"/>
      <c r="AN4071" s="16"/>
      <c r="AO4071" s="16"/>
      <c r="AP4071" s="16"/>
      <c r="AQ4071" s="15"/>
      <c r="AV4071" s="9"/>
      <c r="AW4071" s="9"/>
      <c r="AX4071" s="9"/>
      <c r="AY4071" s="9"/>
      <c r="AZ4071" s="9"/>
      <c r="BA4071" s="9"/>
      <c r="BB4071" s="9"/>
      <c r="BC4071" s="9"/>
      <c r="BD4071" s="9"/>
      <c r="BE4071" s="9"/>
      <c r="BF4071" s="9"/>
      <c r="BG4071" s="9"/>
      <c r="BH4071" s="9"/>
      <c r="BI4071" s="9"/>
      <c r="BJ4071" s="9"/>
      <c r="BK4071" s="9"/>
      <c r="BL4071" s="9"/>
      <c r="BM4071" s="9"/>
      <c r="BN4071" s="9"/>
      <c r="BO4071" s="9"/>
      <c r="BP4071" s="9"/>
      <c r="BQ4071" s="9"/>
      <c r="BR4071" s="9"/>
      <c r="BS4071" s="9"/>
      <c r="BT4071" s="9"/>
      <c r="BU4071" s="9"/>
      <c r="BV4071" s="9"/>
      <c r="BW4071" s="9"/>
      <c r="CB4071" s="10"/>
      <c r="CC4071" s="10"/>
      <c r="CD4071" s="10"/>
      <c r="CE4071" s="10"/>
      <c r="CF4071" s="11"/>
      <c r="CG4071" s="11"/>
      <c r="CH4071" s="11"/>
      <c r="CI4071" s="11"/>
      <c r="CJ4071" s="10"/>
      <c r="CK4071" s="10"/>
      <c r="CL4071" s="10"/>
      <c r="CM4071" s="10"/>
      <c r="CN4071" s="10"/>
      <c r="CO4071" s="10"/>
      <c r="CP4071" s="10"/>
      <c r="CQ4071" s="10"/>
      <c r="CR4071" s="10"/>
      <c r="CS4071" s="10"/>
      <c r="CT4071" s="10"/>
      <c r="CU4071" s="10"/>
      <c r="CV4071" s="9"/>
      <c r="CW4071" s="9"/>
      <c r="CX4071" s="9"/>
      <c r="CY4071" s="9"/>
    </row>
    <row r="4072" spans="31:103" ht="18" customHeight="1">
      <c r="AE4072" s="16"/>
      <c r="AF4072" s="16"/>
      <c r="AG4072" s="16"/>
      <c r="AH4072" s="16"/>
      <c r="AI4072" s="16"/>
      <c r="AJ4072" s="16"/>
      <c r="AK4072" s="16"/>
      <c r="AL4072" s="16"/>
      <c r="AM4072" s="16"/>
      <c r="AN4072" s="16"/>
      <c r="AO4072" s="16"/>
      <c r="AP4072" s="16"/>
      <c r="AQ4072" s="15"/>
      <c r="AV4072" s="9"/>
      <c r="AW4072" s="9"/>
      <c r="AX4072" s="9"/>
      <c r="AY4072" s="9"/>
      <c r="AZ4072" s="9"/>
      <c r="BA4072" s="9"/>
      <c r="BB4072" s="9"/>
      <c r="BC4072" s="9"/>
      <c r="BD4072" s="9"/>
      <c r="BE4072" s="9"/>
      <c r="BF4072" s="9"/>
      <c r="BG4072" s="9"/>
      <c r="BH4072" s="9"/>
      <c r="BI4072" s="9"/>
      <c r="BJ4072" s="9"/>
      <c r="BK4072" s="9"/>
      <c r="BL4072" s="9"/>
      <c r="BM4072" s="9"/>
      <c r="BN4072" s="9"/>
      <c r="BO4072" s="9"/>
      <c r="BP4072" s="9"/>
      <c r="BQ4072" s="9"/>
      <c r="BR4072" s="9"/>
      <c r="BS4072" s="9"/>
      <c r="BT4072" s="9"/>
      <c r="BU4072" s="9"/>
      <c r="BV4072" s="9"/>
      <c r="BW4072" s="9"/>
      <c r="CB4072" s="10"/>
      <c r="CC4072" s="10"/>
      <c r="CD4072" s="10"/>
      <c r="CE4072" s="10"/>
      <c r="CF4072" s="11"/>
      <c r="CG4072" s="11"/>
      <c r="CH4072" s="11"/>
      <c r="CI4072" s="11"/>
      <c r="CJ4072" s="10"/>
      <c r="CK4072" s="10"/>
      <c r="CL4072" s="10"/>
      <c r="CM4072" s="10"/>
      <c r="CN4072" s="10"/>
      <c r="CO4072" s="10"/>
      <c r="CP4072" s="10"/>
      <c r="CQ4072" s="10"/>
      <c r="CR4072" s="10"/>
      <c r="CS4072" s="10"/>
      <c r="CT4072" s="10"/>
      <c r="CU4072" s="10"/>
      <c r="CV4072" s="9"/>
      <c r="CW4072" s="9"/>
      <c r="CX4072" s="9"/>
      <c r="CY4072" s="9"/>
    </row>
    <row r="4073" spans="31:103" ht="18" customHeight="1">
      <c r="AE4073" s="16"/>
      <c r="AF4073" s="16"/>
      <c r="AG4073" s="16"/>
      <c r="AH4073" s="16"/>
      <c r="AI4073" s="16"/>
      <c r="AJ4073" s="16"/>
      <c r="AK4073" s="16"/>
      <c r="AL4073" s="16"/>
      <c r="AM4073" s="16"/>
      <c r="AN4073" s="16"/>
      <c r="AO4073" s="16"/>
      <c r="AP4073" s="16"/>
      <c r="AQ4073" s="15"/>
      <c r="AV4073" s="9"/>
      <c r="AW4073" s="9"/>
      <c r="AX4073" s="9"/>
      <c r="AY4073" s="9"/>
      <c r="AZ4073" s="9"/>
      <c r="BA4073" s="9"/>
      <c r="BB4073" s="9"/>
      <c r="BC4073" s="9"/>
      <c r="BD4073" s="9"/>
      <c r="BE4073" s="9"/>
      <c r="BF4073" s="9"/>
      <c r="BG4073" s="9"/>
      <c r="BH4073" s="9"/>
      <c r="BI4073" s="9"/>
      <c r="BJ4073" s="9"/>
      <c r="BK4073" s="9"/>
      <c r="BL4073" s="9"/>
      <c r="BM4073" s="9"/>
      <c r="BN4073" s="9"/>
      <c r="BO4073" s="9"/>
      <c r="BP4073" s="9"/>
      <c r="BQ4073" s="9"/>
      <c r="BR4073" s="9"/>
      <c r="BS4073" s="9"/>
      <c r="BT4073" s="9"/>
      <c r="BU4073" s="9"/>
      <c r="BV4073" s="9"/>
      <c r="BW4073" s="9"/>
      <c r="CB4073" s="10"/>
      <c r="CC4073" s="10"/>
      <c r="CD4073" s="10"/>
      <c r="CE4073" s="10"/>
      <c r="CF4073" s="11"/>
      <c r="CG4073" s="11"/>
      <c r="CH4073" s="11"/>
      <c r="CI4073" s="11"/>
      <c r="CJ4073" s="10"/>
      <c r="CK4073" s="10"/>
      <c r="CL4073" s="10"/>
      <c r="CM4073" s="10"/>
      <c r="CN4073" s="10"/>
      <c r="CO4073" s="10"/>
      <c r="CP4073" s="10"/>
      <c r="CQ4073" s="10"/>
      <c r="CR4073" s="10"/>
      <c r="CS4073" s="10"/>
      <c r="CT4073" s="10"/>
      <c r="CU4073" s="10"/>
      <c r="CV4073" s="9"/>
      <c r="CW4073" s="9"/>
      <c r="CX4073" s="9"/>
      <c r="CY4073" s="9"/>
    </row>
    <row r="4074" spans="31:103" ht="18" customHeight="1">
      <c r="AE4074" s="16"/>
      <c r="AF4074" s="16"/>
      <c r="AG4074" s="16"/>
      <c r="AH4074" s="16"/>
      <c r="AI4074" s="16"/>
      <c r="AJ4074" s="16"/>
      <c r="AK4074" s="16"/>
      <c r="AL4074" s="16"/>
      <c r="AM4074" s="16"/>
      <c r="AN4074" s="16"/>
      <c r="AO4074" s="16"/>
      <c r="AP4074" s="16"/>
      <c r="AQ4074" s="15"/>
      <c r="AV4074" s="9"/>
      <c r="AW4074" s="9"/>
      <c r="AX4074" s="9"/>
      <c r="AY4074" s="9"/>
      <c r="AZ4074" s="9"/>
      <c r="BA4074" s="9"/>
      <c r="BB4074" s="9"/>
      <c r="BC4074" s="9"/>
      <c r="BD4074" s="9"/>
      <c r="BE4074" s="9"/>
      <c r="BF4074" s="9"/>
      <c r="BG4074" s="9"/>
      <c r="BH4074" s="9"/>
      <c r="BI4074" s="9"/>
      <c r="BJ4074" s="9"/>
      <c r="BK4074" s="9"/>
      <c r="BL4074" s="9"/>
      <c r="BM4074" s="9"/>
      <c r="BN4074" s="9"/>
      <c r="BO4074" s="9"/>
      <c r="BP4074" s="9"/>
      <c r="BQ4074" s="9"/>
      <c r="BR4074" s="9"/>
      <c r="BS4074" s="9"/>
      <c r="BT4074" s="9"/>
      <c r="BU4074" s="9"/>
      <c r="BV4074" s="9"/>
      <c r="BW4074" s="9"/>
      <c r="CB4074" s="10"/>
      <c r="CC4074" s="10"/>
      <c r="CD4074" s="10"/>
      <c r="CE4074" s="10"/>
      <c r="CF4074" s="11"/>
      <c r="CG4074" s="11"/>
      <c r="CH4074" s="11"/>
      <c r="CI4074" s="11"/>
      <c r="CJ4074" s="10"/>
      <c r="CK4074" s="10"/>
      <c r="CL4074" s="10"/>
      <c r="CM4074" s="10"/>
      <c r="CN4074" s="10"/>
      <c r="CO4074" s="10"/>
      <c r="CP4074" s="10"/>
      <c r="CQ4074" s="10"/>
      <c r="CR4074" s="10"/>
      <c r="CS4074" s="10"/>
      <c r="CT4074" s="10"/>
      <c r="CU4074" s="10"/>
      <c r="CV4074" s="9"/>
      <c r="CW4074" s="9"/>
      <c r="CX4074" s="9"/>
      <c r="CY4074" s="9"/>
    </row>
    <row r="4075" spans="31:103" ht="18" customHeight="1">
      <c r="AE4075" s="16"/>
      <c r="AF4075" s="16"/>
      <c r="AG4075" s="16"/>
      <c r="AH4075" s="16"/>
      <c r="AI4075" s="16"/>
      <c r="AJ4075" s="16"/>
      <c r="AK4075" s="16"/>
      <c r="AL4075" s="16"/>
      <c r="AM4075" s="16"/>
      <c r="AN4075" s="16"/>
      <c r="AO4075" s="16"/>
      <c r="AP4075" s="16"/>
      <c r="AQ4075" s="15"/>
      <c r="AV4075" s="9"/>
      <c r="AW4075" s="9"/>
      <c r="AX4075" s="9"/>
      <c r="AY4075" s="9"/>
      <c r="AZ4075" s="9"/>
      <c r="BA4075" s="9"/>
      <c r="BB4075" s="9"/>
      <c r="BC4075" s="9"/>
      <c r="BD4075" s="9"/>
      <c r="BE4075" s="9"/>
      <c r="BF4075" s="9"/>
      <c r="BG4075" s="9"/>
      <c r="BH4075" s="9"/>
      <c r="BI4075" s="9"/>
      <c r="BJ4075" s="9"/>
      <c r="BK4075" s="9"/>
      <c r="BL4075" s="9"/>
      <c r="BM4075" s="9"/>
      <c r="BN4075" s="9"/>
      <c r="BO4075" s="9"/>
      <c r="BP4075" s="9"/>
      <c r="BQ4075" s="9"/>
      <c r="BR4075" s="9"/>
      <c r="BS4075" s="9"/>
      <c r="BT4075" s="9"/>
      <c r="BU4075" s="9"/>
      <c r="BV4075" s="9"/>
      <c r="BW4075" s="9"/>
      <c r="CB4075" s="10"/>
      <c r="CC4075" s="10"/>
      <c r="CD4075" s="10"/>
      <c r="CE4075" s="10"/>
      <c r="CF4075" s="11"/>
      <c r="CG4075" s="11"/>
      <c r="CH4075" s="11"/>
      <c r="CI4075" s="11"/>
      <c r="CJ4075" s="10"/>
      <c r="CK4075" s="10"/>
      <c r="CL4075" s="10"/>
      <c r="CM4075" s="10"/>
      <c r="CN4075" s="10"/>
      <c r="CO4075" s="10"/>
      <c r="CP4075" s="10"/>
      <c r="CQ4075" s="10"/>
      <c r="CR4075" s="10"/>
      <c r="CS4075" s="10"/>
      <c r="CT4075" s="10"/>
      <c r="CU4075" s="10"/>
      <c r="CV4075" s="9"/>
      <c r="CW4075" s="9"/>
      <c r="CX4075" s="9"/>
      <c r="CY4075" s="9"/>
    </row>
    <row r="4076" spans="31:103" ht="18" customHeight="1">
      <c r="AE4076" s="16"/>
      <c r="AF4076" s="16"/>
      <c r="AG4076" s="16"/>
      <c r="AH4076" s="16"/>
      <c r="AI4076" s="16"/>
      <c r="AJ4076" s="16"/>
      <c r="AK4076" s="16"/>
      <c r="AL4076" s="16"/>
      <c r="AM4076" s="16"/>
      <c r="AN4076" s="16"/>
      <c r="AO4076" s="16"/>
      <c r="AP4076" s="16"/>
      <c r="AQ4076" s="15"/>
      <c r="AV4076" s="9"/>
      <c r="AW4076" s="9"/>
      <c r="AX4076" s="9"/>
      <c r="AY4076" s="9"/>
      <c r="AZ4076" s="9"/>
      <c r="BA4076" s="9"/>
      <c r="BB4076" s="9"/>
      <c r="BC4076" s="9"/>
      <c r="BD4076" s="9"/>
      <c r="BE4076" s="9"/>
      <c r="BF4076" s="9"/>
      <c r="BG4076" s="9"/>
      <c r="BH4076" s="9"/>
      <c r="BI4076" s="9"/>
      <c r="BJ4076" s="9"/>
      <c r="BK4076" s="9"/>
      <c r="BL4076" s="9"/>
      <c r="BM4076" s="9"/>
      <c r="BN4076" s="9"/>
      <c r="BO4076" s="9"/>
      <c r="BP4076" s="9"/>
      <c r="BQ4076" s="9"/>
      <c r="BR4076" s="9"/>
      <c r="BS4076" s="9"/>
      <c r="BT4076" s="9"/>
      <c r="BU4076" s="9"/>
      <c r="BV4076" s="9"/>
      <c r="BW4076" s="9"/>
      <c r="CB4076" s="10"/>
      <c r="CC4076" s="10"/>
      <c r="CD4076" s="10"/>
      <c r="CE4076" s="10"/>
      <c r="CF4076" s="11"/>
      <c r="CG4076" s="11"/>
      <c r="CH4076" s="11"/>
      <c r="CI4076" s="11"/>
      <c r="CJ4076" s="10"/>
      <c r="CK4076" s="10"/>
      <c r="CL4076" s="10"/>
      <c r="CM4076" s="10"/>
      <c r="CN4076" s="10"/>
      <c r="CO4076" s="10"/>
      <c r="CP4076" s="10"/>
      <c r="CQ4076" s="10"/>
      <c r="CR4076" s="10"/>
      <c r="CS4076" s="10"/>
      <c r="CT4076" s="10"/>
      <c r="CU4076" s="10"/>
      <c r="CV4076" s="9"/>
      <c r="CW4076" s="9"/>
      <c r="CX4076" s="9"/>
      <c r="CY4076" s="9"/>
    </row>
    <row r="4077" spans="31:103" ht="18" customHeight="1">
      <c r="AE4077" s="16"/>
      <c r="AF4077" s="16"/>
      <c r="AG4077" s="16"/>
      <c r="AH4077" s="16"/>
      <c r="AI4077" s="16"/>
      <c r="AJ4077" s="16"/>
      <c r="AK4077" s="16"/>
      <c r="AL4077" s="16"/>
      <c r="AM4077" s="16"/>
      <c r="AN4077" s="16"/>
      <c r="AO4077" s="16"/>
      <c r="AP4077" s="16"/>
      <c r="AQ4077" s="15"/>
      <c r="AV4077" s="9"/>
      <c r="AW4077" s="9"/>
      <c r="AX4077" s="9"/>
      <c r="AY4077" s="9"/>
      <c r="AZ4077" s="9"/>
      <c r="BA4077" s="9"/>
      <c r="BB4077" s="9"/>
      <c r="BC4077" s="9"/>
      <c r="BD4077" s="9"/>
      <c r="BE4077" s="9"/>
      <c r="BF4077" s="9"/>
      <c r="BG4077" s="9"/>
      <c r="BH4077" s="9"/>
      <c r="BI4077" s="9"/>
      <c r="BJ4077" s="9"/>
      <c r="BK4077" s="9"/>
      <c r="BL4077" s="9"/>
      <c r="BM4077" s="9"/>
      <c r="BN4077" s="9"/>
      <c r="BO4077" s="9"/>
      <c r="BP4077" s="9"/>
      <c r="BQ4077" s="9"/>
      <c r="BR4077" s="9"/>
      <c r="BS4077" s="9"/>
      <c r="BT4077" s="9"/>
      <c r="BU4077" s="9"/>
      <c r="BV4077" s="9"/>
      <c r="BW4077" s="9"/>
      <c r="CB4077" s="10"/>
      <c r="CC4077" s="10"/>
      <c r="CD4077" s="10"/>
      <c r="CE4077" s="10"/>
      <c r="CF4077" s="11"/>
      <c r="CG4077" s="11"/>
      <c r="CH4077" s="11"/>
      <c r="CI4077" s="11"/>
      <c r="CJ4077" s="10"/>
      <c r="CK4077" s="10"/>
      <c r="CL4077" s="10"/>
      <c r="CM4077" s="10"/>
      <c r="CN4077" s="10"/>
      <c r="CO4077" s="10"/>
      <c r="CP4077" s="10"/>
      <c r="CQ4077" s="10"/>
      <c r="CR4077" s="10"/>
      <c r="CS4077" s="10"/>
      <c r="CT4077" s="10"/>
      <c r="CU4077" s="10"/>
      <c r="CV4077" s="9"/>
      <c r="CW4077" s="9"/>
      <c r="CX4077" s="9"/>
      <c r="CY4077" s="9"/>
    </row>
    <row r="4078" spans="31:103" ht="18" customHeight="1">
      <c r="AE4078" s="16"/>
      <c r="AF4078" s="16"/>
      <c r="AG4078" s="16"/>
      <c r="AH4078" s="16"/>
      <c r="AI4078" s="16"/>
      <c r="AJ4078" s="16"/>
      <c r="AK4078" s="16"/>
      <c r="AL4078" s="16"/>
      <c r="AM4078" s="16"/>
      <c r="AN4078" s="16"/>
      <c r="AO4078" s="16"/>
      <c r="AP4078" s="16"/>
      <c r="AQ4078" s="15"/>
      <c r="AV4078" s="9"/>
      <c r="AW4078" s="9"/>
      <c r="AX4078" s="9"/>
      <c r="AY4078" s="9"/>
      <c r="AZ4078" s="9"/>
      <c r="BA4078" s="9"/>
      <c r="BB4078" s="9"/>
      <c r="BC4078" s="9"/>
      <c r="BD4078" s="9"/>
      <c r="BE4078" s="9"/>
      <c r="BF4078" s="9"/>
      <c r="BG4078" s="9"/>
      <c r="BH4078" s="9"/>
      <c r="BI4078" s="9"/>
      <c r="BJ4078" s="9"/>
      <c r="BK4078" s="9"/>
      <c r="BL4078" s="9"/>
      <c r="BM4078" s="9"/>
      <c r="BN4078" s="9"/>
      <c r="BO4078" s="9"/>
      <c r="BP4078" s="9"/>
      <c r="BQ4078" s="9"/>
      <c r="BR4078" s="9"/>
      <c r="BS4078" s="9"/>
      <c r="BT4078" s="9"/>
      <c r="BU4078" s="9"/>
      <c r="BV4078" s="9"/>
      <c r="BW4078" s="9"/>
      <c r="CB4078" s="10"/>
      <c r="CC4078" s="10"/>
      <c r="CD4078" s="10"/>
      <c r="CE4078" s="10"/>
      <c r="CF4078" s="11"/>
      <c r="CG4078" s="11"/>
      <c r="CH4078" s="11"/>
      <c r="CI4078" s="11"/>
      <c r="CJ4078" s="10"/>
      <c r="CK4078" s="10"/>
      <c r="CL4078" s="10"/>
      <c r="CM4078" s="10"/>
      <c r="CN4078" s="10"/>
      <c r="CO4078" s="10"/>
      <c r="CP4078" s="10"/>
      <c r="CQ4078" s="10"/>
      <c r="CR4078" s="10"/>
      <c r="CS4078" s="10"/>
      <c r="CT4078" s="10"/>
      <c r="CU4078" s="10"/>
      <c r="CV4078" s="9"/>
      <c r="CW4078" s="9"/>
      <c r="CX4078" s="9"/>
      <c r="CY4078" s="9"/>
    </row>
    <row r="4079" spans="31:103" ht="18" customHeight="1">
      <c r="AE4079" s="16"/>
      <c r="AF4079" s="16"/>
      <c r="AG4079" s="16"/>
      <c r="AH4079" s="16"/>
      <c r="AI4079" s="16"/>
      <c r="AJ4079" s="16"/>
      <c r="AK4079" s="16"/>
      <c r="AL4079" s="16"/>
      <c r="AM4079" s="16"/>
      <c r="AN4079" s="16"/>
      <c r="AO4079" s="16"/>
      <c r="AP4079" s="16"/>
      <c r="AQ4079" s="15"/>
      <c r="AV4079" s="9"/>
      <c r="AW4079" s="9"/>
      <c r="AX4079" s="9"/>
      <c r="AY4079" s="9"/>
      <c r="AZ4079" s="9"/>
      <c r="BA4079" s="9"/>
      <c r="BB4079" s="9"/>
      <c r="BC4079" s="9"/>
      <c r="BD4079" s="9"/>
      <c r="BE4079" s="9"/>
      <c r="BF4079" s="9"/>
      <c r="BG4079" s="9"/>
      <c r="BH4079" s="9"/>
      <c r="BI4079" s="9"/>
      <c r="BJ4079" s="9"/>
      <c r="BK4079" s="9"/>
      <c r="BL4079" s="9"/>
      <c r="BM4079" s="9"/>
      <c r="BN4079" s="9"/>
      <c r="BO4079" s="9"/>
      <c r="BP4079" s="9"/>
      <c r="BQ4079" s="9"/>
      <c r="BR4079" s="9"/>
      <c r="BS4079" s="9"/>
      <c r="BT4079" s="9"/>
      <c r="BU4079" s="9"/>
      <c r="BV4079" s="9"/>
      <c r="BW4079" s="9"/>
      <c r="CB4079" s="10"/>
      <c r="CC4079" s="10"/>
      <c r="CD4079" s="10"/>
      <c r="CE4079" s="10"/>
      <c r="CF4079" s="11"/>
      <c r="CG4079" s="11"/>
      <c r="CH4079" s="11"/>
      <c r="CI4079" s="11"/>
      <c r="CJ4079" s="10"/>
      <c r="CK4079" s="10"/>
      <c r="CL4079" s="10"/>
      <c r="CM4079" s="10"/>
      <c r="CN4079" s="10"/>
      <c r="CO4079" s="10"/>
      <c r="CP4079" s="10"/>
      <c r="CQ4079" s="10"/>
      <c r="CR4079" s="10"/>
      <c r="CS4079" s="10"/>
      <c r="CT4079" s="10"/>
      <c r="CU4079" s="10"/>
      <c r="CV4079" s="9"/>
      <c r="CW4079" s="9"/>
      <c r="CX4079" s="9"/>
      <c r="CY4079" s="9"/>
    </row>
    <row r="4080" spans="31:103" ht="18" customHeight="1">
      <c r="AE4080" s="16"/>
      <c r="AF4080" s="16"/>
      <c r="AG4080" s="16"/>
      <c r="AH4080" s="16"/>
      <c r="AI4080" s="16"/>
      <c r="AJ4080" s="16"/>
      <c r="AK4080" s="16"/>
      <c r="AL4080" s="16"/>
      <c r="AM4080" s="16"/>
      <c r="AN4080" s="16"/>
      <c r="AO4080" s="16"/>
      <c r="AP4080" s="16"/>
      <c r="AQ4080" s="15"/>
      <c r="AV4080" s="9"/>
      <c r="AW4080" s="9"/>
      <c r="AX4080" s="9"/>
      <c r="AY4080" s="9"/>
      <c r="AZ4080" s="9"/>
      <c r="BA4080" s="9"/>
      <c r="BB4080" s="9"/>
      <c r="BC4080" s="9"/>
      <c r="BD4080" s="9"/>
      <c r="BE4080" s="9"/>
      <c r="BF4080" s="9"/>
      <c r="BG4080" s="9"/>
      <c r="BH4080" s="9"/>
      <c r="BI4080" s="9"/>
      <c r="BJ4080" s="9"/>
      <c r="BK4080" s="9"/>
      <c r="BL4080" s="9"/>
      <c r="BM4080" s="9"/>
      <c r="BN4080" s="9"/>
      <c r="BO4080" s="9"/>
      <c r="BP4080" s="9"/>
      <c r="BQ4080" s="9"/>
      <c r="BR4080" s="9"/>
      <c r="BS4080" s="9"/>
      <c r="BT4080" s="9"/>
      <c r="BU4080" s="9"/>
      <c r="BV4080" s="9"/>
      <c r="BW4080" s="9"/>
      <c r="CB4080" s="10"/>
      <c r="CC4080" s="10"/>
      <c r="CD4080" s="10"/>
      <c r="CE4080" s="10"/>
      <c r="CF4080" s="11"/>
      <c r="CG4080" s="11"/>
      <c r="CH4080" s="11"/>
      <c r="CI4080" s="11"/>
      <c r="CJ4080" s="10"/>
      <c r="CK4080" s="10"/>
      <c r="CL4080" s="10"/>
      <c r="CM4080" s="10"/>
      <c r="CN4080" s="10"/>
      <c r="CO4080" s="10"/>
      <c r="CP4080" s="10"/>
      <c r="CQ4080" s="10"/>
      <c r="CR4080" s="10"/>
      <c r="CS4080" s="10"/>
      <c r="CT4080" s="10"/>
      <c r="CU4080" s="10"/>
      <c r="CV4080" s="9"/>
      <c r="CW4080" s="9"/>
      <c r="CX4080" s="9"/>
      <c r="CY4080" s="9"/>
    </row>
    <row r="4081" spans="31:103" ht="18" customHeight="1">
      <c r="AE4081" s="16"/>
      <c r="AF4081" s="16"/>
      <c r="AG4081" s="16"/>
      <c r="AH4081" s="16"/>
      <c r="AI4081" s="16"/>
      <c r="AJ4081" s="16"/>
      <c r="AK4081" s="16"/>
      <c r="AL4081" s="16"/>
      <c r="AM4081" s="16"/>
      <c r="AN4081" s="16"/>
      <c r="AO4081" s="16"/>
      <c r="AP4081" s="16"/>
      <c r="AQ4081" s="15"/>
      <c r="AV4081" s="9"/>
      <c r="AW4081" s="9"/>
      <c r="AX4081" s="9"/>
      <c r="AY4081" s="9"/>
      <c r="AZ4081" s="9"/>
      <c r="BA4081" s="9"/>
      <c r="BB4081" s="9"/>
      <c r="BC4081" s="9"/>
      <c r="BD4081" s="9"/>
      <c r="BE4081" s="9"/>
      <c r="BF4081" s="9"/>
      <c r="BG4081" s="9"/>
      <c r="BH4081" s="9"/>
      <c r="BI4081" s="9"/>
      <c r="BJ4081" s="9"/>
      <c r="BK4081" s="9"/>
      <c r="BL4081" s="9"/>
      <c r="BM4081" s="9"/>
      <c r="BN4081" s="9"/>
      <c r="BO4081" s="9"/>
      <c r="BP4081" s="9"/>
      <c r="BQ4081" s="9"/>
      <c r="BR4081" s="9"/>
      <c r="BS4081" s="9"/>
      <c r="BT4081" s="9"/>
      <c r="BU4081" s="9"/>
      <c r="BV4081" s="9"/>
      <c r="BW4081" s="9"/>
      <c r="CB4081" s="10"/>
      <c r="CC4081" s="10"/>
      <c r="CD4081" s="10"/>
      <c r="CE4081" s="10"/>
      <c r="CF4081" s="11"/>
      <c r="CG4081" s="11"/>
      <c r="CH4081" s="11"/>
      <c r="CI4081" s="11"/>
      <c r="CJ4081" s="10"/>
      <c r="CK4081" s="10"/>
      <c r="CL4081" s="10"/>
      <c r="CM4081" s="10"/>
      <c r="CN4081" s="10"/>
      <c r="CO4081" s="10"/>
      <c r="CP4081" s="10"/>
      <c r="CQ4081" s="10"/>
      <c r="CR4081" s="10"/>
      <c r="CS4081" s="10"/>
      <c r="CT4081" s="10"/>
      <c r="CU4081" s="10"/>
      <c r="CV4081" s="9"/>
      <c r="CW4081" s="9"/>
      <c r="CX4081" s="9"/>
      <c r="CY4081" s="9"/>
    </row>
    <row r="4082" spans="31:103" ht="18" customHeight="1">
      <c r="AE4082" s="16"/>
      <c r="AF4082" s="16"/>
      <c r="AG4082" s="16"/>
      <c r="AH4082" s="16"/>
      <c r="AI4082" s="16"/>
      <c r="AJ4082" s="16"/>
      <c r="AK4082" s="16"/>
      <c r="AL4082" s="16"/>
      <c r="AM4082" s="16"/>
      <c r="AN4082" s="16"/>
      <c r="AO4082" s="16"/>
      <c r="AP4082" s="16"/>
      <c r="AQ4082" s="15"/>
      <c r="AV4082" s="9"/>
      <c r="AW4082" s="9"/>
      <c r="AX4082" s="9"/>
      <c r="AY4082" s="9"/>
      <c r="AZ4082" s="9"/>
      <c r="BA4082" s="9"/>
      <c r="BB4082" s="9"/>
      <c r="BC4082" s="9"/>
      <c r="BD4082" s="9"/>
      <c r="BE4082" s="9"/>
      <c r="BF4082" s="9"/>
      <c r="BG4082" s="9"/>
      <c r="BH4082" s="9"/>
      <c r="BI4082" s="9"/>
      <c r="BJ4082" s="9"/>
      <c r="BK4082" s="9"/>
      <c r="BL4082" s="9"/>
      <c r="BM4082" s="9"/>
      <c r="BN4082" s="9"/>
      <c r="BO4082" s="9"/>
      <c r="BP4082" s="9"/>
      <c r="BQ4082" s="9"/>
      <c r="BR4082" s="9"/>
      <c r="BS4082" s="9"/>
      <c r="BT4082" s="9"/>
      <c r="BU4082" s="9"/>
      <c r="BV4082" s="9"/>
      <c r="BW4082" s="9"/>
      <c r="CB4082" s="10"/>
      <c r="CC4082" s="10"/>
      <c r="CD4082" s="10"/>
      <c r="CE4082" s="10"/>
      <c r="CF4082" s="11"/>
      <c r="CG4082" s="11"/>
      <c r="CH4082" s="11"/>
      <c r="CI4082" s="11"/>
      <c r="CJ4082" s="10"/>
      <c r="CK4082" s="10"/>
      <c r="CL4082" s="10"/>
      <c r="CM4082" s="10"/>
      <c r="CN4082" s="10"/>
      <c r="CO4082" s="10"/>
      <c r="CP4082" s="10"/>
      <c r="CQ4082" s="10"/>
      <c r="CR4082" s="10"/>
      <c r="CS4082" s="10"/>
      <c r="CT4082" s="10"/>
      <c r="CU4082" s="10"/>
      <c r="CV4082" s="9"/>
      <c r="CW4082" s="9"/>
      <c r="CX4082" s="9"/>
      <c r="CY4082" s="9"/>
    </row>
    <row r="4083" spans="31:103" ht="18" customHeight="1">
      <c r="AE4083" s="16"/>
      <c r="AF4083" s="16"/>
      <c r="AG4083" s="16"/>
      <c r="AH4083" s="16"/>
      <c r="AI4083" s="16"/>
      <c r="AJ4083" s="16"/>
      <c r="AK4083" s="16"/>
      <c r="AL4083" s="16"/>
      <c r="AM4083" s="16"/>
      <c r="AN4083" s="16"/>
      <c r="AO4083" s="16"/>
      <c r="AP4083" s="16"/>
      <c r="AQ4083" s="15"/>
      <c r="AV4083" s="9"/>
      <c r="AW4083" s="9"/>
      <c r="AX4083" s="9"/>
      <c r="AY4083" s="9"/>
      <c r="AZ4083" s="9"/>
      <c r="BA4083" s="9"/>
      <c r="BB4083" s="9"/>
      <c r="BC4083" s="9"/>
      <c r="BD4083" s="9"/>
      <c r="BE4083" s="9"/>
      <c r="BF4083" s="9"/>
      <c r="BG4083" s="9"/>
      <c r="BH4083" s="9"/>
      <c r="BI4083" s="9"/>
      <c r="BJ4083" s="9"/>
      <c r="BK4083" s="9"/>
      <c r="BL4083" s="9"/>
      <c r="BM4083" s="9"/>
      <c r="BN4083" s="9"/>
      <c r="BO4083" s="9"/>
      <c r="BP4083" s="9"/>
      <c r="BQ4083" s="9"/>
      <c r="BR4083" s="9"/>
      <c r="BS4083" s="9"/>
      <c r="BT4083" s="9"/>
      <c r="BU4083" s="9"/>
      <c r="BV4083" s="9"/>
      <c r="BW4083" s="9"/>
      <c r="CB4083" s="10"/>
      <c r="CC4083" s="10"/>
      <c r="CD4083" s="10"/>
      <c r="CE4083" s="10"/>
      <c r="CF4083" s="11"/>
      <c r="CG4083" s="11"/>
      <c r="CH4083" s="11"/>
      <c r="CI4083" s="11"/>
      <c r="CJ4083" s="10"/>
      <c r="CK4083" s="10"/>
      <c r="CL4083" s="10"/>
      <c r="CM4083" s="10"/>
      <c r="CN4083" s="10"/>
      <c r="CO4083" s="10"/>
      <c r="CP4083" s="10"/>
      <c r="CQ4083" s="10"/>
      <c r="CR4083" s="10"/>
      <c r="CS4083" s="10"/>
      <c r="CT4083" s="10"/>
      <c r="CU4083" s="10"/>
      <c r="CV4083" s="9"/>
      <c r="CW4083" s="9"/>
      <c r="CX4083" s="9"/>
      <c r="CY4083" s="9"/>
    </row>
    <row r="4084" spans="31:103" ht="18" customHeight="1">
      <c r="AE4084" s="16"/>
      <c r="AF4084" s="16"/>
      <c r="AG4084" s="16"/>
      <c r="AH4084" s="16"/>
      <c r="AI4084" s="16"/>
      <c r="AJ4084" s="16"/>
      <c r="AK4084" s="16"/>
      <c r="AL4084" s="16"/>
      <c r="AM4084" s="16"/>
      <c r="AN4084" s="16"/>
      <c r="AO4084" s="16"/>
      <c r="AP4084" s="16"/>
      <c r="AQ4084" s="15"/>
      <c r="AV4084" s="9"/>
      <c r="AW4084" s="9"/>
      <c r="AX4084" s="9"/>
      <c r="AY4084" s="9"/>
      <c r="AZ4084" s="9"/>
      <c r="BA4084" s="9"/>
      <c r="BB4084" s="9"/>
      <c r="BC4084" s="9"/>
      <c r="BD4084" s="9"/>
      <c r="BE4084" s="9"/>
      <c r="BF4084" s="9"/>
      <c r="BG4084" s="9"/>
      <c r="BH4084" s="9"/>
      <c r="BI4084" s="9"/>
      <c r="BJ4084" s="9"/>
      <c r="BK4084" s="9"/>
      <c r="BL4084" s="9"/>
      <c r="BM4084" s="9"/>
      <c r="BN4084" s="9"/>
      <c r="BO4084" s="9"/>
      <c r="BP4084" s="9"/>
      <c r="BQ4084" s="9"/>
      <c r="BR4084" s="9"/>
      <c r="BS4084" s="9"/>
      <c r="BT4084" s="9"/>
      <c r="BU4084" s="9"/>
      <c r="BV4084" s="9"/>
      <c r="BW4084" s="9"/>
      <c r="CB4084" s="10"/>
      <c r="CC4084" s="10"/>
      <c r="CD4084" s="10"/>
      <c r="CE4084" s="10"/>
      <c r="CF4084" s="11"/>
      <c r="CG4084" s="11"/>
      <c r="CH4084" s="11"/>
      <c r="CI4084" s="11"/>
      <c r="CJ4084" s="10"/>
      <c r="CK4084" s="10"/>
      <c r="CL4084" s="10"/>
      <c r="CM4084" s="10"/>
      <c r="CN4084" s="10"/>
      <c r="CO4084" s="10"/>
      <c r="CP4084" s="10"/>
      <c r="CQ4084" s="10"/>
      <c r="CR4084" s="10"/>
      <c r="CS4084" s="10"/>
      <c r="CT4084" s="10"/>
      <c r="CU4084" s="10"/>
      <c r="CV4084" s="9"/>
      <c r="CW4084" s="9"/>
      <c r="CX4084" s="9"/>
      <c r="CY4084" s="9"/>
    </row>
    <row r="4085" spans="31:103" ht="18" customHeight="1">
      <c r="AE4085" s="16"/>
      <c r="AF4085" s="16"/>
      <c r="AG4085" s="16"/>
      <c r="AH4085" s="16"/>
      <c r="AI4085" s="16"/>
      <c r="AJ4085" s="16"/>
      <c r="AK4085" s="16"/>
      <c r="AL4085" s="16"/>
      <c r="AM4085" s="16"/>
      <c r="AN4085" s="16"/>
      <c r="AO4085" s="16"/>
      <c r="AP4085" s="16"/>
      <c r="AQ4085" s="15"/>
      <c r="AV4085" s="9"/>
      <c r="AW4085" s="9"/>
      <c r="AX4085" s="9"/>
      <c r="AY4085" s="9"/>
      <c r="AZ4085" s="9"/>
      <c r="BA4085" s="9"/>
      <c r="BB4085" s="9"/>
      <c r="BC4085" s="9"/>
      <c r="BD4085" s="9"/>
      <c r="BE4085" s="9"/>
      <c r="BF4085" s="9"/>
      <c r="BG4085" s="9"/>
      <c r="BH4085" s="9"/>
      <c r="BI4085" s="9"/>
      <c r="BJ4085" s="9"/>
      <c r="BK4085" s="9"/>
      <c r="BL4085" s="9"/>
      <c r="BM4085" s="9"/>
      <c r="BN4085" s="9"/>
      <c r="BO4085" s="9"/>
      <c r="BP4085" s="9"/>
      <c r="BQ4085" s="9"/>
      <c r="BR4085" s="9"/>
      <c r="BS4085" s="9"/>
      <c r="BT4085" s="9"/>
      <c r="BU4085" s="9"/>
      <c r="BV4085" s="9"/>
      <c r="BW4085" s="9"/>
      <c r="CB4085" s="10"/>
      <c r="CC4085" s="10"/>
      <c r="CD4085" s="10"/>
      <c r="CE4085" s="10"/>
      <c r="CF4085" s="11"/>
      <c r="CG4085" s="11"/>
      <c r="CH4085" s="11"/>
      <c r="CI4085" s="11"/>
      <c r="CJ4085" s="10"/>
      <c r="CK4085" s="10"/>
      <c r="CL4085" s="10"/>
      <c r="CM4085" s="10"/>
      <c r="CN4085" s="10"/>
      <c r="CO4085" s="10"/>
      <c r="CP4085" s="10"/>
      <c r="CQ4085" s="10"/>
      <c r="CR4085" s="10"/>
      <c r="CS4085" s="10"/>
      <c r="CT4085" s="10"/>
      <c r="CU4085" s="10"/>
      <c r="CV4085" s="9"/>
      <c r="CW4085" s="9"/>
      <c r="CX4085" s="9"/>
      <c r="CY4085" s="9"/>
    </row>
    <row r="4086" spans="31:103" ht="18" customHeight="1">
      <c r="AE4086" s="16"/>
      <c r="AF4086" s="16"/>
      <c r="AG4086" s="16"/>
      <c r="AH4086" s="16"/>
      <c r="AI4086" s="16"/>
      <c r="AJ4086" s="16"/>
      <c r="AK4086" s="16"/>
      <c r="AL4086" s="16"/>
      <c r="AM4086" s="16"/>
      <c r="AN4086" s="16"/>
      <c r="AO4086" s="16"/>
      <c r="AP4086" s="16"/>
      <c r="AQ4086" s="15"/>
      <c r="AV4086" s="9"/>
      <c r="AW4086" s="9"/>
      <c r="AX4086" s="9"/>
      <c r="AY4086" s="9"/>
      <c r="AZ4086" s="9"/>
      <c r="BA4086" s="9"/>
      <c r="BB4086" s="9"/>
      <c r="BC4086" s="9"/>
      <c r="BD4086" s="9"/>
      <c r="BE4086" s="9"/>
      <c r="BF4086" s="9"/>
      <c r="BG4086" s="9"/>
      <c r="BH4086" s="9"/>
      <c r="BI4086" s="9"/>
      <c r="BJ4086" s="9"/>
      <c r="BK4086" s="9"/>
      <c r="BL4086" s="9"/>
      <c r="BM4086" s="9"/>
      <c r="BN4086" s="9"/>
      <c r="BO4086" s="9"/>
      <c r="BP4086" s="9"/>
      <c r="BQ4086" s="9"/>
      <c r="BR4086" s="9"/>
      <c r="BS4086" s="9"/>
      <c r="BT4086" s="9"/>
      <c r="BU4086" s="9"/>
      <c r="BV4086" s="9"/>
      <c r="BW4086" s="9"/>
      <c r="CB4086" s="10"/>
      <c r="CC4086" s="10"/>
      <c r="CD4086" s="10"/>
      <c r="CE4086" s="10"/>
      <c r="CF4086" s="11"/>
      <c r="CG4086" s="11"/>
      <c r="CH4086" s="11"/>
      <c r="CI4086" s="11"/>
      <c r="CJ4086" s="10"/>
      <c r="CK4086" s="10"/>
      <c r="CL4086" s="10"/>
      <c r="CM4086" s="10"/>
      <c r="CN4086" s="10"/>
      <c r="CO4086" s="10"/>
      <c r="CP4086" s="10"/>
      <c r="CQ4086" s="10"/>
      <c r="CR4086" s="10"/>
      <c r="CS4086" s="10"/>
      <c r="CT4086" s="10"/>
      <c r="CU4086" s="10"/>
      <c r="CV4086" s="9"/>
      <c r="CW4086" s="9"/>
      <c r="CX4086" s="9"/>
      <c r="CY4086" s="9"/>
    </row>
    <row r="4087" spans="31:103" ht="18" customHeight="1">
      <c r="AE4087" s="16"/>
      <c r="AF4087" s="16"/>
      <c r="AG4087" s="16"/>
      <c r="AH4087" s="16"/>
      <c r="AI4087" s="16"/>
      <c r="AJ4087" s="16"/>
      <c r="AK4087" s="16"/>
      <c r="AL4087" s="16"/>
      <c r="AM4087" s="16"/>
      <c r="AN4087" s="16"/>
      <c r="AO4087" s="16"/>
      <c r="AP4087" s="16"/>
      <c r="AQ4087" s="15"/>
      <c r="AV4087" s="9"/>
      <c r="AW4087" s="9"/>
      <c r="AX4087" s="9"/>
      <c r="AY4087" s="9"/>
      <c r="AZ4087" s="9"/>
      <c r="BA4087" s="9"/>
      <c r="BB4087" s="9"/>
      <c r="BC4087" s="9"/>
      <c r="BD4087" s="9"/>
      <c r="BE4087" s="9"/>
      <c r="BF4087" s="9"/>
      <c r="BG4087" s="9"/>
      <c r="BH4087" s="9"/>
      <c r="BI4087" s="9"/>
      <c r="BJ4087" s="9"/>
      <c r="BK4087" s="9"/>
      <c r="BL4087" s="9"/>
      <c r="BM4087" s="9"/>
      <c r="BN4087" s="9"/>
      <c r="BO4087" s="9"/>
      <c r="BP4087" s="9"/>
      <c r="BQ4087" s="9"/>
      <c r="BR4087" s="9"/>
      <c r="BS4087" s="9"/>
      <c r="BT4087" s="9"/>
      <c r="BU4087" s="9"/>
      <c r="BV4087" s="9"/>
      <c r="BW4087" s="9"/>
      <c r="CB4087" s="10"/>
      <c r="CC4087" s="10"/>
      <c r="CD4087" s="10"/>
      <c r="CE4087" s="10"/>
      <c r="CF4087" s="11"/>
      <c r="CG4087" s="11"/>
      <c r="CH4087" s="11"/>
      <c r="CI4087" s="11"/>
      <c r="CJ4087" s="10"/>
      <c r="CK4087" s="10"/>
      <c r="CL4087" s="10"/>
      <c r="CM4087" s="10"/>
      <c r="CN4087" s="10"/>
      <c r="CO4087" s="10"/>
      <c r="CP4087" s="10"/>
      <c r="CQ4087" s="10"/>
      <c r="CR4087" s="10"/>
      <c r="CS4087" s="10"/>
      <c r="CT4087" s="10"/>
      <c r="CU4087" s="10"/>
      <c r="CV4087" s="9"/>
      <c r="CW4087" s="9"/>
      <c r="CX4087" s="9"/>
      <c r="CY4087" s="9"/>
    </row>
    <row r="4088" spans="31:103" ht="18" customHeight="1">
      <c r="AE4088" s="16"/>
      <c r="AF4088" s="16"/>
      <c r="AG4088" s="16"/>
      <c r="AH4088" s="16"/>
      <c r="AI4088" s="16"/>
      <c r="AJ4088" s="16"/>
      <c r="AK4088" s="16"/>
      <c r="AL4088" s="16"/>
      <c r="AM4088" s="16"/>
      <c r="AN4088" s="16"/>
      <c r="AO4088" s="16"/>
      <c r="AP4088" s="16"/>
      <c r="AQ4088" s="15"/>
      <c r="AV4088" s="9"/>
      <c r="AW4088" s="9"/>
      <c r="AX4088" s="9"/>
      <c r="AY4088" s="9"/>
      <c r="AZ4088" s="9"/>
      <c r="BA4088" s="9"/>
      <c r="BB4088" s="9"/>
      <c r="BC4088" s="9"/>
      <c r="BD4088" s="9"/>
      <c r="BE4088" s="9"/>
      <c r="BF4088" s="9"/>
      <c r="BG4088" s="9"/>
      <c r="BH4088" s="9"/>
      <c r="BI4088" s="9"/>
      <c r="BJ4088" s="9"/>
      <c r="BK4088" s="9"/>
      <c r="BL4088" s="9"/>
      <c r="BM4088" s="9"/>
      <c r="BN4088" s="9"/>
      <c r="BO4088" s="9"/>
      <c r="BP4088" s="9"/>
      <c r="BQ4088" s="9"/>
      <c r="BR4088" s="9"/>
      <c r="BS4088" s="9"/>
      <c r="BT4088" s="9"/>
      <c r="BU4088" s="9"/>
      <c r="BV4088" s="9"/>
      <c r="BW4088" s="9"/>
      <c r="CB4088" s="10"/>
      <c r="CC4088" s="10"/>
      <c r="CD4088" s="10"/>
      <c r="CE4088" s="10"/>
      <c r="CF4088" s="11"/>
      <c r="CG4088" s="11"/>
      <c r="CH4088" s="11"/>
      <c r="CI4088" s="11"/>
      <c r="CJ4088" s="10"/>
      <c r="CK4088" s="10"/>
      <c r="CL4088" s="10"/>
      <c r="CM4088" s="10"/>
      <c r="CN4088" s="10"/>
      <c r="CO4088" s="10"/>
      <c r="CP4088" s="10"/>
      <c r="CQ4088" s="10"/>
      <c r="CR4088" s="10"/>
      <c r="CS4088" s="10"/>
      <c r="CT4088" s="10"/>
      <c r="CU4088" s="10"/>
      <c r="CV4088" s="9"/>
      <c r="CW4088" s="9"/>
      <c r="CX4088" s="9"/>
      <c r="CY4088" s="9"/>
    </row>
    <row r="4089" spans="31:103" ht="18" customHeight="1">
      <c r="AE4089" s="16"/>
      <c r="AF4089" s="16"/>
      <c r="AG4089" s="16"/>
      <c r="AH4089" s="16"/>
      <c r="AI4089" s="16"/>
      <c r="AJ4089" s="16"/>
      <c r="AK4089" s="16"/>
      <c r="AL4089" s="16"/>
      <c r="AM4089" s="16"/>
      <c r="AN4089" s="16"/>
      <c r="AO4089" s="16"/>
      <c r="AP4089" s="16"/>
      <c r="AQ4089" s="15"/>
      <c r="AV4089" s="9"/>
      <c r="AW4089" s="9"/>
      <c r="AX4089" s="9"/>
      <c r="AY4089" s="9"/>
      <c r="AZ4089" s="9"/>
      <c r="BA4089" s="9"/>
      <c r="BB4089" s="9"/>
      <c r="BC4089" s="9"/>
      <c r="BD4089" s="9"/>
      <c r="BE4089" s="9"/>
      <c r="BF4089" s="9"/>
      <c r="BG4089" s="9"/>
      <c r="BH4089" s="9"/>
      <c r="BI4089" s="9"/>
      <c r="BJ4089" s="9"/>
      <c r="BK4089" s="9"/>
      <c r="BL4089" s="9"/>
      <c r="BM4089" s="9"/>
      <c r="BN4089" s="9"/>
      <c r="BO4089" s="9"/>
      <c r="BP4089" s="9"/>
      <c r="BQ4089" s="9"/>
      <c r="BR4089" s="9"/>
      <c r="BS4089" s="9"/>
      <c r="BT4089" s="9"/>
      <c r="BU4089" s="9"/>
      <c r="BV4089" s="9"/>
      <c r="BW4089" s="9"/>
      <c r="CB4089" s="10"/>
      <c r="CC4089" s="10"/>
      <c r="CD4089" s="10"/>
      <c r="CE4089" s="10"/>
      <c r="CF4089" s="11"/>
      <c r="CG4089" s="11"/>
      <c r="CH4089" s="11"/>
      <c r="CI4089" s="11"/>
      <c r="CJ4089" s="10"/>
      <c r="CK4089" s="10"/>
      <c r="CL4089" s="10"/>
      <c r="CM4089" s="10"/>
      <c r="CN4089" s="10"/>
      <c r="CO4089" s="10"/>
      <c r="CP4089" s="10"/>
      <c r="CQ4089" s="10"/>
      <c r="CR4089" s="10"/>
      <c r="CS4089" s="10"/>
      <c r="CT4089" s="10"/>
      <c r="CU4089" s="10"/>
      <c r="CV4089" s="9"/>
      <c r="CW4089" s="9"/>
      <c r="CX4089" s="9"/>
      <c r="CY4089" s="9"/>
    </row>
    <row r="4090" spans="31:103" ht="18" customHeight="1">
      <c r="AE4090" s="16"/>
      <c r="AF4090" s="16"/>
      <c r="AG4090" s="16"/>
      <c r="AH4090" s="16"/>
      <c r="AI4090" s="16"/>
      <c r="AJ4090" s="16"/>
      <c r="AK4090" s="16"/>
      <c r="AL4090" s="16"/>
      <c r="AM4090" s="16"/>
      <c r="AN4090" s="16"/>
      <c r="AO4090" s="16"/>
      <c r="AP4090" s="16"/>
      <c r="AQ4090" s="15"/>
      <c r="AV4090" s="9"/>
      <c r="AW4090" s="9"/>
      <c r="AX4090" s="9"/>
      <c r="AY4090" s="9"/>
      <c r="AZ4090" s="9"/>
      <c r="BA4090" s="9"/>
      <c r="BB4090" s="9"/>
      <c r="BC4090" s="9"/>
      <c r="BD4090" s="9"/>
      <c r="BE4090" s="9"/>
      <c r="BF4090" s="9"/>
      <c r="BG4090" s="9"/>
      <c r="BH4090" s="9"/>
      <c r="BI4090" s="9"/>
      <c r="BJ4090" s="9"/>
      <c r="BK4090" s="9"/>
      <c r="BL4090" s="9"/>
      <c r="BM4090" s="9"/>
      <c r="BN4090" s="9"/>
      <c r="BO4090" s="9"/>
      <c r="BP4090" s="9"/>
      <c r="BQ4090" s="9"/>
      <c r="BR4090" s="9"/>
      <c r="BS4090" s="9"/>
      <c r="BT4090" s="9"/>
      <c r="BU4090" s="9"/>
      <c r="BV4090" s="9"/>
      <c r="BW4090" s="9"/>
      <c r="CB4090" s="10"/>
      <c r="CC4090" s="10"/>
      <c r="CD4090" s="10"/>
      <c r="CE4090" s="10"/>
      <c r="CF4090" s="11"/>
      <c r="CG4090" s="11"/>
      <c r="CH4090" s="11"/>
      <c r="CI4090" s="11"/>
      <c r="CJ4090" s="10"/>
      <c r="CK4090" s="10"/>
      <c r="CL4090" s="10"/>
      <c r="CM4090" s="10"/>
      <c r="CN4090" s="10"/>
      <c r="CO4090" s="10"/>
      <c r="CP4090" s="10"/>
      <c r="CQ4090" s="10"/>
      <c r="CR4090" s="10"/>
      <c r="CS4090" s="10"/>
      <c r="CT4090" s="10"/>
      <c r="CU4090" s="10"/>
      <c r="CV4090" s="9"/>
      <c r="CW4090" s="9"/>
      <c r="CX4090" s="9"/>
      <c r="CY4090" s="9"/>
    </row>
    <row r="4091" spans="31:103" ht="18" customHeight="1">
      <c r="AE4091" s="16"/>
      <c r="AF4091" s="16"/>
      <c r="AG4091" s="16"/>
      <c r="AH4091" s="16"/>
      <c r="AI4091" s="16"/>
      <c r="AJ4091" s="16"/>
      <c r="AK4091" s="16"/>
      <c r="AL4091" s="16"/>
      <c r="AM4091" s="16"/>
      <c r="AN4091" s="16"/>
      <c r="AO4091" s="16"/>
      <c r="AP4091" s="16"/>
      <c r="AQ4091" s="15"/>
      <c r="AV4091" s="9"/>
      <c r="AW4091" s="9"/>
      <c r="AX4091" s="9"/>
      <c r="AY4091" s="9"/>
      <c r="AZ4091" s="9"/>
      <c r="BA4091" s="9"/>
      <c r="BB4091" s="9"/>
      <c r="BC4091" s="9"/>
      <c r="BD4091" s="9"/>
      <c r="BE4091" s="9"/>
      <c r="BF4091" s="9"/>
      <c r="BG4091" s="9"/>
      <c r="BH4091" s="9"/>
      <c r="BI4091" s="9"/>
      <c r="BJ4091" s="9"/>
      <c r="BK4091" s="9"/>
      <c r="BL4091" s="9"/>
      <c r="BM4091" s="9"/>
      <c r="BN4091" s="9"/>
      <c r="BO4091" s="9"/>
      <c r="BP4091" s="9"/>
      <c r="BQ4091" s="9"/>
      <c r="BR4091" s="9"/>
      <c r="BS4091" s="9"/>
      <c r="BT4091" s="9"/>
      <c r="BU4091" s="9"/>
      <c r="BV4091" s="9"/>
      <c r="BW4091" s="9"/>
      <c r="CB4091" s="10"/>
      <c r="CC4091" s="10"/>
      <c r="CD4091" s="10"/>
      <c r="CE4091" s="10"/>
      <c r="CF4091" s="11"/>
      <c r="CG4091" s="11"/>
      <c r="CH4091" s="11"/>
      <c r="CI4091" s="11"/>
      <c r="CJ4091" s="10"/>
      <c r="CK4091" s="10"/>
      <c r="CL4091" s="10"/>
      <c r="CM4091" s="10"/>
      <c r="CN4091" s="10"/>
      <c r="CO4091" s="10"/>
      <c r="CP4091" s="10"/>
      <c r="CQ4091" s="10"/>
      <c r="CR4091" s="10"/>
      <c r="CS4091" s="10"/>
      <c r="CT4091" s="10"/>
      <c r="CU4091" s="10"/>
      <c r="CV4091" s="9"/>
      <c r="CW4091" s="9"/>
      <c r="CX4091" s="9"/>
      <c r="CY4091" s="9"/>
    </row>
    <row r="4092" spans="31:103" ht="18" customHeight="1">
      <c r="AE4092" s="16"/>
      <c r="AF4092" s="16"/>
      <c r="AG4092" s="16"/>
      <c r="AH4092" s="16"/>
      <c r="AI4092" s="16"/>
      <c r="AJ4092" s="16"/>
      <c r="AK4092" s="16"/>
      <c r="AL4092" s="16"/>
      <c r="AM4092" s="16"/>
      <c r="AN4092" s="16"/>
      <c r="AO4092" s="16"/>
      <c r="AP4092" s="16"/>
      <c r="AQ4092" s="15"/>
      <c r="AV4092" s="9"/>
      <c r="AW4092" s="9"/>
      <c r="AX4092" s="9"/>
      <c r="AY4092" s="9"/>
      <c r="AZ4092" s="9"/>
      <c r="BA4092" s="9"/>
      <c r="BB4092" s="9"/>
      <c r="BC4092" s="9"/>
      <c r="BD4092" s="9"/>
      <c r="BE4092" s="9"/>
      <c r="BF4092" s="9"/>
      <c r="BG4092" s="9"/>
      <c r="BH4092" s="9"/>
      <c r="BI4092" s="9"/>
      <c r="BJ4092" s="9"/>
      <c r="BK4092" s="9"/>
      <c r="BL4092" s="9"/>
      <c r="BM4092" s="9"/>
      <c r="BN4092" s="9"/>
      <c r="BO4092" s="9"/>
      <c r="BP4092" s="9"/>
      <c r="BQ4092" s="9"/>
      <c r="BR4092" s="9"/>
      <c r="BS4092" s="9"/>
      <c r="BT4092" s="9"/>
      <c r="BU4092" s="9"/>
      <c r="BV4092" s="9"/>
      <c r="BW4092" s="9"/>
      <c r="CB4092" s="10"/>
      <c r="CC4092" s="10"/>
      <c r="CD4092" s="10"/>
      <c r="CE4092" s="10"/>
      <c r="CF4092" s="11"/>
      <c r="CG4092" s="11"/>
      <c r="CH4092" s="11"/>
      <c r="CI4092" s="11"/>
      <c r="CJ4092" s="10"/>
      <c r="CK4092" s="10"/>
      <c r="CL4092" s="10"/>
      <c r="CM4092" s="10"/>
      <c r="CN4092" s="10"/>
      <c r="CO4092" s="10"/>
      <c r="CP4092" s="10"/>
      <c r="CQ4092" s="10"/>
      <c r="CR4092" s="10"/>
      <c r="CS4092" s="10"/>
      <c r="CT4092" s="10"/>
      <c r="CU4092" s="10"/>
      <c r="CV4092" s="9"/>
      <c r="CW4092" s="9"/>
      <c r="CX4092" s="9"/>
      <c r="CY4092" s="9"/>
    </row>
    <row r="4093" spans="31:103" ht="18" customHeight="1">
      <c r="AE4093" s="16"/>
      <c r="AF4093" s="16"/>
      <c r="AG4093" s="16"/>
      <c r="AH4093" s="16"/>
      <c r="AI4093" s="16"/>
      <c r="AJ4093" s="16"/>
      <c r="AK4093" s="16"/>
      <c r="AL4093" s="16"/>
      <c r="AM4093" s="16"/>
      <c r="AN4093" s="16"/>
      <c r="AO4093" s="16"/>
      <c r="AP4093" s="16"/>
      <c r="AQ4093" s="15"/>
      <c r="AV4093" s="9"/>
      <c r="AW4093" s="9"/>
      <c r="AX4093" s="9"/>
      <c r="AY4093" s="9"/>
      <c r="AZ4093" s="9"/>
      <c r="BA4093" s="9"/>
      <c r="BB4093" s="9"/>
      <c r="BC4093" s="9"/>
      <c r="BD4093" s="9"/>
      <c r="BE4093" s="9"/>
      <c r="BF4093" s="9"/>
      <c r="BG4093" s="9"/>
      <c r="BH4093" s="9"/>
      <c r="BI4093" s="9"/>
      <c r="BJ4093" s="9"/>
      <c r="BK4093" s="9"/>
      <c r="BL4093" s="9"/>
      <c r="BM4093" s="9"/>
      <c r="BN4093" s="9"/>
      <c r="BO4093" s="9"/>
      <c r="BP4093" s="9"/>
      <c r="BQ4093" s="9"/>
      <c r="BR4093" s="9"/>
      <c r="BS4093" s="9"/>
      <c r="BT4093" s="9"/>
      <c r="BU4093" s="9"/>
      <c r="BV4093" s="9"/>
      <c r="BW4093" s="9"/>
      <c r="CB4093" s="10"/>
      <c r="CC4093" s="10"/>
      <c r="CD4093" s="10"/>
      <c r="CE4093" s="10"/>
      <c r="CF4093" s="11"/>
      <c r="CG4093" s="11"/>
      <c r="CH4093" s="11"/>
      <c r="CI4093" s="11"/>
      <c r="CJ4093" s="10"/>
      <c r="CK4093" s="10"/>
      <c r="CL4093" s="10"/>
      <c r="CM4093" s="10"/>
      <c r="CN4093" s="10"/>
      <c r="CO4093" s="10"/>
      <c r="CP4093" s="10"/>
      <c r="CQ4093" s="10"/>
      <c r="CR4093" s="10"/>
      <c r="CS4093" s="10"/>
      <c r="CT4093" s="10"/>
      <c r="CU4093" s="10"/>
      <c r="CV4093" s="9"/>
      <c r="CW4093" s="9"/>
      <c r="CX4093" s="9"/>
      <c r="CY4093" s="9"/>
    </row>
    <row r="4094" spans="31:103" ht="18" customHeight="1">
      <c r="AE4094" s="16"/>
      <c r="AF4094" s="16"/>
      <c r="AG4094" s="16"/>
      <c r="AH4094" s="16"/>
      <c r="AI4094" s="16"/>
      <c r="AJ4094" s="16"/>
      <c r="AK4094" s="16"/>
      <c r="AL4094" s="16"/>
      <c r="AM4094" s="16"/>
      <c r="AN4094" s="16"/>
      <c r="AO4094" s="16"/>
      <c r="AP4094" s="16"/>
      <c r="AQ4094" s="15"/>
      <c r="AV4094" s="9"/>
      <c r="AW4094" s="9"/>
      <c r="AX4094" s="9"/>
      <c r="AY4094" s="9"/>
      <c r="AZ4094" s="9"/>
      <c r="BA4094" s="9"/>
      <c r="BB4094" s="9"/>
      <c r="BC4094" s="9"/>
      <c r="BD4094" s="9"/>
      <c r="BE4094" s="9"/>
      <c r="BF4094" s="9"/>
      <c r="BG4094" s="9"/>
      <c r="BH4094" s="9"/>
      <c r="BI4094" s="9"/>
      <c r="BJ4094" s="9"/>
      <c r="BK4094" s="9"/>
      <c r="BL4094" s="9"/>
      <c r="BM4094" s="9"/>
      <c r="BN4094" s="9"/>
      <c r="BO4094" s="9"/>
      <c r="BP4094" s="9"/>
      <c r="BQ4094" s="9"/>
      <c r="BR4094" s="9"/>
      <c r="BS4094" s="9"/>
      <c r="BT4094" s="9"/>
      <c r="BU4094" s="9"/>
      <c r="BV4094" s="9"/>
      <c r="BW4094" s="9"/>
      <c r="CB4094" s="10"/>
      <c r="CC4094" s="10"/>
      <c r="CD4094" s="10"/>
      <c r="CE4094" s="10"/>
      <c r="CF4094" s="11"/>
      <c r="CG4094" s="11"/>
      <c r="CH4094" s="11"/>
      <c r="CI4094" s="11"/>
      <c r="CJ4094" s="10"/>
      <c r="CK4094" s="10"/>
      <c r="CL4094" s="10"/>
      <c r="CM4094" s="10"/>
      <c r="CN4094" s="10"/>
      <c r="CO4094" s="10"/>
      <c r="CP4094" s="10"/>
      <c r="CQ4094" s="10"/>
      <c r="CR4094" s="10"/>
      <c r="CS4094" s="10"/>
      <c r="CT4094" s="10"/>
      <c r="CU4094" s="10"/>
      <c r="CV4094" s="9"/>
      <c r="CW4094" s="9"/>
      <c r="CX4094" s="9"/>
      <c r="CY4094" s="9"/>
    </row>
    <row r="4095" spans="31:103" ht="18" customHeight="1">
      <c r="AE4095" s="16"/>
      <c r="AF4095" s="16"/>
      <c r="AG4095" s="16"/>
      <c r="AH4095" s="16"/>
      <c r="AI4095" s="16"/>
      <c r="AJ4095" s="16"/>
      <c r="AK4095" s="16"/>
      <c r="AL4095" s="16"/>
      <c r="AM4095" s="16"/>
      <c r="AN4095" s="16"/>
      <c r="AO4095" s="16"/>
      <c r="AP4095" s="16"/>
      <c r="AQ4095" s="15"/>
      <c r="AV4095" s="9"/>
      <c r="AW4095" s="9"/>
      <c r="AX4095" s="9"/>
      <c r="AY4095" s="9"/>
      <c r="AZ4095" s="9"/>
      <c r="BA4095" s="9"/>
      <c r="BB4095" s="9"/>
      <c r="BC4095" s="9"/>
      <c r="BD4095" s="9"/>
      <c r="BE4095" s="9"/>
      <c r="BF4095" s="9"/>
      <c r="BG4095" s="9"/>
      <c r="BH4095" s="9"/>
      <c r="BI4095" s="9"/>
      <c r="BJ4095" s="9"/>
      <c r="BK4095" s="9"/>
      <c r="BL4095" s="9"/>
      <c r="BM4095" s="9"/>
      <c r="BN4095" s="9"/>
      <c r="BO4095" s="9"/>
      <c r="BP4095" s="9"/>
      <c r="BQ4095" s="9"/>
      <c r="BR4095" s="9"/>
      <c r="BS4095" s="9"/>
      <c r="BT4095" s="9"/>
      <c r="BU4095" s="9"/>
      <c r="BV4095" s="9"/>
      <c r="BW4095" s="9"/>
      <c r="CB4095" s="10"/>
      <c r="CC4095" s="10"/>
      <c r="CD4095" s="10"/>
      <c r="CE4095" s="10"/>
      <c r="CF4095" s="11"/>
      <c r="CG4095" s="11"/>
      <c r="CH4095" s="11"/>
      <c r="CI4095" s="11"/>
      <c r="CJ4095" s="10"/>
      <c r="CK4095" s="10"/>
      <c r="CL4095" s="10"/>
      <c r="CM4095" s="10"/>
      <c r="CN4095" s="10"/>
      <c r="CO4095" s="10"/>
      <c r="CP4095" s="10"/>
      <c r="CQ4095" s="10"/>
      <c r="CR4095" s="10"/>
      <c r="CS4095" s="10"/>
      <c r="CT4095" s="10"/>
      <c r="CU4095" s="10"/>
      <c r="CV4095" s="9"/>
      <c r="CW4095" s="9"/>
      <c r="CX4095" s="9"/>
      <c r="CY4095" s="9"/>
    </row>
    <row r="4096" spans="31:103" ht="18" customHeight="1">
      <c r="AE4096" s="16"/>
      <c r="AF4096" s="16"/>
      <c r="AG4096" s="16"/>
      <c r="AH4096" s="16"/>
      <c r="AI4096" s="16"/>
      <c r="AJ4096" s="16"/>
      <c r="AK4096" s="16"/>
      <c r="AL4096" s="16"/>
      <c r="AM4096" s="16"/>
      <c r="AN4096" s="16"/>
      <c r="AO4096" s="16"/>
      <c r="AP4096" s="16"/>
      <c r="AQ4096" s="15"/>
      <c r="AV4096" s="9"/>
      <c r="AW4096" s="9"/>
      <c r="AX4096" s="9"/>
      <c r="AY4096" s="9"/>
      <c r="AZ4096" s="9"/>
      <c r="BA4096" s="9"/>
      <c r="BB4096" s="9"/>
      <c r="BC4096" s="9"/>
      <c r="BD4096" s="9"/>
      <c r="BE4096" s="9"/>
      <c r="BF4096" s="9"/>
      <c r="BG4096" s="9"/>
      <c r="BH4096" s="9"/>
      <c r="BI4096" s="9"/>
      <c r="BJ4096" s="9"/>
      <c r="BK4096" s="9"/>
      <c r="BL4096" s="9"/>
      <c r="BM4096" s="9"/>
      <c r="BN4096" s="9"/>
      <c r="BO4096" s="9"/>
      <c r="BP4096" s="9"/>
      <c r="BQ4096" s="9"/>
      <c r="BR4096" s="9"/>
      <c r="BS4096" s="9"/>
      <c r="BT4096" s="9"/>
      <c r="BU4096" s="9"/>
      <c r="BV4096" s="9"/>
      <c r="BW4096" s="9"/>
      <c r="CB4096" s="10"/>
      <c r="CC4096" s="10"/>
      <c r="CD4096" s="10"/>
      <c r="CE4096" s="10"/>
      <c r="CF4096" s="11"/>
      <c r="CG4096" s="11"/>
      <c r="CH4096" s="11"/>
      <c r="CI4096" s="11"/>
      <c r="CJ4096" s="10"/>
      <c r="CK4096" s="10"/>
      <c r="CL4096" s="10"/>
      <c r="CM4096" s="10"/>
      <c r="CN4096" s="10"/>
      <c r="CO4096" s="10"/>
      <c r="CP4096" s="10"/>
      <c r="CQ4096" s="10"/>
      <c r="CR4096" s="10"/>
      <c r="CS4096" s="10"/>
      <c r="CT4096" s="10"/>
      <c r="CU4096" s="10"/>
      <c r="CV4096" s="9"/>
      <c r="CW4096" s="9"/>
      <c r="CX4096" s="9"/>
      <c r="CY4096" s="9"/>
    </row>
    <row r="4097" spans="31:103" ht="18" customHeight="1">
      <c r="AE4097" s="16"/>
      <c r="AF4097" s="16"/>
      <c r="AG4097" s="16"/>
      <c r="AH4097" s="16"/>
      <c r="AI4097" s="16"/>
      <c r="AJ4097" s="16"/>
      <c r="AK4097" s="16"/>
      <c r="AL4097" s="16"/>
      <c r="AM4097" s="16"/>
      <c r="AN4097" s="16"/>
      <c r="AO4097" s="16"/>
      <c r="AP4097" s="16"/>
      <c r="AQ4097" s="15"/>
      <c r="AV4097" s="9"/>
      <c r="AW4097" s="9"/>
      <c r="AX4097" s="9"/>
      <c r="AY4097" s="9"/>
      <c r="AZ4097" s="9"/>
      <c r="BA4097" s="9"/>
      <c r="BB4097" s="9"/>
      <c r="BC4097" s="9"/>
      <c r="BD4097" s="9"/>
      <c r="BE4097" s="9"/>
      <c r="BF4097" s="9"/>
      <c r="BG4097" s="9"/>
      <c r="BH4097" s="9"/>
      <c r="BI4097" s="9"/>
      <c r="BJ4097" s="9"/>
      <c r="BK4097" s="9"/>
      <c r="BL4097" s="9"/>
      <c r="BM4097" s="9"/>
      <c r="BN4097" s="9"/>
      <c r="BO4097" s="9"/>
      <c r="BP4097" s="9"/>
      <c r="BQ4097" s="9"/>
      <c r="BR4097" s="9"/>
      <c r="BS4097" s="9"/>
      <c r="BT4097" s="9"/>
      <c r="BU4097" s="9"/>
      <c r="BV4097" s="9"/>
      <c r="BW4097" s="9"/>
      <c r="CB4097" s="10"/>
      <c r="CC4097" s="10"/>
      <c r="CD4097" s="10"/>
      <c r="CE4097" s="10"/>
      <c r="CF4097" s="11"/>
      <c r="CG4097" s="11"/>
      <c r="CH4097" s="11"/>
      <c r="CI4097" s="11"/>
      <c r="CJ4097" s="10"/>
      <c r="CK4097" s="10"/>
      <c r="CL4097" s="10"/>
      <c r="CM4097" s="10"/>
      <c r="CN4097" s="10"/>
      <c r="CO4097" s="10"/>
      <c r="CP4097" s="10"/>
      <c r="CQ4097" s="10"/>
      <c r="CR4097" s="10"/>
      <c r="CS4097" s="10"/>
      <c r="CT4097" s="10"/>
      <c r="CU4097" s="10"/>
      <c r="CV4097" s="9"/>
      <c r="CW4097" s="9"/>
      <c r="CX4097" s="9"/>
      <c r="CY4097" s="9"/>
    </row>
    <row r="4098" spans="31:103" ht="18" customHeight="1">
      <c r="AE4098" s="16"/>
      <c r="AF4098" s="16"/>
      <c r="AG4098" s="16"/>
      <c r="AH4098" s="16"/>
      <c r="AI4098" s="16"/>
      <c r="AJ4098" s="16"/>
      <c r="AK4098" s="16"/>
      <c r="AL4098" s="16"/>
      <c r="AM4098" s="16"/>
      <c r="AN4098" s="16"/>
      <c r="AO4098" s="16"/>
      <c r="AP4098" s="16"/>
      <c r="AQ4098" s="15"/>
      <c r="AV4098" s="9"/>
      <c r="AW4098" s="9"/>
      <c r="AX4098" s="9"/>
      <c r="AY4098" s="9"/>
      <c r="AZ4098" s="9"/>
      <c r="BA4098" s="9"/>
      <c r="BB4098" s="9"/>
      <c r="BC4098" s="9"/>
      <c r="BD4098" s="9"/>
      <c r="BE4098" s="9"/>
      <c r="BF4098" s="9"/>
      <c r="BG4098" s="9"/>
      <c r="BH4098" s="9"/>
      <c r="BI4098" s="9"/>
      <c r="BJ4098" s="9"/>
      <c r="BK4098" s="9"/>
      <c r="BL4098" s="9"/>
      <c r="BM4098" s="9"/>
      <c r="BN4098" s="9"/>
      <c r="BO4098" s="9"/>
      <c r="BP4098" s="9"/>
      <c r="BQ4098" s="9"/>
      <c r="BR4098" s="9"/>
      <c r="BS4098" s="9"/>
      <c r="BT4098" s="9"/>
      <c r="BU4098" s="9"/>
      <c r="BV4098" s="9"/>
      <c r="BW4098" s="9"/>
      <c r="CB4098" s="10"/>
      <c r="CC4098" s="10"/>
      <c r="CD4098" s="10"/>
      <c r="CE4098" s="10"/>
      <c r="CF4098" s="11"/>
      <c r="CG4098" s="11"/>
      <c r="CH4098" s="11"/>
      <c r="CI4098" s="11"/>
      <c r="CJ4098" s="10"/>
      <c r="CK4098" s="10"/>
      <c r="CL4098" s="10"/>
      <c r="CM4098" s="10"/>
      <c r="CN4098" s="10"/>
      <c r="CO4098" s="10"/>
      <c r="CP4098" s="10"/>
      <c r="CQ4098" s="10"/>
      <c r="CR4098" s="10"/>
      <c r="CS4098" s="10"/>
      <c r="CT4098" s="10"/>
      <c r="CU4098" s="10"/>
      <c r="CV4098" s="9"/>
      <c r="CW4098" s="9"/>
      <c r="CX4098" s="9"/>
      <c r="CY4098" s="9"/>
    </row>
    <row r="4099" spans="31:103" ht="18" customHeight="1">
      <c r="AE4099" s="16"/>
      <c r="AF4099" s="16"/>
      <c r="AG4099" s="16"/>
      <c r="AH4099" s="16"/>
      <c r="AI4099" s="16"/>
      <c r="AJ4099" s="16"/>
      <c r="AK4099" s="16"/>
      <c r="AL4099" s="16"/>
      <c r="AM4099" s="16"/>
      <c r="AN4099" s="16"/>
      <c r="AO4099" s="16"/>
      <c r="AP4099" s="16"/>
      <c r="AQ4099" s="15"/>
      <c r="AV4099" s="9"/>
      <c r="AW4099" s="9"/>
      <c r="AX4099" s="9"/>
      <c r="AY4099" s="9"/>
      <c r="AZ4099" s="9"/>
      <c r="BA4099" s="9"/>
      <c r="BB4099" s="9"/>
      <c r="BC4099" s="9"/>
      <c r="BD4099" s="9"/>
      <c r="BE4099" s="9"/>
      <c r="BF4099" s="9"/>
      <c r="BG4099" s="9"/>
      <c r="BH4099" s="9"/>
      <c r="BI4099" s="9"/>
      <c r="BJ4099" s="9"/>
      <c r="BK4099" s="9"/>
      <c r="BL4099" s="9"/>
      <c r="BM4099" s="9"/>
      <c r="BN4099" s="9"/>
      <c r="BO4099" s="9"/>
      <c r="BP4099" s="9"/>
      <c r="BQ4099" s="9"/>
      <c r="BR4099" s="9"/>
      <c r="BS4099" s="9"/>
      <c r="BT4099" s="9"/>
      <c r="BU4099" s="9"/>
      <c r="BV4099" s="9"/>
      <c r="BW4099" s="9"/>
      <c r="CB4099" s="10"/>
      <c r="CC4099" s="10"/>
      <c r="CD4099" s="10"/>
      <c r="CE4099" s="10"/>
      <c r="CF4099" s="11"/>
      <c r="CG4099" s="11"/>
      <c r="CH4099" s="11"/>
      <c r="CI4099" s="11"/>
      <c r="CJ4099" s="10"/>
      <c r="CK4099" s="10"/>
      <c r="CL4099" s="10"/>
      <c r="CM4099" s="10"/>
      <c r="CN4099" s="10"/>
      <c r="CO4099" s="10"/>
      <c r="CP4099" s="10"/>
      <c r="CQ4099" s="10"/>
      <c r="CR4099" s="10"/>
      <c r="CS4099" s="10"/>
      <c r="CT4099" s="10"/>
      <c r="CU4099" s="10"/>
      <c r="CV4099" s="9"/>
      <c r="CW4099" s="9"/>
      <c r="CX4099" s="9"/>
      <c r="CY4099" s="9"/>
    </row>
    <row r="4100" spans="31:103" ht="18" customHeight="1">
      <c r="AE4100" s="16"/>
      <c r="AF4100" s="16"/>
      <c r="AG4100" s="16"/>
      <c r="AH4100" s="16"/>
      <c r="AI4100" s="16"/>
      <c r="AJ4100" s="16"/>
      <c r="AK4100" s="16"/>
      <c r="AL4100" s="16"/>
      <c r="AM4100" s="16"/>
      <c r="AN4100" s="16"/>
      <c r="AO4100" s="16"/>
      <c r="AP4100" s="16"/>
      <c r="AQ4100" s="15"/>
      <c r="AV4100" s="9"/>
      <c r="AW4100" s="9"/>
      <c r="AX4100" s="9"/>
      <c r="AY4100" s="9"/>
      <c r="AZ4100" s="9"/>
      <c r="BA4100" s="9"/>
      <c r="BB4100" s="9"/>
      <c r="BC4100" s="9"/>
      <c r="BD4100" s="9"/>
      <c r="BE4100" s="9"/>
      <c r="BF4100" s="9"/>
      <c r="BG4100" s="9"/>
      <c r="BH4100" s="9"/>
      <c r="BI4100" s="9"/>
      <c r="BJ4100" s="9"/>
      <c r="BK4100" s="9"/>
      <c r="BL4100" s="9"/>
      <c r="BM4100" s="9"/>
      <c r="BN4100" s="9"/>
      <c r="BO4100" s="9"/>
      <c r="BP4100" s="9"/>
      <c r="BQ4100" s="9"/>
      <c r="BR4100" s="9"/>
      <c r="BS4100" s="9"/>
      <c r="BT4100" s="9"/>
      <c r="BU4100" s="9"/>
      <c r="BV4100" s="9"/>
      <c r="BW4100" s="9"/>
      <c r="CB4100" s="10"/>
      <c r="CC4100" s="10"/>
      <c r="CD4100" s="10"/>
      <c r="CE4100" s="10"/>
      <c r="CF4100" s="11"/>
      <c r="CG4100" s="11"/>
      <c r="CH4100" s="11"/>
      <c r="CI4100" s="11"/>
      <c r="CJ4100" s="10"/>
      <c r="CK4100" s="10"/>
      <c r="CL4100" s="10"/>
      <c r="CM4100" s="10"/>
      <c r="CN4100" s="10"/>
      <c r="CO4100" s="10"/>
      <c r="CP4100" s="10"/>
      <c r="CQ4100" s="10"/>
      <c r="CR4100" s="10"/>
      <c r="CS4100" s="10"/>
      <c r="CT4100" s="10"/>
      <c r="CU4100" s="10"/>
      <c r="CV4100" s="9"/>
      <c r="CW4100" s="9"/>
      <c r="CX4100" s="9"/>
      <c r="CY4100" s="9"/>
    </row>
    <row r="4101" spans="31:103" ht="18" customHeight="1">
      <c r="AE4101" s="16"/>
      <c r="AF4101" s="16"/>
      <c r="AG4101" s="16"/>
      <c r="AH4101" s="16"/>
      <c r="AI4101" s="16"/>
      <c r="AJ4101" s="16"/>
      <c r="AK4101" s="16"/>
      <c r="AL4101" s="16"/>
      <c r="AM4101" s="16"/>
      <c r="AN4101" s="16"/>
      <c r="AO4101" s="16"/>
      <c r="AP4101" s="16"/>
      <c r="AQ4101" s="15"/>
      <c r="AV4101" s="9"/>
      <c r="AW4101" s="9"/>
      <c r="AX4101" s="9"/>
      <c r="AY4101" s="9"/>
      <c r="AZ4101" s="9"/>
      <c r="BA4101" s="9"/>
      <c r="BB4101" s="9"/>
      <c r="BC4101" s="9"/>
      <c r="BD4101" s="9"/>
      <c r="BE4101" s="9"/>
      <c r="BF4101" s="9"/>
      <c r="BG4101" s="9"/>
      <c r="BH4101" s="9"/>
      <c r="BI4101" s="9"/>
      <c r="BJ4101" s="9"/>
      <c r="BK4101" s="9"/>
      <c r="BL4101" s="9"/>
      <c r="BM4101" s="9"/>
      <c r="BN4101" s="9"/>
      <c r="BO4101" s="9"/>
      <c r="BP4101" s="9"/>
      <c r="BQ4101" s="9"/>
      <c r="BR4101" s="9"/>
      <c r="BS4101" s="9"/>
      <c r="BT4101" s="9"/>
      <c r="BU4101" s="9"/>
      <c r="BV4101" s="9"/>
      <c r="BW4101" s="9"/>
      <c r="CB4101" s="10"/>
      <c r="CC4101" s="10"/>
      <c r="CD4101" s="10"/>
      <c r="CE4101" s="10"/>
      <c r="CF4101" s="11"/>
      <c r="CG4101" s="11"/>
      <c r="CH4101" s="11"/>
      <c r="CI4101" s="11"/>
      <c r="CJ4101" s="10"/>
      <c r="CK4101" s="10"/>
      <c r="CL4101" s="10"/>
      <c r="CM4101" s="10"/>
      <c r="CN4101" s="10"/>
      <c r="CO4101" s="10"/>
      <c r="CP4101" s="10"/>
      <c r="CQ4101" s="10"/>
      <c r="CR4101" s="10"/>
      <c r="CS4101" s="10"/>
      <c r="CT4101" s="10"/>
      <c r="CU4101" s="10"/>
      <c r="CV4101" s="9"/>
      <c r="CW4101" s="9"/>
      <c r="CX4101" s="9"/>
      <c r="CY4101" s="9"/>
    </row>
    <row r="4102" spans="31:103" ht="18" customHeight="1">
      <c r="AE4102" s="16"/>
      <c r="AF4102" s="16"/>
      <c r="AG4102" s="16"/>
      <c r="AH4102" s="16"/>
      <c r="AI4102" s="16"/>
      <c r="AJ4102" s="16"/>
      <c r="AK4102" s="16"/>
      <c r="AL4102" s="16"/>
      <c r="AM4102" s="16"/>
      <c r="AN4102" s="16"/>
      <c r="AO4102" s="16"/>
      <c r="AP4102" s="16"/>
      <c r="AQ4102" s="15"/>
      <c r="AV4102" s="9"/>
      <c r="AW4102" s="9"/>
      <c r="AX4102" s="9"/>
      <c r="AY4102" s="9"/>
      <c r="AZ4102" s="9"/>
      <c r="BA4102" s="9"/>
      <c r="BB4102" s="9"/>
      <c r="BC4102" s="9"/>
      <c r="BD4102" s="9"/>
      <c r="BE4102" s="9"/>
      <c r="BF4102" s="9"/>
      <c r="BG4102" s="9"/>
      <c r="BH4102" s="9"/>
      <c r="BI4102" s="9"/>
      <c r="BJ4102" s="9"/>
      <c r="BK4102" s="9"/>
      <c r="BL4102" s="9"/>
      <c r="BM4102" s="9"/>
      <c r="BN4102" s="9"/>
      <c r="BO4102" s="9"/>
      <c r="BP4102" s="9"/>
      <c r="BQ4102" s="9"/>
      <c r="BR4102" s="9"/>
      <c r="BS4102" s="9"/>
      <c r="BT4102" s="9"/>
      <c r="BU4102" s="9"/>
      <c r="BV4102" s="9"/>
      <c r="BW4102" s="9"/>
      <c r="CB4102" s="10"/>
      <c r="CC4102" s="10"/>
      <c r="CD4102" s="10"/>
      <c r="CE4102" s="10"/>
      <c r="CF4102" s="11"/>
      <c r="CG4102" s="11"/>
      <c r="CH4102" s="11"/>
      <c r="CI4102" s="11"/>
      <c r="CJ4102" s="10"/>
      <c r="CK4102" s="10"/>
      <c r="CL4102" s="10"/>
      <c r="CM4102" s="10"/>
      <c r="CN4102" s="10"/>
      <c r="CO4102" s="10"/>
      <c r="CP4102" s="10"/>
      <c r="CQ4102" s="10"/>
      <c r="CR4102" s="10"/>
      <c r="CS4102" s="10"/>
      <c r="CT4102" s="10"/>
      <c r="CU4102" s="10"/>
      <c r="CV4102" s="9"/>
      <c r="CW4102" s="9"/>
      <c r="CX4102" s="9"/>
      <c r="CY4102" s="9"/>
    </row>
    <row r="4103" spans="31:103" ht="18" customHeight="1">
      <c r="AE4103" s="16"/>
      <c r="AF4103" s="16"/>
      <c r="AG4103" s="16"/>
      <c r="AH4103" s="16"/>
      <c r="AI4103" s="16"/>
      <c r="AJ4103" s="16"/>
      <c r="AK4103" s="16"/>
      <c r="AL4103" s="16"/>
      <c r="AM4103" s="16"/>
      <c r="AN4103" s="16"/>
      <c r="AO4103" s="16"/>
      <c r="AP4103" s="16"/>
      <c r="AQ4103" s="15"/>
      <c r="AV4103" s="9"/>
      <c r="AW4103" s="9"/>
      <c r="AX4103" s="9"/>
      <c r="AY4103" s="9"/>
      <c r="AZ4103" s="9"/>
      <c r="BA4103" s="9"/>
      <c r="BB4103" s="9"/>
      <c r="BC4103" s="9"/>
      <c r="BD4103" s="9"/>
      <c r="BE4103" s="9"/>
      <c r="BF4103" s="9"/>
      <c r="BG4103" s="9"/>
      <c r="BH4103" s="9"/>
      <c r="BI4103" s="9"/>
      <c r="BJ4103" s="9"/>
      <c r="BK4103" s="9"/>
      <c r="BL4103" s="9"/>
      <c r="BM4103" s="9"/>
      <c r="BN4103" s="9"/>
      <c r="BO4103" s="9"/>
      <c r="BP4103" s="9"/>
      <c r="BQ4103" s="9"/>
      <c r="BR4103" s="9"/>
      <c r="BS4103" s="9"/>
      <c r="BT4103" s="9"/>
      <c r="BU4103" s="9"/>
      <c r="BV4103" s="9"/>
      <c r="BW4103" s="9"/>
      <c r="CB4103" s="10"/>
      <c r="CC4103" s="10"/>
      <c r="CD4103" s="10"/>
      <c r="CE4103" s="10"/>
      <c r="CF4103" s="11"/>
      <c r="CG4103" s="11"/>
      <c r="CH4103" s="11"/>
      <c r="CI4103" s="11"/>
      <c r="CJ4103" s="10"/>
      <c r="CK4103" s="10"/>
      <c r="CL4103" s="10"/>
      <c r="CM4103" s="10"/>
      <c r="CN4103" s="10"/>
      <c r="CO4103" s="10"/>
      <c r="CP4103" s="10"/>
      <c r="CQ4103" s="10"/>
      <c r="CR4103" s="10"/>
      <c r="CS4103" s="10"/>
      <c r="CT4103" s="10"/>
      <c r="CU4103" s="10"/>
      <c r="CV4103" s="9"/>
      <c r="CW4103" s="9"/>
      <c r="CX4103" s="9"/>
      <c r="CY4103" s="9"/>
    </row>
    <row r="4104" spans="31:103" ht="18" customHeight="1">
      <c r="AE4104" s="16"/>
      <c r="AF4104" s="16"/>
      <c r="AG4104" s="16"/>
      <c r="AH4104" s="16"/>
      <c r="AI4104" s="16"/>
      <c r="AJ4104" s="16"/>
      <c r="AK4104" s="16"/>
      <c r="AL4104" s="16"/>
      <c r="AM4104" s="16"/>
      <c r="AN4104" s="16"/>
      <c r="AO4104" s="16"/>
      <c r="AP4104" s="16"/>
      <c r="AQ4104" s="15"/>
      <c r="AV4104" s="9"/>
      <c r="AW4104" s="9"/>
      <c r="AX4104" s="9"/>
      <c r="AY4104" s="9"/>
      <c r="AZ4104" s="9"/>
      <c r="BA4104" s="9"/>
      <c r="BB4104" s="9"/>
      <c r="BC4104" s="9"/>
      <c r="BD4104" s="9"/>
      <c r="BE4104" s="9"/>
      <c r="BF4104" s="9"/>
      <c r="BG4104" s="9"/>
      <c r="BH4104" s="9"/>
      <c r="BI4104" s="9"/>
      <c r="BJ4104" s="9"/>
      <c r="BK4104" s="9"/>
      <c r="BL4104" s="9"/>
      <c r="BM4104" s="9"/>
      <c r="BN4104" s="9"/>
      <c r="BO4104" s="9"/>
      <c r="BP4104" s="9"/>
      <c r="BQ4104" s="9"/>
      <c r="BR4104" s="9"/>
      <c r="BS4104" s="9"/>
      <c r="BT4104" s="9"/>
      <c r="BU4104" s="9"/>
      <c r="BV4104" s="9"/>
      <c r="BW4104" s="9"/>
      <c r="CB4104" s="10"/>
      <c r="CC4104" s="10"/>
      <c r="CD4104" s="10"/>
      <c r="CE4104" s="10"/>
      <c r="CF4104" s="11"/>
      <c r="CG4104" s="11"/>
      <c r="CH4104" s="11"/>
      <c r="CI4104" s="11"/>
      <c r="CJ4104" s="10"/>
      <c r="CK4104" s="10"/>
      <c r="CL4104" s="10"/>
      <c r="CM4104" s="10"/>
      <c r="CN4104" s="10"/>
      <c r="CO4104" s="10"/>
      <c r="CP4104" s="10"/>
      <c r="CQ4104" s="10"/>
      <c r="CR4104" s="10"/>
      <c r="CS4104" s="10"/>
      <c r="CT4104" s="10"/>
      <c r="CU4104" s="10"/>
      <c r="CV4104" s="9"/>
      <c r="CW4104" s="9"/>
      <c r="CX4104" s="9"/>
      <c r="CY4104" s="9"/>
    </row>
    <row r="4105" spans="31:103" ht="18" customHeight="1">
      <c r="AE4105" s="16"/>
      <c r="AF4105" s="16"/>
      <c r="AG4105" s="16"/>
      <c r="AH4105" s="16"/>
      <c r="AI4105" s="16"/>
      <c r="AJ4105" s="16"/>
      <c r="AK4105" s="16"/>
      <c r="AL4105" s="16"/>
      <c r="AM4105" s="16"/>
      <c r="AN4105" s="16"/>
      <c r="AO4105" s="16"/>
      <c r="AP4105" s="16"/>
      <c r="AQ4105" s="15"/>
      <c r="AV4105" s="9"/>
      <c r="AW4105" s="9"/>
      <c r="AX4105" s="9"/>
      <c r="AY4105" s="9"/>
      <c r="AZ4105" s="9"/>
      <c r="BA4105" s="9"/>
      <c r="BB4105" s="9"/>
      <c r="BC4105" s="9"/>
      <c r="BD4105" s="9"/>
      <c r="BE4105" s="9"/>
      <c r="BF4105" s="9"/>
      <c r="BG4105" s="9"/>
      <c r="BH4105" s="9"/>
      <c r="BI4105" s="9"/>
      <c r="BJ4105" s="9"/>
      <c r="BK4105" s="9"/>
      <c r="BL4105" s="9"/>
      <c r="BM4105" s="9"/>
      <c r="BN4105" s="9"/>
      <c r="BO4105" s="9"/>
      <c r="BP4105" s="9"/>
      <c r="BQ4105" s="9"/>
      <c r="BR4105" s="9"/>
      <c r="BS4105" s="9"/>
      <c r="BT4105" s="9"/>
      <c r="BU4105" s="9"/>
      <c r="BV4105" s="9"/>
      <c r="BW4105" s="9"/>
      <c r="CB4105" s="10"/>
      <c r="CC4105" s="10"/>
      <c r="CD4105" s="10"/>
      <c r="CE4105" s="10"/>
      <c r="CF4105" s="11"/>
      <c r="CG4105" s="11"/>
      <c r="CH4105" s="11"/>
      <c r="CI4105" s="11"/>
      <c r="CJ4105" s="10"/>
      <c r="CK4105" s="10"/>
      <c r="CL4105" s="10"/>
      <c r="CM4105" s="10"/>
      <c r="CN4105" s="10"/>
      <c r="CO4105" s="10"/>
      <c r="CP4105" s="10"/>
      <c r="CQ4105" s="10"/>
      <c r="CR4105" s="10"/>
      <c r="CS4105" s="10"/>
      <c r="CT4105" s="10"/>
      <c r="CU4105" s="10"/>
      <c r="CV4105" s="9"/>
      <c r="CW4105" s="9"/>
      <c r="CX4105" s="9"/>
      <c r="CY4105" s="9"/>
    </row>
    <row r="4106" spans="31:103" ht="18" customHeight="1">
      <c r="AE4106" s="16"/>
      <c r="AF4106" s="16"/>
      <c r="AG4106" s="16"/>
      <c r="AH4106" s="16"/>
      <c r="AI4106" s="16"/>
      <c r="AJ4106" s="16"/>
      <c r="AK4106" s="16"/>
      <c r="AL4106" s="16"/>
      <c r="AM4106" s="16"/>
      <c r="AN4106" s="16"/>
      <c r="AO4106" s="16"/>
      <c r="AP4106" s="16"/>
      <c r="AQ4106" s="15"/>
      <c r="AV4106" s="9"/>
      <c r="AW4106" s="9"/>
      <c r="AX4106" s="9"/>
      <c r="AY4106" s="9"/>
      <c r="AZ4106" s="9"/>
      <c r="BA4106" s="9"/>
      <c r="BB4106" s="9"/>
      <c r="BC4106" s="9"/>
      <c r="BD4106" s="9"/>
      <c r="BE4106" s="9"/>
      <c r="BF4106" s="9"/>
      <c r="BG4106" s="9"/>
      <c r="BH4106" s="9"/>
      <c r="BI4106" s="9"/>
      <c r="BJ4106" s="9"/>
      <c r="BK4106" s="9"/>
      <c r="BL4106" s="9"/>
      <c r="BM4106" s="9"/>
      <c r="BN4106" s="9"/>
      <c r="BO4106" s="9"/>
      <c r="BP4106" s="9"/>
      <c r="BQ4106" s="9"/>
      <c r="BR4106" s="9"/>
      <c r="BS4106" s="9"/>
      <c r="BT4106" s="9"/>
      <c r="BU4106" s="9"/>
      <c r="BV4106" s="9"/>
      <c r="BW4106" s="9"/>
      <c r="CB4106" s="10"/>
      <c r="CC4106" s="10"/>
      <c r="CD4106" s="10"/>
      <c r="CE4106" s="10"/>
      <c r="CF4106" s="11"/>
      <c r="CG4106" s="11"/>
      <c r="CH4106" s="11"/>
      <c r="CI4106" s="11"/>
      <c r="CJ4106" s="10"/>
      <c r="CK4106" s="10"/>
      <c r="CL4106" s="10"/>
      <c r="CM4106" s="10"/>
      <c r="CN4106" s="10"/>
      <c r="CO4106" s="10"/>
      <c r="CP4106" s="10"/>
      <c r="CQ4106" s="10"/>
      <c r="CR4106" s="10"/>
      <c r="CS4106" s="10"/>
      <c r="CT4106" s="10"/>
      <c r="CU4106" s="10"/>
      <c r="CV4106" s="9"/>
      <c r="CW4106" s="9"/>
      <c r="CX4106" s="9"/>
      <c r="CY4106" s="9"/>
    </row>
    <row r="4107" spans="31:103" ht="18" customHeight="1">
      <c r="AE4107" s="16"/>
      <c r="AF4107" s="16"/>
      <c r="AG4107" s="16"/>
      <c r="AH4107" s="16"/>
      <c r="AI4107" s="16"/>
      <c r="AJ4107" s="16"/>
      <c r="AK4107" s="16"/>
      <c r="AL4107" s="16"/>
      <c r="AM4107" s="16"/>
      <c r="AN4107" s="16"/>
      <c r="AO4107" s="16"/>
      <c r="AP4107" s="16"/>
      <c r="AQ4107" s="15"/>
      <c r="AV4107" s="9"/>
      <c r="AW4107" s="9"/>
      <c r="AX4107" s="9"/>
      <c r="AY4107" s="9"/>
      <c r="AZ4107" s="9"/>
      <c r="BA4107" s="9"/>
      <c r="BB4107" s="9"/>
      <c r="BC4107" s="9"/>
      <c r="BD4107" s="9"/>
      <c r="BE4107" s="9"/>
      <c r="BF4107" s="9"/>
      <c r="BG4107" s="9"/>
      <c r="BH4107" s="9"/>
      <c r="BI4107" s="9"/>
      <c r="BJ4107" s="9"/>
      <c r="BK4107" s="9"/>
      <c r="BL4107" s="9"/>
      <c r="BM4107" s="9"/>
      <c r="BN4107" s="9"/>
      <c r="BO4107" s="9"/>
      <c r="BP4107" s="9"/>
      <c r="BQ4107" s="9"/>
      <c r="BR4107" s="9"/>
      <c r="BS4107" s="9"/>
      <c r="BT4107" s="9"/>
      <c r="BU4107" s="9"/>
      <c r="BV4107" s="9"/>
      <c r="BW4107" s="9"/>
      <c r="CB4107" s="10"/>
      <c r="CC4107" s="10"/>
      <c r="CD4107" s="10"/>
      <c r="CE4107" s="10"/>
      <c r="CF4107" s="11"/>
      <c r="CG4107" s="11"/>
      <c r="CH4107" s="11"/>
      <c r="CI4107" s="11"/>
      <c r="CJ4107" s="10"/>
      <c r="CK4107" s="10"/>
      <c r="CL4107" s="10"/>
      <c r="CM4107" s="10"/>
      <c r="CN4107" s="10"/>
      <c r="CO4107" s="10"/>
      <c r="CP4107" s="10"/>
      <c r="CQ4107" s="10"/>
      <c r="CR4107" s="10"/>
      <c r="CS4107" s="10"/>
      <c r="CT4107" s="10"/>
      <c r="CU4107" s="10"/>
      <c r="CV4107" s="9"/>
      <c r="CW4107" s="9"/>
      <c r="CX4107" s="9"/>
      <c r="CY4107" s="9"/>
    </row>
    <row r="4108" spans="31:103" ht="18" customHeight="1">
      <c r="AE4108" s="16"/>
      <c r="AF4108" s="16"/>
      <c r="AG4108" s="16"/>
      <c r="AH4108" s="16"/>
      <c r="AI4108" s="16"/>
      <c r="AJ4108" s="16"/>
      <c r="AK4108" s="16"/>
      <c r="AL4108" s="16"/>
      <c r="AM4108" s="16"/>
      <c r="AN4108" s="16"/>
      <c r="AO4108" s="16"/>
      <c r="AP4108" s="16"/>
      <c r="AQ4108" s="15"/>
      <c r="AV4108" s="9"/>
      <c r="AW4108" s="9"/>
      <c r="AX4108" s="9"/>
      <c r="AY4108" s="9"/>
      <c r="AZ4108" s="9"/>
      <c r="BA4108" s="9"/>
      <c r="BB4108" s="9"/>
      <c r="BC4108" s="9"/>
      <c r="BD4108" s="9"/>
      <c r="BE4108" s="9"/>
      <c r="BF4108" s="9"/>
      <c r="BG4108" s="9"/>
      <c r="BH4108" s="9"/>
      <c r="BI4108" s="9"/>
      <c r="BJ4108" s="9"/>
      <c r="BK4108" s="9"/>
      <c r="BL4108" s="9"/>
      <c r="BM4108" s="9"/>
      <c r="BN4108" s="9"/>
      <c r="BO4108" s="9"/>
      <c r="BP4108" s="9"/>
      <c r="BQ4108" s="9"/>
      <c r="BR4108" s="9"/>
      <c r="BS4108" s="9"/>
      <c r="BT4108" s="9"/>
      <c r="BU4108" s="9"/>
      <c r="BV4108" s="9"/>
      <c r="BW4108" s="9"/>
      <c r="CB4108" s="10"/>
      <c r="CC4108" s="10"/>
      <c r="CD4108" s="10"/>
      <c r="CE4108" s="10"/>
      <c r="CF4108" s="11"/>
      <c r="CG4108" s="11"/>
      <c r="CH4108" s="11"/>
      <c r="CI4108" s="11"/>
      <c r="CJ4108" s="10"/>
      <c r="CK4108" s="10"/>
      <c r="CL4108" s="10"/>
      <c r="CM4108" s="10"/>
      <c r="CN4108" s="10"/>
      <c r="CO4108" s="10"/>
      <c r="CP4108" s="10"/>
      <c r="CQ4108" s="10"/>
      <c r="CR4108" s="10"/>
      <c r="CS4108" s="10"/>
      <c r="CT4108" s="10"/>
      <c r="CU4108" s="10"/>
      <c r="CV4108" s="9"/>
      <c r="CW4108" s="9"/>
      <c r="CX4108" s="9"/>
      <c r="CY4108" s="9"/>
    </row>
    <row r="4109" spans="31:103" ht="18" customHeight="1">
      <c r="AE4109" s="16"/>
      <c r="AF4109" s="16"/>
      <c r="AG4109" s="16"/>
      <c r="AH4109" s="16"/>
      <c r="AI4109" s="16"/>
      <c r="AJ4109" s="16"/>
      <c r="AK4109" s="16"/>
      <c r="AL4109" s="16"/>
      <c r="AM4109" s="16"/>
      <c r="AN4109" s="16"/>
      <c r="AO4109" s="16"/>
      <c r="AP4109" s="16"/>
      <c r="AQ4109" s="15"/>
      <c r="AV4109" s="9"/>
      <c r="AW4109" s="9"/>
      <c r="AX4109" s="9"/>
      <c r="AY4109" s="9"/>
      <c r="AZ4109" s="9"/>
      <c r="BA4109" s="9"/>
      <c r="BB4109" s="9"/>
      <c r="BC4109" s="9"/>
      <c r="BD4109" s="9"/>
      <c r="BE4109" s="9"/>
      <c r="BF4109" s="9"/>
      <c r="BG4109" s="9"/>
      <c r="BH4109" s="9"/>
      <c r="BI4109" s="9"/>
      <c r="BJ4109" s="9"/>
      <c r="BK4109" s="9"/>
      <c r="BL4109" s="9"/>
      <c r="BM4109" s="9"/>
      <c r="BN4109" s="9"/>
      <c r="BO4109" s="9"/>
      <c r="BP4109" s="9"/>
      <c r="BQ4109" s="9"/>
      <c r="BR4109" s="9"/>
      <c r="BS4109" s="9"/>
      <c r="BT4109" s="9"/>
      <c r="BU4109" s="9"/>
      <c r="BV4109" s="9"/>
      <c r="BW4109" s="9"/>
      <c r="CB4109" s="10"/>
      <c r="CC4109" s="10"/>
      <c r="CD4109" s="10"/>
      <c r="CE4109" s="10"/>
      <c r="CF4109" s="11"/>
      <c r="CG4109" s="11"/>
      <c r="CH4109" s="11"/>
      <c r="CI4109" s="11"/>
      <c r="CJ4109" s="10"/>
      <c r="CK4109" s="10"/>
      <c r="CL4109" s="10"/>
      <c r="CM4109" s="10"/>
      <c r="CN4109" s="10"/>
      <c r="CO4109" s="10"/>
      <c r="CP4109" s="10"/>
      <c r="CQ4109" s="10"/>
      <c r="CR4109" s="10"/>
      <c r="CS4109" s="10"/>
      <c r="CT4109" s="10"/>
      <c r="CU4109" s="10"/>
      <c r="CV4109" s="9"/>
      <c r="CW4109" s="9"/>
      <c r="CX4109" s="9"/>
      <c r="CY4109" s="9"/>
    </row>
    <row r="4110" spans="31:103" ht="18" customHeight="1">
      <c r="AE4110" s="16"/>
      <c r="AF4110" s="16"/>
      <c r="AG4110" s="16"/>
      <c r="AH4110" s="16"/>
      <c r="AI4110" s="16"/>
      <c r="AJ4110" s="16"/>
      <c r="AK4110" s="16"/>
      <c r="AL4110" s="16"/>
      <c r="AM4110" s="16"/>
      <c r="AN4110" s="16"/>
      <c r="AO4110" s="16"/>
      <c r="AP4110" s="16"/>
      <c r="AQ4110" s="15"/>
      <c r="AV4110" s="9"/>
      <c r="AW4110" s="9"/>
      <c r="AX4110" s="9"/>
      <c r="AY4110" s="9"/>
      <c r="AZ4110" s="9"/>
      <c r="BA4110" s="9"/>
      <c r="BB4110" s="9"/>
      <c r="BC4110" s="9"/>
      <c r="BD4110" s="9"/>
      <c r="BE4110" s="9"/>
      <c r="BF4110" s="9"/>
      <c r="BG4110" s="9"/>
      <c r="BH4110" s="9"/>
      <c r="BI4110" s="9"/>
      <c r="BJ4110" s="9"/>
      <c r="BK4110" s="9"/>
      <c r="BL4110" s="9"/>
      <c r="BM4110" s="9"/>
      <c r="BN4110" s="9"/>
      <c r="BO4110" s="9"/>
      <c r="BP4110" s="9"/>
      <c r="BQ4110" s="9"/>
      <c r="BR4110" s="9"/>
      <c r="BS4110" s="9"/>
      <c r="BT4110" s="9"/>
      <c r="BU4110" s="9"/>
      <c r="BV4110" s="9"/>
      <c r="BW4110" s="9"/>
      <c r="CB4110" s="10"/>
      <c r="CC4110" s="10"/>
      <c r="CD4110" s="10"/>
      <c r="CE4110" s="10"/>
      <c r="CF4110" s="11"/>
      <c r="CG4110" s="11"/>
      <c r="CH4110" s="11"/>
      <c r="CI4110" s="11"/>
      <c r="CJ4110" s="10"/>
      <c r="CK4110" s="10"/>
      <c r="CL4110" s="10"/>
      <c r="CM4110" s="10"/>
      <c r="CN4110" s="10"/>
      <c r="CO4110" s="10"/>
      <c r="CP4110" s="10"/>
      <c r="CQ4110" s="10"/>
      <c r="CR4110" s="10"/>
      <c r="CS4110" s="10"/>
      <c r="CT4110" s="10"/>
      <c r="CU4110" s="10"/>
      <c r="CV4110" s="9"/>
      <c r="CW4110" s="9"/>
      <c r="CX4110" s="9"/>
      <c r="CY4110" s="9"/>
    </row>
    <row r="4111" spans="31:103" ht="18" customHeight="1">
      <c r="AE4111" s="16"/>
      <c r="AF4111" s="16"/>
      <c r="AG4111" s="16"/>
      <c r="AH4111" s="16"/>
      <c r="AI4111" s="16"/>
      <c r="AJ4111" s="16"/>
      <c r="AK4111" s="16"/>
      <c r="AL4111" s="16"/>
      <c r="AM4111" s="16"/>
      <c r="AN4111" s="16"/>
      <c r="AO4111" s="16"/>
      <c r="AP4111" s="16"/>
      <c r="AQ4111" s="15"/>
      <c r="AV4111" s="9"/>
      <c r="AW4111" s="9"/>
      <c r="AX4111" s="9"/>
      <c r="AY4111" s="9"/>
      <c r="AZ4111" s="9"/>
      <c r="BA4111" s="9"/>
      <c r="BB4111" s="9"/>
      <c r="BC4111" s="9"/>
      <c r="BD4111" s="9"/>
      <c r="BE4111" s="9"/>
      <c r="BF4111" s="9"/>
      <c r="BG4111" s="9"/>
      <c r="BH4111" s="9"/>
      <c r="BI4111" s="9"/>
      <c r="BJ4111" s="9"/>
      <c r="BK4111" s="9"/>
      <c r="BL4111" s="9"/>
      <c r="BM4111" s="9"/>
      <c r="BN4111" s="9"/>
      <c r="BO4111" s="9"/>
      <c r="BP4111" s="9"/>
      <c r="BQ4111" s="9"/>
      <c r="BR4111" s="9"/>
      <c r="BS4111" s="9"/>
      <c r="BT4111" s="9"/>
      <c r="BU4111" s="9"/>
      <c r="BV4111" s="9"/>
      <c r="BW4111" s="9"/>
      <c r="CB4111" s="10"/>
      <c r="CC4111" s="10"/>
      <c r="CD4111" s="10"/>
      <c r="CE4111" s="10"/>
      <c r="CF4111" s="11"/>
      <c r="CG4111" s="11"/>
      <c r="CH4111" s="11"/>
      <c r="CI4111" s="11"/>
      <c r="CJ4111" s="10"/>
      <c r="CK4111" s="10"/>
      <c r="CL4111" s="10"/>
      <c r="CM4111" s="10"/>
      <c r="CN4111" s="10"/>
      <c r="CO4111" s="10"/>
      <c r="CP4111" s="10"/>
      <c r="CQ4111" s="10"/>
      <c r="CR4111" s="10"/>
      <c r="CS4111" s="10"/>
      <c r="CT4111" s="10"/>
      <c r="CU4111" s="10"/>
      <c r="CV4111" s="9"/>
      <c r="CW4111" s="9"/>
      <c r="CX4111" s="9"/>
      <c r="CY4111" s="9"/>
    </row>
    <row r="4112" spans="31:103" ht="18" customHeight="1">
      <c r="AE4112" s="16"/>
      <c r="AF4112" s="16"/>
      <c r="AG4112" s="16"/>
      <c r="AH4112" s="16"/>
      <c r="AI4112" s="16"/>
      <c r="AJ4112" s="16"/>
      <c r="AK4112" s="16"/>
      <c r="AL4112" s="16"/>
      <c r="AM4112" s="16"/>
      <c r="AN4112" s="16"/>
      <c r="AO4112" s="16"/>
      <c r="AP4112" s="16"/>
      <c r="AQ4112" s="15"/>
      <c r="AV4112" s="9"/>
      <c r="AW4112" s="9"/>
      <c r="AX4112" s="9"/>
      <c r="AY4112" s="9"/>
      <c r="AZ4112" s="9"/>
      <c r="BA4112" s="9"/>
      <c r="BB4112" s="9"/>
      <c r="BC4112" s="9"/>
      <c r="BD4112" s="9"/>
      <c r="BE4112" s="9"/>
      <c r="BF4112" s="9"/>
      <c r="BG4112" s="9"/>
      <c r="BH4112" s="9"/>
      <c r="BI4112" s="9"/>
      <c r="BJ4112" s="9"/>
      <c r="BK4112" s="9"/>
      <c r="BL4112" s="9"/>
      <c r="BM4112" s="9"/>
      <c r="BN4112" s="9"/>
      <c r="BO4112" s="9"/>
      <c r="BP4112" s="9"/>
      <c r="BQ4112" s="9"/>
      <c r="BR4112" s="9"/>
      <c r="BS4112" s="9"/>
      <c r="BT4112" s="9"/>
      <c r="BU4112" s="9"/>
      <c r="BV4112" s="9"/>
      <c r="BW4112" s="9"/>
      <c r="CB4112" s="10"/>
      <c r="CC4112" s="10"/>
      <c r="CD4112" s="10"/>
      <c r="CE4112" s="10"/>
      <c r="CF4112" s="11"/>
      <c r="CG4112" s="11"/>
      <c r="CH4112" s="11"/>
      <c r="CI4112" s="11"/>
      <c r="CJ4112" s="10"/>
      <c r="CK4112" s="10"/>
      <c r="CL4112" s="10"/>
      <c r="CM4112" s="10"/>
      <c r="CN4112" s="10"/>
      <c r="CO4112" s="10"/>
      <c r="CP4112" s="10"/>
      <c r="CQ4112" s="10"/>
      <c r="CR4112" s="10"/>
      <c r="CS4112" s="10"/>
      <c r="CT4112" s="10"/>
      <c r="CU4112" s="10"/>
      <c r="CV4112" s="9"/>
      <c r="CW4112" s="9"/>
      <c r="CX4112" s="9"/>
      <c r="CY4112" s="9"/>
    </row>
    <row r="4113" spans="31:103" ht="18" customHeight="1">
      <c r="AE4113" s="16"/>
      <c r="AF4113" s="16"/>
      <c r="AG4113" s="16"/>
      <c r="AH4113" s="16"/>
      <c r="AI4113" s="16"/>
      <c r="AJ4113" s="16"/>
      <c r="AK4113" s="16"/>
      <c r="AL4113" s="16"/>
      <c r="AM4113" s="16"/>
      <c r="AN4113" s="16"/>
      <c r="AO4113" s="16"/>
      <c r="AP4113" s="16"/>
      <c r="AQ4113" s="15"/>
      <c r="AV4113" s="9"/>
      <c r="AW4113" s="9"/>
      <c r="AX4113" s="9"/>
      <c r="AY4113" s="9"/>
      <c r="AZ4113" s="9"/>
      <c r="BA4113" s="9"/>
      <c r="BB4113" s="9"/>
      <c r="BC4113" s="9"/>
      <c r="BD4113" s="9"/>
      <c r="BE4113" s="9"/>
      <c r="BF4113" s="9"/>
      <c r="BG4113" s="9"/>
      <c r="BH4113" s="9"/>
      <c r="BI4113" s="9"/>
      <c r="BJ4113" s="9"/>
      <c r="BK4113" s="9"/>
      <c r="BL4113" s="9"/>
      <c r="BM4113" s="9"/>
      <c r="BN4113" s="9"/>
      <c r="BO4113" s="9"/>
      <c r="BP4113" s="9"/>
      <c r="BQ4113" s="9"/>
      <c r="BR4113" s="9"/>
      <c r="BS4113" s="9"/>
      <c r="BT4113" s="9"/>
      <c r="BU4113" s="9"/>
      <c r="BV4113" s="9"/>
      <c r="BW4113" s="9"/>
      <c r="CB4113" s="10"/>
      <c r="CC4113" s="10"/>
      <c r="CD4113" s="10"/>
      <c r="CE4113" s="10"/>
      <c r="CF4113" s="11"/>
      <c r="CG4113" s="11"/>
      <c r="CH4113" s="11"/>
      <c r="CI4113" s="11"/>
      <c r="CJ4113" s="10"/>
      <c r="CK4113" s="10"/>
      <c r="CL4113" s="10"/>
      <c r="CM4113" s="10"/>
      <c r="CN4113" s="10"/>
      <c r="CO4113" s="10"/>
      <c r="CP4113" s="10"/>
      <c r="CQ4113" s="10"/>
      <c r="CR4113" s="10"/>
      <c r="CS4113" s="10"/>
      <c r="CT4113" s="10"/>
      <c r="CU4113" s="10"/>
      <c r="CV4113" s="9"/>
      <c r="CW4113" s="9"/>
      <c r="CX4113" s="9"/>
      <c r="CY4113" s="9"/>
    </row>
    <row r="4114" spans="31:103" ht="18" customHeight="1">
      <c r="AE4114" s="16"/>
      <c r="AF4114" s="16"/>
      <c r="AG4114" s="16"/>
      <c r="AH4114" s="16"/>
      <c r="AI4114" s="16"/>
      <c r="AJ4114" s="16"/>
      <c r="AK4114" s="16"/>
      <c r="AL4114" s="16"/>
      <c r="AM4114" s="16"/>
      <c r="AN4114" s="16"/>
      <c r="AO4114" s="16"/>
      <c r="AP4114" s="16"/>
      <c r="AQ4114" s="15"/>
      <c r="AV4114" s="9"/>
      <c r="AW4114" s="9"/>
      <c r="AX4114" s="9"/>
      <c r="AY4114" s="9"/>
      <c r="AZ4114" s="9"/>
      <c r="BA4114" s="9"/>
      <c r="BB4114" s="9"/>
      <c r="BC4114" s="9"/>
      <c r="BD4114" s="9"/>
      <c r="BE4114" s="9"/>
      <c r="BF4114" s="9"/>
      <c r="BG4114" s="9"/>
      <c r="BH4114" s="9"/>
      <c r="BI4114" s="9"/>
      <c r="BJ4114" s="9"/>
      <c r="BK4114" s="9"/>
      <c r="BL4114" s="9"/>
      <c r="BM4114" s="9"/>
      <c r="BN4114" s="9"/>
      <c r="BO4114" s="9"/>
      <c r="BP4114" s="9"/>
      <c r="BQ4114" s="9"/>
      <c r="BR4114" s="9"/>
      <c r="BS4114" s="9"/>
      <c r="BT4114" s="9"/>
      <c r="BU4114" s="9"/>
      <c r="BV4114" s="9"/>
      <c r="BW4114" s="9"/>
      <c r="CB4114" s="10"/>
      <c r="CC4114" s="10"/>
      <c r="CD4114" s="10"/>
      <c r="CE4114" s="10"/>
      <c r="CF4114" s="11"/>
      <c r="CG4114" s="11"/>
      <c r="CH4114" s="11"/>
      <c r="CI4114" s="11"/>
      <c r="CJ4114" s="10"/>
      <c r="CK4114" s="10"/>
      <c r="CL4114" s="10"/>
      <c r="CM4114" s="10"/>
      <c r="CN4114" s="10"/>
      <c r="CO4114" s="10"/>
      <c r="CP4114" s="10"/>
      <c r="CQ4114" s="10"/>
      <c r="CR4114" s="10"/>
      <c r="CS4114" s="10"/>
      <c r="CT4114" s="10"/>
      <c r="CU4114" s="10"/>
      <c r="CV4114" s="9"/>
      <c r="CW4114" s="9"/>
      <c r="CX4114" s="9"/>
      <c r="CY4114" s="9"/>
    </row>
    <row r="4115" spans="31:103" ht="18" customHeight="1">
      <c r="AE4115" s="16"/>
      <c r="AF4115" s="16"/>
      <c r="AG4115" s="16"/>
      <c r="AH4115" s="16"/>
      <c r="AI4115" s="16"/>
      <c r="AJ4115" s="16"/>
      <c r="AK4115" s="16"/>
      <c r="AL4115" s="16"/>
      <c r="AM4115" s="16"/>
      <c r="AN4115" s="16"/>
      <c r="AO4115" s="16"/>
      <c r="AP4115" s="16"/>
      <c r="AQ4115" s="15"/>
      <c r="AV4115" s="9"/>
      <c r="AW4115" s="9"/>
      <c r="AX4115" s="9"/>
      <c r="AY4115" s="9"/>
      <c r="AZ4115" s="9"/>
      <c r="BA4115" s="9"/>
      <c r="BB4115" s="9"/>
      <c r="BC4115" s="9"/>
      <c r="BD4115" s="9"/>
      <c r="BE4115" s="9"/>
      <c r="BF4115" s="9"/>
      <c r="BG4115" s="9"/>
      <c r="BH4115" s="9"/>
      <c r="BI4115" s="9"/>
      <c r="BJ4115" s="9"/>
      <c r="BK4115" s="9"/>
      <c r="BL4115" s="9"/>
      <c r="BM4115" s="9"/>
      <c r="BN4115" s="9"/>
      <c r="BO4115" s="9"/>
      <c r="BP4115" s="9"/>
      <c r="BQ4115" s="9"/>
      <c r="BR4115" s="9"/>
      <c r="BS4115" s="9"/>
      <c r="BT4115" s="9"/>
      <c r="BU4115" s="9"/>
      <c r="BV4115" s="9"/>
      <c r="BW4115" s="9"/>
      <c r="CB4115" s="10"/>
      <c r="CC4115" s="10"/>
      <c r="CD4115" s="10"/>
      <c r="CE4115" s="10"/>
      <c r="CF4115" s="11"/>
      <c r="CG4115" s="11"/>
      <c r="CH4115" s="11"/>
      <c r="CI4115" s="11"/>
      <c r="CJ4115" s="10"/>
      <c r="CK4115" s="10"/>
      <c r="CL4115" s="10"/>
      <c r="CM4115" s="10"/>
      <c r="CN4115" s="10"/>
      <c r="CO4115" s="10"/>
      <c r="CP4115" s="10"/>
      <c r="CQ4115" s="10"/>
      <c r="CR4115" s="10"/>
      <c r="CS4115" s="10"/>
      <c r="CT4115" s="10"/>
      <c r="CU4115" s="10"/>
      <c r="CV4115" s="9"/>
      <c r="CW4115" s="9"/>
      <c r="CX4115" s="9"/>
      <c r="CY4115" s="9"/>
    </row>
    <row r="4116" spans="31:103" ht="18" customHeight="1">
      <c r="AE4116" s="16"/>
      <c r="AF4116" s="16"/>
      <c r="AG4116" s="16"/>
      <c r="AH4116" s="16"/>
      <c r="AI4116" s="16"/>
      <c r="AJ4116" s="16"/>
      <c r="AK4116" s="16"/>
      <c r="AL4116" s="16"/>
      <c r="AM4116" s="16"/>
      <c r="AN4116" s="16"/>
      <c r="AO4116" s="16"/>
      <c r="AP4116" s="16"/>
      <c r="AQ4116" s="15"/>
      <c r="AV4116" s="9"/>
      <c r="AW4116" s="9"/>
      <c r="AX4116" s="9"/>
      <c r="AY4116" s="9"/>
      <c r="AZ4116" s="9"/>
      <c r="BA4116" s="9"/>
      <c r="BB4116" s="9"/>
      <c r="BC4116" s="9"/>
      <c r="BD4116" s="9"/>
      <c r="BE4116" s="9"/>
      <c r="BF4116" s="9"/>
      <c r="BG4116" s="9"/>
      <c r="BH4116" s="9"/>
      <c r="BI4116" s="9"/>
      <c r="BJ4116" s="9"/>
      <c r="BK4116" s="9"/>
      <c r="BL4116" s="9"/>
      <c r="BM4116" s="9"/>
      <c r="BN4116" s="9"/>
      <c r="BO4116" s="9"/>
      <c r="BP4116" s="9"/>
      <c r="BQ4116" s="9"/>
      <c r="BR4116" s="9"/>
      <c r="BS4116" s="9"/>
      <c r="BT4116" s="9"/>
      <c r="BU4116" s="9"/>
      <c r="BV4116" s="9"/>
      <c r="BW4116" s="9"/>
      <c r="CB4116" s="10"/>
      <c r="CC4116" s="10"/>
      <c r="CD4116" s="10"/>
      <c r="CE4116" s="10"/>
      <c r="CF4116" s="11"/>
      <c r="CG4116" s="11"/>
      <c r="CH4116" s="11"/>
      <c r="CI4116" s="11"/>
      <c r="CJ4116" s="10"/>
      <c r="CK4116" s="10"/>
      <c r="CL4116" s="10"/>
      <c r="CM4116" s="10"/>
      <c r="CN4116" s="10"/>
      <c r="CO4116" s="10"/>
      <c r="CP4116" s="10"/>
      <c r="CQ4116" s="10"/>
      <c r="CR4116" s="10"/>
      <c r="CS4116" s="10"/>
      <c r="CT4116" s="10"/>
      <c r="CU4116" s="10"/>
      <c r="CV4116" s="9"/>
      <c r="CW4116" s="9"/>
      <c r="CX4116" s="9"/>
      <c r="CY4116" s="9"/>
    </row>
    <row r="4117" spans="31:103" ht="18" customHeight="1">
      <c r="AE4117" s="16"/>
      <c r="AF4117" s="16"/>
      <c r="AG4117" s="16"/>
      <c r="AH4117" s="16"/>
      <c r="AI4117" s="16"/>
      <c r="AJ4117" s="16"/>
      <c r="AK4117" s="16"/>
      <c r="AL4117" s="16"/>
      <c r="AM4117" s="16"/>
      <c r="AN4117" s="16"/>
      <c r="AO4117" s="16"/>
      <c r="AP4117" s="16"/>
      <c r="AQ4117" s="15"/>
      <c r="AV4117" s="9"/>
      <c r="AW4117" s="9"/>
      <c r="AX4117" s="9"/>
      <c r="AY4117" s="9"/>
      <c r="AZ4117" s="9"/>
      <c r="BA4117" s="9"/>
      <c r="BB4117" s="9"/>
      <c r="BC4117" s="9"/>
      <c r="BD4117" s="9"/>
      <c r="BE4117" s="9"/>
      <c r="BF4117" s="9"/>
      <c r="BG4117" s="9"/>
      <c r="BH4117" s="9"/>
      <c r="BI4117" s="9"/>
      <c r="BJ4117" s="9"/>
      <c r="BK4117" s="9"/>
      <c r="BL4117" s="9"/>
      <c r="BM4117" s="9"/>
      <c r="BN4117" s="9"/>
      <c r="BO4117" s="9"/>
      <c r="BP4117" s="9"/>
      <c r="BQ4117" s="9"/>
      <c r="BR4117" s="9"/>
      <c r="BS4117" s="9"/>
      <c r="BT4117" s="9"/>
      <c r="BU4117" s="9"/>
      <c r="BV4117" s="9"/>
      <c r="BW4117" s="9"/>
      <c r="CB4117" s="10"/>
      <c r="CC4117" s="10"/>
      <c r="CD4117" s="10"/>
      <c r="CE4117" s="10"/>
      <c r="CF4117" s="11"/>
      <c r="CG4117" s="11"/>
      <c r="CH4117" s="11"/>
      <c r="CI4117" s="11"/>
      <c r="CJ4117" s="10"/>
      <c r="CK4117" s="10"/>
      <c r="CL4117" s="10"/>
      <c r="CM4117" s="10"/>
      <c r="CN4117" s="10"/>
      <c r="CO4117" s="10"/>
      <c r="CP4117" s="10"/>
      <c r="CQ4117" s="10"/>
      <c r="CR4117" s="10"/>
      <c r="CS4117" s="10"/>
      <c r="CT4117" s="10"/>
      <c r="CU4117" s="10"/>
      <c r="CV4117" s="9"/>
      <c r="CW4117" s="9"/>
      <c r="CX4117" s="9"/>
      <c r="CY4117" s="9"/>
    </row>
    <row r="4118" spans="31:103" ht="18" customHeight="1">
      <c r="AE4118" s="16"/>
      <c r="AF4118" s="16"/>
      <c r="AG4118" s="16"/>
      <c r="AH4118" s="16"/>
      <c r="AI4118" s="16"/>
      <c r="AJ4118" s="16"/>
      <c r="AK4118" s="16"/>
      <c r="AL4118" s="16"/>
      <c r="AM4118" s="16"/>
      <c r="AN4118" s="16"/>
      <c r="AO4118" s="16"/>
      <c r="AP4118" s="16"/>
      <c r="AQ4118" s="15"/>
      <c r="AV4118" s="9"/>
      <c r="AW4118" s="9"/>
      <c r="AX4118" s="9"/>
      <c r="AY4118" s="9"/>
      <c r="AZ4118" s="9"/>
      <c r="BA4118" s="9"/>
      <c r="BB4118" s="9"/>
      <c r="BC4118" s="9"/>
      <c r="BD4118" s="9"/>
      <c r="BE4118" s="9"/>
      <c r="BF4118" s="9"/>
      <c r="BG4118" s="9"/>
      <c r="BH4118" s="9"/>
      <c r="BI4118" s="9"/>
      <c r="BJ4118" s="9"/>
      <c r="BK4118" s="9"/>
      <c r="BL4118" s="9"/>
      <c r="BM4118" s="9"/>
      <c r="BN4118" s="9"/>
      <c r="BO4118" s="9"/>
      <c r="BP4118" s="9"/>
      <c r="BQ4118" s="9"/>
      <c r="BR4118" s="9"/>
      <c r="BS4118" s="9"/>
      <c r="BT4118" s="9"/>
      <c r="BU4118" s="9"/>
      <c r="BV4118" s="9"/>
      <c r="BW4118" s="9"/>
      <c r="CB4118" s="10"/>
      <c r="CC4118" s="10"/>
      <c r="CD4118" s="10"/>
      <c r="CE4118" s="10"/>
      <c r="CF4118" s="11"/>
      <c r="CG4118" s="11"/>
      <c r="CH4118" s="11"/>
      <c r="CI4118" s="11"/>
      <c r="CJ4118" s="10"/>
      <c r="CK4118" s="10"/>
      <c r="CL4118" s="10"/>
      <c r="CM4118" s="10"/>
      <c r="CN4118" s="10"/>
      <c r="CO4118" s="10"/>
      <c r="CP4118" s="10"/>
      <c r="CQ4118" s="10"/>
      <c r="CR4118" s="10"/>
      <c r="CS4118" s="10"/>
      <c r="CT4118" s="10"/>
      <c r="CU4118" s="10"/>
      <c r="CV4118" s="9"/>
      <c r="CW4118" s="9"/>
      <c r="CX4118" s="9"/>
      <c r="CY4118" s="9"/>
    </row>
    <row r="4119" spans="31:103" ht="18" customHeight="1">
      <c r="AE4119" s="16"/>
      <c r="AF4119" s="16"/>
      <c r="AG4119" s="16"/>
      <c r="AH4119" s="16"/>
      <c r="AI4119" s="16"/>
      <c r="AJ4119" s="16"/>
      <c r="AK4119" s="16"/>
      <c r="AL4119" s="16"/>
      <c r="AM4119" s="16"/>
      <c r="AN4119" s="16"/>
      <c r="AO4119" s="16"/>
      <c r="AP4119" s="16"/>
      <c r="AQ4119" s="15"/>
      <c r="AV4119" s="9"/>
      <c r="AW4119" s="9"/>
      <c r="AX4119" s="9"/>
      <c r="AY4119" s="9"/>
      <c r="AZ4119" s="9"/>
      <c r="BA4119" s="9"/>
      <c r="BB4119" s="9"/>
      <c r="BC4119" s="9"/>
      <c r="BD4119" s="9"/>
      <c r="BE4119" s="9"/>
      <c r="BF4119" s="9"/>
      <c r="BG4119" s="9"/>
      <c r="BH4119" s="9"/>
      <c r="BI4119" s="9"/>
      <c r="BJ4119" s="9"/>
      <c r="BK4119" s="9"/>
      <c r="BL4119" s="9"/>
      <c r="BM4119" s="9"/>
      <c r="BN4119" s="9"/>
      <c r="BO4119" s="9"/>
      <c r="BP4119" s="9"/>
      <c r="BQ4119" s="9"/>
      <c r="BR4119" s="9"/>
      <c r="BS4119" s="9"/>
      <c r="BT4119" s="9"/>
      <c r="BU4119" s="9"/>
      <c r="BV4119" s="9"/>
      <c r="BW4119" s="9"/>
      <c r="CB4119" s="10"/>
      <c r="CC4119" s="10"/>
      <c r="CD4119" s="10"/>
      <c r="CE4119" s="10"/>
      <c r="CF4119" s="11"/>
      <c r="CG4119" s="11"/>
      <c r="CH4119" s="11"/>
      <c r="CI4119" s="11"/>
      <c r="CJ4119" s="10"/>
      <c r="CK4119" s="10"/>
      <c r="CL4119" s="10"/>
      <c r="CM4119" s="10"/>
      <c r="CN4119" s="10"/>
      <c r="CO4119" s="10"/>
      <c r="CP4119" s="10"/>
      <c r="CQ4119" s="10"/>
      <c r="CR4119" s="10"/>
      <c r="CS4119" s="10"/>
      <c r="CT4119" s="10"/>
      <c r="CU4119" s="10"/>
      <c r="CV4119" s="9"/>
      <c r="CW4119" s="9"/>
      <c r="CX4119" s="9"/>
      <c r="CY4119" s="9"/>
    </row>
    <row r="4120" spans="31:103" ht="18" customHeight="1">
      <c r="AE4120" s="16"/>
      <c r="AF4120" s="16"/>
      <c r="AG4120" s="16"/>
      <c r="AH4120" s="16"/>
      <c r="AI4120" s="16"/>
      <c r="AJ4120" s="16"/>
      <c r="AK4120" s="16"/>
      <c r="AL4120" s="16"/>
      <c r="AM4120" s="16"/>
      <c r="AN4120" s="16"/>
      <c r="AO4120" s="16"/>
      <c r="AP4120" s="16"/>
      <c r="AQ4120" s="15"/>
      <c r="AV4120" s="9"/>
      <c r="AW4120" s="9"/>
      <c r="AX4120" s="9"/>
      <c r="AY4120" s="9"/>
      <c r="AZ4120" s="9"/>
      <c r="BA4120" s="9"/>
      <c r="BB4120" s="9"/>
      <c r="BC4120" s="9"/>
      <c r="BD4120" s="9"/>
      <c r="BE4120" s="9"/>
      <c r="BF4120" s="9"/>
      <c r="BG4120" s="9"/>
      <c r="BH4120" s="9"/>
      <c r="BI4120" s="9"/>
      <c r="BJ4120" s="9"/>
      <c r="BK4120" s="9"/>
      <c r="BL4120" s="9"/>
      <c r="BM4120" s="9"/>
      <c r="BN4120" s="9"/>
      <c r="BO4120" s="9"/>
      <c r="BP4120" s="9"/>
      <c r="BQ4120" s="9"/>
      <c r="BR4120" s="9"/>
      <c r="BS4120" s="9"/>
      <c r="BT4120" s="9"/>
      <c r="BU4120" s="9"/>
      <c r="BV4120" s="9"/>
      <c r="BW4120" s="9"/>
      <c r="CB4120" s="10"/>
      <c r="CC4120" s="10"/>
      <c r="CD4120" s="10"/>
      <c r="CE4120" s="10"/>
      <c r="CF4120" s="11"/>
      <c r="CG4120" s="11"/>
      <c r="CH4120" s="11"/>
      <c r="CI4120" s="11"/>
      <c r="CJ4120" s="10"/>
      <c r="CK4120" s="10"/>
      <c r="CL4120" s="10"/>
      <c r="CM4120" s="10"/>
      <c r="CN4120" s="10"/>
      <c r="CO4120" s="10"/>
      <c r="CP4120" s="10"/>
      <c r="CQ4120" s="10"/>
      <c r="CR4120" s="10"/>
      <c r="CS4120" s="10"/>
      <c r="CT4120" s="10"/>
      <c r="CU4120" s="10"/>
      <c r="CV4120" s="9"/>
      <c r="CW4120" s="9"/>
      <c r="CX4120" s="9"/>
      <c r="CY4120" s="9"/>
    </row>
    <row r="4121" spans="31:103" ht="18" customHeight="1">
      <c r="AE4121" s="16"/>
      <c r="AF4121" s="16"/>
      <c r="AG4121" s="16"/>
      <c r="AH4121" s="16"/>
      <c r="AI4121" s="16"/>
      <c r="AJ4121" s="16"/>
      <c r="AK4121" s="16"/>
      <c r="AL4121" s="16"/>
      <c r="AM4121" s="16"/>
      <c r="AN4121" s="16"/>
      <c r="AO4121" s="16"/>
      <c r="AP4121" s="16"/>
      <c r="AQ4121" s="15"/>
      <c r="AV4121" s="9"/>
      <c r="AW4121" s="9"/>
      <c r="AX4121" s="9"/>
      <c r="AY4121" s="9"/>
      <c r="AZ4121" s="9"/>
      <c r="BA4121" s="9"/>
      <c r="BB4121" s="9"/>
      <c r="BC4121" s="9"/>
      <c r="BD4121" s="9"/>
      <c r="BE4121" s="9"/>
      <c r="BF4121" s="9"/>
      <c r="BG4121" s="9"/>
      <c r="BH4121" s="9"/>
      <c r="BI4121" s="9"/>
      <c r="BJ4121" s="9"/>
      <c r="BK4121" s="9"/>
      <c r="BL4121" s="9"/>
      <c r="BM4121" s="9"/>
      <c r="BN4121" s="9"/>
      <c r="BO4121" s="9"/>
      <c r="BP4121" s="9"/>
      <c r="BQ4121" s="9"/>
      <c r="BR4121" s="9"/>
      <c r="BS4121" s="9"/>
      <c r="BT4121" s="9"/>
      <c r="BU4121" s="9"/>
      <c r="BV4121" s="9"/>
      <c r="BW4121" s="9"/>
      <c r="CB4121" s="10"/>
      <c r="CC4121" s="10"/>
      <c r="CD4121" s="10"/>
      <c r="CE4121" s="10"/>
      <c r="CF4121" s="11"/>
      <c r="CG4121" s="11"/>
      <c r="CH4121" s="11"/>
      <c r="CI4121" s="11"/>
      <c r="CJ4121" s="10"/>
      <c r="CK4121" s="10"/>
      <c r="CL4121" s="10"/>
      <c r="CM4121" s="10"/>
      <c r="CN4121" s="10"/>
      <c r="CO4121" s="10"/>
      <c r="CP4121" s="10"/>
      <c r="CQ4121" s="10"/>
      <c r="CR4121" s="10"/>
      <c r="CS4121" s="10"/>
      <c r="CT4121" s="10"/>
      <c r="CU4121" s="10"/>
      <c r="CV4121" s="9"/>
      <c r="CW4121" s="9"/>
      <c r="CX4121" s="9"/>
      <c r="CY4121" s="9"/>
    </row>
    <row r="4122" spans="31:103" ht="18" customHeight="1">
      <c r="AE4122" s="16"/>
      <c r="AF4122" s="16"/>
      <c r="AG4122" s="16"/>
      <c r="AH4122" s="16"/>
      <c r="AI4122" s="16"/>
      <c r="AJ4122" s="16"/>
      <c r="AK4122" s="16"/>
      <c r="AL4122" s="16"/>
      <c r="AM4122" s="16"/>
      <c r="AN4122" s="16"/>
      <c r="AO4122" s="16"/>
      <c r="AP4122" s="16"/>
      <c r="AQ4122" s="15"/>
      <c r="AV4122" s="9"/>
      <c r="AW4122" s="9"/>
      <c r="AX4122" s="9"/>
      <c r="AY4122" s="9"/>
      <c r="AZ4122" s="9"/>
      <c r="BA4122" s="9"/>
      <c r="BB4122" s="9"/>
      <c r="BC4122" s="9"/>
      <c r="BD4122" s="9"/>
      <c r="BE4122" s="9"/>
      <c r="BF4122" s="9"/>
      <c r="BG4122" s="9"/>
      <c r="BH4122" s="9"/>
      <c r="BI4122" s="9"/>
      <c r="BJ4122" s="9"/>
      <c r="BK4122" s="9"/>
      <c r="BL4122" s="9"/>
      <c r="BM4122" s="9"/>
      <c r="BN4122" s="9"/>
      <c r="BO4122" s="9"/>
      <c r="BP4122" s="9"/>
      <c r="BQ4122" s="9"/>
      <c r="BR4122" s="9"/>
      <c r="BS4122" s="9"/>
      <c r="BT4122" s="9"/>
      <c r="BU4122" s="9"/>
      <c r="BV4122" s="9"/>
      <c r="BW4122" s="9"/>
      <c r="CB4122" s="10"/>
      <c r="CC4122" s="10"/>
      <c r="CD4122" s="10"/>
      <c r="CE4122" s="10"/>
      <c r="CF4122" s="11"/>
      <c r="CG4122" s="11"/>
      <c r="CH4122" s="11"/>
      <c r="CI4122" s="11"/>
      <c r="CJ4122" s="10"/>
      <c r="CK4122" s="10"/>
      <c r="CL4122" s="10"/>
      <c r="CM4122" s="10"/>
      <c r="CN4122" s="10"/>
      <c r="CO4122" s="10"/>
      <c r="CP4122" s="10"/>
      <c r="CQ4122" s="10"/>
      <c r="CR4122" s="10"/>
      <c r="CS4122" s="10"/>
      <c r="CT4122" s="10"/>
      <c r="CU4122" s="10"/>
      <c r="CV4122" s="9"/>
      <c r="CW4122" s="9"/>
      <c r="CX4122" s="9"/>
      <c r="CY4122" s="9"/>
    </row>
    <row r="4123" spans="31:103" ht="18" customHeight="1">
      <c r="AE4123" s="16"/>
      <c r="AF4123" s="16"/>
      <c r="AG4123" s="16"/>
      <c r="AH4123" s="16"/>
      <c r="AI4123" s="16"/>
      <c r="AJ4123" s="16"/>
      <c r="AK4123" s="16"/>
      <c r="AL4123" s="16"/>
      <c r="AM4123" s="16"/>
      <c r="AN4123" s="16"/>
      <c r="AO4123" s="16"/>
      <c r="AP4123" s="16"/>
      <c r="AQ4123" s="15"/>
      <c r="AV4123" s="9"/>
      <c r="AW4123" s="9"/>
      <c r="AX4123" s="9"/>
      <c r="AY4123" s="9"/>
      <c r="AZ4123" s="9"/>
      <c r="BA4123" s="9"/>
      <c r="BB4123" s="9"/>
      <c r="BC4123" s="9"/>
      <c r="BD4123" s="9"/>
      <c r="BE4123" s="9"/>
      <c r="BF4123" s="9"/>
      <c r="BG4123" s="9"/>
      <c r="BH4123" s="9"/>
      <c r="BI4123" s="9"/>
      <c r="BJ4123" s="9"/>
      <c r="BK4123" s="9"/>
      <c r="BL4123" s="9"/>
      <c r="BM4123" s="9"/>
      <c r="BN4123" s="9"/>
      <c r="BO4123" s="9"/>
      <c r="BP4123" s="9"/>
      <c r="BQ4123" s="9"/>
      <c r="BR4123" s="9"/>
      <c r="BS4123" s="9"/>
      <c r="BT4123" s="9"/>
      <c r="BU4123" s="9"/>
      <c r="BV4123" s="9"/>
      <c r="BW4123" s="9"/>
      <c r="CB4123" s="10"/>
      <c r="CC4123" s="10"/>
      <c r="CD4123" s="10"/>
      <c r="CE4123" s="10"/>
      <c r="CF4123" s="11"/>
      <c r="CG4123" s="11"/>
      <c r="CH4123" s="11"/>
      <c r="CI4123" s="11"/>
      <c r="CJ4123" s="10"/>
      <c r="CK4123" s="10"/>
      <c r="CL4123" s="10"/>
      <c r="CM4123" s="10"/>
      <c r="CN4123" s="10"/>
      <c r="CO4123" s="10"/>
      <c r="CP4123" s="10"/>
      <c r="CQ4123" s="10"/>
      <c r="CR4123" s="10"/>
      <c r="CS4123" s="10"/>
      <c r="CT4123" s="10"/>
      <c r="CU4123" s="10"/>
      <c r="CV4123" s="9"/>
      <c r="CW4123" s="9"/>
      <c r="CX4123" s="9"/>
      <c r="CY4123" s="9"/>
    </row>
    <row r="4124" spans="31:103" ht="18" customHeight="1">
      <c r="AE4124" s="16"/>
      <c r="AF4124" s="16"/>
      <c r="AG4124" s="16"/>
      <c r="AH4124" s="16"/>
      <c r="AI4124" s="16"/>
      <c r="AJ4124" s="16"/>
      <c r="AK4124" s="16"/>
      <c r="AL4124" s="16"/>
      <c r="AM4124" s="16"/>
      <c r="AN4124" s="16"/>
      <c r="AO4124" s="16"/>
      <c r="AP4124" s="16"/>
      <c r="AQ4124" s="15"/>
      <c r="AV4124" s="9"/>
      <c r="AW4124" s="9"/>
      <c r="AX4124" s="9"/>
      <c r="AY4124" s="9"/>
      <c r="AZ4124" s="9"/>
      <c r="BA4124" s="9"/>
      <c r="BB4124" s="9"/>
      <c r="BC4124" s="9"/>
      <c r="BD4124" s="9"/>
      <c r="BE4124" s="9"/>
      <c r="BF4124" s="9"/>
      <c r="BG4124" s="9"/>
      <c r="BH4124" s="9"/>
      <c r="BI4124" s="9"/>
      <c r="BJ4124" s="9"/>
      <c r="BK4124" s="9"/>
      <c r="BL4124" s="9"/>
      <c r="BM4124" s="9"/>
      <c r="BN4124" s="9"/>
      <c r="BO4124" s="9"/>
      <c r="BP4124" s="9"/>
      <c r="BQ4124" s="9"/>
      <c r="BR4124" s="9"/>
      <c r="BS4124" s="9"/>
      <c r="BT4124" s="9"/>
      <c r="BU4124" s="9"/>
      <c r="BV4124" s="9"/>
      <c r="BW4124" s="9"/>
      <c r="CB4124" s="10"/>
      <c r="CC4124" s="10"/>
      <c r="CD4124" s="10"/>
      <c r="CE4124" s="10"/>
      <c r="CF4124" s="11"/>
      <c r="CG4124" s="11"/>
      <c r="CH4124" s="11"/>
      <c r="CI4124" s="11"/>
      <c r="CJ4124" s="10"/>
      <c r="CK4124" s="10"/>
      <c r="CL4124" s="10"/>
      <c r="CM4124" s="10"/>
      <c r="CN4124" s="10"/>
      <c r="CO4124" s="10"/>
      <c r="CP4124" s="10"/>
      <c r="CQ4124" s="10"/>
      <c r="CR4124" s="10"/>
      <c r="CS4124" s="10"/>
      <c r="CT4124" s="10"/>
      <c r="CU4124" s="10"/>
      <c r="CV4124" s="9"/>
      <c r="CW4124" s="9"/>
      <c r="CX4124" s="9"/>
      <c r="CY4124" s="9"/>
    </row>
    <row r="4125" spans="31:103" ht="18" customHeight="1">
      <c r="AE4125" s="16"/>
      <c r="AF4125" s="16"/>
      <c r="AG4125" s="16"/>
      <c r="AH4125" s="16"/>
      <c r="AI4125" s="16"/>
      <c r="AJ4125" s="16"/>
      <c r="AK4125" s="16"/>
      <c r="AL4125" s="16"/>
      <c r="AM4125" s="16"/>
      <c r="AN4125" s="16"/>
      <c r="AO4125" s="16"/>
      <c r="AP4125" s="16"/>
      <c r="AQ4125" s="15"/>
      <c r="AV4125" s="9"/>
      <c r="AW4125" s="9"/>
      <c r="AX4125" s="9"/>
      <c r="AY4125" s="9"/>
      <c r="AZ4125" s="9"/>
      <c r="BA4125" s="9"/>
      <c r="BB4125" s="9"/>
      <c r="BC4125" s="9"/>
      <c r="BD4125" s="9"/>
      <c r="BE4125" s="9"/>
      <c r="BF4125" s="9"/>
      <c r="BG4125" s="9"/>
      <c r="BH4125" s="9"/>
      <c r="BI4125" s="9"/>
      <c r="BJ4125" s="9"/>
      <c r="BK4125" s="9"/>
      <c r="BL4125" s="9"/>
      <c r="BM4125" s="9"/>
      <c r="BN4125" s="9"/>
      <c r="BO4125" s="9"/>
      <c r="BP4125" s="9"/>
      <c r="BQ4125" s="9"/>
      <c r="BR4125" s="9"/>
      <c r="BS4125" s="9"/>
      <c r="BT4125" s="9"/>
      <c r="BU4125" s="9"/>
      <c r="BV4125" s="9"/>
      <c r="BW4125" s="9"/>
      <c r="CB4125" s="10"/>
      <c r="CC4125" s="10"/>
      <c r="CD4125" s="10"/>
      <c r="CE4125" s="10"/>
      <c r="CF4125" s="11"/>
      <c r="CG4125" s="11"/>
      <c r="CH4125" s="11"/>
      <c r="CI4125" s="11"/>
      <c r="CJ4125" s="10"/>
      <c r="CK4125" s="10"/>
      <c r="CL4125" s="10"/>
      <c r="CM4125" s="10"/>
      <c r="CN4125" s="10"/>
      <c r="CO4125" s="10"/>
      <c r="CP4125" s="10"/>
      <c r="CQ4125" s="10"/>
      <c r="CR4125" s="10"/>
      <c r="CS4125" s="10"/>
      <c r="CT4125" s="10"/>
      <c r="CU4125" s="10"/>
      <c r="CV4125" s="9"/>
      <c r="CW4125" s="9"/>
      <c r="CX4125" s="9"/>
      <c r="CY4125" s="9"/>
    </row>
    <row r="4126" spans="31:103" ht="18" customHeight="1">
      <c r="AE4126" s="16"/>
      <c r="AF4126" s="16"/>
      <c r="AG4126" s="16"/>
      <c r="AH4126" s="16"/>
      <c r="AI4126" s="16"/>
      <c r="AJ4126" s="16"/>
      <c r="AK4126" s="16"/>
      <c r="AL4126" s="16"/>
      <c r="AM4126" s="16"/>
      <c r="AN4126" s="16"/>
      <c r="AO4126" s="16"/>
      <c r="AP4126" s="16"/>
      <c r="AQ4126" s="15"/>
      <c r="AV4126" s="9"/>
      <c r="AW4126" s="9"/>
      <c r="AX4126" s="9"/>
      <c r="AY4126" s="9"/>
      <c r="AZ4126" s="9"/>
      <c r="BA4126" s="9"/>
      <c r="BB4126" s="9"/>
      <c r="BC4126" s="9"/>
      <c r="BD4126" s="9"/>
      <c r="BE4126" s="9"/>
      <c r="BF4126" s="9"/>
      <c r="BG4126" s="9"/>
      <c r="BH4126" s="9"/>
      <c r="BI4126" s="9"/>
      <c r="BJ4126" s="9"/>
      <c r="BK4126" s="9"/>
      <c r="BL4126" s="9"/>
      <c r="BM4126" s="9"/>
      <c r="BN4126" s="9"/>
      <c r="BO4126" s="9"/>
      <c r="BP4126" s="9"/>
      <c r="BQ4126" s="9"/>
      <c r="BR4126" s="9"/>
      <c r="BS4126" s="9"/>
      <c r="BT4126" s="9"/>
      <c r="BU4126" s="9"/>
      <c r="BV4126" s="9"/>
      <c r="BW4126" s="9"/>
      <c r="CB4126" s="10"/>
      <c r="CC4126" s="10"/>
      <c r="CD4126" s="10"/>
      <c r="CE4126" s="10"/>
      <c r="CF4126" s="11"/>
      <c r="CG4126" s="11"/>
      <c r="CH4126" s="11"/>
      <c r="CI4126" s="11"/>
      <c r="CJ4126" s="10"/>
      <c r="CK4126" s="10"/>
      <c r="CL4126" s="10"/>
      <c r="CM4126" s="10"/>
      <c r="CN4126" s="10"/>
      <c r="CO4126" s="10"/>
      <c r="CP4126" s="10"/>
      <c r="CQ4126" s="10"/>
      <c r="CR4126" s="10"/>
      <c r="CS4126" s="10"/>
      <c r="CT4126" s="10"/>
      <c r="CU4126" s="10"/>
      <c r="CV4126" s="9"/>
      <c r="CW4126" s="9"/>
      <c r="CX4126" s="9"/>
      <c r="CY4126" s="9"/>
    </row>
    <row r="4127" spans="31:103" ht="18" customHeight="1">
      <c r="AE4127" s="16"/>
      <c r="AF4127" s="16"/>
      <c r="AG4127" s="16"/>
      <c r="AH4127" s="16"/>
      <c r="AI4127" s="16"/>
      <c r="AJ4127" s="16"/>
      <c r="AK4127" s="16"/>
      <c r="AL4127" s="16"/>
      <c r="AM4127" s="16"/>
      <c r="AN4127" s="16"/>
      <c r="AO4127" s="16"/>
      <c r="AP4127" s="16"/>
      <c r="AQ4127" s="15"/>
      <c r="AV4127" s="9"/>
      <c r="AW4127" s="9"/>
      <c r="AX4127" s="9"/>
      <c r="AY4127" s="9"/>
      <c r="AZ4127" s="9"/>
      <c r="BA4127" s="9"/>
      <c r="BB4127" s="9"/>
      <c r="BC4127" s="9"/>
      <c r="BD4127" s="9"/>
      <c r="BE4127" s="9"/>
      <c r="BF4127" s="9"/>
      <c r="BG4127" s="9"/>
      <c r="BH4127" s="9"/>
      <c r="BI4127" s="9"/>
      <c r="BJ4127" s="9"/>
      <c r="BK4127" s="9"/>
      <c r="BL4127" s="9"/>
      <c r="BM4127" s="9"/>
      <c r="BN4127" s="9"/>
      <c r="BO4127" s="9"/>
      <c r="BP4127" s="9"/>
      <c r="BQ4127" s="9"/>
      <c r="BR4127" s="9"/>
      <c r="BS4127" s="9"/>
      <c r="BT4127" s="9"/>
      <c r="BU4127" s="9"/>
      <c r="BV4127" s="9"/>
      <c r="BW4127" s="9"/>
      <c r="CB4127" s="10"/>
      <c r="CC4127" s="10"/>
      <c r="CD4127" s="10"/>
      <c r="CE4127" s="10"/>
      <c r="CF4127" s="11"/>
      <c r="CG4127" s="11"/>
      <c r="CH4127" s="11"/>
      <c r="CI4127" s="11"/>
      <c r="CJ4127" s="10"/>
      <c r="CK4127" s="10"/>
      <c r="CL4127" s="10"/>
      <c r="CM4127" s="10"/>
      <c r="CN4127" s="10"/>
      <c r="CO4127" s="10"/>
      <c r="CP4127" s="10"/>
      <c r="CQ4127" s="10"/>
      <c r="CR4127" s="10"/>
      <c r="CS4127" s="10"/>
      <c r="CT4127" s="10"/>
      <c r="CU4127" s="10"/>
      <c r="CV4127" s="9"/>
      <c r="CW4127" s="9"/>
      <c r="CX4127" s="9"/>
      <c r="CY4127" s="9"/>
    </row>
    <row r="4128" spans="31:103" ht="18" customHeight="1">
      <c r="AE4128" s="16"/>
      <c r="AF4128" s="16"/>
      <c r="AG4128" s="16"/>
      <c r="AH4128" s="16"/>
      <c r="AI4128" s="16"/>
      <c r="AJ4128" s="16"/>
      <c r="AK4128" s="16"/>
      <c r="AL4128" s="16"/>
      <c r="AM4128" s="16"/>
      <c r="AN4128" s="16"/>
      <c r="AO4128" s="16"/>
      <c r="AP4128" s="16"/>
      <c r="AQ4128" s="15"/>
      <c r="AV4128" s="9"/>
      <c r="AW4128" s="9"/>
      <c r="AX4128" s="9"/>
      <c r="AY4128" s="9"/>
      <c r="AZ4128" s="9"/>
      <c r="BA4128" s="9"/>
      <c r="BB4128" s="9"/>
      <c r="BC4128" s="9"/>
      <c r="BD4128" s="9"/>
      <c r="BE4128" s="9"/>
      <c r="BF4128" s="9"/>
      <c r="BG4128" s="9"/>
      <c r="BH4128" s="9"/>
      <c r="BI4128" s="9"/>
      <c r="BJ4128" s="9"/>
      <c r="BK4128" s="9"/>
      <c r="BL4128" s="9"/>
      <c r="BM4128" s="9"/>
      <c r="BN4128" s="9"/>
      <c r="BO4128" s="9"/>
      <c r="BP4128" s="9"/>
      <c r="BQ4128" s="9"/>
      <c r="BR4128" s="9"/>
      <c r="BS4128" s="9"/>
      <c r="BT4128" s="9"/>
      <c r="BU4128" s="9"/>
      <c r="BV4128" s="9"/>
      <c r="BW4128" s="9"/>
      <c r="CB4128" s="10"/>
      <c r="CC4128" s="10"/>
      <c r="CD4128" s="10"/>
      <c r="CE4128" s="10"/>
      <c r="CF4128" s="11"/>
      <c r="CG4128" s="11"/>
      <c r="CH4128" s="11"/>
      <c r="CI4128" s="11"/>
      <c r="CJ4128" s="10"/>
      <c r="CK4128" s="10"/>
      <c r="CL4128" s="10"/>
      <c r="CM4128" s="10"/>
      <c r="CN4128" s="10"/>
      <c r="CO4128" s="10"/>
      <c r="CP4128" s="10"/>
      <c r="CQ4128" s="10"/>
      <c r="CR4128" s="10"/>
      <c r="CS4128" s="10"/>
      <c r="CT4128" s="10"/>
      <c r="CU4128" s="10"/>
      <c r="CV4128" s="9"/>
      <c r="CW4128" s="9"/>
      <c r="CX4128" s="9"/>
      <c r="CY4128" s="9"/>
    </row>
    <row r="4129" spans="31:103" ht="18" customHeight="1">
      <c r="AE4129" s="16"/>
      <c r="AF4129" s="16"/>
      <c r="AG4129" s="16"/>
      <c r="AH4129" s="16"/>
      <c r="AI4129" s="16"/>
      <c r="AJ4129" s="16"/>
      <c r="AK4129" s="16"/>
      <c r="AL4129" s="16"/>
      <c r="AM4129" s="16"/>
      <c r="AN4129" s="16"/>
      <c r="AO4129" s="16"/>
      <c r="AP4129" s="16"/>
      <c r="AQ4129" s="15"/>
      <c r="AV4129" s="9"/>
      <c r="AW4129" s="9"/>
      <c r="AX4129" s="9"/>
      <c r="AY4129" s="9"/>
      <c r="AZ4129" s="9"/>
      <c r="BA4129" s="9"/>
      <c r="BB4129" s="9"/>
      <c r="BC4129" s="9"/>
      <c r="BD4129" s="9"/>
      <c r="BE4129" s="9"/>
      <c r="BF4129" s="9"/>
      <c r="BG4129" s="9"/>
      <c r="BH4129" s="9"/>
      <c r="BI4129" s="9"/>
      <c r="BJ4129" s="9"/>
      <c r="BK4129" s="9"/>
      <c r="BL4129" s="9"/>
      <c r="BM4129" s="9"/>
      <c r="BN4129" s="9"/>
      <c r="BO4129" s="9"/>
      <c r="BP4129" s="9"/>
      <c r="BQ4129" s="9"/>
      <c r="BR4129" s="9"/>
      <c r="BS4129" s="9"/>
      <c r="BT4129" s="9"/>
      <c r="BU4129" s="9"/>
      <c r="BV4129" s="9"/>
      <c r="BW4129" s="9"/>
      <c r="CB4129" s="10"/>
      <c r="CC4129" s="10"/>
      <c r="CD4129" s="10"/>
      <c r="CE4129" s="10"/>
      <c r="CF4129" s="11"/>
      <c r="CG4129" s="11"/>
      <c r="CH4129" s="11"/>
      <c r="CI4129" s="11"/>
      <c r="CJ4129" s="10"/>
      <c r="CK4129" s="10"/>
      <c r="CL4129" s="10"/>
      <c r="CM4129" s="10"/>
      <c r="CN4129" s="10"/>
      <c r="CO4129" s="10"/>
      <c r="CP4129" s="10"/>
      <c r="CQ4129" s="10"/>
      <c r="CR4129" s="10"/>
      <c r="CS4129" s="10"/>
      <c r="CT4129" s="10"/>
      <c r="CU4129" s="10"/>
      <c r="CV4129" s="9"/>
      <c r="CW4129" s="9"/>
      <c r="CX4129" s="9"/>
      <c r="CY4129" s="9"/>
    </row>
    <row r="4130" spans="31:103" ht="18" customHeight="1">
      <c r="AE4130" s="16"/>
      <c r="AF4130" s="16"/>
      <c r="AG4130" s="16"/>
      <c r="AH4130" s="16"/>
      <c r="AI4130" s="16"/>
      <c r="AJ4130" s="16"/>
      <c r="AK4130" s="16"/>
      <c r="AL4130" s="16"/>
      <c r="AM4130" s="16"/>
      <c r="AN4130" s="16"/>
      <c r="AO4130" s="16"/>
      <c r="AP4130" s="16"/>
      <c r="AQ4130" s="15"/>
      <c r="AV4130" s="9"/>
      <c r="AW4130" s="9"/>
      <c r="AX4130" s="9"/>
      <c r="AY4130" s="9"/>
      <c r="AZ4130" s="9"/>
      <c r="BA4130" s="9"/>
      <c r="BB4130" s="9"/>
      <c r="BC4130" s="9"/>
      <c r="BD4130" s="9"/>
      <c r="BE4130" s="9"/>
      <c r="BF4130" s="9"/>
      <c r="BG4130" s="9"/>
      <c r="BH4130" s="9"/>
      <c r="BI4130" s="9"/>
      <c r="BJ4130" s="9"/>
      <c r="BK4130" s="9"/>
      <c r="BL4130" s="9"/>
      <c r="BM4130" s="9"/>
      <c r="BN4130" s="9"/>
      <c r="BO4130" s="9"/>
      <c r="BP4130" s="9"/>
      <c r="BQ4130" s="9"/>
      <c r="BR4130" s="9"/>
      <c r="BS4130" s="9"/>
      <c r="BT4130" s="9"/>
      <c r="BU4130" s="9"/>
      <c r="BV4130" s="9"/>
      <c r="BW4130" s="9"/>
      <c r="CB4130" s="10"/>
      <c r="CC4130" s="10"/>
      <c r="CD4130" s="10"/>
      <c r="CE4130" s="10"/>
      <c r="CF4130" s="11"/>
      <c r="CG4130" s="11"/>
      <c r="CH4130" s="11"/>
      <c r="CI4130" s="11"/>
      <c r="CJ4130" s="10"/>
      <c r="CK4130" s="10"/>
      <c r="CL4130" s="10"/>
      <c r="CM4130" s="10"/>
      <c r="CN4130" s="10"/>
      <c r="CO4130" s="10"/>
      <c r="CP4130" s="10"/>
      <c r="CQ4130" s="10"/>
      <c r="CR4130" s="10"/>
      <c r="CS4130" s="10"/>
      <c r="CT4130" s="10"/>
      <c r="CU4130" s="10"/>
      <c r="CV4130" s="9"/>
      <c r="CW4130" s="9"/>
      <c r="CX4130" s="9"/>
      <c r="CY4130" s="9"/>
    </row>
    <row r="4131" spans="31:103" ht="18" customHeight="1">
      <c r="AE4131" s="16"/>
      <c r="AF4131" s="16"/>
      <c r="AG4131" s="16"/>
      <c r="AH4131" s="16"/>
      <c r="AI4131" s="16"/>
      <c r="AJ4131" s="16"/>
      <c r="AK4131" s="16"/>
      <c r="AL4131" s="16"/>
      <c r="AM4131" s="16"/>
      <c r="AN4131" s="16"/>
      <c r="AO4131" s="16"/>
      <c r="AP4131" s="16"/>
      <c r="AQ4131" s="15"/>
      <c r="AV4131" s="9"/>
      <c r="AW4131" s="9"/>
      <c r="AX4131" s="9"/>
      <c r="AY4131" s="9"/>
      <c r="AZ4131" s="9"/>
      <c r="BA4131" s="9"/>
      <c r="BB4131" s="9"/>
      <c r="BC4131" s="9"/>
      <c r="BD4131" s="9"/>
      <c r="BE4131" s="9"/>
      <c r="BF4131" s="9"/>
      <c r="BG4131" s="9"/>
      <c r="BH4131" s="9"/>
      <c r="BI4131" s="9"/>
      <c r="BJ4131" s="9"/>
      <c r="BK4131" s="9"/>
      <c r="BL4131" s="9"/>
      <c r="BM4131" s="9"/>
      <c r="BN4131" s="9"/>
      <c r="BO4131" s="9"/>
      <c r="BP4131" s="9"/>
      <c r="BQ4131" s="9"/>
      <c r="BR4131" s="9"/>
      <c r="BS4131" s="9"/>
      <c r="BT4131" s="9"/>
      <c r="BU4131" s="9"/>
      <c r="BV4131" s="9"/>
      <c r="BW4131" s="9"/>
      <c r="CB4131" s="10"/>
      <c r="CC4131" s="10"/>
      <c r="CD4131" s="10"/>
      <c r="CE4131" s="10"/>
      <c r="CF4131" s="11"/>
      <c r="CG4131" s="11"/>
      <c r="CH4131" s="11"/>
      <c r="CI4131" s="11"/>
      <c r="CJ4131" s="10"/>
      <c r="CK4131" s="10"/>
      <c r="CL4131" s="10"/>
      <c r="CM4131" s="10"/>
      <c r="CN4131" s="10"/>
      <c r="CO4131" s="10"/>
      <c r="CP4131" s="10"/>
      <c r="CQ4131" s="10"/>
      <c r="CR4131" s="10"/>
      <c r="CS4131" s="10"/>
      <c r="CT4131" s="10"/>
      <c r="CU4131" s="10"/>
      <c r="CV4131" s="9"/>
      <c r="CW4131" s="9"/>
      <c r="CX4131" s="9"/>
      <c r="CY4131" s="9"/>
    </row>
    <row r="4132" spans="31:103" ht="18" customHeight="1">
      <c r="AE4132" s="16"/>
      <c r="AF4132" s="16"/>
      <c r="AG4132" s="16"/>
      <c r="AH4132" s="16"/>
      <c r="AI4132" s="16"/>
      <c r="AJ4132" s="16"/>
      <c r="AK4132" s="16"/>
      <c r="AL4132" s="16"/>
      <c r="AM4132" s="16"/>
      <c r="AN4132" s="16"/>
      <c r="AO4132" s="16"/>
      <c r="AP4132" s="16"/>
      <c r="AQ4132" s="15"/>
      <c r="AV4132" s="9"/>
      <c r="AW4132" s="9"/>
      <c r="AX4132" s="9"/>
      <c r="AY4132" s="9"/>
      <c r="AZ4132" s="9"/>
      <c r="BA4132" s="9"/>
      <c r="BB4132" s="9"/>
      <c r="BC4132" s="9"/>
      <c r="BD4132" s="9"/>
      <c r="BE4132" s="9"/>
      <c r="BF4132" s="9"/>
      <c r="BG4132" s="9"/>
      <c r="BH4132" s="9"/>
      <c r="BI4132" s="9"/>
      <c r="BJ4132" s="9"/>
      <c r="BK4132" s="9"/>
      <c r="BL4132" s="9"/>
      <c r="BM4132" s="9"/>
      <c r="BN4132" s="9"/>
      <c r="BO4132" s="9"/>
      <c r="BP4132" s="9"/>
      <c r="BQ4132" s="9"/>
      <c r="BR4132" s="9"/>
      <c r="BS4132" s="9"/>
      <c r="BT4132" s="9"/>
      <c r="BU4132" s="9"/>
      <c r="BV4132" s="9"/>
      <c r="BW4132" s="9"/>
      <c r="CB4132" s="10"/>
      <c r="CC4132" s="10"/>
      <c r="CD4132" s="10"/>
      <c r="CE4132" s="10"/>
      <c r="CF4132" s="11"/>
      <c r="CG4132" s="11"/>
      <c r="CH4132" s="11"/>
      <c r="CI4132" s="11"/>
      <c r="CJ4132" s="10"/>
      <c r="CK4132" s="10"/>
      <c r="CL4132" s="10"/>
      <c r="CM4132" s="10"/>
      <c r="CN4132" s="10"/>
      <c r="CO4132" s="10"/>
      <c r="CP4132" s="10"/>
      <c r="CQ4132" s="10"/>
      <c r="CR4132" s="10"/>
      <c r="CS4132" s="10"/>
      <c r="CT4132" s="10"/>
      <c r="CU4132" s="10"/>
      <c r="CV4132" s="9"/>
      <c r="CW4132" s="9"/>
      <c r="CX4132" s="9"/>
      <c r="CY4132" s="9"/>
    </row>
    <row r="4133" spans="31:103" ht="18" customHeight="1">
      <c r="AE4133" s="16"/>
      <c r="AF4133" s="16"/>
      <c r="AG4133" s="16"/>
      <c r="AH4133" s="16"/>
      <c r="AI4133" s="16"/>
      <c r="AJ4133" s="16"/>
      <c r="AK4133" s="16"/>
      <c r="AL4133" s="16"/>
      <c r="AM4133" s="16"/>
      <c r="AN4133" s="16"/>
      <c r="AO4133" s="16"/>
      <c r="AP4133" s="16"/>
      <c r="AQ4133" s="15"/>
      <c r="AV4133" s="9"/>
      <c r="AW4133" s="9"/>
      <c r="AX4133" s="9"/>
      <c r="AY4133" s="9"/>
      <c r="AZ4133" s="9"/>
      <c r="BA4133" s="9"/>
      <c r="BB4133" s="9"/>
      <c r="BC4133" s="9"/>
      <c r="BD4133" s="9"/>
      <c r="BE4133" s="9"/>
      <c r="BF4133" s="9"/>
      <c r="BG4133" s="9"/>
      <c r="BH4133" s="9"/>
      <c r="BI4133" s="9"/>
      <c r="BJ4133" s="9"/>
      <c r="BK4133" s="9"/>
      <c r="BL4133" s="9"/>
      <c r="BM4133" s="9"/>
      <c r="BN4133" s="9"/>
      <c r="BO4133" s="9"/>
      <c r="BP4133" s="9"/>
      <c r="BQ4133" s="9"/>
      <c r="BR4133" s="9"/>
      <c r="BS4133" s="9"/>
      <c r="BT4133" s="9"/>
      <c r="BU4133" s="9"/>
      <c r="BV4133" s="9"/>
      <c r="BW4133" s="9"/>
      <c r="CB4133" s="10"/>
      <c r="CC4133" s="10"/>
      <c r="CD4133" s="10"/>
      <c r="CE4133" s="10"/>
      <c r="CF4133" s="11"/>
      <c r="CG4133" s="11"/>
      <c r="CH4133" s="11"/>
      <c r="CI4133" s="11"/>
      <c r="CJ4133" s="10"/>
      <c r="CK4133" s="10"/>
      <c r="CL4133" s="10"/>
      <c r="CM4133" s="10"/>
      <c r="CN4133" s="10"/>
      <c r="CO4133" s="10"/>
      <c r="CP4133" s="10"/>
      <c r="CQ4133" s="10"/>
      <c r="CR4133" s="10"/>
      <c r="CS4133" s="10"/>
      <c r="CT4133" s="10"/>
      <c r="CU4133" s="10"/>
      <c r="CV4133" s="9"/>
      <c r="CW4133" s="9"/>
      <c r="CX4133" s="9"/>
      <c r="CY4133" s="9"/>
    </row>
    <row r="4134" spans="31:103" ht="18" customHeight="1">
      <c r="AE4134" s="16"/>
      <c r="AF4134" s="16"/>
      <c r="AG4134" s="16"/>
      <c r="AH4134" s="16"/>
      <c r="AI4134" s="16"/>
      <c r="AJ4134" s="16"/>
      <c r="AK4134" s="16"/>
      <c r="AL4134" s="16"/>
      <c r="AM4134" s="16"/>
      <c r="AN4134" s="16"/>
      <c r="AO4134" s="16"/>
      <c r="AP4134" s="16"/>
      <c r="AQ4134" s="15"/>
      <c r="AV4134" s="9"/>
      <c r="AW4134" s="9"/>
      <c r="AX4134" s="9"/>
      <c r="AY4134" s="9"/>
      <c r="AZ4134" s="9"/>
      <c r="BA4134" s="9"/>
      <c r="BB4134" s="9"/>
      <c r="BC4134" s="9"/>
      <c r="BD4134" s="9"/>
      <c r="BE4134" s="9"/>
      <c r="BF4134" s="9"/>
      <c r="BG4134" s="9"/>
      <c r="BH4134" s="9"/>
      <c r="BI4134" s="9"/>
      <c r="BJ4134" s="9"/>
      <c r="BK4134" s="9"/>
      <c r="BL4134" s="9"/>
      <c r="BM4134" s="9"/>
      <c r="BN4134" s="9"/>
      <c r="BO4134" s="9"/>
      <c r="BP4134" s="9"/>
      <c r="BQ4134" s="9"/>
      <c r="BR4134" s="9"/>
      <c r="BS4134" s="9"/>
      <c r="BT4134" s="9"/>
      <c r="BU4134" s="9"/>
      <c r="BV4134" s="9"/>
      <c r="BW4134" s="9"/>
      <c r="CB4134" s="10"/>
      <c r="CC4134" s="10"/>
      <c r="CD4134" s="10"/>
      <c r="CE4134" s="10"/>
      <c r="CF4134" s="11"/>
      <c r="CG4134" s="11"/>
      <c r="CH4134" s="11"/>
      <c r="CI4134" s="11"/>
      <c r="CJ4134" s="10"/>
      <c r="CK4134" s="10"/>
      <c r="CL4134" s="10"/>
      <c r="CM4134" s="10"/>
      <c r="CN4134" s="10"/>
      <c r="CO4134" s="10"/>
      <c r="CP4134" s="10"/>
      <c r="CQ4134" s="10"/>
      <c r="CR4134" s="10"/>
      <c r="CS4134" s="10"/>
      <c r="CT4134" s="10"/>
      <c r="CU4134" s="10"/>
      <c r="CV4134" s="9"/>
      <c r="CW4134" s="9"/>
      <c r="CX4134" s="9"/>
      <c r="CY4134" s="9"/>
    </row>
    <row r="4135" spans="31:103" ht="18" customHeight="1">
      <c r="AE4135" s="16"/>
      <c r="AF4135" s="16"/>
      <c r="AG4135" s="16"/>
      <c r="AH4135" s="16"/>
      <c r="AI4135" s="16"/>
      <c r="AJ4135" s="16"/>
      <c r="AK4135" s="16"/>
      <c r="AL4135" s="16"/>
      <c r="AM4135" s="16"/>
      <c r="AN4135" s="16"/>
      <c r="AO4135" s="16"/>
      <c r="AP4135" s="16"/>
      <c r="AQ4135" s="15"/>
      <c r="AV4135" s="9"/>
      <c r="AW4135" s="9"/>
      <c r="AX4135" s="9"/>
      <c r="AY4135" s="9"/>
      <c r="AZ4135" s="9"/>
      <c r="BA4135" s="9"/>
      <c r="BB4135" s="9"/>
      <c r="BC4135" s="9"/>
      <c r="BD4135" s="9"/>
      <c r="BE4135" s="9"/>
      <c r="BF4135" s="9"/>
      <c r="BG4135" s="9"/>
      <c r="BH4135" s="9"/>
      <c r="BI4135" s="9"/>
      <c r="BJ4135" s="9"/>
      <c r="BK4135" s="9"/>
      <c r="BL4135" s="9"/>
      <c r="BM4135" s="9"/>
      <c r="BN4135" s="9"/>
      <c r="BO4135" s="9"/>
      <c r="BP4135" s="9"/>
      <c r="BQ4135" s="9"/>
      <c r="BR4135" s="9"/>
      <c r="BS4135" s="9"/>
      <c r="BT4135" s="9"/>
      <c r="BU4135" s="9"/>
      <c r="BV4135" s="9"/>
      <c r="BW4135" s="9"/>
      <c r="CB4135" s="10"/>
      <c r="CC4135" s="10"/>
      <c r="CD4135" s="10"/>
      <c r="CE4135" s="10"/>
      <c r="CF4135" s="11"/>
      <c r="CG4135" s="11"/>
      <c r="CH4135" s="11"/>
      <c r="CI4135" s="11"/>
      <c r="CJ4135" s="10"/>
      <c r="CK4135" s="10"/>
      <c r="CL4135" s="10"/>
      <c r="CM4135" s="10"/>
      <c r="CN4135" s="10"/>
      <c r="CO4135" s="10"/>
      <c r="CP4135" s="10"/>
      <c r="CQ4135" s="10"/>
      <c r="CR4135" s="10"/>
      <c r="CS4135" s="10"/>
      <c r="CT4135" s="10"/>
      <c r="CU4135" s="10"/>
      <c r="CV4135" s="9"/>
      <c r="CW4135" s="9"/>
      <c r="CX4135" s="9"/>
      <c r="CY4135" s="9"/>
    </row>
    <row r="4136" spans="31:103" ht="18" customHeight="1">
      <c r="AE4136" s="16"/>
      <c r="AF4136" s="16"/>
      <c r="AG4136" s="16"/>
      <c r="AH4136" s="16"/>
      <c r="AI4136" s="16"/>
      <c r="AJ4136" s="16"/>
      <c r="AK4136" s="16"/>
      <c r="AL4136" s="16"/>
      <c r="AM4136" s="16"/>
      <c r="AN4136" s="16"/>
      <c r="AO4136" s="16"/>
      <c r="AP4136" s="16"/>
      <c r="AQ4136" s="15"/>
      <c r="AV4136" s="9"/>
      <c r="AW4136" s="9"/>
      <c r="AX4136" s="9"/>
      <c r="AY4136" s="9"/>
      <c r="AZ4136" s="9"/>
      <c r="BA4136" s="9"/>
      <c r="BB4136" s="9"/>
      <c r="BC4136" s="9"/>
      <c r="BD4136" s="9"/>
      <c r="BE4136" s="9"/>
      <c r="BF4136" s="9"/>
      <c r="BG4136" s="9"/>
      <c r="BH4136" s="9"/>
      <c r="BI4136" s="9"/>
      <c r="BJ4136" s="9"/>
      <c r="BK4136" s="9"/>
      <c r="BL4136" s="9"/>
      <c r="BM4136" s="9"/>
      <c r="BN4136" s="9"/>
      <c r="BO4136" s="9"/>
      <c r="BP4136" s="9"/>
      <c r="BQ4136" s="9"/>
      <c r="BR4136" s="9"/>
      <c r="BS4136" s="9"/>
      <c r="BT4136" s="9"/>
      <c r="BU4136" s="9"/>
      <c r="BV4136" s="9"/>
      <c r="BW4136" s="9"/>
      <c r="CB4136" s="10"/>
      <c r="CC4136" s="10"/>
      <c r="CD4136" s="10"/>
      <c r="CE4136" s="10"/>
      <c r="CF4136" s="11"/>
      <c r="CG4136" s="11"/>
      <c r="CH4136" s="11"/>
      <c r="CI4136" s="11"/>
      <c r="CJ4136" s="10"/>
      <c r="CK4136" s="10"/>
      <c r="CL4136" s="10"/>
      <c r="CM4136" s="10"/>
      <c r="CN4136" s="10"/>
      <c r="CO4136" s="10"/>
      <c r="CP4136" s="10"/>
      <c r="CQ4136" s="10"/>
      <c r="CR4136" s="10"/>
      <c r="CS4136" s="10"/>
      <c r="CT4136" s="10"/>
      <c r="CU4136" s="10"/>
      <c r="CV4136" s="9"/>
      <c r="CW4136" s="9"/>
      <c r="CX4136" s="9"/>
      <c r="CY4136" s="9"/>
    </row>
    <row r="4137" spans="31:103" ht="18" customHeight="1">
      <c r="AE4137" s="16"/>
      <c r="AF4137" s="16"/>
      <c r="AG4137" s="16"/>
      <c r="AH4137" s="16"/>
      <c r="AI4137" s="16"/>
      <c r="AJ4137" s="16"/>
      <c r="AK4137" s="16"/>
      <c r="AL4137" s="16"/>
      <c r="AM4137" s="16"/>
      <c r="AN4137" s="16"/>
      <c r="AO4137" s="16"/>
      <c r="AP4137" s="16"/>
      <c r="AQ4137" s="15"/>
      <c r="AV4137" s="9"/>
      <c r="AW4137" s="9"/>
      <c r="AX4137" s="9"/>
      <c r="AY4137" s="9"/>
      <c r="AZ4137" s="9"/>
      <c r="BA4137" s="9"/>
      <c r="BB4137" s="9"/>
      <c r="BC4137" s="9"/>
      <c r="BD4137" s="9"/>
      <c r="BE4137" s="9"/>
      <c r="BF4137" s="9"/>
      <c r="BG4137" s="9"/>
      <c r="BH4137" s="9"/>
      <c r="BI4137" s="9"/>
      <c r="BJ4137" s="9"/>
      <c r="BK4137" s="9"/>
      <c r="BL4137" s="9"/>
      <c r="BM4137" s="9"/>
      <c r="BN4137" s="9"/>
      <c r="BO4137" s="9"/>
      <c r="BP4137" s="9"/>
      <c r="BQ4137" s="9"/>
      <c r="BR4137" s="9"/>
      <c r="BS4137" s="9"/>
      <c r="BT4137" s="9"/>
      <c r="BU4137" s="9"/>
      <c r="BV4137" s="9"/>
      <c r="BW4137" s="9"/>
      <c r="CB4137" s="10"/>
      <c r="CC4137" s="10"/>
      <c r="CD4137" s="10"/>
      <c r="CE4137" s="10"/>
      <c r="CF4137" s="11"/>
      <c r="CG4137" s="11"/>
      <c r="CH4137" s="11"/>
      <c r="CI4137" s="11"/>
      <c r="CJ4137" s="10"/>
      <c r="CK4137" s="10"/>
      <c r="CL4137" s="10"/>
      <c r="CM4137" s="10"/>
      <c r="CN4137" s="10"/>
      <c r="CO4137" s="10"/>
      <c r="CP4137" s="10"/>
      <c r="CQ4137" s="10"/>
      <c r="CR4137" s="10"/>
      <c r="CS4137" s="10"/>
      <c r="CT4137" s="10"/>
      <c r="CU4137" s="10"/>
      <c r="CV4137" s="9"/>
      <c r="CW4137" s="9"/>
      <c r="CX4137" s="9"/>
      <c r="CY4137" s="9"/>
    </row>
    <row r="4138" spans="31:103" ht="18" customHeight="1">
      <c r="AE4138" s="16"/>
      <c r="AF4138" s="16"/>
      <c r="AG4138" s="16"/>
      <c r="AH4138" s="16"/>
      <c r="AI4138" s="16"/>
      <c r="AJ4138" s="16"/>
      <c r="AK4138" s="16"/>
      <c r="AL4138" s="16"/>
      <c r="AM4138" s="16"/>
      <c r="AN4138" s="16"/>
      <c r="AO4138" s="16"/>
      <c r="AP4138" s="16"/>
      <c r="AQ4138" s="15"/>
      <c r="AV4138" s="9"/>
      <c r="AW4138" s="9"/>
      <c r="AX4138" s="9"/>
      <c r="AY4138" s="9"/>
      <c r="AZ4138" s="9"/>
      <c r="BA4138" s="9"/>
      <c r="BB4138" s="9"/>
      <c r="BC4138" s="9"/>
      <c r="BD4138" s="9"/>
      <c r="BE4138" s="9"/>
      <c r="BF4138" s="9"/>
      <c r="BG4138" s="9"/>
      <c r="BH4138" s="9"/>
      <c r="BI4138" s="9"/>
      <c r="BJ4138" s="9"/>
      <c r="BK4138" s="9"/>
      <c r="BL4138" s="9"/>
      <c r="BM4138" s="9"/>
      <c r="BN4138" s="9"/>
      <c r="BO4138" s="9"/>
      <c r="BP4138" s="9"/>
      <c r="BQ4138" s="9"/>
      <c r="BR4138" s="9"/>
      <c r="BS4138" s="9"/>
      <c r="BT4138" s="9"/>
      <c r="BU4138" s="9"/>
      <c r="BV4138" s="9"/>
      <c r="BW4138" s="9"/>
      <c r="CB4138" s="10"/>
      <c r="CC4138" s="10"/>
      <c r="CD4138" s="10"/>
      <c r="CE4138" s="10"/>
      <c r="CF4138" s="11"/>
      <c r="CG4138" s="11"/>
      <c r="CH4138" s="11"/>
      <c r="CI4138" s="11"/>
      <c r="CJ4138" s="10"/>
      <c r="CK4138" s="10"/>
      <c r="CL4138" s="10"/>
      <c r="CM4138" s="10"/>
      <c r="CN4138" s="10"/>
      <c r="CO4138" s="10"/>
      <c r="CP4138" s="10"/>
      <c r="CQ4138" s="10"/>
      <c r="CR4138" s="10"/>
      <c r="CS4138" s="10"/>
      <c r="CT4138" s="10"/>
      <c r="CU4138" s="10"/>
      <c r="CV4138" s="9"/>
      <c r="CW4138" s="9"/>
      <c r="CX4138" s="9"/>
      <c r="CY4138" s="9"/>
    </row>
    <row r="4139" spans="31:103" ht="18" customHeight="1">
      <c r="AE4139" s="16"/>
      <c r="AF4139" s="16"/>
      <c r="AG4139" s="16"/>
      <c r="AH4139" s="16"/>
      <c r="AI4139" s="16"/>
      <c r="AJ4139" s="16"/>
      <c r="AK4139" s="16"/>
      <c r="AL4139" s="16"/>
      <c r="AM4139" s="16"/>
      <c r="AN4139" s="16"/>
      <c r="AO4139" s="16"/>
      <c r="AP4139" s="16"/>
      <c r="AQ4139" s="15"/>
      <c r="AV4139" s="9"/>
      <c r="AW4139" s="9"/>
      <c r="AX4139" s="9"/>
      <c r="AY4139" s="9"/>
      <c r="AZ4139" s="9"/>
      <c r="BA4139" s="9"/>
      <c r="BB4139" s="9"/>
      <c r="BC4139" s="9"/>
      <c r="BD4139" s="9"/>
      <c r="BE4139" s="9"/>
      <c r="BF4139" s="9"/>
      <c r="BG4139" s="9"/>
      <c r="BH4139" s="9"/>
      <c r="BI4139" s="9"/>
      <c r="BJ4139" s="9"/>
      <c r="BK4139" s="9"/>
      <c r="BL4139" s="9"/>
      <c r="BM4139" s="9"/>
      <c r="BN4139" s="9"/>
      <c r="BO4139" s="9"/>
      <c r="BP4139" s="9"/>
      <c r="BQ4139" s="9"/>
      <c r="BR4139" s="9"/>
      <c r="BS4139" s="9"/>
      <c r="BT4139" s="9"/>
      <c r="BU4139" s="9"/>
      <c r="BV4139" s="9"/>
      <c r="BW4139" s="9"/>
      <c r="CB4139" s="10"/>
      <c r="CC4139" s="10"/>
      <c r="CD4139" s="10"/>
      <c r="CE4139" s="10"/>
      <c r="CF4139" s="11"/>
      <c r="CG4139" s="11"/>
      <c r="CH4139" s="11"/>
      <c r="CI4139" s="11"/>
      <c r="CJ4139" s="10"/>
      <c r="CK4139" s="10"/>
      <c r="CL4139" s="10"/>
      <c r="CM4139" s="10"/>
      <c r="CN4139" s="10"/>
      <c r="CO4139" s="10"/>
      <c r="CP4139" s="10"/>
      <c r="CQ4139" s="10"/>
      <c r="CR4139" s="10"/>
      <c r="CS4139" s="10"/>
      <c r="CT4139" s="10"/>
      <c r="CU4139" s="10"/>
      <c r="CV4139" s="9"/>
      <c r="CW4139" s="9"/>
      <c r="CX4139" s="9"/>
      <c r="CY4139" s="9"/>
    </row>
    <row r="4140" spans="31:103" ht="18" customHeight="1">
      <c r="AE4140" s="16"/>
      <c r="AF4140" s="16"/>
      <c r="AG4140" s="16"/>
      <c r="AH4140" s="16"/>
      <c r="AI4140" s="16"/>
      <c r="AJ4140" s="16"/>
      <c r="AK4140" s="16"/>
      <c r="AL4140" s="16"/>
      <c r="AM4140" s="16"/>
      <c r="AN4140" s="16"/>
      <c r="AO4140" s="16"/>
      <c r="AP4140" s="16"/>
      <c r="AQ4140" s="15"/>
      <c r="AV4140" s="9"/>
      <c r="AW4140" s="9"/>
      <c r="AX4140" s="9"/>
      <c r="AY4140" s="9"/>
      <c r="AZ4140" s="9"/>
      <c r="BA4140" s="9"/>
      <c r="BB4140" s="9"/>
      <c r="BC4140" s="9"/>
      <c r="BD4140" s="9"/>
      <c r="BE4140" s="9"/>
      <c r="BF4140" s="9"/>
      <c r="BG4140" s="9"/>
      <c r="BH4140" s="9"/>
      <c r="BI4140" s="9"/>
      <c r="BJ4140" s="9"/>
      <c r="BK4140" s="9"/>
      <c r="BL4140" s="9"/>
      <c r="BM4140" s="9"/>
      <c r="BN4140" s="9"/>
      <c r="BO4140" s="9"/>
      <c r="BP4140" s="9"/>
      <c r="BQ4140" s="9"/>
      <c r="BR4140" s="9"/>
      <c r="BS4140" s="9"/>
      <c r="BT4140" s="9"/>
      <c r="BU4140" s="9"/>
      <c r="BV4140" s="9"/>
      <c r="BW4140" s="9"/>
      <c r="CB4140" s="10"/>
      <c r="CC4140" s="10"/>
      <c r="CD4140" s="10"/>
      <c r="CE4140" s="10"/>
      <c r="CF4140" s="11"/>
      <c r="CG4140" s="11"/>
      <c r="CH4140" s="11"/>
      <c r="CI4140" s="11"/>
      <c r="CJ4140" s="10"/>
      <c r="CK4140" s="10"/>
      <c r="CL4140" s="10"/>
      <c r="CM4140" s="10"/>
      <c r="CN4140" s="10"/>
      <c r="CO4140" s="10"/>
      <c r="CP4140" s="10"/>
      <c r="CQ4140" s="10"/>
      <c r="CR4140" s="10"/>
      <c r="CS4140" s="10"/>
      <c r="CT4140" s="10"/>
      <c r="CU4140" s="10"/>
      <c r="CV4140" s="9"/>
      <c r="CW4140" s="9"/>
      <c r="CX4140" s="9"/>
      <c r="CY4140" s="9"/>
    </row>
    <row r="4141" spans="31:103" ht="18" customHeight="1">
      <c r="AE4141" s="16"/>
      <c r="AF4141" s="16"/>
      <c r="AG4141" s="16"/>
      <c r="AH4141" s="16"/>
      <c r="AI4141" s="16"/>
      <c r="AJ4141" s="16"/>
      <c r="AK4141" s="16"/>
      <c r="AL4141" s="16"/>
      <c r="AM4141" s="16"/>
      <c r="AN4141" s="16"/>
      <c r="AO4141" s="16"/>
      <c r="AP4141" s="16"/>
      <c r="AQ4141" s="15"/>
      <c r="AV4141" s="9"/>
      <c r="AW4141" s="9"/>
      <c r="AX4141" s="9"/>
      <c r="AY4141" s="9"/>
      <c r="AZ4141" s="9"/>
      <c r="BA4141" s="9"/>
      <c r="BB4141" s="9"/>
      <c r="BC4141" s="9"/>
      <c r="BD4141" s="9"/>
      <c r="BE4141" s="9"/>
      <c r="BF4141" s="9"/>
      <c r="BG4141" s="9"/>
      <c r="BH4141" s="9"/>
      <c r="BI4141" s="9"/>
      <c r="BJ4141" s="9"/>
      <c r="BK4141" s="9"/>
      <c r="BL4141" s="9"/>
      <c r="BM4141" s="9"/>
      <c r="BN4141" s="9"/>
      <c r="BO4141" s="9"/>
      <c r="BP4141" s="9"/>
      <c r="BQ4141" s="9"/>
      <c r="BR4141" s="9"/>
      <c r="BS4141" s="9"/>
      <c r="BT4141" s="9"/>
      <c r="BU4141" s="9"/>
      <c r="BV4141" s="9"/>
      <c r="BW4141" s="9"/>
      <c r="CB4141" s="10"/>
      <c r="CC4141" s="10"/>
      <c r="CD4141" s="10"/>
      <c r="CE4141" s="10"/>
      <c r="CF4141" s="11"/>
      <c r="CG4141" s="11"/>
      <c r="CH4141" s="11"/>
      <c r="CI4141" s="11"/>
      <c r="CJ4141" s="10"/>
      <c r="CK4141" s="10"/>
      <c r="CL4141" s="10"/>
      <c r="CM4141" s="10"/>
      <c r="CN4141" s="10"/>
      <c r="CO4141" s="10"/>
      <c r="CP4141" s="10"/>
      <c r="CQ4141" s="10"/>
      <c r="CR4141" s="10"/>
      <c r="CS4141" s="10"/>
      <c r="CT4141" s="10"/>
      <c r="CU4141" s="10"/>
      <c r="CV4141" s="9"/>
      <c r="CW4141" s="9"/>
      <c r="CX4141" s="9"/>
      <c r="CY4141" s="9"/>
    </row>
    <row r="4142" spans="31:103" ht="18" customHeight="1">
      <c r="AE4142" s="16"/>
      <c r="AF4142" s="16"/>
      <c r="AG4142" s="16"/>
      <c r="AH4142" s="16"/>
      <c r="AI4142" s="16"/>
      <c r="AJ4142" s="16"/>
      <c r="AK4142" s="16"/>
      <c r="AL4142" s="16"/>
      <c r="AM4142" s="16"/>
      <c r="AN4142" s="16"/>
      <c r="AO4142" s="16"/>
      <c r="AP4142" s="16"/>
      <c r="AQ4142" s="15"/>
      <c r="AV4142" s="9"/>
      <c r="AW4142" s="9"/>
      <c r="AX4142" s="9"/>
      <c r="AY4142" s="9"/>
      <c r="AZ4142" s="9"/>
      <c r="BA4142" s="9"/>
      <c r="BB4142" s="9"/>
      <c r="BC4142" s="9"/>
      <c r="BD4142" s="9"/>
      <c r="BE4142" s="9"/>
      <c r="BF4142" s="9"/>
      <c r="BG4142" s="9"/>
      <c r="BH4142" s="9"/>
      <c r="BI4142" s="9"/>
      <c r="BJ4142" s="9"/>
      <c r="BK4142" s="9"/>
      <c r="BL4142" s="9"/>
      <c r="BM4142" s="9"/>
      <c r="BN4142" s="9"/>
      <c r="BO4142" s="9"/>
      <c r="BP4142" s="9"/>
      <c r="BQ4142" s="9"/>
      <c r="BR4142" s="9"/>
      <c r="BS4142" s="9"/>
      <c r="BT4142" s="9"/>
      <c r="BU4142" s="9"/>
      <c r="BV4142" s="9"/>
      <c r="BW4142" s="9"/>
      <c r="CB4142" s="10"/>
      <c r="CC4142" s="10"/>
      <c r="CD4142" s="10"/>
      <c r="CE4142" s="10"/>
      <c r="CF4142" s="11"/>
      <c r="CG4142" s="11"/>
      <c r="CH4142" s="11"/>
      <c r="CI4142" s="11"/>
      <c r="CJ4142" s="10"/>
      <c r="CK4142" s="10"/>
      <c r="CL4142" s="10"/>
      <c r="CM4142" s="10"/>
      <c r="CN4142" s="10"/>
      <c r="CO4142" s="10"/>
      <c r="CP4142" s="10"/>
      <c r="CQ4142" s="10"/>
      <c r="CR4142" s="10"/>
      <c r="CS4142" s="10"/>
      <c r="CT4142" s="10"/>
      <c r="CU4142" s="10"/>
      <c r="CV4142" s="9"/>
      <c r="CW4142" s="9"/>
      <c r="CX4142" s="9"/>
      <c r="CY4142" s="9"/>
    </row>
    <row r="4143" spans="31:103" ht="18" customHeight="1">
      <c r="AE4143" s="16"/>
      <c r="AF4143" s="16"/>
      <c r="AG4143" s="16"/>
      <c r="AH4143" s="16"/>
      <c r="AI4143" s="16"/>
      <c r="AJ4143" s="16"/>
      <c r="AK4143" s="16"/>
      <c r="AL4143" s="16"/>
      <c r="AM4143" s="16"/>
      <c r="AN4143" s="16"/>
      <c r="AO4143" s="16"/>
      <c r="AP4143" s="16"/>
      <c r="AQ4143" s="15"/>
      <c r="AV4143" s="9"/>
      <c r="AW4143" s="9"/>
      <c r="AX4143" s="9"/>
      <c r="AY4143" s="9"/>
      <c r="AZ4143" s="9"/>
      <c r="BA4143" s="9"/>
      <c r="BB4143" s="9"/>
      <c r="BC4143" s="9"/>
      <c r="BD4143" s="9"/>
      <c r="BE4143" s="9"/>
      <c r="BF4143" s="9"/>
      <c r="BG4143" s="9"/>
      <c r="BH4143" s="9"/>
      <c r="BI4143" s="9"/>
      <c r="BJ4143" s="9"/>
      <c r="BK4143" s="9"/>
      <c r="BL4143" s="9"/>
      <c r="BM4143" s="9"/>
      <c r="BN4143" s="9"/>
      <c r="BO4143" s="9"/>
      <c r="BP4143" s="9"/>
      <c r="BQ4143" s="9"/>
      <c r="BR4143" s="9"/>
      <c r="BS4143" s="9"/>
      <c r="BT4143" s="9"/>
      <c r="BU4143" s="9"/>
      <c r="BV4143" s="9"/>
      <c r="BW4143" s="9"/>
      <c r="CB4143" s="10"/>
      <c r="CC4143" s="10"/>
      <c r="CD4143" s="10"/>
      <c r="CE4143" s="10"/>
      <c r="CF4143" s="11"/>
      <c r="CG4143" s="11"/>
      <c r="CH4143" s="11"/>
      <c r="CI4143" s="11"/>
      <c r="CJ4143" s="10"/>
      <c r="CK4143" s="10"/>
      <c r="CL4143" s="10"/>
      <c r="CM4143" s="10"/>
      <c r="CN4143" s="10"/>
      <c r="CO4143" s="10"/>
      <c r="CP4143" s="10"/>
      <c r="CQ4143" s="10"/>
      <c r="CR4143" s="10"/>
      <c r="CS4143" s="10"/>
      <c r="CT4143" s="10"/>
      <c r="CU4143" s="10"/>
      <c r="CV4143" s="9"/>
      <c r="CW4143" s="9"/>
      <c r="CX4143" s="9"/>
      <c r="CY4143" s="9"/>
    </row>
    <row r="4144" spans="31:103" ht="18" customHeight="1">
      <c r="AE4144" s="16"/>
      <c r="AF4144" s="16"/>
      <c r="AG4144" s="16"/>
      <c r="AH4144" s="16"/>
      <c r="AI4144" s="16"/>
      <c r="AJ4144" s="16"/>
      <c r="AK4144" s="16"/>
      <c r="AL4144" s="16"/>
      <c r="AM4144" s="16"/>
      <c r="AN4144" s="16"/>
      <c r="AO4144" s="16"/>
      <c r="AP4144" s="16"/>
      <c r="AQ4144" s="15"/>
      <c r="AV4144" s="9"/>
      <c r="AW4144" s="9"/>
      <c r="AX4144" s="9"/>
      <c r="AY4144" s="9"/>
      <c r="AZ4144" s="9"/>
      <c r="BA4144" s="9"/>
      <c r="BB4144" s="9"/>
      <c r="BC4144" s="9"/>
      <c r="BD4144" s="9"/>
      <c r="BE4144" s="9"/>
      <c r="BF4144" s="9"/>
      <c r="BG4144" s="9"/>
      <c r="BH4144" s="9"/>
      <c r="BI4144" s="9"/>
      <c r="BJ4144" s="9"/>
      <c r="BK4144" s="9"/>
      <c r="BL4144" s="9"/>
      <c r="BM4144" s="9"/>
      <c r="BN4144" s="9"/>
      <c r="BO4144" s="9"/>
      <c r="BP4144" s="9"/>
      <c r="BQ4144" s="9"/>
      <c r="BR4144" s="9"/>
      <c r="BS4144" s="9"/>
      <c r="BT4144" s="9"/>
      <c r="BU4144" s="9"/>
      <c r="BV4144" s="9"/>
      <c r="BW4144" s="9"/>
      <c r="CB4144" s="10"/>
      <c r="CC4144" s="10"/>
      <c r="CD4144" s="10"/>
      <c r="CE4144" s="10"/>
      <c r="CF4144" s="11"/>
      <c r="CG4144" s="11"/>
      <c r="CH4144" s="11"/>
      <c r="CI4144" s="11"/>
      <c r="CJ4144" s="10"/>
      <c r="CK4144" s="10"/>
      <c r="CL4144" s="10"/>
      <c r="CM4144" s="10"/>
      <c r="CN4144" s="10"/>
      <c r="CO4144" s="10"/>
      <c r="CP4144" s="10"/>
      <c r="CQ4144" s="10"/>
      <c r="CR4144" s="10"/>
      <c r="CS4144" s="10"/>
      <c r="CT4144" s="10"/>
      <c r="CU4144" s="10"/>
      <c r="CV4144" s="9"/>
      <c r="CW4144" s="9"/>
      <c r="CX4144" s="9"/>
      <c r="CY4144" s="9"/>
    </row>
    <row r="4145" spans="31:103" ht="18" customHeight="1">
      <c r="AE4145" s="16"/>
      <c r="AF4145" s="16"/>
      <c r="AG4145" s="16"/>
      <c r="AH4145" s="16"/>
      <c r="AI4145" s="16"/>
      <c r="AJ4145" s="16"/>
      <c r="AK4145" s="16"/>
      <c r="AL4145" s="16"/>
      <c r="AM4145" s="16"/>
      <c r="AN4145" s="16"/>
      <c r="AO4145" s="16"/>
      <c r="AP4145" s="16"/>
      <c r="AQ4145" s="15"/>
      <c r="AV4145" s="9"/>
      <c r="AW4145" s="9"/>
      <c r="AX4145" s="9"/>
      <c r="AY4145" s="9"/>
      <c r="AZ4145" s="9"/>
      <c r="BA4145" s="9"/>
      <c r="BB4145" s="9"/>
      <c r="BC4145" s="9"/>
      <c r="BD4145" s="9"/>
      <c r="BE4145" s="9"/>
      <c r="BF4145" s="9"/>
      <c r="BG4145" s="9"/>
      <c r="BH4145" s="9"/>
      <c r="BI4145" s="9"/>
      <c r="BJ4145" s="9"/>
      <c r="BK4145" s="9"/>
      <c r="BL4145" s="9"/>
      <c r="BM4145" s="9"/>
      <c r="BN4145" s="9"/>
      <c r="BO4145" s="9"/>
      <c r="BP4145" s="9"/>
      <c r="BQ4145" s="9"/>
      <c r="BR4145" s="9"/>
      <c r="BS4145" s="9"/>
      <c r="BT4145" s="9"/>
      <c r="BU4145" s="9"/>
      <c r="BV4145" s="9"/>
      <c r="BW4145" s="9"/>
      <c r="CB4145" s="10"/>
      <c r="CC4145" s="10"/>
      <c r="CD4145" s="10"/>
      <c r="CE4145" s="10"/>
      <c r="CF4145" s="11"/>
      <c r="CG4145" s="11"/>
      <c r="CH4145" s="11"/>
      <c r="CI4145" s="11"/>
      <c r="CJ4145" s="10"/>
      <c r="CK4145" s="10"/>
      <c r="CL4145" s="10"/>
      <c r="CM4145" s="10"/>
      <c r="CN4145" s="10"/>
      <c r="CO4145" s="10"/>
      <c r="CP4145" s="10"/>
      <c r="CQ4145" s="10"/>
      <c r="CR4145" s="10"/>
      <c r="CS4145" s="10"/>
      <c r="CT4145" s="10"/>
      <c r="CU4145" s="10"/>
      <c r="CV4145" s="9"/>
      <c r="CW4145" s="9"/>
      <c r="CX4145" s="9"/>
      <c r="CY4145" s="9"/>
    </row>
    <row r="4146" spans="31:103" ht="18" customHeight="1">
      <c r="AE4146" s="16"/>
      <c r="AF4146" s="16"/>
      <c r="AG4146" s="16"/>
      <c r="AH4146" s="16"/>
      <c r="AI4146" s="16"/>
      <c r="AJ4146" s="16"/>
      <c r="AK4146" s="16"/>
      <c r="AL4146" s="16"/>
      <c r="AM4146" s="16"/>
      <c r="AN4146" s="16"/>
      <c r="AO4146" s="16"/>
      <c r="AP4146" s="16"/>
      <c r="AQ4146" s="15"/>
      <c r="AV4146" s="9"/>
      <c r="AW4146" s="9"/>
      <c r="AX4146" s="9"/>
      <c r="AY4146" s="9"/>
      <c r="AZ4146" s="9"/>
      <c r="BA4146" s="9"/>
      <c r="BB4146" s="9"/>
      <c r="BC4146" s="9"/>
      <c r="BD4146" s="9"/>
      <c r="BE4146" s="9"/>
      <c r="BF4146" s="9"/>
      <c r="BG4146" s="9"/>
      <c r="BH4146" s="9"/>
      <c r="BI4146" s="9"/>
      <c r="BJ4146" s="9"/>
      <c r="BK4146" s="9"/>
      <c r="BL4146" s="9"/>
      <c r="BM4146" s="9"/>
      <c r="BN4146" s="9"/>
      <c r="BO4146" s="9"/>
      <c r="BP4146" s="9"/>
      <c r="BQ4146" s="9"/>
      <c r="BR4146" s="9"/>
      <c r="BS4146" s="9"/>
      <c r="BT4146" s="9"/>
      <c r="BU4146" s="9"/>
      <c r="BV4146" s="9"/>
      <c r="BW4146" s="9"/>
      <c r="CB4146" s="10"/>
      <c r="CC4146" s="10"/>
      <c r="CD4146" s="10"/>
      <c r="CE4146" s="10"/>
      <c r="CF4146" s="11"/>
      <c r="CG4146" s="11"/>
      <c r="CH4146" s="11"/>
      <c r="CI4146" s="11"/>
      <c r="CJ4146" s="10"/>
      <c r="CK4146" s="10"/>
      <c r="CL4146" s="10"/>
      <c r="CM4146" s="10"/>
      <c r="CN4146" s="10"/>
      <c r="CO4146" s="10"/>
      <c r="CP4146" s="10"/>
      <c r="CQ4146" s="10"/>
      <c r="CR4146" s="10"/>
      <c r="CS4146" s="10"/>
      <c r="CT4146" s="10"/>
      <c r="CU4146" s="10"/>
      <c r="CV4146" s="9"/>
      <c r="CW4146" s="9"/>
      <c r="CX4146" s="9"/>
      <c r="CY4146" s="9"/>
    </row>
    <row r="4147" spans="31:103" ht="18" customHeight="1">
      <c r="AE4147" s="16"/>
      <c r="AF4147" s="16"/>
      <c r="AG4147" s="16"/>
      <c r="AH4147" s="16"/>
      <c r="AI4147" s="16"/>
      <c r="AJ4147" s="16"/>
      <c r="AK4147" s="16"/>
      <c r="AL4147" s="16"/>
      <c r="AM4147" s="16"/>
      <c r="AN4147" s="16"/>
      <c r="AO4147" s="16"/>
      <c r="AP4147" s="16"/>
      <c r="AQ4147" s="15"/>
      <c r="AV4147" s="9"/>
      <c r="AW4147" s="9"/>
      <c r="AX4147" s="9"/>
      <c r="AY4147" s="9"/>
      <c r="AZ4147" s="9"/>
      <c r="BA4147" s="9"/>
      <c r="BB4147" s="9"/>
      <c r="BC4147" s="9"/>
      <c r="BD4147" s="9"/>
      <c r="BE4147" s="9"/>
      <c r="BF4147" s="9"/>
      <c r="BG4147" s="9"/>
      <c r="BH4147" s="9"/>
      <c r="BI4147" s="9"/>
      <c r="BJ4147" s="9"/>
      <c r="BK4147" s="9"/>
      <c r="BL4147" s="9"/>
      <c r="BM4147" s="9"/>
      <c r="BN4147" s="9"/>
      <c r="BO4147" s="9"/>
      <c r="BP4147" s="9"/>
      <c r="BQ4147" s="9"/>
      <c r="BR4147" s="9"/>
      <c r="BS4147" s="9"/>
      <c r="BT4147" s="9"/>
      <c r="BU4147" s="9"/>
      <c r="BV4147" s="9"/>
      <c r="BW4147" s="9"/>
      <c r="CB4147" s="10"/>
      <c r="CC4147" s="10"/>
      <c r="CD4147" s="10"/>
      <c r="CE4147" s="10"/>
      <c r="CF4147" s="11"/>
      <c r="CG4147" s="11"/>
      <c r="CH4147" s="11"/>
      <c r="CI4147" s="11"/>
      <c r="CJ4147" s="10"/>
      <c r="CK4147" s="10"/>
      <c r="CL4147" s="10"/>
      <c r="CM4147" s="10"/>
      <c r="CN4147" s="10"/>
      <c r="CO4147" s="10"/>
      <c r="CP4147" s="10"/>
      <c r="CQ4147" s="10"/>
      <c r="CR4147" s="10"/>
      <c r="CS4147" s="10"/>
      <c r="CT4147" s="10"/>
      <c r="CU4147" s="10"/>
      <c r="CV4147" s="9"/>
      <c r="CW4147" s="9"/>
      <c r="CX4147" s="9"/>
      <c r="CY4147" s="9"/>
    </row>
    <row r="4148" spans="31:103" ht="18" customHeight="1">
      <c r="AE4148" s="16"/>
      <c r="AF4148" s="16"/>
      <c r="AG4148" s="16"/>
      <c r="AH4148" s="16"/>
      <c r="AI4148" s="16"/>
      <c r="AJ4148" s="16"/>
      <c r="AK4148" s="16"/>
      <c r="AL4148" s="16"/>
      <c r="AM4148" s="16"/>
      <c r="AN4148" s="16"/>
      <c r="AO4148" s="16"/>
      <c r="AP4148" s="16"/>
      <c r="AQ4148" s="15"/>
      <c r="AV4148" s="9"/>
      <c r="AW4148" s="9"/>
      <c r="AX4148" s="9"/>
      <c r="AY4148" s="9"/>
      <c r="AZ4148" s="9"/>
      <c r="BA4148" s="9"/>
      <c r="BB4148" s="9"/>
      <c r="BC4148" s="9"/>
      <c r="BD4148" s="9"/>
      <c r="BE4148" s="9"/>
      <c r="BF4148" s="9"/>
      <c r="BG4148" s="9"/>
      <c r="BH4148" s="9"/>
      <c r="BI4148" s="9"/>
      <c r="BJ4148" s="9"/>
      <c r="BK4148" s="9"/>
      <c r="BL4148" s="9"/>
      <c r="BM4148" s="9"/>
      <c r="BN4148" s="9"/>
      <c r="BO4148" s="9"/>
      <c r="BP4148" s="9"/>
      <c r="BQ4148" s="9"/>
      <c r="BR4148" s="9"/>
      <c r="BS4148" s="9"/>
      <c r="BT4148" s="9"/>
      <c r="BU4148" s="9"/>
      <c r="BV4148" s="9"/>
      <c r="BW4148" s="9"/>
      <c r="CB4148" s="10"/>
      <c r="CC4148" s="10"/>
      <c r="CD4148" s="10"/>
      <c r="CE4148" s="10"/>
      <c r="CF4148" s="11"/>
      <c r="CG4148" s="11"/>
      <c r="CH4148" s="11"/>
      <c r="CI4148" s="11"/>
      <c r="CJ4148" s="10"/>
      <c r="CK4148" s="10"/>
      <c r="CL4148" s="10"/>
      <c r="CM4148" s="10"/>
      <c r="CN4148" s="10"/>
      <c r="CO4148" s="10"/>
      <c r="CP4148" s="10"/>
      <c r="CQ4148" s="10"/>
      <c r="CR4148" s="10"/>
      <c r="CS4148" s="10"/>
      <c r="CT4148" s="10"/>
      <c r="CU4148" s="10"/>
      <c r="CV4148" s="9"/>
      <c r="CW4148" s="9"/>
      <c r="CX4148" s="9"/>
      <c r="CY4148" s="9"/>
    </row>
    <row r="4149" spans="31:103" ht="18" customHeight="1">
      <c r="AE4149" s="16"/>
      <c r="AF4149" s="16"/>
      <c r="AG4149" s="16"/>
      <c r="AH4149" s="16"/>
      <c r="AI4149" s="16"/>
      <c r="AJ4149" s="16"/>
      <c r="AK4149" s="16"/>
      <c r="AL4149" s="16"/>
      <c r="AM4149" s="16"/>
      <c r="AN4149" s="16"/>
      <c r="AO4149" s="16"/>
      <c r="AP4149" s="16"/>
      <c r="AQ4149" s="15"/>
      <c r="AV4149" s="9"/>
      <c r="AW4149" s="9"/>
      <c r="AX4149" s="9"/>
      <c r="AY4149" s="9"/>
      <c r="AZ4149" s="9"/>
      <c r="BA4149" s="9"/>
      <c r="BB4149" s="9"/>
      <c r="BC4149" s="9"/>
      <c r="BD4149" s="9"/>
      <c r="BE4149" s="9"/>
      <c r="BF4149" s="9"/>
      <c r="BG4149" s="9"/>
      <c r="BH4149" s="9"/>
      <c r="BI4149" s="9"/>
      <c r="BJ4149" s="9"/>
      <c r="BK4149" s="9"/>
      <c r="BL4149" s="9"/>
      <c r="BM4149" s="9"/>
      <c r="BN4149" s="9"/>
      <c r="BO4149" s="9"/>
      <c r="BP4149" s="9"/>
      <c r="BQ4149" s="9"/>
      <c r="BR4149" s="9"/>
      <c r="BS4149" s="9"/>
      <c r="BT4149" s="9"/>
      <c r="BU4149" s="9"/>
      <c r="BV4149" s="9"/>
      <c r="BW4149" s="9"/>
      <c r="CB4149" s="10"/>
      <c r="CC4149" s="10"/>
      <c r="CD4149" s="10"/>
      <c r="CE4149" s="10"/>
      <c r="CF4149" s="11"/>
      <c r="CG4149" s="11"/>
      <c r="CH4149" s="11"/>
      <c r="CI4149" s="11"/>
      <c r="CJ4149" s="10"/>
      <c r="CK4149" s="10"/>
      <c r="CL4149" s="10"/>
      <c r="CM4149" s="10"/>
      <c r="CN4149" s="10"/>
      <c r="CO4149" s="10"/>
      <c r="CP4149" s="10"/>
      <c r="CQ4149" s="10"/>
      <c r="CR4149" s="10"/>
      <c r="CS4149" s="10"/>
      <c r="CT4149" s="10"/>
      <c r="CU4149" s="10"/>
      <c r="CV4149" s="9"/>
      <c r="CW4149" s="9"/>
      <c r="CX4149" s="9"/>
      <c r="CY4149" s="9"/>
    </row>
    <row r="4150" spans="31:103" ht="18" customHeight="1">
      <c r="AE4150" s="16"/>
      <c r="AF4150" s="16"/>
      <c r="AG4150" s="16"/>
      <c r="AH4150" s="16"/>
      <c r="AI4150" s="16"/>
      <c r="AJ4150" s="16"/>
      <c r="AK4150" s="16"/>
      <c r="AL4150" s="16"/>
      <c r="AM4150" s="16"/>
      <c r="AN4150" s="16"/>
      <c r="AO4150" s="16"/>
      <c r="AP4150" s="16"/>
      <c r="AQ4150" s="15"/>
      <c r="AV4150" s="9"/>
      <c r="AW4150" s="9"/>
      <c r="AX4150" s="9"/>
      <c r="AY4150" s="9"/>
      <c r="AZ4150" s="9"/>
      <c r="BA4150" s="9"/>
      <c r="BB4150" s="9"/>
      <c r="BC4150" s="9"/>
      <c r="BD4150" s="9"/>
      <c r="BE4150" s="9"/>
      <c r="BF4150" s="9"/>
      <c r="BG4150" s="9"/>
      <c r="BH4150" s="9"/>
      <c r="BI4150" s="9"/>
      <c r="BJ4150" s="9"/>
      <c r="BK4150" s="9"/>
      <c r="BL4150" s="9"/>
      <c r="BM4150" s="9"/>
      <c r="BN4150" s="9"/>
      <c r="BO4150" s="9"/>
      <c r="BP4150" s="9"/>
      <c r="BQ4150" s="9"/>
      <c r="BR4150" s="9"/>
      <c r="BS4150" s="9"/>
      <c r="BT4150" s="9"/>
      <c r="BU4150" s="9"/>
      <c r="BV4150" s="9"/>
      <c r="BW4150" s="9"/>
      <c r="CB4150" s="10"/>
      <c r="CC4150" s="10"/>
      <c r="CD4150" s="10"/>
      <c r="CE4150" s="10"/>
      <c r="CF4150" s="11"/>
      <c r="CG4150" s="11"/>
      <c r="CH4150" s="11"/>
      <c r="CI4150" s="11"/>
      <c r="CJ4150" s="10"/>
      <c r="CK4150" s="10"/>
      <c r="CL4150" s="10"/>
      <c r="CM4150" s="10"/>
      <c r="CN4150" s="10"/>
      <c r="CO4150" s="10"/>
      <c r="CP4150" s="10"/>
      <c r="CQ4150" s="10"/>
      <c r="CR4150" s="10"/>
      <c r="CS4150" s="10"/>
      <c r="CT4150" s="10"/>
      <c r="CU4150" s="10"/>
      <c r="CV4150" s="9"/>
      <c r="CW4150" s="9"/>
      <c r="CX4150" s="9"/>
      <c r="CY4150" s="9"/>
    </row>
    <row r="4151" spans="31:103" ht="18" customHeight="1">
      <c r="AE4151" s="16"/>
      <c r="AF4151" s="16"/>
      <c r="AG4151" s="16"/>
      <c r="AH4151" s="16"/>
      <c r="AI4151" s="16"/>
      <c r="AJ4151" s="16"/>
      <c r="AK4151" s="16"/>
      <c r="AL4151" s="16"/>
      <c r="AM4151" s="16"/>
      <c r="AN4151" s="16"/>
      <c r="AO4151" s="16"/>
      <c r="AP4151" s="16"/>
      <c r="AQ4151" s="15"/>
      <c r="AV4151" s="9"/>
      <c r="AW4151" s="9"/>
      <c r="AX4151" s="9"/>
      <c r="AY4151" s="9"/>
      <c r="AZ4151" s="9"/>
      <c r="BA4151" s="9"/>
      <c r="BB4151" s="9"/>
      <c r="BC4151" s="9"/>
      <c r="BD4151" s="9"/>
      <c r="BE4151" s="9"/>
      <c r="BF4151" s="9"/>
      <c r="BG4151" s="9"/>
      <c r="BH4151" s="9"/>
      <c r="BI4151" s="9"/>
      <c r="BJ4151" s="9"/>
      <c r="BK4151" s="9"/>
      <c r="BL4151" s="9"/>
      <c r="BM4151" s="9"/>
      <c r="BN4151" s="9"/>
      <c r="BO4151" s="9"/>
      <c r="BP4151" s="9"/>
      <c r="BQ4151" s="9"/>
      <c r="BR4151" s="9"/>
      <c r="BS4151" s="9"/>
      <c r="BT4151" s="9"/>
      <c r="BU4151" s="9"/>
      <c r="BV4151" s="9"/>
      <c r="BW4151" s="9"/>
      <c r="CB4151" s="10"/>
      <c r="CC4151" s="10"/>
      <c r="CD4151" s="10"/>
      <c r="CE4151" s="10"/>
      <c r="CF4151" s="11"/>
      <c r="CG4151" s="11"/>
      <c r="CH4151" s="11"/>
      <c r="CI4151" s="11"/>
      <c r="CJ4151" s="10"/>
      <c r="CK4151" s="10"/>
      <c r="CL4151" s="10"/>
      <c r="CM4151" s="10"/>
      <c r="CN4151" s="10"/>
      <c r="CO4151" s="10"/>
      <c r="CP4151" s="10"/>
      <c r="CQ4151" s="10"/>
      <c r="CR4151" s="10"/>
      <c r="CS4151" s="10"/>
      <c r="CT4151" s="10"/>
      <c r="CU4151" s="10"/>
      <c r="CV4151" s="9"/>
      <c r="CW4151" s="9"/>
      <c r="CX4151" s="9"/>
      <c r="CY4151" s="9"/>
    </row>
    <row r="4152" spans="31:103" ht="18" customHeight="1">
      <c r="AE4152" s="16"/>
      <c r="AF4152" s="16"/>
      <c r="AG4152" s="16"/>
      <c r="AH4152" s="16"/>
      <c r="AI4152" s="16"/>
      <c r="AJ4152" s="16"/>
      <c r="AK4152" s="16"/>
      <c r="AL4152" s="16"/>
      <c r="AM4152" s="16"/>
      <c r="AN4152" s="16"/>
      <c r="AO4152" s="16"/>
      <c r="AP4152" s="16"/>
      <c r="AQ4152" s="15"/>
      <c r="AV4152" s="9"/>
      <c r="AW4152" s="9"/>
      <c r="AX4152" s="9"/>
      <c r="AY4152" s="9"/>
      <c r="AZ4152" s="9"/>
      <c r="BA4152" s="9"/>
      <c r="BB4152" s="9"/>
      <c r="BC4152" s="9"/>
      <c r="BD4152" s="9"/>
      <c r="BE4152" s="9"/>
      <c r="BF4152" s="9"/>
      <c r="BG4152" s="9"/>
      <c r="BH4152" s="9"/>
      <c r="BI4152" s="9"/>
      <c r="BJ4152" s="9"/>
      <c r="BK4152" s="9"/>
      <c r="BL4152" s="9"/>
      <c r="BM4152" s="9"/>
      <c r="BN4152" s="9"/>
      <c r="BO4152" s="9"/>
      <c r="BP4152" s="9"/>
      <c r="BQ4152" s="9"/>
      <c r="BR4152" s="9"/>
      <c r="BS4152" s="9"/>
      <c r="BT4152" s="9"/>
      <c r="BU4152" s="9"/>
      <c r="BV4152" s="9"/>
      <c r="BW4152" s="9"/>
      <c r="CB4152" s="10"/>
      <c r="CC4152" s="10"/>
      <c r="CD4152" s="10"/>
      <c r="CE4152" s="10"/>
      <c r="CF4152" s="11"/>
      <c r="CG4152" s="11"/>
      <c r="CH4152" s="11"/>
      <c r="CI4152" s="11"/>
      <c r="CJ4152" s="10"/>
      <c r="CK4152" s="10"/>
      <c r="CL4152" s="10"/>
      <c r="CM4152" s="10"/>
      <c r="CN4152" s="10"/>
      <c r="CO4152" s="10"/>
      <c r="CP4152" s="10"/>
      <c r="CQ4152" s="10"/>
      <c r="CR4152" s="10"/>
      <c r="CS4152" s="10"/>
      <c r="CT4152" s="10"/>
      <c r="CU4152" s="10"/>
      <c r="CV4152" s="9"/>
      <c r="CW4152" s="9"/>
      <c r="CX4152" s="9"/>
      <c r="CY4152" s="9"/>
    </row>
    <row r="4153" spans="31:103" ht="18" customHeight="1">
      <c r="AE4153" s="16"/>
      <c r="AF4153" s="16"/>
      <c r="AG4153" s="16"/>
      <c r="AH4153" s="16"/>
      <c r="AI4153" s="16"/>
      <c r="AJ4153" s="16"/>
      <c r="AK4153" s="16"/>
      <c r="AL4153" s="16"/>
      <c r="AM4153" s="16"/>
      <c r="AN4153" s="16"/>
      <c r="AO4153" s="16"/>
      <c r="AP4153" s="16"/>
      <c r="AQ4153" s="15"/>
      <c r="AV4153" s="9"/>
      <c r="AW4153" s="9"/>
      <c r="AX4153" s="9"/>
      <c r="AY4153" s="9"/>
      <c r="AZ4153" s="9"/>
      <c r="BA4153" s="9"/>
      <c r="BB4153" s="9"/>
      <c r="BC4153" s="9"/>
      <c r="BD4153" s="9"/>
      <c r="BE4153" s="9"/>
      <c r="BF4153" s="9"/>
      <c r="BG4153" s="9"/>
      <c r="BH4153" s="9"/>
      <c r="BI4153" s="9"/>
      <c r="BJ4153" s="9"/>
      <c r="BK4153" s="9"/>
      <c r="BL4153" s="9"/>
      <c r="BM4153" s="9"/>
      <c r="BN4153" s="9"/>
      <c r="BO4153" s="9"/>
      <c r="BP4153" s="9"/>
      <c r="BQ4153" s="9"/>
      <c r="BR4153" s="9"/>
      <c r="BS4153" s="9"/>
      <c r="BT4153" s="9"/>
      <c r="BU4153" s="9"/>
      <c r="BV4153" s="9"/>
      <c r="BW4153" s="9"/>
      <c r="CB4153" s="10"/>
      <c r="CC4153" s="10"/>
      <c r="CD4153" s="10"/>
      <c r="CE4153" s="10"/>
      <c r="CF4153" s="11"/>
      <c r="CG4153" s="11"/>
      <c r="CH4153" s="11"/>
      <c r="CI4153" s="11"/>
      <c r="CJ4153" s="10"/>
      <c r="CK4153" s="10"/>
      <c r="CL4153" s="10"/>
      <c r="CM4153" s="10"/>
      <c r="CN4153" s="10"/>
      <c r="CO4153" s="10"/>
      <c r="CP4153" s="10"/>
      <c r="CQ4153" s="10"/>
      <c r="CR4153" s="10"/>
      <c r="CS4153" s="10"/>
      <c r="CT4153" s="10"/>
      <c r="CU4153" s="10"/>
      <c r="CV4153" s="9"/>
      <c r="CW4153" s="9"/>
      <c r="CX4153" s="9"/>
      <c r="CY4153" s="9"/>
    </row>
    <row r="4154" spans="31:103" ht="18" customHeight="1">
      <c r="AE4154" s="16"/>
      <c r="AF4154" s="16"/>
      <c r="AG4154" s="16"/>
      <c r="AH4154" s="16"/>
      <c r="AI4154" s="16"/>
      <c r="AJ4154" s="16"/>
      <c r="AK4154" s="16"/>
      <c r="AL4154" s="16"/>
      <c r="AM4154" s="16"/>
      <c r="AN4154" s="16"/>
      <c r="AO4154" s="16"/>
      <c r="AP4154" s="16"/>
      <c r="AQ4154" s="15"/>
      <c r="AV4154" s="9"/>
      <c r="AW4154" s="9"/>
      <c r="AX4154" s="9"/>
      <c r="AY4154" s="9"/>
      <c r="AZ4154" s="9"/>
      <c r="BA4154" s="9"/>
      <c r="BB4154" s="9"/>
      <c r="BC4154" s="9"/>
      <c r="BD4154" s="9"/>
      <c r="BE4154" s="9"/>
      <c r="BF4154" s="9"/>
      <c r="BG4154" s="9"/>
      <c r="BH4154" s="9"/>
      <c r="BI4154" s="9"/>
      <c r="BJ4154" s="9"/>
      <c r="BK4154" s="9"/>
      <c r="BL4154" s="9"/>
      <c r="BM4154" s="9"/>
      <c r="BN4154" s="9"/>
      <c r="BO4154" s="9"/>
      <c r="BP4154" s="9"/>
      <c r="BQ4154" s="9"/>
      <c r="BR4154" s="9"/>
      <c r="BS4154" s="9"/>
      <c r="BT4154" s="9"/>
      <c r="BU4154" s="9"/>
      <c r="BV4154" s="9"/>
      <c r="BW4154" s="9"/>
      <c r="CB4154" s="10"/>
      <c r="CC4154" s="10"/>
      <c r="CD4154" s="10"/>
      <c r="CE4154" s="10"/>
      <c r="CF4154" s="11"/>
      <c r="CG4154" s="11"/>
      <c r="CH4154" s="11"/>
      <c r="CI4154" s="11"/>
      <c r="CJ4154" s="10"/>
      <c r="CK4154" s="10"/>
      <c r="CL4154" s="10"/>
      <c r="CM4154" s="10"/>
      <c r="CN4154" s="10"/>
      <c r="CO4154" s="10"/>
      <c r="CP4154" s="10"/>
      <c r="CQ4154" s="10"/>
      <c r="CR4154" s="10"/>
      <c r="CS4154" s="10"/>
      <c r="CT4154" s="10"/>
      <c r="CU4154" s="10"/>
      <c r="CV4154" s="9"/>
      <c r="CW4154" s="9"/>
      <c r="CX4154" s="9"/>
      <c r="CY4154" s="9"/>
    </row>
    <row r="4155" spans="31:103" ht="18" customHeight="1">
      <c r="AE4155" s="16"/>
      <c r="AF4155" s="16"/>
      <c r="AG4155" s="16"/>
      <c r="AH4155" s="16"/>
      <c r="AI4155" s="16"/>
      <c r="AJ4155" s="16"/>
      <c r="AK4155" s="16"/>
      <c r="AL4155" s="16"/>
      <c r="AM4155" s="16"/>
      <c r="AN4155" s="16"/>
      <c r="AO4155" s="16"/>
      <c r="AP4155" s="16"/>
      <c r="AQ4155" s="15"/>
      <c r="AV4155" s="9"/>
      <c r="AW4155" s="9"/>
      <c r="AX4155" s="9"/>
      <c r="AY4155" s="9"/>
      <c r="AZ4155" s="9"/>
      <c r="BA4155" s="9"/>
      <c r="BB4155" s="9"/>
      <c r="BC4155" s="9"/>
      <c r="BD4155" s="9"/>
      <c r="BE4155" s="9"/>
      <c r="BF4155" s="9"/>
      <c r="BG4155" s="9"/>
      <c r="BH4155" s="9"/>
      <c r="BI4155" s="9"/>
      <c r="BJ4155" s="9"/>
      <c r="BK4155" s="9"/>
      <c r="BL4155" s="9"/>
      <c r="BM4155" s="9"/>
      <c r="BN4155" s="9"/>
      <c r="BO4155" s="9"/>
      <c r="BP4155" s="9"/>
      <c r="BQ4155" s="9"/>
      <c r="BR4155" s="9"/>
      <c r="BS4155" s="9"/>
      <c r="BT4155" s="9"/>
      <c r="BU4155" s="9"/>
      <c r="BV4155" s="9"/>
      <c r="BW4155" s="9"/>
      <c r="CB4155" s="10"/>
      <c r="CC4155" s="10"/>
      <c r="CD4155" s="10"/>
      <c r="CE4155" s="10"/>
      <c r="CF4155" s="11"/>
      <c r="CG4155" s="11"/>
      <c r="CH4155" s="11"/>
      <c r="CI4155" s="11"/>
      <c r="CJ4155" s="10"/>
      <c r="CK4155" s="10"/>
      <c r="CL4155" s="10"/>
      <c r="CM4155" s="10"/>
      <c r="CN4155" s="10"/>
      <c r="CO4155" s="10"/>
      <c r="CP4155" s="10"/>
      <c r="CQ4155" s="10"/>
      <c r="CR4155" s="10"/>
      <c r="CS4155" s="10"/>
      <c r="CT4155" s="10"/>
      <c r="CU4155" s="10"/>
      <c r="CV4155" s="9"/>
      <c r="CW4155" s="9"/>
      <c r="CX4155" s="9"/>
      <c r="CY4155" s="9"/>
    </row>
    <row r="4156" spans="31:103" ht="18" customHeight="1">
      <c r="AE4156" s="16"/>
      <c r="AF4156" s="16"/>
      <c r="AG4156" s="16"/>
      <c r="AH4156" s="16"/>
      <c r="AI4156" s="16"/>
      <c r="AJ4156" s="16"/>
      <c r="AK4156" s="16"/>
      <c r="AL4156" s="16"/>
      <c r="AM4156" s="16"/>
      <c r="AN4156" s="16"/>
      <c r="AO4156" s="16"/>
      <c r="AP4156" s="16"/>
      <c r="AQ4156" s="15"/>
      <c r="AV4156" s="9"/>
      <c r="AW4156" s="9"/>
      <c r="AX4156" s="9"/>
      <c r="AY4156" s="9"/>
      <c r="AZ4156" s="9"/>
      <c r="BA4156" s="9"/>
      <c r="BB4156" s="9"/>
      <c r="BC4156" s="9"/>
      <c r="BD4156" s="9"/>
      <c r="BE4156" s="9"/>
      <c r="BF4156" s="9"/>
      <c r="BG4156" s="9"/>
      <c r="BH4156" s="9"/>
      <c r="BI4156" s="9"/>
      <c r="BJ4156" s="9"/>
      <c r="BK4156" s="9"/>
      <c r="BL4156" s="9"/>
      <c r="BM4156" s="9"/>
      <c r="BN4156" s="9"/>
      <c r="BO4156" s="9"/>
      <c r="BP4156" s="9"/>
      <c r="BQ4156" s="9"/>
      <c r="BR4156" s="9"/>
      <c r="BS4156" s="9"/>
      <c r="BT4156" s="9"/>
      <c r="BU4156" s="9"/>
      <c r="BV4156" s="9"/>
      <c r="BW4156" s="9"/>
      <c r="CB4156" s="10"/>
      <c r="CC4156" s="10"/>
      <c r="CD4156" s="10"/>
      <c r="CE4156" s="10"/>
      <c r="CF4156" s="11"/>
      <c r="CG4156" s="11"/>
      <c r="CH4156" s="11"/>
      <c r="CI4156" s="11"/>
      <c r="CJ4156" s="10"/>
      <c r="CK4156" s="10"/>
      <c r="CL4156" s="10"/>
      <c r="CM4156" s="10"/>
      <c r="CN4156" s="10"/>
      <c r="CO4156" s="10"/>
      <c r="CP4156" s="10"/>
      <c r="CQ4156" s="10"/>
      <c r="CR4156" s="10"/>
      <c r="CS4156" s="10"/>
      <c r="CT4156" s="10"/>
      <c r="CU4156" s="10"/>
      <c r="CV4156" s="9"/>
      <c r="CW4156" s="9"/>
      <c r="CX4156" s="9"/>
      <c r="CY4156" s="9"/>
    </row>
    <row r="4157" spans="31:103" ht="18" customHeight="1">
      <c r="AE4157" s="16"/>
      <c r="AF4157" s="16"/>
      <c r="AG4157" s="16"/>
      <c r="AH4157" s="16"/>
      <c r="AI4157" s="16"/>
      <c r="AJ4157" s="16"/>
      <c r="AK4157" s="16"/>
      <c r="AL4157" s="16"/>
      <c r="AM4157" s="16"/>
      <c r="AN4157" s="16"/>
      <c r="AO4157" s="16"/>
      <c r="AP4157" s="16"/>
      <c r="AQ4157" s="15"/>
      <c r="AV4157" s="9"/>
      <c r="AW4157" s="9"/>
      <c r="AX4157" s="9"/>
      <c r="AY4157" s="9"/>
      <c r="AZ4157" s="9"/>
      <c r="BA4157" s="9"/>
      <c r="BB4157" s="9"/>
      <c r="BC4157" s="9"/>
      <c r="BD4157" s="9"/>
      <c r="BE4157" s="9"/>
      <c r="BF4157" s="9"/>
      <c r="BG4157" s="9"/>
      <c r="BH4157" s="9"/>
      <c r="BI4157" s="9"/>
      <c r="BJ4157" s="9"/>
      <c r="BK4157" s="9"/>
      <c r="BL4157" s="9"/>
      <c r="BM4157" s="9"/>
      <c r="BN4157" s="9"/>
      <c r="BO4157" s="9"/>
      <c r="BP4157" s="9"/>
      <c r="BQ4157" s="9"/>
      <c r="BR4157" s="9"/>
      <c r="BS4157" s="9"/>
      <c r="BT4157" s="9"/>
      <c r="BU4157" s="9"/>
      <c r="BV4157" s="9"/>
      <c r="BW4157" s="9"/>
      <c r="CB4157" s="10"/>
      <c r="CC4157" s="10"/>
      <c r="CD4157" s="10"/>
      <c r="CE4157" s="10"/>
      <c r="CF4157" s="11"/>
      <c r="CG4157" s="11"/>
      <c r="CH4157" s="11"/>
      <c r="CI4157" s="11"/>
      <c r="CJ4157" s="10"/>
      <c r="CK4157" s="10"/>
      <c r="CL4157" s="10"/>
      <c r="CM4157" s="10"/>
      <c r="CN4157" s="10"/>
      <c r="CO4157" s="10"/>
      <c r="CP4157" s="10"/>
      <c r="CQ4157" s="10"/>
      <c r="CR4157" s="10"/>
      <c r="CS4157" s="10"/>
      <c r="CT4157" s="10"/>
      <c r="CU4157" s="10"/>
      <c r="CV4157" s="9"/>
      <c r="CW4157" s="9"/>
      <c r="CX4157" s="9"/>
      <c r="CY4157" s="9"/>
    </row>
    <row r="4158" spans="31:103" ht="18" customHeight="1">
      <c r="AE4158" s="16"/>
      <c r="AF4158" s="16"/>
      <c r="AG4158" s="16"/>
      <c r="AH4158" s="16"/>
      <c r="AI4158" s="16"/>
      <c r="AJ4158" s="16"/>
      <c r="AK4158" s="16"/>
      <c r="AL4158" s="16"/>
      <c r="AM4158" s="16"/>
      <c r="AN4158" s="16"/>
      <c r="AO4158" s="16"/>
      <c r="AP4158" s="16"/>
      <c r="AQ4158" s="15"/>
      <c r="AV4158" s="9"/>
      <c r="AW4158" s="9"/>
      <c r="AX4158" s="9"/>
      <c r="AY4158" s="9"/>
      <c r="AZ4158" s="9"/>
      <c r="BA4158" s="9"/>
      <c r="BB4158" s="9"/>
      <c r="BC4158" s="9"/>
      <c r="BD4158" s="9"/>
      <c r="BE4158" s="9"/>
      <c r="BF4158" s="9"/>
      <c r="BG4158" s="9"/>
      <c r="BH4158" s="9"/>
      <c r="BI4158" s="9"/>
      <c r="BJ4158" s="9"/>
      <c r="BK4158" s="9"/>
      <c r="BL4158" s="9"/>
      <c r="BM4158" s="9"/>
      <c r="BN4158" s="9"/>
      <c r="BO4158" s="9"/>
      <c r="BP4158" s="9"/>
      <c r="BQ4158" s="9"/>
      <c r="BR4158" s="9"/>
      <c r="BS4158" s="9"/>
      <c r="BT4158" s="9"/>
      <c r="BU4158" s="9"/>
      <c r="BV4158" s="9"/>
      <c r="BW4158" s="9"/>
      <c r="CB4158" s="10"/>
      <c r="CC4158" s="10"/>
      <c r="CD4158" s="10"/>
      <c r="CE4158" s="10"/>
      <c r="CF4158" s="11"/>
      <c r="CG4158" s="11"/>
      <c r="CH4158" s="11"/>
      <c r="CI4158" s="11"/>
      <c r="CJ4158" s="10"/>
      <c r="CK4158" s="10"/>
      <c r="CL4158" s="10"/>
      <c r="CM4158" s="10"/>
      <c r="CN4158" s="10"/>
      <c r="CO4158" s="10"/>
      <c r="CP4158" s="10"/>
      <c r="CQ4158" s="10"/>
      <c r="CR4158" s="10"/>
      <c r="CS4158" s="10"/>
      <c r="CT4158" s="10"/>
      <c r="CU4158" s="10"/>
      <c r="CV4158" s="9"/>
      <c r="CW4158" s="9"/>
      <c r="CX4158" s="9"/>
      <c r="CY4158" s="9"/>
    </row>
    <row r="4159" spans="31:103" ht="18" customHeight="1">
      <c r="AE4159" s="16"/>
      <c r="AF4159" s="16"/>
      <c r="AG4159" s="16"/>
      <c r="AH4159" s="16"/>
      <c r="AI4159" s="16"/>
      <c r="AJ4159" s="16"/>
      <c r="AK4159" s="16"/>
      <c r="AL4159" s="16"/>
      <c r="AM4159" s="16"/>
      <c r="AN4159" s="16"/>
      <c r="AO4159" s="16"/>
      <c r="AP4159" s="16"/>
      <c r="AQ4159" s="15"/>
      <c r="AV4159" s="9"/>
      <c r="AW4159" s="9"/>
      <c r="AX4159" s="9"/>
      <c r="AY4159" s="9"/>
      <c r="AZ4159" s="9"/>
      <c r="BA4159" s="9"/>
      <c r="BB4159" s="9"/>
      <c r="BC4159" s="9"/>
      <c r="BD4159" s="9"/>
      <c r="BE4159" s="9"/>
      <c r="BF4159" s="9"/>
      <c r="BG4159" s="9"/>
      <c r="BH4159" s="9"/>
      <c r="BI4159" s="9"/>
      <c r="BJ4159" s="9"/>
      <c r="BK4159" s="9"/>
      <c r="BL4159" s="9"/>
      <c r="BM4159" s="9"/>
      <c r="BN4159" s="9"/>
      <c r="BO4159" s="9"/>
      <c r="BP4159" s="9"/>
      <c r="BQ4159" s="9"/>
      <c r="BR4159" s="9"/>
      <c r="BS4159" s="9"/>
      <c r="BT4159" s="9"/>
      <c r="BU4159" s="9"/>
      <c r="BV4159" s="9"/>
      <c r="BW4159" s="9"/>
      <c r="CB4159" s="10"/>
      <c r="CC4159" s="10"/>
      <c r="CD4159" s="10"/>
      <c r="CE4159" s="10"/>
      <c r="CF4159" s="11"/>
      <c r="CG4159" s="11"/>
      <c r="CH4159" s="11"/>
      <c r="CI4159" s="11"/>
      <c r="CJ4159" s="10"/>
      <c r="CK4159" s="10"/>
      <c r="CL4159" s="10"/>
      <c r="CM4159" s="10"/>
      <c r="CN4159" s="10"/>
      <c r="CO4159" s="10"/>
      <c r="CP4159" s="10"/>
      <c r="CQ4159" s="10"/>
      <c r="CR4159" s="10"/>
      <c r="CS4159" s="10"/>
      <c r="CT4159" s="10"/>
      <c r="CU4159" s="10"/>
      <c r="CV4159" s="9"/>
      <c r="CW4159" s="9"/>
      <c r="CX4159" s="9"/>
      <c r="CY4159" s="9"/>
    </row>
    <row r="4160" spans="31:103" ht="18" customHeight="1">
      <c r="AE4160" s="16"/>
      <c r="AF4160" s="16"/>
      <c r="AG4160" s="16"/>
      <c r="AH4160" s="16"/>
      <c r="AI4160" s="16"/>
      <c r="AJ4160" s="16"/>
      <c r="AK4160" s="16"/>
      <c r="AL4160" s="16"/>
      <c r="AM4160" s="16"/>
      <c r="AN4160" s="16"/>
      <c r="AO4160" s="16"/>
      <c r="AP4160" s="16"/>
      <c r="AQ4160" s="15"/>
      <c r="AV4160" s="9"/>
      <c r="AW4160" s="9"/>
      <c r="AX4160" s="9"/>
      <c r="AY4160" s="9"/>
      <c r="AZ4160" s="9"/>
      <c r="BA4160" s="9"/>
      <c r="BB4160" s="9"/>
      <c r="BC4160" s="9"/>
      <c r="BD4160" s="9"/>
      <c r="BE4160" s="9"/>
      <c r="BF4160" s="9"/>
      <c r="BG4160" s="9"/>
      <c r="BH4160" s="9"/>
      <c r="BI4160" s="9"/>
      <c r="BJ4160" s="9"/>
      <c r="BK4160" s="9"/>
      <c r="BL4160" s="9"/>
      <c r="BM4160" s="9"/>
      <c r="BN4160" s="9"/>
      <c r="BO4160" s="9"/>
      <c r="BP4160" s="9"/>
      <c r="BQ4160" s="9"/>
      <c r="BR4160" s="9"/>
      <c r="BS4160" s="9"/>
      <c r="BT4160" s="9"/>
      <c r="BU4160" s="9"/>
      <c r="BV4160" s="9"/>
      <c r="BW4160" s="9"/>
      <c r="CB4160" s="10"/>
      <c r="CC4160" s="10"/>
      <c r="CD4160" s="10"/>
      <c r="CE4160" s="10"/>
      <c r="CF4160" s="11"/>
      <c r="CG4160" s="11"/>
      <c r="CH4160" s="11"/>
      <c r="CI4160" s="11"/>
      <c r="CJ4160" s="10"/>
      <c r="CK4160" s="10"/>
      <c r="CL4160" s="10"/>
      <c r="CM4160" s="10"/>
      <c r="CN4160" s="10"/>
      <c r="CO4160" s="10"/>
      <c r="CP4160" s="10"/>
      <c r="CQ4160" s="10"/>
      <c r="CR4160" s="10"/>
      <c r="CS4160" s="10"/>
      <c r="CT4160" s="10"/>
      <c r="CU4160" s="10"/>
      <c r="CV4160" s="9"/>
      <c r="CW4160" s="9"/>
      <c r="CX4160" s="9"/>
      <c r="CY4160" s="9"/>
    </row>
    <row r="4161" spans="31:103" ht="18" customHeight="1">
      <c r="AE4161" s="16"/>
      <c r="AF4161" s="16"/>
      <c r="AG4161" s="16"/>
      <c r="AH4161" s="16"/>
      <c r="AI4161" s="16"/>
      <c r="AJ4161" s="16"/>
      <c r="AK4161" s="16"/>
      <c r="AL4161" s="16"/>
      <c r="AM4161" s="16"/>
      <c r="AN4161" s="16"/>
      <c r="AO4161" s="16"/>
      <c r="AP4161" s="16"/>
      <c r="AQ4161" s="15"/>
      <c r="AV4161" s="9"/>
      <c r="AW4161" s="9"/>
      <c r="AX4161" s="9"/>
      <c r="AY4161" s="9"/>
      <c r="AZ4161" s="9"/>
      <c r="BA4161" s="9"/>
      <c r="BB4161" s="9"/>
      <c r="BC4161" s="9"/>
      <c r="BD4161" s="9"/>
      <c r="BE4161" s="9"/>
      <c r="BF4161" s="9"/>
      <c r="BG4161" s="9"/>
      <c r="BH4161" s="9"/>
      <c r="BI4161" s="9"/>
      <c r="BJ4161" s="9"/>
      <c r="BK4161" s="9"/>
      <c r="BL4161" s="9"/>
      <c r="BM4161" s="9"/>
      <c r="BN4161" s="9"/>
      <c r="BO4161" s="9"/>
      <c r="BP4161" s="9"/>
      <c r="BQ4161" s="9"/>
      <c r="BR4161" s="9"/>
      <c r="BS4161" s="9"/>
      <c r="BT4161" s="9"/>
      <c r="BU4161" s="9"/>
      <c r="BV4161" s="9"/>
      <c r="BW4161" s="9"/>
      <c r="CB4161" s="10"/>
      <c r="CC4161" s="10"/>
      <c r="CD4161" s="10"/>
      <c r="CE4161" s="10"/>
      <c r="CF4161" s="11"/>
      <c r="CG4161" s="11"/>
      <c r="CH4161" s="11"/>
      <c r="CI4161" s="11"/>
      <c r="CJ4161" s="10"/>
      <c r="CK4161" s="10"/>
      <c r="CL4161" s="10"/>
      <c r="CM4161" s="10"/>
      <c r="CN4161" s="10"/>
      <c r="CO4161" s="10"/>
      <c r="CP4161" s="10"/>
      <c r="CQ4161" s="10"/>
      <c r="CR4161" s="10"/>
      <c r="CS4161" s="10"/>
      <c r="CT4161" s="10"/>
      <c r="CU4161" s="10"/>
      <c r="CV4161" s="9"/>
      <c r="CW4161" s="9"/>
      <c r="CX4161" s="9"/>
      <c r="CY4161" s="9"/>
    </row>
    <row r="4162" spans="31:103" ht="18" customHeight="1">
      <c r="AE4162" s="16"/>
      <c r="AF4162" s="16"/>
      <c r="AG4162" s="16"/>
      <c r="AH4162" s="16"/>
      <c r="AI4162" s="16"/>
      <c r="AJ4162" s="16"/>
      <c r="AK4162" s="16"/>
      <c r="AL4162" s="16"/>
      <c r="AM4162" s="16"/>
      <c r="AN4162" s="16"/>
      <c r="AO4162" s="16"/>
      <c r="AP4162" s="16"/>
      <c r="AQ4162" s="15"/>
      <c r="AV4162" s="9"/>
      <c r="AW4162" s="9"/>
      <c r="AX4162" s="9"/>
      <c r="AY4162" s="9"/>
      <c r="AZ4162" s="9"/>
      <c r="BA4162" s="9"/>
      <c r="BB4162" s="9"/>
      <c r="BC4162" s="9"/>
      <c r="BD4162" s="9"/>
      <c r="BE4162" s="9"/>
      <c r="BF4162" s="9"/>
      <c r="BG4162" s="9"/>
      <c r="BH4162" s="9"/>
      <c r="BI4162" s="9"/>
      <c r="BJ4162" s="9"/>
      <c r="BK4162" s="9"/>
      <c r="BL4162" s="9"/>
      <c r="BM4162" s="9"/>
      <c r="BN4162" s="9"/>
      <c r="BO4162" s="9"/>
      <c r="BP4162" s="9"/>
      <c r="BQ4162" s="9"/>
      <c r="BR4162" s="9"/>
      <c r="BS4162" s="9"/>
      <c r="BT4162" s="9"/>
      <c r="BU4162" s="9"/>
      <c r="BV4162" s="9"/>
      <c r="BW4162" s="9"/>
      <c r="CB4162" s="10"/>
      <c r="CC4162" s="10"/>
      <c r="CD4162" s="10"/>
      <c r="CE4162" s="10"/>
      <c r="CF4162" s="11"/>
      <c r="CG4162" s="11"/>
      <c r="CH4162" s="11"/>
      <c r="CI4162" s="11"/>
      <c r="CJ4162" s="10"/>
      <c r="CK4162" s="10"/>
      <c r="CL4162" s="10"/>
      <c r="CM4162" s="10"/>
      <c r="CN4162" s="10"/>
      <c r="CO4162" s="10"/>
      <c r="CP4162" s="10"/>
      <c r="CQ4162" s="10"/>
      <c r="CR4162" s="10"/>
      <c r="CS4162" s="10"/>
      <c r="CT4162" s="10"/>
      <c r="CU4162" s="10"/>
      <c r="CV4162" s="9"/>
      <c r="CW4162" s="9"/>
      <c r="CX4162" s="9"/>
      <c r="CY4162" s="9"/>
    </row>
    <row r="4163" spans="31:103" ht="18" customHeight="1">
      <c r="AE4163" s="16"/>
      <c r="AF4163" s="16"/>
      <c r="AG4163" s="16"/>
      <c r="AH4163" s="16"/>
      <c r="AI4163" s="16"/>
      <c r="AJ4163" s="16"/>
      <c r="AK4163" s="16"/>
      <c r="AL4163" s="16"/>
      <c r="AM4163" s="16"/>
      <c r="AN4163" s="16"/>
      <c r="AO4163" s="16"/>
      <c r="AP4163" s="16"/>
      <c r="AQ4163" s="15"/>
      <c r="AV4163" s="9"/>
      <c r="AW4163" s="9"/>
      <c r="AX4163" s="9"/>
      <c r="AY4163" s="9"/>
      <c r="AZ4163" s="9"/>
      <c r="BA4163" s="9"/>
      <c r="BB4163" s="9"/>
      <c r="BC4163" s="9"/>
      <c r="BD4163" s="9"/>
      <c r="BE4163" s="9"/>
      <c r="BF4163" s="9"/>
      <c r="BG4163" s="9"/>
      <c r="BH4163" s="9"/>
      <c r="BI4163" s="9"/>
      <c r="BJ4163" s="9"/>
      <c r="BK4163" s="9"/>
      <c r="BL4163" s="9"/>
      <c r="BM4163" s="9"/>
      <c r="BN4163" s="9"/>
      <c r="BO4163" s="9"/>
      <c r="BP4163" s="9"/>
      <c r="BQ4163" s="9"/>
      <c r="BR4163" s="9"/>
      <c r="BS4163" s="9"/>
      <c r="BT4163" s="9"/>
      <c r="BU4163" s="9"/>
      <c r="BV4163" s="9"/>
      <c r="BW4163" s="9"/>
      <c r="CB4163" s="10"/>
      <c r="CC4163" s="10"/>
      <c r="CD4163" s="10"/>
      <c r="CE4163" s="10"/>
      <c r="CF4163" s="11"/>
      <c r="CG4163" s="11"/>
      <c r="CH4163" s="11"/>
      <c r="CI4163" s="11"/>
      <c r="CJ4163" s="10"/>
      <c r="CK4163" s="10"/>
      <c r="CL4163" s="10"/>
      <c r="CM4163" s="10"/>
      <c r="CN4163" s="10"/>
      <c r="CO4163" s="10"/>
      <c r="CP4163" s="10"/>
      <c r="CQ4163" s="10"/>
      <c r="CR4163" s="10"/>
      <c r="CS4163" s="10"/>
      <c r="CT4163" s="10"/>
      <c r="CU4163" s="10"/>
      <c r="CV4163" s="9"/>
      <c r="CW4163" s="9"/>
      <c r="CX4163" s="9"/>
      <c r="CY4163" s="9"/>
    </row>
    <row r="4164" spans="31:103" ht="18" customHeight="1">
      <c r="AE4164" s="16"/>
      <c r="AF4164" s="16"/>
      <c r="AG4164" s="16"/>
      <c r="AH4164" s="16"/>
      <c r="AI4164" s="16"/>
      <c r="AJ4164" s="16"/>
      <c r="AK4164" s="16"/>
      <c r="AL4164" s="16"/>
      <c r="AM4164" s="16"/>
      <c r="AN4164" s="16"/>
      <c r="AO4164" s="16"/>
      <c r="AP4164" s="16"/>
      <c r="AQ4164" s="15"/>
      <c r="AV4164" s="9"/>
      <c r="AW4164" s="9"/>
      <c r="AX4164" s="9"/>
      <c r="AY4164" s="9"/>
      <c r="AZ4164" s="9"/>
      <c r="BA4164" s="9"/>
      <c r="BB4164" s="9"/>
      <c r="BC4164" s="9"/>
      <c r="BD4164" s="9"/>
      <c r="BE4164" s="9"/>
      <c r="BF4164" s="9"/>
      <c r="BG4164" s="9"/>
      <c r="BH4164" s="9"/>
      <c r="BI4164" s="9"/>
      <c r="BJ4164" s="9"/>
      <c r="BK4164" s="9"/>
      <c r="BL4164" s="9"/>
      <c r="BM4164" s="9"/>
      <c r="BN4164" s="9"/>
      <c r="BO4164" s="9"/>
      <c r="BP4164" s="9"/>
      <c r="BQ4164" s="9"/>
      <c r="BR4164" s="9"/>
      <c r="BS4164" s="9"/>
      <c r="BT4164" s="9"/>
      <c r="BU4164" s="9"/>
      <c r="BV4164" s="9"/>
      <c r="BW4164" s="9"/>
      <c r="CB4164" s="10"/>
      <c r="CC4164" s="10"/>
      <c r="CD4164" s="10"/>
      <c r="CE4164" s="10"/>
      <c r="CF4164" s="11"/>
      <c r="CG4164" s="11"/>
      <c r="CH4164" s="11"/>
      <c r="CI4164" s="11"/>
      <c r="CJ4164" s="10"/>
      <c r="CK4164" s="10"/>
      <c r="CL4164" s="10"/>
      <c r="CM4164" s="10"/>
      <c r="CN4164" s="10"/>
      <c r="CO4164" s="10"/>
      <c r="CP4164" s="10"/>
      <c r="CQ4164" s="10"/>
      <c r="CR4164" s="10"/>
      <c r="CS4164" s="10"/>
      <c r="CT4164" s="10"/>
      <c r="CU4164" s="10"/>
      <c r="CV4164" s="9"/>
      <c r="CW4164" s="9"/>
      <c r="CX4164" s="9"/>
      <c r="CY4164" s="9"/>
    </row>
    <row r="4165" spans="31:103" ht="18" customHeight="1">
      <c r="AE4165" s="16"/>
      <c r="AF4165" s="16"/>
      <c r="AG4165" s="16"/>
      <c r="AH4165" s="16"/>
      <c r="AI4165" s="16"/>
      <c r="AJ4165" s="16"/>
      <c r="AK4165" s="16"/>
      <c r="AL4165" s="16"/>
      <c r="AM4165" s="16"/>
      <c r="AN4165" s="16"/>
      <c r="AO4165" s="16"/>
      <c r="AP4165" s="16"/>
      <c r="AQ4165" s="15"/>
      <c r="AV4165" s="9"/>
      <c r="AW4165" s="9"/>
      <c r="AX4165" s="9"/>
      <c r="AY4165" s="9"/>
      <c r="AZ4165" s="9"/>
      <c r="BA4165" s="9"/>
      <c r="BB4165" s="9"/>
      <c r="BC4165" s="9"/>
      <c r="BD4165" s="9"/>
      <c r="BE4165" s="9"/>
      <c r="BF4165" s="9"/>
      <c r="BG4165" s="9"/>
      <c r="BH4165" s="9"/>
      <c r="BI4165" s="9"/>
      <c r="BJ4165" s="9"/>
      <c r="BK4165" s="9"/>
      <c r="BL4165" s="9"/>
      <c r="BM4165" s="9"/>
      <c r="BN4165" s="9"/>
      <c r="BO4165" s="9"/>
      <c r="BP4165" s="9"/>
      <c r="BQ4165" s="9"/>
      <c r="BR4165" s="9"/>
      <c r="BS4165" s="9"/>
      <c r="BT4165" s="9"/>
      <c r="BU4165" s="9"/>
      <c r="BV4165" s="9"/>
      <c r="BW4165" s="9"/>
      <c r="CB4165" s="10"/>
      <c r="CC4165" s="10"/>
      <c r="CD4165" s="10"/>
      <c r="CE4165" s="10"/>
      <c r="CF4165" s="11"/>
      <c r="CG4165" s="11"/>
      <c r="CH4165" s="11"/>
      <c r="CI4165" s="11"/>
      <c r="CJ4165" s="10"/>
      <c r="CK4165" s="10"/>
      <c r="CL4165" s="10"/>
      <c r="CM4165" s="10"/>
      <c r="CN4165" s="10"/>
      <c r="CO4165" s="10"/>
      <c r="CP4165" s="10"/>
      <c r="CQ4165" s="10"/>
      <c r="CR4165" s="10"/>
      <c r="CS4165" s="10"/>
      <c r="CT4165" s="10"/>
      <c r="CU4165" s="10"/>
      <c r="CV4165" s="9"/>
      <c r="CW4165" s="9"/>
      <c r="CX4165" s="9"/>
      <c r="CY4165" s="9"/>
    </row>
    <row r="4166" spans="31:103" ht="18" customHeight="1">
      <c r="AE4166" s="16"/>
      <c r="AF4166" s="16"/>
      <c r="AG4166" s="16"/>
      <c r="AH4166" s="16"/>
      <c r="AI4166" s="16"/>
      <c r="AJ4166" s="16"/>
      <c r="AK4166" s="16"/>
      <c r="AL4166" s="16"/>
      <c r="AM4166" s="16"/>
      <c r="AN4166" s="16"/>
      <c r="AO4166" s="16"/>
      <c r="AP4166" s="16"/>
      <c r="AQ4166" s="15"/>
      <c r="AV4166" s="9"/>
      <c r="AW4166" s="9"/>
      <c r="AX4166" s="9"/>
      <c r="AY4166" s="9"/>
      <c r="AZ4166" s="9"/>
      <c r="BA4166" s="9"/>
      <c r="BB4166" s="9"/>
      <c r="BC4166" s="9"/>
      <c r="BD4166" s="9"/>
      <c r="BE4166" s="9"/>
      <c r="BF4166" s="9"/>
      <c r="BG4166" s="9"/>
      <c r="BH4166" s="9"/>
      <c r="BI4166" s="9"/>
      <c r="BJ4166" s="9"/>
      <c r="BK4166" s="9"/>
      <c r="BL4166" s="9"/>
      <c r="BM4166" s="9"/>
      <c r="BN4166" s="9"/>
      <c r="BO4166" s="9"/>
      <c r="BP4166" s="9"/>
      <c r="BQ4166" s="9"/>
      <c r="BR4166" s="9"/>
      <c r="BS4166" s="9"/>
      <c r="BT4166" s="9"/>
      <c r="BU4166" s="9"/>
      <c r="BV4166" s="9"/>
      <c r="BW4166" s="9"/>
      <c r="CB4166" s="10"/>
      <c r="CC4166" s="10"/>
      <c r="CD4166" s="10"/>
      <c r="CE4166" s="10"/>
      <c r="CF4166" s="11"/>
      <c r="CG4166" s="11"/>
      <c r="CH4166" s="11"/>
      <c r="CI4166" s="11"/>
      <c r="CJ4166" s="10"/>
      <c r="CK4166" s="10"/>
      <c r="CL4166" s="10"/>
      <c r="CM4166" s="10"/>
      <c r="CN4166" s="10"/>
      <c r="CO4166" s="10"/>
      <c r="CP4166" s="10"/>
      <c r="CQ4166" s="10"/>
      <c r="CR4166" s="10"/>
      <c r="CS4166" s="10"/>
      <c r="CT4166" s="10"/>
      <c r="CU4166" s="10"/>
      <c r="CV4166" s="9"/>
      <c r="CW4166" s="9"/>
      <c r="CX4166" s="9"/>
      <c r="CY4166" s="9"/>
    </row>
    <row r="4167" spans="31:103" ht="18" customHeight="1">
      <c r="AE4167" s="16"/>
      <c r="AF4167" s="16"/>
      <c r="AG4167" s="16"/>
      <c r="AH4167" s="16"/>
      <c r="AI4167" s="16"/>
      <c r="AJ4167" s="16"/>
      <c r="AK4167" s="16"/>
      <c r="AL4167" s="16"/>
      <c r="AM4167" s="16"/>
      <c r="AN4167" s="16"/>
      <c r="AO4167" s="16"/>
      <c r="AP4167" s="16"/>
      <c r="AQ4167" s="15"/>
      <c r="AV4167" s="9"/>
      <c r="AW4167" s="9"/>
      <c r="AX4167" s="9"/>
      <c r="AY4167" s="9"/>
      <c r="AZ4167" s="9"/>
      <c r="BA4167" s="9"/>
      <c r="BB4167" s="9"/>
      <c r="BC4167" s="9"/>
      <c r="BD4167" s="9"/>
      <c r="BE4167" s="9"/>
      <c r="BF4167" s="9"/>
      <c r="BG4167" s="9"/>
      <c r="BH4167" s="9"/>
      <c r="BI4167" s="9"/>
      <c r="BJ4167" s="9"/>
      <c r="BK4167" s="9"/>
      <c r="BL4167" s="9"/>
      <c r="BM4167" s="9"/>
      <c r="BN4167" s="9"/>
      <c r="BO4167" s="9"/>
      <c r="BP4167" s="9"/>
      <c r="BQ4167" s="9"/>
      <c r="BR4167" s="9"/>
      <c r="BS4167" s="9"/>
      <c r="BT4167" s="9"/>
      <c r="BU4167" s="9"/>
      <c r="BV4167" s="9"/>
      <c r="BW4167" s="9"/>
      <c r="CB4167" s="10"/>
      <c r="CC4167" s="10"/>
      <c r="CD4167" s="10"/>
      <c r="CE4167" s="10"/>
      <c r="CF4167" s="11"/>
      <c r="CG4167" s="11"/>
      <c r="CH4167" s="11"/>
      <c r="CI4167" s="11"/>
      <c r="CJ4167" s="10"/>
      <c r="CK4167" s="10"/>
      <c r="CL4167" s="10"/>
      <c r="CM4167" s="10"/>
      <c r="CN4167" s="10"/>
      <c r="CO4167" s="10"/>
      <c r="CP4167" s="10"/>
      <c r="CQ4167" s="10"/>
      <c r="CR4167" s="10"/>
      <c r="CS4167" s="10"/>
      <c r="CT4167" s="10"/>
      <c r="CU4167" s="10"/>
      <c r="CV4167" s="9"/>
      <c r="CW4167" s="9"/>
      <c r="CX4167" s="9"/>
      <c r="CY4167" s="9"/>
    </row>
    <row r="4168" spans="31:103" ht="18" customHeight="1">
      <c r="AE4168" s="16"/>
      <c r="AF4168" s="16"/>
      <c r="AG4168" s="16"/>
      <c r="AH4168" s="16"/>
      <c r="AI4168" s="16"/>
      <c r="AJ4168" s="16"/>
      <c r="AK4168" s="16"/>
      <c r="AL4168" s="16"/>
      <c r="AM4168" s="16"/>
      <c r="AN4168" s="16"/>
      <c r="AO4168" s="16"/>
      <c r="AP4168" s="16"/>
      <c r="AQ4168" s="15"/>
      <c r="AV4168" s="9"/>
      <c r="AW4168" s="9"/>
      <c r="AX4168" s="9"/>
      <c r="AY4168" s="9"/>
      <c r="AZ4168" s="9"/>
      <c r="BA4168" s="9"/>
      <c r="BB4168" s="9"/>
      <c r="BC4168" s="9"/>
      <c r="BD4168" s="9"/>
      <c r="BE4168" s="9"/>
      <c r="BF4168" s="9"/>
      <c r="BG4168" s="9"/>
      <c r="BH4168" s="9"/>
      <c r="BI4168" s="9"/>
      <c r="BJ4168" s="9"/>
      <c r="BK4168" s="9"/>
      <c r="BL4168" s="9"/>
      <c r="BM4168" s="9"/>
      <c r="BN4168" s="9"/>
      <c r="BO4168" s="9"/>
      <c r="BP4168" s="9"/>
      <c r="BQ4168" s="9"/>
      <c r="BR4168" s="9"/>
      <c r="BS4168" s="9"/>
      <c r="BT4168" s="9"/>
      <c r="BU4168" s="9"/>
      <c r="BV4168" s="9"/>
      <c r="BW4168" s="9"/>
      <c r="CB4168" s="10"/>
      <c r="CC4168" s="10"/>
      <c r="CD4168" s="10"/>
      <c r="CE4168" s="10"/>
      <c r="CF4168" s="11"/>
      <c r="CG4168" s="11"/>
      <c r="CH4168" s="11"/>
      <c r="CI4168" s="11"/>
      <c r="CJ4168" s="10"/>
      <c r="CK4168" s="10"/>
      <c r="CL4168" s="10"/>
      <c r="CM4168" s="10"/>
      <c r="CN4168" s="10"/>
      <c r="CO4168" s="10"/>
      <c r="CP4168" s="10"/>
      <c r="CQ4168" s="10"/>
      <c r="CR4168" s="10"/>
      <c r="CS4168" s="10"/>
      <c r="CT4168" s="10"/>
      <c r="CU4168" s="10"/>
      <c r="CV4168" s="9"/>
      <c r="CW4168" s="9"/>
      <c r="CX4168" s="9"/>
      <c r="CY4168" s="9"/>
    </row>
    <row r="4169" spans="31:103" ht="18" customHeight="1">
      <c r="AE4169" s="16"/>
      <c r="AF4169" s="16"/>
      <c r="AG4169" s="16"/>
      <c r="AH4169" s="16"/>
      <c r="AI4169" s="16"/>
      <c r="AJ4169" s="16"/>
      <c r="AK4169" s="16"/>
      <c r="AL4169" s="16"/>
      <c r="AM4169" s="16"/>
      <c r="AN4169" s="16"/>
      <c r="AO4169" s="16"/>
      <c r="AP4169" s="16"/>
      <c r="AQ4169" s="15"/>
      <c r="AV4169" s="9"/>
      <c r="AW4169" s="9"/>
      <c r="AX4169" s="9"/>
      <c r="AY4169" s="9"/>
      <c r="AZ4169" s="9"/>
      <c r="BA4169" s="9"/>
      <c r="BB4169" s="9"/>
      <c r="BC4169" s="9"/>
      <c r="BD4169" s="9"/>
      <c r="BE4169" s="9"/>
      <c r="BF4169" s="9"/>
      <c r="BG4169" s="9"/>
      <c r="BH4169" s="9"/>
      <c r="BI4169" s="9"/>
      <c r="BJ4169" s="9"/>
      <c r="BK4169" s="9"/>
      <c r="BL4169" s="9"/>
      <c r="BM4169" s="9"/>
      <c r="BN4169" s="9"/>
      <c r="BO4169" s="9"/>
      <c r="BP4169" s="9"/>
      <c r="BQ4169" s="9"/>
      <c r="BR4169" s="9"/>
      <c r="BS4169" s="9"/>
      <c r="BT4169" s="9"/>
      <c r="BU4169" s="9"/>
      <c r="BV4169" s="9"/>
      <c r="BW4169" s="9"/>
      <c r="CB4169" s="10"/>
      <c r="CC4169" s="10"/>
      <c r="CD4169" s="10"/>
      <c r="CE4169" s="10"/>
      <c r="CF4169" s="11"/>
      <c r="CG4169" s="11"/>
      <c r="CH4169" s="11"/>
      <c r="CI4169" s="11"/>
      <c r="CJ4169" s="10"/>
      <c r="CK4169" s="10"/>
      <c r="CL4169" s="10"/>
      <c r="CM4169" s="10"/>
      <c r="CN4169" s="10"/>
      <c r="CO4169" s="10"/>
      <c r="CP4169" s="10"/>
      <c r="CQ4169" s="10"/>
      <c r="CR4169" s="10"/>
      <c r="CS4169" s="10"/>
      <c r="CT4169" s="10"/>
      <c r="CU4169" s="10"/>
      <c r="CV4169" s="9"/>
      <c r="CW4169" s="9"/>
      <c r="CX4169" s="9"/>
      <c r="CY4169" s="9"/>
    </row>
    <row r="4170" spans="31:103" ht="18" customHeight="1">
      <c r="AE4170" s="16"/>
      <c r="AF4170" s="16"/>
      <c r="AG4170" s="16"/>
      <c r="AH4170" s="16"/>
      <c r="AI4170" s="16"/>
      <c r="AJ4170" s="16"/>
      <c r="AK4170" s="16"/>
      <c r="AL4170" s="16"/>
      <c r="AM4170" s="16"/>
      <c r="AN4170" s="16"/>
      <c r="AO4170" s="16"/>
      <c r="AP4170" s="16"/>
      <c r="AQ4170" s="15"/>
      <c r="AV4170" s="9"/>
      <c r="AW4170" s="9"/>
      <c r="AX4170" s="9"/>
      <c r="AY4170" s="9"/>
      <c r="AZ4170" s="9"/>
      <c r="BA4170" s="9"/>
      <c r="BB4170" s="9"/>
      <c r="BC4170" s="9"/>
      <c r="BD4170" s="9"/>
      <c r="BE4170" s="9"/>
      <c r="BF4170" s="9"/>
      <c r="BG4170" s="9"/>
      <c r="BH4170" s="9"/>
      <c r="BI4170" s="9"/>
      <c r="BJ4170" s="9"/>
      <c r="BK4170" s="9"/>
      <c r="BL4170" s="9"/>
      <c r="BM4170" s="9"/>
      <c r="BN4170" s="9"/>
      <c r="BO4170" s="9"/>
      <c r="BP4170" s="9"/>
      <c r="BQ4170" s="9"/>
      <c r="BR4170" s="9"/>
      <c r="BS4170" s="9"/>
      <c r="BT4170" s="9"/>
      <c r="BU4170" s="9"/>
      <c r="BV4170" s="9"/>
      <c r="BW4170" s="9"/>
      <c r="CB4170" s="10"/>
      <c r="CC4170" s="10"/>
      <c r="CD4170" s="10"/>
      <c r="CE4170" s="10"/>
      <c r="CF4170" s="11"/>
      <c r="CG4170" s="11"/>
      <c r="CH4170" s="11"/>
      <c r="CI4170" s="11"/>
      <c r="CJ4170" s="10"/>
      <c r="CK4170" s="10"/>
      <c r="CL4170" s="10"/>
      <c r="CM4170" s="10"/>
      <c r="CN4170" s="10"/>
      <c r="CO4170" s="10"/>
      <c r="CP4170" s="10"/>
      <c r="CQ4170" s="10"/>
      <c r="CR4170" s="10"/>
      <c r="CS4170" s="10"/>
      <c r="CT4170" s="10"/>
      <c r="CU4170" s="10"/>
      <c r="CV4170" s="9"/>
      <c r="CW4170" s="9"/>
      <c r="CX4170" s="9"/>
      <c r="CY4170" s="9"/>
    </row>
    <row r="4171" spans="31:103" ht="18" customHeight="1">
      <c r="AE4171" s="16"/>
      <c r="AF4171" s="16"/>
      <c r="AG4171" s="16"/>
      <c r="AH4171" s="16"/>
      <c r="AI4171" s="16"/>
      <c r="AJ4171" s="16"/>
      <c r="AK4171" s="16"/>
      <c r="AL4171" s="16"/>
      <c r="AM4171" s="16"/>
      <c r="AN4171" s="16"/>
      <c r="AO4171" s="16"/>
      <c r="AP4171" s="16"/>
      <c r="AQ4171" s="15"/>
      <c r="AV4171" s="9"/>
      <c r="AW4171" s="9"/>
      <c r="AX4171" s="9"/>
      <c r="AY4171" s="9"/>
      <c r="AZ4171" s="9"/>
      <c r="BA4171" s="9"/>
      <c r="BB4171" s="9"/>
      <c r="BC4171" s="9"/>
      <c r="BD4171" s="9"/>
      <c r="BE4171" s="9"/>
      <c r="BF4171" s="9"/>
      <c r="BG4171" s="9"/>
      <c r="BH4171" s="9"/>
      <c r="BI4171" s="9"/>
      <c r="BJ4171" s="9"/>
      <c r="BK4171" s="9"/>
      <c r="BL4171" s="9"/>
      <c r="BM4171" s="9"/>
      <c r="BN4171" s="9"/>
      <c r="BO4171" s="9"/>
      <c r="BP4171" s="9"/>
      <c r="BQ4171" s="9"/>
      <c r="BR4171" s="9"/>
      <c r="BS4171" s="9"/>
      <c r="BT4171" s="9"/>
      <c r="BU4171" s="9"/>
      <c r="BV4171" s="9"/>
      <c r="BW4171" s="9"/>
      <c r="CB4171" s="10"/>
      <c r="CC4171" s="10"/>
      <c r="CD4171" s="10"/>
      <c r="CE4171" s="10"/>
      <c r="CF4171" s="11"/>
      <c r="CG4171" s="11"/>
      <c r="CH4171" s="11"/>
      <c r="CI4171" s="11"/>
      <c r="CJ4171" s="10"/>
      <c r="CK4171" s="10"/>
      <c r="CL4171" s="10"/>
      <c r="CM4171" s="10"/>
      <c r="CN4171" s="10"/>
      <c r="CO4171" s="10"/>
      <c r="CP4171" s="10"/>
      <c r="CQ4171" s="10"/>
      <c r="CR4171" s="10"/>
      <c r="CS4171" s="10"/>
      <c r="CT4171" s="10"/>
      <c r="CU4171" s="10"/>
      <c r="CV4171" s="9"/>
      <c r="CW4171" s="9"/>
      <c r="CX4171" s="9"/>
      <c r="CY4171" s="9"/>
    </row>
    <row r="4172" spans="31:103" ht="18" customHeight="1">
      <c r="AE4172" s="16"/>
      <c r="AF4172" s="16"/>
      <c r="AG4172" s="16"/>
      <c r="AH4172" s="16"/>
      <c r="AI4172" s="16"/>
      <c r="AJ4172" s="16"/>
      <c r="AK4172" s="16"/>
      <c r="AL4172" s="16"/>
      <c r="AM4172" s="16"/>
      <c r="AN4172" s="16"/>
      <c r="AO4172" s="16"/>
      <c r="AP4172" s="16"/>
      <c r="AQ4172" s="15"/>
      <c r="AV4172" s="9"/>
      <c r="AW4172" s="9"/>
      <c r="AX4172" s="9"/>
      <c r="AY4172" s="9"/>
      <c r="AZ4172" s="9"/>
      <c r="BA4172" s="9"/>
      <c r="BB4172" s="9"/>
      <c r="BC4172" s="9"/>
      <c r="BD4172" s="9"/>
      <c r="BE4172" s="9"/>
      <c r="BF4172" s="9"/>
      <c r="BG4172" s="9"/>
      <c r="BH4172" s="9"/>
      <c r="BI4172" s="9"/>
      <c r="BJ4172" s="9"/>
      <c r="BK4172" s="9"/>
      <c r="BL4172" s="9"/>
      <c r="BM4172" s="9"/>
      <c r="BN4172" s="9"/>
      <c r="BO4172" s="9"/>
      <c r="BP4172" s="9"/>
      <c r="BQ4172" s="9"/>
      <c r="BR4172" s="9"/>
      <c r="BS4172" s="9"/>
      <c r="BT4172" s="9"/>
      <c r="BU4172" s="9"/>
      <c r="BV4172" s="9"/>
      <c r="BW4172" s="9"/>
      <c r="CB4172" s="10"/>
      <c r="CC4172" s="10"/>
      <c r="CD4172" s="10"/>
      <c r="CE4172" s="10"/>
      <c r="CF4172" s="11"/>
      <c r="CG4172" s="11"/>
      <c r="CH4172" s="11"/>
      <c r="CI4172" s="11"/>
      <c r="CJ4172" s="10"/>
      <c r="CK4172" s="10"/>
      <c r="CL4172" s="10"/>
      <c r="CM4172" s="10"/>
      <c r="CN4172" s="10"/>
      <c r="CO4172" s="10"/>
      <c r="CP4172" s="10"/>
      <c r="CQ4172" s="10"/>
      <c r="CR4172" s="10"/>
      <c r="CS4172" s="10"/>
      <c r="CT4172" s="10"/>
      <c r="CU4172" s="10"/>
      <c r="CV4172" s="9"/>
      <c r="CW4172" s="9"/>
      <c r="CX4172" s="9"/>
      <c r="CY4172" s="9"/>
    </row>
    <row r="4173" spans="31:103" ht="18" customHeight="1">
      <c r="AE4173" s="16"/>
      <c r="AF4173" s="16"/>
      <c r="AG4173" s="16"/>
      <c r="AH4173" s="16"/>
      <c r="AI4173" s="16"/>
      <c r="AJ4173" s="16"/>
      <c r="AK4173" s="16"/>
      <c r="AL4173" s="16"/>
      <c r="AM4173" s="16"/>
      <c r="AN4173" s="16"/>
      <c r="AO4173" s="16"/>
      <c r="AP4173" s="16"/>
      <c r="AQ4173" s="15"/>
      <c r="AV4173" s="9"/>
      <c r="AW4173" s="9"/>
      <c r="AX4173" s="9"/>
      <c r="AY4173" s="9"/>
      <c r="AZ4173" s="9"/>
      <c r="BA4173" s="9"/>
      <c r="BB4173" s="9"/>
      <c r="BC4173" s="9"/>
      <c r="BD4173" s="9"/>
      <c r="BE4173" s="9"/>
      <c r="BF4173" s="9"/>
      <c r="BG4173" s="9"/>
      <c r="BH4173" s="9"/>
      <c r="BI4173" s="9"/>
      <c r="BJ4173" s="9"/>
      <c r="BK4173" s="9"/>
      <c r="BL4173" s="9"/>
      <c r="BM4173" s="9"/>
      <c r="BN4173" s="9"/>
      <c r="BO4173" s="9"/>
      <c r="BP4173" s="9"/>
      <c r="BQ4173" s="9"/>
      <c r="BR4173" s="9"/>
      <c r="BS4173" s="9"/>
      <c r="BT4173" s="9"/>
      <c r="BU4173" s="9"/>
      <c r="BV4173" s="9"/>
      <c r="BW4173" s="9"/>
      <c r="CB4173" s="10"/>
      <c r="CC4173" s="10"/>
      <c r="CD4173" s="10"/>
      <c r="CE4173" s="10"/>
      <c r="CF4173" s="11"/>
      <c r="CG4173" s="11"/>
      <c r="CH4173" s="11"/>
      <c r="CI4173" s="11"/>
      <c r="CJ4173" s="10"/>
      <c r="CK4173" s="10"/>
      <c r="CL4173" s="10"/>
      <c r="CM4173" s="10"/>
      <c r="CN4173" s="10"/>
      <c r="CO4173" s="10"/>
      <c r="CP4173" s="10"/>
      <c r="CQ4173" s="10"/>
      <c r="CR4173" s="10"/>
      <c r="CS4173" s="10"/>
      <c r="CT4173" s="10"/>
      <c r="CU4173" s="10"/>
      <c r="CV4173" s="9"/>
      <c r="CW4173" s="9"/>
      <c r="CX4173" s="9"/>
      <c r="CY4173" s="9"/>
    </row>
    <row r="4174" spans="31:103" ht="18" customHeight="1">
      <c r="AE4174" s="16"/>
      <c r="AF4174" s="16"/>
      <c r="AG4174" s="16"/>
      <c r="AH4174" s="16"/>
      <c r="AI4174" s="16"/>
      <c r="AJ4174" s="16"/>
      <c r="AK4174" s="16"/>
      <c r="AL4174" s="16"/>
      <c r="AM4174" s="16"/>
      <c r="AN4174" s="16"/>
      <c r="AO4174" s="16"/>
      <c r="AP4174" s="16"/>
      <c r="AQ4174" s="15"/>
      <c r="AV4174" s="9"/>
      <c r="AW4174" s="9"/>
      <c r="AX4174" s="9"/>
      <c r="AY4174" s="9"/>
      <c r="AZ4174" s="9"/>
      <c r="BA4174" s="9"/>
      <c r="BB4174" s="9"/>
      <c r="BC4174" s="9"/>
      <c r="BD4174" s="9"/>
      <c r="BE4174" s="9"/>
      <c r="BF4174" s="9"/>
      <c r="BG4174" s="9"/>
      <c r="BH4174" s="9"/>
      <c r="BI4174" s="9"/>
      <c r="BJ4174" s="9"/>
      <c r="BK4174" s="9"/>
      <c r="BL4174" s="9"/>
      <c r="BM4174" s="9"/>
      <c r="BN4174" s="9"/>
      <c r="BO4174" s="9"/>
      <c r="BP4174" s="9"/>
      <c r="BQ4174" s="9"/>
      <c r="BR4174" s="9"/>
      <c r="BS4174" s="9"/>
      <c r="BT4174" s="9"/>
      <c r="BU4174" s="9"/>
      <c r="BV4174" s="9"/>
      <c r="BW4174" s="9"/>
      <c r="CB4174" s="10"/>
      <c r="CC4174" s="10"/>
      <c r="CD4174" s="10"/>
      <c r="CE4174" s="10"/>
      <c r="CF4174" s="11"/>
      <c r="CG4174" s="11"/>
      <c r="CH4174" s="11"/>
      <c r="CI4174" s="11"/>
      <c r="CJ4174" s="10"/>
      <c r="CK4174" s="10"/>
      <c r="CL4174" s="10"/>
      <c r="CM4174" s="10"/>
      <c r="CN4174" s="10"/>
      <c r="CO4174" s="10"/>
      <c r="CP4174" s="10"/>
      <c r="CQ4174" s="10"/>
      <c r="CR4174" s="10"/>
      <c r="CS4174" s="10"/>
      <c r="CT4174" s="10"/>
      <c r="CU4174" s="10"/>
      <c r="CV4174" s="9"/>
      <c r="CW4174" s="9"/>
      <c r="CX4174" s="9"/>
      <c r="CY4174" s="9"/>
    </row>
    <row r="4175" spans="31:103" ht="18" customHeight="1">
      <c r="AE4175" s="16"/>
      <c r="AF4175" s="16"/>
      <c r="AG4175" s="16"/>
      <c r="AH4175" s="16"/>
      <c r="AI4175" s="16"/>
      <c r="AJ4175" s="16"/>
      <c r="AK4175" s="16"/>
      <c r="AL4175" s="16"/>
      <c r="AM4175" s="16"/>
      <c r="AN4175" s="16"/>
      <c r="AO4175" s="16"/>
      <c r="AP4175" s="16"/>
      <c r="AQ4175" s="15"/>
      <c r="AV4175" s="9"/>
      <c r="AW4175" s="9"/>
      <c r="AX4175" s="9"/>
      <c r="AY4175" s="9"/>
      <c r="AZ4175" s="9"/>
      <c r="BA4175" s="9"/>
      <c r="BB4175" s="9"/>
      <c r="BC4175" s="9"/>
      <c r="BD4175" s="9"/>
      <c r="BE4175" s="9"/>
      <c r="BF4175" s="9"/>
      <c r="BG4175" s="9"/>
      <c r="BH4175" s="9"/>
      <c r="BI4175" s="9"/>
      <c r="BJ4175" s="9"/>
      <c r="BK4175" s="9"/>
      <c r="BL4175" s="9"/>
      <c r="BM4175" s="9"/>
      <c r="BN4175" s="9"/>
      <c r="BO4175" s="9"/>
      <c r="BP4175" s="9"/>
      <c r="BQ4175" s="9"/>
      <c r="BR4175" s="9"/>
      <c r="BS4175" s="9"/>
      <c r="BT4175" s="9"/>
      <c r="BU4175" s="9"/>
      <c r="BV4175" s="9"/>
      <c r="BW4175" s="9"/>
      <c r="CB4175" s="10"/>
      <c r="CC4175" s="10"/>
      <c r="CD4175" s="10"/>
      <c r="CE4175" s="10"/>
      <c r="CF4175" s="11"/>
      <c r="CG4175" s="11"/>
      <c r="CH4175" s="11"/>
      <c r="CI4175" s="11"/>
      <c r="CJ4175" s="10"/>
      <c r="CK4175" s="10"/>
      <c r="CL4175" s="10"/>
      <c r="CM4175" s="10"/>
      <c r="CN4175" s="10"/>
      <c r="CO4175" s="10"/>
      <c r="CP4175" s="10"/>
      <c r="CQ4175" s="10"/>
      <c r="CR4175" s="10"/>
      <c r="CS4175" s="10"/>
      <c r="CT4175" s="10"/>
      <c r="CU4175" s="10"/>
      <c r="CV4175" s="9"/>
      <c r="CW4175" s="9"/>
      <c r="CX4175" s="9"/>
      <c r="CY4175" s="9"/>
    </row>
    <row r="4176" spans="31:103" ht="18" customHeight="1">
      <c r="AE4176" s="16"/>
      <c r="AF4176" s="16"/>
      <c r="AG4176" s="16"/>
      <c r="AH4176" s="16"/>
      <c r="AI4176" s="16"/>
      <c r="AJ4176" s="16"/>
      <c r="AK4176" s="16"/>
      <c r="AL4176" s="16"/>
      <c r="AM4176" s="16"/>
      <c r="AN4176" s="16"/>
      <c r="AO4176" s="16"/>
      <c r="AP4176" s="16"/>
      <c r="AQ4176" s="15"/>
      <c r="AV4176" s="9"/>
      <c r="AW4176" s="9"/>
      <c r="AX4176" s="9"/>
      <c r="AY4176" s="9"/>
      <c r="AZ4176" s="9"/>
      <c r="BA4176" s="9"/>
      <c r="BB4176" s="9"/>
      <c r="BC4176" s="9"/>
      <c r="BD4176" s="9"/>
      <c r="BE4176" s="9"/>
      <c r="BF4176" s="9"/>
      <c r="BG4176" s="9"/>
      <c r="BH4176" s="9"/>
      <c r="BI4176" s="9"/>
      <c r="BJ4176" s="9"/>
      <c r="BK4176" s="9"/>
      <c r="BL4176" s="9"/>
      <c r="BM4176" s="9"/>
      <c r="BN4176" s="9"/>
      <c r="BO4176" s="9"/>
      <c r="BP4176" s="9"/>
      <c r="BQ4176" s="9"/>
      <c r="BR4176" s="9"/>
      <c r="BS4176" s="9"/>
      <c r="BT4176" s="9"/>
      <c r="BU4176" s="9"/>
      <c r="BV4176" s="9"/>
      <c r="BW4176" s="9"/>
      <c r="CB4176" s="10"/>
      <c r="CC4176" s="10"/>
      <c r="CD4176" s="10"/>
      <c r="CE4176" s="10"/>
      <c r="CF4176" s="11"/>
      <c r="CG4176" s="11"/>
      <c r="CH4176" s="11"/>
      <c r="CI4176" s="11"/>
      <c r="CJ4176" s="10"/>
      <c r="CK4176" s="10"/>
      <c r="CL4176" s="10"/>
      <c r="CM4176" s="10"/>
      <c r="CN4176" s="10"/>
      <c r="CO4176" s="10"/>
      <c r="CP4176" s="10"/>
      <c r="CQ4176" s="10"/>
      <c r="CR4176" s="10"/>
      <c r="CS4176" s="10"/>
      <c r="CT4176" s="10"/>
      <c r="CU4176" s="10"/>
      <c r="CV4176" s="9"/>
      <c r="CW4176" s="9"/>
      <c r="CX4176" s="9"/>
      <c r="CY4176" s="9"/>
    </row>
    <row r="4177" spans="31:103" ht="18" customHeight="1">
      <c r="AE4177" s="16"/>
      <c r="AF4177" s="16"/>
      <c r="AG4177" s="16"/>
      <c r="AH4177" s="16"/>
      <c r="AI4177" s="16"/>
      <c r="AJ4177" s="16"/>
      <c r="AK4177" s="16"/>
      <c r="AL4177" s="16"/>
      <c r="AM4177" s="16"/>
      <c r="AN4177" s="16"/>
      <c r="AO4177" s="16"/>
      <c r="AP4177" s="16"/>
      <c r="AQ4177" s="15"/>
      <c r="AV4177" s="9"/>
      <c r="AW4177" s="9"/>
      <c r="AX4177" s="9"/>
      <c r="AY4177" s="9"/>
      <c r="AZ4177" s="9"/>
      <c r="BA4177" s="9"/>
      <c r="BB4177" s="9"/>
      <c r="BC4177" s="9"/>
      <c r="BD4177" s="9"/>
      <c r="BE4177" s="9"/>
      <c r="BF4177" s="9"/>
      <c r="BG4177" s="9"/>
      <c r="BH4177" s="9"/>
      <c r="BI4177" s="9"/>
      <c r="BJ4177" s="9"/>
      <c r="BK4177" s="9"/>
      <c r="BL4177" s="9"/>
      <c r="BM4177" s="9"/>
      <c r="BN4177" s="9"/>
      <c r="BO4177" s="9"/>
      <c r="BP4177" s="9"/>
      <c r="BQ4177" s="9"/>
      <c r="BR4177" s="9"/>
      <c r="BS4177" s="9"/>
      <c r="BT4177" s="9"/>
      <c r="BU4177" s="9"/>
      <c r="BV4177" s="9"/>
      <c r="BW4177" s="9"/>
      <c r="CB4177" s="10"/>
      <c r="CC4177" s="10"/>
      <c r="CD4177" s="10"/>
      <c r="CE4177" s="10"/>
      <c r="CF4177" s="11"/>
      <c r="CG4177" s="11"/>
      <c r="CH4177" s="11"/>
      <c r="CI4177" s="11"/>
      <c r="CJ4177" s="10"/>
      <c r="CK4177" s="10"/>
      <c r="CL4177" s="10"/>
      <c r="CM4177" s="10"/>
      <c r="CN4177" s="10"/>
      <c r="CO4177" s="10"/>
      <c r="CP4177" s="10"/>
      <c r="CQ4177" s="10"/>
      <c r="CR4177" s="10"/>
      <c r="CS4177" s="10"/>
      <c r="CT4177" s="10"/>
      <c r="CU4177" s="10"/>
      <c r="CV4177" s="9"/>
      <c r="CW4177" s="9"/>
      <c r="CX4177" s="9"/>
      <c r="CY4177" s="9"/>
    </row>
    <row r="4178" spans="31:103" ht="18" customHeight="1">
      <c r="AE4178" s="16"/>
      <c r="AF4178" s="16"/>
      <c r="AG4178" s="16"/>
      <c r="AH4178" s="16"/>
      <c r="AI4178" s="16"/>
      <c r="AJ4178" s="16"/>
      <c r="AK4178" s="16"/>
      <c r="AL4178" s="16"/>
      <c r="AM4178" s="16"/>
      <c r="AN4178" s="16"/>
      <c r="AO4178" s="16"/>
      <c r="AP4178" s="16"/>
      <c r="AQ4178" s="15"/>
      <c r="AV4178" s="9"/>
      <c r="AW4178" s="9"/>
      <c r="AX4178" s="9"/>
      <c r="AY4178" s="9"/>
      <c r="AZ4178" s="9"/>
      <c r="BA4178" s="9"/>
      <c r="BB4178" s="9"/>
      <c r="BC4178" s="9"/>
      <c r="BD4178" s="9"/>
      <c r="BE4178" s="9"/>
      <c r="BF4178" s="9"/>
      <c r="BG4178" s="9"/>
      <c r="BH4178" s="9"/>
      <c r="BI4178" s="9"/>
      <c r="BJ4178" s="9"/>
      <c r="BK4178" s="9"/>
      <c r="BL4178" s="9"/>
      <c r="BM4178" s="9"/>
      <c r="BN4178" s="9"/>
      <c r="BO4178" s="9"/>
      <c r="BP4178" s="9"/>
      <c r="BQ4178" s="9"/>
      <c r="BR4178" s="9"/>
      <c r="BS4178" s="9"/>
      <c r="BT4178" s="9"/>
      <c r="BU4178" s="9"/>
      <c r="BV4178" s="9"/>
      <c r="BW4178" s="9"/>
      <c r="CB4178" s="10"/>
      <c r="CC4178" s="10"/>
      <c r="CD4178" s="10"/>
      <c r="CE4178" s="10"/>
      <c r="CF4178" s="11"/>
      <c r="CG4178" s="11"/>
      <c r="CH4178" s="11"/>
      <c r="CI4178" s="11"/>
      <c r="CJ4178" s="10"/>
      <c r="CK4178" s="10"/>
      <c r="CL4178" s="10"/>
      <c r="CM4178" s="10"/>
      <c r="CN4178" s="10"/>
      <c r="CO4178" s="10"/>
      <c r="CP4178" s="10"/>
      <c r="CQ4178" s="10"/>
      <c r="CR4178" s="10"/>
      <c r="CS4178" s="10"/>
      <c r="CT4178" s="10"/>
      <c r="CU4178" s="10"/>
      <c r="CV4178" s="9"/>
      <c r="CW4178" s="9"/>
      <c r="CX4178" s="9"/>
      <c r="CY4178" s="9"/>
    </row>
    <row r="4179" spans="31:103" ht="18" customHeight="1">
      <c r="AE4179" s="16"/>
      <c r="AF4179" s="16"/>
      <c r="AG4179" s="16"/>
      <c r="AH4179" s="16"/>
      <c r="AI4179" s="16"/>
      <c r="AJ4179" s="16"/>
      <c r="AK4179" s="16"/>
      <c r="AL4179" s="16"/>
      <c r="AM4179" s="16"/>
      <c r="AN4179" s="16"/>
      <c r="AO4179" s="16"/>
      <c r="AP4179" s="16"/>
      <c r="AQ4179" s="15"/>
      <c r="AV4179" s="9"/>
      <c r="AW4179" s="9"/>
      <c r="AX4179" s="9"/>
      <c r="AY4179" s="9"/>
      <c r="AZ4179" s="9"/>
      <c r="BA4179" s="9"/>
      <c r="BB4179" s="9"/>
      <c r="BC4179" s="9"/>
      <c r="BD4179" s="9"/>
      <c r="BE4179" s="9"/>
      <c r="BF4179" s="9"/>
      <c r="BG4179" s="9"/>
      <c r="BH4179" s="9"/>
      <c r="BI4179" s="9"/>
      <c r="BJ4179" s="9"/>
      <c r="BK4179" s="9"/>
      <c r="BL4179" s="9"/>
      <c r="BM4179" s="9"/>
      <c r="BN4179" s="9"/>
      <c r="BO4179" s="9"/>
      <c r="BP4179" s="9"/>
      <c r="BQ4179" s="9"/>
      <c r="BR4179" s="9"/>
      <c r="BS4179" s="9"/>
      <c r="BT4179" s="9"/>
      <c r="BU4179" s="9"/>
      <c r="BV4179" s="9"/>
      <c r="BW4179" s="9"/>
      <c r="CB4179" s="10"/>
      <c r="CC4179" s="10"/>
      <c r="CD4179" s="10"/>
      <c r="CE4179" s="10"/>
      <c r="CF4179" s="11"/>
      <c r="CG4179" s="11"/>
      <c r="CH4179" s="11"/>
      <c r="CI4179" s="11"/>
      <c r="CJ4179" s="10"/>
      <c r="CK4179" s="10"/>
      <c r="CL4179" s="10"/>
      <c r="CM4179" s="10"/>
      <c r="CN4179" s="10"/>
      <c r="CO4179" s="10"/>
      <c r="CP4179" s="10"/>
      <c r="CQ4179" s="10"/>
      <c r="CR4179" s="10"/>
      <c r="CS4179" s="10"/>
      <c r="CT4179" s="10"/>
      <c r="CU4179" s="10"/>
      <c r="CV4179" s="9"/>
      <c r="CW4179" s="9"/>
      <c r="CX4179" s="9"/>
      <c r="CY4179" s="9"/>
    </row>
    <row r="4180" spans="31:103" ht="18" customHeight="1">
      <c r="AE4180" s="16"/>
      <c r="AF4180" s="16"/>
      <c r="AG4180" s="16"/>
      <c r="AH4180" s="16"/>
      <c r="AI4180" s="16"/>
      <c r="AJ4180" s="16"/>
      <c r="AK4180" s="16"/>
      <c r="AL4180" s="16"/>
      <c r="AM4180" s="16"/>
      <c r="AN4180" s="16"/>
      <c r="AO4180" s="16"/>
      <c r="AP4180" s="16"/>
      <c r="AQ4180" s="15"/>
      <c r="AV4180" s="9"/>
      <c r="AW4180" s="9"/>
      <c r="AX4180" s="9"/>
      <c r="AY4180" s="9"/>
      <c r="AZ4180" s="9"/>
      <c r="BA4180" s="9"/>
      <c r="BB4180" s="9"/>
      <c r="BC4180" s="9"/>
      <c r="BD4180" s="9"/>
      <c r="BE4180" s="9"/>
      <c r="BF4180" s="9"/>
      <c r="BG4180" s="9"/>
      <c r="BH4180" s="9"/>
      <c r="BI4180" s="9"/>
      <c r="BJ4180" s="9"/>
      <c r="BK4180" s="9"/>
      <c r="BL4180" s="9"/>
      <c r="BM4180" s="9"/>
      <c r="BN4180" s="9"/>
      <c r="BO4180" s="9"/>
      <c r="BP4180" s="9"/>
      <c r="BQ4180" s="9"/>
      <c r="BR4180" s="9"/>
      <c r="BS4180" s="9"/>
      <c r="BT4180" s="9"/>
      <c r="BU4180" s="9"/>
      <c r="BV4180" s="9"/>
      <c r="BW4180" s="9"/>
      <c r="CB4180" s="10"/>
      <c r="CC4180" s="10"/>
      <c r="CD4180" s="10"/>
      <c r="CE4180" s="10"/>
      <c r="CF4180" s="11"/>
      <c r="CG4180" s="11"/>
      <c r="CH4180" s="11"/>
      <c r="CI4180" s="11"/>
      <c r="CJ4180" s="10"/>
      <c r="CK4180" s="10"/>
      <c r="CL4180" s="10"/>
      <c r="CM4180" s="10"/>
      <c r="CN4180" s="10"/>
      <c r="CO4180" s="10"/>
      <c r="CP4180" s="10"/>
      <c r="CQ4180" s="10"/>
      <c r="CR4180" s="10"/>
      <c r="CS4180" s="10"/>
      <c r="CT4180" s="10"/>
      <c r="CU4180" s="10"/>
      <c r="CV4180" s="9"/>
      <c r="CW4180" s="9"/>
      <c r="CX4180" s="9"/>
      <c r="CY4180" s="9"/>
    </row>
    <row r="4181" spans="31:103" ht="18" customHeight="1">
      <c r="AE4181" s="16"/>
      <c r="AF4181" s="16"/>
      <c r="AG4181" s="16"/>
      <c r="AH4181" s="16"/>
      <c r="AI4181" s="16"/>
      <c r="AJ4181" s="16"/>
      <c r="AK4181" s="16"/>
      <c r="AL4181" s="16"/>
      <c r="AM4181" s="16"/>
      <c r="AN4181" s="16"/>
      <c r="AO4181" s="16"/>
      <c r="AP4181" s="16"/>
      <c r="AQ4181" s="15"/>
      <c r="AV4181" s="9"/>
      <c r="AW4181" s="9"/>
      <c r="AX4181" s="9"/>
      <c r="AY4181" s="9"/>
      <c r="AZ4181" s="9"/>
      <c r="BA4181" s="9"/>
      <c r="BB4181" s="9"/>
      <c r="BC4181" s="9"/>
      <c r="BD4181" s="9"/>
      <c r="BE4181" s="9"/>
      <c r="BF4181" s="9"/>
      <c r="BG4181" s="9"/>
      <c r="BH4181" s="9"/>
      <c r="BI4181" s="9"/>
      <c r="BJ4181" s="9"/>
      <c r="BK4181" s="9"/>
      <c r="BL4181" s="9"/>
      <c r="BM4181" s="9"/>
      <c r="BN4181" s="9"/>
      <c r="BO4181" s="9"/>
      <c r="BP4181" s="9"/>
      <c r="BQ4181" s="9"/>
      <c r="BR4181" s="9"/>
      <c r="BS4181" s="9"/>
      <c r="BT4181" s="9"/>
      <c r="BU4181" s="9"/>
      <c r="BV4181" s="9"/>
      <c r="BW4181" s="9"/>
      <c r="CB4181" s="10"/>
      <c r="CC4181" s="10"/>
      <c r="CD4181" s="10"/>
      <c r="CE4181" s="10"/>
      <c r="CF4181" s="11"/>
      <c r="CG4181" s="11"/>
      <c r="CH4181" s="11"/>
      <c r="CI4181" s="11"/>
      <c r="CJ4181" s="10"/>
      <c r="CK4181" s="10"/>
      <c r="CL4181" s="10"/>
      <c r="CM4181" s="10"/>
      <c r="CN4181" s="10"/>
      <c r="CO4181" s="10"/>
      <c r="CP4181" s="10"/>
      <c r="CQ4181" s="10"/>
      <c r="CR4181" s="10"/>
      <c r="CS4181" s="10"/>
      <c r="CT4181" s="10"/>
      <c r="CU4181" s="10"/>
      <c r="CV4181" s="9"/>
      <c r="CW4181" s="9"/>
      <c r="CX4181" s="9"/>
      <c r="CY4181" s="9"/>
    </row>
    <row r="4182" spans="31:103" ht="18" customHeight="1">
      <c r="AE4182" s="16"/>
      <c r="AF4182" s="16"/>
      <c r="AG4182" s="16"/>
      <c r="AH4182" s="16"/>
      <c r="AI4182" s="16"/>
      <c r="AJ4182" s="16"/>
      <c r="AK4182" s="16"/>
      <c r="AL4182" s="16"/>
      <c r="AM4182" s="16"/>
      <c r="AN4182" s="16"/>
      <c r="AO4182" s="16"/>
      <c r="AP4182" s="16"/>
      <c r="AQ4182" s="15"/>
      <c r="AV4182" s="9"/>
      <c r="AW4182" s="9"/>
      <c r="AX4182" s="9"/>
      <c r="AY4182" s="9"/>
      <c r="AZ4182" s="9"/>
      <c r="BA4182" s="9"/>
      <c r="BB4182" s="9"/>
      <c r="BC4182" s="9"/>
      <c r="BD4182" s="9"/>
      <c r="BE4182" s="9"/>
      <c r="BF4182" s="9"/>
      <c r="BG4182" s="9"/>
      <c r="BH4182" s="9"/>
      <c r="BI4182" s="9"/>
      <c r="BJ4182" s="9"/>
      <c r="BK4182" s="9"/>
      <c r="BL4182" s="9"/>
      <c r="BM4182" s="9"/>
      <c r="BN4182" s="9"/>
      <c r="BO4182" s="9"/>
      <c r="BP4182" s="9"/>
      <c r="BQ4182" s="9"/>
      <c r="BR4182" s="9"/>
      <c r="BS4182" s="9"/>
      <c r="BT4182" s="9"/>
      <c r="BU4182" s="9"/>
      <c r="BV4182" s="9"/>
      <c r="BW4182" s="9"/>
      <c r="CB4182" s="10"/>
      <c r="CC4182" s="10"/>
      <c r="CD4182" s="10"/>
      <c r="CE4182" s="10"/>
      <c r="CF4182" s="11"/>
      <c r="CG4182" s="11"/>
      <c r="CH4182" s="11"/>
      <c r="CI4182" s="11"/>
      <c r="CJ4182" s="10"/>
      <c r="CK4182" s="10"/>
      <c r="CL4182" s="10"/>
      <c r="CM4182" s="10"/>
      <c r="CN4182" s="10"/>
      <c r="CO4182" s="10"/>
      <c r="CP4182" s="10"/>
      <c r="CQ4182" s="10"/>
      <c r="CR4182" s="10"/>
      <c r="CS4182" s="10"/>
      <c r="CT4182" s="10"/>
      <c r="CU4182" s="10"/>
      <c r="CV4182" s="9"/>
      <c r="CW4182" s="9"/>
      <c r="CX4182" s="9"/>
      <c r="CY4182" s="9"/>
    </row>
    <row r="4183" spans="31:103" ht="18" customHeight="1">
      <c r="AE4183" s="16"/>
      <c r="AF4183" s="16"/>
      <c r="AG4183" s="16"/>
      <c r="AH4183" s="16"/>
      <c r="AI4183" s="16"/>
      <c r="AJ4183" s="16"/>
      <c r="AK4183" s="16"/>
      <c r="AL4183" s="16"/>
      <c r="AM4183" s="16"/>
      <c r="AN4183" s="16"/>
      <c r="AO4183" s="16"/>
      <c r="AP4183" s="16"/>
      <c r="AQ4183" s="15"/>
      <c r="AV4183" s="9"/>
      <c r="AW4183" s="9"/>
      <c r="AX4183" s="9"/>
      <c r="AY4183" s="9"/>
      <c r="AZ4183" s="9"/>
      <c r="BA4183" s="9"/>
      <c r="BB4183" s="9"/>
      <c r="BC4183" s="9"/>
      <c r="BD4183" s="9"/>
      <c r="BE4183" s="9"/>
      <c r="BF4183" s="9"/>
      <c r="BG4183" s="9"/>
      <c r="BH4183" s="9"/>
      <c r="BI4183" s="9"/>
      <c r="BJ4183" s="9"/>
      <c r="BK4183" s="9"/>
      <c r="BL4183" s="9"/>
      <c r="BM4183" s="9"/>
      <c r="BN4183" s="9"/>
      <c r="BO4183" s="9"/>
      <c r="BP4183" s="9"/>
      <c r="BQ4183" s="9"/>
      <c r="BR4183" s="9"/>
      <c r="BS4183" s="9"/>
      <c r="BT4183" s="9"/>
      <c r="BU4183" s="9"/>
      <c r="BV4183" s="9"/>
      <c r="BW4183" s="9"/>
      <c r="CB4183" s="10"/>
      <c r="CC4183" s="10"/>
      <c r="CD4183" s="10"/>
      <c r="CE4183" s="10"/>
      <c r="CF4183" s="11"/>
      <c r="CG4183" s="11"/>
      <c r="CH4183" s="11"/>
      <c r="CI4183" s="11"/>
      <c r="CJ4183" s="10"/>
      <c r="CK4183" s="10"/>
      <c r="CL4183" s="10"/>
      <c r="CM4183" s="10"/>
      <c r="CN4183" s="10"/>
      <c r="CO4183" s="10"/>
      <c r="CP4183" s="10"/>
      <c r="CQ4183" s="10"/>
      <c r="CR4183" s="10"/>
      <c r="CS4183" s="10"/>
      <c r="CT4183" s="10"/>
      <c r="CU4183" s="10"/>
      <c r="CV4183" s="9"/>
      <c r="CW4183" s="9"/>
      <c r="CX4183" s="9"/>
      <c r="CY4183" s="9"/>
    </row>
    <row r="4184" spans="31:103" ht="18" customHeight="1"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6"/>
      <c r="AP4184" s="16"/>
      <c r="AQ4184" s="15"/>
      <c r="AV4184" s="9"/>
      <c r="AW4184" s="9"/>
      <c r="AX4184" s="9"/>
      <c r="AY4184" s="9"/>
      <c r="AZ4184" s="9"/>
      <c r="BA4184" s="9"/>
      <c r="BB4184" s="9"/>
      <c r="BC4184" s="9"/>
      <c r="BD4184" s="9"/>
      <c r="BE4184" s="9"/>
      <c r="BF4184" s="9"/>
      <c r="BG4184" s="9"/>
      <c r="BH4184" s="9"/>
      <c r="BI4184" s="9"/>
      <c r="BJ4184" s="9"/>
      <c r="BK4184" s="9"/>
      <c r="BL4184" s="9"/>
      <c r="BM4184" s="9"/>
      <c r="BN4184" s="9"/>
      <c r="BO4184" s="9"/>
      <c r="BP4184" s="9"/>
      <c r="BQ4184" s="9"/>
      <c r="BR4184" s="9"/>
      <c r="BS4184" s="9"/>
      <c r="BT4184" s="9"/>
      <c r="BU4184" s="9"/>
      <c r="BV4184" s="9"/>
      <c r="BW4184" s="9"/>
      <c r="CB4184" s="10"/>
      <c r="CC4184" s="10"/>
      <c r="CD4184" s="10"/>
      <c r="CE4184" s="10"/>
      <c r="CF4184" s="11"/>
      <c r="CG4184" s="11"/>
      <c r="CH4184" s="11"/>
      <c r="CI4184" s="11"/>
      <c r="CJ4184" s="10"/>
      <c r="CK4184" s="10"/>
      <c r="CL4184" s="10"/>
      <c r="CM4184" s="10"/>
      <c r="CN4184" s="10"/>
      <c r="CO4184" s="10"/>
      <c r="CP4184" s="10"/>
      <c r="CQ4184" s="10"/>
      <c r="CR4184" s="10"/>
      <c r="CS4184" s="10"/>
      <c r="CT4184" s="10"/>
      <c r="CU4184" s="10"/>
      <c r="CV4184" s="9"/>
      <c r="CW4184" s="9"/>
      <c r="CX4184" s="9"/>
      <c r="CY4184" s="9"/>
    </row>
    <row r="4185" spans="31:103" ht="18" customHeight="1"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6"/>
      <c r="AP4185" s="16"/>
      <c r="AQ4185" s="15"/>
      <c r="AV4185" s="9"/>
      <c r="AW4185" s="9"/>
      <c r="AX4185" s="9"/>
      <c r="AY4185" s="9"/>
      <c r="AZ4185" s="9"/>
      <c r="BA4185" s="9"/>
      <c r="BB4185" s="9"/>
      <c r="BC4185" s="9"/>
      <c r="BD4185" s="9"/>
      <c r="BE4185" s="9"/>
      <c r="BF4185" s="9"/>
      <c r="BG4185" s="9"/>
      <c r="BH4185" s="9"/>
      <c r="BI4185" s="9"/>
      <c r="BJ4185" s="9"/>
      <c r="BK4185" s="9"/>
      <c r="BL4185" s="9"/>
      <c r="BM4185" s="9"/>
      <c r="BN4185" s="9"/>
      <c r="BO4185" s="9"/>
      <c r="BP4185" s="9"/>
      <c r="BQ4185" s="9"/>
      <c r="BR4185" s="9"/>
      <c r="BS4185" s="9"/>
      <c r="BT4185" s="9"/>
      <c r="BU4185" s="9"/>
      <c r="BV4185" s="9"/>
      <c r="BW4185" s="9"/>
      <c r="CB4185" s="10"/>
      <c r="CC4185" s="10"/>
      <c r="CD4185" s="10"/>
      <c r="CE4185" s="10"/>
      <c r="CF4185" s="11"/>
      <c r="CG4185" s="11"/>
      <c r="CH4185" s="11"/>
      <c r="CI4185" s="11"/>
      <c r="CJ4185" s="10"/>
      <c r="CK4185" s="10"/>
      <c r="CL4185" s="10"/>
      <c r="CM4185" s="10"/>
      <c r="CN4185" s="10"/>
      <c r="CO4185" s="10"/>
      <c r="CP4185" s="10"/>
      <c r="CQ4185" s="10"/>
      <c r="CR4185" s="10"/>
      <c r="CS4185" s="10"/>
      <c r="CT4185" s="10"/>
      <c r="CU4185" s="10"/>
      <c r="CV4185" s="9"/>
      <c r="CW4185" s="9"/>
      <c r="CX4185" s="9"/>
      <c r="CY4185" s="9"/>
    </row>
    <row r="4186" spans="31:103" ht="18" customHeight="1"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6"/>
      <c r="AP4186" s="16"/>
      <c r="AQ4186" s="15"/>
      <c r="AV4186" s="9"/>
      <c r="AW4186" s="9"/>
      <c r="AX4186" s="9"/>
      <c r="AY4186" s="9"/>
      <c r="AZ4186" s="9"/>
      <c r="BA4186" s="9"/>
      <c r="BB4186" s="9"/>
      <c r="BC4186" s="9"/>
      <c r="BD4186" s="9"/>
      <c r="BE4186" s="9"/>
      <c r="BF4186" s="9"/>
      <c r="BG4186" s="9"/>
      <c r="BH4186" s="9"/>
      <c r="BI4186" s="9"/>
      <c r="BJ4186" s="9"/>
      <c r="BK4186" s="9"/>
      <c r="BL4186" s="9"/>
      <c r="BM4186" s="9"/>
      <c r="BN4186" s="9"/>
      <c r="BO4186" s="9"/>
      <c r="BP4186" s="9"/>
      <c r="BQ4186" s="9"/>
      <c r="BR4186" s="9"/>
      <c r="BS4186" s="9"/>
      <c r="BT4186" s="9"/>
      <c r="BU4186" s="9"/>
      <c r="BV4186" s="9"/>
      <c r="BW4186" s="9"/>
      <c r="CB4186" s="10"/>
      <c r="CC4186" s="10"/>
      <c r="CD4186" s="10"/>
      <c r="CE4186" s="10"/>
      <c r="CF4186" s="11"/>
      <c r="CG4186" s="11"/>
      <c r="CH4186" s="11"/>
      <c r="CI4186" s="11"/>
      <c r="CJ4186" s="10"/>
      <c r="CK4186" s="10"/>
      <c r="CL4186" s="10"/>
      <c r="CM4186" s="10"/>
      <c r="CN4186" s="10"/>
      <c r="CO4186" s="10"/>
      <c r="CP4186" s="10"/>
      <c r="CQ4186" s="10"/>
      <c r="CR4186" s="10"/>
      <c r="CS4186" s="10"/>
      <c r="CT4186" s="10"/>
      <c r="CU4186" s="10"/>
      <c r="CV4186" s="9"/>
      <c r="CW4186" s="9"/>
      <c r="CX4186" s="9"/>
      <c r="CY4186" s="9"/>
    </row>
    <row r="4187" spans="31:103" ht="18" customHeight="1"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6"/>
      <c r="AP4187" s="16"/>
      <c r="AQ4187" s="15"/>
      <c r="AV4187" s="9"/>
      <c r="AW4187" s="9"/>
      <c r="AX4187" s="9"/>
      <c r="AY4187" s="9"/>
      <c r="AZ4187" s="9"/>
      <c r="BA4187" s="9"/>
      <c r="BB4187" s="9"/>
      <c r="BC4187" s="9"/>
      <c r="BD4187" s="9"/>
      <c r="BE4187" s="9"/>
      <c r="BF4187" s="9"/>
      <c r="BG4187" s="9"/>
      <c r="BH4187" s="9"/>
      <c r="BI4187" s="9"/>
      <c r="BJ4187" s="9"/>
      <c r="BK4187" s="9"/>
      <c r="BL4187" s="9"/>
      <c r="BM4187" s="9"/>
      <c r="BN4187" s="9"/>
      <c r="BO4187" s="9"/>
      <c r="BP4187" s="9"/>
      <c r="BQ4187" s="9"/>
      <c r="BR4187" s="9"/>
      <c r="BS4187" s="9"/>
      <c r="BT4187" s="9"/>
      <c r="BU4187" s="9"/>
      <c r="BV4187" s="9"/>
      <c r="BW4187" s="9"/>
      <c r="CB4187" s="10"/>
      <c r="CC4187" s="10"/>
      <c r="CD4187" s="10"/>
      <c r="CE4187" s="10"/>
      <c r="CF4187" s="11"/>
      <c r="CG4187" s="11"/>
      <c r="CH4187" s="11"/>
      <c r="CI4187" s="11"/>
      <c r="CJ4187" s="10"/>
      <c r="CK4187" s="10"/>
      <c r="CL4187" s="10"/>
      <c r="CM4187" s="10"/>
      <c r="CN4187" s="10"/>
      <c r="CO4187" s="10"/>
      <c r="CP4187" s="10"/>
      <c r="CQ4187" s="10"/>
      <c r="CR4187" s="10"/>
      <c r="CS4187" s="10"/>
      <c r="CT4187" s="10"/>
      <c r="CU4187" s="10"/>
      <c r="CV4187" s="9"/>
      <c r="CW4187" s="9"/>
      <c r="CX4187" s="9"/>
      <c r="CY4187" s="9"/>
    </row>
    <row r="4188" spans="31:103" ht="18" customHeight="1"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6"/>
      <c r="AP4188" s="16"/>
      <c r="AQ4188" s="15"/>
      <c r="AV4188" s="9"/>
      <c r="AW4188" s="9"/>
      <c r="AX4188" s="9"/>
      <c r="AY4188" s="9"/>
      <c r="AZ4188" s="9"/>
      <c r="BA4188" s="9"/>
      <c r="BB4188" s="9"/>
      <c r="BC4188" s="9"/>
      <c r="BD4188" s="9"/>
      <c r="BE4188" s="9"/>
      <c r="BF4188" s="9"/>
      <c r="BG4188" s="9"/>
      <c r="BH4188" s="9"/>
      <c r="BI4188" s="9"/>
      <c r="BJ4188" s="9"/>
      <c r="BK4188" s="9"/>
      <c r="BL4188" s="9"/>
      <c r="BM4188" s="9"/>
      <c r="BN4188" s="9"/>
      <c r="BO4188" s="9"/>
      <c r="BP4188" s="9"/>
      <c r="BQ4188" s="9"/>
      <c r="BR4188" s="9"/>
      <c r="BS4188" s="9"/>
      <c r="BT4188" s="9"/>
      <c r="BU4188" s="9"/>
      <c r="BV4188" s="9"/>
      <c r="BW4188" s="9"/>
      <c r="CB4188" s="10"/>
      <c r="CC4188" s="10"/>
      <c r="CD4188" s="10"/>
      <c r="CE4188" s="10"/>
      <c r="CF4188" s="11"/>
      <c r="CG4188" s="11"/>
      <c r="CH4188" s="11"/>
      <c r="CI4188" s="11"/>
      <c r="CJ4188" s="10"/>
      <c r="CK4188" s="10"/>
      <c r="CL4188" s="10"/>
      <c r="CM4188" s="10"/>
      <c r="CN4188" s="10"/>
      <c r="CO4188" s="10"/>
      <c r="CP4188" s="10"/>
      <c r="CQ4188" s="10"/>
      <c r="CR4188" s="10"/>
      <c r="CS4188" s="10"/>
      <c r="CT4188" s="10"/>
      <c r="CU4188" s="10"/>
      <c r="CV4188" s="9"/>
      <c r="CW4188" s="9"/>
      <c r="CX4188" s="9"/>
      <c r="CY4188" s="9"/>
    </row>
    <row r="4189" spans="31:103" ht="18" customHeight="1"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/>
      <c r="AO4189" s="16"/>
      <c r="AP4189" s="16"/>
      <c r="AQ4189" s="15"/>
      <c r="AV4189" s="9"/>
      <c r="AW4189" s="9"/>
      <c r="AX4189" s="9"/>
      <c r="AY4189" s="9"/>
      <c r="AZ4189" s="9"/>
      <c r="BA4189" s="9"/>
      <c r="BB4189" s="9"/>
      <c r="BC4189" s="9"/>
      <c r="BD4189" s="9"/>
      <c r="BE4189" s="9"/>
      <c r="BF4189" s="9"/>
      <c r="BG4189" s="9"/>
      <c r="BH4189" s="9"/>
      <c r="BI4189" s="9"/>
      <c r="BJ4189" s="9"/>
      <c r="BK4189" s="9"/>
      <c r="BL4189" s="9"/>
      <c r="BM4189" s="9"/>
      <c r="BN4189" s="9"/>
      <c r="BO4189" s="9"/>
      <c r="BP4189" s="9"/>
      <c r="BQ4189" s="9"/>
      <c r="BR4189" s="9"/>
      <c r="BS4189" s="9"/>
      <c r="BT4189" s="9"/>
      <c r="BU4189" s="9"/>
      <c r="BV4189" s="9"/>
      <c r="BW4189" s="9"/>
      <c r="CB4189" s="10"/>
      <c r="CC4189" s="10"/>
      <c r="CD4189" s="10"/>
      <c r="CE4189" s="10"/>
      <c r="CF4189" s="11"/>
      <c r="CG4189" s="11"/>
      <c r="CH4189" s="11"/>
      <c r="CI4189" s="11"/>
      <c r="CJ4189" s="10"/>
      <c r="CK4189" s="10"/>
      <c r="CL4189" s="10"/>
      <c r="CM4189" s="10"/>
      <c r="CN4189" s="10"/>
      <c r="CO4189" s="10"/>
      <c r="CP4189" s="10"/>
      <c r="CQ4189" s="10"/>
      <c r="CR4189" s="10"/>
      <c r="CS4189" s="10"/>
      <c r="CT4189" s="10"/>
      <c r="CU4189" s="10"/>
      <c r="CV4189" s="9"/>
      <c r="CW4189" s="9"/>
      <c r="CX4189" s="9"/>
      <c r="CY4189" s="9"/>
    </row>
    <row r="4190" spans="31:103" ht="18" customHeight="1"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6"/>
      <c r="AP4190" s="16"/>
      <c r="AQ4190" s="15"/>
      <c r="AV4190" s="9"/>
      <c r="AW4190" s="9"/>
      <c r="AX4190" s="9"/>
      <c r="AY4190" s="9"/>
      <c r="AZ4190" s="9"/>
      <c r="BA4190" s="9"/>
      <c r="BB4190" s="9"/>
      <c r="BC4190" s="9"/>
      <c r="BD4190" s="9"/>
      <c r="BE4190" s="9"/>
      <c r="BF4190" s="9"/>
      <c r="BG4190" s="9"/>
      <c r="BH4190" s="9"/>
      <c r="BI4190" s="9"/>
      <c r="BJ4190" s="9"/>
      <c r="BK4190" s="9"/>
      <c r="BL4190" s="9"/>
      <c r="BM4190" s="9"/>
      <c r="BN4190" s="9"/>
      <c r="BO4190" s="9"/>
      <c r="BP4190" s="9"/>
      <c r="BQ4190" s="9"/>
      <c r="BR4190" s="9"/>
      <c r="BS4190" s="9"/>
      <c r="BT4190" s="9"/>
      <c r="BU4190" s="9"/>
      <c r="BV4190" s="9"/>
      <c r="BW4190" s="9"/>
      <c r="CB4190" s="10"/>
      <c r="CC4190" s="10"/>
      <c r="CD4190" s="10"/>
      <c r="CE4190" s="10"/>
      <c r="CF4190" s="11"/>
      <c r="CG4190" s="11"/>
      <c r="CH4190" s="11"/>
      <c r="CI4190" s="11"/>
      <c r="CJ4190" s="10"/>
      <c r="CK4190" s="10"/>
      <c r="CL4190" s="10"/>
      <c r="CM4190" s="10"/>
      <c r="CN4190" s="10"/>
      <c r="CO4190" s="10"/>
      <c r="CP4190" s="10"/>
      <c r="CQ4190" s="10"/>
      <c r="CR4190" s="10"/>
      <c r="CS4190" s="10"/>
      <c r="CT4190" s="10"/>
      <c r="CU4190" s="10"/>
      <c r="CV4190" s="9"/>
      <c r="CW4190" s="9"/>
      <c r="CX4190" s="9"/>
      <c r="CY4190" s="9"/>
    </row>
    <row r="4191" spans="31:103" ht="18" customHeight="1"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/>
      <c r="AO4191" s="16"/>
      <c r="AP4191" s="16"/>
      <c r="AQ4191" s="15"/>
      <c r="AV4191" s="9"/>
      <c r="AW4191" s="9"/>
      <c r="AX4191" s="9"/>
      <c r="AY4191" s="9"/>
      <c r="AZ4191" s="9"/>
      <c r="BA4191" s="9"/>
      <c r="BB4191" s="9"/>
      <c r="BC4191" s="9"/>
      <c r="BD4191" s="9"/>
      <c r="BE4191" s="9"/>
      <c r="BF4191" s="9"/>
      <c r="BG4191" s="9"/>
      <c r="BH4191" s="9"/>
      <c r="BI4191" s="9"/>
      <c r="BJ4191" s="9"/>
      <c r="BK4191" s="9"/>
      <c r="BL4191" s="9"/>
      <c r="BM4191" s="9"/>
      <c r="BN4191" s="9"/>
      <c r="BO4191" s="9"/>
      <c r="BP4191" s="9"/>
      <c r="BQ4191" s="9"/>
      <c r="BR4191" s="9"/>
      <c r="BS4191" s="9"/>
      <c r="BT4191" s="9"/>
      <c r="BU4191" s="9"/>
      <c r="BV4191" s="9"/>
      <c r="BW4191" s="9"/>
      <c r="CB4191" s="10"/>
      <c r="CC4191" s="10"/>
      <c r="CD4191" s="10"/>
      <c r="CE4191" s="10"/>
      <c r="CF4191" s="11"/>
      <c r="CG4191" s="11"/>
      <c r="CH4191" s="11"/>
      <c r="CI4191" s="11"/>
      <c r="CJ4191" s="10"/>
      <c r="CK4191" s="10"/>
      <c r="CL4191" s="10"/>
      <c r="CM4191" s="10"/>
      <c r="CN4191" s="10"/>
      <c r="CO4191" s="10"/>
      <c r="CP4191" s="10"/>
      <c r="CQ4191" s="10"/>
      <c r="CR4191" s="10"/>
      <c r="CS4191" s="10"/>
      <c r="CT4191" s="10"/>
      <c r="CU4191" s="10"/>
      <c r="CV4191" s="9"/>
      <c r="CW4191" s="9"/>
      <c r="CX4191" s="9"/>
      <c r="CY4191" s="9"/>
    </row>
    <row r="4192" spans="31:103" ht="18" customHeight="1"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6"/>
      <c r="AP4192" s="16"/>
      <c r="AQ4192" s="15"/>
      <c r="AV4192" s="9"/>
      <c r="AW4192" s="9"/>
      <c r="AX4192" s="9"/>
      <c r="AY4192" s="9"/>
      <c r="AZ4192" s="9"/>
      <c r="BA4192" s="9"/>
      <c r="BB4192" s="9"/>
      <c r="BC4192" s="9"/>
      <c r="BD4192" s="9"/>
      <c r="BE4192" s="9"/>
      <c r="BF4192" s="9"/>
      <c r="BG4192" s="9"/>
      <c r="BH4192" s="9"/>
      <c r="BI4192" s="9"/>
      <c r="BJ4192" s="9"/>
      <c r="BK4192" s="9"/>
      <c r="BL4192" s="9"/>
      <c r="BM4192" s="9"/>
      <c r="BN4192" s="9"/>
      <c r="BO4192" s="9"/>
      <c r="BP4192" s="9"/>
      <c r="BQ4192" s="9"/>
      <c r="BR4192" s="9"/>
      <c r="BS4192" s="9"/>
      <c r="BT4192" s="9"/>
      <c r="BU4192" s="9"/>
      <c r="BV4192" s="9"/>
      <c r="BW4192" s="9"/>
      <c r="CB4192" s="10"/>
      <c r="CC4192" s="10"/>
      <c r="CD4192" s="10"/>
      <c r="CE4192" s="10"/>
      <c r="CF4192" s="11"/>
      <c r="CG4192" s="11"/>
      <c r="CH4192" s="11"/>
      <c r="CI4192" s="11"/>
      <c r="CJ4192" s="10"/>
      <c r="CK4192" s="10"/>
      <c r="CL4192" s="10"/>
      <c r="CM4192" s="10"/>
      <c r="CN4192" s="10"/>
      <c r="CO4192" s="10"/>
      <c r="CP4192" s="10"/>
      <c r="CQ4192" s="10"/>
      <c r="CR4192" s="10"/>
      <c r="CS4192" s="10"/>
      <c r="CT4192" s="10"/>
      <c r="CU4192" s="10"/>
      <c r="CV4192" s="9"/>
      <c r="CW4192" s="9"/>
      <c r="CX4192" s="9"/>
      <c r="CY4192" s="9"/>
    </row>
    <row r="4193" spans="31:103" ht="18" customHeight="1"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/>
      <c r="AO4193" s="16"/>
      <c r="AP4193" s="16"/>
      <c r="AQ4193" s="15"/>
      <c r="AV4193" s="9"/>
      <c r="AW4193" s="9"/>
      <c r="AX4193" s="9"/>
      <c r="AY4193" s="9"/>
      <c r="AZ4193" s="9"/>
      <c r="BA4193" s="9"/>
      <c r="BB4193" s="9"/>
      <c r="BC4193" s="9"/>
      <c r="BD4193" s="9"/>
      <c r="BE4193" s="9"/>
      <c r="BF4193" s="9"/>
      <c r="BG4193" s="9"/>
      <c r="BH4193" s="9"/>
      <c r="BI4193" s="9"/>
      <c r="BJ4193" s="9"/>
      <c r="BK4193" s="9"/>
      <c r="BL4193" s="9"/>
      <c r="BM4193" s="9"/>
      <c r="BN4193" s="9"/>
      <c r="BO4193" s="9"/>
      <c r="BP4193" s="9"/>
      <c r="BQ4193" s="9"/>
      <c r="BR4193" s="9"/>
      <c r="BS4193" s="9"/>
      <c r="BT4193" s="9"/>
      <c r="BU4193" s="9"/>
      <c r="BV4193" s="9"/>
      <c r="BW4193" s="9"/>
      <c r="CB4193" s="10"/>
      <c r="CC4193" s="10"/>
      <c r="CD4193" s="10"/>
      <c r="CE4193" s="10"/>
      <c r="CF4193" s="11"/>
      <c r="CG4193" s="11"/>
      <c r="CH4193" s="11"/>
      <c r="CI4193" s="11"/>
      <c r="CJ4193" s="10"/>
      <c r="CK4193" s="10"/>
      <c r="CL4193" s="10"/>
      <c r="CM4193" s="10"/>
      <c r="CN4193" s="10"/>
      <c r="CO4193" s="10"/>
      <c r="CP4193" s="10"/>
      <c r="CQ4193" s="10"/>
      <c r="CR4193" s="10"/>
      <c r="CS4193" s="10"/>
      <c r="CT4193" s="10"/>
      <c r="CU4193" s="10"/>
      <c r="CV4193" s="9"/>
      <c r="CW4193" s="9"/>
      <c r="CX4193" s="9"/>
      <c r="CY4193" s="9"/>
    </row>
    <row r="4194" spans="31:103" ht="18" customHeight="1"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6"/>
      <c r="AP4194" s="16"/>
      <c r="AQ4194" s="15"/>
      <c r="AV4194" s="9"/>
      <c r="AW4194" s="9"/>
      <c r="AX4194" s="9"/>
      <c r="AY4194" s="9"/>
      <c r="AZ4194" s="9"/>
      <c r="BA4194" s="9"/>
      <c r="BB4194" s="9"/>
      <c r="BC4194" s="9"/>
      <c r="BD4194" s="9"/>
      <c r="BE4194" s="9"/>
      <c r="BF4194" s="9"/>
      <c r="BG4194" s="9"/>
      <c r="BH4194" s="9"/>
      <c r="BI4194" s="9"/>
      <c r="BJ4194" s="9"/>
      <c r="BK4194" s="9"/>
      <c r="BL4194" s="9"/>
      <c r="BM4194" s="9"/>
      <c r="BN4194" s="9"/>
      <c r="BO4194" s="9"/>
      <c r="BP4194" s="9"/>
      <c r="BQ4194" s="9"/>
      <c r="BR4194" s="9"/>
      <c r="BS4194" s="9"/>
      <c r="BT4194" s="9"/>
      <c r="BU4194" s="9"/>
      <c r="BV4194" s="9"/>
      <c r="BW4194" s="9"/>
      <c r="CB4194" s="10"/>
      <c r="CC4194" s="10"/>
      <c r="CD4194" s="10"/>
      <c r="CE4194" s="10"/>
      <c r="CF4194" s="11"/>
      <c r="CG4194" s="11"/>
      <c r="CH4194" s="11"/>
      <c r="CI4194" s="11"/>
      <c r="CJ4194" s="10"/>
      <c r="CK4194" s="10"/>
      <c r="CL4194" s="10"/>
      <c r="CM4194" s="10"/>
      <c r="CN4194" s="10"/>
      <c r="CO4194" s="10"/>
      <c r="CP4194" s="10"/>
      <c r="CQ4194" s="10"/>
      <c r="CR4194" s="10"/>
      <c r="CS4194" s="10"/>
      <c r="CT4194" s="10"/>
      <c r="CU4194" s="10"/>
      <c r="CV4194" s="9"/>
      <c r="CW4194" s="9"/>
      <c r="CX4194" s="9"/>
      <c r="CY4194" s="9"/>
    </row>
    <row r="4195" spans="31:103" ht="18" customHeight="1"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/>
      <c r="AO4195" s="16"/>
      <c r="AP4195" s="16"/>
      <c r="AQ4195" s="15"/>
      <c r="AV4195" s="9"/>
      <c r="AW4195" s="9"/>
      <c r="AX4195" s="9"/>
      <c r="AY4195" s="9"/>
      <c r="AZ4195" s="9"/>
      <c r="BA4195" s="9"/>
      <c r="BB4195" s="9"/>
      <c r="BC4195" s="9"/>
      <c r="BD4195" s="9"/>
      <c r="BE4195" s="9"/>
      <c r="BF4195" s="9"/>
      <c r="BG4195" s="9"/>
      <c r="BH4195" s="9"/>
      <c r="BI4195" s="9"/>
      <c r="BJ4195" s="9"/>
      <c r="BK4195" s="9"/>
      <c r="BL4195" s="9"/>
      <c r="BM4195" s="9"/>
      <c r="BN4195" s="9"/>
      <c r="BO4195" s="9"/>
      <c r="BP4195" s="9"/>
      <c r="BQ4195" s="9"/>
      <c r="BR4195" s="9"/>
      <c r="BS4195" s="9"/>
      <c r="BT4195" s="9"/>
      <c r="BU4195" s="9"/>
      <c r="BV4195" s="9"/>
      <c r="BW4195" s="9"/>
      <c r="CB4195" s="10"/>
      <c r="CC4195" s="10"/>
      <c r="CD4195" s="10"/>
      <c r="CE4195" s="10"/>
      <c r="CF4195" s="11"/>
      <c r="CG4195" s="11"/>
      <c r="CH4195" s="11"/>
      <c r="CI4195" s="11"/>
      <c r="CJ4195" s="10"/>
      <c r="CK4195" s="10"/>
      <c r="CL4195" s="10"/>
      <c r="CM4195" s="10"/>
      <c r="CN4195" s="10"/>
      <c r="CO4195" s="10"/>
      <c r="CP4195" s="10"/>
      <c r="CQ4195" s="10"/>
      <c r="CR4195" s="10"/>
      <c r="CS4195" s="10"/>
      <c r="CT4195" s="10"/>
      <c r="CU4195" s="10"/>
      <c r="CV4195" s="9"/>
      <c r="CW4195" s="9"/>
      <c r="CX4195" s="9"/>
      <c r="CY4195" s="9"/>
    </row>
    <row r="4196" spans="31:103" ht="18" customHeight="1"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/>
      <c r="AO4196" s="16"/>
      <c r="AP4196" s="16"/>
      <c r="AQ4196" s="15"/>
      <c r="AV4196" s="9"/>
      <c r="AW4196" s="9"/>
      <c r="AX4196" s="9"/>
      <c r="AY4196" s="9"/>
      <c r="AZ4196" s="9"/>
      <c r="BA4196" s="9"/>
      <c r="BB4196" s="9"/>
      <c r="BC4196" s="9"/>
      <c r="BD4196" s="9"/>
      <c r="BE4196" s="9"/>
      <c r="BF4196" s="9"/>
      <c r="BG4196" s="9"/>
      <c r="BH4196" s="9"/>
      <c r="BI4196" s="9"/>
      <c r="BJ4196" s="9"/>
      <c r="BK4196" s="9"/>
      <c r="BL4196" s="9"/>
      <c r="BM4196" s="9"/>
      <c r="BN4196" s="9"/>
      <c r="BO4196" s="9"/>
      <c r="BP4196" s="9"/>
      <c r="BQ4196" s="9"/>
      <c r="BR4196" s="9"/>
      <c r="BS4196" s="9"/>
      <c r="BT4196" s="9"/>
      <c r="BU4196" s="9"/>
      <c r="BV4196" s="9"/>
      <c r="BW4196" s="9"/>
      <c r="CB4196" s="10"/>
      <c r="CC4196" s="10"/>
      <c r="CD4196" s="10"/>
      <c r="CE4196" s="10"/>
      <c r="CF4196" s="11"/>
      <c r="CG4196" s="11"/>
      <c r="CH4196" s="11"/>
      <c r="CI4196" s="11"/>
      <c r="CJ4196" s="10"/>
      <c r="CK4196" s="10"/>
      <c r="CL4196" s="10"/>
      <c r="CM4196" s="10"/>
      <c r="CN4196" s="10"/>
      <c r="CO4196" s="10"/>
      <c r="CP4196" s="10"/>
      <c r="CQ4196" s="10"/>
      <c r="CR4196" s="10"/>
      <c r="CS4196" s="10"/>
      <c r="CT4196" s="10"/>
      <c r="CU4196" s="10"/>
      <c r="CV4196" s="9"/>
      <c r="CW4196" s="9"/>
      <c r="CX4196" s="9"/>
      <c r="CY4196" s="9"/>
    </row>
    <row r="4197" spans="31:103" ht="18" customHeight="1"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/>
      <c r="AO4197" s="16"/>
      <c r="AP4197" s="16"/>
      <c r="AQ4197" s="15"/>
      <c r="AV4197" s="9"/>
      <c r="AW4197" s="9"/>
      <c r="AX4197" s="9"/>
      <c r="AY4197" s="9"/>
      <c r="AZ4197" s="9"/>
      <c r="BA4197" s="9"/>
      <c r="BB4197" s="9"/>
      <c r="BC4197" s="9"/>
      <c r="BD4197" s="9"/>
      <c r="BE4197" s="9"/>
      <c r="BF4197" s="9"/>
      <c r="BG4197" s="9"/>
      <c r="BH4197" s="9"/>
      <c r="BI4197" s="9"/>
      <c r="BJ4197" s="9"/>
      <c r="BK4197" s="9"/>
      <c r="BL4197" s="9"/>
      <c r="BM4197" s="9"/>
      <c r="BN4197" s="9"/>
      <c r="BO4197" s="9"/>
      <c r="BP4197" s="9"/>
      <c r="BQ4197" s="9"/>
      <c r="BR4197" s="9"/>
      <c r="BS4197" s="9"/>
      <c r="BT4197" s="9"/>
      <c r="BU4197" s="9"/>
      <c r="BV4197" s="9"/>
      <c r="BW4197" s="9"/>
      <c r="CB4197" s="10"/>
      <c r="CC4197" s="10"/>
      <c r="CD4197" s="10"/>
      <c r="CE4197" s="10"/>
      <c r="CF4197" s="11"/>
      <c r="CG4197" s="11"/>
      <c r="CH4197" s="11"/>
      <c r="CI4197" s="11"/>
      <c r="CJ4197" s="10"/>
      <c r="CK4197" s="10"/>
      <c r="CL4197" s="10"/>
      <c r="CM4197" s="10"/>
      <c r="CN4197" s="10"/>
      <c r="CO4197" s="10"/>
      <c r="CP4197" s="10"/>
      <c r="CQ4197" s="10"/>
      <c r="CR4197" s="10"/>
      <c r="CS4197" s="10"/>
      <c r="CT4197" s="10"/>
      <c r="CU4197" s="10"/>
      <c r="CV4197" s="9"/>
      <c r="CW4197" s="9"/>
      <c r="CX4197" s="9"/>
      <c r="CY4197" s="9"/>
    </row>
    <row r="4198" spans="31:103" ht="18" customHeight="1"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6"/>
      <c r="AP4198" s="16"/>
      <c r="AQ4198" s="15"/>
      <c r="AV4198" s="9"/>
      <c r="AW4198" s="9"/>
      <c r="AX4198" s="9"/>
      <c r="AY4198" s="9"/>
      <c r="AZ4198" s="9"/>
      <c r="BA4198" s="9"/>
      <c r="BB4198" s="9"/>
      <c r="BC4198" s="9"/>
      <c r="BD4198" s="9"/>
      <c r="BE4198" s="9"/>
      <c r="BF4198" s="9"/>
      <c r="BG4198" s="9"/>
      <c r="BH4198" s="9"/>
      <c r="BI4198" s="9"/>
      <c r="BJ4198" s="9"/>
      <c r="BK4198" s="9"/>
      <c r="BL4198" s="9"/>
      <c r="BM4198" s="9"/>
      <c r="BN4198" s="9"/>
      <c r="BO4198" s="9"/>
      <c r="BP4198" s="9"/>
      <c r="BQ4198" s="9"/>
      <c r="BR4198" s="9"/>
      <c r="BS4198" s="9"/>
      <c r="BT4198" s="9"/>
      <c r="BU4198" s="9"/>
      <c r="BV4198" s="9"/>
      <c r="BW4198" s="9"/>
      <c r="CB4198" s="10"/>
      <c r="CC4198" s="10"/>
      <c r="CD4198" s="10"/>
      <c r="CE4198" s="10"/>
      <c r="CF4198" s="11"/>
      <c r="CG4198" s="11"/>
      <c r="CH4198" s="11"/>
      <c r="CI4198" s="11"/>
      <c r="CJ4198" s="10"/>
      <c r="CK4198" s="10"/>
      <c r="CL4198" s="10"/>
      <c r="CM4198" s="10"/>
      <c r="CN4198" s="10"/>
      <c r="CO4198" s="10"/>
      <c r="CP4198" s="10"/>
      <c r="CQ4198" s="10"/>
      <c r="CR4198" s="10"/>
      <c r="CS4198" s="10"/>
      <c r="CT4198" s="10"/>
      <c r="CU4198" s="10"/>
      <c r="CV4198" s="9"/>
      <c r="CW4198" s="9"/>
      <c r="CX4198" s="9"/>
      <c r="CY4198" s="9"/>
    </row>
    <row r="4199" spans="31:103" ht="18" customHeight="1"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/>
      <c r="AO4199" s="16"/>
      <c r="AP4199" s="16"/>
      <c r="AQ4199" s="15"/>
      <c r="AV4199" s="9"/>
      <c r="AW4199" s="9"/>
      <c r="AX4199" s="9"/>
      <c r="AY4199" s="9"/>
      <c r="AZ4199" s="9"/>
      <c r="BA4199" s="9"/>
      <c r="BB4199" s="9"/>
      <c r="BC4199" s="9"/>
      <c r="BD4199" s="9"/>
      <c r="BE4199" s="9"/>
      <c r="BF4199" s="9"/>
      <c r="BG4199" s="9"/>
      <c r="BH4199" s="9"/>
      <c r="BI4199" s="9"/>
      <c r="BJ4199" s="9"/>
      <c r="BK4199" s="9"/>
      <c r="BL4199" s="9"/>
      <c r="BM4199" s="9"/>
      <c r="BN4199" s="9"/>
      <c r="BO4199" s="9"/>
      <c r="BP4199" s="9"/>
      <c r="BQ4199" s="9"/>
      <c r="BR4199" s="9"/>
      <c r="BS4199" s="9"/>
      <c r="BT4199" s="9"/>
      <c r="BU4199" s="9"/>
      <c r="BV4199" s="9"/>
      <c r="BW4199" s="9"/>
      <c r="CB4199" s="10"/>
      <c r="CC4199" s="10"/>
      <c r="CD4199" s="10"/>
      <c r="CE4199" s="10"/>
      <c r="CF4199" s="11"/>
      <c r="CG4199" s="11"/>
      <c r="CH4199" s="11"/>
      <c r="CI4199" s="11"/>
      <c r="CJ4199" s="10"/>
      <c r="CK4199" s="10"/>
      <c r="CL4199" s="10"/>
      <c r="CM4199" s="10"/>
      <c r="CN4199" s="10"/>
      <c r="CO4199" s="10"/>
      <c r="CP4199" s="10"/>
      <c r="CQ4199" s="10"/>
      <c r="CR4199" s="10"/>
      <c r="CS4199" s="10"/>
      <c r="CT4199" s="10"/>
      <c r="CU4199" s="10"/>
      <c r="CV4199" s="9"/>
      <c r="CW4199" s="9"/>
      <c r="CX4199" s="9"/>
      <c r="CY4199" s="9"/>
    </row>
    <row r="4200" spans="31:103" ht="18" customHeight="1"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/>
      <c r="AO4200" s="16"/>
      <c r="AP4200" s="16"/>
      <c r="AQ4200" s="15"/>
      <c r="AV4200" s="9"/>
      <c r="AW4200" s="9"/>
      <c r="AX4200" s="9"/>
      <c r="AY4200" s="9"/>
      <c r="AZ4200" s="9"/>
      <c r="BA4200" s="9"/>
      <c r="BB4200" s="9"/>
      <c r="BC4200" s="9"/>
      <c r="BD4200" s="9"/>
      <c r="BE4200" s="9"/>
      <c r="BF4200" s="9"/>
      <c r="BG4200" s="9"/>
      <c r="BH4200" s="9"/>
      <c r="BI4200" s="9"/>
      <c r="BJ4200" s="9"/>
      <c r="BK4200" s="9"/>
      <c r="BL4200" s="9"/>
      <c r="BM4200" s="9"/>
      <c r="BN4200" s="9"/>
      <c r="BO4200" s="9"/>
      <c r="BP4200" s="9"/>
      <c r="BQ4200" s="9"/>
      <c r="BR4200" s="9"/>
      <c r="BS4200" s="9"/>
      <c r="BT4200" s="9"/>
      <c r="BU4200" s="9"/>
      <c r="BV4200" s="9"/>
      <c r="BW4200" s="9"/>
      <c r="CB4200" s="10"/>
      <c r="CC4200" s="10"/>
      <c r="CD4200" s="10"/>
      <c r="CE4200" s="10"/>
      <c r="CF4200" s="11"/>
      <c r="CG4200" s="11"/>
      <c r="CH4200" s="11"/>
      <c r="CI4200" s="11"/>
      <c r="CJ4200" s="10"/>
      <c r="CK4200" s="10"/>
      <c r="CL4200" s="10"/>
      <c r="CM4200" s="10"/>
      <c r="CN4200" s="10"/>
      <c r="CO4200" s="10"/>
      <c r="CP4200" s="10"/>
      <c r="CQ4200" s="10"/>
      <c r="CR4200" s="10"/>
      <c r="CS4200" s="10"/>
      <c r="CT4200" s="10"/>
      <c r="CU4200" s="10"/>
      <c r="CV4200" s="9"/>
      <c r="CW4200" s="9"/>
      <c r="CX4200" s="9"/>
      <c r="CY4200" s="9"/>
    </row>
    <row r="4201" spans="31:103" ht="18" customHeight="1"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6"/>
      <c r="AP4201" s="16"/>
      <c r="AQ4201" s="15"/>
      <c r="AV4201" s="9"/>
      <c r="AW4201" s="9"/>
      <c r="AX4201" s="9"/>
      <c r="AY4201" s="9"/>
      <c r="AZ4201" s="9"/>
      <c r="BA4201" s="9"/>
      <c r="BB4201" s="9"/>
      <c r="BC4201" s="9"/>
      <c r="BD4201" s="9"/>
      <c r="BE4201" s="9"/>
      <c r="BF4201" s="9"/>
      <c r="BG4201" s="9"/>
      <c r="BH4201" s="9"/>
      <c r="BI4201" s="9"/>
      <c r="BJ4201" s="9"/>
      <c r="BK4201" s="9"/>
      <c r="BL4201" s="9"/>
      <c r="BM4201" s="9"/>
      <c r="BN4201" s="9"/>
      <c r="BO4201" s="9"/>
      <c r="BP4201" s="9"/>
      <c r="BQ4201" s="9"/>
      <c r="BR4201" s="9"/>
      <c r="BS4201" s="9"/>
      <c r="BT4201" s="9"/>
      <c r="BU4201" s="9"/>
      <c r="BV4201" s="9"/>
      <c r="BW4201" s="9"/>
      <c r="CB4201" s="10"/>
      <c r="CC4201" s="10"/>
      <c r="CD4201" s="10"/>
      <c r="CE4201" s="10"/>
      <c r="CF4201" s="11"/>
      <c r="CG4201" s="11"/>
      <c r="CH4201" s="11"/>
      <c r="CI4201" s="11"/>
      <c r="CJ4201" s="10"/>
      <c r="CK4201" s="10"/>
      <c r="CL4201" s="10"/>
      <c r="CM4201" s="10"/>
      <c r="CN4201" s="10"/>
      <c r="CO4201" s="10"/>
      <c r="CP4201" s="10"/>
      <c r="CQ4201" s="10"/>
      <c r="CR4201" s="10"/>
      <c r="CS4201" s="10"/>
      <c r="CT4201" s="10"/>
      <c r="CU4201" s="10"/>
      <c r="CV4201" s="9"/>
      <c r="CW4201" s="9"/>
      <c r="CX4201" s="9"/>
      <c r="CY4201" s="9"/>
    </row>
    <row r="4202" spans="31:103" ht="18" customHeight="1"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6"/>
      <c r="AP4202" s="16"/>
      <c r="AQ4202" s="15"/>
      <c r="AV4202" s="9"/>
      <c r="AW4202" s="9"/>
      <c r="AX4202" s="9"/>
      <c r="AY4202" s="9"/>
      <c r="AZ4202" s="9"/>
      <c r="BA4202" s="9"/>
      <c r="BB4202" s="9"/>
      <c r="BC4202" s="9"/>
      <c r="BD4202" s="9"/>
      <c r="BE4202" s="9"/>
      <c r="BF4202" s="9"/>
      <c r="BG4202" s="9"/>
      <c r="BH4202" s="9"/>
      <c r="BI4202" s="9"/>
      <c r="BJ4202" s="9"/>
      <c r="BK4202" s="9"/>
      <c r="BL4202" s="9"/>
      <c r="BM4202" s="9"/>
      <c r="BN4202" s="9"/>
      <c r="BO4202" s="9"/>
      <c r="BP4202" s="9"/>
      <c r="BQ4202" s="9"/>
      <c r="BR4202" s="9"/>
      <c r="BS4202" s="9"/>
      <c r="BT4202" s="9"/>
      <c r="BU4202" s="9"/>
      <c r="BV4202" s="9"/>
      <c r="BW4202" s="9"/>
      <c r="CB4202" s="10"/>
      <c r="CC4202" s="10"/>
      <c r="CD4202" s="10"/>
      <c r="CE4202" s="10"/>
      <c r="CF4202" s="11"/>
      <c r="CG4202" s="11"/>
      <c r="CH4202" s="11"/>
      <c r="CI4202" s="11"/>
      <c r="CJ4202" s="10"/>
      <c r="CK4202" s="10"/>
      <c r="CL4202" s="10"/>
      <c r="CM4202" s="10"/>
      <c r="CN4202" s="10"/>
      <c r="CO4202" s="10"/>
      <c r="CP4202" s="10"/>
      <c r="CQ4202" s="10"/>
      <c r="CR4202" s="10"/>
      <c r="CS4202" s="10"/>
      <c r="CT4202" s="10"/>
      <c r="CU4202" s="10"/>
      <c r="CV4202" s="9"/>
      <c r="CW4202" s="9"/>
      <c r="CX4202" s="9"/>
      <c r="CY4202" s="9"/>
    </row>
    <row r="4203" spans="31:103" ht="18" customHeight="1"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6"/>
      <c r="AP4203" s="16"/>
      <c r="AQ4203" s="15"/>
      <c r="AV4203" s="9"/>
      <c r="AW4203" s="9"/>
      <c r="AX4203" s="9"/>
      <c r="AY4203" s="9"/>
      <c r="AZ4203" s="9"/>
      <c r="BA4203" s="9"/>
      <c r="BB4203" s="9"/>
      <c r="BC4203" s="9"/>
      <c r="BD4203" s="9"/>
      <c r="BE4203" s="9"/>
      <c r="BF4203" s="9"/>
      <c r="BG4203" s="9"/>
      <c r="BH4203" s="9"/>
      <c r="BI4203" s="9"/>
      <c r="BJ4203" s="9"/>
      <c r="BK4203" s="9"/>
      <c r="BL4203" s="9"/>
      <c r="BM4203" s="9"/>
      <c r="BN4203" s="9"/>
      <c r="BO4203" s="9"/>
      <c r="BP4203" s="9"/>
      <c r="BQ4203" s="9"/>
      <c r="BR4203" s="9"/>
      <c r="BS4203" s="9"/>
      <c r="BT4203" s="9"/>
      <c r="BU4203" s="9"/>
      <c r="BV4203" s="9"/>
      <c r="BW4203" s="9"/>
      <c r="CB4203" s="10"/>
      <c r="CC4203" s="10"/>
      <c r="CD4203" s="10"/>
      <c r="CE4203" s="10"/>
      <c r="CF4203" s="11"/>
      <c r="CG4203" s="11"/>
      <c r="CH4203" s="11"/>
      <c r="CI4203" s="11"/>
      <c r="CJ4203" s="10"/>
      <c r="CK4203" s="10"/>
      <c r="CL4203" s="10"/>
      <c r="CM4203" s="10"/>
      <c r="CN4203" s="10"/>
      <c r="CO4203" s="10"/>
      <c r="CP4203" s="10"/>
      <c r="CQ4203" s="10"/>
      <c r="CR4203" s="10"/>
      <c r="CS4203" s="10"/>
      <c r="CT4203" s="10"/>
      <c r="CU4203" s="10"/>
      <c r="CV4203" s="9"/>
      <c r="CW4203" s="9"/>
      <c r="CX4203" s="9"/>
      <c r="CY4203" s="9"/>
    </row>
    <row r="4204" spans="31:103" ht="18" customHeight="1"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/>
      <c r="AO4204" s="16"/>
      <c r="AP4204" s="16"/>
      <c r="AQ4204" s="15"/>
      <c r="AV4204" s="9"/>
      <c r="AW4204" s="9"/>
      <c r="AX4204" s="9"/>
      <c r="AY4204" s="9"/>
      <c r="AZ4204" s="9"/>
      <c r="BA4204" s="9"/>
      <c r="BB4204" s="9"/>
      <c r="BC4204" s="9"/>
      <c r="BD4204" s="9"/>
      <c r="BE4204" s="9"/>
      <c r="BF4204" s="9"/>
      <c r="BG4204" s="9"/>
      <c r="BH4204" s="9"/>
      <c r="BI4204" s="9"/>
      <c r="BJ4204" s="9"/>
      <c r="BK4204" s="9"/>
      <c r="BL4204" s="9"/>
      <c r="BM4204" s="9"/>
      <c r="BN4204" s="9"/>
      <c r="BO4204" s="9"/>
      <c r="BP4204" s="9"/>
      <c r="BQ4204" s="9"/>
      <c r="BR4204" s="9"/>
      <c r="BS4204" s="9"/>
      <c r="BT4204" s="9"/>
      <c r="BU4204" s="9"/>
      <c r="BV4204" s="9"/>
      <c r="BW4204" s="9"/>
      <c r="CB4204" s="10"/>
      <c r="CC4204" s="10"/>
      <c r="CD4204" s="10"/>
      <c r="CE4204" s="10"/>
      <c r="CF4204" s="11"/>
      <c r="CG4204" s="11"/>
      <c r="CH4204" s="11"/>
      <c r="CI4204" s="11"/>
      <c r="CJ4204" s="10"/>
      <c r="CK4204" s="10"/>
      <c r="CL4204" s="10"/>
      <c r="CM4204" s="10"/>
      <c r="CN4204" s="10"/>
      <c r="CO4204" s="10"/>
      <c r="CP4204" s="10"/>
      <c r="CQ4204" s="10"/>
      <c r="CR4204" s="10"/>
      <c r="CS4204" s="10"/>
      <c r="CT4204" s="10"/>
      <c r="CU4204" s="10"/>
      <c r="CV4204" s="9"/>
      <c r="CW4204" s="9"/>
      <c r="CX4204" s="9"/>
      <c r="CY4204" s="9"/>
    </row>
    <row r="4205" spans="31:103" ht="18" customHeight="1"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/>
      <c r="AO4205" s="16"/>
      <c r="AP4205" s="16"/>
      <c r="AQ4205" s="15"/>
      <c r="AV4205" s="9"/>
      <c r="AW4205" s="9"/>
      <c r="AX4205" s="9"/>
      <c r="AY4205" s="9"/>
      <c r="AZ4205" s="9"/>
      <c r="BA4205" s="9"/>
      <c r="BB4205" s="9"/>
      <c r="BC4205" s="9"/>
      <c r="BD4205" s="9"/>
      <c r="BE4205" s="9"/>
      <c r="BF4205" s="9"/>
      <c r="BG4205" s="9"/>
      <c r="BH4205" s="9"/>
      <c r="BI4205" s="9"/>
      <c r="BJ4205" s="9"/>
      <c r="BK4205" s="9"/>
      <c r="BL4205" s="9"/>
      <c r="BM4205" s="9"/>
      <c r="BN4205" s="9"/>
      <c r="BO4205" s="9"/>
      <c r="BP4205" s="9"/>
      <c r="BQ4205" s="9"/>
      <c r="BR4205" s="9"/>
      <c r="BS4205" s="9"/>
      <c r="BT4205" s="9"/>
      <c r="BU4205" s="9"/>
      <c r="BV4205" s="9"/>
      <c r="BW4205" s="9"/>
      <c r="CB4205" s="10"/>
      <c r="CC4205" s="10"/>
      <c r="CD4205" s="10"/>
      <c r="CE4205" s="10"/>
      <c r="CF4205" s="11"/>
      <c r="CG4205" s="11"/>
      <c r="CH4205" s="11"/>
      <c r="CI4205" s="11"/>
      <c r="CJ4205" s="10"/>
      <c r="CK4205" s="10"/>
      <c r="CL4205" s="10"/>
      <c r="CM4205" s="10"/>
      <c r="CN4205" s="10"/>
      <c r="CO4205" s="10"/>
      <c r="CP4205" s="10"/>
      <c r="CQ4205" s="10"/>
      <c r="CR4205" s="10"/>
      <c r="CS4205" s="10"/>
      <c r="CT4205" s="10"/>
      <c r="CU4205" s="10"/>
      <c r="CV4205" s="9"/>
      <c r="CW4205" s="9"/>
      <c r="CX4205" s="9"/>
      <c r="CY4205" s="9"/>
    </row>
    <row r="4206" spans="31:103" ht="18" customHeight="1"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/>
      <c r="AO4206" s="16"/>
      <c r="AP4206" s="16"/>
      <c r="AQ4206" s="15"/>
      <c r="AV4206" s="9"/>
      <c r="AW4206" s="9"/>
      <c r="AX4206" s="9"/>
      <c r="AY4206" s="9"/>
      <c r="AZ4206" s="9"/>
      <c r="BA4206" s="9"/>
      <c r="BB4206" s="9"/>
      <c r="BC4206" s="9"/>
      <c r="BD4206" s="9"/>
      <c r="BE4206" s="9"/>
      <c r="BF4206" s="9"/>
      <c r="BG4206" s="9"/>
      <c r="BH4206" s="9"/>
      <c r="BI4206" s="9"/>
      <c r="BJ4206" s="9"/>
      <c r="BK4206" s="9"/>
      <c r="BL4206" s="9"/>
      <c r="BM4206" s="9"/>
      <c r="BN4206" s="9"/>
      <c r="BO4206" s="9"/>
      <c r="BP4206" s="9"/>
      <c r="BQ4206" s="9"/>
      <c r="BR4206" s="9"/>
      <c r="BS4206" s="9"/>
      <c r="BT4206" s="9"/>
      <c r="BU4206" s="9"/>
      <c r="BV4206" s="9"/>
      <c r="BW4206" s="9"/>
      <c r="CB4206" s="10"/>
      <c r="CC4206" s="10"/>
      <c r="CD4206" s="10"/>
      <c r="CE4206" s="10"/>
      <c r="CF4206" s="11"/>
      <c r="CG4206" s="11"/>
      <c r="CH4206" s="11"/>
      <c r="CI4206" s="11"/>
      <c r="CJ4206" s="10"/>
      <c r="CK4206" s="10"/>
      <c r="CL4206" s="10"/>
      <c r="CM4206" s="10"/>
      <c r="CN4206" s="10"/>
      <c r="CO4206" s="10"/>
      <c r="CP4206" s="10"/>
      <c r="CQ4206" s="10"/>
      <c r="CR4206" s="10"/>
      <c r="CS4206" s="10"/>
      <c r="CT4206" s="10"/>
      <c r="CU4206" s="10"/>
      <c r="CV4206" s="9"/>
      <c r="CW4206" s="9"/>
      <c r="CX4206" s="9"/>
      <c r="CY4206" s="9"/>
    </row>
    <row r="4207" spans="31:103" ht="18" customHeight="1"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/>
      <c r="AO4207" s="16"/>
      <c r="AP4207" s="16"/>
      <c r="AQ4207" s="15"/>
      <c r="AV4207" s="9"/>
      <c r="AW4207" s="9"/>
      <c r="AX4207" s="9"/>
      <c r="AY4207" s="9"/>
      <c r="AZ4207" s="9"/>
      <c r="BA4207" s="9"/>
      <c r="BB4207" s="9"/>
      <c r="BC4207" s="9"/>
      <c r="BD4207" s="9"/>
      <c r="BE4207" s="9"/>
      <c r="BF4207" s="9"/>
      <c r="BG4207" s="9"/>
      <c r="BH4207" s="9"/>
      <c r="BI4207" s="9"/>
      <c r="BJ4207" s="9"/>
      <c r="BK4207" s="9"/>
      <c r="BL4207" s="9"/>
      <c r="BM4207" s="9"/>
      <c r="BN4207" s="9"/>
      <c r="BO4207" s="9"/>
      <c r="BP4207" s="9"/>
      <c r="BQ4207" s="9"/>
      <c r="BR4207" s="9"/>
      <c r="BS4207" s="9"/>
      <c r="BT4207" s="9"/>
      <c r="BU4207" s="9"/>
      <c r="BV4207" s="9"/>
      <c r="BW4207" s="9"/>
      <c r="CB4207" s="10"/>
      <c r="CC4207" s="10"/>
      <c r="CD4207" s="10"/>
      <c r="CE4207" s="10"/>
      <c r="CF4207" s="11"/>
      <c r="CG4207" s="11"/>
      <c r="CH4207" s="11"/>
      <c r="CI4207" s="11"/>
      <c r="CJ4207" s="10"/>
      <c r="CK4207" s="10"/>
      <c r="CL4207" s="10"/>
      <c r="CM4207" s="10"/>
      <c r="CN4207" s="10"/>
      <c r="CO4207" s="10"/>
      <c r="CP4207" s="10"/>
      <c r="CQ4207" s="10"/>
      <c r="CR4207" s="10"/>
      <c r="CS4207" s="10"/>
      <c r="CT4207" s="10"/>
      <c r="CU4207" s="10"/>
      <c r="CV4207" s="9"/>
      <c r="CW4207" s="9"/>
      <c r="CX4207" s="9"/>
      <c r="CY4207" s="9"/>
    </row>
    <row r="4208" spans="31:103" ht="18" customHeight="1"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/>
      <c r="AO4208" s="16"/>
      <c r="AP4208" s="16"/>
      <c r="AQ4208" s="15"/>
      <c r="AV4208" s="9"/>
      <c r="AW4208" s="9"/>
      <c r="AX4208" s="9"/>
      <c r="AY4208" s="9"/>
      <c r="AZ4208" s="9"/>
      <c r="BA4208" s="9"/>
      <c r="BB4208" s="9"/>
      <c r="BC4208" s="9"/>
      <c r="BD4208" s="9"/>
      <c r="BE4208" s="9"/>
      <c r="BF4208" s="9"/>
      <c r="BG4208" s="9"/>
      <c r="BH4208" s="9"/>
      <c r="BI4208" s="9"/>
      <c r="BJ4208" s="9"/>
      <c r="BK4208" s="9"/>
      <c r="BL4208" s="9"/>
      <c r="BM4208" s="9"/>
      <c r="BN4208" s="9"/>
      <c r="BO4208" s="9"/>
      <c r="BP4208" s="9"/>
      <c r="BQ4208" s="9"/>
      <c r="BR4208" s="9"/>
      <c r="BS4208" s="9"/>
      <c r="BT4208" s="9"/>
      <c r="BU4208" s="9"/>
      <c r="BV4208" s="9"/>
      <c r="BW4208" s="9"/>
      <c r="CB4208" s="10"/>
      <c r="CC4208" s="10"/>
      <c r="CD4208" s="10"/>
      <c r="CE4208" s="10"/>
      <c r="CF4208" s="11"/>
      <c r="CG4208" s="11"/>
      <c r="CH4208" s="11"/>
      <c r="CI4208" s="11"/>
      <c r="CJ4208" s="10"/>
      <c r="CK4208" s="10"/>
      <c r="CL4208" s="10"/>
      <c r="CM4208" s="10"/>
      <c r="CN4208" s="10"/>
      <c r="CO4208" s="10"/>
      <c r="CP4208" s="10"/>
      <c r="CQ4208" s="10"/>
      <c r="CR4208" s="10"/>
      <c r="CS4208" s="10"/>
      <c r="CT4208" s="10"/>
      <c r="CU4208" s="10"/>
      <c r="CV4208" s="9"/>
      <c r="CW4208" s="9"/>
      <c r="CX4208" s="9"/>
      <c r="CY4208" s="9"/>
    </row>
    <row r="4209" spans="31:103" ht="18" customHeight="1"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6"/>
      <c r="AP4209" s="16"/>
      <c r="AQ4209" s="15"/>
      <c r="AV4209" s="9"/>
      <c r="AW4209" s="9"/>
      <c r="AX4209" s="9"/>
      <c r="AY4209" s="9"/>
      <c r="AZ4209" s="9"/>
      <c r="BA4209" s="9"/>
      <c r="BB4209" s="9"/>
      <c r="BC4209" s="9"/>
      <c r="BD4209" s="9"/>
      <c r="BE4209" s="9"/>
      <c r="BF4209" s="9"/>
      <c r="BG4209" s="9"/>
      <c r="BH4209" s="9"/>
      <c r="BI4209" s="9"/>
      <c r="BJ4209" s="9"/>
      <c r="BK4209" s="9"/>
      <c r="BL4209" s="9"/>
      <c r="BM4209" s="9"/>
      <c r="BN4209" s="9"/>
      <c r="BO4209" s="9"/>
      <c r="BP4209" s="9"/>
      <c r="BQ4209" s="9"/>
      <c r="BR4209" s="9"/>
      <c r="BS4209" s="9"/>
      <c r="BT4209" s="9"/>
      <c r="BU4209" s="9"/>
      <c r="BV4209" s="9"/>
      <c r="BW4209" s="9"/>
      <c r="CB4209" s="10"/>
      <c r="CC4209" s="10"/>
      <c r="CD4209" s="10"/>
      <c r="CE4209" s="10"/>
      <c r="CF4209" s="11"/>
      <c r="CG4209" s="11"/>
      <c r="CH4209" s="11"/>
      <c r="CI4209" s="11"/>
      <c r="CJ4209" s="10"/>
      <c r="CK4209" s="10"/>
      <c r="CL4209" s="10"/>
      <c r="CM4209" s="10"/>
      <c r="CN4209" s="10"/>
      <c r="CO4209" s="10"/>
      <c r="CP4209" s="10"/>
      <c r="CQ4209" s="10"/>
      <c r="CR4209" s="10"/>
      <c r="CS4209" s="10"/>
      <c r="CT4209" s="10"/>
      <c r="CU4209" s="10"/>
      <c r="CV4209" s="9"/>
      <c r="CW4209" s="9"/>
      <c r="CX4209" s="9"/>
      <c r="CY4209" s="9"/>
    </row>
    <row r="4210" spans="31:103" ht="18" customHeight="1"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6"/>
      <c r="AP4210" s="16"/>
      <c r="AQ4210" s="15"/>
      <c r="AV4210" s="9"/>
      <c r="AW4210" s="9"/>
      <c r="AX4210" s="9"/>
      <c r="AY4210" s="9"/>
      <c r="AZ4210" s="9"/>
      <c r="BA4210" s="9"/>
      <c r="BB4210" s="9"/>
      <c r="BC4210" s="9"/>
      <c r="BD4210" s="9"/>
      <c r="BE4210" s="9"/>
      <c r="BF4210" s="9"/>
      <c r="BG4210" s="9"/>
      <c r="BH4210" s="9"/>
      <c r="BI4210" s="9"/>
      <c r="BJ4210" s="9"/>
      <c r="BK4210" s="9"/>
      <c r="BL4210" s="9"/>
      <c r="BM4210" s="9"/>
      <c r="BN4210" s="9"/>
      <c r="BO4210" s="9"/>
      <c r="BP4210" s="9"/>
      <c r="BQ4210" s="9"/>
      <c r="BR4210" s="9"/>
      <c r="BS4210" s="9"/>
      <c r="BT4210" s="9"/>
      <c r="BU4210" s="9"/>
      <c r="BV4210" s="9"/>
      <c r="BW4210" s="9"/>
      <c r="CB4210" s="10"/>
      <c r="CC4210" s="10"/>
      <c r="CD4210" s="10"/>
      <c r="CE4210" s="10"/>
      <c r="CF4210" s="11"/>
      <c r="CG4210" s="11"/>
      <c r="CH4210" s="11"/>
      <c r="CI4210" s="11"/>
      <c r="CJ4210" s="10"/>
      <c r="CK4210" s="10"/>
      <c r="CL4210" s="10"/>
      <c r="CM4210" s="10"/>
      <c r="CN4210" s="10"/>
      <c r="CO4210" s="10"/>
      <c r="CP4210" s="10"/>
      <c r="CQ4210" s="10"/>
      <c r="CR4210" s="10"/>
      <c r="CS4210" s="10"/>
      <c r="CT4210" s="10"/>
      <c r="CU4210" s="10"/>
      <c r="CV4210" s="9"/>
      <c r="CW4210" s="9"/>
      <c r="CX4210" s="9"/>
      <c r="CY4210" s="9"/>
    </row>
    <row r="4211" spans="31:103" ht="18" customHeight="1"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/>
      <c r="AO4211" s="16"/>
      <c r="AP4211" s="16"/>
      <c r="AQ4211" s="15"/>
      <c r="AV4211" s="9"/>
      <c r="AW4211" s="9"/>
      <c r="AX4211" s="9"/>
      <c r="AY4211" s="9"/>
      <c r="AZ4211" s="9"/>
      <c r="BA4211" s="9"/>
      <c r="BB4211" s="9"/>
      <c r="BC4211" s="9"/>
      <c r="BD4211" s="9"/>
      <c r="BE4211" s="9"/>
      <c r="BF4211" s="9"/>
      <c r="BG4211" s="9"/>
      <c r="BH4211" s="9"/>
      <c r="BI4211" s="9"/>
      <c r="BJ4211" s="9"/>
      <c r="BK4211" s="9"/>
      <c r="BL4211" s="9"/>
      <c r="BM4211" s="9"/>
      <c r="BN4211" s="9"/>
      <c r="BO4211" s="9"/>
      <c r="BP4211" s="9"/>
      <c r="BQ4211" s="9"/>
      <c r="BR4211" s="9"/>
      <c r="BS4211" s="9"/>
      <c r="BT4211" s="9"/>
      <c r="BU4211" s="9"/>
      <c r="BV4211" s="9"/>
      <c r="BW4211" s="9"/>
      <c r="CB4211" s="10"/>
      <c r="CC4211" s="10"/>
      <c r="CD4211" s="10"/>
      <c r="CE4211" s="10"/>
      <c r="CF4211" s="11"/>
      <c r="CG4211" s="11"/>
      <c r="CH4211" s="11"/>
      <c r="CI4211" s="11"/>
      <c r="CJ4211" s="10"/>
      <c r="CK4211" s="10"/>
      <c r="CL4211" s="10"/>
      <c r="CM4211" s="10"/>
      <c r="CN4211" s="10"/>
      <c r="CO4211" s="10"/>
      <c r="CP4211" s="10"/>
      <c r="CQ4211" s="10"/>
      <c r="CR4211" s="10"/>
      <c r="CS4211" s="10"/>
      <c r="CT4211" s="10"/>
      <c r="CU4211" s="10"/>
      <c r="CV4211" s="9"/>
      <c r="CW4211" s="9"/>
      <c r="CX4211" s="9"/>
      <c r="CY4211" s="9"/>
    </row>
    <row r="4212" spans="31:103" ht="18" customHeight="1"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/>
      <c r="AO4212" s="16"/>
      <c r="AP4212" s="16"/>
      <c r="AQ4212" s="15"/>
      <c r="AV4212" s="9"/>
      <c r="AW4212" s="9"/>
      <c r="AX4212" s="9"/>
      <c r="AY4212" s="9"/>
      <c r="AZ4212" s="9"/>
      <c r="BA4212" s="9"/>
      <c r="BB4212" s="9"/>
      <c r="BC4212" s="9"/>
      <c r="BD4212" s="9"/>
      <c r="BE4212" s="9"/>
      <c r="BF4212" s="9"/>
      <c r="BG4212" s="9"/>
      <c r="BH4212" s="9"/>
      <c r="BI4212" s="9"/>
      <c r="BJ4212" s="9"/>
      <c r="BK4212" s="9"/>
      <c r="BL4212" s="9"/>
      <c r="BM4212" s="9"/>
      <c r="BN4212" s="9"/>
      <c r="BO4212" s="9"/>
      <c r="BP4212" s="9"/>
      <c r="BQ4212" s="9"/>
      <c r="BR4212" s="9"/>
      <c r="BS4212" s="9"/>
      <c r="BT4212" s="9"/>
      <c r="BU4212" s="9"/>
      <c r="BV4212" s="9"/>
      <c r="BW4212" s="9"/>
      <c r="CB4212" s="10"/>
      <c r="CC4212" s="10"/>
      <c r="CD4212" s="10"/>
      <c r="CE4212" s="10"/>
      <c r="CF4212" s="11"/>
      <c r="CG4212" s="11"/>
      <c r="CH4212" s="11"/>
      <c r="CI4212" s="11"/>
      <c r="CJ4212" s="10"/>
      <c r="CK4212" s="10"/>
      <c r="CL4212" s="10"/>
      <c r="CM4212" s="10"/>
      <c r="CN4212" s="10"/>
      <c r="CO4212" s="10"/>
      <c r="CP4212" s="10"/>
      <c r="CQ4212" s="10"/>
      <c r="CR4212" s="10"/>
      <c r="CS4212" s="10"/>
      <c r="CT4212" s="10"/>
      <c r="CU4212" s="10"/>
      <c r="CV4212" s="9"/>
      <c r="CW4212" s="9"/>
      <c r="CX4212" s="9"/>
      <c r="CY4212" s="9"/>
    </row>
    <row r="4213" spans="31:103" ht="18" customHeight="1"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6"/>
      <c r="AP4213" s="16"/>
      <c r="AQ4213" s="15"/>
      <c r="AV4213" s="9"/>
      <c r="AW4213" s="9"/>
      <c r="AX4213" s="9"/>
      <c r="AY4213" s="9"/>
      <c r="AZ4213" s="9"/>
      <c r="BA4213" s="9"/>
      <c r="BB4213" s="9"/>
      <c r="BC4213" s="9"/>
      <c r="BD4213" s="9"/>
      <c r="BE4213" s="9"/>
      <c r="BF4213" s="9"/>
      <c r="BG4213" s="9"/>
      <c r="BH4213" s="9"/>
      <c r="BI4213" s="9"/>
      <c r="BJ4213" s="9"/>
      <c r="BK4213" s="9"/>
      <c r="BL4213" s="9"/>
      <c r="BM4213" s="9"/>
      <c r="BN4213" s="9"/>
      <c r="BO4213" s="9"/>
      <c r="BP4213" s="9"/>
      <c r="BQ4213" s="9"/>
      <c r="BR4213" s="9"/>
      <c r="BS4213" s="9"/>
      <c r="BT4213" s="9"/>
      <c r="BU4213" s="9"/>
      <c r="BV4213" s="9"/>
      <c r="BW4213" s="9"/>
      <c r="CB4213" s="10"/>
      <c r="CC4213" s="10"/>
      <c r="CD4213" s="10"/>
      <c r="CE4213" s="10"/>
      <c r="CF4213" s="11"/>
      <c r="CG4213" s="11"/>
      <c r="CH4213" s="11"/>
      <c r="CI4213" s="11"/>
      <c r="CJ4213" s="10"/>
      <c r="CK4213" s="10"/>
      <c r="CL4213" s="10"/>
      <c r="CM4213" s="10"/>
      <c r="CN4213" s="10"/>
      <c r="CO4213" s="10"/>
      <c r="CP4213" s="10"/>
      <c r="CQ4213" s="10"/>
      <c r="CR4213" s="10"/>
      <c r="CS4213" s="10"/>
      <c r="CT4213" s="10"/>
      <c r="CU4213" s="10"/>
      <c r="CV4213" s="9"/>
      <c r="CW4213" s="9"/>
      <c r="CX4213" s="9"/>
      <c r="CY4213" s="9"/>
    </row>
    <row r="4214" spans="31:103" ht="18" customHeight="1"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6"/>
      <c r="AP4214" s="16"/>
      <c r="AQ4214" s="15"/>
      <c r="AV4214" s="9"/>
      <c r="AW4214" s="9"/>
      <c r="AX4214" s="9"/>
      <c r="AY4214" s="9"/>
      <c r="AZ4214" s="9"/>
      <c r="BA4214" s="9"/>
      <c r="BB4214" s="9"/>
      <c r="BC4214" s="9"/>
      <c r="BD4214" s="9"/>
      <c r="BE4214" s="9"/>
      <c r="BF4214" s="9"/>
      <c r="BG4214" s="9"/>
      <c r="BH4214" s="9"/>
      <c r="BI4214" s="9"/>
      <c r="BJ4214" s="9"/>
      <c r="BK4214" s="9"/>
      <c r="BL4214" s="9"/>
      <c r="BM4214" s="9"/>
      <c r="BN4214" s="9"/>
      <c r="BO4214" s="9"/>
      <c r="BP4214" s="9"/>
      <c r="BQ4214" s="9"/>
      <c r="BR4214" s="9"/>
      <c r="BS4214" s="9"/>
      <c r="BT4214" s="9"/>
      <c r="BU4214" s="9"/>
      <c r="BV4214" s="9"/>
      <c r="BW4214" s="9"/>
      <c r="CB4214" s="10"/>
      <c r="CC4214" s="10"/>
      <c r="CD4214" s="10"/>
      <c r="CE4214" s="10"/>
      <c r="CF4214" s="11"/>
      <c r="CG4214" s="11"/>
      <c r="CH4214" s="11"/>
      <c r="CI4214" s="11"/>
      <c r="CJ4214" s="10"/>
      <c r="CK4214" s="10"/>
      <c r="CL4214" s="10"/>
      <c r="CM4214" s="10"/>
      <c r="CN4214" s="10"/>
      <c r="CO4214" s="10"/>
      <c r="CP4214" s="10"/>
      <c r="CQ4214" s="10"/>
      <c r="CR4214" s="10"/>
      <c r="CS4214" s="10"/>
      <c r="CT4214" s="10"/>
      <c r="CU4214" s="10"/>
      <c r="CV4214" s="9"/>
      <c r="CW4214" s="9"/>
      <c r="CX4214" s="9"/>
      <c r="CY4214" s="9"/>
    </row>
    <row r="4215" spans="31:103" ht="18" customHeight="1"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/>
      <c r="AO4215" s="16"/>
      <c r="AP4215" s="16"/>
      <c r="AQ4215" s="15"/>
      <c r="AV4215" s="9"/>
      <c r="AW4215" s="9"/>
      <c r="AX4215" s="9"/>
      <c r="AY4215" s="9"/>
      <c r="AZ4215" s="9"/>
      <c r="BA4215" s="9"/>
      <c r="BB4215" s="9"/>
      <c r="BC4215" s="9"/>
      <c r="BD4215" s="9"/>
      <c r="BE4215" s="9"/>
      <c r="BF4215" s="9"/>
      <c r="BG4215" s="9"/>
      <c r="BH4215" s="9"/>
      <c r="BI4215" s="9"/>
      <c r="BJ4215" s="9"/>
      <c r="BK4215" s="9"/>
      <c r="BL4215" s="9"/>
      <c r="BM4215" s="9"/>
      <c r="BN4215" s="9"/>
      <c r="BO4215" s="9"/>
      <c r="BP4215" s="9"/>
      <c r="BQ4215" s="9"/>
      <c r="BR4215" s="9"/>
      <c r="BS4215" s="9"/>
      <c r="BT4215" s="9"/>
      <c r="BU4215" s="9"/>
      <c r="BV4215" s="9"/>
      <c r="BW4215" s="9"/>
      <c r="CB4215" s="10"/>
      <c r="CC4215" s="10"/>
      <c r="CD4215" s="10"/>
      <c r="CE4215" s="10"/>
      <c r="CF4215" s="11"/>
      <c r="CG4215" s="11"/>
      <c r="CH4215" s="11"/>
      <c r="CI4215" s="11"/>
      <c r="CJ4215" s="10"/>
      <c r="CK4215" s="10"/>
      <c r="CL4215" s="10"/>
      <c r="CM4215" s="10"/>
      <c r="CN4215" s="10"/>
      <c r="CO4215" s="10"/>
      <c r="CP4215" s="10"/>
      <c r="CQ4215" s="10"/>
      <c r="CR4215" s="10"/>
      <c r="CS4215" s="10"/>
      <c r="CT4215" s="10"/>
      <c r="CU4215" s="10"/>
      <c r="CV4215" s="9"/>
      <c r="CW4215" s="9"/>
      <c r="CX4215" s="9"/>
      <c r="CY4215" s="9"/>
    </row>
    <row r="4216" spans="31:103" ht="18" customHeight="1"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6"/>
      <c r="AP4216" s="16"/>
      <c r="AQ4216" s="15"/>
      <c r="AV4216" s="9"/>
      <c r="AW4216" s="9"/>
      <c r="AX4216" s="9"/>
      <c r="AY4216" s="9"/>
      <c r="AZ4216" s="9"/>
      <c r="BA4216" s="9"/>
      <c r="BB4216" s="9"/>
      <c r="BC4216" s="9"/>
      <c r="BD4216" s="9"/>
      <c r="BE4216" s="9"/>
      <c r="BF4216" s="9"/>
      <c r="BG4216" s="9"/>
      <c r="BH4216" s="9"/>
      <c r="BI4216" s="9"/>
      <c r="BJ4216" s="9"/>
      <c r="BK4216" s="9"/>
      <c r="BL4216" s="9"/>
      <c r="BM4216" s="9"/>
      <c r="BN4216" s="9"/>
      <c r="BO4216" s="9"/>
      <c r="BP4216" s="9"/>
      <c r="BQ4216" s="9"/>
      <c r="BR4216" s="9"/>
      <c r="BS4216" s="9"/>
      <c r="BT4216" s="9"/>
      <c r="BU4216" s="9"/>
      <c r="BV4216" s="9"/>
      <c r="BW4216" s="9"/>
      <c r="CB4216" s="10"/>
      <c r="CC4216" s="10"/>
      <c r="CD4216" s="10"/>
      <c r="CE4216" s="10"/>
      <c r="CF4216" s="11"/>
      <c r="CG4216" s="11"/>
      <c r="CH4216" s="11"/>
      <c r="CI4216" s="11"/>
      <c r="CJ4216" s="10"/>
      <c r="CK4216" s="10"/>
      <c r="CL4216" s="10"/>
      <c r="CM4216" s="10"/>
      <c r="CN4216" s="10"/>
      <c r="CO4216" s="10"/>
      <c r="CP4216" s="10"/>
      <c r="CQ4216" s="10"/>
      <c r="CR4216" s="10"/>
      <c r="CS4216" s="10"/>
      <c r="CT4216" s="10"/>
      <c r="CU4216" s="10"/>
      <c r="CV4216" s="9"/>
      <c r="CW4216" s="9"/>
      <c r="CX4216" s="9"/>
      <c r="CY4216" s="9"/>
    </row>
    <row r="4217" spans="31:103" ht="18" customHeight="1"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6"/>
      <c r="AP4217" s="16"/>
      <c r="AQ4217" s="15"/>
      <c r="AV4217" s="9"/>
      <c r="AW4217" s="9"/>
      <c r="AX4217" s="9"/>
      <c r="AY4217" s="9"/>
      <c r="AZ4217" s="9"/>
      <c r="BA4217" s="9"/>
      <c r="BB4217" s="9"/>
      <c r="BC4217" s="9"/>
      <c r="BD4217" s="9"/>
      <c r="BE4217" s="9"/>
      <c r="BF4217" s="9"/>
      <c r="BG4217" s="9"/>
      <c r="BH4217" s="9"/>
      <c r="BI4217" s="9"/>
      <c r="BJ4217" s="9"/>
      <c r="BK4217" s="9"/>
      <c r="BL4217" s="9"/>
      <c r="BM4217" s="9"/>
      <c r="BN4217" s="9"/>
      <c r="BO4217" s="9"/>
      <c r="BP4217" s="9"/>
      <c r="BQ4217" s="9"/>
      <c r="BR4217" s="9"/>
      <c r="BS4217" s="9"/>
      <c r="BT4217" s="9"/>
      <c r="BU4217" s="9"/>
      <c r="BV4217" s="9"/>
      <c r="BW4217" s="9"/>
      <c r="CB4217" s="10"/>
      <c r="CC4217" s="10"/>
      <c r="CD4217" s="10"/>
      <c r="CE4217" s="10"/>
      <c r="CF4217" s="11"/>
      <c r="CG4217" s="11"/>
      <c r="CH4217" s="11"/>
      <c r="CI4217" s="11"/>
      <c r="CJ4217" s="10"/>
      <c r="CK4217" s="10"/>
      <c r="CL4217" s="10"/>
      <c r="CM4217" s="10"/>
      <c r="CN4217" s="10"/>
      <c r="CO4217" s="10"/>
      <c r="CP4217" s="10"/>
      <c r="CQ4217" s="10"/>
      <c r="CR4217" s="10"/>
      <c r="CS4217" s="10"/>
      <c r="CT4217" s="10"/>
      <c r="CU4217" s="10"/>
      <c r="CV4217" s="9"/>
      <c r="CW4217" s="9"/>
      <c r="CX4217" s="9"/>
      <c r="CY4217" s="9"/>
    </row>
    <row r="4218" spans="31:103" ht="18" customHeight="1"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/>
      <c r="AO4218" s="16"/>
      <c r="AP4218" s="16"/>
      <c r="AQ4218" s="15"/>
      <c r="AV4218" s="9"/>
      <c r="AW4218" s="9"/>
      <c r="AX4218" s="9"/>
      <c r="AY4218" s="9"/>
      <c r="AZ4218" s="9"/>
      <c r="BA4218" s="9"/>
      <c r="BB4218" s="9"/>
      <c r="BC4218" s="9"/>
      <c r="BD4218" s="9"/>
      <c r="BE4218" s="9"/>
      <c r="BF4218" s="9"/>
      <c r="BG4218" s="9"/>
      <c r="BH4218" s="9"/>
      <c r="BI4218" s="9"/>
      <c r="BJ4218" s="9"/>
      <c r="BK4218" s="9"/>
      <c r="BL4218" s="9"/>
      <c r="BM4218" s="9"/>
      <c r="BN4218" s="9"/>
      <c r="BO4218" s="9"/>
      <c r="BP4218" s="9"/>
      <c r="BQ4218" s="9"/>
      <c r="BR4218" s="9"/>
      <c r="BS4218" s="9"/>
      <c r="BT4218" s="9"/>
      <c r="BU4218" s="9"/>
      <c r="BV4218" s="9"/>
      <c r="BW4218" s="9"/>
      <c r="CB4218" s="10"/>
      <c r="CC4218" s="10"/>
      <c r="CD4218" s="10"/>
      <c r="CE4218" s="10"/>
      <c r="CF4218" s="11"/>
      <c r="CG4218" s="11"/>
      <c r="CH4218" s="11"/>
      <c r="CI4218" s="11"/>
      <c r="CJ4218" s="10"/>
      <c r="CK4218" s="10"/>
      <c r="CL4218" s="10"/>
      <c r="CM4218" s="10"/>
      <c r="CN4218" s="10"/>
      <c r="CO4218" s="10"/>
      <c r="CP4218" s="10"/>
      <c r="CQ4218" s="10"/>
      <c r="CR4218" s="10"/>
      <c r="CS4218" s="10"/>
      <c r="CT4218" s="10"/>
      <c r="CU4218" s="10"/>
      <c r="CV4218" s="9"/>
      <c r="CW4218" s="9"/>
      <c r="CX4218" s="9"/>
      <c r="CY4218" s="9"/>
    </row>
    <row r="4219" spans="31:103" ht="18" customHeight="1"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/>
      <c r="AO4219" s="16"/>
      <c r="AP4219" s="16"/>
      <c r="AQ4219" s="15"/>
      <c r="AV4219" s="9"/>
      <c r="AW4219" s="9"/>
      <c r="AX4219" s="9"/>
      <c r="AY4219" s="9"/>
      <c r="AZ4219" s="9"/>
      <c r="BA4219" s="9"/>
      <c r="BB4219" s="9"/>
      <c r="BC4219" s="9"/>
      <c r="BD4219" s="9"/>
      <c r="BE4219" s="9"/>
      <c r="BF4219" s="9"/>
      <c r="BG4219" s="9"/>
      <c r="BH4219" s="9"/>
      <c r="BI4219" s="9"/>
      <c r="BJ4219" s="9"/>
      <c r="BK4219" s="9"/>
      <c r="BL4219" s="9"/>
      <c r="BM4219" s="9"/>
      <c r="BN4219" s="9"/>
      <c r="BO4219" s="9"/>
      <c r="BP4219" s="9"/>
      <c r="BQ4219" s="9"/>
      <c r="BR4219" s="9"/>
      <c r="BS4219" s="9"/>
      <c r="BT4219" s="9"/>
      <c r="BU4219" s="9"/>
      <c r="BV4219" s="9"/>
      <c r="BW4219" s="9"/>
      <c r="CB4219" s="10"/>
      <c r="CC4219" s="10"/>
      <c r="CD4219" s="10"/>
      <c r="CE4219" s="10"/>
      <c r="CF4219" s="11"/>
      <c r="CG4219" s="11"/>
      <c r="CH4219" s="11"/>
      <c r="CI4219" s="11"/>
      <c r="CJ4219" s="10"/>
      <c r="CK4219" s="10"/>
      <c r="CL4219" s="10"/>
      <c r="CM4219" s="10"/>
      <c r="CN4219" s="10"/>
      <c r="CO4219" s="10"/>
      <c r="CP4219" s="10"/>
      <c r="CQ4219" s="10"/>
      <c r="CR4219" s="10"/>
      <c r="CS4219" s="10"/>
      <c r="CT4219" s="10"/>
      <c r="CU4219" s="10"/>
      <c r="CV4219" s="9"/>
      <c r="CW4219" s="9"/>
      <c r="CX4219" s="9"/>
      <c r="CY4219" s="9"/>
    </row>
    <row r="4220" spans="31:103" ht="18" customHeight="1"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6"/>
      <c r="AP4220" s="16"/>
      <c r="AQ4220" s="15"/>
      <c r="AV4220" s="9"/>
      <c r="AW4220" s="9"/>
      <c r="AX4220" s="9"/>
      <c r="AY4220" s="9"/>
      <c r="AZ4220" s="9"/>
      <c r="BA4220" s="9"/>
      <c r="BB4220" s="9"/>
      <c r="BC4220" s="9"/>
      <c r="BD4220" s="9"/>
      <c r="BE4220" s="9"/>
      <c r="BF4220" s="9"/>
      <c r="BG4220" s="9"/>
      <c r="BH4220" s="9"/>
      <c r="BI4220" s="9"/>
      <c r="BJ4220" s="9"/>
      <c r="BK4220" s="9"/>
      <c r="BL4220" s="9"/>
      <c r="BM4220" s="9"/>
      <c r="BN4220" s="9"/>
      <c r="BO4220" s="9"/>
      <c r="BP4220" s="9"/>
      <c r="BQ4220" s="9"/>
      <c r="BR4220" s="9"/>
      <c r="BS4220" s="9"/>
      <c r="BT4220" s="9"/>
      <c r="BU4220" s="9"/>
      <c r="BV4220" s="9"/>
      <c r="BW4220" s="9"/>
      <c r="CB4220" s="10"/>
      <c r="CC4220" s="10"/>
      <c r="CD4220" s="10"/>
      <c r="CE4220" s="10"/>
      <c r="CF4220" s="11"/>
      <c r="CG4220" s="11"/>
      <c r="CH4220" s="11"/>
      <c r="CI4220" s="11"/>
      <c r="CJ4220" s="10"/>
      <c r="CK4220" s="10"/>
      <c r="CL4220" s="10"/>
      <c r="CM4220" s="10"/>
      <c r="CN4220" s="10"/>
      <c r="CO4220" s="10"/>
      <c r="CP4220" s="10"/>
      <c r="CQ4220" s="10"/>
      <c r="CR4220" s="10"/>
      <c r="CS4220" s="10"/>
      <c r="CT4220" s="10"/>
      <c r="CU4220" s="10"/>
      <c r="CV4220" s="9"/>
      <c r="CW4220" s="9"/>
      <c r="CX4220" s="9"/>
      <c r="CY4220" s="9"/>
    </row>
    <row r="4221" spans="31:103" ht="18" customHeight="1"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6"/>
      <c r="AP4221" s="16"/>
      <c r="AQ4221" s="15"/>
      <c r="AV4221" s="9"/>
      <c r="AW4221" s="9"/>
      <c r="AX4221" s="9"/>
      <c r="AY4221" s="9"/>
      <c r="AZ4221" s="9"/>
      <c r="BA4221" s="9"/>
      <c r="BB4221" s="9"/>
      <c r="BC4221" s="9"/>
      <c r="BD4221" s="9"/>
      <c r="BE4221" s="9"/>
      <c r="BF4221" s="9"/>
      <c r="BG4221" s="9"/>
      <c r="BH4221" s="9"/>
      <c r="BI4221" s="9"/>
      <c r="BJ4221" s="9"/>
      <c r="BK4221" s="9"/>
      <c r="BL4221" s="9"/>
      <c r="BM4221" s="9"/>
      <c r="BN4221" s="9"/>
      <c r="BO4221" s="9"/>
      <c r="BP4221" s="9"/>
      <c r="BQ4221" s="9"/>
      <c r="BR4221" s="9"/>
      <c r="BS4221" s="9"/>
      <c r="BT4221" s="9"/>
      <c r="BU4221" s="9"/>
      <c r="BV4221" s="9"/>
      <c r="BW4221" s="9"/>
      <c r="CB4221" s="10"/>
      <c r="CC4221" s="10"/>
      <c r="CD4221" s="10"/>
      <c r="CE4221" s="10"/>
      <c r="CF4221" s="11"/>
      <c r="CG4221" s="11"/>
      <c r="CH4221" s="11"/>
      <c r="CI4221" s="11"/>
      <c r="CJ4221" s="10"/>
      <c r="CK4221" s="10"/>
      <c r="CL4221" s="10"/>
      <c r="CM4221" s="10"/>
      <c r="CN4221" s="10"/>
      <c r="CO4221" s="10"/>
      <c r="CP4221" s="10"/>
      <c r="CQ4221" s="10"/>
      <c r="CR4221" s="10"/>
      <c r="CS4221" s="10"/>
      <c r="CT4221" s="10"/>
      <c r="CU4221" s="10"/>
      <c r="CV4221" s="9"/>
      <c r="CW4221" s="9"/>
      <c r="CX4221" s="9"/>
      <c r="CY4221" s="9"/>
    </row>
    <row r="4222" spans="31:103" ht="18" customHeight="1"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6"/>
      <c r="AP4222" s="16"/>
      <c r="AQ4222" s="15"/>
      <c r="AV4222" s="9"/>
      <c r="AW4222" s="9"/>
      <c r="AX4222" s="9"/>
      <c r="AY4222" s="9"/>
      <c r="AZ4222" s="9"/>
      <c r="BA4222" s="9"/>
      <c r="BB4222" s="9"/>
      <c r="BC4222" s="9"/>
      <c r="BD4222" s="9"/>
      <c r="BE4222" s="9"/>
      <c r="BF4222" s="9"/>
      <c r="BG4222" s="9"/>
      <c r="BH4222" s="9"/>
      <c r="BI4222" s="9"/>
      <c r="BJ4222" s="9"/>
      <c r="BK4222" s="9"/>
      <c r="BL4222" s="9"/>
      <c r="BM4222" s="9"/>
      <c r="BN4222" s="9"/>
      <c r="BO4222" s="9"/>
      <c r="BP4222" s="9"/>
      <c r="BQ4222" s="9"/>
      <c r="BR4222" s="9"/>
      <c r="BS4222" s="9"/>
      <c r="BT4222" s="9"/>
      <c r="BU4222" s="9"/>
      <c r="BV4222" s="9"/>
      <c r="BW4222" s="9"/>
      <c r="CB4222" s="10"/>
      <c r="CC4222" s="10"/>
      <c r="CD4222" s="10"/>
      <c r="CE4222" s="10"/>
      <c r="CF4222" s="11"/>
      <c r="CG4222" s="11"/>
      <c r="CH4222" s="11"/>
      <c r="CI4222" s="11"/>
      <c r="CJ4222" s="10"/>
      <c r="CK4222" s="10"/>
      <c r="CL4222" s="10"/>
      <c r="CM4222" s="10"/>
      <c r="CN4222" s="10"/>
      <c r="CO4222" s="10"/>
      <c r="CP4222" s="10"/>
      <c r="CQ4222" s="10"/>
      <c r="CR4222" s="10"/>
      <c r="CS4222" s="10"/>
      <c r="CT4222" s="10"/>
      <c r="CU4222" s="10"/>
      <c r="CV4222" s="9"/>
      <c r="CW4222" s="9"/>
      <c r="CX4222" s="9"/>
      <c r="CY4222" s="9"/>
    </row>
    <row r="4223" spans="31:103" ht="18" customHeight="1"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/>
      <c r="AO4223" s="16"/>
      <c r="AP4223" s="16"/>
      <c r="AQ4223" s="15"/>
      <c r="AV4223" s="9"/>
      <c r="AW4223" s="9"/>
      <c r="AX4223" s="9"/>
      <c r="AY4223" s="9"/>
      <c r="AZ4223" s="9"/>
      <c r="BA4223" s="9"/>
      <c r="BB4223" s="9"/>
      <c r="BC4223" s="9"/>
      <c r="BD4223" s="9"/>
      <c r="BE4223" s="9"/>
      <c r="BF4223" s="9"/>
      <c r="BG4223" s="9"/>
      <c r="BH4223" s="9"/>
      <c r="BI4223" s="9"/>
      <c r="BJ4223" s="9"/>
      <c r="BK4223" s="9"/>
      <c r="BL4223" s="9"/>
      <c r="BM4223" s="9"/>
      <c r="BN4223" s="9"/>
      <c r="BO4223" s="9"/>
      <c r="BP4223" s="9"/>
      <c r="BQ4223" s="9"/>
      <c r="BR4223" s="9"/>
      <c r="BS4223" s="9"/>
      <c r="BT4223" s="9"/>
      <c r="BU4223" s="9"/>
      <c r="BV4223" s="9"/>
      <c r="BW4223" s="9"/>
      <c r="CB4223" s="10"/>
      <c r="CC4223" s="10"/>
      <c r="CD4223" s="10"/>
      <c r="CE4223" s="10"/>
      <c r="CF4223" s="11"/>
      <c r="CG4223" s="11"/>
      <c r="CH4223" s="11"/>
      <c r="CI4223" s="11"/>
      <c r="CJ4223" s="10"/>
      <c r="CK4223" s="10"/>
      <c r="CL4223" s="10"/>
      <c r="CM4223" s="10"/>
      <c r="CN4223" s="10"/>
      <c r="CO4223" s="10"/>
      <c r="CP4223" s="10"/>
      <c r="CQ4223" s="10"/>
      <c r="CR4223" s="10"/>
      <c r="CS4223" s="10"/>
      <c r="CT4223" s="10"/>
      <c r="CU4223" s="10"/>
      <c r="CV4223" s="9"/>
      <c r="CW4223" s="9"/>
      <c r="CX4223" s="9"/>
      <c r="CY4223" s="9"/>
    </row>
    <row r="4224" spans="31:103" ht="18" customHeight="1"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6"/>
      <c r="AP4224" s="16"/>
      <c r="AQ4224" s="15"/>
      <c r="AV4224" s="9"/>
      <c r="AW4224" s="9"/>
      <c r="AX4224" s="9"/>
      <c r="AY4224" s="9"/>
      <c r="AZ4224" s="9"/>
      <c r="BA4224" s="9"/>
      <c r="BB4224" s="9"/>
      <c r="BC4224" s="9"/>
      <c r="BD4224" s="9"/>
      <c r="BE4224" s="9"/>
      <c r="BF4224" s="9"/>
      <c r="BG4224" s="9"/>
      <c r="BH4224" s="9"/>
      <c r="BI4224" s="9"/>
      <c r="BJ4224" s="9"/>
      <c r="BK4224" s="9"/>
      <c r="BL4224" s="9"/>
      <c r="BM4224" s="9"/>
      <c r="BN4224" s="9"/>
      <c r="BO4224" s="9"/>
      <c r="BP4224" s="9"/>
      <c r="BQ4224" s="9"/>
      <c r="BR4224" s="9"/>
      <c r="BS4224" s="9"/>
      <c r="BT4224" s="9"/>
      <c r="BU4224" s="9"/>
      <c r="BV4224" s="9"/>
      <c r="BW4224" s="9"/>
      <c r="CB4224" s="10"/>
      <c r="CC4224" s="10"/>
      <c r="CD4224" s="10"/>
      <c r="CE4224" s="10"/>
      <c r="CF4224" s="11"/>
      <c r="CG4224" s="11"/>
      <c r="CH4224" s="11"/>
      <c r="CI4224" s="11"/>
      <c r="CJ4224" s="10"/>
      <c r="CK4224" s="10"/>
      <c r="CL4224" s="10"/>
      <c r="CM4224" s="10"/>
      <c r="CN4224" s="10"/>
      <c r="CO4224" s="10"/>
      <c r="CP4224" s="10"/>
      <c r="CQ4224" s="10"/>
      <c r="CR4224" s="10"/>
      <c r="CS4224" s="10"/>
      <c r="CT4224" s="10"/>
      <c r="CU4224" s="10"/>
      <c r="CV4224" s="9"/>
      <c r="CW4224" s="9"/>
      <c r="CX4224" s="9"/>
      <c r="CY4224" s="9"/>
    </row>
    <row r="4225" spans="31:103" ht="18" customHeight="1"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6"/>
      <c r="AP4225" s="16"/>
      <c r="AQ4225" s="15"/>
      <c r="AV4225" s="9"/>
      <c r="AW4225" s="9"/>
      <c r="AX4225" s="9"/>
      <c r="AY4225" s="9"/>
      <c r="AZ4225" s="9"/>
      <c r="BA4225" s="9"/>
      <c r="BB4225" s="9"/>
      <c r="BC4225" s="9"/>
      <c r="BD4225" s="9"/>
      <c r="BE4225" s="9"/>
      <c r="BF4225" s="9"/>
      <c r="BG4225" s="9"/>
      <c r="BH4225" s="9"/>
      <c r="BI4225" s="9"/>
      <c r="BJ4225" s="9"/>
      <c r="BK4225" s="9"/>
      <c r="BL4225" s="9"/>
      <c r="BM4225" s="9"/>
      <c r="BN4225" s="9"/>
      <c r="BO4225" s="9"/>
      <c r="BP4225" s="9"/>
      <c r="BQ4225" s="9"/>
      <c r="BR4225" s="9"/>
      <c r="BS4225" s="9"/>
      <c r="BT4225" s="9"/>
      <c r="BU4225" s="9"/>
      <c r="BV4225" s="9"/>
      <c r="BW4225" s="9"/>
      <c r="CB4225" s="10"/>
      <c r="CC4225" s="10"/>
      <c r="CD4225" s="10"/>
      <c r="CE4225" s="10"/>
      <c r="CF4225" s="11"/>
      <c r="CG4225" s="11"/>
      <c r="CH4225" s="11"/>
      <c r="CI4225" s="11"/>
      <c r="CJ4225" s="10"/>
      <c r="CK4225" s="10"/>
      <c r="CL4225" s="10"/>
      <c r="CM4225" s="10"/>
      <c r="CN4225" s="10"/>
      <c r="CO4225" s="10"/>
      <c r="CP4225" s="10"/>
      <c r="CQ4225" s="10"/>
      <c r="CR4225" s="10"/>
      <c r="CS4225" s="10"/>
      <c r="CT4225" s="10"/>
      <c r="CU4225" s="10"/>
      <c r="CV4225" s="9"/>
      <c r="CW4225" s="9"/>
      <c r="CX4225" s="9"/>
      <c r="CY4225" s="9"/>
    </row>
    <row r="4226" spans="31:103" ht="18" customHeight="1"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6"/>
      <c r="AP4226" s="16"/>
      <c r="AQ4226" s="15"/>
      <c r="AV4226" s="9"/>
      <c r="AW4226" s="9"/>
      <c r="AX4226" s="9"/>
      <c r="AY4226" s="9"/>
      <c r="AZ4226" s="9"/>
      <c r="BA4226" s="9"/>
      <c r="BB4226" s="9"/>
      <c r="BC4226" s="9"/>
      <c r="BD4226" s="9"/>
      <c r="BE4226" s="9"/>
      <c r="BF4226" s="9"/>
      <c r="BG4226" s="9"/>
      <c r="BH4226" s="9"/>
      <c r="BI4226" s="9"/>
      <c r="BJ4226" s="9"/>
      <c r="BK4226" s="9"/>
      <c r="BL4226" s="9"/>
      <c r="BM4226" s="9"/>
      <c r="BN4226" s="9"/>
      <c r="BO4226" s="9"/>
      <c r="BP4226" s="9"/>
      <c r="BQ4226" s="9"/>
      <c r="BR4226" s="9"/>
      <c r="BS4226" s="9"/>
      <c r="BT4226" s="9"/>
      <c r="BU4226" s="9"/>
      <c r="BV4226" s="9"/>
      <c r="BW4226" s="9"/>
      <c r="CB4226" s="10"/>
      <c r="CC4226" s="10"/>
      <c r="CD4226" s="10"/>
      <c r="CE4226" s="10"/>
      <c r="CF4226" s="11"/>
      <c r="CG4226" s="11"/>
      <c r="CH4226" s="11"/>
      <c r="CI4226" s="11"/>
      <c r="CJ4226" s="10"/>
      <c r="CK4226" s="10"/>
      <c r="CL4226" s="10"/>
      <c r="CM4226" s="10"/>
      <c r="CN4226" s="10"/>
      <c r="CO4226" s="10"/>
      <c r="CP4226" s="10"/>
      <c r="CQ4226" s="10"/>
      <c r="CR4226" s="10"/>
      <c r="CS4226" s="10"/>
      <c r="CT4226" s="10"/>
      <c r="CU4226" s="10"/>
      <c r="CV4226" s="9"/>
      <c r="CW4226" s="9"/>
      <c r="CX4226" s="9"/>
      <c r="CY4226" s="9"/>
    </row>
    <row r="4227" spans="31:103" ht="18" customHeight="1"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/>
      <c r="AO4227" s="16"/>
      <c r="AP4227" s="16"/>
      <c r="AQ4227" s="15"/>
      <c r="AV4227" s="9"/>
      <c r="AW4227" s="9"/>
      <c r="AX4227" s="9"/>
      <c r="AY4227" s="9"/>
      <c r="AZ4227" s="9"/>
      <c r="BA4227" s="9"/>
      <c r="BB4227" s="9"/>
      <c r="BC4227" s="9"/>
      <c r="BD4227" s="9"/>
      <c r="BE4227" s="9"/>
      <c r="BF4227" s="9"/>
      <c r="BG4227" s="9"/>
      <c r="BH4227" s="9"/>
      <c r="BI4227" s="9"/>
      <c r="BJ4227" s="9"/>
      <c r="BK4227" s="9"/>
      <c r="BL4227" s="9"/>
      <c r="BM4227" s="9"/>
      <c r="BN4227" s="9"/>
      <c r="BO4227" s="9"/>
      <c r="BP4227" s="9"/>
      <c r="BQ4227" s="9"/>
      <c r="BR4227" s="9"/>
      <c r="BS4227" s="9"/>
      <c r="BT4227" s="9"/>
      <c r="BU4227" s="9"/>
      <c r="BV4227" s="9"/>
      <c r="BW4227" s="9"/>
      <c r="CB4227" s="10"/>
      <c r="CC4227" s="10"/>
      <c r="CD4227" s="10"/>
      <c r="CE4227" s="10"/>
      <c r="CF4227" s="11"/>
      <c r="CG4227" s="11"/>
      <c r="CH4227" s="11"/>
      <c r="CI4227" s="11"/>
      <c r="CJ4227" s="10"/>
      <c r="CK4227" s="10"/>
      <c r="CL4227" s="10"/>
      <c r="CM4227" s="10"/>
      <c r="CN4227" s="10"/>
      <c r="CO4227" s="10"/>
      <c r="CP4227" s="10"/>
      <c r="CQ4227" s="10"/>
      <c r="CR4227" s="10"/>
      <c r="CS4227" s="10"/>
      <c r="CT4227" s="10"/>
      <c r="CU4227" s="10"/>
      <c r="CV4227" s="9"/>
      <c r="CW4227" s="9"/>
      <c r="CX4227" s="9"/>
      <c r="CY4227" s="9"/>
    </row>
    <row r="4228" spans="31:103" ht="18" customHeight="1"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6"/>
      <c r="AP4228" s="16"/>
      <c r="AQ4228" s="15"/>
      <c r="AV4228" s="9"/>
      <c r="AW4228" s="9"/>
      <c r="AX4228" s="9"/>
      <c r="AY4228" s="9"/>
      <c r="AZ4228" s="9"/>
      <c r="BA4228" s="9"/>
      <c r="BB4228" s="9"/>
      <c r="BC4228" s="9"/>
      <c r="BD4228" s="9"/>
      <c r="BE4228" s="9"/>
      <c r="BF4228" s="9"/>
      <c r="BG4228" s="9"/>
      <c r="BH4228" s="9"/>
      <c r="BI4228" s="9"/>
      <c r="BJ4228" s="9"/>
      <c r="BK4228" s="9"/>
      <c r="BL4228" s="9"/>
      <c r="BM4228" s="9"/>
      <c r="BN4228" s="9"/>
      <c r="BO4228" s="9"/>
      <c r="BP4228" s="9"/>
      <c r="BQ4228" s="9"/>
      <c r="BR4228" s="9"/>
      <c r="BS4228" s="9"/>
      <c r="BT4228" s="9"/>
      <c r="BU4228" s="9"/>
      <c r="BV4228" s="9"/>
      <c r="BW4228" s="9"/>
      <c r="CB4228" s="10"/>
      <c r="CC4228" s="10"/>
      <c r="CD4228" s="10"/>
      <c r="CE4228" s="10"/>
      <c r="CF4228" s="11"/>
      <c r="CG4228" s="11"/>
      <c r="CH4228" s="11"/>
      <c r="CI4228" s="11"/>
      <c r="CJ4228" s="10"/>
      <c r="CK4228" s="10"/>
      <c r="CL4228" s="10"/>
      <c r="CM4228" s="10"/>
      <c r="CN4228" s="10"/>
      <c r="CO4228" s="10"/>
      <c r="CP4228" s="10"/>
      <c r="CQ4228" s="10"/>
      <c r="CR4228" s="10"/>
      <c r="CS4228" s="10"/>
      <c r="CT4228" s="10"/>
      <c r="CU4228" s="10"/>
      <c r="CV4228" s="9"/>
      <c r="CW4228" s="9"/>
      <c r="CX4228" s="9"/>
      <c r="CY4228" s="9"/>
    </row>
    <row r="4229" spans="31:103" ht="18" customHeight="1"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/>
      <c r="AO4229" s="16"/>
      <c r="AP4229" s="16"/>
      <c r="AQ4229" s="15"/>
      <c r="AV4229" s="9"/>
      <c r="AW4229" s="9"/>
      <c r="AX4229" s="9"/>
      <c r="AY4229" s="9"/>
      <c r="AZ4229" s="9"/>
      <c r="BA4229" s="9"/>
      <c r="BB4229" s="9"/>
      <c r="BC4229" s="9"/>
      <c r="BD4229" s="9"/>
      <c r="BE4229" s="9"/>
      <c r="BF4229" s="9"/>
      <c r="BG4229" s="9"/>
      <c r="BH4229" s="9"/>
      <c r="BI4229" s="9"/>
      <c r="BJ4229" s="9"/>
      <c r="BK4229" s="9"/>
      <c r="BL4229" s="9"/>
      <c r="BM4229" s="9"/>
      <c r="BN4229" s="9"/>
      <c r="BO4229" s="9"/>
      <c r="BP4229" s="9"/>
      <c r="BQ4229" s="9"/>
      <c r="BR4229" s="9"/>
      <c r="BS4229" s="9"/>
      <c r="BT4229" s="9"/>
      <c r="BU4229" s="9"/>
      <c r="BV4229" s="9"/>
      <c r="BW4229" s="9"/>
      <c r="CB4229" s="10"/>
      <c r="CC4229" s="10"/>
      <c r="CD4229" s="10"/>
      <c r="CE4229" s="10"/>
      <c r="CF4229" s="11"/>
      <c r="CG4229" s="11"/>
      <c r="CH4229" s="11"/>
      <c r="CI4229" s="11"/>
      <c r="CJ4229" s="10"/>
      <c r="CK4229" s="10"/>
      <c r="CL4229" s="10"/>
      <c r="CM4229" s="10"/>
      <c r="CN4229" s="10"/>
      <c r="CO4229" s="10"/>
      <c r="CP4229" s="10"/>
      <c r="CQ4229" s="10"/>
      <c r="CR4229" s="10"/>
      <c r="CS4229" s="10"/>
      <c r="CT4229" s="10"/>
      <c r="CU4229" s="10"/>
      <c r="CV4229" s="9"/>
      <c r="CW4229" s="9"/>
      <c r="CX4229" s="9"/>
      <c r="CY4229" s="9"/>
    </row>
    <row r="4230" spans="31:103" ht="18" customHeight="1"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6"/>
      <c r="AP4230" s="16"/>
      <c r="AQ4230" s="15"/>
      <c r="AV4230" s="9"/>
      <c r="AW4230" s="9"/>
      <c r="AX4230" s="9"/>
      <c r="AY4230" s="9"/>
      <c r="AZ4230" s="9"/>
      <c r="BA4230" s="9"/>
      <c r="BB4230" s="9"/>
      <c r="BC4230" s="9"/>
      <c r="BD4230" s="9"/>
      <c r="BE4230" s="9"/>
      <c r="BF4230" s="9"/>
      <c r="BG4230" s="9"/>
      <c r="BH4230" s="9"/>
      <c r="BI4230" s="9"/>
      <c r="BJ4230" s="9"/>
      <c r="BK4230" s="9"/>
      <c r="BL4230" s="9"/>
      <c r="BM4230" s="9"/>
      <c r="BN4230" s="9"/>
      <c r="BO4230" s="9"/>
      <c r="BP4230" s="9"/>
      <c r="BQ4230" s="9"/>
      <c r="BR4230" s="9"/>
      <c r="BS4230" s="9"/>
      <c r="BT4230" s="9"/>
      <c r="BU4230" s="9"/>
      <c r="BV4230" s="9"/>
      <c r="BW4230" s="9"/>
      <c r="CB4230" s="10"/>
      <c r="CC4230" s="10"/>
      <c r="CD4230" s="10"/>
      <c r="CE4230" s="10"/>
      <c r="CF4230" s="11"/>
      <c r="CG4230" s="11"/>
      <c r="CH4230" s="11"/>
      <c r="CI4230" s="11"/>
      <c r="CJ4230" s="10"/>
      <c r="CK4230" s="10"/>
      <c r="CL4230" s="10"/>
      <c r="CM4230" s="10"/>
      <c r="CN4230" s="10"/>
      <c r="CO4230" s="10"/>
      <c r="CP4230" s="10"/>
      <c r="CQ4230" s="10"/>
      <c r="CR4230" s="10"/>
      <c r="CS4230" s="10"/>
      <c r="CT4230" s="10"/>
      <c r="CU4230" s="10"/>
      <c r="CV4230" s="9"/>
      <c r="CW4230" s="9"/>
      <c r="CX4230" s="9"/>
      <c r="CY4230" s="9"/>
    </row>
    <row r="4231" spans="31:103" ht="18" customHeight="1"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6"/>
      <c r="AP4231" s="16"/>
      <c r="AQ4231" s="15"/>
      <c r="AV4231" s="9"/>
      <c r="AW4231" s="9"/>
      <c r="AX4231" s="9"/>
      <c r="AY4231" s="9"/>
      <c r="AZ4231" s="9"/>
      <c r="BA4231" s="9"/>
      <c r="BB4231" s="9"/>
      <c r="BC4231" s="9"/>
      <c r="BD4231" s="9"/>
      <c r="BE4231" s="9"/>
      <c r="BF4231" s="9"/>
      <c r="BG4231" s="9"/>
      <c r="BH4231" s="9"/>
      <c r="BI4231" s="9"/>
      <c r="BJ4231" s="9"/>
      <c r="BK4231" s="9"/>
      <c r="BL4231" s="9"/>
      <c r="BM4231" s="9"/>
      <c r="BN4231" s="9"/>
      <c r="BO4231" s="9"/>
      <c r="BP4231" s="9"/>
      <c r="BQ4231" s="9"/>
      <c r="BR4231" s="9"/>
      <c r="BS4231" s="9"/>
      <c r="BT4231" s="9"/>
      <c r="BU4231" s="9"/>
      <c r="BV4231" s="9"/>
      <c r="BW4231" s="9"/>
      <c r="CB4231" s="10"/>
      <c r="CC4231" s="10"/>
      <c r="CD4231" s="10"/>
      <c r="CE4231" s="10"/>
      <c r="CF4231" s="11"/>
      <c r="CG4231" s="11"/>
      <c r="CH4231" s="11"/>
      <c r="CI4231" s="11"/>
      <c r="CJ4231" s="10"/>
      <c r="CK4231" s="10"/>
      <c r="CL4231" s="10"/>
      <c r="CM4231" s="10"/>
      <c r="CN4231" s="10"/>
      <c r="CO4231" s="10"/>
      <c r="CP4231" s="10"/>
      <c r="CQ4231" s="10"/>
      <c r="CR4231" s="10"/>
      <c r="CS4231" s="10"/>
      <c r="CT4231" s="10"/>
      <c r="CU4231" s="10"/>
      <c r="CV4231" s="9"/>
      <c r="CW4231" s="9"/>
      <c r="CX4231" s="9"/>
      <c r="CY4231" s="9"/>
    </row>
    <row r="4232" spans="31:103" ht="18" customHeight="1"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6"/>
      <c r="AP4232" s="16"/>
      <c r="AQ4232" s="15"/>
      <c r="AV4232" s="9"/>
      <c r="AW4232" s="9"/>
      <c r="AX4232" s="9"/>
      <c r="AY4232" s="9"/>
      <c r="AZ4232" s="9"/>
      <c r="BA4232" s="9"/>
      <c r="BB4232" s="9"/>
      <c r="BC4232" s="9"/>
      <c r="BD4232" s="9"/>
      <c r="BE4232" s="9"/>
      <c r="BF4232" s="9"/>
      <c r="BG4232" s="9"/>
      <c r="BH4232" s="9"/>
      <c r="BI4232" s="9"/>
      <c r="BJ4232" s="9"/>
      <c r="BK4232" s="9"/>
      <c r="BL4232" s="9"/>
      <c r="BM4232" s="9"/>
      <c r="BN4232" s="9"/>
      <c r="BO4232" s="9"/>
      <c r="BP4232" s="9"/>
      <c r="BQ4232" s="9"/>
      <c r="BR4232" s="9"/>
      <c r="BS4232" s="9"/>
      <c r="BT4232" s="9"/>
      <c r="BU4232" s="9"/>
      <c r="BV4232" s="9"/>
      <c r="BW4232" s="9"/>
      <c r="CB4232" s="10"/>
      <c r="CC4232" s="10"/>
      <c r="CD4232" s="10"/>
      <c r="CE4232" s="10"/>
      <c r="CF4232" s="11"/>
      <c r="CG4232" s="11"/>
      <c r="CH4232" s="11"/>
      <c r="CI4232" s="11"/>
      <c r="CJ4232" s="10"/>
      <c r="CK4232" s="10"/>
      <c r="CL4232" s="10"/>
      <c r="CM4232" s="10"/>
      <c r="CN4232" s="10"/>
      <c r="CO4232" s="10"/>
      <c r="CP4232" s="10"/>
      <c r="CQ4232" s="10"/>
      <c r="CR4232" s="10"/>
      <c r="CS4232" s="10"/>
      <c r="CT4232" s="10"/>
      <c r="CU4232" s="10"/>
      <c r="CV4232" s="9"/>
      <c r="CW4232" s="9"/>
      <c r="CX4232" s="9"/>
      <c r="CY4232" s="9"/>
    </row>
    <row r="4233" spans="31:103" ht="18" customHeight="1"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6"/>
      <c r="AP4233" s="16"/>
      <c r="AQ4233" s="15"/>
      <c r="AV4233" s="9"/>
      <c r="AW4233" s="9"/>
      <c r="AX4233" s="9"/>
      <c r="AY4233" s="9"/>
      <c r="AZ4233" s="9"/>
      <c r="BA4233" s="9"/>
      <c r="BB4233" s="9"/>
      <c r="BC4233" s="9"/>
      <c r="BD4233" s="9"/>
      <c r="BE4233" s="9"/>
      <c r="BF4233" s="9"/>
      <c r="BG4233" s="9"/>
      <c r="BH4233" s="9"/>
      <c r="BI4233" s="9"/>
      <c r="BJ4233" s="9"/>
      <c r="BK4233" s="9"/>
      <c r="BL4233" s="9"/>
      <c r="BM4233" s="9"/>
      <c r="BN4233" s="9"/>
      <c r="BO4233" s="9"/>
      <c r="BP4233" s="9"/>
      <c r="BQ4233" s="9"/>
      <c r="BR4233" s="9"/>
      <c r="BS4233" s="9"/>
      <c r="BT4233" s="9"/>
      <c r="BU4233" s="9"/>
      <c r="BV4233" s="9"/>
      <c r="BW4233" s="9"/>
      <c r="CB4233" s="10"/>
      <c r="CC4233" s="10"/>
      <c r="CD4233" s="10"/>
      <c r="CE4233" s="10"/>
      <c r="CF4233" s="11"/>
      <c r="CG4233" s="11"/>
      <c r="CH4233" s="11"/>
      <c r="CI4233" s="11"/>
      <c r="CJ4233" s="10"/>
      <c r="CK4233" s="10"/>
      <c r="CL4233" s="10"/>
      <c r="CM4233" s="10"/>
      <c r="CN4233" s="10"/>
      <c r="CO4233" s="10"/>
      <c r="CP4233" s="10"/>
      <c r="CQ4233" s="10"/>
      <c r="CR4233" s="10"/>
      <c r="CS4233" s="10"/>
      <c r="CT4233" s="10"/>
      <c r="CU4233" s="10"/>
      <c r="CV4233" s="9"/>
      <c r="CW4233" s="9"/>
      <c r="CX4233" s="9"/>
      <c r="CY4233" s="9"/>
    </row>
    <row r="4234" spans="31:103" ht="18" customHeight="1"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6"/>
      <c r="AP4234" s="16"/>
      <c r="AQ4234" s="15"/>
      <c r="AV4234" s="9"/>
      <c r="AW4234" s="9"/>
      <c r="AX4234" s="9"/>
      <c r="AY4234" s="9"/>
      <c r="AZ4234" s="9"/>
      <c r="BA4234" s="9"/>
      <c r="BB4234" s="9"/>
      <c r="BC4234" s="9"/>
      <c r="BD4234" s="9"/>
      <c r="BE4234" s="9"/>
      <c r="BF4234" s="9"/>
      <c r="BG4234" s="9"/>
      <c r="BH4234" s="9"/>
      <c r="BI4234" s="9"/>
      <c r="BJ4234" s="9"/>
      <c r="BK4234" s="9"/>
      <c r="BL4234" s="9"/>
      <c r="BM4234" s="9"/>
      <c r="BN4234" s="9"/>
      <c r="BO4234" s="9"/>
      <c r="BP4234" s="9"/>
      <c r="BQ4234" s="9"/>
      <c r="BR4234" s="9"/>
      <c r="BS4234" s="9"/>
      <c r="BT4234" s="9"/>
      <c r="BU4234" s="9"/>
      <c r="BV4234" s="9"/>
      <c r="BW4234" s="9"/>
      <c r="CB4234" s="10"/>
      <c r="CC4234" s="10"/>
      <c r="CD4234" s="10"/>
      <c r="CE4234" s="10"/>
      <c r="CF4234" s="11"/>
      <c r="CG4234" s="11"/>
      <c r="CH4234" s="11"/>
      <c r="CI4234" s="11"/>
      <c r="CJ4234" s="10"/>
      <c r="CK4234" s="10"/>
      <c r="CL4234" s="10"/>
      <c r="CM4234" s="10"/>
      <c r="CN4234" s="10"/>
      <c r="CO4234" s="10"/>
      <c r="CP4234" s="10"/>
      <c r="CQ4234" s="10"/>
      <c r="CR4234" s="10"/>
      <c r="CS4234" s="10"/>
      <c r="CT4234" s="10"/>
      <c r="CU4234" s="10"/>
      <c r="CV4234" s="9"/>
      <c r="CW4234" s="9"/>
      <c r="CX4234" s="9"/>
      <c r="CY4234" s="9"/>
    </row>
    <row r="4235" spans="31:103" ht="18" customHeight="1"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6"/>
      <c r="AP4235" s="16"/>
      <c r="AQ4235" s="15"/>
      <c r="AV4235" s="9"/>
      <c r="AW4235" s="9"/>
      <c r="AX4235" s="9"/>
      <c r="AY4235" s="9"/>
      <c r="AZ4235" s="9"/>
      <c r="BA4235" s="9"/>
      <c r="BB4235" s="9"/>
      <c r="BC4235" s="9"/>
      <c r="BD4235" s="9"/>
      <c r="BE4235" s="9"/>
      <c r="BF4235" s="9"/>
      <c r="BG4235" s="9"/>
      <c r="BH4235" s="9"/>
      <c r="BI4235" s="9"/>
      <c r="BJ4235" s="9"/>
      <c r="BK4235" s="9"/>
      <c r="BL4235" s="9"/>
      <c r="BM4235" s="9"/>
      <c r="BN4235" s="9"/>
      <c r="BO4235" s="9"/>
      <c r="BP4235" s="9"/>
      <c r="BQ4235" s="9"/>
      <c r="BR4235" s="9"/>
      <c r="BS4235" s="9"/>
      <c r="BT4235" s="9"/>
      <c r="BU4235" s="9"/>
      <c r="BV4235" s="9"/>
      <c r="BW4235" s="9"/>
      <c r="CB4235" s="10"/>
      <c r="CC4235" s="10"/>
      <c r="CD4235" s="10"/>
      <c r="CE4235" s="10"/>
      <c r="CF4235" s="11"/>
      <c r="CG4235" s="11"/>
      <c r="CH4235" s="11"/>
      <c r="CI4235" s="11"/>
      <c r="CJ4235" s="10"/>
      <c r="CK4235" s="10"/>
      <c r="CL4235" s="10"/>
      <c r="CM4235" s="10"/>
      <c r="CN4235" s="10"/>
      <c r="CO4235" s="10"/>
      <c r="CP4235" s="10"/>
      <c r="CQ4235" s="10"/>
      <c r="CR4235" s="10"/>
      <c r="CS4235" s="10"/>
      <c r="CT4235" s="10"/>
      <c r="CU4235" s="10"/>
      <c r="CV4235" s="9"/>
      <c r="CW4235" s="9"/>
      <c r="CX4235" s="9"/>
      <c r="CY4235" s="9"/>
    </row>
    <row r="4236" spans="31:103" ht="18" customHeight="1"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6"/>
      <c r="AP4236" s="16"/>
      <c r="AQ4236" s="15"/>
      <c r="AV4236" s="9"/>
      <c r="AW4236" s="9"/>
      <c r="AX4236" s="9"/>
      <c r="AY4236" s="9"/>
      <c r="AZ4236" s="9"/>
      <c r="BA4236" s="9"/>
      <c r="BB4236" s="9"/>
      <c r="BC4236" s="9"/>
      <c r="BD4236" s="9"/>
      <c r="BE4236" s="9"/>
      <c r="BF4236" s="9"/>
      <c r="BG4236" s="9"/>
      <c r="BH4236" s="9"/>
      <c r="BI4236" s="9"/>
      <c r="BJ4236" s="9"/>
      <c r="BK4236" s="9"/>
      <c r="BL4236" s="9"/>
      <c r="BM4236" s="9"/>
      <c r="BN4236" s="9"/>
      <c r="BO4236" s="9"/>
      <c r="BP4236" s="9"/>
      <c r="BQ4236" s="9"/>
      <c r="BR4236" s="9"/>
      <c r="BS4236" s="9"/>
      <c r="BT4236" s="9"/>
      <c r="BU4236" s="9"/>
      <c r="BV4236" s="9"/>
      <c r="BW4236" s="9"/>
      <c r="CB4236" s="10"/>
      <c r="CC4236" s="10"/>
      <c r="CD4236" s="10"/>
      <c r="CE4236" s="10"/>
      <c r="CF4236" s="11"/>
      <c r="CG4236" s="11"/>
      <c r="CH4236" s="11"/>
      <c r="CI4236" s="11"/>
      <c r="CJ4236" s="10"/>
      <c r="CK4236" s="10"/>
      <c r="CL4236" s="10"/>
      <c r="CM4236" s="10"/>
      <c r="CN4236" s="10"/>
      <c r="CO4236" s="10"/>
      <c r="CP4236" s="10"/>
      <c r="CQ4236" s="10"/>
      <c r="CR4236" s="10"/>
      <c r="CS4236" s="10"/>
      <c r="CT4236" s="10"/>
      <c r="CU4236" s="10"/>
      <c r="CV4236" s="9"/>
      <c r="CW4236" s="9"/>
      <c r="CX4236" s="9"/>
      <c r="CY4236" s="9"/>
    </row>
    <row r="4237" spans="31:103" ht="18" customHeight="1"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/>
      <c r="AO4237" s="16"/>
      <c r="AP4237" s="16"/>
      <c r="AQ4237" s="15"/>
      <c r="AV4237" s="9"/>
      <c r="AW4237" s="9"/>
      <c r="AX4237" s="9"/>
      <c r="AY4237" s="9"/>
      <c r="AZ4237" s="9"/>
      <c r="BA4237" s="9"/>
      <c r="BB4237" s="9"/>
      <c r="BC4237" s="9"/>
      <c r="BD4237" s="9"/>
      <c r="BE4237" s="9"/>
      <c r="BF4237" s="9"/>
      <c r="BG4237" s="9"/>
      <c r="BH4237" s="9"/>
      <c r="BI4237" s="9"/>
      <c r="BJ4237" s="9"/>
      <c r="BK4237" s="9"/>
      <c r="BL4237" s="9"/>
      <c r="BM4237" s="9"/>
      <c r="BN4237" s="9"/>
      <c r="BO4237" s="9"/>
      <c r="BP4237" s="9"/>
      <c r="BQ4237" s="9"/>
      <c r="BR4237" s="9"/>
      <c r="BS4237" s="9"/>
      <c r="BT4237" s="9"/>
      <c r="BU4237" s="9"/>
      <c r="BV4237" s="9"/>
      <c r="BW4237" s="9"/>
      <c r="CB4237" s="10"/>
      <c r="CC4237" s="10"/>
      <c r="CD4237" s="10"/>
      <c r="CE4237" s="10"/>
      <c r="CF4237" s="11"/>
      <c r="CG4237" s="11"/>
      <c r="CH4237" s="11"/>
      <c r="CI4237" s="11"/>
      <c r="CJ4237" s="10"/>
      <c r="CK4237" s="10"/>
      <c r="CL4237" s="10"/>
      <c r="CM4237" s="10"/>
      <c r="CN4237" s="10"/>
      <c r="CO4237" s="10"/>
      <c r="CP4237" s="10"/>
      <c r="CQ4237" s="10"/>
      <c r="CR4237" s="10"/>
      <c r="CS4237" s="10"/>
      <c r="CT4237" s="10"/>
      <c r="CU4237" s="10"/>
      <c r="CV4237" s="9"/>
      <c r="CW4237" s="9"/>
      <c r="CX4237" s="9"/>
      <c r="CY4237" s="9"/>
    </row>
    <row r="4238" spans="31:103" ht="18" customHeight="1"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6"/>
      <c r="AP4238" s="16"/>
      <c r="AQ4238" s="15"/>
      <c r="AV4238" s="9"/>
      <c r="AW4238" s="9"/>
      <c r="AX4238" s="9"/>
      <c r="AY4238" s="9"/>
      <c r="AZ4238" s="9"/>
      <c r="BA4238" s="9"/>
      <c r="BB4238" s="9"/>
      <c r="BC4238" s="9"/>
      <c r="BD4238" s="9"/>
      <c r="BE4238" s="9"/>
      <c r="BF4238" s="9"/>
      <c r="BG4238" s="9"/>
      <c r="BH4238" s="9"/>
      <c r="BI4238" s="9"/>
      <c r="BJ4238" s="9"/>
      <c r="BK4238" s="9"/>
      <c r="BL4238" s="9"/>
      <c r="BM4238" s="9"/>
      <c r="BN4238" s="9"/>
      <c r="BO4238" s="9"/>
      <c r="BP4238" s="9"/>
      <c r="BQ4238" s="9"/>
      <c r="BR4238" s="9"/>
      <c r="BS4238" s="9"/>
      <c r="BT4238" s="9"/>
      <c r="BU4238" s="9"/>
      <c r="BV4238" s="9"/>
      <c r="BW4238" s="9"/>
      <c r="CB4238" s="10"/>
      <c r="CC4238" s="10"/>
      <c r="CD4238" s="10"/>
      <c r="CE4238" s="10"/>
      <c r="CF4238" s="11"/>
      <c r="CG4238" s="11"/>
      <c r="CH4238" s="11"/>
      <c r="CI4238" s="11"/>
      <c r="CJ4238" s="10"/>
      <c r="CK4238" s="10"/>
      <c r="CL4238" s="10"/>
      <c r="CM4238" s="10"/>
      <c r="CN4238" s="10"/>
      <c r="CO4238" s="10"/>
      <c r="CP4238" s="10"/>
      <c r="CQ4238" s="10"/>
      <c r="CR4238" s="10"/>
      <c r="CS4238" s="10"/>
      <c r="CT4238" s="10"/>
      <c r="CU4238" s="10"/>
      <c r="CV4238" s="9"/>
      <c r="CW4238" s="9"/>
      <c r="CX4238" s="9"/>
      <c r="CY4238" s="9"/>
    </row>
    <row r="4239" spans="31:103" ht="18" customHeight="1"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6"/>
      <c r="AP4239" s="16"/>
      <c r="AQ4239" s="15"/>
      <c r="AV4239" s="9"/>
      <c r="AW4239" s="9"/>
      <c r="AX4239" s="9"/>
      <c r="AY4239" s="9"/>
      <c r="AZ4239" s="9"/>
      <c r="BA4239" s="9"/>
      <c r="BB4239" s="9"/>
      <c r="BC4239" s="9"/>
      <c r="BD4239" s="9"/>
      <c r="BE4239" s="9"/>
      <c r="BF4239" s="9"/>
      <c r="BG4239" s="9"/>
      <c r="BH4239" s="9"/>
      <c r="BI4239" s="9"/>
      <c r="BJ4239" s="9"/>
      <c r="BK4239" s="9"/>
      <c r="BL4239" s="9"/>
      <c r="BM4239" s="9"/>
      <c r="BN4239" s="9"/>
      <c r="BO4239" s="9"/>
      <c r="BP4239" s="9"/>
      <c r="BQ4239" s="9"/>
      <c r="BR4239" s="9"/>
      <c r="BS4239" s="9"/>
      <c r="BT4239" s="9"/>
      <c r="BU4239" s="9"/>
      <c r="BV4239" s="9"/>
      <c r="BW4239" s="9"/>
      <c r="CB4239" s="10"/>
      <c r="CC4239" s="10"/>
      <c r="CD4239" s="10"/>
      <c r="CE4239" s="10"/>
      <c r="CF4239" s="11"/>
      <c r="CG4239" s="11"/>
      <c r="CH4239" s="11"/>
      <c r="CI4239" s="11"/>
      <c r="CJ4239" s="10"/>
      <c r="CK4239" s="10"/>
      <c r="CL4239" s="10"/>
      <c r="CM4239" s="10"/>
      <c r="CN4239" s="10"/>
      <c r="CO4239" s="10"/>
      <c r="CP4239" s="10"/>
      <c r="CQ4239" s="10"/>
      <c r="CR4239" s="10"/>
      <c r="CS4239" s="10"/>
      <c r="CT4239" s="10"/>
      <c r="CU4239" s="10"/>
      <c r="CV4239" s="9"/>
      <c r="CW4239" s="9"/>
      <c r="CX4239" s="9"/>
      <c r="CY4239" s="9"/>
    </row>
    <row r="4240" spans="31:103" ht="18" customHeight="1"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6"/>
      <c r="AP4240" s="16"/>
      <c r="AQ4240" s="15"/>
      <c r="AV4240" s="9"/>
      <c r="AW4240" s="9"/>
      <c r="AX4240" s="9"/>
      <c r="AY4240" s="9"/>
      <c r="AZ4240" s="9"/>
      <c r="BA4240" s="9"/>
      <c r="BB4240" s="9"/>
      <c r="BC4240" s="9"/>
      <c r="BD4240" s="9"/>
      <c r="BE4240" s="9"/>
      <c r="BF4240" s="9"/>
      <c r="BG4240" s="9"/>
      <c r="BH4240" s="9"/>
      <c r="BI4240" s="9"/>
      <c r="BJ4240" s="9"/>
      <c r="BK4240" s="9"/>
      <c r="BL4240" s="9"/>
      <c r="BM4240" s="9"/>
      <c r="BN4240" s="9"/>
      <c r="BO4240" s="9"/>
      <c r="BP4240" s="9"/>
      <c r="BQ4240" s="9"/>
      <c r="BR4240" s="9"/>
      <c r="BS4240" s="9"/>
      <c r="BT4240" s="9"/>
      <c r="BU4240" s="9"/>
      <c r="BV4240" s="9"/>
      <c r="BW4240" s="9"/>
      <c r="CB4240" s="10"/>
      <c r="CC4240" s="10"/>
      <c r="CD4240" s="10"/>
      <c r="CE4240" s="10"/>
      <c r="CF4240" s="11"/>
      <c r="CG4240" s="11"/>
      <c r="CH4240" s="11"/>
      <c r="CI4240" s="11"/>
      <c r="CJ4240" s="10"/>
      <c r="CK4240" s="10"/>
      <c r="CL4240" s="10"/>
      <c r="CM4240" s="10"/>
      <c r="CN4240" s="10"/>
      <c r="CO4240" s="10"/>
      <c r="CP4240" s="10"/>
      <c r="CQ4240" s="10"/>
      <c r="CR4240" s="10"/>
      <c r="CS4240" s="10"/>
      <c r="CT4240" s="10"/>
      <c r="CU4240" s="10"/>
      <c r="CV4240" s="9"/>
      <c r="CW4240" s="9"/>
      <c r="CX4240" s="9"/>
      <c r="CY4240" s="9"/>
    </row>
    <row r="4241" spans="31:103" ht="18" customHeight="1"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/>
      <c r="AO4241" s="16"/>
      <c r="AP4241" s="16"/>
      <c r="AQ4241" s="15"/>
      <c r="AV4241" s="9"/>
      <c r="AW4241" s="9"/>
      <c r="AX4241" s="9"/>
      <c r="AY4241" s="9"/>
      <c r="AZ4241" s="9"/>
      <c r="BA4241" s="9"/>
      <c r="BB4241" s="9"/>
      <c r="BC4241" s="9"/>
      <c r="BD4241" s="9"/>
      <c r="BE4241" s="9"/>
      <c r="BF4241" s="9"/>
      <c r="BG4241" s="9"/>
      <c r="BH4241" s="9"/>
      <c r="BI4241" s="9"/>
      <c r="BJ4241" s="9"/>
      <c r="BK4241" s="9"/>
      <c r="BL4241" s="9"/>
      <c r="BM4241" s="9"/>
      <c r="BN4241" s="9"/>
      <c r="BO4241" s="9"/>
      <c r="BP4241" s="9"/>
      <c r="BQ4241" s="9"/>
      <c r="BR4241" s="9"/>
      <c r="BS4241" s="9"/>
      <c r="BT4241" s="9"/>
      <c r="BU4241" s="9"/>
      <c r="BV4241" s="9"/>
      <c r="BW4241" s="9"/>
      <c r="CB4241" s="10"/>
      <c r="CC4241" s="10"/>
      <c r="CD4241" s="10"/>
      <c r="CE4241" s="10"/>
      <c r="CF4241" s="11"/>
      <c r="CG4241" s="11"/>
      <c r="CH4241" s="11"/>
      <c r="CI4241" s="11"/>
      <c r="CJ4241" s="10"/>
      <c r="CK4241" s="10"/>
      <c r="CL4241" s="10"/>
      <c r="CM4241" s="10"/>
      <c r="CN4241" s="10"/>
      <c r="CO4241" s="10"/>
      <c r="CP4241" s="10"/>
      <c r="CQ4241" s="10"/>
      <c r="CR4241" s="10"/>
      <c r="CS4241" s="10"/>
      <c r="CT4241" s="10"/>
      <c r="CU4241" s="10"/>
      <c r="CV4241" s="9"/>
      <c r="CW4241" s="9"/>
      <c r="CX4241" s="9"/>
      <c r="CY4241" s="9"/>
    </row>
    <row r="4242" spans="31:103" ht="18" customHeight="1"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/>
      <c r="AO4242" s="16"/>
      <c r="AP4242" s="16"/>
      <c r="AQ4242" s="15"/>
      <c r="AV4242" s="9"/>
      <c r="AW4242" s="9"/>
      <c r="AX4242" s="9"/>
      <c r="AY4242" s="9"/>
      <c r="AZ4242" s="9"/>
      <c r="BA4242" s="9"/>
      <c r="BB4242" s="9"/>
      <c r="BC4242" s="9"/>
      <c r="BD4242" s="9"/>
      <c r="BE4242" s="9"/>
      <c r="BF4242" s="9"/>
      <c r="BG4242" s="9"/>
      <c r="BH4242" s="9"/>
      <c r="BI4242" s="9"/>
      <c r="BJ4242" s="9"/>
      <c r="BK4242" s="9"/>
      <c r="BL4242" s="9"/>
      <c r="BM4242" s="9"/>
      <c r="BN4242" s="9"/>
      <c r="BO4242" s="9"/>
      <c r="BP4242" s="9"/>
      <c r="BQ4242" s="9"/>
      <c r="BR4242" s="9"/>
      <c r="BS4242" s="9"/>
      <c r="BT4242" s="9"/>
      <c r="BU4242" s="9"/>
      <c r="BV4242" s="9"/>
      <c r="BW4242" s="9"/>
      <c r="CB4242" s="10"/>
      <c r="CC4242" s="10"/>
      <c r="CD4242" s="10"/>
      <c r="CE4242" s="10"/>
      <c r="CF4242" s="11"/>
      <c r="CG4242" s="11"/>
      <c r="CH4242" s="11"/>
      <c r="CI4242" s="11"/>
      <c r="CJ4242" s="10"/>
      <c r="CK4242" s="10"/>
      <c r="CL4242" s="10"/>
      <c r="CM4242" s="10"/>
      <c r="CN4242" s="10"/>
      <c r="CO4242" s="10"/>
      <c r="CP4242" s="10"/>
      <c r="CQ4242" s="10"/>
      <c r="CR4242" s="10"/>
      <c r="CS4242" s="10"/>
      <c r="CT4242" s="10"/>
      <c r="CU4242" s="10"/>
      <c r="CV4242" s="9"/>
      <c r="CW4242" s="9"/>
      <c r="CX4242" s="9"/>
      <c r="CY4242" s="9"/>
    </row>
    <row r="4243" spans="31:103" ht="18" customHeight="1"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/>
      <c r="AO4243" s="16"/>
      <c r="AP4243" s="16"/>
      <c r="AQ4243" s="15"/>
      <c r="AV4243" s="9"/>
      <c r="AW4243" s="9"/>
      <c r="AX4243" s="9"/>
      <c r="AY4243" s="9"/>
      <c r="AZ4243" s="9"/>
      <c r="BA4243" s="9"/>
      <c r="BB4243" s="9"/>
      <c r="BC4243" s="9"/>
      <c r="BD4243" s="9"/>
      <c r="BE4243" s="9"/>
      <c r="BF4243" s="9"/>
      <c r="BG4243" s="9"/>
      <c r="BH4243" s="9"/>
      <c r="BI4243" s="9"/>
      <c r="BJ4243" s="9"/>
      <c r="BK4243" s="9"/>
      <c r="BL4243" s="9"/>
      <c r="BM4243" s="9"/>
      <c r="BN4243" s="9"/>
      <c r="BO4243" s="9"/>
      <c r="BP4243" s="9"/>
      <c r="BQ4243" s="9"/>
      <c r="BR4243" s="9"/>
      <c r="BS4243" s="9"/>
      <c r="BT4243" s="9"/>
      <c r="BU4243" s="9"/>
      <c r="BV4243" s="9"/>
      <c r="BW4243" s="9"/>
      <c r="CB4243" s="10"/>
      <c r="CC4243" s="10"/>
      <c r="CD4243" s="10"/>
      <c r="CE4243" s="10"/>
      <c r="CF4243" s="11"/>
      <c r="CG4243" s="11"/>
      <c r="CH4243" s="11"/>
      <c r="CI4243" s="11"/>
      <c r="CJ4243" s="10"/>
      <c r="CK4243" s="10"/>
      <c r="CL4243" s="10"/>
      <c r="CM4243" s="10"/>
      <c r="CN4243" s="10"/>
      <c r="CO4243" s="10"/>
      <c r="CP4243" s="10"/>
      <c r="CQ4243" s="10"/>
      <c r="CR4243" s="10"/>
      <c r="CS4243" s="10"/>
      <c r="CT4243" s="10"/>
      <c r="CU4243" s="10"/>
      <c r="CV4243" s="9"/>
      <c r="CW4243" s="9"/>
      <c r="CX4243" s="9"/>
      <c r="CY4243" s="9"/>
    </row>
    <row r="4244" spans="31:103" ht="18" customHeight="1"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6"/>
      <c r="AP4244" s="16"/>
      <c r="AQ4244" s="15"/>
      <c r="AV4244" s="9"/>
      <c r="AW4244" s="9"/>
      <c r="AX4244" s="9"/>
      <c r="AY4244" s="9"/>
      <c r="AZ4244" s="9"/>
      <c r="BA4244" s="9"/>
      <c r="BB4244" s="9"/>
      <c r="BC4244" s="9"/>
      <c r="BD4244" s="9"/>
      <c r="BE4244" s="9"/>
      <c r="BF4244" s="9"/>
      <c r="BG4244" s="9"/>
      <c r="BH4244" s="9"/>
      <c r="BI4244" s="9"/>
      <c r="BJ4244" s="9"/>
      <c r="BK4244" s="9"/>
      <c r="BL4244" s="9"/>
      <c r="BM4244" s="9"/>
      <c r="BN4244" s="9"/>
      <c r="BO4244" s="9"/>
      <c r="BP4244" s="9"/>
      <c r="BQ4244" s="9"/>
      <c r="BR4244" s="9"/>
      <c r="BS4244" s="9"/>
      <c r="BT4244" s="9"/>
      <c r="BU4244" s="9"/>
      <c r="BV4244" s="9"/>
      <c r="BW4244" s="9"/>
      <c r="CB4244" s="10"/>
      <c r="CC4244" s="10"/>
      <c r="CD4244" s="10"/>
      <c r="CE4244" s="10"/>
      <c r="CF4244" s="11"/>
      <c r="CG4244" s="11"/>
      <c r="CH4244" s="11"/>
      <c r="CI4244" s="11"/>
      <c r="CJ4244" s="10"/>
      <c r="CK4244" s="10"/>
      <c r="CL4244" s="10"/>
      <c r="CM4244" s="10"/>
      <c r="CN4244" s="10"/>
      <c r="CO4244" s="10"/>
      <c r="CP4244" s="10"/>
      <c r="CQ4244" s="10"/>
      <c r="CR4244" s="10"/>
      <c r="CS4244" s="10"/>
      <c r="CT4244" s="10"/>
      <c r="CU4244" s="10"/>
      <c r="CV4244" s="9"/>
      <c r="CW4244" s="9"/>
      <c r="CX4244" s="9"/>
      <c r="CY4244" s="9"/>
    </row>
    <row r="4245" spans="31:103" ht="18" customHeight="1"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6"/>
      <c r="AP4245" s="16"/>
      <c r="AQ4245" s="15"/>
      <c r="AV4245" s="9"/>
      <c r="AW4245" s="9"/>
      <c r="AX4245" s="9"/>
      <c r="AY4245" s="9"/>
      <c r="AZ4245" s="9"/>
      <c r="BA4245" s="9"/>
      <c r="BB4245" s="9"/>
      <c r="BC4245" s="9"/>
      <c r="BD4245" s="9"/>
      <c r="BE4245" s="9"/>
      <c r="BF4245" s="9"/>
      <c r="BG4245" s="9"/>
      <c r="BH4245" s="9"/>
      <c r="BI4245" s="9"/>
      <c r="BJ4245" s="9"/>
      <c r="BK4245" s="9"/>
      <c r="BL4245" s="9"/>
      <c r="BM4245" s="9"/>
      <c r="BN4245" s="9"/>
      <c r="BO4245" s="9"/>
      <c r="BP4245" s="9"/>
      <c r="BQ4245" s="9"/>
      <c r="BR4245" s="9"/>
      <c r="BS4245" s="9"/>
      <c r="BT4245" s="9"/>
      <c r="BU4245" s="9"/>
      <c r="BV4245" s="9"/>
      <c r="BW4245" s="9"/>
      <c r="CB4245" s="10"/>
      <c r="CC4245" s="10"/>
      <c r="CD4245" s="10"/>
      <c r="CE4245" s="10"/>
      <c r="CF4245" s="11"/>
      <c r="CG4245" s="11"/>
      <c r="CH4245" s="11"/>
      <c r="CI4245" s="11"/>
      <c r="CJ4245" s="10"/>
      <c r="CK4245" s="10"/>
      <c r="CL4245" s="10"/>
      <c r="CM4245" s="10"/>
      <c r="CN4245" s="10"/>
      <c r="CO4245" s="10"/>
      <c r="CP4245" s="10"/>
      <c r="CQ4245" s="10"/>
      <c r="CR4245" s="10"/>
      <c r="CS4245" s="10"/>
      <c r="CT4245" s="10"/>
      <c r="CU4245" s="10"/>
      <c r="CV4245" s="9"/>
      <c r="CW4245" s="9"/>
      <c r="CX4245" s="9"/>
      <c r="CY4245" s="9"/>
    </row>
    <row r="4246" spans="31:103" ht="18" customHeight="1"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6"/>
      <c r="AP4246" s="16"/>
      <c r="AQ4246" s="15"/>
      <c r="AV4246" s="9"/>
      <c r="AW4246" s="9"/>
      <c r="AX4246" s="9"/>
      <c r="AY4246" s="9"/>
      <c r="AZ4246" s="9"/>
      <c r="BA4246" s="9"/>
      <c r="BB4246" s="9"/>
      <c r="BC4246" s="9"/>
      <c r="BD4246" s="9"/>
      <c r="BE4246" s="9"/>
      <c r="BF4246" s="9"/>
      <c r="BG4246" s="9"/>
      <c r="BH4246" s="9"/>
      <c r="BI4246" s="9"/>
      <c r="BJ4246" s="9"/>
      <c r="BK4246" s="9"/>
      <c r="BL4246" s="9"/>
      <c r="BM4246" s="9"/>
      <c r="BN4246" s="9"/>
      <c r="BO4246" s="9"/>
      <c r="BP4246" s="9"/>
      <c r="BQ4246" s="9"/>
      <c r="BR4246" s="9"/>
      <c r="BS4246" s="9"/>
      <c r="BT4246" s="9"/>
      <c r="BU4246" s="9"/>
      <c r="BV4246" s="9"/>
      <c r="BW4246" s="9"/>
      <c r="CB4246" s="10"/>
      <c r="CC4246" s="10"/>
      <c r="CD4246" s="10"/>
      <c r="CE4246" s="10"/>
      <c r="CF4246" s="11"/>
      <c r="CG4246" s="11"/>
      <c r="CH4246" s="11"/>
      <c r="CI4246" s="11"/>
      <c r="CJ4246" s="10"/>
      <c r="CK4246" s="10"/>
      <c r="CL4246" s="10"/>
      <c r="CM4246" s="10"/>
      <c r="CN4246" s="10"/>
      <c r="CO4246" s="10"/>
      <c r="CP4246" s="10"/>
      <c r="CQ4246" s="10"/>
      <c r="CR4246" s="10"/>
      <c r="CS4246" s="10"/>
      <c r="CT4246" s="10"/>
      <c r="CU4246" s="10"/>
      <c r="CV4246" s="9"/>
      <c r="CW4246" s="9"/>
      <c r="CX4246" s="9"/>
      <c r="CY4246" s="9"/>
    </row>
    <row r="4247" spans="31:103" ht="18" customHeight="1"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6"/>
      <c r="AP4247" s="16"/>
      <c r="AQ4247" s="15"/>
      <c r="AV4247" s="9"/>
      <c r="AW4247" s="9"/>
      <c r="AX4247" s="9"/>
      <c r="AY4247" s="9"/>
      <c r="AZ4247" s="9"/>
      <c r="BA4247" s="9"/>
      <c r="BB4247" s="9"/>
      <c r="BC4247" s="9"/>
      <c r="BD4247" s="9"/>
      <c r="BE4247" s="9"/>
      <c r="BF4247" s="9"/>
      <c r="BG4247" s="9"/>
      <c r="BH4247" s="9"/>
      <c r="BI4247" s="9"/>
      <c r="BJ4247" s="9"/>
      <c r="BK4247" s="9"/>
      <c r="BL4247" s="9"/>
      <c r="BM4247" s="9"/>
      <c r="BN4247" s="9"/>
      <c r="BO4247" s="9"/>
      <c r="BP4247" s="9"/>
      <c r="BQ4247" s="9"/>
      <c r="BR4247" s="9"/>
      <c r="BS4247" s="9"/>
      <c r="BT4247" s="9"/>
      <c r="BU4247" s="9"/>
      <c r="BV4247" s="9"/>
      <c r="BW4247" s="9"/>
      <c r="CB4247" s="10"/>
      <c r="CC4247" s="10"/>
      <c r="CD4247" s="10"/>
      <c r="CE4247" s="10"/>
      <c r="CF4247" s="11"/>
      <c r="CG4247" s="11"/>
      <c r="CH4247" s="11"/>
      <c r="CI4247" s="11"/>
      <c r="CJ4247" s="10"/>
      <c r="CK4247" s="10"/>
      <c r="CL4247" s="10"/>
      <c r="CM4247" s="10"/>
      <c r="CN4247" s="10"/>
      <c r="CO4247" s="10"/>
      <c r="CP4247" s="10"/>
      <c r="CQ4247" s="10"/>
      <c r="CR4247" s="10"/>
      <c r="CS4247" s="10"/>
      <c r="CT4247" s="10"/>
      <c r="CU4247" s="10"/>
      <c r="CV4247" s="9"/>
      <c r="CW4247" s="9"/>
      <c r="CX4247" s="9"/>
      <c r="CY4247" s="9"/>
    </row>
    <row r="4248" spans="31:103" ht="18" customHeight="1"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6"/>
      <c r="AP4248" s="16"/>
      <c r="AQ4248" s="15"/>
      <c r="AV4248" s="9"/>
      <c r="AW4248" s="9"/>
      <c r="AX4248" s="9"/>
      <c r="AY4248" s="9"/>
      <c r="AZ4248" s="9"/>
      <c r="BA4248" s="9"/>
      <c r="BB4248" s="9"/>
      <c r="BC4248" s="9"/>
      <c r="BD4248" s="9"/>
      <c r="BE4248" s="9"/>
      <c r="BF4248" s="9"/>
      <c r="BG4248" s="9"/>
      <c r="BH4248" s="9"/>
      <c r="BI4248" s="9"/>
      <c r="BJ4248" s="9"/>
      <c r="BK4248" s="9"/>
      <c r="BL4248" s="9"/>
      <c r="BM4248" s="9"/>
      <c r="BN4248" s="9"/>
      <c r="BO4248" s="9"/>
      <c r="BP4248" s="9"/>
      <c r="BQ4248" s="9"/>
      <c r="BR4248" s="9"/>
      <c r="BS4248" s="9"/>
      <c r="BT4248" s="9"/>
      <c r="BU4248" s="9"/>
      <c r="BV4248" s="9"/>
      <c r="BW4248" s="9"/>
      <c r="CB4248" s="10"/>
      <c r="CC4248" s="10"/>
      <c r="CD4248" s="10"/>
      <c r="CE4248" s="10"/>
      <c r="CF4248" s="11"/>
      <c r="CG4248" s="11"/>
      <c r="CH4248" s="11"/>
      <c r="CI4248" s="11"/>
      <c r="CJ4248" s="10"/>
      <c r="CK4248" s="10"/>
      <c r="CL4248" s="10"/>
      <c r="CM4248" s="10"/>
      <c r="CN4248" s="10"/>
      <c r="CO4248" s="10"/>
      <c r="CP4248" s="10"/>
      <c r="CQ4248" s="10"/>
      <c r="CR4248" s="10"/>
      <c r="CS4248" s="10"/>
      <c r="CT4248" s="10"/>
      <c r="CU4248" s="10"/>
      <c r="CV4248" s="9"/>
      <c r="CW4248" s="9"/>
      <c r="CX4248" s="9"/>
      <c r="CY4248" s="9"/>
    </row>
    <row r="4249" spans="31:103" ht="18" customHeight="1"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6"/>
      <c r="AP4249" s="16"/>
      <c r="AQ4249" s="15"/>
      <c r="AV4249" s="9"/>
      <c r="AW4249" s="9"/>
      <c r="AX4249" s="9"/>
      <c r="AY4249" s="9"/>
      <c r="AZ4249" s="9"/>
      <c r="BA4249" s="9"/>
      <c r="BB4249" s="9"/>
      <c r="BC4249" s="9"/>
      <c r="BD4249" s="9"/>
      <c r="BE4249" s="9"/>
      <c r="BF4249" s="9"/>
      <c r="BG4249" s="9"/>
      <c r="BH4249" s="9"/>
      <c r="BI4249" s="9"/>
      <c r="BJ4249" s="9"/>
      <c r="BK4249" s="9"/>
      <c r="BL4249" s="9"/>
      <c r="BM4249" s="9"/>
      <c r="BN4249" s="9"/>
      <c r="BO4249" s="9"/>
      <c r="BP4249" s="9"/>
      <c r="BQ4249" s="9"/>
      <c r="BR4249" s="9"/>
      <c r="BS4249" s="9"/>
      <c r="BT4249" s="9"/>
      <c r="BU4249" s="9"/>
      <c r="BV4249" s="9"/>
      <c r="BW4249" s="9"/>
      <c r="CB4249" s="10"/>
      <c r="CC4249" s="10"/>
      <c r="CD4249" s="10"/>
      <c r="CE4249" s="10"/>
      <c r="CF4249" s="11"/>
      <c r="CG4249" s="11"/>
      <c r="CH4249" s="11"/>
      <c r="CI4249" s="11"/>
      <c r="CJ4249" s="10"/>
      <c r="CK4249" s="10"/>
      <c r="CL4249" s="10"/>
      <c r="CM4249" s="10"/>
      <c r="CN4249" s="10"/>
      <c r="CO4249" s="10"/>
      <c r="CP4249" s="10"/>
      <c r="CQ4249" s="10"/>
      <c r="CR4249" s="10"/>
      <c r="CS4249" s="10"/>
      <c r="CT4249" s="10"/>
      <c r="CU4249" s="10"/>
      <c r="CV4249" s="9"/>
      <c r="CW4249" s="9"/>
      <c r="CX4249" s="9"/>
      <c r="CY4249" s="9"/>
    </row>
    <row r="4250" spans="31:103" ht="18" customHeight="1"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/>
      <c r="AO4250" s="16"/>
      <c r="AP4250" s="16"/>
      <c r="AQ4250" s="15"/>
      <c r="AV4250" s="9"/>
      <c r="AW4250" s="9"/>
      <c r="AX4250" s="9"/>
      <c r="AY4250" s="9"/>
      <c r="AZ4250" s="9"/>
      <c r="BA4250" s="9"/>
      <c r="BB4250" s="9"/>
      <c r="BC4250" s="9"/>
      <c r="BD4250" s="9"/>
      <c r="BE4250" s="9"/>
      <c r="BF4250" s="9"/>
      <c r="BG4250" s="9"/>
      <c r="BH4250" s="9"/>
      <c r="BI4250" s="9"/>
      <c r="BJ4250" s="9"/>
      <c r="BK4250" s="9"/>
      <c r="BL4250" s="9"/>
      <c r="BM4250" s="9"/>
      <c r="BN4250" s="9"/>
      <c r="BO4250" s="9"/>
      <c r="BP4250" s="9"/>
      <c r="BQ4250" s="9"/>
      <c r="BR4250" s="9"/>
      <c r="BS4250" s="9"/>
      <c r="BT4250" s="9"/>
      <c r="BU4250" s="9"/>
      <c r="BV4250" s="9"/>
      <c r="BW4250" s="9"/>
      <c r="CB4250" s="10"/>
      <c r="CC4250" s="10"/>
      <c r="CD4250" s="10"/>
      <c r="CE4250" s="10"/>
      <c r="CF4250" s="11"/>
      <c r="CG4250" s="11"/>
      <c r="CH4250" s="11"/>
      <c r="CI4250" s="11"/>
      <c r="CJ4250" s="10"/>
      <c r="CK4250" s="10"/>
      <c r="CL4250" s="10"/>
      <c r="CM4250" s="10"/>
      <c r="CN4250" s="10"/>
      <c r="CO4250" s="10"/>
      <c r="CP4250" s="10"/>
      <c r="CQ4250" s="10"/>
      <c r="CR4250" s="10"/>
      <c r="CS4250" s="10"/>
      <c r="CT4250" s="10"/>
      <c r="CU4250" s="10"/>
      <c r="CV4250" s="9"/>
      <c r="CW4250" s="9"/>
      <c r="CX4250" s="9"/>
      <c r="CY4250" s="9"/>
    </row>
    <row r="4251" spans="31:103" ht="18" customHeight="1"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6"/>
      <c r="AP4251" s="16"/>
      <c r="AQ4251" s="15"/>
      <c r="AV4251" s="9"/>
      <c r="AW4251" s="9"/>
      <c r="AX4251" s="9"/>
      <c r="AY4251" s="9"/>
      <c r="AZ4251" s="9"/>
      <c r="BA4251" s="9"/>
      <c r="BB4251" s="9"/>
      <c r="BC4251" s="9"/>
      <c r="BD4251" s="9"/>
      <c r="BE4251" s="9"/>
      <c r="BF4251" s="9"/>
      <c r="BG4251" s="9"/>
      <c r="BH4251" s="9"/>
      <c r="BI4251" s="9"/>
      <c r="BJ4251" s="9"/>
      <c r="BK4251" s="9"/>
      <c r="BL4251" s="9"/>
      <c r="BM4251" s="9"/>
      <c r="BN4251" s="9"/>
      <c r="BO4251" s="9"/>
      <c r="BP4251" s="9"/>
      <c r="BQ4251" s="9"/>
      <c r="BR4251" s="9"/>
      <c r="BS4251" s="9"/>
      <c r="BT4251" s="9"/>
      <c r="BU4251" s="9"/>
      <c r="BV4251" s="9"/>
      <c r="BW4251" s="9"/>
      <c r="CB4251" s="10"/>
      <c r="CC4251" s="10"/>
      <c r="CD4251" s="10"/>
      <c r="CE4251" s="10"/>
      <c r="CF4251" s="11"/>
      <c r="CG4251" s="11"/>
      <c r="CH4251" s="11"/>
      <c r="CI4251" s="11"/>
      <c r="CJ4251" s="10"/>
      <c r="CK4251" s="10"/>
      <c r="CL4251" s="10"/>
      <c r="CM4251" s="10"/>
      <c r="CN4251" s="10"/>
      <c r="CO4251" s="10"/>
      <c r="CP4251" s="10"/>
      <c r="CQ4251" s="10"/>
      <c r="CR4251" s="10"/>
      <c r="CS4251" s="10"/>
      <c r="CT4251" s="10"/>
      <c r="CU4251" s="10"/>
      <c r="CV4251" s="9"/>
      <c r="CW4251" s="9"/>
      <c r="CX4251" s="9"/>
      <c r="CY4251" s="9"/>
    </row>
    <row r="4252" spans="31:103" ht="18" customHeight="1"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/>
      <c r="AO4252" s="16"/>
      <c r="AP4252" s="16"/>
      <c r="AQ4252" s="15"/>
      <c r="AV4252" s="9"/>
      <c r="AW4252" s="9"/>
      <c r="AX4252" s="9"/>
      <c r="AY4252" s="9"/>
      <c r="AZ4252" s="9"/>
      <c r="BA4252" s="9"/>
      <c r="BB4252" s="9"/>
      <c r="BC4252" s="9"/>
      <c r="BD4252" s="9"/>
      <c r="BE4252" s="9"/>
      <c r="BF4252" s="9"/>
      <c r="BG4252" s="9"/>
      <c r="BH4252" s="9"/>
      <c r="BI4252" s="9"/>
      <c r="BJ4252" s="9"/>
      <c r="BK4252" s="9"/>
      <c r="BL4252" s="9"/>
      <c r="BM4252" s="9"/>
      <c r="BN4252" s="9"/>
      <c r="BO4252" s="9"/>
      <c r="BP4252" s="9"/>
      <c r="BQ4252" s="9"/>
      <c r="BR4252" s="9"/>
      <c r="BS4252" s="9"/>
      <c r="BT4252" s="9"/>
      <c r="BU4252" s="9"/>
      <c r="BV4252" s="9"/>
      <c r="BW4252" s="9"/>
      <c r="CB4252" s="10"/>
      <c r="CC4252" s="10"/>
      <c r="CD4252" s="10"/>
      <c r="CE4252" s="10"/>
      <c r="CF4252" s="11"/>
      <c r="CG4252" s="11"/>
      <c r="CH4252" s="11"/>
      <c r="CI4252" s="11"/>
      <c r="CJ4252" s="10"/>
      <c r="CK4252" s="10"/>
      <c r="CL4252" s="10"/>
      <c r="CM4252" s="10"/>
      <c r="CN4252" s="10"/>
      <c r="CO4252" s="10"/>
      <c r="CP4252" s="10"/>
      <c r="CQ4252" s="10"/>
      <c r="CR4252" s="10"/>
      <c r="CS4252" s="10"/>
      <c r="CT4252" s="10"/>
      <c r="CU4252" s="10"/>
      <c r="CV4252" s="9"/>
      <c r="CW4252" s="9"/>
      <c r="CX4252" s="9"/>
      <c r="CY4252" s="9"/>
    </row>
    <row r="4253" spans="31:103" ht="18" customHeight="1"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6"/>
      <c r="AP4253" s="16"/>
      <c r="AQ4253" s="15"/>
      <c r="AV4253" s="9"/>
      <c r="AW4253" s="9"/>
      <c r="AX4253" s="9"/>
      <c r="AY4253" s="9"/>
      <c r="AZ4253" s="9"/>
      <c r="BA4253" s="9"/>
      <c r="BB4253" s="9"/>
      <c r="BC4253" s="9"/>
      <c r="BD4253" s="9"/>
      <c r="BE4253" s="9"/>
      <c r="BF4253" s="9"/>
      <c r="BG4253" s="9"/>
      <c r="BH4253" s="9"/>
      <c r="BI4253" s="9"/>
      <c r="BJ4253" s="9"/>
      <c r="BK4253" s="9"/>
      <c r="BL4253" s="9"/>
      <c r="BM4253" s="9"/>
      <c r="BN4253" s="9"/>
      <c r="BO4253" s="9"/>
      <c r="BP4253" s="9"/>
      <c r="BQ4253" s="9"/>
      <c r="BR4253" s="9"/>
      <c r="BS4253" s="9"/>
      <c r="BT4253" s="9"/>
      <c r="BU4253" s="9"/>
      <c r="BV4253" s="9"/>
      <c r="BW4253" s="9"/>
      <c r="CB4253" s="10"/>
      <c r="CC4253" s="10"/>
      <c r="CD4253" s="10"/>
      <c r="CE4253" s="10"/>
      <c r="CF4253" s="11"/>
      <c r="CG4253" s="11"/>
      <c r="CH4253" s="11"/>
      <c r="CI4253" s="11"/>
      <c r="CJ4253" s="10"/>
      <c r="CK4253" s="10"/>
      <c r="CL4253" s="10"/>
      <c r="CM4253" s="10"/>
      <c r="CN4253" s="10"/>
      <c r="CO4253" s="10"/>
      <c r="CP4253" s="10"/>
      <c r="CQ4253" s="10"/>
      <c r="CR4253" s="10"/>
      <c r="CS4253" s="10"/>
      <c r="CT4253" s="10"/>
      <c r="CU4253" s="10"/>
      <c r="CV4253" s="9"/>
      <c r="CW4253" s="9"/>
      <c r="CX4253" s="9"/>
      <c r="CY4253" s="9"/>
    </row>
    <row r="4254" spans="31:103" ht="18" customHeight="1"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6"/>
      <c r="AP4254" s="16"/>
      <c r="AQ4254" s="15"/>
      <c r="AV4254" s="9"/>
      <c r="AW4254" s="9"/>
      <c r="AX4254" s="9"/>
      <c r="AY4254" s="9"/>
      <c r="AZ4254" s="9"/>
      <c r="BA4254" s="9"/>
      <c r="BB4254" s="9"/>
      <c r="BC4254" s="9"/>
      <c r="BD4254" s="9"/>
      <c r="BE4254" s="9"/>
      <c r="BF4254" s="9"/>
      <c r="BG4254" s="9"/>
      <c r="BH4254" s="9"/>
      <c r="BI4254" s="9"/>
      <c r="BJ4254" s="9"/>
      <c r="BK4254" s="9"/>
      <c r="BL4254" s="9"/>
      <c r="BM4254" s="9"/>
      <c r="BN4254" s="9"/>
      <c r="BO4254" s="9"/>
      <c r="BP4254" s="9"/>
      <c r="BQ4254" s="9"/>
      <c r="BR4254" s="9"/>
      <c r="BS4254" s="9"/>
      <c r="BT4254" s="9"/>
      <c r="BU4254" s="9"/>
      <c r="BV4254" s="9"/>
      <c r="BW4254" s="9"/>
      <c r="CB4254" s="10"/>
      <c r="CC4254" s="10"/>
      <c r="CD4254" s="10"/>
      <c r="CE4254" s="10"/>
      <c r="CF4254" s="11"/>
      <c r="CG4254" s="11"/>
      <c r="CH4254" s="11"/>
      <c r="CI4254" s="11"/>
      <c r="CJ4254" s="10"/>
      <c r="CK4254" s="10"/>
      <c r="CL4254" s="10"/>
      <c r="CM4254" s="10"/>
      <c r="CN4254" s="10"/>
      <c r="CO4254" s="10"/>
      <c r="CP4254" s="10"/>
      <c r="CQ4254" s="10"/>
      <c r="CR4254" s="10"/>
      <c r="CS4254" s="10"/>
      <c r="CT4254" s="10"/>
      <c r="CU4254" s="10"/>
      <c r="CV4254" s="9"/>
      <c r="CW4254" s="9"/>
      <c r="CX4254" s="9"/>
      <c r="CY4254" s="9"/>
    </row>
    <row r="4255" spans="31:103" ht="18" customHeight="1"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6"/>
      <c r="AP4255" s="16"/>
      <c r="AQ4255" s="15"/>
      <c r="AV4255" s="9"/>
      <c r="AW4255" s="9"/>
      <c r="AX4255" s="9"/>
      <c r="AY4255" s="9"/>
      <c r="AZ4255" s="9"/>
      <c r="BA4255" s="9"/>
      <c r="BB4255" s="9"/>
      <c r="BC4255" s="9"/>
      <c r="BD4255" s="9"/>
      <c r="BE4255" s="9"/>
      <c r="BF4255" s="9"/>
      <c r="BG4255" s="9"/>
      <c r="BH4255" s="9"/>
      <c r="BI4255" s="9"/>
      <c r="BJ4255" s="9"/>
      <c r="BK4255" s="9"/>
      <c r="BL4255" s="9"/>
      <c r="BM4255" s="9"/>
      <c r="BN4255" s="9"/>
      <c r="BO4255" s="9"/>
      <c r="BP4255" s="9"/>
      <c r="BQ4255" s="9"/>
      <c r="BR4255" s="9"/>
      <c r="BS4255" s="9"/>
      <c r="BT4255" s="9"/>
      <c r="BU4255" s="9"/>
      <c r="BV4255" s="9"/>
      <c r="BW4255" s="9"/>
      <c r="CB4255" s="10"/>
      <c r="CC4255" s="10"/>
      <c r="CD4255" s="10"/>
      <c r="CE4255" s="10"/>
      <c r="CF4255" s="11"/>
      <c r="CG4255" s="11"/>
      <c r="CH4255" s="11"/>
      <c r="CI4255" s="11"/>
      <c r="CJ4255" s="10"/>
      <c r="CK4255" s="10"/>
      <c r="CL4255" s="10"/>
      <c r="CM4255" s="10"/>
      <c r="CN4255" s="10"/>
      <c r="CO4255" s="10"/>
      <c r="CP4255" s="10"/>
      <c r="CQ4255" s="10"/>
      <c r="CR4255" s="10"/>
      <c r="CS4255" s="10"/>
      <c r="CT4255" s="10"/>
      <c r="CU4255" s="10"/>
      <c r="CV4255" s="9"/>
      <c r="CW4255" s="9"/>
      <c r="CX4255" s="9"/>
      <c r="CY4255" s="9"/>
    </row>
    <row r="4256" spans="31:103" ht="18" customHeight="1"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6"/>
      <c r="AP4256" s="16"/>
      <c r="AQ4256" s="15"/>
      <c r="AV4256" s="9"/>
      <c r="AW4256" s="9"/>
      <c r="AX4256" s="9"/>
      <c r="AY4256" s="9"/>
      <c r="AZ4256" s="9"/>
      <c r="BA4256" s="9"/>
      <c r="BB4256" s="9"/>
      <c r="BC4256" s="9"/>
      <c r="BD4256" s="9"/>
      <c r="BE4256" s="9"/>
      <c r="BF4256" s="9"/>
      <c r="BG4256" s="9"/>
      <c r="BH4256" s="9"/>
      <c r="BI4256" s="9"/>
      <c r="BJ4256" s="9"/>
      <c r="BK4256" s="9"/>
      <c r="BL4256" s="9"/>
      <c r="BM4256" s="9"/>
      <c r="BN4256" s="9"/>
      <c r="BO4256" s="9"/>
      <c r="BP4256" s="9"/>
      <c r="BQ4256" s="9"/>
      <c r="BR4256" s="9"/>
      <c r="BS4256" s="9"/>
      <c r="BT4256" s="9"/>
      <c r="BU4256" s="9"/>
      <c r="BV4256" s="9"/>
      <c r="BW4256" s="9"/>
      <c r="CB4256" s="10"/>
      <c r="CC4256" s="10"/>
      <c r="CD4256" s="10"/>
      <c r="CE4256" s="10"/>
      <c r="CF4256" s="11"/>
      <c r="CG4256" s="11"/>
      <c r="CH4256" s="11"/>
      <c r="CI4256" s="11"/>
      <c r="CJ4256" s="10"/>
      <c r="CK4256" s="10"/>
      <c r="CL4256" s="10"/>
      <c r="CM4256" s="10"/>
      <c r="CN4256" s="10"/>
      <c r="CO4256" s="10"/>
      <c r="CP4256" s="10"/>
      <c r="CQ4256" s="10"/>
      <c r="CR4256" s="10"/>
      <c r="CS4256" s="10"/>
      <c r="CT4256" s="10"/>
      <c r="CU4256" s="10"/>
      <c r="CV4256" s="9"/>
      <c r="CW4256" s="9"/>
      <c r="CX4256" s="9"/>
      <c r="CY4256" s="9"/>
    </row>
    <row r="4257" spans="31:103" ht="18" customHeight="1"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6"/>
      <c r="AP4257" s="16"/>
      <c r="AQ4257" s="15"/>
      <c r="AV4257" s="9"/>
      <c r="AW4257" s="9"/>
      <c r="AX4257" s="9"/>
      <c r="AY4257" s="9"/>
      <c r="AZ4257" s="9"/>
      <c r="BA4257" s="9"/>
      <c r="BB4257" s="9"/>
      <c r="BC4257" s="9"/>
      <c r="BD4257" s="9"/>
      <c r="BE4257" s="9"/>
      <c r="BF4257" s="9"/>
      <c r="BG4257" s="9"/>
      <c r="BH4257" s="9"/>
      <c r="BI4257" s="9"/>
      <c r="BJ4257" s="9"/>
      <c r="BK4257" s="9"/>
      <c r="BL4257" s="9"/>
      <c r="BM4257" s="9"/>
      <c r="BN4257" s="9"/>
      <c r="BO4257" s="9"/>
      <c r="BP4257" s="9"/>
      <c r="BQ4257" s="9"/>
      <c r="BR4257" s="9"/>
      <c r="BS4257" s="9"/>
      <c r="BT4257" s="9"/>
      <c r="BU4257" s="9"/>
      <c r="BV4257" s="9"/>
      <c r="BW4257" s="9"/>
      <c r="CB4257" s="10"/>
      <c r="CC4257" s="10"/>
      <c r="CD4257" s="10"/>
      <c r="CE4257" s="10"/>
      <c r="CF4257" s="11"/>
      <c r="CG4257" s="11"/>
      <c r="CH4257" s="11"/>
      <c r="CI4257" s="11"/>
      <c r="CJ4257" s="10"/>
      <c r="CK4257" s="10"/>
      <c r="CL4257" s="10"/>
      <c r="CM4257" s="10"/>
      <c r="CN4257" s="10"/>
      <c r="CO4257" s="10"/>
      <c r="CP4257" s="10"/>
      <c r="CQ4257" s="10"/>
      <c r="CR4257" s="10"/>
      <c r="CS4257" s="10"/>
      <c r="CT4257" s="10"/>
      <c r="CU4257" s="10"/>
      <c r="CV4257" s="9"/>
      <c r="CW4257" s="9"/>
      <c r="CX4257" s="9"/>
      <c r="CY4257" s="9"/>
    </row>
    <row r="4258" spans="31:103" ht="18" customHeight="1"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6"/>
      <c r="AP4258" s="16"/>
      <c r="AQ4258" s="15"/>
      <c r="AV4258" s="9"/>
      <c r="AW4258" s="9"/>
      <c r="AX4258" s="9"/>
      <c r="AY4258" s="9"/>
      <c r="AZ4258" s="9"/>
      <c r="BA4258" s="9"/>
      <c r="BB4258" s="9"/>
      <c r="BC4258" s="9"/>
      <c r="BD4258" s="9"/>
      <c r="BE4258" s="9"/>
      <c r="BF4258" s="9"/>
      <c r="BG4258" s="9"/>
      <c r="BH4258" s="9"/>
      <c r="BI4258" s="9"/>
      <c r="BJ4258" s="9"/>
      <c r="BK4258" s="9"/>
      <c r="BL4258" s="9"/>
      <c r="BM4258" s="9"/>
      <c r="BN4258" s="9"/>
      <c r="BO4258" s="9"/>
      <c r="BP4258" s="9"/>
      <c r="BQ4258" s="9"/>
      <c r="BR4258" s="9"/>
      <c r="BS4258" s="9"/>
      <c r="BT4258" s="9"/>
      <c r="BU4258" s="9"/>
      <c r="BV4258" s="9"/>
      <c r="BW4258" s="9"/>
      <c r="CB4258" s="10"/>
      <c r="CC4258" s="10"/>
      <c r="CD4258" s="10"/>
      <c r="CE4258" s="10"/>
      <c r="CF4258" s="11"/>
      <c r="CG4258" s="11"/>
      <c r="CH4258" s="11"/>
      <c r="CI4258" s="11"/>
      <c r="CJ4258" s="10"/>
      <c r="CK4258" s="10"/>
      <c r="CL4258" s="10"/>
      <c r="CM4258" s="10"/>
      <c r="CN4258" s="10"/>
      <c r="CO4258" s="10"/>
      <c r="CP4258" s="10"/>
      <c r="CQ4258" s="10"/>
      <c r="CR4258" s="10"/>
      <c r="CS4258" s="10"/>
      <c r="CT4258" s="10"/>
      <c r="CU4258" s="10"/>
      <c r="CV4258" s="9"/>
      <c r="CW4258" s="9"/>
      <c r="CX4258" s="9"/>
      <c r="CY4258" s="9"/>
    </row>
    <row r="4259" spans="31:103" ht="18" customHeight="1"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6"/>
      <c r="AP4259" s="16"/>
      <c r="AQ4259" s="15"/>
      <c r="AV4259" s="9"/>
      <c r="AW4259" s="9"/>
      <c r="AX4259" s="9"/>
      <c r="AY4259" s="9"/>
      <c r="AZ4259" s="9"/>
      <c r="BA4259" s="9"/>
      <c r="BB4259" s="9"/>
      <c r="BC4259" s="9"/>
      <c r="BD4259" s="9"/>
      <c r="BE4259" s="9"/>
      <c r="BF4259" s="9"/>
      <c r="BG4259" s="9"/>
      <c r="BH4259" s="9"/>
      <c r="BI4259" s="9"/>
      <c r="BJ4259" s="9"/>
      <c r="BK4259" s="9"/>
      <c r="BL4259" s="9"/>
      <c r="BM4259" s="9"/>
      <c r="BN4259" s="9"/>
      <c r="BO4259" s="9"/>
      <c r="BP4259" s="9"/>
      <c r="BQ4259" s="9"/>
      <c r="BR4259" s="9"/>
      <c r="BS4259" s="9"/>
      <c r="BT4259" s="9"/>
      <c r="BU4259" s="9"/>
      <c r="BV4259" s="9"/>
      <c r="BW4259" s="9"/>
      <c r="CB4259" s="10"/>
      <c r="CC4259" s="10"/>
      <c r="CD4259" s="10"/>
      <c r="CE4259" s="10"/>
      <c r="CF4259" s="11"/>
      <c r="CG4259" s="11"/>
      <c r="CH4259" s="11"/>
      <c r="CI4259" s="11"/>
      <c r="CJ4259" s="10"/>
      <c r="CK4259" s="10"/>
      <c r="CL4259" s="10"/>
      <c r="CM4259" s="10"/>
      <c r="CN4259" s="10"/>
      <c r="CO4259" s="10"/>
      <c r="CP4259" s="10"/>
      <c r="CQ4259" s="10"/>
      <c r="CR4259" s="10"/>
      <c r="CS4259" s="10"/>
      <c r="CT4259" s="10"/>
      <c r="CU4259" s="10"/>
      <c r="CV4259" s="9"/>
      <c r="CW4259" s="9"/>
      <c r="CX4259" s="9"/>
      <c r="CY4259" s="9"/>
    </row>
    <row r="4260" spans="31:103" ht="18" customHeight="1"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6"/>
      <c r="AP4260" s="16"/>
      <c r="AQ4260" s="15"/>
      <c r="AV4260" s="9"/>
      <c r="AW4260" s="9"/>
      <c r="AX4260" s="9"/>
      <c r="AY4260" s="9"/>
      <c r="AZ4260" s="9"/>
      <c r="BA4260" s="9"/>
      <c r="BB4260" s="9"/>
      <c r="BC4260" s="9"/>
      <c r="BD4260" s="9"/>
      <c r="BE4260" s="9"/>
      <c r="BF4260" s="9"/>
      <c r="BG4260" s="9"/>
      <c r="BH4260" s="9"/>
      <c r="BI4260" s="9"/>
      <c r="BJ4260" s="9"/>
      <c r="BK4260" s="9"/>
      <c r="BL4260" s="9"/>
      <c r="BM4260" s="9"/>
      <c r="BN4260" s="9"/>
      <c r="BO4260" s="9"/>
      <c r="BP4260" s="9"/>
      <c r="BQ4260" s="9"/>
      <c r="BR4260" s="9"/>
      <c r="BS4260" s="9"/>
      <c r="BT4260" s="9"/>
      <c r="BU4260" s="9"/>
      <c r="BV4260" s="9"/>
      <c r="BW4260" s="9"/>
      <c r="CB4260" s="10"/>
      <c r="CC4260" s="10"/>
      <c r="CD4260" s="10"/>
      <c r="CE4260" s="10"/>
      <c r="CF4260" s="11"/>
      <c r="CG4260" s="11"/>
      <c r="CH4260" s="11"/>
      <c r="CI4260" s="11"/>
      <c r="CJ4260" s="10"/>
      <c r="CK4260" s="10"/>
      <c r="CL4260" s="10"/>
      <c r="CM4260" s="10"/>
      <c r="CN4260" s="10"/>
      <c r="CO4260" s="10"/>
      <c r="CP4260" s="10"/>
      <c r="CQ4260" s="10"/>
      <c r="CR4260" s="10"/>
      <c r="CS4260" s="10"/>
      <c r="CT4260" s="10"/>
      <c r="CU4260" s="10"/>
      <c r="CV4260" s="9"/>
      <c r="CW4260" s="9"/>
      <c r="CX4260" s="9"/>
      <c r="CY4260" s="9"/>
    </row>
    <row r="4261" spans="31:103" ht="18" customHeight="1"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/>
      <c r="AO4261" s="16"/>
      <c r="AP4261" s="16"/>
      <c r="AQ4261" s="15"/>
      <c r="AV4261" s="9"/>
      <c r="AW4261" s="9"/>
      <c r="AX4261" s="9"/>
      <c r="AY4261" s="9"/>
      <c r="AZ4261" s="9"/>
      <c r="BA4261" s="9"/>
      <c r="BB4261" s="9"/>
      <c r="BC4261" s="9"/>
      <c r="BD4261" s="9"/>
      <c r="BE4261" s="9"/>
      <c r="BF4261" s="9"/>
      <c r="BG4261" s="9"/>
      <c r="BH4261" s="9"/>
      <c r="BI4261" s="9"/>
      <c r="BJ4261" s="9"/>
      <c r="BK4261" s="9"/>
      <c r="BL4261" s="9"/>
      <c r="BM4261" s="9"/>
      <c r="BN4261" s="9"/>
      <c r="BO4261" s="9"/>
      <c r="BP4261" s="9"/>
      <c r="BQ4261" s="9"/>
      <c r="BR4261" s="9"/>
      <c r="BS4261" s="9"/>
      <c r="BT4261" s="9"/>
      <c r="BU4261" s="9"/>
      <c r="BV4261" s="9"/>
      <c r="BW4261" s="9"/>
      <c r="CB4261" s="10"/>
      <c r="CC4261" s="10"/>
      <c r="CD4261" s="10"/>
      <c r="CE4261" s="10"/>
      <c r="CF4261" s="11"/>
      <c r="CG4261" s="11"/>
      <c r="CH4261" s="11"/>
      <c r="CI4261" s="11"/>
      <c r="CJ4261" s="10"/>
      <c r="CK4261" s="10"/>
      <c r="CL4261" s="10"/>
      <c r="CM4261" s="10"/>
      <c r="CN4261" s="10"/>
      <c r="CO4261" s="10"/>
      <c r="CP4261" s="10"/>
      <c r="CQ4261" s="10"/>
      <c r="CR4261" s="10"/>
      <c r="CS4261" s="10"/>
      <c r="CT4261" s="10"/>
      <c r="CU4261" s="10"/>
      <c r="CV4261" s="9"/>
      <c r="CW4261" s="9"/>
      <c r="CX4261" s="9"/>
      <c r="CY4261" s="9"/>
    </row>
    <row r="4262" spans="31:103" ht="18" customHeight="1"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6"/>
      <c r="AP4262" s="16"/>
      <c r="AQ4262" s="15"/>
      <c r="AV4262" s="9"/>
      <c r="AW4262" s="9"/>
      <c r="AX4262" s="9"/>
      <c r="AY4262" s="9"/>
      <c r="AZ4262" s="9"/>
      <c r="BA4262" s="9"/>
      <c r="BB4262" s="9"/>
      <c r="BC4262" s="9"/>
      <c r="BD4262" s="9"/>
      <c r="BE4262" s="9"/>
      <c r="BF4262" s="9"/>
      <c r="BG4262" s="9"/>
      <c r="BH4262" s="9"/>
      <c r="BI4262" s="9"/>
      <c r="BJ4262" s="9"/>
      <c r="BK4262" s="9"/>
      <c r="BL4262" s="9"/>
      <c r="BM4262" s="9"/>
      <c r="BN4262" s="9"/>
      <c r="BO4262" s="9"/>
      <c r="BP4262" s="9"/>
      <c r="BQ4262" s="9"/>
      <c r="BR4262" s="9"/>
      <c r="BS4262" s="9"/>
      <c r="BT4262" s="9"/>
      <c r="BU4262" s="9"/>
      <c r="BV4262" s="9"/>
      <c r="BW4262" s="9"/>
      <c r="CB4262" s="10"/>
      <c r="CC4262" s="10"/>
      <c r="CD4262" s="10"/>
      <c r="CE4262" s="10"/>
      <c r="CF4262" s="11"/>
      <c r="CG4262" s="11"/>
      <c r="CH4262" s="11"/>
      <c r="CI4262" s="11"/>
      <c r="CJ4262" s="10"/>
      <c r="CK4262" s="10"/>
      <c r="CL4262" s="10"/>
      <c r="CM4262" s="10"/>
      <c r="CN4262" s="10"/>
      <c r="CO4262" s="10"/>
      <c r="CP4262" s="10"/>
      <c r="CQ4262" s="10"/>
      <c r="CR4262" s="10"/>
      <c r="CS4262" s="10"/>
      <c r="CT4262" s="10"/>
      <c r="CU4262" s="10"/>
      <c r="CV4262" s="9"/>
      <c r="CW4262" s="9"/>
      <c r="CX4262" s="9"/>
      <c r="CY4262" s="9"/>
    </row>
    <row r="4263" spans="31:103" ht="18" customHeight="1"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6"/>
      <c r="AP4263" s="16"/>
      <c r="AQ4263" s="15"/>
      <c r="AV4263" s="9"/>
      <c r="AW4263" s="9"/>
      <c r="AX4263" s="9"/>
      <c r="AY4263" s="9"/>
      <c r="AZ4263" s="9"/>
      <c r="BA4263" s="9"/>
      <c r="BB4263" s="9"/>
      <c r="BC4263" s="9"/>
      <c r="BD4263" s="9"/>
      <c r="BE4263" s="9"/>
      <c r="BF4263" s="9"/>
      <c r="BG4263" s="9"/>
      <c r="BH4263" s="9"/>
      <c r="BI4263" s="9"/>
      <c r="BJ4263" s="9"/>
      <c r="BK4263" s="9"/>
      <c r="BL4263" s="9"/>
      <c r="BM4263" s="9"/>
      <c r="BN4263" s="9"/>
      <c r="BO4263" s="9"/>
      <c r="BP4263" s="9"/>
      <c r="BQ4263" s="9"/>
      <c r="BR4263" s="9"/>
      <c r="BS4263" s="9"/>
      <c r="BT4263" s="9"/>
      <c r="BU4263" s="9"/>
      <c r="BV4263" s="9"/>
      <c r="BW4263" s="9"/>
      <c r="CB4263" s="10"/>
      <c r="CC4263" s="10"/>
      <c r="CD4263" s="10"/>
      <c r="CE4263" s="10"/>
      <c r="CF4263" s="11"/>
      <c r="CG4263" s="11"/>
      <c r="CH4263" s="11"/>
      <c r="CI4263" s="11"/>
      <c r="CJ4263" s="10"/>
      <c r="CK4263" s="10"/>
      <c r="CL4263" s="10"/>
      <c r="CM4263" s="10"/>
      <c r="CN4263" s="10"/>
      <c r="CO4263" s="10"/>
      <c r="CP4263" s="10"/>
      <c r="CQ4263" s="10"/>
      <c r="CR4263" s="10"/>
      <c r="CS4263" s="10"/>
      <c r="CT4263" s="10"/>
      <c r="CU4263" s="10"/>
      <c r="CV4263" s="9"/>
      <c r="CW4263" s="9"/>
      <c r="CX4263" s="9"/>
      <c r="CY4263" s="9"/>
    </row>
    <row r="4264" spans="31:103" ht="18" customHeight="1"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/>
      <c r="AO4264" s="16"/>
      <c r="AP4264" s="16"/>
      <c r="AQ4264" s="15"/>
      <c r="AV4264" s="9"/>
      <c r="AW4264" s="9"/>
      <c r="AX4264" s="9"/>
      <c r="AY4264" s="9"/>
      <c r="AZ4264" s="9"/>
      <c r="BA4264" s="9"/>
      <c r="BB4264" s="9"/>
      <c r="BC4264" s="9"/>
      <c r="BD4264" s="9"/>
      <c r="BE4264" s="9"/>
      <c r="BF4264" s="9"/>
      <c r="BG4264" s="9"/>
      <c r="BH4264" s="9"/>
      <c r="BI4264" s="9"/>
      <c r="BJ4264" s="9"/>
      <c r="BK4264" s="9"/>
      <c r="BL4264" s="9"/>
      <c r="BM4264" s="9"/>
      <c r="BN4264" s="9"/>
      <c r="BO4264" s="9"/>
      <c r="BP4264" s="9"/>
      <c r="BQ4264" s="9"/>
      <c r="BR4264" s="9"/>
      <c r="BS4264" s="9"/>
      <c r="BT4264" s="9"/>
      <c r="BU4264" s="9"/>
      <c r="BV4264" s="9"/>
      <c r="BW4264" s="9"/>
      <c r="CB4264" s="10"/>
      <c r="CC4264" s="10"/>
      <c r="CD4264" s="10"/>
      <c r="CE4264" s="10"/>
      <c r="CF4264" s="11"/>
      <c r="CG4264" s="11"/>
      <c r="CH4264" s="11"/>
      <c r="CI4264" s="11"/>
      <c r="CJ4264" s="10"/>
      <c r="CK4264" s="10"/>
      <c r="CL4264" s="10"/>
      <c r="CM4264" s="10"/>
      <c r="CN4264" s="10"/>
      <c r="CO4264" s="10"/>
      <c r="CP4264" s="10"/>
      <c r="CQ4264" s="10"/>
      <c r="CR4264" s="10"/>
      <c r="CS4264" s="10"/>
      <c r="CT4264" s="10"/>
      <c r="CU4264" s="10"/>
      <c r="CV4264" s="9"/>
      <c r="CW4264" s="9"/>
      <c r="CX4264" s="9"/>
      <c r="CY4264" s="9"/>
    </row>
    <row r="4265" spans="31:103" ht="18" customHeight="1"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/>
      <c r="AO4265" s="16"/>
      <c r="AP4265" s="16"/>
      <c r="AQ4265" s="15"/>
      <c r="AV4265" s="9"/>
      <c r="AW4265" s="9"/>
      <c r="AX4265" s="9"/>
      <c r="AY4265" s="9"/>
      <c r="AZ4265" s="9"/>
      <c r="BA4265" s="9"/>
      <c r="BB4265" s="9"/>
      <c r="BC4265" s="9"/>
      <c r="BD4265" s="9"/>
      <c r="BE4265" s="9"/>
      <c r="BF4265" s="9"/>
      <c r="BG4265" s="9"/>
      <c r="BH4265" s="9"/>
      <c r="BI4265" s="9"/>
      <c r="BJ4265" s="9"/>
      <c r="BK4265" s="9"/>
      <c r="BL4265" s="9"/>
      <c r="BM4265" s="9"/>
      <c r="BN4265" s="9"/>
      <c r="BO4265" s="9"/>
      <c r="BP4265" s="9"/>
      <c r="BQ4265" s="9"/>
      <c r="BR4265" s="9"/>
      <c r="BS4265" s="9"/>
      <c r="BT4265" s="9"/>
      <c r="BU4265" s="9"/>
      <c r="BV4265" s="9"/>
      <c r="BW4265" s="9"/>
      <c r="CB4265" s="10"/>
      <c r="CC4265" s="10"/>
      <c r="CD4265" s="10"/>
      <c r="CE4265" s="10"/>
      <c r="CF4265" s="11"/>
      <c r="CG4265" s="11"/>
      <c r="CH4265" s="11"/>
      <c r="CI4265" s="11"/>
      <c r="CJ4265" s="10"/>
      <c r="CK4265" s="10"/>
      <c r="CL4265" s="10"/>
      <c r="CM4265" s="10"/>
      <c r="CN4265" s="10"/>
      <c r="CO4265" s="10"/>
      <c r="CP4265" s="10"/>
      <c r="CQ4265" s="10"/>
      <c r="CR4265" s="10"/>
      <c r="CS4265" s="10"/>
      <c r="CT4265" s="10"/>
      <c r="CU4265" s="10"/>
      <c r="CV4265" s="9"/>
      <c r="CW4265" s="9"/>
      <c r="CX4265" s="9"/>
      <c r="CY4265" s="9"/>
    </row>
    <row r="4266" spans="31:103" ht="18" customHeight="1"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6"/>
      <c r="AP4266" s="16"/>
      <c r="AQ4266" s="15"/>
      <c r="AV4266" s="9"/>
      <c r="AW4266" s="9"/>
      <c r="AX4266" s="9"/>
      <c r="AY4266" s="9"/>
      <c r="AZ4266" s="9"/>
      <c r="BA4266" s="9"/>
      <c r="BB4266" s="9"/>
      <c r="BC4266" s="9"/>
      <c r="BD4266" s="9"/>
      <c r="BE4266" s="9"/>
      <c r="BF4266" s="9"/>
      <c r="BG4266" s="9"/>
      <c r="BH4266" s="9"/>
      <c r="BI4266" s="9"/>
      <c r="BJ4266" s="9"/>
      <c r="BK4266" s="9"/>
      <c r="BL4266" s="9"/>
      <c r="BM4266" s="9"/>
      <c r="BN4266" s="9"/>
      <c r="BO4266" s="9"/>
      <c r="BP4266" s="9"/>
      <c r="BQ4266" s="9"/>
      <c r="BR4266" s="9"/>
      <c r="BS4266" s="9"/>
      <c r="BT4266" s="9"/>
      <c r="BU4266" s="9"/>
      <c r="BV4266" s="9"/>
      <c r="BW4266" s="9"/>
      <c r="CB4266" s="10"/>
      <c r="CC4266" s="10"/>
      <c r="CD4266" s="10"/>
      <c r="CE4266" s="10"/>
      <c r="CF4266" s="11"/>
      <c r="CG4266" s="11"/>
      <c r="CH4266" s="11"/>
      <c r="CI4266" s="11"/>
      <c r="CJ4266" s="10"/>
      <c r="CK4266" s="10"/>
      <c r="CL4266" s="10"/>
      <c r="CM4266" s="10"/>
      <c r="CN4266" s="10"/>
      <c r="CO4266" s="10"/>
      <c r="CP4266" s="10"/>
      <c r="CQ4266" s="10"/>
      <c r="CR4266" s="10"/>
      <c r="CS4266" s="10"/>
      <c r="CT4266" s="10"/>
      <c r="CU4266" s="10"/>
      <c r="CV4266" s="9"/>
      <c r="CW4266" s="9"/>
      <c r="CX4266" s="9"/>
      <c r="CY4266" s="9"/>
    </row>
    <row r="4267" spans="31:103" ht="18" customHeight="1"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6"/>
      <c r="AP4267" s="16"/>
      <c r="AQ4267" s="15"/>
      <c r="AV4267" s="9"/>
      <c r="AW4267" s="9"/>
      <c r="AX4267" s="9"/>
      <c r="AY4267" s="9"/>
      <c r="AZ4267" s="9"/>
      <c r="BA4267" s="9"/>
      <c r="BB4267" s="9"/>
      <c r="BC4267" s="9"/>
      <c r="BD4267" s="9"/>
      <c r="BE4267" s="9"/>
      <c r="BF4267" s="9"/>
      <c r="BG4267" s="9"/>
      <c r="BH4267" s="9"/>
      <c r="BI4267" s="9"/>
      <c r="BJ4267" s="9"/>
      <c r="BK4267" s="9"/>
      <c r="BL4267" s="9"/>
      <c r="BM4267" s="9"/>
      <c r="BN4267" s="9"/>
      <c r="BO4267" s="9"/>
      <c r="BP4267" s="9"/>
      <c r="BQ4267" s="9"/>
      <c r="BR4267" s="9"/>
      <c r="BS4267" s="9"/>
      <c r="BT4267" s="9"/>
      <c r="BU4267" s="9"/>
      <c r="BV4267" s="9"/>
      <c r="BW4267" s="9"/>
      <c r="CB4267" s="10"/>
      <c r="CC4267" s="10"/>
      <c r="CD4267" s="10"/>
      <c r="CE4267" s="10"/>
      <c r="CF4267" s="11"/>
      <c r="CG4267" s="11"/>
      <c r="CH4267" s="11"/>
      <c r="CI4267" s="11"/>
      <c r="CJ4267" s="10"/>
      <c r="CK4267" s="10"/>
      <c r="CL4267" s="10"/>
      <c r="CM4267" s="10"/>
      <c r="CN4267" s="10"/>
      <c r="CO4267" s="10"/>
      <c r="CP4267" s="10"/>
      <c r="CQ4267" s="10"/>
      <c r="CR4267" s="10"/>
      <c r="CS4267" s="10"/>
      <c r="CT4267" s="10"/>
      <c r="CU4267" s="10"/>
      <c r="CV4267" s="9"/>
      <c r="CW4267" s="9"/>
      <c r="CX4267" s="9"/>
      <c r="CY4267" s="9"/>
    </row>
    <row r="4268" spans="31:103" ht="18" customHeight="1"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6"/>
      <c r="AP4268" s="16"/>
      <c r="AQ4268" s="15"/>
      <c r="AV4268" s="9"/>
      <c r="AW4268" s="9"/>
      <c r="AX4268" s="9"/>
      <c r="AY4268" s="9"/>
      <c r="AZ4268" s="9"/>
      <c r="BA4268" s="9"/>
      <c r="BB4268" s="9"/>
      <c r="BC4268" s="9"/>
      <c r="BD4268" s="9"/>
      <c r="BE4268" s="9"/>
      <c r="BF4268" s="9"/>
      <c r="BG4268" s="9"/>
      <c r="BH4268" s="9"/>
      <c r="BI4268" s="9"/>
      <c r="BJ4268" s="9"/>
      <c r="BK4268" s="9"/>
      <c r="BL4268" s="9"/>
      <c r="BM4268" s="9"/>
      <c r="BN4268" s="9"/>
      <c r="BO4268" s="9"/>
      <c r="BP4268" s="9"/>
      <c r="BQ4268" s="9"/>
      <c r="BR4268" s="9"/>
      <c r="BS4268" s="9"/>
      <c r="BT4268" s="9"/>
      <c r="BU4268" s="9"/>
      <c r="BV4268" s="9"/>
      <c r="BW4268" s="9"/>
      <c r="CB4268" s="10"/>
      <c r="CC4268" s="10"/>
      <c r="CD4268" s="10"/>
      <c r="CE4268" s="10"/>
      <c r="CF4268" s="11"/>
      <c r="CG4268" s="11"/>
      <c r="CH4268" s="11"/>
      <c r="CI4268" s="11"/>
      <c r="CJ4268" s="10"/>
      <c r="CK4268" s="10"/>
      <c r="CL4268" s="10"/>
      <c r="CM4268" s="10"/>
      <c r="CN4268" s="10"/>
      <c r="CO4268" s="10"/>
      <c r="CP4268" s="10"/>
      <c r="CQ4268" s="10"/>
      <c r="CR4268" s="10"/>
      <c r="CS4268" s="10"/>
      <c r="CT4268" s="10"/>
      <c r="CU4268" s="10"/>
      <c r="CV4268" s="9"/>
      <c r="CW4268" s="9"/>
      <c r="CX4268" s="9"/>
      <c r="CY4268" s="9"/>
    </row>
    <row r="4269" spans="31:103" ht="18" customHeight="1"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/>
      <c r="AO4269" s="16"/>
      <c r="AP4269" s="16"/>
      <c r="AQ4269" s="15"/>
      <c r="AV4269" s="9"/>
      <c r="AW4269" s="9"/>
      <c r="AX4269" s="9"/>
      <c r="AY4269" s="9"/>
      <c r="AZ4269" s="9"/>
      <c r="BA4269" s="9"/>
      <c r="BB4269" s="9"/>
      <c r="BC4269" s="9"/>
      <c r="BD4269" s="9"/>
      <c r="BE4269" s="9"/>
      <c r="BF4269" s="9"/>
      <c r="BG4269" s="9"/>
      <c r="BH4269" s="9"/>
      <c r="BI4269" s="9"/>
      <c r="BJ4269" s="9"/>
      <c r="BK4269" s="9"/>
      <c r="BL4269" s="9"/>
      <c r="BM4269" s="9"/>
      <c r="BN4269" s="9"/>
      <c r="BO4269" s="9"/>
      <c r="BP4269" s="9"/>
      <c r="BQ4269" s="9"/>
      <c r="BR4269" s="9"/>
      <c r="BS4269" s="9"/>
      <c r="BT4269" s="9"/>
      <c r="BU4269" s="9"/>
      <c r="BV4269" s="9"/>
      <c r="BW4269" s="9"/>
      <c r="CB4269" s="10"/>
      <c r="CC4269" s="10"/>
      <c r="CD4269" s="10"/>
      <c r="CE4269" s="10"/>
      <c r="CF4269" s="11"/>
      <c r="CG4269" s="11"/>
      <c r="CH4269" s="11"/>
      <c r="CI4269" s="11"/>
      <c r="CJ4269" s="10"/>
      <c r="CK4269" s="10"/>
      <c r="CL4269" s="10"/>
      <c r="CM4269" s="10"/>
      <c r="CN4269" s="10"/>
      <c r="CO4269" s="10"/>
      <c r="CP4269" s="10"/>
      <c r="CQ4269" s="10"/>
      <c r="CR4269" s="10"/>
      <c r="CS4269" s="10"/>
      <c r="CT4269" s="10"/>
      <c r="CU4269" s="10"/>
      <c r="CV4269" s="9"/>
      <c r="CW4269" s="9"/>
      <c r="CX4269" s="9"/>
      <c r="CY4269" s="9"/>
    </row>
    <row r="4270" spans="31:103" ht="18" customHeight="1"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6"/>
      <c r="AP4270" s="16"/>
      <c r="AQ4270" s="15"/>
      <c r="AV4270" s="9"/>
      <c r="AW4270" s="9"/>
      <c r="AX4270" s="9"/>
      <c r="AY4270" s="9"/>
      <c r="AZ4270" s="9"/>
      <c r="BA4270" s="9"/>
      <c r="BB4270" s="9"/>
      <c r="BC4270" s="9"/>
      <c r="BD4270" s="9"/>
      <c r="BE4270" s="9"/>
      <c r="BF4270" s="9"/>
      <c r="BG4270" s="9"/>
      <c r="BH4270" s="9"/>
      <c r="BI4270" s="9"/>
      <c r="BJ4270" s="9"/>
      <c r="BK4270" s="9"/>
      <c r="BL4270" s="9"/>
      <c r="BM4270" s="9"/>
      <c r="BN4270" s="9"/>
      <c r="BO4270" s="9"/>
      <c r="BP4270" s="9"/>
      <c r="BQ4270" s="9"/>
      <c r="BR4270" s="9"/>
      <c r="BS4270" s="9"/>
      <c r="BT4270" s="9"/>
      <c r="BU4270" s="9"/>
      <c r="BV4270" s="9"/>
      <c r="BW4270" s="9"/>
      <c r="CB4270" s="10"/>
      <c r="CC4270" s="10"/>
      <c r="CD4270" s="10"/>
      <c r="CE4270" s="10"/>
      <c r="CF4270" s="11"/>
      <c r="CG4270" s="11"/>
      <c r="CH4270" s="11"/>
      <c r="CI4270" s="11"/>
      <c r="CJ4270" s="10"/>
      <c r="CK4270" s="10"/>
      <c r="CL4270" s="10"/>
      <c r="CM4270" s="10"/>
      <c r="CN4270" s="10"/>
      <c r="CO4270" s="10"/>
      <c r="CP4270" s="10"/>
      <c r="CQ4270" s="10"/>
      <c r="CR4270" s="10"/>
      <c r="CS4270" s="10"/>
      <c r="CT4270" s="10"/>
      <c r="CU4270" s="10"/>
      <c r="CV4270" s="9"/>
      <c r="CW4270" s="9"/>
      <c r="CX4270" s="9"/>
      <c r="CY4270" s="9"/>
    </row>
    <row r="4271" spans="31:103" ht="18" customHeight="1"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/>
      <c r="AO4271" s="16"/>
      <c r="AP4271" s="16"/>
      <c r="AQ4271" s="15"/>
      <c r="AV4271" s="9"/>
      <c r="AW4271" s="9"/>
      <c r="AX4271" s="9"/>
      <c r="AY4271" s="9"/>
      <c r="AZ4271" s="9"/>
      <c r="BA4271" s="9"/>
      <c r="BB4271" s="9"/>
      <c r="BC4271" s="9"/>
      <c r="BD4271" s="9"/>
      <c r="BE4271" s="9"/>
      <c r="BF4271" s="9"/>
      <c r="BG4271" s="9"/>
      <c r="BH4271" s="9"/>
      <c r="BI4271" s="9"/>
      <c r="BJ4271" s="9"/>
      <c r="BK4271" s="9"/>
      <c r="BL4271" s="9"/>
      <c r="BM4271" s="9"/>
      <c r="BN4271" s="9"/>
      <c r="BO4271" s="9"/>
      <c r="BP4271" s="9"/>
      <c r="BQ4271" s="9"/>
      <c r="BR4271" s="9"/>
      <c r="BS4271" s="9"/>
      <c r="BT4271" s="9"/>
      <c r="BU4271" s="9"/>
      <c r="BV4271" s="9"/>
      <c r="BW4271" s="9"/>
      <c r="CB4271" s="10"/>
      <c r="CC4271" s="10"/>
      <c r="CD4271" s="10"/>
      <c r="CE4271" s="10"/>
      <c r="CF4271" s="11"/>
      <c r="CG4271" s="11"/>
      <c r="CH4271" s="11"/>
      <c r="CI4271" s="11"/>
      <c r="CJ4271" s="10"/>
      <c r="CK4271" s="10"/>
      <c r="CL4271" s="10"/>
      <c r="CM4271" s="10"/>
      <c r="CN4271" s="10"/>
      <c r="CO4271" s="10"/>
      <c r="CP4271" s="10"/>
      <c r="CQ4271" s="10"/>
      <c r="CR4271" s="10"/>
      <c r="CS4271" s="10"/>
      <c r="CT4271" s="10"/>
      <c r="CU4271" s="10"/>
      <c r="CV4271" s="9"/>
      <c r="CW4271" s="9"/>
      <c r="CX4271" s="9"/>
      <c r="CY4271" s="9"/>
    </row>
    <row r="4272" spans="31:103" ht="18" customHeight="1"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/>
      <c r="AO4272" s="16"/>
      <c r="AP4272" s="16"/>
      <c r="AQ4272" s="15"/>
      <c r="AV4272" s="9"/>
      <c r="AW4272" s="9"/>
      <c r="AX4272" s="9"/>
      <c r="AY4272" s="9"/>
      <c r="AZ4272" s="9"/>
      <c r="BA4272" s="9"/>
      <c r="BB4272" s="9"/>
      <c r="BC4272" s="9"/>
      <c r="BD4272" s="9"/>
      <c r="BE4272" s="9"/>
      <c r="BF4272" s="9"/>
      <c r="BG4272" s="9"/>
      <c r="BH4272" s="9"/>
      <c r="BI4272" s="9"/>
      <c r="BJ4272" s="9"/>
      <c r="BK4272" s="9"/>
      <c r="BL4272" s="9"/>
      <c r="BM4272" s="9"/>
      <c r="BN4272" s="9"/>
      <c r="BO4272" s="9"/>
      <c r="BP4272" s="9"/>
      <c r="BQ4272" s="9"/>
      <c r="BR4272" s="9"/>
      <c r="BS4272" s="9"/>
      <c r="BT4272" s="9"/>
      <c r="BU4272" s="9"/>
      <c r="BV4272" s="9"/>
      <c r="BW4272" s="9"/>
      <c r="CB4272" s="10"/>
      <c r="CC4272" s="10"/>
      <c r="CD4272" s="10"/>
      <c r="CE4272" s="10"/>
      <c r="CF4272" s="11"/>
      <c r="CG4272" s="11"/>
      <c r="CH4272" s="11"/>
      <c r="CI4272" s="11"/>
      <c r="CJ4272" s="10"/>
      <c r="CK4272" s="10"/>
      <c r="CL4272" s="10"/>
      <c r="CM4272" s="10"/>
      <c r="CN4272" s="10"/>
      <c r="CO4272" s="10"/>
      <c r="CP4272" s="10"/>
      <c r="CQ4272" s="10"/>
      <c r="CR4272" s="10"/>
      <c r="CS4272" s="10"/>
      <c r="CT4272" s="10"/>
      <c r="CU4272" s="10"/>
      <c r="CV4272" s="9"/>
      <c r="CW4272" s="9"/>
      <c r="CX4272" s="9"/>
      <c r="CY4272" s="9"/>
    </row>
    <row r="4273" spans="31:103" ht="18" customHeight="1"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6"/>
      <c r="AP4273" s="16"/>
      <c r="AQ4273" s="15"/>
      <c r="AV4273" s="9"/>
      <c r="AW4273" s="9"/>
      <c r="AX4273" s="9"/>
      <c r="AY4273" s="9"/>
      <c r="AZ4273" s="9"/>
      <c r="BA4273" s="9"/>
      <c r="BB4273" s="9"/>
      <c r="BC4273" s="9"/>
      <c r="BD4273" s="9"/>
      <c r="BE4273" s="9"/>
      <c r="BF4273" s="9"/>
      <c r="BG4273" s="9"/>
      <c r="BH4273" s="9"/>
      <c r="BI4273" s="9"/>
      <c r="BJ4273" s="9"/>
      <c r="BK4273" s="9"/>
      <c r="BL4273" s="9"/>
      <c r="BM4273" s="9"/>
      <c r="BN4273" s="9"/>
      <c r="BO4273" s="9"/>
      <c r="BP4273" s="9"/>
      <c r="BQ4273" s="9"/>
      <c r="BR4273" s="9"/>
      <c r="BS4273" s="9"/>
      <c r="BT4273" s="9"/>
      <c r="BU4273" s="9"/>
      <c r="BV4273" s="9"/>
      <c r="BW4273" s="9"/>
      <c r="CB4273" s="10"/>
      <c r="CC4273" s="10"/>
      <c r="CD4273" s="10"/>
      <c r="CE4273" s="10"/>
      <c r="CF4273" s="11"/>
      <c r="CG4273" s="11"/>
      <c r="CH4273" s="11"/>
      <c r="CI4273" s="11"/>
      <c r="CJ4273" s="10"/>
      <c r="CK4273" s="10"/>
      <c r="CL4273" s="10"/>
      <c r="CM4273" s="10"/>
      <c r="CN4273" s="10"/>
      <c r="CO4273" s="10"/>
      <c r="CP4273" s="10"/>
      <c r="CQ4273" s="10"/>
      <c r="CR4273" s="10"/>
      <c r="CS4273" s="10"/>
      <c r="CT4273" s="10"/>
      <c r="CU4273" s="10"/>
      <c r="CV4273" s="9"/>
      <c r="CW4273" s="9"/>
      <c r="CX4273" s="9"/>
      <c r="CY4273" s="9"/>
    </row>
    <row r="4274" spans="31:103" ht="18" customHeight="1"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/>
      <c r="AO4274" s="16"/>
      <c r="AP4274" s="16"/>
      <c r="AQ4274" s="15"/>
      <c r="AV4274" s="9"/>
      <c r="AW4274" s="9"/>
      <c r="AX4274" s="9"/>
      <c r="AY4274" s="9"/>
      <c r="AZ4274" s="9"/>
      <c r="BA4274" s="9"/>
      <c r="BB4274" s="9"/>
      <c r="BC4274" s="9"/>
      <c r="BD4274" s="9"/>
      <c r="BE4274" s="9"/>
      <c r="BF4274" s="9"/>
      <c r="BG4274" s="9"/>
      <c r="BH4274" s="9"/>
      <c r="BI4274" s="9"/>
      <c r="BJ4274" s="9"/>
      <c r="BK4274" s="9"/>
      <c r="BL4274" s="9"/>
      <c r="BM4274" s="9"/>
      <c r="BN4274" s="9"/>
      <c r="BO4274" s="9"/>
      <c r="BP4274" s="9"/>
      <c r="BQ4274" s="9"/>
      <c r="BR4274" s="9"/>
      <c r="BS4274" s="9"/>
      <c r="BT4274" s="9"/>
      <c r="BU4274" s="9"/>
      <c r="BV4274" s="9"/>
      <c r="BW4274" s="9"/>
      <c r="CB4274" s="10"/>
      <c r="CC4274" s="10"/>
      <c r="CD4274" s="10"/>
      <c r="CE4274" s="10"/>
      <c r="CF4274" s="11"/>
      <c r="CG4274" s="11"/>
      <c r="CH4274" s="11"/>
      <c r="CI4274" s="11"/>
      <c r="CJ4274" s="10"/>
      <c r="CK4274" s="10"/>
      <c r="CL4274" s="10"/>
      <c r="CM4274" s="10"/>
      <c r="CN4274" s="10"/>
      <c r="CO4274" s="10"/>
      <c r="CP4274" s="10"/>
      <c r="CQ4274" s="10"/>
      <c r="CR4274" s="10"/>
      <c r="CS4274" s="10"/>
      <c r="CT4274" s="10"/>
      <c r="CU4274" s="10"/>
      <c r="CV4274" s="9"/>
      <c r="CW4274" s="9"/>
      <c r="CX4274" s="9"/>
      <c r="CY4274" s="9"/>
    </row>
    <row r="4275" spans="31:103" ht="18" customHeight="1"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6"/>
      <c r="AP4275" s="16"/>
      <c r="AQ4275" s="15"/>
      <c r="AV4275" s="9"/>
      <c r="AW4275" s="9"/>
      <c r="AX4275" s="9"/>
      <c r="AY4275" s="9"/>
      <c r="AZ4275" s="9"/>
      <c r="BA4275" s="9"/>
      <c r="BB4275" s="9"/>
      <c r="BC4275" s="9"/>
      <c r="BD4275" s="9"/>
      <c r="BE4275" s="9"/>
      <c r="BF4275" s="9"/>
      <c r="BG4275" s="9"/>
      <c r="BH4275" s="9"/>
      <c r="BI4275" s="9"/>
      <c r="BJ4275" s="9"/>
      <c r="BK4275" s="9"/>
      <c r="BL4275" s="9"/>
      <c r="BM4275" s="9"/>
      <c r="BN4275" s="9"/>
      <c r="BO4275" s="9"/>
      <c r="BP4275" s="9"/>
      <c r="BQ4275" s="9"/>
      <c r="BR4275" s="9"/>
      <c r="BS4275" s="9"/>
      <c r="BT4275" s="9"/>
      <c r="BU4275" s="9"/>
      <c r="BV4275" s="9"/>
      <c r="BW4275" s="9"/>
      <c r="CB4275" s="10"/>
      <c r="CC4275" s="10"/>
      <c r="CD4275" s="10"/>
      <c r="CE4275" s="10"/>
      <c r="CF4275" s="11"/>
      <c r="CG4275" s="11"/>
      <c r="CH4275" s="11"/>
      <c r="CI4275" s="11"/>
      <c r="CJ4275" s="10"/>
      <c r="CK4275" s="10"/>
      <c r="CL4275" s="10"/>
      <c r="CM4275" s="10"/>
      <c r="CN4275" s="10"/>
      <c r="CO4275" s="10"/>
      <c r="CP4275" s="10"/>
      <c r="CQ4275" s="10"/>
      <c r="CR4275" s="10"/>
      <c r="CS4275" s="10"/>
      <c r="CT4275" s="10"/>
      <c r="CU4275" s="10"/>
      <c r="CV4275" s="9"/>
      <c r="CW4275" s="9"/>
      <c r="CX4275" s="9"/>
      <c r="CY4275" s="9"/>
    </row>
    <row r="4276" spans="31:103" ht="18" customHeight="1"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6"/>
      <c r="AP4276" s="16"/>
      <c r="AQ4276" s="15"/>
      <c r="AV4276" s="9"/>
      <c r="AW4276" s="9"/>
      <c r="AX4276" s="9"/>
      <c r="AY4276" s="9"/>
      <c r="AZ4276" s="9"/>
      <c r="BA4276" s="9"/>
      <c r="BB4276" s="9"/>
      <c r="BC4276" s="9"/>
      <c r="BD4276" s="9"/>
      <c r="BE4276" s="9"/>
      <c r="BF4276" s="9"/>
      <c r="BG4276" s="9"/>
      <c r="BH4276" s="9"/>
      <c r="BI4276" s="9"/>
      <c r="BJ4276" s="9"/>
      <c r="BK4276" s="9"/>
      <c r="BL4276" s="9"/>
      <c r="BM4276" s="9"/>
      <c r="BN4276" s="9"/>
      <c r="BO4276" s="9"/>
      <c r="BP4276" s="9"/>
      <c r="BQ4276" s="9"/>
      <c r="BR4276" s="9"/>
      <c r="BS4276" s="9"/>
      <c r="BT4276" s="9"/>
      <c r="BU4276" s="9"/>
      <c r="BV4276" s="9"/>
      <c r="BW4276" s="9"/>
      <c r="CB4276" s="10"/>
      <c r="CC4276" s="10"/>
      <c r="CD4276" s="10"/>
      <c r="CE4276" s="10"/>
      <c r="CF4276" s="11"/>
      <c r="CG4276" s="11"/>
      <c r="CH4276" s="11"/>
      <c r="CI4276" s="11"/>
      <c r="CJ4276" s="10"/>
      <c r="CK4276" s="10"/>
      <c r="CL4276" s="10"/>
      <c r="CM4276" s="10"/>
      <c r="CN4276" s="10"/>
      <c r="CO4276" s="10"/>
      <c r="CP4276" s="10"/>
      <c r="CQ4276" s="10"/>
      <c r="CR4276" s="10"/>
      <c r="CS4276" s="10"/>
      <c r="CT4276" s="10"/>
      <c r="CU4276" s="10"/>
      <c r="CV4276" s="9"/>
      <c r="CW4276" s="9"/>
      <c r="CX4276" s="9"/>
      <c r="CY4276" s="9"/>
    </row>
    <row r="4277" spans="31:103" ht="18" customHeight="1"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/>
      <c r="AO4277" s="16"/>
      <c r="AP4277" s="16"/>
      <c r="AQ4277" s="15"/>
      <c r="AV4277" s="9"/>
      <c r="AW4277" s="9"/>
      <c r="AX4277" s="9"/>
      <c r="AY4277" s="9"/>
      <c r="AZ4277" s="9"/>
      <c r="BA4277" s="9"/>
      <c r="BB4277" s="9"/>
      <c r="BC4277" s="9"/>
      <c r="BD4277" s="9"/>
      <c r="BE4277" s="9"/>
      <c r="BF4277" s="9"/>
      <c r="BG4277" s="9"/>
      <c r="BH4277" s="9"/>
      <c r="BI4277" s="9"/>
      <c r="BJ4277" s="9"/>
      <c r="BK4277" s="9"/>
      <c r="BL4277" s="9"/>
      <c r="BM4277" s="9"/>
      <c r="BN4277" s="9"/>
      <c r="BO4277" s="9"/>
      <c r="BP4277" s="9"/>
      <c r="BQ4277" s="9"/>
      <c r="BR4277" s="9"/>
      <c r="BS4277" s="9"/>
      <c r="BT4277" s="9"/>
      <c r="BU4277" s="9"/>
      <c r="BV4277" s="9"/>
      <c r="BW4277" s="9"/>
      <c r="CB4277" s="10"/>
      <c r="CC4277" s="10"/>
      <c r="CD4277" s="10"/>
      <c r="CE4277" s="10"/>
      <c r="CF4277" s="11"/>
      <c r="CG4277" s="11"/>
      <c r="CH4277" s="11"/>
      <c r="CI4277" s="11"/>
      <c r="CJ4277" s="10"/>
      <c r="CK4277" s="10"/>
      <c r="CL4277" s="10"/>
      <c r="CM4277" s="10"/>
      <c r="CN4277" s="10"/>
      <c r="CO4277" s="10"/>
      <c r="CP4277" s="10"/>
      <c r="CQ4277" s="10"/>
      <c r="CR4277" s="10"/>
      <c r="CS4277" s="10"/>
      <c r="CT4277" s="10"/>
      <c r="CU4277" s="10"/>
      <c r="CV4277" s="9"/>
      <c r="CW4277" s="9"/>
      <c r="CX4277" s="9"/>
      <c r="CY4277" s="9"/>
    </row>
    <row r="4278" spans="31:103" ht="18" customHeight="1"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/>
      <c r="AO4278" s="16"/>
      <c r="AP4278" s="16"/>
      <c r="AQ4278" s="15"/>
      <c r="AV4278" s="9"/>
      <c r="AW4278" s="9"/>
      <c r="AX4278" s="9"/>
      <c r="AY4278" s="9"/>
      <c r="AZ4278" s="9"/>
      <c r="BA4278" s="9"/>
      <c r="BB4278" s="9"/>
      <c r="BC4278" s="9"/>
      <c r="BD4278" s="9"/>
      <c r="BE4278" s="9"/>
      <c r="BF4278" s="9"/>
      <c r="BG4278" s="9"/>
      <c r="BH4278" s="9"/>
      <c r="BI4278" s="9"/>
      <c r="BJ4278" s="9"/>
      <c r="BK4278" s="9"/>
      <c r="BL4278" s="9"/>
      <c r="BM4278" s="9"/>
      <c r="BN4278" s="9"/>
      <c r="BO4278" s="9"/>
      <c r="BP4278" s="9"/>
      <c r="BQ4278" s="9"/>
      <c r="BR4278" s="9"/>
      <c r="BS4278" s="9"/>
      <c r="BT4278" s="9"/>
      <c r="BU4278" s="9"/>
      <c r="BV4278" s="9"/>
      <c r="BW4278" s="9"/>
      <c r="CB4278" s="10"/>
      <c r="CC4278" s="10"/>
      <c r="CD4278" s="10"/>
      <c r="CE4278" s="10"/>
      <c r="CF4278" s="11"/>
      <c r="CG4278" s="11"/>
      <c r="CH4278" s="11"/>
      <c r="CI4278" s="11"/>
      <c r="CJ4278" s="10"/>
      <c r="CK4278" s="10"/>
      <c r="CL4278" s="10"/>
      <c r="CM4278" s="10"/>
      <c r="CN4278" s="10"/>
      <c r="CO4278" s="10"/>
      <c r="CP4278" s="10"/>
      <c r="CQ4278" s="10"/>
      <c r="CR4278" s="10"/>
      <c r="CS4278" s="10"/>
      <c r="CT4278" s="10"/>
      <c r="CU4278" s="10"/>
      <c r="CV4278" s="9"/>
      <c r="CW4278" s="9"/>
      <c r="CX4278" s="9"/>
      <c r="CY4278" s="9"/>
    </row>
    <row r="4279" spans="31:103" ht="18" customHeight="1"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6"/>
      <c r="AP4279" s="16"/>
      <c r="AQ4279" s="15"/>
      <c r="AV4279" s="9"/>
      <c r="AW4279" s="9"/>
      <c r="AX4279" s="9"/>
      <c r="AY4279" s="9"/>
      <c r="AZ4279" s="9"/>
      <c r="BA4279" s="9"/>
      <c r="BB4279" s="9"/>
      <c r="BC4279" s="9"/>
      <c r="BD4279" s="9"/>
      <c r="BE4279" s="9"/>
      <c r="BF4279" s="9"/>
      <c r="BG4279" s="9"/>
      <c r="BH4279" s="9"/>
      <c r="BI4279" s="9"/>
      <c r="BJ4279" s="9"/>
      <c r="BK4279" s="9"/>
      <c r="BL4279" s="9"/>
      <c r="BM4279" s="9"/>
      <c r="BN4279" s="9"/>
      <c r="BO4279" s="9"/>
      <c r="BP4279" s="9"/>
      <c r="BQ4279" s="9"/>
      <c r="BR4279" s="9"/>
      <c r="BS4279" s="9"/>
      <c r="BT4279" s="9"/>
      <c r="BU4279" s="9"/>
      <c r="BV4279" s="9"/>
      <c r="BW4279" s="9"/>
      <c r="CB4279" s="10"/>
      <c r="CC4279" s="10"/>
      <c r="CD4279" s="10"/>
      <c r="CE4279" s="10"/>
      <c r="CF4279" s="11"/>
      <c r="CG4279" s="11"/>
      <c r="CH4279" s="11"/>
      <c r="CI4279" s="11"/>
      <c r="CJ4279" s="10"/>
      <c r="CK4279" s="10"/>
      <c r="CL4279" s="10"/>
      <c r="CM4279" s="10"/>
      <c r="CN4279" s="10"/>
      <c r="CO4279" s="10"/>
      <c r="CP4279" s="10"/>
      <c r="CQ4279" s="10"/>
      <c r="CR4279" s="10"/>
      <c r="CS4279" s="10"/>
      <c r="CT4279" s="10"/>
      <c r="CU4279" s="10"/>
      <c r="CV4279" s="9"/>
      <c r="CW4279" s="9"/>
      <c r="CX4279" s="9"/>
      <c r="CY4279" s="9"/>
    </row>
    <row r="4280" spans="31:103" ht="18" customHeight="1"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6"/>
      <c r="AP4280" s="16"/>
      <c r="AQ4280" s="15"/>
      <c r="AV4280" s="9"/>
      <c r="AW4280" s="9"/>
      <c r="AX4280" s="9"/>
      <c r="AY4280" s="9"/>
      <c r="AZ4280" s="9"/>
      <c r="BA4280" s="9"/>
      <c r="BB4280" s="9"/>
      <c r="BC4280" s="9"/>
      <c r="BD4280" s="9"/>
      <c r="BE4280" s="9"/>
      <c r="BF4280" s="9"/>
      <c r="BG4280" s="9"/>
      <c r="BH4280" s="9"/>
      <c r="BI4280" s="9"/>
      <c r="BJ4280" s="9"/>
      <c r="BK4280" s="9"/>
      <c r="BL4280" s="9"/>
      <c r="BM4280" s="9"/>
      <c r="BN4280" s="9"/>
      <c r="BO4280" s="9"/>
      <c r="BP4280" s="9"/>
      <c r="BQ4280" s="9"/>
      <c r="BR4280" s="9"/>
      <c r="BS4280" s="9"/>
      <c r="BT4280" s="9"/>
      <c r="BU4280" s="9"/>
      <c r="BV4280" s="9"/>
      <c r="BW4280" s="9"/>
      <c r="CB4280" s="10"/>
      <c r="CC4280" s="10"/>
      <c r="CD4280" s="10"/>
      <c r="CE4280" s="10"/>
      <c r="CF4280" s="11"/>
      <c r="CG4280" s="11"/>
      <c r="CH4280" s="11"/>
      <c r="CI4280" s="11"/>
      <c r="CJ4280" s="10"/>
      <c r="CK4280" s="10"/>
      <c r="CL4280" s="10"/>
      <c r="CM4280" s="10"/>
      <c r="CN4280" s="10"/>
      <c r="CO4280" s="10"/>
      <c r="CP4280" s="10"/>
      <c r="CQ4280" s="10"/>
      <c r="CR4280" s="10"/>
      <c r="CS4280" s="10"/>
      <c r="CT4280" s="10"/>
      <c r="CU4280" s="10"/>
      <c r="CV4280" s="9"/>
      <c r="CW4280" s="9"/>
      <c r="CX4280" s="9"/>
      <c r="CY4280" s="9"/>
    </row>
    <row r="4281" spans="31:103" ht="18" customHeight="1"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6"/>
      <c r="AP4281" s="16"/>
      <c r="AQ4281" s="15"/>
      <c r="AV4281" s="9"/>
      <c r="AW4281" s="9"/>
      <c r="AX4281" s="9"/>
      <c r="AY4281" s="9"/>
      <c r="AZ4281" s="9"/>
      <c r="BA4281" s="9"/>
      <c r="BB4281" s="9"/>
      <c r="BC4281" s="9"/>
      <c r="BD4281" s="9"/>
      <c r="BE4281" s="9"/>
      <c r="BF4281" s="9"/>
      <c r="BG4281" s="9"/>
      <c r="BH4281" s="9"/>
      <c r="BI4281" s="9"/>
      <c r="BJ4281" s="9"/>
      <c r="BK4281" s="9"/>
      <c r="BL4281" s="9"/>
      <c r="BM4281" s="9"/>
      <c r="BN4281" s="9"/>
      <c r="BO4281" s="9"/>
      <c r="BP4281" s="9"/>
      <c r="BQ4281" s="9"/>
      <c r="BR4281" s="9"/>
      <c r="BS4281" s="9"/>
      <c r="BT4281" s="9"/>
      <c r="BU4281" s="9"/>
      <c r="BV4281" s="9"/>
      <c r="BW4281" s="9"/>
      <c r="CB4281" s="10"/>
      <c r="CC4281" s="10"/>
      <c r="CD4281" s="10"/>
      <c r="CE4281" s="10"/>
      <c r="CF4281" s="11"/>
      <c r="CG4281" s="11"/>
      <c r="CH4281" s="11"/>
      <c r="CI4281" s="11"/>
      <c r="CJ4281" s="10"/>
      <c r="CK4281" s="10"/>
      <c r="CL4281" s="10"/>
      <c r="CM4281" s="10"/>
      <c r="CN4281" s="10"/>
      <c r="CO4281" s="10"/>
      <c r="CP4281" s="10"/>
      <c r="CQ4281" s="10"/>
      <c r="CR4281" s="10"/>
      <c r="CS4281" s="10"/>
      <c r="CT4281" s="10"/>
      <c r="CU4281" s="10"/>
      <c r="CV4281" s="9"/>
      <c r="CW4281" s="9"/>
      <c r="CX4281" s="9"/>
      <c r="CY4281" s="9"/>
    </row>
    <row r="4282" spans="31:103" ht="18" customHeight="1"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6"/>
      <c r="AP4282" s="16"/>
      <c r="AQ4282" s="15"/>
      <c r="AV4282" s="9"/>
      <c r="AW4282" s="9"/>
      <c r="AX4282" s="9"/>
      <c r="AY4282" s="9"/>
      <c r="AZ4282" s="9"/>
      <c r="BA4282" s="9"/>
      <c r="BB4282" s="9"/>
      <c r="BC4282" s="9"/>
      <c r="BD4282" s="9"/>
      <c r="BE4282" s="9"/>
      <c r="BF4282" s="9"/>
      <c r="BG4282" s="9"/>
      <c r="BH4282" s="9"/>
      <c r="BI4282" s="9"/>
      <c r="BJ4282" s="9"/>
      <c r="BK4282" s="9"/>
      <c r="BL4282" s="9"/>
      <c r="BM4282" s="9"/>
      <c r="BN4282" s="9"/>
      <c r="BO4282" s="9"/>
      <c r="BP4282" s="9"/>
      <c r="BQ4282" s="9"/>
      <c r="BR4282" s="9"/>
      <c r="BS4282" s="9"/>
      <c r="BT4282" s="9"/>
      <c r="BU4282" s="9"/>
      <c r="BV4282" s="9"/>
      <c r="BW4282" s="9"/>
      <c r="CB4282" s="10"/>
      <c r="CC4282" s="10"/>
      <c r="CD4282" s="10"/>
      <c r="CE4282" s="10"/>
      <c r="CF4282" s="11"/>
      <c r="CG4282" s="11"/>
      <c r="CH4282" s="11"/>
      <c r="CI4282" s="11"/>
      <c r="CJ4282" s="10"/>
      <c r="CK4282" s="10"/>
      <c r="CL4282" s="10"/>
      <c r="CM4282" s="10"/>
      <c r="CN4282" s="10"/>
      <c r="CO4282" s="10"/>
      <c r="CP4282" s="10"/>
      <c r="CQ4282" s="10"/>
      <c r="CR4282" s="10"/>
      <c r="CS4282" s="10"/>
      <c r="CT4282" s="10"/>
      <c r="CU4282" s="10"/>
      <c r="CV4282" s="9"/>
      <c r="CW4282" s="9"/>
      <c r="CX4282" s="9"/>
      <c r="CY4282" s="9"/>
    </row>
    <row r="4283" spans="31:103" ht="18" customHeight="1"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6"/>
      <c r="AP4283" s="16"/>
      <c r="AQ4283" s="15"/>
      <c r="AV4283" s="9"/>
      <c r="AW4283" s="9"/>
      <c r="AX4283" s="9"/>
      <c r="AY4283" s="9"/>
      <c r="AZ4283" s="9"/>
      <c r="BA4283" s="9"/>
      <c r="BB4283" s="9"/>
      <c r="BC4283" s="9"/>
      <c r="BD4283" s="9"/>
      <c r="BE4283" s="9"/>
      <c r="BF4283" s="9"/>
      <c r="BG4283" s="9"/>
      <c r="BH4283" s="9"/>
      <c r="BI4283" s="9"/>
      <c r="BJ4283" s="9"/>
      <c r="BK4283" s="9"/>
      <c r="BL4283" s="9"/>
      <c r="BM4283" s="9"/>
      <c r="BN4283" s="9"/>
      <c r="BO4283" s="9"/>
      <c r="BP4283" s="9"/>
      <c r="BQ4283" s="9"/>
      <c r="BR4283" s="9"/>
      <c r="BS4283" s="9"/>
      <c r="BT4283" s="9"/>
      <c r="BU4283" s="9"/>
      <c r="BV4283" s="9"/>
      <c r="BW4283" s="9"/>
      <c r="CB4283" s="10"/>
      <c r="CC4283" s="10"/>
      <c r="CD4283" s="10"/>
      <c r="CE4283" s="10"/>
      <c r="CF4283" s="11"/>
      <c r="CG4283" s="11"/>
      <c r="CH4283" s="11"/>
      <c r="CI4283" s="11"/>
      <c r="CJ4283" s="10"/>
      <c r="CK4283" s="10"/>
      <c r="CL4283" s="10"/>
      <c r="CM4283" s="10"/>
      <c r="CN4283" s="10"/>
      <c r="CO4283" s="10"/>
      <c r="CP4283" s="10"/>
      <c r="CQ4283" s="10"/>
      <c r="CR4283" s="10"/>
      <c r="CS4283" s="10"/>
      <c r="CT4283" s="10"/>
      <c r="CU4283" s="10"/>
      <c r="CV4283" s="9"/>
      <c r="CW4283" s="9"/>
      <c r="CX4283" s="9"/>
      <c r="CY4283" s="9"/>
    </row>
    <row r="4284" spans="31:103" ht="18" customHeight="1"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6"/>
      <c r="AP4284" s="16"/>
      <c r="AQ4284" s="15"/>
      <c r="AV4284" s="9"/>
      <c r="AW4284" s="9"/>
      <c r="AX4284" s="9"/>
      <c r="AY4284" s="9"/>
      <c r="AZ4284" s="9"/>
      <c r="BA4284" s="9"/>
      <c r="BB4284" s="9"/>
      <c r="BC4284" s="9"/>
      <c r="BD4284" s="9"/>
      <c r="BE4284" s="9"/>
      <c r="BF4284" s="9"/>
      <c r="BG4284" s="9"/>
      <c r="BH4284" s="9"/>
      <c r="BI4284" s="9"/>
      <c r="BJ4284" s="9"/>
      <c r="BK4284" s="9"/>
      <c r="BL4284" s="9"/>
      <c r="BM4284" s="9"/>
      <c r="BN4284" s="9"/>
      <c r="BO4284" s="9"/>
      <c r="BP4284" s="9"/>
      <c r="BQ4284" s="9"/>
      <c r="BR4284" s="9"/>
      <c r="BS4284" s="9"/>
      <c r="BT4284" s="9"/>
      <c r="BU4284" s="9"/>
      <c r="BV4284" s="9"/>
      <c r="BW4284" s="9"/>
      <c r="CB4284" s="10"/>
      <c r="CC4284" s="10"/>
      <c r="CD4284" s="10"/>
      <c r="CE4284" s="10"/>
      <c r="CF4284" s="11"/>
      <c r="CG4284" s="11"/>
      <c r="CH4284" s="11"/>
      <c r="CI4284" s="11"/>
      <c r="CJ4284" s="10"/>
      <c r="CK4284" s="10"/>
      <c r="CL4284" s="10"/>
      <c r="CM4284" s="10"/>
      <c r="CN4284" s="10"/>
      <c r="CO4284" s="10"/>
      <c r="CP4284" s="10"/>
      <c r="CQ4284" s="10"/>
      <c r="CR4284" s="10"/>
      <c r="CS4284" s="10"/>
      <c r="CT4284" s="10"/>
      <c r="CU4284" s="10"/>
      <c r="CV4284" s="9"/>
      <c r="CW4284" s="9"/>
      <c r="CX4284" s="9"/>
      <c r="CY4284" s="9"/>
    </row>
    <row r="4285" spans="31:103" ht="18" customHeight="1"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/>
      <c r="AO4285" s="16"/>
      <c r="AP4285" s="16"/>
      <c r="AQ4285" s="15"/>
      <c r="AV4285" s="9"/>
      <c r="AW4285" s="9"/>
      <c r="AX4285" s="9"/>
      <c r="AY4285" s="9"/>
      <c r="AZ4285" s="9"/>
      <c r="BA4285" s="9"/>
      <c r="BB4285" s="9"/>
      <c r="BC4285" s="9"/>
      <c r="BD4285" s="9"/>
      <c r="BE4285" s="9"/>
      <c r="BF4285" s="9"/>
      <c r="BG4285" s="9"/>
      <c r="BH4285" s="9"/>
      <c r="BI4285" s="9"/>
      <c r="BJ4285" s="9"/>
      <c r="BK4285" s="9"/>
      <c r="BL4285" s="9"/>
      <c r="BM4285" s="9"/>
      <c r="BN4285" s="9"/>
      <c r="BO4285" s="9"/>
      <c r="BP4285" s="9"/>
      <c r="BQ4285" s="9"/>
      <c r="BR4285" s="9"/>
      <c r="BS4285" s="9"/>
      <c r="BT4285" s="9"/>
      <c r="BU4285" s="9"/>
      <c r="BV4285" s="9"/>
      <c r="BW4285" s="9"/>
      <c r="CB4285" s="10"/>
      <c r="CC4285" s="10"/>
      <c r="CD4285" s="10"/>
      <c r="CE4285" s="10"/>
      <c r="CF4285" s="11"/>
      <c r="CG4285" s="11"/>
      <c r="CH4285" s="11"/>
      <c r="CI4285" s="11"/>
      <c r="CJ4285" s="10"/>
      <c r="CK4285" s="10"/>
      <c r="CL4285" s="10"/>
      <c r="CM4285" s="10"/>
      <c r="CN4285" s="10"/>
      <c r="CO4285" s="10"/>
      <c r="CP4285" s="10"/>
      <c r="CQ4285" s="10"/>
      <c r="CR4285" s="10"/>
      <c r="CS4285" s="10"/>
      <c r="CT4285" s="10"/>
      <c r="CU4285" s="10"/>
      <c r="CV4285" s="9"/>
      <c r="CW4285" s="9"/>
      <c r="CX4285" s="9"/>
      <c r="CY4285" s="9"/>
    </row>
    <row r="4286" spans="31:103" ht="18" customHeight="1"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6"/>
      <c r="AP4286" s="16"/>
      <c r="AQ4286" s="15"/>
      <c r="AV4286" s="9"/>
      <c r="AW4286" s="9"/>
      <c r="AX4286" s="9"/>
      <c r="AY4286" s="9"/>
      <c r="AZ4286" s="9"/>
      <c r="BA4286" s="9"/>
      <c r="BB4286" s="9"/>
      <c r="BC4286" s="9"/>
      <c r="BD4286" s="9"/>
      <c r="BE4286" s="9"/>
      <c r="BF4286" s="9"/>
      <c r="BG4286" s="9"/>
      <c r="BH4286" s="9"/>
      <c r="BI4286" s="9"/>
      <c r="BJ4286" s="9"/>
      <c r="BK4286" s="9"/>
      <c r="BL4286" s="9"/>
      <c r="BM4286" s="9"/>
      <c r="BN4286" s="9"/>
      <c r="BO4286" s="9"/>
      <c r="BP4286" s="9"/>
      <c r="BQ4286" s="9"/>
      <c r="BR4286" s="9"/>
      <c r="BS4286" s="9"/>
      <c r="BT4286" s="9"/>
      <c r="BU4286" s="9"/>
      <c r="BV4286" s="9"/>
      <c r="BW4286" s="9"/>
      <c r="CB4286" s="10"/>
      <c r="CC4286" s="10"/>
      <c r="CD4286" s="10"/>
      <c r="CE4286" s="10"/>
      <c r="CF4286" s="11"/>
      <c r="CG4286" s="11"/>
      <c r="CH4286" s="11"/>
      <c r="CI4286" s="11"/>
      <c r="CJ4286" s="10"/>
      <c r="CK4286" s="10"/>
      <c r="CL4286" s="10"/>
      <c r="CM4286" s="10"/>
      <c r="CN4286" s="10"/>
      <c r="CO4286" s="10"/>
      <c r="CP4286" s="10"/>
      <c r="CQ4286" s="10"/>
      <c r="CR4286" s="10"/>
      <c r="CS4286" s="10"/>
      <c r="CT4286" s="10"/>
      <c r="CU4286" s="10"/>
      <c r="CV4286" s="9"/>
      <c r="CW4286" s="9"/>
      <c r="CX4286" s="9"/>
      <c r="CY4286" s="9"/>
    </row>
    <row r="4287" spans="31:103" ht="18" customHeight="1"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6"/>
      <c r="AP4287" s="16"/>
      <c r="AQ4287" s="15"/>
      <c r="AV4287" s="9"/>
      <c r="AW4287" s="9"/>
      <c r="AX4287" s="9"/>
      <c r="AY4287" s="9"/>
      <c r="AZ4287" s="9"/>
      <c r="BA4287" s="9"/>
      <c r="BB4287" s="9"/>
      <c r="BC4287" s="9"/>
      <c r="BD4287" s="9"/>
      <c r="BE4287" s="9"/>
      <c r="BF4287" s="9"/>
      <c r="BG4287" s="9"/>
      <c r="BH4287" s="9"/>
      <c r="BI4287" s="9"/>
      <c r="BJ4287" s="9"/>
      <c r="BK4287" s="9"/>
      <c r="BL4287" s="9"/>
      <c r="BM4287" s="9"/>
      <c r="BN4287" s="9"/>
      <c r="BO4287" s="9"/>
      <c r="BP4287" s="9"/>
      <c r="BQ4287" s="9"/>
      <c r="BR4287" s="9"/>
      <c r="BS4287" s="9"/>
      <c r="BT4287" s="9"/>
      <c r="BU4287" s="9"/>
      <c r="BV4287" s="9"/>
      <c r="BW4287" s="9"/>
      <c r="CB4287" s="10"/>
      <c r="CC4287" s="10"/>
      <c r="CD4287" s="10"/>
      <c r="CE4287" s="10"/>
      <c r="CF4287" s="11"/>
      <c r="CG4287" s="11"/>
      <c r="CH4287" s="11"/>
      <c r="CI4287" s="11"/>
      <c r="CJ4287" s="10"/>
      <c r="CK4287" s="10"/>
      <c r="CL4287" s="10"/>
      <c r="CM4287" s="10"/>
      <c r="CN4287" s="10"/>
      <c r="CO4287" s="10"/>
      <c r="CP4287" s="10"/>
      <c r="CQ4287" s="10"/>
      <c r="CR4287" s="10"/>
      <c r="CS4287" s="10"/>
      <c r="CT4287" s="10"/>
      <c r="CU4287" s="10"/>
      <c r="CV4287" s="9"/>
      <c r="CW4287" s="9"/>
      <c r="CX4287" s="9"/>
      <c r="CY4287" s="9"/>
    </row>
    <row r="4288" spans="31:103" ht="18" customHeight="1"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6"/>
      <c r="AP4288" s="16"/>
      <c r="AQ4288" s="15"/>
      <c r="AV4288" s="9"/>
      <c r="AW4288" s="9"/>
      <c r="AX4288" s="9"/>
      <c r="AY4288" s="9"/>
      <c r="AZ4288" s="9"/>
      <c r="BA4288" s="9"/>
      <c r="BB4288" s="9"/>
      <c r="BC4288" s="9"/>
      <c r="BD4288" s="9"/>
      <c r="BE4288" s="9"/>
      <c r="BF4288" s="9"/>
      <c r="BG4288" s="9"/>
      <c r="BH4288" s="9"/>
      <c r="BI4288" s="9"/>
      <c r="BJ4288" s="9"/>
      <c r="BK4288" s="9"/>
      <c r="BL4288" s="9"/>
      <c r="BM4288" s="9"/>
      <c r="BN4288" s="9"/>
      <c r="BO4288" s="9"/>
      <c r="BP4288" s="9"/>
      <c r="BQ4288" s="9"/>
      <c r="BR4288" s="9"/>
      <c r="BS4288" s="9"/>
      <c r="BT4288" s="9"/>
      <c r="BU4288" s="9"/>
      <c r="BV4288" s="9"/>
      <c r="BW4288" s="9"/>
      <c r="CB4288" s="10"/>
      <c r="CC4288" s="10"/>
      <c r="CD4288" s="10"/>
      <c r="CE4288" s="10"/>
      <c r="CF4288" s="11"/>
      <c r="CG4288" s="11"/>
      <c r="CH4288" s="11"/>
      <c r="CI4288" s="11"/>
      <c r="CJ4288" s="10"/>
      <c r="CK4288" s="10"/>
      <c r="CL4288" s="10"/>
      <c r="CM4288" s="10"/>
      <c r="CN4288" s="10"/>
      <c r="CO4288" s="10"/>
      <c r="CP4288" s="10"/>
      <c r="CQ4288" s="10"/>
      <c r="CR4288" s="10"/>
      <c r="CS4288" s="10"/>
      <c r="CT4288" s="10"/>
      <c r="CU4288" s="10"/>
      <c r="CV4288" s="9"/>
      <c r="CW4288" s="9"/>
      <c r="CX4288" s="9"/>
      <c r="CY4288" s="9"/>
    </row>
    <row r="4289" spans="31:103" ht="18" customHeight="1"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6"/>
      <c r="AP4289" s="16"/>
      <c r="AQ4289" s="15"/>
      <c r="AV4289" s="9"/>
      <c r="AW4289" s="9"/>
      <c r="AX4289" s="9"/>
      <c r="AY4289" s="9"/>
      <c r="AZ4289" s="9"/>
      <c r="BA4289" s="9"/>
      <c r="BB4289" s="9"/>
      <c r="BC4289" s="9"/>
      <c r="BD4289" s="9"/>
      <c r="BE4289" s="9"/>
      <c r="BF4289" s="9"/>
      <c r="BG4289" s="9"/>
      <c r="BH4289" s="9"/>
      <c r="BI4289" s="9"/>
      <c r="BJ4289" s="9"/>
      <c r="BK4289" s="9"/>
      <c r="BL4289" s="9"/>
      <c r="BM4289" s="9"/>
      <c r="BN4289" s="9"/>
      <c r="BO4289" s="9"/>
      <c r="BP4289" s="9"/>
      <c r="BQ4289" s="9"/>
      <c r="BR4289" s="9"/>
      <c r="BS4289" s="9"/>
      <c r="BT4289" s="9"/>
      <c r="BU4289" s="9"/>
      <c r="BV4289" s="9"/>
      <c r="BW4289" s="9"/>
      <c r="CB4289" s="10"/>
      <c r="CC4289" s="10"/>
      <c r="CD4289" s="10"/>
      <c r="CE4289" s="10"/>
      <c r="CF4289" s="11"/>
      <c r="CG4289" s="11"/>
      <c r="CH4289" s="11"/>
      <c r="CI4289" s="11"/>
      <c r="CJ4289" s="10"/>
      <c r="CK4289" s="10"/>
      <c r="CL4289" s="10"/>
      <c r="CM4289" s="10"/>
      <c r="CN4289" s="10"/>
      <c r="CO4289" s="10"/>
      <c r="CP4289" s="10"/>
      <c r="CQ4289" s="10"/>
      <c r="CR4289" s="10"/>
      <c r="CS4289" s="10"/>
      <c r="CT4289" s="10"/>
      <c r="CU4289" s="10"/>
      <c r="CV4289" s="9"/>
      <c r="CW4289" s="9"/>
      <c r="CX4289" s="9"/>
      <c r="CY4289" s="9"/>
    </row>
    <row r="4290" spans="31:103" ht="18" customHeight="1"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6"/>
      <c r="AP4290" s="16"/>
      <c r="AQ4290" s="15"/>
      <c r="AV4290" s="9"/>
      <c r="AW4290" s="9"/>
      <c r="AX4290" s="9"/>
      <c r="AY4290" s="9"/>
      <c r="AZ4290" s="9"/>
      <c r="BA4290" s="9"/>
      <c r="BB4290" s="9"/>
      <c r="BC4290" s="9"/>
      <c r="BD4290" s="9"/>
      <c r="BE4290" s="9"/>
      <c r="BF4290" s="9"/>
      <c r="BG4290" s="9"/>
      <c r="BH4290" s="9"/>
      <c r="BI4290" s="9"/>
      <c r="BJ4290" s="9"/>
      <c r="BK4290" s="9"/>
      <c r="BL4290" s="9"/>
      <c r="BM4290" s="9"/>
      <c r="BN4290" s="9"/>
      <c r="BO4290" s="9"/>
      <c r="BP4290" s="9"/>
      <c r="BQ4290" s="9"/>
      <c r="BR4290" s="9"/>
      <c r="BS4290" s="9"/>
      <c r="BT4290" s="9"/>
      <c r="BU4290" s="9"/>
      <c r="BV4290" s="9"/>
      <c r="BW4290" s="9"/>
      <c r="CB4290" s="10"/>
      <c r="CC4290" s="10"/>
      <c r="CD4290" s="10"/>
      <c r="CE4290" s="10"/>
      <c r="CF4290" s="11"/>
      <c r="CG4290" s="11"/>
      <c r="CH4290" s="11"/>
      <c r="CI4290" s="11"/>
      <c r="CJ4290" s="10"/>
      <c r="CK4290" s="10"/>
      <c r="CL4290" s="10"/>
      <c r="CM4290" s="10"/>
      <c r="CN4290" s="10"/>
      <c r="CO4290" s="10"/>
      <c r="CP4290" s="10"/>
      <c r="CQ4290" s="10"/>
      <c r="CR4290" s="10"/>
      <c r="CS4290" s="10"/>
      <c r="CT4290" s="10"/>
      <c r="CU4290" s="10"/>
      <c r="CV4290" s="9"/>
      <c r="CW4290" s="9"/>
      <c r="CX4290" s="9"/>
      <c r="CY4290" s="9"/>
    </row>
    <row r="4291" spans="31:103" ht="18" customHeight="1"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6"/>
      <c r="AP4291" s="16"/>
      <c r="AQ4291" s="15"/>
      <c r="AV4291" s="9"/>
      <c r="AW4291" s="9"/>
      <c r="AX4291" s="9"/>
      <c r="AY4291" s="9"/>
      <c r="AZ4291" s="9"/>
      <c r="BA4291" s="9"/>
      <c r="BB4291" s="9"/>
      <c r="BC4291" s="9"/>
      <c r="BD4291" s="9"/>
      <c r="BE4291" s="9"/>
      <c r="BF4291" s="9"/>
      <c r="BG4291" s="9"/>
      <c r="BH4291" s="9"/>
      <c r="BI4291" s="9"/>
      <c r="BJ4291" s="9"/>
      <c r="BK4291" s="9"/>
      <c r="BL4291" s="9"/>
      <c r="BM4291" s="9"/>
      <c r="BN4291" s="9"/>
      <c r="BO4291" s="9"/>
      <c r="BP4291" s="9"/>
      <c r="BQ4291" s="9"/>
      <c r="BR4291" s="9"/>
      <c r="BS4291" s="9"/>
      <c r="BT4291" s="9"/>
      <c r="BU4291" s="9"/>
      <c r="BV4291" s="9"/>
      <c r="BW4291" s="9"/>
      <c r="CB4291" s="10"/>
      <c r="CC4291" s="10"/>
      <c r="CD4291" s="10"/>
      <c r="CE4291" s="10"/>
      <c r="CF4291" s="11"/>
      <c r="CG4291" s="11"/>
      <c r="CH4291" s="11"/>
      <c r="CI4291" s="11"/>
      <c r="CJ4291" s="10"/>
      <c r="CK4291" s="10"/>
      <c r="CL4291" s="10"/>
      <c r="CM4291" s="10"/>
      <c r="CN4291" s="10"/>
      <c r="CO4291" s="10"/>
      <c r="CP4291" s="10"/>
      <c r="CQ4291" s="10"/>
      <c r="CR4291" s="10"/>
      <c r="CS4291" s="10"/>
      <c r="CT4291" s="10"/>
      <c r="CU4291" s="10"/>
      <c r="CV4291" s="9"/>
      <c r="CW4291" s="9"/>
      <c r="CX4291" s="9"/>
      <c r="CY4291" s="9"/>
    </row>
    <row r="4292" spans="31:103" ht="18" customHeight="1"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6"/>
      <c r="AP4292" s="16"/>
      <c r="AQ4292" s="15"/>
      <c r="AV4292" s="9"/>
      <c r="AW4292" s="9"/>
      <c r="AX4292" s="9"/>
      <c r="AY4292" s="9"/>
      <c r="AZ4292" s="9"/>
      <c r="BA4292" s="9"/>
      <c r="BB4292" s="9"/>
      <c r="BC4292" s="9"/>
      <c r="BD4292" s="9"/>
      <c r="BE4292" s="9"/>
      <c r="BF4292" s="9"/>
      <c r="BG4292" s="9"/>
      <c r="BH4292" s="9"/>
      <c r="BI4292" s="9"/>
      <c r="BJ4292" s="9"/>
      <c r="BK4292" s="9"/>
      <c r="BL4292" s="9"/>
      <c r="BM4292" s="9"/>
      <c r="BN4292" s="9"/>
      <c r="BO4292" s="9"/>
      <c r="BP4292" s="9"/>
      <c r="BQ4292" s="9"/>
      <c r="BR4292" s="9"/>
      <c r="BS4292" s="9"/>
      <c r="BT4292" s="9"/>
      <c r="BU4292" s="9"/>
      <c r="BV4292" s="9"/>
      <c r="BW4292" s="9"/>
      <c r="CB4292" s="10"/>
      <c r="CC4292" s="10"/>
      <c r="CD4292" s="10"/>
      <c r="CE4292" s="10"/>
      <c r="CF4292" s="11"/>
      <c r="CG4292" s="11"/>
      <c r="CH4292" s="11"/>
      <c r="CI4292" s="11"/>
      <c r="CJ4292" s="10"/>
      <c r="CK4292" s="10"/>
      <c r="CL4292" s="10"/>
      <c r="CM4292" s="10"/>
      <c r="CN4292" s="10"/>
      <c r="CO4292" s="10"/>
      <c r="CP4292" s="10"/>
      <c r="CQ4292" s="10"/>
      <c r="CR4292" s="10"/>
      <c r="CS4292" s="10"/>
      <c r="CT4292" s="10"/>
      <c r="CU4292" s="10"/>
      <c r="CV4292" s="9"/>
      <c r="CW4292" s="9"/>
      <c r="CX4292" s="9"/>
      <c r="CY4292" s="9"/>
    </row>
    <row r="4293" spans="31:103" ht="18" customHeight="1"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6"/>
      <c r="AP4293" s="16"/>
      <c r="AQ4293" s="15"/>
      <c r="AV4293" s="9"/>
      <c r="AW4293" s="9"/>
      <c r="AX4293" s="9"/>
      <c r="AY4293" s="9"/>
      <c r="AZ4293" s="9"/>
      <c r="BA4293" s="9"/>
      <c r="BB4293" s="9"/>
      <c r="BC4293" s="9"/>
      <c r="BD4293" s="9"/>
      <c r="BE4293" s="9"/>
      <c r="BF4293" s="9"/>
      <c r="BG4293" s="9"/>
      <c r="BH4293" s="9"/>
      <c r="BI4293" s="9"/>
      <c r="BJ4293" s="9"/>
      <c r="BK4293" s="9"/>
      <c r="BL4293" s="9"/>
      <c r="BM4293" s="9"/>
      <c r="BN4293" s="9"/>
      <c r="BO4293" s="9"/>
      <c r="BP4293" s="9"/>
      <c r="BQ4293" s="9"/>
      <c r="BR4293" s="9"/>
      <c r="BS4293" s="9"/>
      <c r="BT4293" s="9"/>
      <c r="BU4293" s="9"/>
      <c r="BV4293" s="9"/>
      <c r="BW4293" s="9"/>
      <c r="CB4293" s="10"/>
      <c r="CC4293" s="10"/>
      <c r="CD4293" s="10"/>
      <c r="CE4293" s="10"/>
      <c r="CF4293" s="11"/>
      <c r="CG4293" s="11"/>
      <c r="CH4293" s="11"/>
      <c r="CI4293" s="11"/>
      <c r="CJ4293" s="10"/>
      <c r="CK4293" s="10"/>
      <c r="CL4293" s="10"/>
      <c r="CM4293" s="10"/>
      <c r="CN4293" s="10"/>
      <c r="CO4293" s="10"/>
      <c r="CP4293" s="10"/>
      <c r="CQ4293" s="10"/>
      <c r="CR4293" s="10"/>
      <c r="CS4293" s="10"/>
      <c r="CT4293" s="10"/>
      <c r="CU4293" s="10"/>
      <c r="CV4293" s="9"/>
      <c r="CW4293" s="9"/>
      <c r="CX4293" s="9"/>
      <c r="CY4293" s="9"/>
    </row>
    <row r="4294" spans="31:103" ht="18" customHeight="1"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6"/>
      <c r="AP4294" s="16"/>
      <c r="AQ4294" s="15"/>
      <c r="AV4294" s="9"/>
      <c r="AW4294" s="9"/>
      <c r="AX4294" s="9"/>
      <c r="AY4294" s="9"/>
      <c r="AZ4294" s="9"/>
      <c r="BA4294" s="9"/>
      <c r="BB4294" s="9"/>
      <c r="BC4294" s="9"/>
      <c r="BD4294" s="9"/>
      <c r="BE4294" s="9"/>
      <c r="BF4294" s="9"/>
      <c r="BG4294" s="9"/>
      <c r="BH4294" s="9"/>
      <c r="BI4294" s="9"/>
      <c r="BJ4294" s="9"/>
      <c r="BK4294" s="9"/>
      <c r="BL4294" s="9"/>
      <c r="BM4294" s="9"/>
      <c r="BN4294" s="9"/>
      <c r="BO4294" s="9"/>
      <c r="BP4294" s="9"/>
      <c r="BQ4294" s="9"/>
      <c r="BR4294" s="9"/>
      <c r="BS4294" s="9"/>
      <c r="BT4294" s="9"/>
      <c r="BU4294" s="9"/>
      <c r="BV4294" s="9"/>
      <c r="BW4294" s="9"/>
      <c r="CB4294" s="10"/>
      <c r="CC4294" s="10"/>
      <c r="CD4294" s="10"/>
      <c r="CE4294" s="10"/>
      <c r="CF4294" s="11"/>
      <c r="CG4294" s="11"/>
      <c r="CH4294" s="11"/>
      <c r="CI4294" s="11"/>
      <c r="CJ4294" s="10"/>
      <c r="CK4294" s="10"/>
      <c r="CL4294" s="10"/>
      <c r="CM4294" s="10"/>
      <c r="CN4294" s="10"/>
      <c r="CO4294" s="10"/>
      <c r="CP4294" s="10"/>
      <c r="CQ4294" s="10"/>
      <c r="CR4294" s="10"/>
      <c r="CS4294" s="10"/>
      <c r="CT4294" s="10"/>
      <c r="CU4294" s="10"/>
      <c r="CV4294" s="9"/>
      <c r="CW4294" s="9"/>
      <c r="CX4294" s="9"/>
      <c r="CY4294" s="9"/>
    </row>
    <row r="4295" spans="31:103" ht="18" customHeight="1"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6"/>
      <c r="AP4295" s="16"/>
      <c r="AQ4295" s="15"/>
      <c r="AV4295" s="9"/>
      <c r="AW4295" s="9"/>
      <c r="AX4295" s="9"/>
      <c r="AY4295" s="9"/>
      <c r="AZ4295" s="9"/>
      <c r="BA4295" s="9"/>
      <c r="BB4295" s="9"/>
      <c r="BC4295" s="9"/>
      <c r="BD4295" s="9"/>
      <c r="BE4295" s="9"/>
      <c r="BF4295" s="9"/>
      <c r="BG4295" s="9"/>
      <c r="BH4295" s="9"/>
      <c r="BI4295" s="9"/>
      <c r="BJ4295" s="9"/>
      <c r="BK4295" s="9"/>
      <c r="BL4295" s="9"/>
      <c r="BM4295" s="9"/>
      <c r="BN4295" s="9"/>
      <c r="BO4295" s="9"/>
      <c r="BP4295" s="9"/>
      <c r="BQ4295" s="9"/>
      <c r="BR4295" s="9"/>
      <c r="BS4295" s="9"/>
      <c r="BT4295" s="9"/>
      <c r="BU4295" s="9"/>
      <c r="BV4295" s="9"/>
      <c r="BW4295" s="9"/>
      <c r="CB4295" s="10"/>
      <c r="CC4295" s="10"/>
      <c r="CD4295" s="10"/>
      <c r="CE4295" s="10"/>
      <c r="CF4295" s="11"/>
      <c r="CG4295" s="11"/>
      <c r="CH4295" s="11"/>
      <c r="CI4295" s="11"/>
      <c r="CJ4295" s="10"/>
      <c r="CK4295" s="10"/>
      <c r="CL4295" s="10"/>
      <c r="CM4295" s="10"/>
      <c r="CN4295" s="10"/>
      <c r="CO4295" s="10"/>
      <c r="CP4295" s="10"/>
      <c r="CQ4295" s="10"/>
      <c r="CR4295" s="10"/>
      <c r="CS4295" s="10"/>
      <c r="CT4295" s="10"/>
      <c r="CU4295" s="10"/>
      <c r="CV4295" s="9"/>
      <c r="CW4295" s="9"/>
      <c r="CX4295" s="9"/>
      <c r="CY4295" s="9"/>
    </row>
    <row r="4296" spans="31:103" ht="18" customHeight="1"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6"/>
      <c r="AP4296" s="16"/>
      <c r="AQ4296" s="15"/>
      <c r="AV4296" s="9"/>
      <c r="AW4296" s="9"/>
      <c r="AX4296" s="9"/>
      <c r="AY4296" s="9"/>
      <c r="AZ4296" s="9"/>
      <c r="BA4296" s="9"/>
      <c r="BB4296" s="9"/>
      <c r="BC4296" s="9"/>
      <c r="BD4296" s="9"/>
      <c r="BE4296" s="9"/>
      <c r="BF4296" s="9"/>
      <c r="BG4296" s="9"/>
      <c r="BH4296" s="9"/>
      <c r="BI4296" s="9"/>
      <c r="BJ4296" s="9"/>
      <c r="BK4296" s="9"/>
      <c r="BL4296" s="9"/>
      <c r="BM4296" s="9"/>
      <c r="BN4296" s="9"/>
      <c r="BO4296" s="9"/>
      <c r="BP4296" s="9"/>
      <c r="BQ4296" s="9"/>
      <c r="BR4296" s="9"/>
      <c r="BS4296" s="9"/>
      <c r="BT4296" s="9"/>
      <c r="BU4296" s="9"/>
      <c r="BV4296" s="9"/>
      <c r="BW4296" s="9"/>
      <c r="CB4296" s="10"/>
      <c r="CC4296" s="10"/>
      <c r="CD4296" s="10"/>
      <c r="CE4296" s="10"/>
      <c r="CF4296" s="11"/>
      <c r="CG4296" s="11"/>
      <c r="CH4296" s="11"/>
      <c r="CI4296" s="11"/>
      <c r="CJ4296" s="10"/>
      <c r="CK4296" s="10"/>
      <c r="CL4296" s="10"/>
      <c r="CM4296" s="10"/>
      <c r="CN4296" s="10"/>
      <c r="CO4296" s="10"/>
      <c r="CP4296" s="10"/>
      <c r="CQ4296" s="10"/>
      <c r="CR4296" s="10"/>
      <c r="CS4296" s="10"/>
      <c r="CT4296" s="10"/>
      <c r="CU4296" s="10"/>
      <c r="CV4296" s="9"/>
      <c r="CW4296" s="9"/>
      <c r="CX4296" s="9"/>
      <c r="CY4296" s="9"/>
    </row>
    <row r="4297" spans="31:103" ht="18" customHeight="1"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6"/>
      <c r="AP4297" s="16"/>
      <c r="AQ4297" s="15"/>
      <c r="AV4297" s="9"/>
      <c r="AW4297" s="9"/>
      <c r="AX4297" s="9"/>
      <c r="AY4297" s="9"/>
      <c r="AZ4297" s="9"/>
      <c r="BA4297" s="9"/>
      <c r="BB4297" s="9"/>
      <c r="BC4297" s="9"/>
      <c r="BD4297" s="9"/>
      <c r="BE4297" s="9"/>
      <c r="BF4297" s="9"/>
      <c r="BG4297" s="9"/>
      <c r="BH4297" s="9"/>
      <c r="BI4297" s="9"/>
      <c r="BJ4297" s="9"/>
      <c r="BK4297" s="9"/>
      <c r="BL4297" s="9"/>
      <c r="BM4297" s="9"/>
      <c r="BN4297" s="9"/>
      <c r="BO4297" s="9"/>
      <c r="BP4297" s="9"/>
      <c r="BQ4297" s="9"/>
      <c r="BR4297" s="9"/>
      <c r="BS4297" s="9"/>
      <c r="BT4297" s="9"/>
      <c r="BU4297" s="9"/>
      <c r="BV4297" s="9"/>
      <c r="BW4297" s="9"/>
      <c r="CB4297" s="10"/>
      <c r="CC4297" s="10"/>
      <c r="CD4297" s="10"/>
      <c r="CE4297" s="10"/>
      <c r="CF4297" s="11"/>
      <c r="CG4297" s="11"/>
      <c r="CH4297" s="11"/>
      <c r="CI4297" s="11"/>
      <c r="CJ4297" s="10"/>
      <c r="CK4297" s="10"/>
      <c r="CL4297" s="10"/>
      <c r="CM4297" s="10"/>
      <c r="CN4297" s="10"/>
      <c r="CO4297" s="10"/>
      <c r="CP4297" s="10"/>
      <c r="CQ4297" s="10"/>
      <c r="CR4297" s="10"/>
      <c r="CS4297" s="10"/>
      <c r="CT4297" s="10"/>
      <c r="CU4297" s="10"/>
      <c r="CV4297" s="9"/>
      <c r="CW4297" s="9"/>
      <c r="CX4297" s="9"/>
      <c r="CY4297" s="9"/>
    </row>
    <row r="4298" spans="31:103" ht="18" customHeight="1"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6"/>
      <c r="AP4298" s="16"/>
      <c r="AQ4298" s="15"/>
      <c r="AV4298" s="9"/>
      <c r="AW4298" s="9"/>
      <c r="AX4298" s="9"/>
      <c r="AY4298" s="9"/>
      <c r="AZ4298" s="9"/>
      <c r="BA4298" s="9"/>
      <c r="BB4298" s="9"/>
      <c r="BC4298" s="9"/>
      <c r="BD4298" s="9"/>
      <c r="BE4298" s="9"/>
      <c r="BF4298" s="9"/>
      <c r="BG4298" s="9"/>
      <c r="BH4298" s="9"/>
      <c r="BI4298" s="9"/>
      <c r="BJ4298" s="9"/>
      <c r="BK4298" s="9"/>
      <c r="BL4298" s="9"/>
      <c r="BM4298" s="9"/>
      <c r="BN4298" s="9"/>
      <c r="BO4298" s="9"/>
      <c r="BP4298" s="9"/>
      <c r="BQ4298" s="9"/>
      <c r="BR4298" s="9"/>
      <c r="BS4298" s="9"/>
      <c r="BT4298" s="9"/>
      <c r="BU4298" s="9"/>
      <c r="BV4298" s="9"/>
      <c r="BW4298" s="9"/>
      <c r="CB4298" s="10"/>
      <c r="CC4298" s="10"/>
      <c r="CD4298" s="10"/>
      <c r="CE4298" s="10"/>
      <c r="CF4298" s="11"/>
      <c r="CG4298" s="11"/>
      <c r="CH4298" s="11"/>
      <c r="CI4298" s="11"/>
      <c r="CJ4298" s="10"/>
      <c r="CK4298" s="10"/>
      <c r="CL4298" s="10"/>
      <c r="CM4298" s="10"/>
      <c r="CN4298" s="10"/>
      <c r="CO4298" s="10"/>
      <c r="CP4298" s="10"/>
      <c r="CQ4298" s="10"/>
      <c r="CR4298" s="10"/>
      <c r="CS4298" s="10"/>
      <c r="CT4298" s="10"/>
      <c r="CU4298" s="10"/>
      <c r="CV4298" s="9"/>
      <c r="CW4298" s="9"/>
      <c r="CX4298" s="9"/>
      <c r="CY4298" s="9"/>
    </row>
    <row r="4299" spans="31:103" ht="18" customHeight="1"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6"/>
      <c r="AP4299" s="16"/>
      <c r="AQ4299" s="15"/>
      <c r="AV4299" s="9"/>
      <c r="AW4299" s="9"/>
      <c r="AX4299" s="9"/>
      <c r="AY4299" s="9"/>
      <c r="AZ4299" s="9"/>
      <c r="BA4299" s="9"/>
      <c r="BB4299" s="9"/>
      <c r="BC4299" s="9"/>
      <c r="BD4299" s="9"/>
      <c r="BE4299" s="9"/>
      <c r="BF4299" s="9"/>
      <c r="BG4299" s="9"/>
      <c r="BH4299" s="9"/>
      <c r="BI4299" s="9"/>
      <c r="BJ4299" s="9"/>
      <c r="BK4299" s="9"/>
      <c r="BL4299" s="9"/>
      <c r="BM4299" s="9"/>
      <c r="BN4299" s="9"/>
      <c r="BO4299" s="9"/>
      <c r="BP4299" s="9"/>
      <c r="BQ4299" s="9"/>
      <c r="BR4299" s="9"/>
      <c r="BS4299" s="9"/>
      <c r="BT4299" s="9"/>
      <c r="BU4299" s="9"/>
      <c r="BV4299" s="9"/>
      <c r="BW4299" s="9"/>
      <c r="CB4299" s="10"/>
      <c r="CC4299" s="10"/>
      <c r="CD4299" s="10"/>
      <c r="CE4299" s="10"/>
      <c r="CF4299" s="11"/>
      <c r="CG4299" s="11"/>
      <c r="CH4299" s="11"/>
      <c r="CI4299" s="11"/>
      <c r="CJ4299" s="10"/>
      <c r="CK4299" s="10"/>
      <c r="CL4299" s="10"/>
      <c r="CM4299" s="10"/>
      <c r="CN4299" s="10"/>
      <c r="CO4299" s="10"/>
      <c r="CP4299" s="10"/>
      <c r="CQ4299" s="10"/>
      <c r="CR4299" s="10"/>
      <c r="CS4299" s="10"/>
      <c r="CT4299" s="10"/>
      <c r="CU4299" s="10"/>
      <c r="CV4299" s="9"/>
      <c r="CW4299" s="9"/>
      <c r="CX4299" s="9"/>
      <c r="CY4299" s="9"/>
    </row>
    <row r="4300" spans="31:103" ht="18" customHeight="1"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6"/>
      <c r="AP4300" s="16"/>
      <c r="AQ4300" s="15"/>
      <c r="AV4300" s="9"/>
      <c r="AW4300" s="9"/>
      <c r="AX4300" s="9"/>
      <c r="AY4300" s="9"/>
      <c r="AZ4300" s="9"/>
      <c r="BA4300" s="9"/>
      <c r="BB4300" s="9"/>
      <c r="BC4300" s="9"/>
      <c r="BD4300" s="9"/>
      <c r="BE4300" s="9"/>
      <c r="BF4300" s="9"/>
      <c r="BG4300" s="9"/>
      <c r="BH4300" s="9"/>
      <c r="BI4300" s="9"/>
      <c r="BJ4300" s="9"/>
      <c r="BK4300" s="9"/>
      <c r="BL4300" s="9"/>
      <c r="BM4300" s="9"/>
      <c r="BN4300" s="9"/>
      <c r="BO4300" s="9"/>
      <c r="BP4300" s="9"/>
      <c r="BQ4300" s="9"/>
      <c r="BR4300" s="9"/>
      <c r="BS4300" s="9"/>
      <c r="BT4300" s="9"/>
      <c r="BU4300" s="9"/>
      <c r="BV4300" s="9"/>
      <c r="BW4300" s="9"/>
      <c r="CB4300" s="10"/>
      <c r="CC4300" s="10"/>
      <c r="CD4300" s="10"/>
      <c r="CE4300" s="10"/>
      <c r="CF4300" s="11"/>
      <c r="CG4300" s="11"/>
      <c r="CH4300" s="11"/>
      <c r="CI4300" s="11"/>
      <c r="CJ4300" s="10"/>
      <c r="CK4300" s="10"/>
      <c r="CL4300" s="10"/>
      <c r="CM4300" s="10"/>
      <c r="CN4300" s="10"/>
      <c r="CO4300" s="10"/>
      <c r="CP4300" s="10"/>
      <c r="CQ4300" s="10"/>
      <c r="CR4300" s="10"/>
      <c r="CS4300" s="10"/>
      <c r="CT4300" s="10"/>
      <c r="CU4300" s="10"/>
      <c r="CV4300" s="9"/>
      <c r="CW4300" s="9"/>
      <c r="CX4300" s="9"/>
      <c r="CY4300" s="9"/>
    </row>
    <row r="4301" spans="31:103" ht="18" customHeight="1"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6"/>
      <c r="AP4301" s="16"/>
      <c r="AQ4301" s="15"/>
      <c r="AV4301" s="9"/>
      <c r="AW4301" s="9"/>
      <c r="AX4301" s="9"/>
      <c r="AY4301" s="9"/>
      <c r="AZ4301" s="9"/>
      <c r="BA4301" s="9"/>
      <c r="BB4301" s="9"/>
      <c r="BC4301" s="9"/>
      <c r="BD4301" s="9"/>
      <c r="BE4301" s="9"/>
      <c r="BF4301" s="9"/>
      <c r="BG4301" s="9"/>
      <c r="BH4301" s="9"/>
      <c r="BI4301" s="9"/>
      <c r="BJ4301" s="9"/>
      <c r="BK4301" s="9"/>
      <c r="BL4301" s="9"/>
      <c r="BM4301" s="9"/>
      <c r="BN4301" s="9"/>
      <c r="BO4301" s="9"/>
      <c r="BP4301" s="9"/>
      <c r="BQ4301" s="9"/>
      <c r="BR4301" s="9"/>
      <c r="BS4301" s="9"/>
      <c r="BT4301" s="9"/>
      <c r="BU4301" s="9"/>
      <c r="BV4301" s="9"/>
      <c r="BW4301" s="9"/>
      <c r="CB4301" s="10"/>
      <c r="CC4301" s="10"/>
      <c r="CD4301" s="10"/>
      <c r="CE4301" s="10"/>
      <c r="CF4301" s="11"/>
      <c r="CG4301" s="11"/>
      <c r="CH4301" s="11"/>
      <c r="CI4301" s="11"/>
      <c r="CJ4301" s="10"/>
      <c r="CK4301" s="10"/>
      <c r="CL4301" s="10"/>
      <c r="CM4301" s="10"/>
      <c r="CN4301" s="10"/>
      <c r="CO4301" s="10"/>
      <c r="CP4301" s="10"/>
      <c r="CQ4301" s="10"/>
      <c r="CR4301" s="10"/>
      <c r="CS4301" s="10"/>
      <c r="CT4301" s="10"/>
      <c r="CU4301" s="10"/>
      <c r="CV4301" s="9"/>
      <c r="CW4301" s="9"/>
      <c r="CX4301" s="9"/>
      <c r="CY4301" s="9"/>
    </row>
    <row r="4302" spans="31:103" ht="18" customHeight="1"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6"/>
      <c r="AP4302" s="16"/>
      <c r="AQ4302" s="15"/>
      <c r="AV4302" s="9"/>
      <c r="AW4302" s="9"/>
      <c r="AX4302" s="9"/>
      <c r="AY4302" s="9"/>
      <c r="AZ4302" s="9"/>
      <c r="BA4302" s="9"/>
      <c r="BB4302" s="9"/>
      <c r="BC4302" s="9"/>
      <c r="BD4302" s="9"/>
      <c r="BE4302" s="9"/>
      <c r="BF4302" s="9"/>
      <c r="BG4302" s="9"/>
      <c r="BH4302" s="9"/>
      <c r="BI4302" s="9"/>
      <c r="BJ4302" s="9"/>
      <c r="BK4302" s="9"/>
      <c r="BL4302" s="9"/>
      <c r="BM4302" s="9"/>
      <c r="BN4302" s="9"/>
      <c r="BO4302" s="9"/>
      <c r="BP4302" s="9"/>
      <c r="BQ4302" s="9"/>
      <c r="BR4302" s="9"/>
      <c r="BS4302" s="9"/>
      <c r="BT4302" s="9"/>
      <c r="BU4302" s="9"/>
      <c r="BV4302" s="9"/>
      <c r="BW4302" s="9"/>
      <c r="CB4302" s="10"/>
      <c r="CC4302" s="10"/>
      <c r="CD4302" s="10"/>
      <c r="CE4302" s="10"/>
      <c r="CF4302" s="11"/>
      <c r="CG4302" s="11"/>
      <c r="CH4302" s="11"/>
      <c r="CI4302" s="11"/>
      <c r="CJ4302" s="10"/>
      <c r="CK4302" s="10"/>
      <c r="CL4302" s="10"/>
      <c r="CM4302" s="10"/>
      <c r="CN4302" s="10"/>
      <c r="CO4302" s="10"/>
      <c r="CP4302" s="10"/>
      <c r="CQ4302" s="10"/>
      <c r="CR4302" s="10"/>
      <c r="CS4302" s="10"/>
      <c r="CT4302" s="10"/>
      <c r="CU4302" s="10"/>
      <c r="CV4302" s="9"/>
      <c r="CW4302" s="9"/>
      <c r="CX4302" s="9"/>
      <c r="CY4302" s="9"/>
    </row>
    <row r="4303" spans="31:103" ht="18" customHeight="1"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6"/>
      <c r="AP4303" s="16"/>
      <c r="AQ4303" s="15"/>
      <c r="AV4303" s="9"/>
      <c r="AW4303" s="9"/>
      <c r="AX4303" s="9"/>
      <c r="AY4303" s="9"/>
      <c r="AZ4303" s="9"/>
      <c r="BA4303" s="9"/>
      <c r="BB4303" s="9"/>
      <c r="BC4303" s="9"/>
      <c r="BD4303" s="9"/>
      <c r="BE4303" s="9"/>
      <c r="BF4303" s="9"/>
      <c r="BG4303" s="9"/>
      <c r="BH4303" s="9"/>
      <c r="BI4303" s="9"/>
      <c r="BJ4303" s="9"/>
      <c r="BK4303" s="9"/>
      <c r="BL4303" s="9"/>
      <c r="BM4303" s="9"/>
      <c r="BN4303" s="9"/>
      <c r="BO4303" s="9"/>
      <c r="BP4303" s="9"/>
      <c r="BQ4303" s="9"/>
      <c r="BR4303" s="9"/>
      <c r="BS4303" s="9"/>
      <c r="BT4303" s="9"/>
      <c r="BU4303" s="9"/>
      <c r="BV4303" s="9"/>
      <c r="BW4303" s="9"/>
      <c r="CB4303" s="10"/>
      <c r="CC4303" s="10"/>
      <c r="CD4303" s="10"/>
      <c r="CE4303" s="10"/>
      <c r="CF4303" s="11"/>
      <c r="CG4303" s="11"/>
      <c r="CH4303" s="11"/>
      <c r="CI4303" s="11"/>
      <c r="CJ4303" s="10"/>
      <c r="CK4303" s="10"/>
      <c r="CL4303" s="10"/>
      <c r="CM4303" s="10"/>
      <c r="CN4303" s="10"/>
      <c r="CO4303" s="10"/>
      <c r="CP4303" s="10"/>
      <c r="CQ4303" s="10"/>
      <c r="CR4303" s="10"/>
      <c r="CS4303" s="10"/>
      <c r="CT4303" s="10"/>
      <c r="CU4303" s="10"/>
      <c r="CV4303" s="9"/>
      <c r="CW4303" s="9"/>
      <c r="CX4303" s="9"/>
      <c r="CY4303" s="9"/>
    </row>
    <row r="4304" spans="31:103" ht="18" customHeight="1"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6"/>
      <c r="AP4304" s="16"/>
      <c r="AQ4304" s="15"/>
      <c r="AV4304" s="9"/>
      <c r="AW4304" s="9"/>
      <c r="AX4304" s="9"/>
      <c r="AY4304" s="9"/>
      <c r="AZ4304" s="9"/>
      <c r="BA4304" s="9"/>
      <c r="BB4304" s="9"/>
      <c r="BC4304" s="9"/>
      <c r="BD4304" s="9"/>
      <c r="BE4304" s="9"/>
      <c r="BF4304" s="9"/>
      <c r="BG4304" s="9"/>
      <c r="BH4304" s="9"/>
      <c r="BI4304" s="9"/>
      <c r="BJ4304" s="9"/>
      <c r="BK4304" s="9"/>
      <c r="BL4304" s="9"/>
      <c r="BM4304" s="9"/>
      <c r="BN4304" s="9"/>
      <c r="BO4304" s="9"/>
      <c r="BP4304" s="9"/>
      <c r="BQ4304" s="9"/>
      <c r="BR4304" s="9"/>
      <c r="BS4304" s="9"/>
      <c r="BT4304" s="9"/>
      <c r="BU4304" s="9"/>
      <c r="BV4304" s="9"/>
      <c r="BW4304" s="9"/>
      <c r="CB4304" s="10"/>
      <c r="CC4304" s="10"/>
      <c r="CD4304" s="10"/>
      <c r="CE4304" s="10"/>
      <c r="CF4304" s="11"/>
      <c r="CG4304" s="11"/>
      <c r="CH4304" s="11"/>
      <c r="CI4304" s="11"/>
      <c r="CJ4304" s="10"/>
      <c r="CK4304" s="10"/>
      <c r="CL4304" s="10"/>
      <c r="CM4304" s="10"/>
      <c r="CN4304" s="10"/>
      <c r="CO4304" s="10"/>
      <c r="CP4304" s="10"/>
      <c r="CQ4304" s="10"/>
      <c r="CR4304" s="10"/>
      <c r="CS4304" s="10"/>
      <c r="CT4304" s="10"/>
      <c r="CU4304" s="10"/>
      <c r="CV4304" s="9"/>
      <c r="CW4304" s="9"/>
      <c r="CX4304" s="9"/>
      <c r="CY4304" s="9"/>
    </row>
    <row r="4305" spans="31:103" ht="18" customHeight="1"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6"/>
      <c r="AP4305" s="16"/>
      <c r="AQ4305" s="15"/>
      <c r="AV4305" s="9"/>
      <c r="AW4305" s="9"/>
      <c r="AX4305" s="9"/>
      <c r="AY4305" s="9"/>
      <c r="AZ4305" s="9"/>
      <c r="BA4305" s="9"/>
      <c r="BB4305" s="9"/>
      <c r="BC4305" s="9"/>
      <c r="BD4305" s="9"/>
      <c r="BE4305" s="9"/>
      <c r="BF4305" s="9"/>
      <c r="BG4305" s="9"/>
      <c r="BH4305" s="9"/>
      <c r="BI4305" s="9"/>
      <c r="BJ4305" s="9"/>
      <c r="BK4305" s="9"/>
      <c r="BL4305" s="9"/>
      <c r="BM4305" s="9"/>
      <c r="BN4305" s="9"/>
      <c r="BO4305" s="9"/>
      <c r="BP4305" s="9"/>
      <c r="BQ4305" s="9"/>
      <c r="BR4305" s="9"/>
      <c r="BS4305" s="9"/>
      <c r="BT4305" s="9"/>
      <c r="BU4305" s="9"/>
      <c r="BV4305" s="9"/>
      <c r="BW4305" s="9"/>
      <c r="CB4305" s="10"/>
      <c r="CC4305" s="10"/>
      <c r="CD4305" s="10"/>
      <c r="CE4305" s="10"/>
      <c r="CF4305" s="11"/>
      <c r="CG4305" s="11"/>
      <c r="CH4305" s="11"/>
      <c r="CI4305" s="11"/>
      <c r="CJ4305" s="10"/>
      <c r="CK4305" s="10"/>
      <c r="CL4305" s="10"/>
      <c r="CM4305" s="10"/>
      <c r="CN4305" s="10"/>
      <c r="CO4305" s="10"/>
      <c r="CP4305" s="10"/>
      <c r="CQ4305" s="10"/>
      <c r="CR4305" s="10"/>
      <c r="CS4305" s="10"/>
      <c r="CT4305" s="10"/>
      <c r="CU4305" s="10"/>
      <c r="CV4305" s="9"/>
      <c r="CW4305" s="9"/>
      <c r="CX4305" s="9"/>
      <c r="CY4305" s="9"/>
    </row>
    <row r="4306" spans="31:103" ht="18" customHeight="1"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6"/>
      <c r="AP4306" s="16"/>
      <c r="AQ4306" s="15"/>
      <c r="AV4306" s="9"/>
      <c r="AW4306" s="9"/>
      <c r="AX4306" s="9"/>
      <c r="AY4306" s="9"/>
      <c r="AZ4306" s="9"/>
      <c r="BA4306" s="9"/>
      <c r="BB4306" s="9"/>
      <c r="BC4306" s="9"/>
      <c r="BD4306" s="9"/>
      <c r="BE4306" s="9"/>
      <c r="BF4306" s="9"/>
      <c r="BG4306" s="9"/>
      <c r="BH4306" s="9"/>
      <c r="BI4306" s="9"/>
      <c r="BJ4306" s="9"/>
      <c r="BK4306" s="9"/>
      <c r="BL4306" s="9"/>
      <c r="BM4306" s="9"/>
      <c r="BN4306" s="9"/>
      <c r="BO4306" s="9"/>
      <c r="BP4306" s="9"/>
      <c r="BQ4306" s="9"/>
      <c r="BR4306" s="9"/>
      <c r="BS4306" s="9"/>
      <c r="BT4306" s="9"/>
      <c r="BU4306" s="9"/>
      <c r="BV4306" s="9"/>
      <c r="BW4306" s="9"/>
      <c r="CB4306" s="10"/>
      <c r="CC4306" s="10"/>
      <c r="CD4306" s="10"/>
      <c r="CE4306" s="10"/>
      <c r="CF4306" s="11"/>
      <c r="CG4306" s="11"/>
      <c r="CH4306" s="11"/>
      <c r="CI4306" s="11"/>
      <c r="CJ4306" s="10"/>
      <c r="CK4306" s="10"/>
      <c r="CL4306" s="10"/>
      <c r="CM4306" s="10"/>
      <c r="CN4306" s="10"/>
      <c r="CO4306" s="10"/>
      <c r="CP4306" s="10"/>
      <c r="CQ4306" s="10"/>
      <c r="CR4306" s="10"/>
      <c r="CS4306" s="10"/>
      <c r="CT4306" s="10"/>
      <c r="CU4306" s="10"/>
      <c r="CV4306" s="9"/>
      <c r="CW4306" s="9"/>
      <c r="CX4306" s="9"/>
      <c r="CY4306" s="9"/>
    </row>
    <row r="4307" spans="31:103" ht="18" customHeight="1"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6"/>
      <c r="AP4307" s="16"/>
      <c r="AQ4307" s="15"/>
      <c r="AV4307" s="9"/>
      <c r="AW4307" s="9"/>
      <c r="AX4307" s="9"/>
      <c r="AY4307" s="9"/>
      <c r="AZ4307" s="9"/>
      <c r="BA4307" s="9"/>
      <c r="BB4307" s="9"/>
      <c r="BC4307" s="9"/>
      <c r="BD4307" s="9"/>
      <c r="BE4307" s="9"/>
      <c r="BF4307" s="9"/>
      <c r="BG4307" s="9"/>
      <c r="BH4307" s="9"/>
      <c r="BI4307" s="9"/>
      <c r="BJ4307" s="9"/>
      <c r="BK4307" s="9"/>
      <c r="BL4307" s="9"/>
      <c r="BM4307" s="9"/>
      <c r="BN4307" s="9"/>
      <c r="BO4307" s="9"/>
      <c r="BP4307" s="9"/>
      <c r="BQ4307" s="9"/>
      <c r="BR4307" s="9"/>
      <c r="BS4307" s="9"/>
      <c r="BT4307" s="9"/>
      <c r="BU4307" s="9"/>
      <c r="BV4307" s="9"/>
      <c r="BW4307" s="9"/>
      <c r="CB4307" s="10"/>
      <c r="CC4307" s="10"/>
      <c r="CD4307" s="10"/>
      <c r="CE4307" s="10"/>
      <c r="CF4307" s="11"/>
      <c r="CG4307" s="11"/>
      <c r="CH4307" s="11"/>
      <c r="CI4307" s="11"/>
      <c r="CJ4307" s="10"/>
      <c r="CK4307" s="10"/>
      <c r="CL4307" s="10"/>
      <c r="CM4307" s="10"/>
      <c r="CN4307" s="10"/>
      <c r="CO4307" s="10"/>
      <c r="CP4307" s="10"/>
      <c r="CQ4307" s="10"/>
      <c r="CR4307" s="10"/>
      <c r="CS4307" s="10"/>
      <c r="CT4307" s="10"/>
      <c r="CU4307" s="10"/>
      <c r="CV4307" s="9"/>
      <c r="CW4307" s="9"/>
      <c r="CX4307" s="9"/>
      <c r="CY4307" s="9"/>
    </row>
    <row r="4308" spans="31:103" ht="18" customHeight="1"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6"/>
      <c r="AP4308" s="16"/>
      <c r="AQ4308" s="15"/>
      <c r="AV4308" s="9"/>
      <c r="AW4308" s="9"/>
      <c r="AX4308" s="9"/>
      <c r="AY4308" s="9"/>
      <c r="AZ4308" s="9"/>
      <c r="BA4308" s="9"/>
      <c r="BB4308" s="9"/>
      <c r="BC4308" s="9"/>
      <c r="BD4308" s="9"/>
      <c r="BE4308" s="9"/>
      <c r="BF4308" s="9"/>
      <c r="BG4308" s="9"/>
      <c r="BH4308" s="9"/>
      <c r="BI4308" s="9"/>
      <c r="BJ4308" s="9"/>
      <c r="BK4308" s="9"/>
      <c r="BL4308" s="9"/>
      <c r="BM4308" s="9"/>
      <c r="BN4308" s="9"/>
      <c r="BO4308" s="9"/>
      <c r="BP4308" s="9"/>
      <c r="BQ4308" s="9"/>
      <c r="BR4308" s="9"/>
      <c r="BS4308" s="9"/>
      <c r="BT4308" s="9"/>
      <c r="BU4308" s="9"/>
      <c r="BV4308" s="9"/>
      <c r="BW4308" s="9"/>
      <c r="CB4308" s="10"/>
      <c r="CC4308" s="10"/>
      <c r="CD4308" s="10"/>
      <c r="CE4308" s="10"/>
      <c r="CF4308" s="11"/>
      <c r="CG4308" s="11"/>
      <c r="CH4308" s="11"/>
      <c r="CI4308" s="11"/>
      <c r="CJ4308" s="10"/>
      <c r="CK4308" s="10"/>
      <c r="CL4308" s="10"/>
      <c r="CM4308" s="10"/>
      <c r="CN4308" s="10"/>
      <c r="CO4308" s="10"/>
      <c r="CP4308" s="10"/>
      <c r="CQ4308" s="10"/>
      <c r="CR4308" s="10"/>
      <c r="CS4308" s="10"/>
      <c r="CT4308" s="10"/>
      <c r="CU4308" s="10"/>
      <c r="CV4308" s="9"/>
      <c r="CW4308" s="9"/>
      <c r="CX4308" s="9"/>
      <c r="CY4308" s="9"/>
    </row>
    <row r="4309" spans="31:103" ht="18" customHeight="1"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6"/>
      <c r="AP4309" s="16"/>
      <c r="AQ4309" s="15"/>
      <c r="AV4309" s="9"/>
      <c r="AW4309" s="9"/>
      <c r="AX4309" s="9"/>
      <c r="AY4309" s="9"/>
      <c r="AZ4309" s="9"/>
      <c r="BA4309" s="9"/>
      <c r="BB4309" s="9"/>
      <c r="BC4309" s="9"/>
      <c r="BD4309" s="9"/>
      <c r="BE4309" s="9"/>
      <c r="BF4309" s="9"/>
      <c r="BG4309" s="9"/>
      <c r="BH4309" s="9"/>
      <c r="BI4309" s="9"/>
      <c r="BJ4309" s="9"/>
      <c r="BK4309" s="9"/>
      <c r="BL4309" s="9"/>
      <c r="BM4309" s="9"/>
      <c r="BN4309" s="9"/>
      <c r="BO4309" s="9"/>
      <c r="BP4309" s="9"/>
      <c r="BQ4309" s="9"/>
      <c r="BR4309" s="9"/>
      <c r="BS4309" s="9"/>
      <c r="BT4309" s="9"/>
      <c r="BU4309" s="9"/>
      <c r="BV4309" s="9"/>
      <c r="BW4309" s="9"/>
      <c r="CB4309" s="10"/>
      <c r="CC4309" s="10"/>
      <c r="CD4309" s="10"/>
      <c r="CE4309" s="10"/>
      <c r="CF4309" s="11"/>
      <c r="CG4309" s="11"/>
      <c r="CH4309" s="11"/>
      <c r="CI4309" s="11"/>
      <c r="CJ4309" s="10"/>
      <c r="CK4309" s="10"/>
      <c r="CL4309" s="10"/>
      <c r="CM4309" s="10"/>
      <c r="CN4309" s="10"/>
      <c r="CO4309" s="10"/>
      <c r="CP4309" s="10"/>
      <c r="CQ4309" s="10"/>
      <c r="CR4309" s="10"/>
      <c r="CS4309" s="10"/>
      <c r="CT4309" s="10"/>
      <c r="CU4309" s="10"/>
      <c r="CV4309" s="9"/>
      <c r="CW4309" s="9"/>
      <c r="CX4309" s="9"/>
      <c r="CY4309" s="9"/>
    </row>
    <row r="4310" spans="31:103" ht="18" customHeight="1"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6"/>
      <c r="AP4310" s="16"/>
      <c r="AQ4310" s="15"/>
      <c r="AV4310" s="9"/>
      <c r="AW4310" s="9"/>
      <c r="AX4310" s="9"/>
      <c r="AY4310" s="9"/>
      <c r="AZ4310" s="9"/>
      <c r="BA4310" s="9"/>
      <c r="BB4310" s="9"/>
      <c r="BC4310" s="9"/>
      <c r="BD4310" s="9"/>
      <c r="BE4310" s="9"/>
      <c r="BF4310" s="9"/>
      <c r="BG4310" s="9"/>
      <c r="BH4310" s="9"/>
      <c r="BI4310" s="9"/>
      <c r="BJ4310" s="9"/>
      <c r="BK4310" s="9"/>
      <c r="BL4310" s="9"/>
      <c r="BM4310" s="9"/>
      <c r="BN4310" s="9"/>
      <c r="BO4310" s="9"/>
      <c r="BP4310" s="9"/>
      <c r="BQ4310" s="9"/>
      <c r="BR4310" s="9"/>
      <c r="BS4310" s="9"/>
      <c r="BT4310" s="9"/>
      <c r="BU4310" s="9"/>
      <c r="BV4310" s="9"/>
      <c r="BW4310" s="9"/>
      <c r="CB4310" s="10"/>
      <c r="CC4310" s="10"/>
      <c r="CD4310" s="10"/>
      <c r="CE4310" s="10"/>
      <c r="CF4310" s="11"/>
      <c r="CG4310" s="11"/>
      <c r="CH4310" s="11"/>
      <c r="CI4310" s="11"/>
      <c r="CJ4310" s="10"/>
      <c r="CK4310" s="10"/>
      <c r="CL4310" s="10"/>
      <c r="CM4310" s="10"/>
      <c r="CN4310" s="10"/>
      <c r="CO4310" s="10"/>
      <c r="CP4310" s="10"/>
      <c r="CQ4310" s="10"/>
      <c r="CR4310" s="10"/>
      <c r="CS4310" s="10"/>
      <c r="CT4310" s="10"/>
      <c r="CU4310" s="10"/>
      <c r="CV4310" s="9"/>
      <c r="CW4310" s="9"/>
      <c r="CX4310" s="9"/>
      <c r="CY4310" s="9"/>
    </row>
    <row r="4311" spans="31:103" ht="18" customHeight="1">
      <c r="AE4311" s="16"/>
      <c r="AF4311" s="16"/>
      <c r="AG4311" s="16"/>
      <c r="AH4311" s="16"/>
      <c r="AI4311" s="16"/>
      <c r="AJ4311" s="16"/>
      <c r="AK4311" s="16"/>
      <c r="AL4311" s="16"/>
      <c r="AM4311" s="16"/>
      <c r="AN4311" s="16"/>
      <c r="AO4311" s="16"/>
      <c r="AP4311" s="16"/>
      <c r="AQ4311" s="15"/>
      <c r="AV4311" s="9"/>
      <c r="AW4311" s="9"/>
      <c r="AX4311" s="9"/>
      <c r="AY4311" s="9"/>
      <c r="AZ4311" s="9"/>
      <c r="BA4311" s="9"/>
      <c r="BB4311" s="9"/>
      <c r="BC4311" s="9"/>
      <c r="BD4311" s="9"/>
      <c r="BE4311" s="9"/>
      <c r="BF4311" s="9"/>
      <c r="BG4311" s="9"/>
      <c r="BH4311" s="9"/>
      <c r="BI4311" s="9"/>
      <c r="BJ4311" s="9"/>
      <c r="BK4311" s="9"/>
      <c r="BL4311" s="9"/>
      <c r="BM4311" s="9"/>
      <c r="BN4311" s="9"/>
      <c r="BO4311" s="9"/>
      <c r="BP4311" s="9"/>
      <c r="BQ4311" s="9"/>
      <c r="BR4311" s="9"/>
      <c r="BS4311" s="9"/>
      <c r="BT4311" s="9"/>
      <c r="BU4311" s="9"/>
      <c r="BV4311" s="9"/>
      <c r="BW4311" s="9"/>
      <c r="CB4311" s="10"/>
      <c r="CC4311" s="10"/>
      <c r="CD4311" s="10"/>
      <c r="CE4311" s="10"/>
      <c r="CF4311" s="11"/>
      <c r="CG4311" s="11"/>
      <c r="CH4311" s="11"/>
      <c r="CI4311" s="11"/>
      <c r="CJ4311" s="10"/>
      <c r="CK4311" s="10"/>
      <c r="CL4311" s="10"/>
      <c r="CM4311" s="10"/>
      <c r="CN4311" s="10"/>
      <c r="CO4311" s="10"/>
      <c r="CP4311" s="10"/>
      <c r="CQ4311" s="10"/>
      <c r="CR4311" s="10"/>
      <c r="CS4311" s="10"/>
      <c r="CT4311" s="10"/>
      <c r="CU4311" s="10"/>
      <c r="CV4311" s="9"/>
      <c r="CW4311" s="9"/>
      <c r="CX4311" s="9"/>
      <c r="CY4311" s="9"/>
    </row>
    <row r="4312" spans="31:103" ht="18" customHeight="1"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/>
      <c r="AO4312" s="16"/>
      <c r="AP4312" s="16"/>
      <c r="AQ4312" s="15"/>
      <c r="AV4312" s="9"/>
      <c r="AW4312" s="9"/>
      <c r="AX4312" s="9"/>
      <c r="AY4312" s="9"/>
      <c r="AZ4312" s="9"/>
      <c r="BA4312" s="9"/>
      <c r="BB4312" s="9"/>
      <c r="BC4312" s="9"/>
      <c r="BD4312" s="9"/>
      <c r="BE4312" s="9"/>
      <c r="BF4312" s="9"/>
      <c r="BG4312" s="9"/>
      <c r="BH4312" s="9"/>
      <c r="BI4312" s="9"/>
      <c r="BJ4312" s="9"/>
      <c r="BK4312" s="9"/>
      <c r="BL4312" s="9"/>
      <c r="BM4312" s="9"/>
      <c r="BN4312" s="9"/>
      <c r="BO4312" s="9"/>
      <c r="BP4312" s="9"/>
      <c r="BQ4312" s="9"/>
      <c r="BR4312" s="9"/>
      <c r="BS4312" s="9"/>
      <c r="BT4312" s="9"/>
      <c r="BU4312" s="9"/>
      <c r="BV4312" s="9"/>
      <c r="BW4312" s="9"/>
      <c r="CB4312" s="10"/>
      <c r="CC4312" s="10"/>
      <c r="CD4312" s="10"/>
      <c r="CE4312" s="10"/>
      <c r="CF4312" s="11"/>
      <c r="CG4312" s="11"/>
      <c r="CH4312" s="11"/>
      <c r="CI4312" s="11"/>
      <c r="CJ4312" s="10"/>
      <c r="CK4312" s="10"/>
      <c r="CL4312" s="10"/>
      <c r="CM4312" s="10"/>
      <c r="CN4312" s="10"/>
      <c r="CO4312" s="10"/>
      <c r="CP4312" s="10"/>
      <c r="CQ4312" s="10"/>
      <c r="CR4312" s="10"/>
      <c r="CS4312" s="10"/>
      <c r="CT4312" s="10"/>
      <c r="CU4312" s="10"/>
      <c r="CV4312" s="9"/>
      <c r="CW4312" s="9"/>
      <c r="CX4312" s="9"/>
      <c r="CY4312" s="9"/>
    </row>
    <row r="4313" spans="31:103" ht="18" customHeight="1"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6"/>
      <c r="AP4313" s="16"/>
      <c r="AQ4313" s="15"/>
      <c r="AV4313" s="9"/>
      <c r="AW4313" s="9"/>
      <c r="AX4313" s="9"/>
      <c r="AY4313" s="9"/>
      <c r="AZ4313" s="9"/>
      <c r="BA4313" s="9"/>
      <c r="BB4313" s="9"/>
      <c r="BC4313" s="9"/>
      <c r="BD4313" s="9"/>
      <c r="BE4313" s="9"/>
      <c r="BF4313" s="9"/>
      <c r="BG4313" s="9"/>
      <c r="BH4313" s="9"/>
      <c r="BI4313" s="9"/>
      <c r="BJ4313" s="9"/>
      <c r="BK4313" s="9"/>
      <c r="BL4313" s="9"/>
      <c r="BM4313" s="9"/>
      <c r="BN4313" s="9"/>
      <c r="BO4313" s="9"/>
      <c r="BP4313" s="9"/>
      <c r="BQ4313" s="9"/>
      <c r="BR4313" s="9"/>
      <c r="BS4313" s="9"/>
      <c r="BT4313" s="9"/>
      <c r="BU4313" s="9"/>
      <c r="BV4313" s="9"/>
      <c r="BW4313" s="9"/>
      <c r="CB4313" s="10"/>
      <c r="CC4313" s="10"/>
      <c r="CD4313" s="10"/>
      <c r="CE4313" s="10"/>
      <c r="CF4313" s="11"/>
      <c r="CG4313" s="11"/>
      <c r="CH4313" s="11"/>
      <c r="CI4313" s="11"/>
      <c r="CJ4313" s="10"/>
      <c r="CK4313" s="10"/>
      <c r="CL4313" s="10"/>
      <c r="CM4313" s="10"/>
      <c r="CN4313" s="10"/>
      <c r="CO4313" s="10"/>
      <c r="CP4313" s="10"/>
      <c r="CQ4313" s="10"/>
      <c r="CR4313" s="10"/>
      <c r="CS4313" s="10"/>
      <c r="CT4313" s="10"/>
      <c r="CU4313" s="10"/>
      <c r="CV4313" s="9"/>
      <c r="CW4313" s="9"/>
      <c r="CX4313" s="9"/>
      <c r="CY4313" s="9"/>
    </row>
    <row r="4314" spans="31:103" ht="18" customHeight="1"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6"/>
      <c r="AP4314" s="16"/>
      <c r="AQ4314" s="15"/>
      <c r="AV4314" s="9"/>
      <c r="AW4314" s="9"/>
      <c r="AX4314" s="9"/>
      <c r="AY4314" s="9"/>
      <c r="AZ4314" s="9"/>
      <c r="BA4314" s="9"/>
      <c r="BB4314" s="9"/>
      <c r="BC4314" s="9"/>
      <c r="BD4314" s="9"/>
      <c r="BE4314" s="9"/>
      <c r="BF4314" s="9"/>
      <c r="BG4314" s="9"/>
      <c r="BH4314" s="9"/>
      <c r="BI4314" s="9"/>
      <c r="BJ4314" s="9"/>
      <c r="BK4314" s="9"/>
      <c r="BL4314" s="9"/>
      <c r="BM4314" s="9"/>
      <c r="BN4314" s="9"/>
      <c r="BO4314" s="9"/>
      <c r="BP4314" s="9"/>
      <c r="BQ4314" s="9"/>
      <c r="BR4314" s="9"/>
      <c r="BS4314" s="9"/>
      <c r="BT4314" s="9"/>
      <c r="BU4314" s="9"/>
      <c r="BV4314" s="9"/>
      <c r="BW4314" s="9"/>
      <c r="CB4314" s="10"/>
      <c r="CC4314" s="10"/>
      <c r="CD4314" s="10"/>
      <c r="CE4314" s="10"/>
      <c r="CF4314" s="11"/>
      <c r="CG4314" s="11"/>
      <c r="CH4314" s="11"/>
      <c r="CI4314" s="11"/>
      <c r="CJ4314" s="10"/>
      <c r="CK4314" s="10"/>
      <c r="CL4314" s="10"/>
      <c r="CM4314" s="10"/>
      <c r="CN4314" s="10"/>
      <c r="CO4314" s="10"/>
      <c r="CP4314" s="10"/>
      <c r="CQ4314" s="10"/>
      <c r="CR4314" s="10"/>
      <c r="CS4314" s="10"/>
      <c r="CT4314" s="10"/>
      <c r="CU4314" s="10"/>
      <c r="CV4314" s="9"/>
      <c r="CW4314" s="9"/>
      <c r="CX4314" s="9"/>
      <c r="CY4314" s="9"/>
    </row>
    <row r="4315" spans="31:103" ht="18" customHeight="1">
      <c r="AE4315" s="16"/>
      <c r="AF4315" s="16"/>
      <c r="AG4315" s="16"/>
      <c r="AH4315" s="16"/>
      <c r="AI4315" s="16"/>
      <c r="AJ4315" s="16"/>
      <c r="AK4315" s="16"/>
      <c r="AL4315" s="16"/>
      <c r="AM4315" s="16"/>
      <c r="AN4315" s="16"/>
      <c r="AO4315" s="16"/>
      <c r="AP4315" s="16"/>
      <c r="AQ4315" s="15"/>
      <c r="AV4315" s="9"/>
      <c r="AW4315" s="9"/>
      <c r="AX4315" s="9"/>
      <c r="AY4315" s="9"/>
      <c r="AZ4315" s="9"/>
      <c r="BA4315" s="9"/>
      <c r="BB4315" s="9"/>
      <c r="BC4315" s="9"/>
      <c r="BD4315" s="9"/>
      <c r="BE4315" s="9"/>
      <c r="BF4315" s="9"/>
      <c r="BG4315" s="9"/>
      <c r="BH4315" s="9"/>
      <c r="BI4315" s="9"/>
      <c r="BJ4315" s="9"/>
      <c r="BK4315" s="9"/>
      <c r="BL4315" s="9"/>
      <c r="BM4315" s="9"/>
      <c r="BN4315" s="9"/>
      <c r="BO4315" s="9"/>
      <c r="BP4315" s="9"/>
      <c r="BQ4315" s="9"/>
      <c r="BR4315" s="9"/>
      <c r="BS4315" s="9"/>
      <c r="BT4315" s="9"/>
      <c r="BU4315" s="9"/>
      <c r="BV4315" s="9"/>
      <c r="BW4315" s="9"/>
      <c r="CB4315" s="10"/>
      <c r="CC4315" s="10"/>
      <c r="CD4315" s="10"/>
      <c r="CE4315" s="10"/>
      <c r="CF4315" s="11"/>
      <c r="CG4315" s="11"/>
      <c r="CH4315" s="11"/>
      <c r="CI4315" s="11"/>
      <c r="CJ4315" s="10"/>
      <c r="CK4315" s="10"/>
      <c r="CL4315" s="10"/>
      <c r="CM4315" s="10"/>
      <c r="CN4315" s="10"/>
      <c r="CO4315" s="10"/>
      <c r="CP4315" s="10"/>
      <c r="CQ4315" s="10"/>
      <c r="CR4315" s="10"/>
      <c r="CS4315" s="10"/>
      <c r="CT4315" s="10"/>
      <c r="CU4315" s="10"/>
      <c r="CV4315" s="9"/>
      <c r="CW4315" s="9"/>
      <c r="CX4315" s="9"/>
      <c r="CY4315" s="9"/>
    </row>
    <row r="4316" spans="31:103" ht="18" customHeight="1">
      <c r="AE4316" s="16"/>
      <c r="AF4316" s="16"/>
      <c r="AG4316" s="16"/>
      <c r="AH4316" s="16"/>
      <c r="AI4316" s="16"/>
      <c r="AJ4316" s="16"/>
      <c r="AK4316" s="16"/>
      <c r="AL4316" s="16"/>
      <c r="AM4316" s="16"/>
      <c r="AN4316" s="16"/>
      <c r="AO4316" s="16"/>
      <c r="AP4316" s="16"/>
      <c r="AQ4316" s="15"/>
      <c r="AV4316" s="9"/>
      <c r="AW4316" s="9"/>
      <c r="AX4316" s="9"/>
      <c r="AY4316" s="9"/>
      <c r="AZ4316" s="9"/>
      <c r="BA4316" s="9"/>
      <c r="BB4316" s="9"/>
      <c r="BC4316" s="9"/>
      <c r="BD4316" s="9"/>
      <c r="BE4316" s="9"/>
      <c r="BF4316" s="9"/>
      <c r="BG4316" s="9"/>
      <c r="BH4316" s="9"/>
      <c r="BI4316" s="9"/>
      <c r="BJ4316" s="9"/>
      <c r="BK4316" s="9"/>
      <c r="BL4316" s="9"/>
      <c r="BM4316" s="9"/>
      <c r="BN4316" s="9"/>
      <c r="BO4316" s="9"/>
      <c r="BP4316" s="9"/>
      <c r="BQ4316" s="9"/>
      <c r="BR4316" s="9"/>
      <c r="BS4316" s="9"/>
      <c r="BT4316" s="9"/>
      <c r="BU4316" s="9"/>
      <c r="BV4316" s="9"/>
      <c r="BW4316" s="9"/>
      <c r="CB4316" s="10"/>
      <c r="CC4316" s="10"/>
      <c r="CD4316" s="10"/>
      <c r="CE4316" s="10"/>
      <c r="CF4316" s="11"/>
      <c r="CG4316" s="11"/>
      <c r="CH4316" s="11"/>
      <c r="CI4316" s="11"/>
      <c r="CJ4316" s="10"/>
      <c r="CK4316" s="10"/>
      <c r="CL4316" s="10"/>
      <c r="CM4316" s="10"/>
      <c r="CN4316" s="10"/>
      <c r="CO4316" s="10"/>
      <c r="CP4316" s="10"/>
      <c r="CQ4316" s="10"/>
      <c r="CR4316" s="10"/>
      <c r="CS4316" s="10"/>
      <c r="CT4316" s="10"/>
      <c r="CU4316" s="10"/>
      <c r="CV4316" s="9"/>
      <c r="CW4316" s="9"/>
      <c r="CX4316" s="9"/>
      <c r="CY4316" s="9"/>
    </row>
    <row r="4317" spans="31:103" ht="18" customHeight="1"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6"/>
      <c r="AP4317" s="16"/>
      <c r="AQ4317" s="15"/>
      <c r="AV4317" s="9"/>
      <c r="AW4317" s="9"/>
      <c r="AX4317" s="9"/>
      <c r="AY4317" s="9"/>
      <c r="AZ4317" s="9"/>
      <c r="BA4317" s="9"/>
      <c r="BB4317" s="9"/>
      <c r="BC4317" s="9"/>
      <c r="BD4317" s="9"/>
      <c r="BE4317" s="9"/>
      <c r="BF4317" s="9"/>
      <c r="BG4317" s="9"/>
      <c r="BH4317" s="9"/>
      <c r="BI4317" s="9"/>
      <c r="BJ4317" s="9"/>
      <c r="BK4317" s="9"/>
      <c r="BL4317" s="9"/>
      <c r="BM4317" s="9"/>
      <c r="BN4317" s="9"/>
      <c r="BO4317" s="9"/>
      <c r="BP4317" s="9"/>
      <c r="BQ4317" s="9"/>
      <c r="BR4317" s="9"/>
      <c r="BS4317" s="9"/>
      <c r="BT4317" s="9"/>
      <c r="BU4317" s="9"/>
      <c r="BV4317" s="9"/>
      <c r="BW4317" s="9"/>
      <c r="CB4317" s="10"/>
      <c r="CC4317" s="10"/>
      <c r="CD4317" s="10"/>
      <c r="CE4317" s="10"/>
      <c r="CF4317" s="11"/>
      <c r="CG4317" s="11"/>
      <c r="CH4317" s="11"/>
      <c r="CI4317" s="11"/>
      <c r="CJ4317" s="10"/>
      <c r="CK4317" s="10"/>
      <c r="CL4317" s="10"/>
      <c r="CM4317" s="10"/>
      <c r="CN4317" s="10"/>
      <c r="CO4317" s="10"/>
      <c r="CP4317" s="10"/>
      <c r="CQ4317" s="10"/>
      <c r="CR4317" s="10"/>
      <c r="CS4317" s="10"/>
      <c r="CT4317" s="10"/>
      <c r="CU4317" s="10"/>
      <c r="CV4317" s="9"/>
      <c r="CW4317" s="9"/>
      <c r="CX4317" s="9"/>
      <c r="CY4317" s="9"/>
    </row>
    <row r="4318" spans="31:103" ht="18" customHeight="1"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6"/>
      <c r="AP4318" s="16"/>
      <c r="AQ4318" s="15"/>
      <c r="AV4318" s="9"/>
      <c r="AW4318" s="9"/>
      <c r="AX4318" s="9"/>
      <c r="AY4318" s="9"/>
      <c r="AZ4318" s="9"/>
      <c r="BA4318" s="9"/>
      <c r="BB4318" s="9"/>
      <c r="BC4318" s="9"/>
      <c r="BD4318" s="9"/>
      <c r="BE4318" s="9"/>
      <c r="BF4318" s="9"/>
      <c r="BG4318" s="9"/>
      <c r="BH4318" s="9"/>
      <c r="BI4318" s="9"/>
      <c r="BJ4318" s="9"/>
      <c r="BK4318" s="9"/>
      <c r="BL4318" s="9"/>
      <c r="BM4318" s="9"/>
      <c r="BN4318" s="9"/>
      <c r="BO4318" s="9"/>
      <c r="BP4318" s="9"/>
      <c r="BQ4318" s="9"/>
      <c r="BR4318" s="9"/>
      <c r="BS4318" s="9"/>
      <c r="BT4318" s="9"/>
      <c r="BU4318" s="9"/>
      <c r="BV4318" s="9"/>
      <c r="BW4318" s="9"/>
      <c r="CB4318" s="10"/>
      <c r="CC4318" s="10"/>
      <c r="CD4318" s="10"/>
      <c r="CE4318" s="10"/>
      <c r="CF4318" s="11"/>
      <c r="CG4318" s="11"/>
      <c r="CH4318" s="11"/>
      <c r="CI4318" s="11"/>
      <c r="CJ4318" s="10"/>
      <c r="CK4318" s="10"/>
      <c r="CL4318" s="10"/>
      <c r="CM4318" s="10"/>
      <c r="CN4318" s="10"/>
      <c r="CO4318" s="10"/>
      <c r="CP4318" s="10"/>
      <c r="CQ4318" s="10"/>
      <c r="CR4318" s="10"/>
      <c r="CS4318" s="10"/>
      <c r="CT4318" s="10"/>
      <c r="CU4318" s="10"/>
      <c r="CV4318" s="9"/>
      <c r="CW4318" s="9"/>
      <c r="CX4318" s="9"/>
      <c r="CY4318" s="9"/>
    </row>
    <row r="4319" spans="31:103" ht="18" customHeight="1"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6"/>
      <c r="AP4319" s="16"/>
      <c r="AQ4319" s="15"/>
      <c r="AV4319" s="9"/>
      <c r="AW4319" s="9"/>
      <c r="AX4319" s="9"/>
      <c r="AY4319" s="9"/>
      <c r="AZ4319" s="9"/>
      <c r="BA4319" s="9"/>
      <c r="BB4319" s="9"/>
      <c r="BC4319" s="9"/>
      <c r="BD4319" s="9"/>
      <c r="BE4319" s="9"/>
      <c r="BF4319" s="9"/>
      <c r="BG4319" s="9"/>
      <c r="BH4319" s="9"/>
      <c r="BI4319" s="9"/>
      <c r="BJ4319" s="9"/>
      <c r="BK4319" s="9"/>
      <c r="BL4319" s="9"/>
      <c r="BM4319" s="9"/>
      <c r="BN4319" s="9"/>
      <c r="BO4319" s="9"/>
      <c r="BP4319" s="9"/>
      <c r="BQ4319" s="9"/>
      <c r="BR4319" s="9"/>
      <c r="BS4319" s="9"/>
      <c r="BT4319" s="9"/>
      <c r="BU4319" s="9"/>
      <c r="BV4319" s="9"/>
      <c r="BW4319" s="9"/>
      <c r="CB4319" s="10"/>
      <c r="CC4319" s="10"/>
      <c r="CD4319" s="10"/>
      <c r="CE4319" s="10"/>
      <c r="CF4319" s="11"/>
      <c r="CG4319" s="11"/>
      <c r="CH4319" s="11"/>
      <c r="CI4319" s="11"/>
      <c r="CJ4319" s="10"/>
      <c r="CK4319" s="10"/>
      <c r="CL4319" s="10"/>
      <c r="CM4319" s="10"/>
      <c r="CN4319" s="10"/>
      <c r="CO4319" s="10"/>
      <c r="CP4319" s="10"/>
      <c r="CQ4319" s="10"/>
      <c r="CR4319" s="10"/>
      <c r="CS4319" s="10"/>
      <c r="CT4319" s="10"/>
      <c r="CU4319" s="10"/>
      <c r="CV4319" s="9"/>
      <c r="CW4319" s="9"/>
      <c r="CX4319" s="9"/>
      <c r="CY4319" s="9"/>
    </row>
    <row r="4320" spans="31:103" ht="18" customHeight="1"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6"/>
      <c r="AP4320" s="16"/>
      <c r="AQ4320" s="15"/>
      <c r="AV4320" s="9"/>
      <c r="AW4320" s="9"/>
      <c r="AX4320" s="9"/>
      <c r="AY4320" s="9"/>
      <c r="AZ4320" s="9"/>
      <c r="BA4320" s="9"/>
      <c r="BB4320" s="9"/>
      <c r="BC4320" s="9"/>
      <c r="BD4320" s="9"/>
      <c r="BE4320" s="9"/>
      <c r="BF4320" s="9"/>
      <c r="BG4320" s="9"/>
      <c r="BH4320" s="9"/>
      <c r="BI4320" s="9"/>
      <c r="BJ4320" s="9"/>
      <c r="BK4320" s="9"/>
      <c r="BL4320" s="9"/>
      <c r="BM4320" s="9"/>
      <c r="BN4320" s="9"/>
      <c r="BO4320" s="9"/>
      <c r="BP4320" s="9"/>
      <c r="BQ4320" s="9"/>
      <c r="BR4320" s="9"/>
      <c r="BS4320" s="9"/>
      <c r="BT4320" s="9"/>
      <c r="BU4320" s="9"/>
      <c r="BV4320" s="9"/>
      <c r="BW4320" s="9"/>
      <c r="CB4320" s="10"/>
      <c r="CC4320" s="10"/>
      <c r="CD4320" s="10"/>
      <c r="CE4320" s="10"/>
      <c r="CF4320" s="11"/>
      <c r="CG4320" s="11"/>
      <c r="CH4320" s="11"/>
      <c r="CI4320" s="11"/>
      <c r="CJ4320" s="10"/>
      <c r="CK4320" s="10"/>
      <c r="CL4320" s="10"/>
      <c r="CM4320" s="10"/>
      <c r="CN4320" s="10"/>
      <c r="CO4320" s="10"/>
      <c r="CP4320" s="10"/>
      <c r="CQ4320" s="10"/>
      <c r="CR4320" s="10"/>
      <c r="CS4320" s="10"/>
      <c r="CT4320" s="10"/>
      <c r="CU4320" s="10"/>
      <c r="CV4320" s="9"/>
      <c r="CW4320" s="9"/>
      <c r="CX4320" s="9"/>
      <c r="CY4320" s="9"/>
    </row>
    <row r="4321" spans="31:103" ht="18" customHeight="1"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6"/>
      <c r="AP4321" s="16"/>
      <c r="AQ4321" s="15"/>
      <c r="AV4321" s="9"/>
      <c r="AW4321" s="9"/>
      <c r="AX4321" s="9"/>
      <c r="AY4321" s="9"/>
      <c r="AZ4321" s="9"/>
      <c r="BA4321" s="9"/>
      <c r="BB4321" s="9"/>
      <c r="BC4321" s="9"/>
      <c r="BD4321" s="9"/>
      <c r="BE4321" s="9"/>
      <c r="BF4321" s="9"/>
      <c r="BG4321" s="9"/>
      <c r="BH4321" s="9"/>
      <c r="BI4321" s="9"/>
      <c r="BJ4321" s="9"/>
      <c r="BK4321" s="9"/>
      <c r="BL4321" s="9"/>
      <c r="BM4321" s="9"/>
      <c r="BN4321" s="9"/>
      <c r="BO4321" s="9"/>
      <c r="BP4321" s="9"/>
      <c r="BQ4321" s="9"/>
      <c r="BR4321" s="9"/>
      <c r="BS4321" s="9"/>
      <c r="BT4321" s="9"/>
      <c r="BU4321" s="9"/>
      <c r="BV4321" s="9"/>
      <c r="BW4321" s="9"/>
      <c r="CB4321" s="10"/>
      <c r="CC4321" s="10"/>
      <c r="CD4321" s="10"/>
      <c r="CE4321" s="10"/>
      <c r="CF4321" s="11"/>
      <c r="CG4321" s="11"/>
      <c r="CH4321" s="11"/>
      <c r="CI4321" s="11"/>
      <c r="CJ4321" s="10"/>
      <c r="CK4321" s="10"/>
      <c r="CL4321" s="10"/>
      <c r="CM4321" s="10"/>
      <c r="CN4321" s="10"/>
      <c r="CO4321" s="10"/>
      <c r="CP4321" s="10"/>
      <c r="CQ4321" s="10"/>
      <c r="CR4321" s="10"/>
      <c r="CS4321" s="10"/>
      <c r="CT4321" s="10"/>
      <c r="CU4321" s="10"/>
      <c r="CV4321" s="9"/>
      <c r="CW4321" s="9"/>
      <c r="CX4321" s="9"/>
      <c r="CY4321" s="9"/>
    </row>
    <row r="4322" spans="31:103" ht="18" customHeight="1"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6"/>
      <c r="AP4322" s="16"/>
      <c r="AQ4322" s="15"/>
      <c r="AV4322" s="9"/>
      <c r="AW4322" s="9"/>
      <c r="AX4322" s="9"/>
      <c r="AY4322" s="9"/>
      <c r="AZ4322" s="9"/>
      <c r="BA4322" s="9"/>
      <c r="BB4322" s="9"/>
      <c r="BC4322" s="9"/>
      <c r="BD4322" s="9"/>
      <c r="BE4322" s="9"/>
      <c r="BF4322" s="9"/>
      <c r="BG4322" s="9"/>
      <c r="BH4322" s="9"/>
      <c r="BI4322" s="9"/>
      <c r="BJ4322" s="9"/>
      <c r="BK4322" s="9"/>
      <c r="BL4322" s="9"/>
      <c r="BM4322" s="9"/>
      <c r="BN4322" s="9"/>
      <c r="BO4322" s="9"/>
      <c r="BP4322" s="9"/>
      <c r="BQ4322" s="9"/>
      <c r="BR4322" s="9"/>
      <c r="BS4322" s="9"/>
      <c r="BT4322" s="9"/>
      <c r="BU4322" s="9"/>
      <c r="BV4322" s="9"/>
      <c r="BW4322" s="9"/>
      <c r="CB4322" s="10"/>
      <c r="CC4322" s="10"/>
      <c r="CD4322" s="10"/>
      <c r="CE4322" s="10"/>
      <c r="CF4322" s="11"/>
      <c r="CG4322" s="11"/>
      <c r="CH4322" s="11"/>
      <c r="CI4322" s="11"/>
      <c r="CJ4322" s="10"/>
      <c r="CK4322" s="10"/>
      <c r="CL4322" s="10"/>
      <c r="CM4322" s="10"/>
      <c r="CN4322" s="10"/>
      <c r="CO4322" s="10"/>
      <c r="CP4322" s="10"/>
      <c r="CQ4322" s="10"/>
      <c r="CR4322" s="10"/>
      <c r="CS4322" s="10"/>
      <c r="CT4322" s="10"/>
      <c r="CU4322" s="10"/>
      <c r="CV4322" s="9"/>
      <c r="CW4322" s="9"/>
      <c r="CX4322" s="9"/>
      <c r="CY4322" s="9"/>
    </row>
    <row r="4323" spans="31:103" ht="18" customHeight="1"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6"/>
      <c r="AP4323" s="16"/>
      <c r="AQ4323" s="15"/>
      <c r="AV4323" s="9"/>
      <c r="AW4323" s="9"/>
      <c r="AX4323" s="9"/>
      <c r="AY4323" s="9"/>
      <c r="AZ4323" s="9"/>
      <c r="BA4323" s="9"/>
      <c r="BB4323" s="9"/>
      <c r="BC4323" s="9"/>
      <c r="BD4323" s="9"/>
      <c r="BE4323" s="9"/>
      <c r="BF4323" s="9"/>
      <c r="BG4323" s="9"/>
      <c r="BH4323" s="9"/>
      <c r="BI4323" s="9"/>
      <c r="BJ4323" s="9"/>
      <c r="BK4323" s="9"/>
      <c r="BL4323" s="9"/>
      <c r="BM4323" s="9"/>
      <c r="BN4323" s="9"/>
      <c r="BO4323" s="9"/>
      <c r="BP4323" s="9"/>
      <c r="BQ4323" s="9"/>
      <c r="BR4323" s="9"/>
      <c r="BS4323" s="9"/>
      <c r="BT4323" s="9"/>
      <c r="BU4323" s="9"/>
      <c r="BV4323" s="9"/>
      <c r="BW4323" s="9"/>
      <c r="CB4323" s="10"/>
      <c r="CC4323" s="10"/>
      <c r="CD4323" s="10"/>
      <c r="CE4323" s="10"/>
      <c r="CF4323" s="11"/>
      <c r="CG4323" s="11"/>
      <c r="CH4323" s="11"/>
      <c r="CI4323" s="11"/>
      <c r="CJ4323" s="10"/>
      <c r="CK4323" s="10"/>
      <c r="CL4323" s="10"/>
      <c r="CM4323" s="10"/>
      <c r="CN4323" s="10"/>
      <c r="CO4323" s="10"/>
      <c r="CP4323" s="10"/>
      <c r="CQ4323" s="10"/>
      <c r="CR4323" s="10"/>
      <c r="CS4323" s="10"/>
      <c r="CT4323" s="10"/>
      <c r="CU4323" s="10"/>
      <c r="CV4323" s="9"/>
      <c r="CW4323" s="9"/>
      <c r="CX4323" s="9"/>
      <c r="CY4323" s="9"/>
    </row>
    <row r="4324" spans="31:103" ht="18" customHeight="1"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6"/>
      <c r="AP4324" s="16"/>
      <c r="AQ4324" s="15"/>
      <c r="AV4324" s="9"/>
      <c r="AW4324" s="9"/>
      <c r="AX4324" s="9"/>
      <c r="AY4324" s="9"/>
      <c r="AZ4324" s="9"/>
      <c r="BA4324" s="9"/>
      <c r="BB4324" s="9"/>
      <c r="BC4324" s="9"/>
      <c r="BD4324" s="9"/>
      <c r="BE4324" s="9"/>
      <c r="BF4324" s="9"/>
      <c r="BG4324" s="9"/>
      <c r="BH4324" s="9"/>
      <c r="BI4324" s="9"/>
      <c r="BJ4324" s="9"/>
      <c r="BK4324" s="9"/>
      <c r="BL4324" s="9"/>
      <c r="BM4324" s="9"/>
      <c r="BN4324" s="9"/>
      <c r="BO4324" s="9"/>
      <c r="BP4324" s="9"/>
      <c r="BQ4324" s="9"/>
      <c r="BR4324" s="9"/>
      <c r="BS4324" s="9"/>
      <c r="BT4324" s="9"/>
      <c r="BU4324" s="9"/>
      <c r="BV4324" s="9"/>
      <c r="BW4324" s="9"/>
      <c r="CB4324" s="10"/>
      <c r="CC4324" s="10"/>
      <c r="CD4324" s="10"/>
      <c r="CE4324" s="10"/>
      <c r="CF4324" s="11"/>
      <c r="CG4324" s="11"/>
      <c r="CH4324" s="11"/>
      <c r="CI4324" s="11"/>
      <c r="CJ4324" s="10"/>
      <c r="CK4324" s="10"/>
      <c r="CL4324" s="10"/>
      <c r="CM4324" s="10"/>
      <c r="CN4324" s="10"/>
      <c r="CO4324" s="10"/>
      <c r="CP4324" s="10"/>
      <c r="CQ4324" s="10"/>
      <c r="CR4324" s="10"/>
      <c r="CS4324" s="10"/>
      <c r="CT4324" s="10"/>
      <c r="CU4324" s="10"/>
      <c r="CV4324" s="9"/>
      <c r="CW4324" s="9"/>
      <c r="CX4324" s="9"/>
      <c r="CY4324" s="9"/>
    </row>
    <row r="4325" spans="31:103" ht="18" customHeight="1"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6"/>
      <c r="AP4325" s="16"/>
      <c r="AQ4325" s="15"/>
      <c r="AV4325" s="9"/>
      <c r="AW4325" s="9"/>
      <c r="AX4325" s="9"/>
      <c r="AY4325" s="9"/>
      <c r="AZ4325" s="9"/>
      <c r="BA4325" s="9"/>
      <c r="BB4325" s="9"/>
      <c r="BC4325" s="9"/>
      <c r="BD4325" s="9"/>
      <c r="BE4325" s="9"/>
      <c r="BF4325" s="9"/>
      <c r="BG4325" s="9"/>
      <c r="BH4325" s="9"/>
      <c r="BI4325" s="9"/>
      <c r="BJ4325" s="9"/>
      <c r="BK4325" s="9"/>
      <c r="BL4325" s="9"/>
      <c r="BM4325" s="9"/>
      <c r="BN4325" s="9"/>
      <c r="BO4325" s="9"/>
      <c r="BP4325" s="9"/>
      <c r="BQ4325" s="9"/>
      <c r="BR4325" s="9"/>
      <c r="BS4325" s="9"/>
      <c r="BT4325" s="9"/>
      <c r="BU4325" s="9"/>
      <c r="BV4325" s="9"/>
      <c r="BW4325" s="9"/>
      <c r="CB4325" s="10"/>
      <c r="CC4325" s="10"/>
      <c r="CD4325" s="10"/>
      <c r="CE4325" s="10"/>
      <c r="CF4325" s="11"/>
      <c r="CG4325" s="11"/>
      <c r="CH4325" s="11"/>
      <c r="CI4325" s="11"/>
      <c r="CJ4325" s="10"/>
      <c r="CK4325" s="10"/>
      <c r="CL4325" s="10"/>
      <c r="CM4325" s="10"/>
      <c r="CN4325" s="10"/>
      <c r="CO4325" s="10"/>
      <c r="CP4325" s="10"/>
      <c r="CQ4325" s="10"/>
      <c r="CR4325" s="10"/>
      <c r="CS4325" s="10"/>
      <c r="CT4325" s="10"/>
      <c r="CU4325" s="10"/>
      <c r="CV4325" s="9"/>
      <c r="CW4325" s="9"/>
      <c r="CX4325" s="9"/>
      <c r="CY4325" s="9"/>
    </row>
    <row r="4326" spans="31:103" ht="18" customHeight="1"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6"/>
      <c r="AP4326" s="16"/>
      <c r="AQ4326" s="15"/>
      <c r="AV4326" s="9"/>
      <c r="AW4326" s="9"/>
      <c r="AX4326" s="9"/>
      <c r="AY4326" s="9"/>
      <c r="AZ4326" s="9"/>
      <c r="BA4326" s="9"/>
      <c r="BB4326" s="9"/>
      <c r="BC4326" s="9"/>
      <c r="BD4326" s="9"/>
      <c r="BE4326" s="9"/>
      <c r="BF4326" s="9"/>
      <c r="BG4326" s="9"/>
      <c r="BH4326" s="9"/>
      <c r="BI4326" s="9"/>
      <c r="BJ4326" s="9"/>
      <c r="BK4326" s="9"/>
      <c r="BL4326" s="9"/>
      <c r="BM4326" s="9"/>
      <c r="BN4326" s="9"/>
      <c r="BO4326" s="9"/>
      <c r="BP4326" s="9"/>
      <c r="BQ4326" s="9"/>
      <c r="BR4326" s="9"/>
      <c r="BS4326" s="9"/>
      <c r="BT4326" s="9"/>
      <c r="BU4326" s="9"/>
      <c r="BV4326" s="9"/>
      <c r="BW4326" s="9"/>
      <c r="CB4326" s="10"/>
      <c r="CC4326" s="10"/>
      <c r="CD4326" s="10"/>
      <c r="CE4326" s="10"/>
      <c r="CF4326" s="11"/>
      <c r="CG4326" s="11"/>
      <c r="CH4326" s="11"/>
      <c r="CI4326" s="11"/>
      <c r="CJ4326" s="10"/>
      <c r="CK4326" s="10"/>
      <c r="CL4326" s="10"/>
      <c r="CM4326" s="10"/>
      <c r="CN4326" s="10"/>
      <c r="CO4326" s="10"/>
      <c r="CP4326" s="10"/>
      <c r="CQ4326" s="10"/>
      <c r="CR4326" s="10"/>
      <c r="CS4326" s="10"/>
      <c r="CT4326" s="10"/>
      <c r="CU4326" s="10"/>
      <c r="CV4326" s="9"/>
      <c r="CW4326" s="9"/>
      <c r="CX4326" s="9"/>
      <c r="CY4326" s="9"/>
    </row>
    <row r="4327" spans="31:103" ht="18" customHeight="1">
      <c r="AE4327" s="16"/>
      <c r="AF4327" s="16"/>
      <c r="AG4327" s="16"/>
      <c r="AH4327" s="16"/>
      <c r="AI4327" s="16"/>
      <c r="AJ4327" s="16"/>
      <c r="AK4327" s="16"/>
      <c r="AL4327" s="16"/>
      <c r="AM4327" s="16"/>
      <c r="AN4327" s="16"/>
      <c r="AO4327" s="16"/>
      <c r="AP4327" s="16"/>
      <c r="AQ4327" s="15"/>
      <c r="AV4327" s="9"/>
      <c r="AW4327" s="9"/>
      <c r="AX4327" s="9"/>
      <c r="AY4327" s="9"/>
      <c r="AZ4327" s="9"/>
      <c r="BA4327" s="9"/>
      <c r="BB4327" s="9"/>
      <c r="BC4327" s="9"/>
      <c r="BD4327" s="9"/>
      <c r="BE4327" s="9"/>
      <c r="BF4327" s="9"/>
      <c r="BG4327" s="9"/>
      <c r="BH4327" s="9"/>
      <c r="BI4327" s="9"/>
      <c r="BJ4327" s="9"/>
      <c r="BK4327" s="9"/>
      <c r="BL4327" s="9"/>
      <c r="BM4327" s="9"/>
      <c r="BN4327" s="9"/>
      <c r="BO4327" s="9"/>
      <c r="BP4327" s="9"/>
      <c r="BQ4327" s="9"/>
      <c r="BR4327" s="9"/>
      <c r="BS4327" s="9"/>
      <c r="BT4327" s="9"/>
      <c r="BU4327" s="9"/>
      <c r="BV4327" s="9"/>
      <c r="BW4327" s="9"/>
      <c r="CB4327" s="10"/>
      <c r="CC4327" s="10"/>
      <c r="CD4327" s="10"/>
      <c r="CE4327" s="10"/>
      <c r="CF4327" s="11"/>
      <c r="CG4327" s="11"/>
      <c r="CH4327" s="11"/>
      <c r="CI4327" s="11"/>
      <c r="CJ4327" s="10"/>
      <c r="CK4327" s="10"/>
      <c r="CL4327" s="10"/>
      <c r="CM4327" s="10"/>
      <c r="CN4327" s="10"/>
      <c r="CO4327" s="10"/>
      <c r="CP4327" s="10"/>
      <c r="CQ4327" s="10"/>
      <c r="CR4327" s="10"/>
      <c r="CS4327" s="10"/>
      <c r="CT4327" s="10"/>
      <c r="CU4327" s="10"/>
      <c r="CV4327" s="9"/>
      <c r="CW4327" s="9"/>
      <c r="CX4327" s="9"/>
      <c r="CY4327" s="9"/>
    </row>
    <row r="4328" spans="31:103" ht="18" customHeight="1">
      <c r="AE4328" s="16"/>
      <c r="AF4328" s="16"/>
      <c r="AG4328" s="16"/>
      <c r="AH4328" s="16"/>
      <c r="AI4328" s="16"/>
      <c r="AJ4328" s="16"/>
      <c r="AK4328" s="16"/>
      <c r="AL4328" s="16"/>
      <c r="AM4328" s="16"/>
      <c r="AN4328" s="16"/>
      <c r="AO4328" s="16"/>
      <c r="AP4328" s="16"/>
      <c r="AQ4328" s="15"/>
      <c r="AV4328" s="9"/>
      <c r="AW4328" s="9"/>
      <c r="AX4328" s="9"/>
      <c r="AY4328" s="9"/>
      <c r="AZ4328" s="9"/>
      <c r="BA4328" s="9"/>
      <c r="BB4328" s="9"/>
      <c r="BC4328" s="9"/>
      <c r="BD4328" s="9"/>
      <c r="BE4328" s="9"/>
      <c r="BF4328" s="9"/>
      <c r="BG4328" s="9"/>
      <c r="BH4328" s="9"/>
      <c r="BI4328" s="9"/>
      <c r="BJ4328" s="9"/>
      <c r="BK4328" s="9"/>
      <c r="BL4328" s="9"/>
      <c r="BM4328" s="9"/>
      <c r="BN4328" s="9"/>
      <c r="BO4328" s="9"/>
      <c r="BP4328" s="9"/>
      <c r="BQ4328" s="9"/>
      <c r="BR4328" s="9"/>
      <c r="BS4328" s="9"/>
      <c r="BT4328" s="9"/>
      <c r="BU4328" s="9"/>
      <c r="BV4328" s="9"/>
      <c r="BW4328" s="9"/>
      <c r="CB4328" s="10"/>
      <c r="CC4328" s="10"/>
      <c r="CD4328" s="10"/>
      <c r="CE4328" s="10"/>
      <c r="CF4328" s="11"/>
      <c r="CG4328" s="11"/>
      <c r="CH4328" s="11"/>
      <c r="CI4328" s="11"/>
      <c r="CJ4328" s="10"/>
      <c r="CK4328" s="10"/>
      <c r="CL4328" s="10"/>
      <c r="CM4328" s="10"/>
      <c r="CN4328" s="10"/>
      <c r="CO4328" s="10"/>
      <c r="CP4328" s="10"/>
      <c r="CQ4328" s="10"/>
      <c r="CR4328" s="10"/>
      <c r="CS4328" s="10"/>
      <c r="CT4328" s="10"/>
      <c r="CU4328" s="10"/>
      <c r="CV4328" s="9"/>
      <c r="CW4328" s="9"/>
      <c r="CX4328" s="9"/>
      <c r="CY4328" s="9"/>
    </row>
    <row r="4329" spans="31:103" ht="18" customHeight="1"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/>
      <c r="AO4329" s="16"/>
      <c r="AP4329" s="16"/>
      <c r="AQ4329" s="15"/>
      <c r="AV4329" s="9"/>
      <c r="AW4329" s="9"/>
      <c r="AX4329" s="9"/>
      <c r="AY4329" s="9"/>
      <c r="AZ4329" s="9"/>
      <c r="BA4329" s="9"/>
      <c r="BB4329" s="9"/>
      <c r="BC4329" s="9"/>
      <c r="BD4329" s="9"/>
      <c r="BE4329" s="9"/>
      <c r="BF4329" s="9"/>
      <c r="BG4329" s="9"/>
      <c r="BH4329" s="9"/>
      <c r="BI4329" s="9"/>
      <c r="BJ4329" s="9"/>
      <c r="BK4329" s="9"/>
      <c r="BL4329" s="9"/>
      <c r="BM4329" s="9"/>
      <c r="BN4329" s="9"/>
      <c r="BO4329" s="9"/>
      <c r="BP4329" s="9"/>
      <c r="BQ4329" s="9"/>
      <c r="BR4329" s="9"/>
      <c r="BS4329" s="9"/>
      <c r="BT4329" s="9"/>
      <c r="BU4329" s="9"/>
      <c r="BV4329" s="9"/>
      <c r="BW4329" s="9"/>
      <c r="CB4329" s="10"/>
      <c r="CC4329" s="10"/>
      <c r="CD4329" s="10"/>
      <c r="CE4329" s="10"/>
      <c r="CF4329" s="11"/>
      <c r="CG4329" s="11"/>
      <c r="CH4329" s="11"/>
      <c r="CI4329" s="11"/>
      <c r="CJ4329" s="10"/>
      <c r="CK4329" s="10"/>
      <c r="CL4329" s="10"/>
      <c r="CM4329" s="10"/>
      <c r="CN4329" s="10"/>
      <c r="CO4329" s="10"/>
      <c r="CP4329" s="10"/>
      <c r="CQ4329" s="10"/>
      <c r="CR4329" s="10"/>
      <c r="CS4329" s="10"/>
      <c r="CT4329" s="10"/>
      <c r="CU4329" s="10"/>
      <c r="CV4329" s="9"/>
      <c r="CW4329" s="9"/>
      <c r="CX4329" s="9"/>
      <c r="CY4329" s="9"/>
    </row>
    <row r="4330" spans="31:103" ht="18" customHeight="1"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/>
      <c r="AO4330" s="16"/>
      <c r="AP4330" s="16"/>
      <c r="AQ4330" s="15"/>
      <c r="AV4330" s="9"/>
      <c r="AW4330" s="9"/>
      <c r="AX4330" s="9"/>
      <c r="AY4330" s="9"/>
      <c r="AZ4330" s="9"/>
      <c r="BA4330" s="9"/>
      <c r="BB4330" s="9"/>
      <c r="BC4330" s="9"/>
      <c r="BD4330" s="9"/>
      <c r="BE4330" s="9"/>
      <c r="BF4330" s="9"/>
      <c r="BG4330" s="9"/>
      <c r="BH4330" s="9"/>
      <c r="BI4330" s="9"/>
      <c r="BJ4330" s="9"/>
      <c r="BK4330" s="9"/>
      <c r="BL4330" s="9"/>
      <c r="BM4330" s="9"/>
      <c r="BN4330" s="9"/>
      <c r="BO4330" s="9"/>
      <c r="BP4330" s="9"/>
      <c r="BQ4330" s="9"/>
      <c r="BR4330" s="9"/>
      <c r="BS4330" s="9"/>
      <c r="BT4330" s="9"/>
      <c r="BU4330" s="9"/>
      <c r="BV4330" s="9"/>
      <c r="BW4330" s="9"/>
      <c r="CB4330" s="10"/>
      <c r="CC4330" s="10"/>
      <c r="CD4330" s="10"/>
      <c r="CE4330" s="10"/>
      <c r="CF4330" s="11"/>
      <c r="CG4330" s="11"/>
      <c r="CH4330" s="11"/>
      <c r="CI4330" s="11"/>
      <c r="CJ4330" s="10"/>
      <c r="CK4330" s="10"/>
      <c r="CL4330" s="10"/>
      <c r="CM4330" s="10"/>
      <c r="CN4330" s="10"/>
      <c r="CO4330" s="10"/>
      <c r="CP4330" s="10"/>
      <c r="CQ4330" s="10"/>
      <c r="CR4330" s="10"/>
      <c r="CS4330" s="10"/>
      <c r="CT4330" s="10"/>
      <c r="CU4330" s="10"/>
      <c r="CV4330" s="9"/>
      <c r="CW4330" s="9"/>
      <c r="CX4330" s="9"/>
      <c r="CY4330" s="9"/>
    </row>
    <row r="4331" spans="31:103" ht="18" customHeight="1">
      <c r="AE4331" s="16"/>
      <c r="AF4331" s="16"/>
      <c r="AG4331" s="16"/>
      <c r="AH4331" s="16"/>
      <c r="AI4331" s="16"/>
      <c r="AJ4331" s="16"/>
      <c r="AK4331" s="16"/>
      <c r="AL4331" s="16"/>
      <c r="AM4331" s="16"/>
      <c r="AN4331" s="16"/>
      <c r="AO4331" s="16"/>
      <c r="AP4331" s="16"/>
      <c r="AQ4331" s="15"/>
      <c r="AV4331" s="9"/>
      <c r="AW4331" s="9"/>
      <c r="AX4331" s="9"/>
      <c r="AY4331" s="9"/>
      <c r="AZ4331" s="9"/>
      <c r="BA4331" s="9"/>
      <c r="BB4331" s="9"/>
      <c r="BC4331" s="9"/>
      <c r="BD4331" s="9"/>
      <c r="BE4331" s="9"/>
      <c r="BF4331" s="9"/>
      <c r="BG4331" s="9"/>
      <c r="BH4331" s="9"/>
      <c r="BI4331" s="9"/>
      <c r="BJ4331" s="9"/>
      <c r="BK4331" s="9"/>
      <c r="BL4331" s="9"/>
      <c r="BM4331" s="9"/>
      <c r="BN4331" s="9"/>
      <c r="BO4331" s="9"/>
      <c r="BP4331" s="9"/>
      <c r="BQ4331" s="9"/>
      <c r="BR4331" s="9"/>
      <c r="BS4331" s="9"/>
      <c r="BT4331" s="9"/>
      <c r="BU4331" s="9"/>
      <c r="BV4331" s="9"/>
      <c r="BW4331" s="9"/>
      <c r="CB4331" s="10"/>
      <c r="CC4331" s="10"/>
      <c r="CD4331" s="10"/>
      <c r="CE4331" s="10"/>
      <c r="CF4331" s="11"/>
      <c r="CG4331" s="11"/>
      <c r="CH4331" s="11"/>
      <c r="CI4331" s="11"/>
      <c r="CJ4331" s="10"/>
      <c r="CK4331" s="10"/>
      <c r="CL4331" s="10"/>
      <c r="CM4331" s="10"/>
      <c r="CN4331" s="10"/>
      <c r="CO4331" s="10"/>
      <c r="CP4331" s="10"/>
      <c r="CQ4331" s="10"/>
      <c r="CR4331" s="10"/>
      <c r="CS4331" s="10"/>
      <c r="CT4331" s="10"/>
      <c r="CU4331" s="10"/>
      <c r="CV4331" s="9"/>
      <c r="CW4331" s="9"/>
      <c r="CX4331" s="9"/>
      <c r="CY4331" s="9"/>
    </row>
    <row r="4332" spans="31:103" ht="18" customHeight="1"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6"/>
      <c r="AP4332" s="16"/>
      <c r="AQ4332" s="15"/>
      <c r="AV4332" s="9"/>
      <c r="AW4332" s="9"/>
      <c r="AX4332" s="9"/>
      <c r="AY4332" s="9"/>
      <c r="AZ4332" s="9"/>
      <c r="BA4332" s="9"/>
      <c r="BB4332" s="9"/>
      <c r="BC4332" s="9"/>
      <c r="BD4332" s="9"/>
      <c r="BE4332" s="9"/>
      <c r="BF4332" s="9"/>
      <c r="BG4332" s="9"/>
      <c r="BH4332" s="9"/>
      <c r="BI4332" s="9"/>
      <c r="BJ4332" s="9"/>
      <c r="BK4332" s="9"/>
      <c r="BL4332" s="9"/>
      <c r="BM4332" s="9"/>
      <c r="BN4332" s="9"/>
      <c r="BO4332" s="9"/>
      <c r="BP4332" s="9"/>
      <c r="BQ4332" s="9"/>
      <c r="BR4332" s="9"/>
      <c r="BS4332" s="9"/>
      <c r="BT4332" s="9"/>
      <c r="BU4332" s="9"/>
      <c r="BV4332" s="9"/>
      <c r="BW4332" s="9"/>
      <c r="CB4332" s="10"/>
      <c r="CC4332" s="10"/>
      <c r="CD4332" s="10"/>
      <c r="CE4332" s="10"/>
      <c r="CF4332" s="11"/>
      <c r="CG4332" s="11"/>
      <c r="CH4332" s="11"/>
      <c r="CI4332" s="11"/>
      <c r="CJ4332" s="10"/>
      <c r="CK4332" s="10"/>
      <c r="CL4332" s="10"/>
      <c r="CM4332" s="10"/>
      <c r="CN4332" s="10"/>
      <c r="CO4332" s="10"/>
      <c r="CP4332" s="10"/>
      <c r="CQ4332" s="10"/>
      <c r="CR4332" s="10"/>
      <c r="CS4332" s="10"/>
      <c r="CT4332" s="10"/>
      <c r="CU4332" s="10"/>
      <c r="CV4332" s="9"/>
      <c r="CW4332" s="9"/>
      <c r="CX4332" s="9"/>
      <c r="CY4332" s="9"/>
    </row>
    <row r="4333" spans="31:103" ht="18" customHeight="1"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/>
      <c r="AO4333" s="16"/>
      <c r="AP4333" s="16"/>
      <c r="AQ4333" s="15"/>
      <c r="AV4333" s="9"/>
      <c r="AW4333" s="9"/>
      <c r="AX4333" s="9"/>
      <c r="AY4333" s="9"/>
      <c r="AZ4333" s="9"/>
      <c r="BA4333" s="9"/>
      <c r="BB4333" s="9"/>
      <c r="BC4333" s="9"/>
      <c r="BD4333" s="9"/>
      <c r="BE4333" s="9"/>
      <c r="BF4333" s="9"/>
      <c r="BG4333" s="9"/>
      <c r="BH4333" s="9"/>
      <c r="BI4333" s="9"/>
      <c r="BJ4333" s="9"/>
      <c r="BK4333" s="9"/>
      <c r="BL4333" s="9"/>
      <c r="BM4333" s="9"/>
      <c r="BN4333" s="9"/>
      <c r="BO4333" s="9"/>
      <c r="BP4333" s="9"/>
      <c r="BQ4333" s="9"/>
      <c r="BR4333" s="9"/>
      <c r="BS4333" s="9"/>
      <c r="BT4333" s="9"/>
      <c r="BU4333" s="9"/>
      <c r="BV4333" s="9"/>
      <c r="BW4333" s="9"/>
      <c r="CB4333" s="10"/>
      <c r="CC4333" s="10"/>
      <c r="CD4333" s="10"/>
      <c r="CE4333" s="10"/>
      <c r="CF4333" s="11"/>
      <c r="CG4333" s="11"/>
      <c r="CH4333" s="11"/>
      <c r="CI4333" s="11"/>
      <c r="CJ4333" s="10"/>
      <c r="CK4333" s="10"/>
      <c r="CL4333" s="10"/>
      <c r="CM4333" s="10"/>
      <c r="CN4333" s="10"/>
      <c r="CO4333" s="10"/>
      <c r="CP4333" s="10"/>
      <c r="CQ4333" s="10"/>
      <c r="CR4333" s="10"/>
      <c r="CS4333" s="10"/>
      <c r="CT4333" s="10"/>
      <c r="CU4333" s="10"/>
      <c r="CV4333" s="9"/>
      <c r="CW4333" s="9"/>
      <c r="CX4333" s="9"/>
      <c r="CY4333" s="9"/>
    </row>
    <row r="4334" spans="31:103" ht="18" customHeight="1"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6"/>
      <c r="AP4334" s="16"/>
      <c r="AQ4334" s="15"/>
      <c r="AV4334" s="9"/>
      <c r="AW4334" s="9"/>
      <c r="AX4334" s="9"/>
      <c r="AY4334" s="9"/>
      <c r="AZ4334" s="9"/>
      <c r="BA4334" s="9"/>
      <c r="BB4334" s="9"/>
      <c r="BC4334" s="9"/>
      <c r="BD4334" s="9"/>
      <c r="BE4334" s="9"/>
      <c r="BF4334" s="9"/>
      <c r="BG4334" s="9"/>
      <c r="BH4334" s="9"/>
      <c r="BI4334" s="9"/>
      <c r="BJ4334" s="9"/>
      <c r="BK4334" s="9"/>
      <c r="BL4334" s="9"/>
      <c r="BM4334" s="9"/>
      <c r="BN4334" s="9"/>
      <c r="BO4334" s="9"/>
      <c r="BP4334" s="9"/>
      <c r="BQ4334" s="9"/>
      <c r="BR4334" s="9"/>
      <c r="BS4334" s="9"/>
      <c r="BT4334" s="9"/>
      <c r="BU4334" s="9"/>
      <c r="BV4334" s="9"/>
      <c r="BW4334" s="9"/>
      <c r="CB4334" s="10"/>
      <c r="CC4334" s="10"/>
      <c r="CD4334" s="10"/>
      <c r="CE4334" s="10"/>
      <c r="CF4334" s="11"/>
      <c r="CG4334" s="11"/>
      <c r="CH4334" s="11"/>
      <c r="CI4334" s="11"/>
      <c r="CJ4334" s="10"/>
      <c r="CK4334" s="10"/>
      <c r="CL4334" s="10"/>
      <c r="CM4334" s="10"/>
      <c r="CN4334" s="10"/>
      <c r="CO4334" s="10"/>
      <c r="CP4334" s="10"/>
      <c r="CQ4334" s="10"/>
      <c r="CR4334" s="10"/>
      <c r="CS4334" s="10"/>
      <c r="CT4334" s="10"/>
      <c r="CU4334" s="10"/>
      <c r="CV4334" s="9"/>
      <c r="CW4334" s="9"/>
      <c r="CX4334" s="9"/>
      <c r="CY4334" s="9"/>
    </row>
    <row r="4335" spans="31:103" ht="18" customHeight="1"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6"/>
      <c r="AP4335" s="16"/>
      <c r="AQ4335" s="15"/>
      <c r="AV4335" s="9"/>
      <c r="AW4335" s="9"/>
      <c r="AX4335" s="9"/>
      <c r="AY4335" s="9"/>
      <c r="AZ4335" s="9"/>
      <c r="BA4335" s="9"/>
      <c r="BB4335" s="9"/>
      <c r="BC4335" s="9"/>
      <c r="BD4335" s="9"/>
      <c r="BE4335" s="9"/>
      <c r="BF4335" s="9"/>
      <c r="BG4335" s="9"/>
      <c r="BH4335" s="9"/>
      <c r="BI4335" s="9"/>
      <c r="BJ4335" s="9"/>
      <c r="BK4335" s="9"/>
      <c r="BL4335" s="9"/>
      <c r="BM4335" s="9"/>
      <c r="BN4335" s="9"/>
      <c r="BO4335" s="9"/>
      <c r="BP4335" s="9"/>
      <c r="BQ4335" s="9"/>
      <c r="BR4335" s="9"/>
      <c r="BS4335" s="9"/>
      <c r="BT4335" s="9"/>
      <c r="BU4335" s="9"/>
      <c r="BV4335" s="9"/>
      <c r="BW4335" s="9"/>
      <c r="CB4335" s="10"/>
      <c r="CC4335" s="10"/>
      <c r="CD4335" s="10"/>
      <c r="CE4335" s="10"/>
      <c r="CF4335" s="11"/>
      <c r="CG4335" s="11"/>
      <c r="CH4335" s="11"/>
      <c r="CI4335" s="11"/>
      <c r="CJ4335" s="10"/>
      <c r="CK4335" s="10"/>
      <c r="CL4335" s="10"/>
      <c r="CM4335" s="10"/>
      <c r="CN4335" s="10"/>
      <c r="CO4335" s="10"/>
      <c r="CP4335" s="10"/>
      <c r="CQ4335" s="10"/>
      <c r="CR4335" s="10"/>
      <c r="CS4335" s="10"/>
      <c r="CT4335" s="10"/>
      <c r="CU4335" s="10"/>
      <c r="CV4335" s="9"/>
      <c r="CW4335" s="9"/>
      <c r="CX4335" s="9"/>
      <c r="CY4335" s="9"/>
    </row>
    <row r="4336" spans="31:103" ht="18" customHeight="1"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/>
      <c r="AO4336" s="16"/>
      <c r="AP4336" s="16"/>
      <c r="AQ4336" s="15"/>
      <c r="AV4336" s="9"/>
      <c r="AW4336" s="9"/>
      <c r="AX4336" s="9"/>
      <c r="AY4336" s="9"/>
      <c r="AZ4336" s="9"/>
      <c r="BA4336" s="9"/>
      <c r="BB4336" s="9"/>
      <c r="BC4336" s="9"/>
      <c r="BD4336" s="9"/>
      <c r="BE4336" s="9"/>
      <c r="BF4336" s="9"/>
      <c r="BG4336" s="9"/>
      <c r="BH4336" s="9"/>
      <c r="BI4336" s="9"/>
      <c r="BJ4336" s="9"/>
      <c r="BK4336" s="9"/>
      <c r="BL4336" s="9"/>
      <c r="BM4336" s="9"/>
      <c r="BN4336" s="9"/>
      <c r="BO4336" s="9"/>
      <c r="BP4336" s="9"/>
      <c r="BQ4336" s="9"/>
      <c r="BR4336" s="9"/>
      <c r="BS4336" s="9"/>
      <c r="BT4336" s="9"/>
      <c r="BU4336" s="9"/>
      <c r="BV4336" s="9"/>
      <c r="BW4336" s="9"/>
      <c r="CB4336" s="10"/>
      <c r="CC4336" s="10"/>
      <c r="CD4336" s="10"/>
      <c r="CE4336" s="10"/>
      <c r="CF4336" s="11"/>
      <c r="CG4336" s="11"/>
      <c r="CH4336" s="11"/>
      <c r="CI4336" s="11"/>
      <c r="CJ4336" s="10"/>
      <c r="CK4336" s="10"/>
      <c r="CL4336" s="10"/>
      <c r="CM4336" s="10"/>
      <c r="CN4336" s="10"/>
      <c r="CO4336" s="10"/>
      <c r="CP4336" s="10"/>
      <c r="CQ4336" s="10"/>
      <c r="CR4336" s="10"/>
      <c r="CS4336" s="10"/>
      <c r="CT4336" s="10"/>
      <c r="CU4336" s="10"/>
      <c r="CV4336" s="9"/>
      <c r="CW4336" s="9"/>
      <c r="CX4336" s="9"/>
      <c r="CY4336" s="9"/>
    </row>
    <row r="4337" spans="31:103" ht="18" customHeight="1"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/>
      <c r="AO4337" s="16"/>
      <c r="AP4337" s="16"/>
      <c r="AQ4337" s="15"/>
      <c r="AV4337" s="9"/>
      <c r="AW4337" s="9"/>
      <c r="AX4337" s="9"/>
      <c r="AY4337" s="9"/>
      <c r="AZ4337" s="9"/>
      <c r="BA4337" s="9"/>
      <c r="BB4337" s="9"/>
      <c r="BC4337" s="9"/>
      <c r="BD4337" s="9"/>
      <c r="BE4337" s="9"/>
      <c r="BF4337" s="9"/>
      <c r="BG4337" s="9"/>
      <c r="BH4337" s="9"/>
      <c r="BI4337" s="9"/>
      <c r="BJ4337" s="9"/>
      <c r="BK4337" s="9"/>
      <c r="BL4337" s="9"/>
      <c r="BM4337" s="9"/>
      <c r="BN4337" s="9"/>
      <c r="BO4337" s="9"/>
      <c r="BP4337" s="9"/>
      <c r="BQ4337" s="9"/>
      <c r="BR4337" s="9"/>
      <c r="BS4337" s="9"/>
      <c r="BT4337" s="9"/>
      <c r="BU4337" s="9"/>
      <c r="BV4337" s="9"/>
      <c r="BW4337" s="9"/>
      <c r="CB4337" s="10"/>
      <c r="CC4337" s="10"/>
      <c r="CD4337" s="10"/>
      <c r="CE4337" s="10"/>
      <c r="CF4337" s="11"/>
      <c r="CG4337" s="11"/>
      <c r="CH4337" s="11"/>
      <c r="CI4337" s="11"/>
      <c r="CJ4337" s="10"/>
      <c r="CK4337" s="10"/>
      <c r="CL4337" s="10"/>
      <c r="CM4337" s="10"/>
      <c r="CN4337" s="10"/>
      <c r="CO4337" s="10"/>
      <c r="CP4337" s="10"/>
      <c r="CQ4337" s="10"/>
      <c r="CR4337" s="10"/>
      <c r="CS4337" s="10"/>
      <c r="CT4337" s="10"/>
      <c r="CU4337" s="10"/>
      <c r="CV4337" s="9"/>
      <c r="CW4337" s="9"/>
      <c r="CX4337" s="9"/>
      <c r="CY4337" s="9"/>
    </row>
    <row r="4338" spans="31:103" ht="18" customHeight="1"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6"/>
      <c r="AP4338" s="16"/>
      <c r="AQ4338" s="15"/>
      <c r="AV4338" s="9"/>
      <c r="AW4338" s="9"/>
      <c r="AX4338" s="9"/>
      <c r="AY4338" s="9"/>
      <c r="AZ4338" s="9"/>
      <c r="BA4338" s="9"/>
      <c r="BB4338" s="9"/>
      <c r="BC4338" s="9"/>
      <c r="BD4338" s="9"/>
      <c r="BE4338" s="9"/>
      <c r="BF4338" s="9"/>
      <c r="BG4338" s="9"/>
      <c r="BH4338" s="9"/>
      <c r="BI4338" s="9"/>
      <c r="BJ4338" s="9"/>
      <c r="BK4338" s="9"/>
      <c r="BL4338" s="9"/>
      <c r="BM4338" s="9"/>
      <c r="BN4338" s="9"/>
      <c r="BO4338" s="9"/>
      <c r="BP4338" s="9"/>
      <c r="BQ4338" s="9"/>
      <c r="BR4338" s="9"/>
      <c r="BS4338" s="9"/>
      <c r="BT4338" s="9"/>
      <c r="BU4338" s="9"/>
      <c r="BV4338" s="9"/>
      <c r="BW4338" s="9"/>
      <c r="CB4338" s="10"/>
      <c r="CC4338" s="10"/>
      <c r="CD4338" s="10"/>
      <c r="CE4338" s="10"/>
      <c r="CF4338" s="11"/>
      <c r="CG4338" s="11"/>
      <c r="CH4338" s="11"/>
      <c r="CI4338" s="11"/>
      <c r="CJ4338" s="10"/>
      <c r="CK4338" s="10"/>
      <c r="CL4338" s="10"/>
      <c r="CM4338" s="10"/>
      <c r="CN4338" s="10"/>
      <c r="CO4338" s="10"/>
      <c r="CP4338" s="10"/>
      <c r="CQ4338" s="10"/>
      <c r="CR4338" s="10"/>
      <c r="CS4338" s="10"/>
      <c r="CT4338" s="10"/>
      <c r="CU4338" s="10"/>
      <c r="CV4338" s="9"/>
      <c r="CW4338" s="9"/>
      <c r="CX4338" s="9"/>
      <c r="CY4338" s="9"/>
    </row>
    <row r="4339" spans="31:103" ht="18" customHeight="1"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6"/>
      <c r="AP4339" s="16"/>
      <c r="AQ4339" s="15"/>
      <c r="AV4339" s="9"/>
      <c r="AW4339" s="9"/>
      <c r="AX4339" s="9"/>
      <c r="AY4339" s="9"/>
      <c r="AZ4339" s="9"/>
      <c r="BA4339" s="9"/>
      <c r="BB4339" s="9"/>
      <c r="BC4339" s="9"/>
      <c r="BD4339" s="9"/>
      <c r="BE4339" s="9"/>
      <c r="BF4339" s="9"/>
      <c r="BG4339" s="9"/>
      <c r="BH4339" s="9"/>
      <c r="BI4339" s="9"/>
      <c r="BJ4339" s="9"/>
      <c r="BK4339" s="9"/>
      <c r="BL4339" s="9"/>
      <c r="BM4339" s="9"/>
      <c r="BN4339" s="9"/>
      <c r="BO4339" s="9"/>
      <c r="BP4339" s="9"/>
      <c r="BQ4339" s="9"/>
      <c r="BR4339" s="9"/>
      <c r="BS4339" s="9"/>
      <c r="BT4339" s="9"/>
      <c r="BU4339" s="9"/>
      <c r="BV4339" s="9"/>
      <c r="BW4339" s="9"/>
      <c r="CB4339" s="10"/>
      <c r="CC4339" s="10"/>
      <c r="CD4339" s="10"/>
      <c r="CE4339" s="10"/>
      <c r="CF4339" s="11"/>
      <c r="CG4339" s="11"/>
      <c r="CH4339" s="11"/>
      <c r="CI4339" s="11"/>
      <c r="CJ4339" s="10"/>
      <c r="CK4339" s="10"/>
      <c r="CL4339" s="10"/>
      <c r="CM4339" s="10"/>
      <c r="CN4339" s="10"/>
      <c r="CO4339" s="10"/>
      <c r="CP4339" s="10"/>
      <c r="CQ4339" s="10"/>
      <c r="CR4339" s="10"/>
      <c r="CS4339" s="10"/>
      <c r="CT4339" s="10"/>
      <c r="CU4339" s="10"/>
      <c r="CV4339" s="9"/>
      <c r="CW4339" s="9"/>
      <c r="CX4339" s="9"/>
      <c r="CY4339" s="9"/>
    </row>
    <row r="4340" spans="31:103" ht="18" customHeight="1"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/>
      <c r="AO4340" s="16"/>
      <c r="AP4340" s="16"/>
      <c r="AQ4340" s="15"/>
      <c r="AV4340" s="9"/>
      <c r="AW4340" s="9"/>
      <c r="AX4340" s="9"/>
      <c r="AY4340" s="9"/>
      <c r="AZ4340" s="9"/>
      <c r="BA4340" s="9"/>
      <c r="BB4340" s="9"/>
      <c r="BC4340" s="9"/>
      <c r="BD4340" s="9"/>
      <c r="BE4340" s="9"/>
      <c r="BF4340" s="9"/>
      <c r="BG4340" s="9"/>
      <c r="BH4340" s="9"/>
      <c r="BI4340" s="9"/>
      <c r="BJ4340" s="9"/>
      <c r="BK4340" s="9"/>
      <c r="BL4340" s="9"/>
      <c r="BM4340" s="9"/>
      <c r="BN4340" s="9"/>
      <c r="BO4340" s="9"/>
      <c r="BP4340" s="9"/>
      <c r="BQ4340" s="9"/>
      <c r="BR4340" s="9"/>
      <c r="BS4340" s="9"/>
      <c r="BT4340" s="9"/>
      <c r="BU4340" s="9"/>
      <c r="BV4340" s="9"/>
      <c r="BW4340" s="9"/>
      <c r="CB4340" s="10"/>
      <c r="CC4340" s="10"/>
      <c r="CD4340" s="10"/>
      <c r="CE4340" s="10"/>
      <c r="CF4340" s="11"/>
      <c r="CG4340" s="11"/>
      <c r="CH4340" s="11"/>
      <c r="CI4340" s="11"/>
      <c r="CJ4340" s="10"/>
      <c r="CK4340" s="10"/>
      <c r="CL4340" s="10"/>
      <c r="CM4340" s="10"/>
      <c r="CN4340" s="10"/>
      <c r="CO4340" s="10"/>
      <c r="CP4340" s="10"/>
      <c r="CQ4340" s="10"/>
      <c r="CR4340" s="10"/>
      <c r="CS4340" s="10"/>
      <c r="CT4340" s="10"/>
      <c r="CU4340" s="10"/>
      <c r="CV4340" s="9"/>
      <c r="CW4340" s="9"/>
      <c r="CX4340" s="9"/>
      <c r="CY4340" s="9"/>
    </row>
    <row r="4341" spans="31:103" ht="18" customHeight="1"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/>
      <c r="AO4341" s="16"/>
      <c r="AP4341" s="16"/>
      <c r="AQ4341" s="15"/>
      <c r="AV4341" s="9"/>
      <c r="AW4341" s="9"/>
      <c r="AX4341" s="9"/>
      <c r="AY4341" s="9"/>
      <c r="AZ4341" s="9"/>
      <c r="BA4341" s="9"/>
      <c r="BB4341" s="9"/>
      <c r="BC4341" s="9"/>
      <c r="BD4341" s="9"/>
      <c r="BE4341" s="9"/>
      <c r="BF4341" s="9"/>
      <c r="BG4341" s="9"/>
      <c r="BH4341" s="9"/>
      <c r="BI4341" s="9"/>
      <c r="BJ4341" s="9"/>
      <c r="BK4341" s="9"/>
      <c r="BL4341" s="9"/>
      <c r="BM4341" s="9"/>
      <c r="BN4341" s="9"/>
      <c r="BO4341" s="9"/>
      <c r="BP4341" s="9"/>
      <c r="BQ4341" s="9"/>
      <c r="BR4341" s="9"/>
      <c r="BS4341" s="9"/>
      <c r="BT4341" s="9"/>
      <c r="BU4341" s="9"/>
      <c r="BV4341" s="9"/>
      <c r="BW4341" s="9"/>
      <c r="CB4341" s="10"/>
      <c r="CC4341" s="10"/>
      <c r="CD4341" s="10"/>
      <c r="CE4341" s="10"/>
      <c r="CF4341" s="11"/>
      <c r="CG4341" s="11"/>
      <c r="CH4341" s="11"/>
      <c r="CI4341" s="11"/>
      <c r="CJ4341" s="10"/>
      <c r="CK4341" s="10"/>
      <c r="CL4341" s="10"/>
      <c r="CM4341" s="10"/>
      <c r="CN4341" s="10"/>
      <c r="CO4341" s="10"/>
      <c r="CP4341" s="10"/>
      <c r="CQ4341" s="10"/>
      <c r="CR4341" s="10"/>
      <c r="CS4341" s="10"/>
      <c r="CT4341" s="10"/>
      <c r="CU4341" s="10"/>
      <c r="CV4341" s="9"/>
      <c r="CW4341" s="9"/>
      <c r="CX4341" s="9"/>
      <c r="CY4341" s="9"/>
    </row>
    <row r="4342" spans="31:103" ht="18" customHeight="1"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6"/>
      <c r="AP4342" s="16"/>
      <c r="AQ4342" s="15"/>
      <c r="AV4342" s="9"/>
      <c r="AW4342" s="9"/>
      <c r="AX4342" s="9"/>
      <c r="AY4342" s="9"/>
      <c r="AZ4342" s="9"/>
      <c r="BA4342" s="9"/>
      <c r="BB4342" s="9"/>
      <c r="BC4342" s="9"/>
      <c r="BD4342" s="9"/>
      <c r="BE4342" s="9"/>
      <c r="BF4342" s="9"/>
      <c r="BG4342" s="9"/>
      <c r="BH4342" s="9"/>
      <c r="BI4342" s="9"/>
      <c r="BJ4342" s="9"/>
      <c r="BK4342" s="9"/>
      <c r="BL4342" s="9"/>
      <c r="BM4342" s="9"/>
      <c r="BN4342" s="9"/>
      <c r="BO4342" s="9"/>
      <c r="BP4342" s="9"/>
      <c r="BQ4342" s="9"/>
      <c r="BR4342" s="9"/>
      <c r="BS4342" s="9"/>
      <c r="BT4342" s="9"/>
      <c r="BU4342" s="9"/>
      <c r="BV4342" s="9"/>
      <c r="BW4342" s="9"/>
      <c r="CB4342" s="10"/>
      <c r="CC4342" s="10"/>
      <c r="CD4342" s="10"/>
      <c r="CE4342" s="10"/>
      <c r="CF4342" s="11"/>
      <c r="CG4342" s="11"/>
      <c r="CH4342" s="11"/>
      <c r="CI4342" s="11"/>
      <c r="CJ4342" s="10"/>
      <c r="CK4342" s="10"/>
      <c r="CL4342" s="10"/>
      <c r="CM4342" s="10"/>
      <c r="CN4342" s="10"/>
      <c r="CO4342" s="10"/>
      <c r="CP4342" s="10"/>
      <c r="CQ4342" s="10"/>
      <c r="CR4342" s="10"/>
      <c r="CS4342" s="10"/>
      <c r="CT4342" s="10"/>
      <c r="CU4342" s="10"/>
      <c r="CV4342" s="9"/>
      <c r="CW4342" s="9"/>
      <c r="CX4342" s="9"/>
      <c r="CY4342" s="9"/>
    </row>
    <row r="4343" spans="31:103" ht="18" customHeight="1"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6"/>
      <c r="AP4343" s="16"/>
      <c r="AQ4343" s="15"/>
      <c r="AV4343" s="9"/>
      <c r="AW4343" s="9"/>
      <c r="AX4343" s="9"/>
      <c r="AY4343" s="9"/>
      <c r="AZ4343" s="9"/>
      <c r="BA4343" s="9"/>
      <c r="BB4343" s="9"/>
      <c r="BC4343" s="9"/>
      <c r="BD4343" s="9"/>
      <c r="BE4343" s="9"/>
      <c r="BF4343" s="9"/>
      <c r="BG4343" s="9"/>
      <c r="BH4343" s="9"/>
      <c r="BI4343" s="9"/>
      <c r="BJ4343" s="9"/>
      <c r="BK4343" s="9"/>
      <c r="BL4343" s="9"/>
      <c r="BM4343" s="9"/>
      <c r="BN4343" s="9"/>
      <c r="BO4343" s="9"/>
      <c r="BP4343" s="9"/>
      <c r="BQ4343" s="9"/>
      <c r="BR4343" s="9"/>
      <c r="BS4343" s="9"/>
      <c r="BT4343" s="9"/>
      <c r="BU4343" s="9"/>
      <c r="BV4343" s="9"/>
      <c r="BW4343" s="9"/>
      <c r="CB4343" s="10"/>
      <c r="CC4343" s="10"/>
      <c r="CD4343" s="10"/>
      <c r="CE4343" s="10"/>
      <c r="CF4343" s="11"/>
      <c r="CG4343" s="11"/>
      <c r="CH4343" s="11"/>
      <c r="CI4343" s="11"/>
      <c r="CJ4343" s="10"/>
      <c r="CK4343" s="10"/>
      <c r="CL4343" s="10"/>
      <c r="CM4343" s="10"/>
      <c r="CN4343" s="10"/>
      <c r="CO4343" s="10"/>
      <c r="CP4343" s="10"/>
      <c r="CQ4343" s="10"/>
      <c r="CR4343" s="10"/>
      <c r="CS4343" s="10"/>
      <c r="CT4343" s="10"/>
      <c r="CU4343" s="10"/>
      <c r="CV4343" s="9"/>
      <c r="CW4343" s="9"/>
      <c r="CX4343" s="9"/>
      <c r="CY4343" s="9"/>
    </row>
    <row r="4344" spans="31:103" ht="18" customHeight="1">
      <c r="AE4344" s="16"/>
      <c r="AF4344" s="16"/>
      <c r="AG4344" s="16"/>
      <c r="AH4344" s="16"/>
      <c r="AI4344" s="16"/>
      <c r="AJ4344" s="16"/>
      <c r="AK4344" s="16"/>
      <c r="AL4344" s="16"/>
      <c r="AM4344" s="16"/>
      <c r="AN4344" s="16"/>
      <c r="AO4344" s="16"/>
      <c r="AP4344" s="16"/>
      <c r="AQ4344" s="15"/>
      <c r="AV4344" s="9"/>
      <c r="AW4344" s="9"/>
      <c r="AX4344" s="9"/>
      <c r="AY4344" s="9"/>
      <c r="AZ4344" s="9"/>
      <c r="BA4344" s="9"/>
      <c r="BB4344" s="9"/>
      <c r="BC4344" s="9"/>
      <c r="BD4344" s="9"/>
      <c r="BE4344" s="9"/>
      <c r="BF4344" s="9"/>
      <c r="BG4344" s="9"/>
      <c r="BH4344" s="9"/>
      <c r="BI4344" s="9"/>
      <c r="BJ4344" s="9"/>
      <c r="BK4344" s="9"/>
      <c r="BL4344" s="9"/>
      <c r="BM4344" s="9"/>
      <c r="BN4344" s="9"/>
      <c r="BO4344" s="9"/>
      <c r="BP4344" s="9"/>
      <c r="BQ4344" s="9"/>
      <c r="BR4344" s="9"/>
      <c r="BS4344" s="9"/>
      <c r="BT4344" s="9"/>
      <c r="BU4344" s="9"/>
      <c r="BV4344" s="9"/>
      <c r="BW4344" s="9"/>
      <c r="CB4344" s="10"/>
      <c r="CC4344" s="10"/>
      <c r="CD4344" s="10"/>
      <c r="CE4344" s="10"/>
      <c r="CF4344" s="11"/>
      <c r="CG4344" s="11"/>
      <c r="CH4344" s="11"/>
      <c r="CI4344" s="11"/>
      <c r="CJ4344" s="10"/>
      <c r="CK4344" s="10"/>
      <c r="CL4344" s="10"/>
      <c r="CM4344" s="10"/>
      <c r="CN4344" s="10"/>
      <c r="CO4344" s="10"/>
      <c r="CP4344" s="10"/>
      <c r="CQ4344" s="10"/>
      <c r="CR4344" s="10"/>
      <c r="CS4344" s="10"/>
      <c r="CT4344" s="10"/>
      <c r="CU4344" s="10"/>
      <c r="CV4344" s="9"/>
      <c r="CW4344" s="9"/>
      <c r="CX4344" s="9"/>
      <c r="CY4344" s="9"/>
    </row>
    <row r="4345" spans="31:103" ht="18" customHeight="1"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6"/>
      <c r="AP4345" s="16"/>
      <c r="AQ4345" s="15"/>
      <c r="AV4345" s="9"/>
      <c r="AW4345" s="9"/>
      <c r="AX4345" s="9"/>
      <c r="AY4345" s="9"/>
      <c r="AZ4345" s="9"/>
      <c r="BA4345" s="9"/>
      <c r="BB4345" s="9"/>
      <c r="BC4345" s="9"/>
      <c r="BD4345" s="9"/>
      <c r="BE4345" s="9"/>
      <c r="BF4345" s="9"/>
      <c r="BG4345" s="9"/>
      <c r="BH4345" s="9"/>
      <c r="BI4345" s="9"/>
      <c r="BJ4345" s="9"/>
      <c r="BK4345" s="9"/>
      <c r="BL4345" s="9"/>
      <c r="BM4345" s="9"/>
      <c r="BN4345" s="9"/>
      <c r="BO4345" s="9"/>
      <c r="BP4345" s="9"/>
      <c r="BQ4345" s="9"/>
      <c r="BR4345" s="9"/>
      <c r="BS4345" s="9"/>
      <c r="BT4345" s="9"/>
      <c r="BU4345" s="9"/>
      <c r="BV4345" s="9"/>
      <c r="BW4345" s="9"/>
      <c r="CB4345" s="10"/>
      <c r="CC4345" s="10"/>
      <c r="CD4345" s="10"/>
      <c r="CE4345" s="10"/>
      <c r="CF4345" s="11"/>
      <c r="CG4345" s="11"/>
      <c r="CH4345" s="11"/>
      <c r="CI4345" s="11"/>
      <c r="CJ4345" s="10"/>
      <c r="CK4345" s="10"/>
      <c r="CL4345" s="10"/>
      <c r="CM4345" s="10"/>
      <c r="CN4345" s="10"/>
      <c r="CO4345" s="10"/>
      <c r="CP4345" s="10"/>
      <c r="CQ4345" s="10"/>
      <c r="CR4345" s="10"/>
      <c r="CS4345" s="10"/>
      <c r="CT4345" s="10"/>
      <c r="CU4345" s="10"/>
      <c r="CV4345" s="9"/>
      <c r="CW4345" s="9"/>
      <c r="CX4345" s="9"/>
      <c r="CY4345" s="9"/>
    </row>
    <row r="4346" spans="31:103" ht="18" customHeight="1"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6"/>
      <c r="AP4346" s="16"/>
      <c r="AQ4346" s="15"/>
      <c r="AV4346" s="9"/>
      <c r="AW4346" s="9"/>
      <c r="AX4346" s="9"/>
      <c r="AY4346" s="9"/>
      <c r="AZ4346" s="9"/>
      <c r="BA4346" s="9"/>
      <c r="BB4346" s="9"/>
      <c r="BC4346" s="9"/>
      <c r="BD4346" s="9"/>
      <c r="BE4346" s="9"/>
      <c r="BF4346" s="9"/>
      <c r="BG4346" s="9"/>
      <c r="BH4346" s="9"/>
      <c r="BI4346" s="9"/>
      <c r="BJ4346" s="9"/>
      <c r="BK4346" s="9"/>
      <c r="BL4346" s="9"/>
      <c r="BM4346" s="9"/>
      <c r="BN4346" s="9"/>
      <c r="BO4346" s="9"/>
      <c r="BP4346" s="9"/>
      <c r="BQ4346" s="9"/>
      <c r="BR4346" s="9"/>
      <c r="BS4346" s="9"/>
      <c r="BT4346" s="9"/>
      <c r="BU4346" s="9"/>
      <c r="BV4346" s="9"/>
      <c r="BW4346" s="9"/>
      <c r="CB4346" s="10"/>
      <c r="CC4346" s="10"/>
      <c r="CD4346" s="10"/>
      <c r="CE4346" s="10"/>
      <c r="CF4346" s="11"/>
      <c r="CG4346" s="11"/>
      <c r="CH4346" s="11"/>
      <c r="CI4346" s="11"/>
      <c r="CJ4346" s="10"/>
      <c r="CK4346" s="10"/>
      <c r="CL4346" s="10"/>
      <c r="CM4346" s="10"/>
      <c r="CN4346" s="10"/>
      <c r="CO4346" s="10"/>
      <c r="CP4346" s="10"/>
      <c r="CQ4346" s="10"/>
      <c r="CR4346" s="10"/>
      <c r="CS4346" s="10"/>
      <c r="CT4346" s="10"/>
      <c r="CU4346" s="10"/>
      <c r="CV4346" s="9"/>
      <c r="CW4346" s="9"/>
      <c r="CX4346" s="9"/>
      <c r="CY4346" s="9"/>
    </row>
    <row r="4347" spans="31:103" ht="18" customHeight="1"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6"/>
      <c r="AP4347" s="16"/>
      <c r="AQ4347" s="15"/>
      <c r="AV4347" s="9"/>
      <c r="AW4347" s="9"/>
      <c r="AX4347" s="9"/>
      <c r="AY4347" s="9"/>
      <c r="AZ4347" s="9"/>
      <c r="BA4347" s="9"/>
      <c r="BB4347" s="9"/>
      <c r="BC4347" s="9"/>
      <c r="BD4347" s="9"/>
      <c r="BE4347" s="9"/>
      <c r="BF4347" s="9"/>
      <c r="BG4347" s="9"/>
      <c r="BH4347" s="9"/>
      <c r="BI4347" s="9"/>
      <c r="BJ4347" s="9"/>
      <c r="BK4347" s="9"/>
      <c r="BL4347" s="9"/>
      <c r="BM4347" s="9"/>
      <c r="BN4347" s="9"/>
      <c r="BO4347" s="9"/>
      <c r="BP4347" s="9"/>
      <c r="BQ4347" s="9"/>
      <c r="BR4347" s="9"/>
      <c r="BS4347" s="9"/>
      <c r="BT4347" s="9"/>
      <c r="BU4347" s="9"/>
      <c r="BV4347" s="9"/>
      <c r="BW4347" s="9"/>
      <c r="CB4347" s="10"/>
      <c r="CC4347" s="10"/>
      <c r="CD4347" s="10"/>
      <c r="CE4347" s="10"/>
      <c r="CF4347" s="11"/>
      <c r="CG4347" s="11"/>
      <c r="CH4347" s="11"/>
      <c r="CI4347" s="11"/>
      <c r="CJ4347" s="10"/>
      <c r="CK4347" s="10"/>
      <c r="CL4347" s="10"/>
      <c r="CM4347" s="10"/>
      <c r="CN4347" s="10"/>
      <c r="CO4347" s="10"/>
      <c r="CP4347" s="10"/>
      <c r="CQ4347" s="10"/>
      <c r="CR4347" s="10"/>
      <c r="CS4347" s="10"/>
      <c r="CT4347" s="10"/>
      <c r="CU4347" s="10"/>
      <c r="CV4347" s="9"/>
      <c r="CW4347" s="9"/>
      <c r="CX4347" s="9"/>
      <c r="CY4347" s="9"/>
    </row>
    <row r="4348" spans="31:103" ht="18" customHeight="1"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6"/>
      <c r="AP4348" s="16"/>
      <c r="AQ4348" s="15"/>
      <c r="AV4348" s="9"/>
      <c r="AW4348" s="9"/>
      <c r="AX4348" s="9"/>
      <c r="AY4348" s="9"/>
      <c r="AZ4348" s="9"/>
      <c r="BA4348" s="9"/>
      <c r="BB4348" s="9"/>
      <c r="BC4348" s="9"/>
      <c r="BD4348" s="9"/>
      <c r="BE4348" s="9"/>
      <c r="BF4348" s="9"/>
      <c r="BG4348" s="9"/>
      <c r="BH4348" s="9"/>
      <c r="BI4348" s="9"/>
      <c r="BJ4348" s="9"/>
      <c r="BK4348" s="9"/>
      <c r="BL4348" s="9"/>
      <c r="BM4348" s="9"/>
      <c r="BN4348" s="9"/>
      <c r="BO4348" s="9"/>
      <c r="BP4348" s="9"/>
      <c r="BQ4348" s="9"/>
      <c r="BR4348" s="9"/>
      <c r="BS4348" s="9"/>
      <c r="BT4348" s="9"/>
      <c r="BU4348" s="9"/>
      <c r="BV4348" s="9"/>
      <c r="BW4348" s="9"/>
      <c r="CB4348" s="10"/>
      <c r="CC4348" s="10"/>
      <c r="CD4348" s="10"/>
      <c r="CE4348" s="10"/>
      <c r="CF4348" s="11"/>
      <c r="CG4348" s="11"/>
      <c r="CH4348" s="11"/>
      <c r="CI4348" s="11"/>
      <c r="CJ4348" s="10"/>
      <c r="CK4348" s="10"/>
      <c r="CL4348" s="10"/>
      <c r="CM4348" s="10"/>
      <c r="CN4348" s="10"/>
      <c r="CO4348" s="10"/>
      <c r="CP4348" s="10"/>
      <c r="CQ4348" s="10"/>
      <c r="CR4348" s="10"/>
      <c r="CS4348" s="10"/>
      <c r="CT4348" s="10"/>
      <c r="CU4348" s="10"/>
      <c r="CV4348" s="9"/>
      <c r="CW4348" s="9"/>
      <c r="CX4348" s="9"/>
      <c r="CY4348" s="9"/>
    </row>
    <row r="4349" spans="31:103" ht="18" customHeight="1"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6"/>
      <c r="AP4349" s="16"/>
      <c r="AQ4349" s="15"/>
      <c r="AV4349" s="9"/>
      <c r="AW4349" s="9"/>
      <c r="AX4349" s="9"/>
      <c r="AY4349" s="9"/>
      <c r="AZ4349" s="9"/>
      <c r="BA4349" s="9"/>
      <c r="BB4349" s="9"/>
      <c r="BC4349" s="9"/>
      <c r="BD4349" s="9"/>
      <c r="BE4349" s="9"/>
      <c r="BF4349" s="9"/>
      <c r="BG4349" s="9"/>
      <c r="BH4349" s="9"/>
      <c r="BI4349" s="9"/>
      <c r="BJ4349" s="9"/>
      <c r="BK4349" s="9"/>
      <c r="BL4349" s="9"/>
      <c r="BM4349" s="9"/>
      <c r="BN4349" s="9"/>
      <c r="BO4349" s="9"/>
      <c r="BP4349" s="9"/>
      <c r="BQ4349" s="9"/>
      <c r="BR4349" s="9"/>
      <c r="BS4349" s="9"/>
      <c r="BT4349" s="9"/>
      <c r="BU4349" s="9"/>
      <c r="BV4349" s="9"/>
      <c r="BW4349" s="9"/>
      <c r="CB4349" s="10"/>
      <c r="CC4349" s="10"/>
      <c r="CD4349" s="10"/>
      <c r="CE4349" s="10"/>
      <c r="CF4349" s="11"/>
      <c r="CG4349" s="11"/>
      <c r="CH4349" s="11"/>
      <c r="CI4349" s="11"/>
      <c r="CJ4349" s="10"/>
      <c r="CK4349" s="10"/>
      <c r="CL4349" s="10"/>
      <c r="CM4349" s="10"/>
      <c r="CN4349" s="10"/>
      <c r="CO4349" s="10"/>
      <c r="CP4349" s="10"/>
      <c r="CQ4349" s="10"/>
      <c r="CR4349" s="10"/>
      <c r="CS4349" s="10"/>
      <c r="CT4349" s="10"/>
      <c r="CU4349" s="10"/>
      <c r="CV4349" s="9"/>
      <c r="CW4349" s="9"/>
      <c r="CX4349" s="9"/>
      <c r="CY4349" s="9"/>
    </row>
    <row r="4350" spans="31:103" ht="18" customHeight="1"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/>
      <c r="AO4350" s="16"/>
      <c r="AP4350" s="16"/>
      <c r="AQ4350" s="15"/>
      <c r="AV4350" s="9"/>
      <c r="AW4350" s="9"/>
      <c r="AX4350" s="9"/>
      <c r="AY4350" s="9"/>
      <c r="AZ4350" s="9"/>
      <c r="BA4350" s="9"/>
      <c r="BB4350" s="9"/>
      <c r="BC4350" s="9"/>
      <c r="BD4350" s="9"/>
      <c r="BE4350" s="9"/>
      <c r="BF4350" s="9"/>
      <c r="BG4350" s="9"/>
      <c r="BH4350" s="9"/>
      <c r="BI4350" s="9"/>
      <c r="BJ4350" s="9"/>
      <c r="BK4350" s="9"/>
      <c r="BL4350" s="9"/>
      <c r="BM4350" s="9"/>
      <c r="BN4350" s="9"/>
      <c r="BO4350" s="9"/>
      <c r="BP4350" s="9"/>
      <c r="BQ4350" s="9"/>
      <c r="BR4350" s="9"/>
      <c r="BS4350" s="9"/>
      <c r="BT4350" s="9"/>
      <c r="BU4350" s="9"/>
      <c r="BV4350" s="9"/>
      <c r="BW4350" s="9"/>
      <c r="CB4350" s="10"/>
      <c r="CC4350" s="10"/>
      <c r="CD4350" s="10"/>
      <c r="CE4350" s="10"/>
      <c r="CF4350" s="11"/>
      <c r="CG4350" s="11"/>
      <c r="CH4350" s="11"/>
      <c r="CI4350" s="11"/>
      <c r="CJ4350" s="10"/>
      <c r="CK4350" s="10"/>
      <c r="CL4350" s="10"/>
      <c r="CM4350" s="10"/>
      <c r="CN4350" s="10"/>
      <c r="CO4350" s="10"/>
      <c r="CP4350" s="10"/>
      <c r="CQ4350" s="10"/>
      <c r="CR4350" s="10"/>
      <c r="CS4350" s="10"/>
      <c r="CT4350" s="10"/>
      <c r="CU4350" s="10"/>
      <c r="CV4350" s="9"/>
      <c r="CW4350" s="9"/>
      <c r="CX4350" s="9"/>
      <c r="CY4350" s="9"/>
    </row>
    <row r="4351" spans="31:103" ht="18" customHeight="1"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6"/>
      <c r="AP4351" s="16"/>
      <c r="AQ4351" s="15"/>
      <c r="AV4351" s="9"/>
      <c r="AW4351" s="9"/>
      <c r="AX4351" s="9"/>
      <c r="AY4351" s="9"/>
      <c r="AZ4351" s="9"/>
      <c r="BA4351" s="9"/>
      <c r="BB4351" s="9"/>
      <c r="BC4351" s="9"/>
      <c r="BD4351" s="9"/>
      <c r="BE4351" s="9"/>
      <c r="BF4351" s="9"/>
      <c r="BG4351" s="9"/>
      <c r="BH4351" s="9"/>
      <c r="BI4351" s="9"/>
      <c r="BJ4351" s="9"/>
      <c r="BK4351" s="9"/>
      <c r="BL4351" s="9"/>
      <c r="BM4351" s="9"/>
      <c r="BN4351" s="9"/>
      <c r="BO4351" s="9"/>
      <c r="BP4351" s="9"/>
      <c r="BQ4351" s="9"/>
      <c r="BR4351" s="9"/>
      <c r="BS4351" s="9"/>
      <c r="BT4351" s="9"/>
      <c r="BU4351" s="9"/>
      <c r="BV4351" s="9"/>
      <c r="BW4351" s="9"/>
      <c r="CB4351" s="10"/>
      <c r="CC4351" s="10"/>
      <c r="CD4351" s="10"/>
      <c r="CE4351" s="10"/>
      <c r="CF4351" s="11"/>
      <c r="CG4351" s="11"/>
      <c r="CH4351" s="11"/>
      <c r="CI4351" s="11"/>
      <c r="CJ4351" s="10"/>
      <c r="CK4351" s="10"/>
      <c r="CL4351" s="10"/>
      <c r="CM4351" s="10"/>
      <c r="CN4351" s="10"/>
      <c r="CO4351" s="10"/>
      <c r="CP4351" s="10"/>
      <c r="CQ4351" s="10"/>
      <c r="CR4351" s="10"/>
      <c r="CS4351" s="10"/>
      <c r="CT4351" s="10"/>
      <c r="CU4351" s="10"/>
      <c r="CV4351" s="9"/>
      <c r="CW4351" s="9"/>
      <c r="CX4351" s="9"/>
      <c r="CY4351" s="9"/>
    </row>
    <row r="4352" spans="31:103" ht="18" customHeight="1"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/>
      <c r="AO4352" s="16"/>
      <c r="AP4352" s="16"/>
      <c r="AQ4352" s="15"/>
      <c r="AV4352" s="9"/>
      <c r="AW4352" s="9"/>
      <c r="AX4352" s="9"/>
      <c r="AY4352" s="9"/>
      <c r="AZ4352" s="9"/>
      <c r="BA4352" s="9"/>
      <c r="BB4352" s="9"/>
      <c r="BC4352" s="9"/>
      <c r="BD4352" s="9"/>
      <c r="BE4352" s="9"/>
      <c r="BF4352" s="9"/>
      <c r="BG4352" s="9"/>
      <c r="BH4352" s="9"/>
      <c r="BI4352" s="9"/>
      <c r="BJ4352" s="9"/>
      <c r="BK4352" s="9"/>
      <c r="BL4352" s="9"/>
      <c r="BM4352" s="9"/>
      <c r="BN4352" s="9"/>
      <c r="BO4352" s="9"/>
      <c r="BP4352" s="9"/>
      <c r="BQ4352" s="9"/>
      <c r="BR4352" s="9"/>
      <c r="BS4352" s="9"/>
      <c r="BT4352" s="9"/>
      <c r="BU4352" s="9"/>
      <c r="BV4352" s="9"/>
      <c r="BW4352" s="9"/>
      <c r="CB4352" s="10"/>
      <c r="CC4352" s="10"/>
      <c r="CD4352" s="10"/>
      <c r="CE4352" s="10"/>
      <c r="CF4352" s="11"/>
      <c r="CG4352" s="11"/>
      <c r="CH4352" s="11"/>
      <c r="CI4352" s="11"/>
      <c r="CJ4352" s="10"/>
      <c r="CK4352" s="10"/>
      <c r="CL4352" s="10"/>
      <c r="CM4352" s="10"/>
      <c r="CN4352" s="10"/>
      <c r="CO4352" s="10"/>
      <c r="CP4352" s="10"/>
      <c r="CQ4352" s="10"/>
      <c r="CR4352" s="10"/>
      <c r="CS4352" s="10"/>
      <c r="CT4352" s="10"/>
      <c r="CU4352" s="10"/>
      <c r="CV4352" s="9"/>
      <c r="CW4352" s="9"/>
      <c r="CX4352" s="9"/>
      <c r="CY4352" s="9"/>
    </row>
    <row r="4353" spans="31:103" ht="18" customHeight="1"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/>
      <c r="AO4353" s="16"/>
      <c r="AP4353" s="16"/>
      <c r="AQ4353" s="15"/>
      <c r="AV4353" s="9"/>
      <c r="AW4353" s="9"/>
      <c r="AX4353" s="9"/>
      <c r="AY4353" s="9"/>
      <c r="AZ4353" s="9"/>
      <c r="BA4353" s="9"/>
      <c r="BB4353" s="9"/>
      <c r="BC4353" s="9"/>
      <c r="BD4353" s="9"/>
      <c r="BE4353" s="9"/>
      <c r="BF4353" s="9"/>
      <c r="BG4353" s="9"/>
      <c r="BH4353" s="9"/>
      <c r="BI4353" s="9"/>
      <c r="BJ4353" s="9"/>
      <c r="BK4353" s="9"/>
      <c r="BL4353" s="9"/>
      <c r="BM4353" s="9"/>
      <c r="BN4353" s="9"/>
      <c r="BO4353" s="9"/>
      <c r="BP4353" s="9"/>
      <c r="BQ4353" s="9"/>
      <c r="BR4353" s="9"/>
      <c r="BS4353" s="9"/>
      <c r="BT4353" s="9"/>
      <c r="BU4353" s="9"/>
      <c r="BV4353" s="9"/>
      <c r="BW4353" s="9"/>
      <c r="CB4353" s="10"/>
      <c r="CC4353" s="10"/>
      <c r="CD4353" s="10"/>
      <c r="CE4353" s="10"/>
      <c r="CF4353" s="11"/>
      <c r="CG4353" s="11"/>
      <c r="CH4353" s="11"/>
      <c r="CI4353" s="11"/>
      <c r="CJ4353" s="10"/>
      <c r="CK4353" s="10"/>
      <c r="CL4353" s="10"/>
      <c r="CM4353" s="10"/>
      <c r="CN4353" s="10"/>
      <c r="CO4353" s="10"/>
      <c r="CP4353" s="10"/>
      <c r="CQ4353" s="10"/>
      <c r="CR4353" s="10"/>
      <c r="CS4353" s="10"/>
      <c r="CT4353" s="10"/>
      <c r="CU4353" s="10"/>
      <c r="CV4353" s="9"/>
      <c r="CW4353" s="9"/>
      <c r="CX4353" s="9"/>
      <c r="CY4353" s="9"/>
    </row>
    <row r="4354" spans="31:103" ht="18" customHeight="1"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6"/>
      <c r="AP4354" s="16"/>
      <c r="AQ4354" s="15"/>
      <c r="AV4354" s="9"/>
      <c r="AW4354" s="9"/>
      <c r="AX4354" s="9"/>
      <c r="AY4354" s="9"/>
      <c r="AZ4354" s="9"/>
      <c r="BA4354" s="9"/>
      <c r="BB4354" s="9"/>
      <c r="BC4354" s="9"/>
      <c r="BD4354" s="9"/>
      <c r="BE4354" s="9"/>
      <c r="BF4354" s="9"/>
      <c r="BG4354" s="9"/>
      <c r="BH4354" s="9"/>
      <c r="BI4354" s="9"/>
      <c r="BJ4354" s="9"/>
      <c r="BK4354" s="9"/>
      <c r="BL4354" s="9"/>
      <c r="BM4354" s="9"/>
      <c r="BN4354" s="9"/>
      <c r="BO4354" s="9"/>
      <c r="BP4354" s="9"/>
      <c r="BQ4354" s="9"/>
      <c r="BR4354" s="9"/>
      <c r="BS4354" s="9"/>
      <c r="BT4354" s="9"/>
      <c r="BU4354" s="9"/>
      <c r="BV4354" s="9"/>
      <c r="BW4354" s="9"/>
      <c r="CB4354" s="10"/>
      <c r="CC4354" s="10"/>
      <c r="CD4354" s="10"/>
      <c r="CE4354" s="10"/>
      <c r="CF4354" s="11"/>
      <c r="CG4354" s="11"/>
      <c r="CH4354" s="11"/>
      <c r="CI4354" s="11"/>
      <c r="CJ4354" s="10"/>
      <c r="CK4354" s="10"/>
      <c r="CL4354" s="10"/>
      <c r="CM4354" s="10"/>
      <c r="CN4354" s="10"/>
      <c r="CO4354" s="10"/>
      <c r="CP4354" s="10"/>
      <c r="CQ4354" s="10"/>
      <c r="CR4354" s="10"/>
      <c r="CS4354" s="10"/>
      <c r="CT4354" s="10"/>
      <c r="CU4354" s="10"/>
      <c r="CV4354" s="9"/>
      <c r="CW4354" s="9"/>
      <c r="CX4354" s="9"/>
      <c r="CY4354" s="9"/>
    </row>
    <row r="4355" spans="31:103" ht="18" customHeight="1"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/>
      <c r="AO4355" s="16"/>
      <c r="AP4355" s="16"/>
      <c r="AQ4355" s="15"/>
      <c r="AV4355" s="9"/>
      <c r="AW4355" s="9"/>
      <c r="AX4355" s="9"/>
      <c r="AY4355" s="9"/>
      <c r="AZ4355" s="9"/>
      <c r="BA4355" s="9"/>
      <c r="BB4355" s="9"/>
      <c r="BC4355" s="9"/>
      <c r="BD4355" s="9"/>
      <c r="BE4355" s="9"/>
      <c r="BF4355" s="9"/>
      <c r="BG4355" s="9"/>
      <c r="BH4355" s="9"/>
      <c r="BI4355" s="9"/>
      <c r="BJ4355" s="9"/>
      <c r="BK4355" s="9"/>
      <c r="BL4355" s="9"/>
      <c r="BM4355" s="9"/>
      <c r="BN4355" s="9"/>
      <c r="BO4355" s="9"/>
      <c r="BP4355" s="9"/>
      <c r="BQ4355" s="9"/>
      <c r="BR4355" s="9"/>
      <c r="BS4355" s="9"/>
      <c r="BT4355" s="9"/>
      <c r="BU4355" s="9"/>
      <c r="BV4355" s="9"/>
      <c r="BW4355" s="9"/>
      <c r="CB4355" s="10"/>
      <c r="CC4355" s="10"/>
      <c r="CD4355" s="10"/>
      <c r="CE4355" s="10"/>
      <c r="CF4355" s="11"/>
      <c r="CG4355" s="11"/>
      <c r="CH4355" s="11"/>
      <c r="CI4355" s="11"/>
      <c r="CJ4355" s="10"/>
      <c r="CK4355" s="10"/>
      <c r="CL4355" s="10"/>
      <c r="CM4355" s="10"/>
      <c r="CN4355" s="10"/>
      <c r="CO4355" s="10"/>
      <c r="CP4355" s="10"/>
      <c r="CQ4355" s="10"/>
      <c r="CR4355" s="10"/>
      <c r="CS4355" s="10"/>
      <c r="CT4355" s="10"/>
      <c r="CU4355" s="10"/>
      <c r="CV4355" s="9"/>
      <c r="CW4355" s="9"/>
      <c r="CX4355" s="9"/>
      <c r="CY4355" s="9"/>
    </row>
    <row r="4356" spans="31:103" ht="18" customHeight="1"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6"/>
      <c r="AP4356" s="16"/>
      <c r="AQ4356" s="15"/>
      <c r="AV4356" s="9"/>
      <c r="AW4356" s="9"/>
      <c r="AX4356" s="9"/>
      <c r="AY4356" s="9"/>
      <c r="AZ4356" s="9"/>
      <c r="BA4356" s="9"/>
      <c r="BB4356" s="9"/>
      <c r="BC4356" s="9"/>
      <c r="BD4356" s="9"/>
      <c r="BE4356" s="9"/>
      <c r="BF4356" s="9"/>
      <c r="BG4356" s="9"/>
      <c r="BH4356" s="9"/>
      <c r="BI4356" s="9"/>
      <c r="BJ4356" s="9"/>
      <c r="BK4356" s="9"/>
      <c r="BL4356" s="9"/>
      <c r="BM4356" s="9"/>
      <c r="BN4356" s="9"/>
      <c r="BO4356" s="9"/>
      <c r="BP4356" s="9"/>
      <c r="BQ4356" s="9"/>
      <c r="BR4356" s="9"/>
      <c r="BS4356" s="9"/>
      <c r="BT4356" s="9"/>
      <c r="BU4356" s="9"/>
      <c r="BV4356" s="9"/>
      <c r="BW4356" s="9"/>
      <c r="CB4356" s="10"/>
      <c r="CC4356" s="10"/>
      <c r="CD4356" s="10"/>
      <c r="CE4356" s="10"/>
      <c r="CF4356" s="11"/>
      <c r="CG4356" s="11"/>
      <c r="CH4356" s="11"/>
      <c r="CI4356" s="11"/>
      <c r="CJ4356" s="10"/>
      <c r="CK4356" s="10"/>
      <c r="CL4356" s="10"/>
      <c r="CM4356" s="10"/>
      <c r="CN4356" s="10"/>
      <c r="CO4356" s="10"/>
      <c r="CP4356" s="10"/>
      <c r="CQ4356" s="10"/>
      <c r="CR4356" s="10"/>
      <c r="CS4356" s="10"/>
      <c r="CT4356" s="10"/>
      <c r="CU4356" s="10"/>
      <c r="CV4356" s="9"/>
      <c r="CW4356" s="9"/>
      <c r="CX4356" s="9"/>
      <c r="CY4356" s="9"/>
    </row>
    <row r="4357" spans="31:103" ht="18" customHeight="1"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/>
      <c r="AO4357" s="16"/>
      <c r="AP4357" s="16"/>
      <c r="AQ4357" s="15"/>
      <c r="AV4357" s="9"/>
      <c r="AW4357" s="9"/>
      <c r="AX4357" s="9"/>
      <c r="AY4357" s="9"/>
      <c r="AZ4357" s="9"/>
      <c r="BA4357" s="9"/>
      <c r="BB4357" s="9"/>
      <c r="BC4357" s="9"/>
      <c r="BD4357" s="9"/>
      <c r="BE4357" s="9"/>
      <c r="BF4357" s="9"/>
      <c r="BG4357" s="9"/>
      <c r="BH4357" s="9"/>
      <c r="BI4357" s="9"/>
      <c r="BJ4357" s="9"/>
      <c r="BK4357" s="9"/>
      <c r="BL4357" s="9"/>
      <c r="BM4357" s="9"/>
      <c r="BN4357" s="9"/>
      <c r="BO4357" s="9"/>
      <c r="BP4357" s="9"/>
      <c r="BQ4357" s="9"/>
      <c r="BR4357" s="9"/>
      <c r="BS4357" s="9"/>
      <c r="BT4357" s="9"/>
      <c r="BU4357" s="9"/>
      <c r="BV4357" s="9"/>
      <c r="BW4357" s="9"/>
      <c r="CB4357" s="10"/>
      <c r="CC4357" s="10"/>
      <c r="CD4357" s="10"/>
      <c r="CE4357" s="10"/>
      <c r="CF4357" s="11"/>
      <c r="CG4357" s="11"/>
      <c r="CH4357" s="11"/>
      <c r="CI4357" s="11"/>
      <c r="CJ4357" s="10"/>
      <c r="CK4357" s="10"/>
      <c r="CL4357" s="10"/>
      <c r="CM4357" s="10"/>
      <c r="CN4357" s="10"/>
      <c r="CO4357" s="10"/>
      <c r="CP4357" s="10"/>
      <c r="CQ4357" s="10"/>
      <c r="CR4357" s="10"/>
      <c r="CS4357" s="10"/>
      <c r="CT4357" s="10"/>
      <c r="CU4357" s="10"/>
      <c r="CV4357" s="9"/>
      <c r="CW4357" s="9"/>
      <c r="CX4357" s="9"/>
      <c r="CY4357" s="9"/>
    </row>
    <row r="4358" spans="31:103" ht="18" customHeight="1"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/>
      <c r="AO4358" s="16"/>
      <c r="AP4358" s="16"/>
      <c r="AQ4358" s="15"/>
      <c r="AV4358" s="9"/>
      <c r="AW4358" s="9"/>
      <c r="AX4358" s="9"/>
      <c r="AY4358" s="9"/>
      <c r="AZ4358" s="9"/>
      <c r="BA4358" s="9"/>
      <c r="BB4358" s="9"/>
      <c r="BC4358" s="9"/>
      <c r="BD4358" s="9"/>
      <c r="BE4358" s="9"/>
      <c r="BF4358" s="9"/>
      <c r="BG4358" s="9"/>
      <c r="BH4358" s="9"/>
      <c r="BI4358" s="9"/>
      <c r="BJ4358" s="9"/>
      <c r="BK4358" s="9"/>
      <c r="BL4358" s="9"/>
      <c r="BM4358" s="9"/>
      <c r="BN4358" s="9"/>
      <c r="BO4358" s="9"/>
      <c r="BP4358" s="9"/>
      <c r="BQ4358" s="9"/>
      <c r="BR4358" s="9"/>
      <c r="BS4358" s="9"/>
      <c r="BT4358" s="9"/>
      <c r="BU4358" s="9"/>
      <c r="BV4358" s="9"/>
      <c r="BW4358" s="9"/>
      <c r="CB4358" s="10"/>
      <c r="CC4358" s="10"/>
      <c r="CD4358" s="10"/>
      <c r="CE4358" s="10"/>
      <c r="CF4358" s="11"/>
      <c r="CG4358" s="11"/>
      <c r="CH4358" s="11"/>
      <c r="CI4358" s="11"/>
      <c r="CJ4358" s="10"/>
      <c r="CK4358" s="10"/>
      <c r="CL4358" s="10"/>
      <c r="CM4358" s="10"/>
      <c r="CN4358" s="10"/>
      <c r="CO4358" s="10"/>
      <c r="CP4358" s="10"/>
      <c r="CQ4358" s="10"/>
      <c r="CR4358" s="10"/>
      <c r="CS4358" s="10"/>
      <c r="CT4358" s="10"/>
      <c r="CU4358" s="10"/>
      <c r="CV4358" s="9"/>
      <c r="CW4358" s="9"/>
      <c r="CX4358" s="9"/>
      <c r="CY4358" s="9"/>
    </row>
    <row r="4359" spans="31:103" ht="18" customHeight="1"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6"/>
      <c r="AP4359" s="16"/>
      <c r="AQ4359" s="15"/>
      <c r="AV4359" s="9"/>
      <c r="AW4359" s="9"/>
      <c r="AX4359" s="9"/>
      <c r="AY4359" s="9"/>
      <c r="AZ4359" s="9"/>
      <c r="BA4359" s="9"/>
      <c r="BB4359" s="9"/>
      <c r="BC4359" s="9"/>
      <c r="BD4359" s="9"/>
      <c r="BE4359" s="9"/>
      <c r="BF4359" s="9"/>
      <c r="BG4359" s="9"/>
      <c r="BH4359" s="9"/>
      <c r="BI4359" s="9"/>
      <c r="BJ4359" s="9"/>
      <c r="BK4359" s="9"/>
      <c r="BL4359" s="9"/>
      <c r="BM4359" s="9"/>
      <c r="BN4359" s="9"/>
      <c r="BO4359" s="9"/>
      <c r="BP4359" s="9"/>
      <c r="BQ4359" s="9"/>
      <c r="BR4359" s="9"/>
      <c r="BS4359" s="9"/>
      <c r="BT4359" s="9"/>
      <c r="BU4359" s="9"/>
      <c r="BV4359" s="9"/>
      <c r="BW4359" s="9"/>
      <c r="CB4359" s="10"/>
      <c r="CC4359" s="10"/>
      <c r="CD4359" s="10"/>
      <c r="CE4359" s="10"/>
      <c r="CF4359" s="11"/>
      <c r="CG4359" s="11"/>
      <c r="CH4359" s="11"/>
      <c r="CI4359" s="11"/>
      <c r="CJ4359" s="10"/>
      <c r="CK4359" s="10"/>
      <c r="CL4359" s="10"/>
      <c r="CM4359" s="10"/>
      <c r="CN4359" s="10"/>
      <c r="CO4359" s="10"/>
      <c r="CP4359" s="10"/>
      <c r="CQ4359" s="10"/>
      <c r="CR4359" s="10"/>
      <c r="CS4359" s="10"/>
      <c r="CT4359" s="10"/>
      <c r="CU4359" s="10"/>
      <c r="CV4359" s="9"/>
      <c r="CW4359" s="9"/>
      <c r="CX4359" s="9"/>
      <c r="CY4359" s="9"/>
    </row>
    <row r="4360" spans="31:103" ht="18" customHeight="1"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6"/>
      <c r="AP4360" s="16"/>
      <c r="AQ4360" s="15"/>
      <c r="AV4360" s="9"/>
      <c r="AW4360" s="9"/>
      <c r="AX4360" s="9"/>
      <c r="AY4360" s="9"/>
      <c r="AZ4360" s="9"/>
      <c r="BA4360" s="9"/>
      <c r="BB4360" s="9"/>
      <c r="BC4360" s="9"/>
      <c r="BD4360" s="9"/>
      <c r="BE4360" s="9"/>
      <c r="BF4360" s="9"/>
      <c r="BG4360" s="9"/>
      <c r="BH4360" s="9"/>
      <c r="BI4360" s="9"/>
      <c r="BJ4360" s="9"/>
      <c r="BK4360" s="9"/>
      <c r="BL4360" s="9"/>
      <c r="BM4360" s="9"/>
      <c r="BN4360" s="9"/>
      <c r="BO4360" s="9"/>
      <c r="BP4360" s="9"/>
      <c r="BQ4360" s="9"/>
      <c r="BR4360" s="9"/>
      <c r="BS4360" s="9"/>
      <c r="BT4360" s="9"/>
      <c r="BU4360" s="9"/>
      <c r="BV4360" s="9"/>
      <c r="BW4360" s="9"/>
      <c r="CB4360" s="10"/>
      <c r="CC4360" s="10"/>
      <c r="CD4360" s="10"/>
      <c r="CE4360" s="10"/>
      <c r="CF4360" s="11"/>
      <c r="CG4360" s="11"/>
      <c r="CH4360" s="11"/>
      <c r="CI4360" s="11"/>
      <c r="CJ4360" s="10"/>
      <c r="CK4360" s="10"/>
      <c r="CL4360" s="10"/>
      <c r="CM4360" s="10"/>
      <c r="CN4360" s="10"/>
      <c r="CO4360" s="10"/>
      <c r="CP4360" s="10"/>
      <c r="CQ4360" s="10"/>
      <c r="CR4360" s="10"/>
      <c r="CS4360" s="10"/>
      <c r="CT4360" s="10"/>
      <c r="CU4360" s="10"/>
      <c r="CV4360" s="9"/>
      <c r="CW4360" s="9"/>
      <c r="CX4360" s="9"/>
      <c r="CY4360" s="9"/>
    </row>
    <row r="4361" spans="31:103" ht="18" customHeight="1"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6"/>
      <c r="AP4361" s="16"/>
      <c r="AQ4361" s="15"/>
      <c r="AV4361" s="9"/>
      <c r="AW4361" s="9"/>
      <c r="AX4361" s="9"/>
      <c r="AY4361" s="9"/>
      <c r="AZ4361" s="9"/>
      <c r="BA4361" s="9"/>
      <c r="BB4361" s="9"/>
      <c r="BC4361" s="9"/>
      <c r="BD4361" s="9"/>
      <c r="BE4361" s="9"/>
      <c r="BF4361" s="9"/>
      <c r="BG4361" s="9"/>
      <c r="BH4361" s="9"/>
      <c r="BI4361" s="9"/>
      <c r="BJ4361" s="9"/>
      <c r="BK4361" s="9"/>
      <c r="BL4361" s="9"/>
      <c r="BM4361" s="9"/>
      <c r="BN4361" s="9"/>
      <c r="BO4361" s="9"/>
      <c r="BP4361" s="9"/>
      <c r="BQ4361" s="9"/>
      <c r="BR4361" s="9"/>
      <c r="BS4361" s="9"/>
      <c r="BT4361" s="9"/>
      <c r="BU4361" s="9"/>
      <c r="BV4361" s="9"/>
      <c r="BW4361" s="9"/>
      <c r="CB4361" s="10"/>
      <c r="CC4361" s="10"/>
      <c r="CD4361" s="10"/>
      <c r="CE4361" s="10"/>
      <c r="CF4361" s="11"/>
      <c r="CG4361" s="11"/>
      <c r="CH4361" s="11"/>
      <c r="CI4361" s="11"/>
      <c r="CJ4361" s="10"/>
      <c r="CK4361" s="10"/>
      <c r="CL4361" s="10"/>
      <c r="CM4361" s="10"/>
      <c r="CN4361" s="10"/>
      <c r="CO4361" s="10"/>
      <c r="CP4361" s="10"/>
      <c r="CQ4361" s="10"/>
      <c r="CR4361" s="10"/>
      <c r="CS4361" s="10"/>
      <c r="CT4361" s="10"/>
      <c r="CU4361" s="10"/>
      <c r="CV4361" s="9"/>
      <c r="CW4361" s="9"/>
      <c r="CX4361" s="9"/>
      <c r="CY4361" s="9"/>
    </row>
    <row r="4362" spans="31:103" ht="18" customHeight="1"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6"/>
      <c r="AP4362" s="16"/>
      <c r="AQ4362" s="15"/>
      <c r="AV4362" s="9"/>
      <c r="AW4362" s="9"/>
      <c r="AX4362" s="9"/>
      <c r="AY4362" s="9"/>
      <c r="AZ4362" s="9"/>
      <c r="BA4362" s="9"/>
      <c r="BB4362" s="9"/>
      <c r="BC4362" s="9"/>
      <c r="BD4362" s="9"/>
      <c r="BE4362" s="9"/>
      <c r="BF4362" s="9"/>
      <c r="BG4362" s="9"/>
      <c r="BH4362" s="9"/>
      <c r="BI4362" s="9"/>
      <c r="BJ4362" s="9"/>
      <c r="BK4362" s="9"/>
      <c r="BL4362" s="9"/>
      <c r="BM4362" s="9"/>
      <c r="BN4362" s="9"/>
      <c r="BO4362" s="9"/>
      <c r="BP4362" s="9"/>
      <c r="BQ4362" s="9"/>
      <c r="BR4362" s="9"/>
      <c r="BS4362" s="9"/>
      <c r="BT4362" s="9"/>
      <c r="BU4362" s="9"/>
      <c r="BV4362" s="9"/>
      <c r="BW4362" s="9"/>
      <c r="CB4362" s="10"/>
      <c r="CC4362" s="10"/>
      <c r="CD4362" s="10"/>
      <c r="CE4362" s="10"/>
      <c r="CF4362" s="11"/>
      <c r="CG4362" s="11"/>
      <c r="CH4362" s="11"/>
      <c r="CI4362" s="11"/>
      <c r="CJ4362" s="10"/>
      <c r="CK4362" s="10"/>
      <c r="CL4362" s="10"/>
      <c r="CM4362" s="10"/>
      <c r="CN4362" s="10"/>
      <c r="CO4362" s="10"/>
      <c r="CP4362" s="10"/>
      <c r="CQ4362" s="10"/>
      <c r="CR4362" s="10"/>
      <c r="CS4362" s="10"/>
      <c r="CT4362" s="10"/>
      <c r="CU4362" s="10"/>
      <c r="CV4362" s="9"/>
      <c r="CW4362" s="9"/>
      <c r="CX4362" s="9"/>
      <c r="CY4362" s="9"/>
    </row>
    <row r="4363" spans="31:103" ht="18" customHeight="1"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6"/>
      <c r="AP4363" s="16"/>
      <c r="AQ4363" s="15"/>
      <c r="AV4363" s="9"/>
      <c r="AW4363" s="9"/>
      <c r="AX4363" s="9"/>
      <c r="AY4363" s="9"/>
      <c r="AZ4363" s="9"/>
      <c r="BA4363" s="9"/>
      <c r="BB4363" s="9"/>
      <c r="BC4363" s="9"/>
      <c r="BD4363" s="9"/>
      <c r="BE4363" s="9"/>
      <c r="BF4363" s="9"/>
      <c r="BG4363" s="9"/>
      <c r="BH4363" s="9"/>
      <c r="BI4363" s="9"/>
      <c r="BJ4363" s="9"/>
      <c r="BK4363" s="9"/>
      <c r="BL4363" s="9"/>
      <c r="BM4363" s="9"/>
      <c r="BN4363" s="9"/>
      <c r="BO4363" s="9"/>
      <c r="BP4363" s="9"/>
      <c r="BQ4363" s="9"/>
      <c r="BR4363" s="9"/>
      <c r="BS4363" s="9"/>
      <c r="BT4363" s="9"/>
      <c r="BU4363" s="9"/>
      <c r="BV4363" s="9"/>
      <c r="BW4363" s="9"/>
      <c r="CB4363" s="10"/>
      <c r="CC4363" s="10"/>
      <c r="CD4363" s="10"/>
      <c r="CE4363" s="10"/>
      <c r="CF4363" s="11"/>
      <c r="CG4363" s="11"/>
      <c r="CH4363" s="11"/>
      <c r="CI4363" s="11"/>
      <c r="CJ4363" s="10"/>
      <c r="CK4363" s="10"/>
      <c r="CL4363" s="10"/>
      <c r="CM4363" s="10"/>
      <c r="CN4363" s="10"/>
      <c r="CO4363" s="10"/>
      <c r="CP4363" s="10"/>
      <c r="CQ4363" s="10"/>
      <c r="CR4363" s="10"/>
      <c r="CS4363" s="10"/>
      <c r="CT4363" s="10"/>
      <c r="CU4363" s="10"/>
      <c r="CV4363" s="9"/>
      <c r="CW4363" s="9"/>
      <c r="CX4363" s="9"/>
      <c r="CY4363" s="9"/>
    </row>
    <row r="4364" spans="31:103" ht="18" customHeight="1"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6"/>
      <c r="AP4364" s="16"/>
      <c r="AQ4364" s="15"/>
      <c r="AV4364" s="9"/>
      <c r="AW4364" s="9"/>
      <c r="AX4364" s="9"/>
      <c r="AY4364" s="9"/>
      <c r="AZ4364" s="9"/>
      <c r="BA4364" s="9"/>
      <c r="BB4364" s="9"/>
      <c r="BC4364" s="9"/>
      <c r="BD4364" s="9"/>
      <c r="BE4364" s="9"/>
      <c r="BF4364" s="9"/>
      <c r="BG4364" s="9"/>
      <c r="BH4364" s="9"/>
      <c r="BI4364" s="9"/>
      <c r="BJ4364" s="9"/>
      <c r="BK4364" s="9"/>
      <c r="BL4364" s="9"/>
      <c r="BM4364" s="9"/>
      <c r="BN4364" s="9"/>
      <c r="BO4364" s="9"/>
      <c r="BP4364" s="9"/>
      <c r="BQ4364" s="9"/>
      <c r="BR4364" s="9"/>
      <c r="BS4364" s="9"/>
      <c r="BT4364" s="9"/>
      <c r="BU4364" s="9"/>
      <c r="BV4364" s="9"/>
      <c r="BW4364" s="9"/>
      <c r="CB4364" s="10"/>
      <c r="CC4364" s="10"/>
      <c r="CD4364" s="10"/>
      <c r="CE4364" s="10"/>
      <c r="CF4364" s="11"/>
      <c r="CG4364" s="11"/>
      <c r="CH4364" s="11"/>
      <c r="CI4364" s="11"/>
      <c r="CJ4364" s="10"/>
      <c r="CK4364" s="10"/>
      <c r="CL4364" s="10"/>
      <c r="CM4364" s="10"/>
      <c r="CN4364" s="10"/>
      <c r="CO4364" s="10"/>
      <c r="CP4364" s="10"/>
      <c r="CQ4364" s="10"/>
      <c r="CR4364" s="10"/>
      <c r="CS4364" s="10"/>
      <c r="CT4364" s="10"/>
      <c r="CU4364" s="10"/>
      <c r="CV4364" s="9"/>
      <c r="CW4364" s="9"/>
      <c r="CX4364" s="9"/>
      <c r="CY4364" s="9"/>
    </row>
    <row r="4365" spans="31:103" ht="18" customHeight="1"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6"/>
      <c r="AP4365" s="16"/>
      <c r="AQ4365" s="15"/>
      <c r="AV4365" s="9"/>
      <c r="AW4365" s="9"/>
      <c r="AX4365" s="9"/>
      <c r="AY4365" s="9"/>
      <c r="AZ4365" s="9"/>
      <c r="BA4365" s="9"/>
      <c r="BB4365" s="9"/>
      <c r="BC4365" s="9"/>
      <c r="BD4365" s="9"/>
      <c r="BE4365" s="9"/>
      <c r="BF4365" s="9"/>
      <c r="BG4365" s="9"/>
      <c r="BH4365" s="9"/>
      <c r="BI4365" s="9"/>
      <c r="BJ4365" s="9"/>
      <c r="BK4365" s="9"/>
      <c r="BL4365" s="9"/>
      <c r="BM4365" s="9"/>
      <c r="BN4365" s="9"/>
      <c r="BO4365" s="9"/>
      <c r="BP4365" s="9"/>
      <c r="BQ4365" s="9"/>
      <c r="BR4365" s="9"/>
      <c r="BS4365" s="9"/>
      <c r="BT4365" s="9"/>
      <c r="BU4365" s="9"/>
      <c r="BV4365" s="9"/>
      <c r="BW4365" s="9"/>
      <c r="CB4365" s="10"/>
      <c r="CC4365" s="10"/>
      <c r="CD4365" s="10"/>
      <c r="CE4365" s="10"/>
      <c r="CF4365" s="11"/>
      <c r="CG4365" s="11"/>
      <c r="CH4365" s="11"/>
      <c r="CI4365" s="11"/>
      <c r="CJ4365" s="10"/>
      <c r="CK4365" s="10"/>
      <c r="CL4365" s="10"/>
      <c r="CM4365" s="10"/>
      <c r="CN4365" s="10"/>
      <c r="CO4365" s="10"/>
      <c r="CP4365" s="10"/>
      <c r="CQ4365" s="10"/>
      <c r="CR4365" s="10"/>
      <c r="CS4365" s="10"/>
      <c r="CT4365" s="10"/>
      <c r="CU4365" s="10"/>
      <c r="CV4365" s="9"/>
      <c r="CW4365" s="9"/>
      <c r="CX4365" s="9"/>
      <c r="CY4365" s="9"/>
    </row>
    <row r="4366" spans="31:103" ht="18" customHeight="1"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6"/>
      <c r="AP4366" s="16"/>
      <c r="AQ4366" s="15"/>
      <c r="AV4366" s="9"/>
      <c r="AW4366" s="9"/>
      <c r="AX4366" s="9"/>
      <c r="AY4366" s="9"/>
      <c r="AZ4366" s="9"/>
      <c r="BA4366" s="9"/>
      <c r="BB4366" s="9"/>
      <c r="BC4366" s="9"/>
      <c r="BD4366" s="9"/>
      <c r="BE4366" s="9"/>
      <c r="BF4366" s="9"/>
      <c r="BG4366" s="9"/>
      <c r="BH4366" s="9"/>
      <c r="BI4366" s="9"/>
      <c r="BJ4366" s="9"/>
      <c r="BK4366" s="9"/>
      <c r="BL4366" s="9"/>
      <c r="BM4366" s="9"/>
      <c r="BN4366" s="9"/>
      <c r="BO4366" s="9"/>
      <c r="BP4366" s="9"/>
      <c r="BQ4366" s="9"/>
      <c r="BR4366" s="9"/>
      <c r="BS4366" s="9"/>
      <c r="BT4366" s="9"/>
      <c r="BU4366" s="9"/>
      <c r="BV4366" s="9"/>
      <c r="BW4366" s="9"/>
      <c r="CB4366" s="10"/>
      <c r="CC4366" s="10"/>
      <c r="CD4366" s="10"/>
      <c r="CE4366" s="10"/>
      <c r="CF4366" s="11"/>
      <c r="CG4366" s="11"/>
      <c r="CH4366" s="11"/>
      <c r="CI4366" s="11"/>
      <c r="CJ4366" s="10"/>
      <c r="CK4366" s="10"/>
      <c r="CL4366" s="10"/>
      <c r="CM4366" s="10"/>
      <c r="CN4366" s="10"/>
      <c r="CO4366" s="10"/>
      <c r="CP4366" s="10"/>
      <c r="CQ4366" s="10"/>
      <c r="CR4366" s="10"/>
      <c r="CS4366" s="10"/>
      <c r="CT4366" s="10"/>
      <c r="CU4366" s="10"/>
      <c r="CV4366" s="9"/>
      <c r="CW4366" s="9"/>
      <c r="CX4366" s="9"/>
      <c r="CY4366" s="9"/>
    </row>
    <row r="4367" spans="31:103" ht="18" customHeight="1"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6"/>
      <c r="AP4367" s="16"/>
      <c r="AQ4367" s="15"/>
      <c r="AV4367" s="9"/>
      <c r="AW4367" s="9"/>
      <c r="AX4367" s="9"/>
      <c r="AY4367" s="9"/>
      <c r="AZ4367" s="9"/>
      <c r="BA4367" s="9"/>
      <c r="BB4367" s="9"/>
      <c r="BC4367" s="9"/>
      <c r="BD4367" s="9"/>
      <c r="BE4367" s="9"/>
      <c r="BF4367" s="9"/>
      <c r="BG4367" s="9"/>
      <c r="BH4367" s="9"/>
      <c r="BI4367" s="9"/>
      <c r="BJ4367" s="9"/>
      <c r="BK4367" s="9"/>
      <c r="BL4367" s="9"/>
      <c r="BM4367" s="9"/>
      <c r="BN4367" s="9"/>
      <c r="BO4367" s="9"/>
      <c r="BP4367" s="9"/>
      <c r="BQ4367" s="9"/>
      <c r="BR4367" s="9"/>
      <c r="BS4367" s="9"/>
      <c r="BT4367" s="9"/>
      <c r="BU4367" s="9"/>
      <c r="BV4367" s="9"/>
      <c r="BW4367" s="9"/>
      <c r="CB4367" s="10"/>
      <c r="CC4367" s="10"/>
      <c r="CD4367" s="10"/>
      <c r="CE4367" s="10"/>
      <c r="CF4367" s="11"/>
      <c r="CG4367" s="11"/>
      <c r="CH4367" s="11"/>
      <c r="CI4367" s="11"/>
      <c r="CJ4367" s="10"/>
      <c r="CK4367" s="10"/>
      <c r="CL4367" s="10"/>
      <c r="CM4367" s="10"/>
      <c r="CN4367" s="10"/>
      <c r="CO4367" s="10"/>
      <c r="CP4367" s="10"/>
      <c r="CQ4367" s="10"/>
      <c r="CR4367" s="10"/>
      <c r="CS4367" s="10"/>
      <c r="CT4367" s="10"/>
      <c r="CU4367" s="10"/>
      <c r="CV4367" s="9"/>
      <c r="CW4367" s="9"/>
      <c r="CX4367" s="9"/>
      <c r="CY4367" s="9"/>
    </row>
    <row r="4368" spans="31:103" ht="18" customHeight="1"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6"/>
      <c r="AP4368" s="16"/>
      <c r="AQ4368" s="15"/>
      <c r="AV4368" s="9"/>
      <c r="AW4368" s="9"/>
      <c r="AX4368" s="9"/>
      <c r="AY4368" s="9"/>
      <c r="AZ4368" s="9"/>
      <c r="BA4368" s="9"/>
      <c r="BB4368" s="9"/>
      <c r="BC4368" s="9"/>
      <c r="BD4368" s="9"/>
      <c r="BE4368" s="9"/>
      <c r="BF4368" s="9"/>
      <c r="BG4368" s="9"/>
      <c r="BH4368" s="9"/>
      <c r="BI4368" s="9"/>
      <c r="BJ4368" s="9"/>
      <c r="BK4368" s="9"/>
      <c r="BL4368" s="9"/>
      <c r="BM4368" s="9"/>
      <c r="BN4368" s="9"/>
      <c r="BO4368" s="9"/>
      <c r="BP4368" s="9"/>
      <c r="BQ4368" s="9"/>
      <c r="BR4368" s="9"/>
      <c r="BS4368" s="9"/>
      <c r="BT4368" s="9"/>
      <c r="BU4368" s="9"/>
      <c r="BV4368" s="9"/>
      <c r="BW4368" s="9"/>
      <c r="CB4368" s="10"/>
      <c r="CC4368" s="10"/>
      <c r="CD4368" s="10"/>
      <c r="CE4368" s="10"/>
      <c r="CF4368" s="11"/>
      <c r="CG4368" s="11"/>
      <c r="CH4368" s="11"/>
      <c r="CI4368" s="11"/>
      <c r="CJ4368" s="10"/>
      <c r="CK4368" s="10"/>
      <c r="CL4368" s="10"/>
      <c r="CM4368" s="10"/>
      <c r="CN4368" s="10"/>
      <c r="CO4368" s="10"/>
      <c r="CP4368" s="10"/>
      <c r="CQ4368" s="10"/>
      <c r="CR4368" s="10"/>
      <c r="CS4368" s="10"/>
      <c r="CT4368" s="10"/>
      <c r="CU4368" s="10"/>
      <c r="CV4368" s="9"/>
      <c r="CW4368" s="9"/>
      <c r="CX4368" s="9"/>
      <c r="CY4368" s="9"/>
    </row>
    <row r="4369" spans="31:103" ht="18" customHeight="1"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/>
      <c r="AO4369" s="16"/>
      <c r="AP4369" s="16"/>
      <c r="AQ4369" s="15"/>
      <c r="AV4369" s="9"/>
      <c r="AW4369" s="9"/>
      <c r="AX4369" s="9"/>
      <c r="AY4369" s="9"/>
      <c r="AZ4369" s="9"/>
      <c r="BA4369" s="9"/>
      <c r="BB4369" s="9"/>
      <c r="BC4369" s="9"/>
      <c r="BD4369" s="9"/>
      <c r="BE4369" s="9"/>
      <c r="BF4369" s="9"/>
      <c r="BG4369" s="9"/>
      <c r="BH4369" s="9"/>
      <c r="BI4369" s="9"/>
      <c r="BJ4369" s="9"/>
      <c r="BK4369" s="9"/>
      <c r="BL4369" s="9"/>
      <c r="BM4369" s="9"/>
      <c r="BN4369" s="9"/>
      <c r="BO4369" s="9"/>
      <c r="BP4369" s="9"/>
      <c r="BQ4369" s="9"/>
      <c r="BR4369" s="9"/>
      <c r="BS4369" s="9"/>
      <c r="BT4369" s="9"/>
      <c r="BU4369" s="9"/>
      <c r="BV4369" s="9"/>
      <c r="BW4369" s="9"/>
      <c r="CB4369" s="10"/>
      <c r="CC4369" s="10"/>
      <c r="CD4369" s="10"/>
      <c r="CE4369" s="10"/>
      <c r="CF4369" s="11"/>
      <c r="CG4369" s="11"/>
      <c r="CH4369" s="11"/>
      <c r="CI4369" s="11"/>
      <c r="CJ4369" s="10"/>
      <c r="CK4369" s="10"/>
      <c r="CL4369" s="10"/>
      <c r="CM4369" s="10"/>
      <c r="CN4369" s="10"/>
      <c r="CO4369" s="10"/>
      <c r="CP4369" s="10"/>
      <c r="CQ4369" s="10"/>
      <c r="CR4369" s="10"/>
      <c r="CS4369" s="10"/>
      <c r="CT4369" s="10"/>
      <c r="CU4369" s="10"/>
      <c r="CV4369" s="9"/>
      <c r="CW4369" s="9"/>
      <c r="CX4369" s="9"/>
      <c r="CY4369" s="9"/>
    </row>
    <row r="4370" spans="31:103" ht="18" customHeight="1"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6"/>
      <c r="AP4370" s="16"/>
      <c r="AQ4370" s="15"/>
      <c r="AV4370" s="9"/>
      <c r="AW4370" s="9"/>
      <c r="AX4370" s="9"/>
      <c r="AY4370" s="9"/>
      <c r="AZ4370" s="9"/>
      <c r="BA4370" s="9"/>
      <c r="BB4370" s="9"/>
      <c r="BC4370" s="9"/>
      <c r="BD4370" s="9"/>
      <c r="BE4370" s="9"/>
      <c r="BF4370" s="9"/>
      <c r="BG4370" s="9"/>
      <c r="BH4370" s="9"/>
      <c r="BI4370" s="9"/>
      <c r="BJ4370" s="9"/>
      <c r="BK4370" s="9"/>
      <c r="BL4370" s="9"/>
      <c r="BM4370" s="9"/>
      <c r="BN4370" s="9"/>
      <c r="BO4370" s="9"/>
      <c r="BP4370" s="9"/>
      <c r="BQ4370" s="9"/>
      <c r="BR4370" s="9"/>
      <c r="BS4370" s="9"/>
      <c r="BT4370" s="9"/>
      <c r="BU4370" s="9"/>
      <c r="BV4370" s="9"/>
      <c r="BW4370" s="9"/>
      <c r="CB4370" s="10"/>
      <c r="CC4370" s="10"/>
      <c r="CD4370" s="10"/>
      <c r="CE4370" s="10"/>
      <c r="CF4370" s="11"/>
      <c r="CG4370" s="11"/>
      <c r="CH4370" s="11"/>
      <c r="CI4370" s="11"/>
      <c r="CJ4370" s="10"/>
      <c r="CK4370" s="10"/>
      <c r="CL4370" s="10"/>
      <c r="CM4370" s="10"/>
      <c r="CN4370" s="10"/>
      <c r="CO4370" s="10"/>
      <c r="CP4370" s="10"/>
      <c r="CQ4370" s="10"/>
      <c r="CR4370" s="10"/>
      <c r="CS4370" s="10"/>
      <c r="CT4370" s="10"/>
      <c r="CU4370" s="10"/>
      <c r="CV4370" s="9"/>
      <c r="CW4370" s="9"/>
      <c r="CX4370" s="9"/>
      <c r="CY4370" s="9"/>
    </row>
    <row r="4371" spans="31:103" ht="18" customHeight="1"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6"/>
      <c r="AP4371" s="16"/>
      <c r="AQ4371" s="15"/>
      <c r="AV4371" s="9"/>
      <c r="AW4371" s="9"/>
      <c r="AX4371" s="9"/>
      <c r="AY4371" s="9"/>
      <c r="AZ4371" s="9"/>
      <c r="BA4371" s="9"/>
      <c r="BB4371" s="9"/>
      <c r="BC4371" s="9"/>
      <c r="BD4371" s="9"/>
      <c r="BE4371" s="9"/>
      <c r="BF4371" s="9"/>
      <c r="BG4371" s="9"/>
      <c r="BH4371" s="9"/>
      <c r="BI4371" s="9"/>
      <c r="BJ4371" s="9"/>
      <c r="BK4371" s="9"/>
      <c r="BL4371" s="9"/>
      <c r="BM4371" s="9"/>
      <c r="BN4371" s="9"/>
      <c r="BO4371" s="9"/>
      <c r="BP4371" s="9"/>
      <c r="BQ4371" s="9"/>
      <c r="BR4371" s="9"/>
      <c r="BS4371" s="9"/>
      <c r="BT4371" s="9"/>
      <c r="BU4371" s="9"/>
      <c r="BV4371" s="9"/>
      <c r="BW4371" s="9"/>
      <c r="CB4371" s="10"/>
      <c r="CC4371" s="10"/>
      <c r="CD4371" s="10"/>
      <c r="CE4371" s="10"/>
      <c r="CF4371" s="11"/>
      <c r="CG4371" s="11"/>
      <c r="CH4371" s="11"/>
      <c r="CI4371" s="11"/>
      <c r="CJ4371" s="10"/>
      <c r="CK4371" s="10"/>
      <c r="CL4371" s="10"/>
      <c r="CM4371" s="10"/>
      <c r="CN4371" s="10"/>
      <c r="CO4371" s="10"/>
      <c r="CP4371" s="10"/>
      <c r="CQ4371" s="10"/>
      <c r="CR4371" s="10"/>
      <c r="CS4371" s="10"/>
      <c r="CT4371" s="10"/>
      <c r="CU4371" s="10"/>
      <c r="CV4371" s="9"/>
      <c r="CW4371" s="9"/>
      <c r="CX4371" s="9"/>
      <c r="CY4371" s="9"/>
    </row>
    <row r="4372" spans="31:103" ht="18" customHeight="1"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/>
      <c r="AO4372" s="16"/>
      <c r="AP4372" s="16"/>
      <c r="AQ4372" s="15"/>
      <c r="AV4372" s="9"/>
      <c r="AW4372" s="9"/>
      <c r="AX4372" s="9"/>
      <c r="AY4372" s="9"/>
      <c r="AZ4372" s="9"/>
      <c r="BA4372" s="9"/>
      <c r="BB4372" s="9"/>
      <c r="BC4372" s="9"/>
      <c r="BD4372" s="9"/>
      <c r="BE4372" s="9"/>
      <c r="BF4372" s="9"/>
      <c r="BG4372" s="9"/>
      <c r="BH4372" s="9"/>
      <c r="BI4372" s="9"/>
      <c r="BJ4372" s="9"/>
      <c r="BK4372" s="9"/>
      <c r="BL4372" s="9"/>
      <c r="BM4372" s="9"/>
      <c r="BN4372" s="9"/>
      <c r="BO4372" s="9"/>
      <c r="BP4372" s="9"/>
      <c r="BQ4372" s="9"/>
      <c r="BR4372" s="9"/>
      <c r="BS4372" s="9"/>
      <c r="BT4372" s="9"/>
      <c r="BU4372" s="9"/>
      <c r="BV4372" s="9"/>
      <c r="BW4372" s="9"/>
      <c r="CB4372" s="10"/>
      <c r="CC4372" s="10"/>
      <c r="CD4372" s="10"/>
      <c r="CE4372" s="10"/>
      <c r="CF4372" s="11"/>
      <c r="CG4372" s="11"/>
      <c r="CH4372" s="11"/>
      <c r="CI4372" s="11"/>
      <c r="CJ4372" s="10"/>
      <c r="CK4372" s="10"/>
      <c r="CL4372" s="10"/>
      <c r="CM4372" s="10"/>
      <c r="CN4372" s="10"/>
      <c r="CO4372" s="10"/>
      <c r="CP4372" s="10"/>
      <c r="CQ4372" s="10"/>
      <c r="CR4372" s="10"/>
      <c r="CS4372" s="10"/>
      <c r="CT4372" s="10"/>
      <c r="CU4372" s="10"/>
      <c r="CV4372" s="9"/>
      <c r="CW4372" s="9"/>
      <c r="CX4372" s="9"/>
      <c r="CY4372" s="9"/>
    </row>
    <row r="4373" spans="31:103" ht="18" customHeight="1"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/>
      <c r="AO4373" s="16"/>
      <c r="AP4373" s="16"/>
      <c r="AQ4373" s="15"/>
      <c r="AV4373" s="9"/>
      <c r="AW4373" s="9"/>
      <c r="AX4373" s="9"/>
      <c r="AY4373" s="9"/>
      <c r="AZ4373" s="9"/>
      <c r="BA4373" s="9"/>
      <c r="BB4373" s="9"/>
      <c r="BC4373" s="9"/>
      <c r="BD4373" s="9"/>
      <c r="BE4373" s="9"/>
      <c r="BF4373" s="9"/>
      <c r="BG4373" s="9"/>
      <c r="BH4373" s="9"/>
      <c r="BI4373" s="9"/>
      <c r="BJ4373" s="9"/>
      <c r="BK4373" s="9"/>
      <c r="BL4373" s="9"/>
      <c r="BM4373" s="9"/>
      <c r="BN4373" s="9"/>
      <c r="BO4373" s="9"/>
      <c r="BP4373" s="9"/>
      <c r="BQ4373" s="9"/>
      <c r="BR4373" s="9"/>
      <c r="BS4373" s="9"/>
      <c r="BT4373" s="9"/>
      <c r="BU4373" s="9"/>
      <c r="BV4373" s="9"/>
      <c r="BW4373" s="9"/>
      <c r="CB4373" s="10"/>
      <c r="CC4373" s="10"/>
      <c r="CD4373" s="10"/>
      <c r="CE4373" s="10"/>
      <c r="CF4373" s="11"/>
      <c r="CG4373" s="11"/>
      <c r="CH4373" s="11"/>
      <c r="CI4373" s="11"/>
      <c r="CJ4373" s="10"/>
      <c r="CK4373" s="10"/>
      <c r="CL4373" s="10"/>
      <c r="CM4373" s="10"/>
      <c r="CN4373" s="10"/>
      <c r="CO4373" s="10"/>
      <c r="CP4373" s="10"/>
      <c r="CQ4373" s="10"/>
      <c r="CR4373" s="10"/>
      <c r="CS4373" s="10"/>
      <c r="CT4373" s="10"/>
      <c r="CU4373" s="10"/>
      <c r="CV4373" s="9"/>
      <c r="CW4373" s="9"/>
      <c r="CX4373" s="9"/>
      <c r="CY4373" s="9"/>
    </row>
    <row r="4374" spans="31:103" ht="18" customHeight="1"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6"/>
      <c r="AP4374" s="16"/>
      <c r="AQ4374" s="15"/>
      <c r="AV4374" s="9"/>
      <c r="AW4374" s="9"/>
      <c r="AX4374" s="9"/>
      <c r="AY4374" s="9"/>
      <c r="AZ4374" s="9"/>
      <c r="BA4374" s="9"/>
      <c r="BB4374" s="9"/>
      <c r="BC4374" s="9"/>
      <c r="BD4374" s="9"/>
      <c r="BE4374" s="9"/>
      <c r="BF4374" s="9"/>
      <c r="BG4374" s="9"/>
      <c r="BH4374" s="9"/>
      <c r="BI4374" s="9"/>
      <c r="BJ4374" s="9"/>
      <c r="BK4374" s="9"/>
      <c r="BL4374" s="9"/>
      <c r="BM4374" s="9"/>
      <c r="BN4374" s="9"/>
      <c r="BO4374" s="9"/>
      <c r="BP4374" s="9"/>
      <c r="BQ4374" s="9"/>
      <c r="BR4374" s="9"/>
      <c r="BS4374" s="9"/>
      <c r="BT4374" s="9"/>
      <c r="BU4374" s="9"/>
      <c r="BV4374" s="9"/>
      <c r="BW4374" s="9"/>
      <c r="CB4374" s="10"/>
      <c r="CC4374" s="10"/>
      <c r="CD4374" s="10"/>
      <c r="CE4374" s="10"/>
      <c r="CF4374" s="11"/>
      <c r="CG4374" s="11"/>
      <c r="CH4374" s="11"/>
      <c r="CI4374" s="11"/>
      <c r="CJ4374" s="10"/>
      <c r="CK4374" s="10"/>
      <c r="CL4374" s="10"/>
      <c r="CM4374" s="10"/>
      <c r="CN4374" s="10"/>
      <c r="CO4374" s="10"/>
      <c r="CP4374" s="10"/>
      <c r="CQ4374" s="10"/>
      <c r="CR4374" s="10"/>
      <c r="CS4374" s="10"/>
      <c r="CT4374" s="10"/>
      <c r="CU4374" s="10"/>
      <c r="CV4374" s="9"/>
      <c r="CW4374" s="9"/>
      <c r="CX4374" s="9"/>
      <c r="CY4374" s="9"/>
    </row>
    <row r="4375" spans="31:103" ht="18" customHeight="1"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6"/>
      <c r="AP4375" s="16"/>
      <c r="AQ4375" s="15"/>
      <c r="AV4375" s="9"/>
      <c r="AW4375" s="9"/>
      <c r="AX4375" s="9"/>
      <c r="AY4375" s="9"/>
      <c r="AZ4375" s="9"/>
      <c r="BA4375" s="9"/>
      <c r="BB4375" s="9"/>
      <c r="BC4375" s="9"/>
      <c r="BD4375" s="9"/>
      <c r="BE4375" s="9"/>
      <c r="BF4375" s="9"/>
      <c r="BG4375" s="9"/>
      <c r="BH4375" s="9"/>
      <c r="BI4375" s="9"/>
      <c r="BJ4375" s="9"/>
      <c r="BK4375" s="9"/>
      <c r="BL4375" s="9"/>
      <c r="BM4375" s="9"/>
      <c r="BN4375" s="9"/>
      <c r="BO4375" s="9"/>
      <c r="BP4375" s="9"/>
      <c r="BQ4375" s="9"/>
      <c r="BR4375" s="9"/>
      <c r="BS4375" s="9"/>
      <c r="BT4375" s="9"/>
      <c r="BU4375" s="9"/>
      <c r="BV4375" s="9"/>
      <c r="BW4375" s="9"/>
      <c r="CB4375" s="10"/>
      <c r="CC4375" s="10"/>
      <c r="CD4375" s="10"/>
      <c r="CE4375" s="10"/>
      <c r="CF4375" s="11"/>
      <c r="CG4375" s="11"/>
      <c r="CH4375" s="11"/>
      <c r="CI4375" s="11"/>
      <c r="CJ4375" s="10"/>
      <c r="CK4375" s="10"/>
      <c r="CL4375" s="10"/>
      <c r="CM4375" s="10"/>
      <c r="CN4375" s="10"/>
      <c r="CO4375" s="10"/>
      <c r="CP4375" s="10"/>
      <c r="CQ4375" s="10"/>
      <c r="CR4375" s="10"/>
      <c r="CS4375" s="10"/>
      <c r="CT4375" s="10"/>
      <c r="CU4375" s="10"/>
      <c r="CV4375" s="9"/>
      <c r="CW4375" s="9"/>
      <c r="CX4375" s="9"/>
      <c r="CY4375" s="9"/>
    </row>
    <row r="4376" spans="31:103" ht="18" customHeight="1"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6"/>
      <c r="AP4376" s="16"/>
      <c r="AQ4376" s="15"/>
      <c r="AV4376" s="9"/>
      <c r="AW4376" s="9"/>
      <c r="AX4376" s="9"/>
      <c r="AY4376" s="9"/>
      <c r="AZ4376" s="9"/>
      <c r="BA4376" s="9"/>
      <c r="BB4376" s="9"/>
      <c r="BC4376" s="9"/>
      <c r="BD4376" s="9"/>
      <c r="BE4376" s="9"/>
      <c r="BF4376" s="9"/>
      <c r="BG4376" s="9"/>
      <c r="BH4376" s="9"/>
      <c r="BI4376" s="9"/>
      <c r="BJ4376" s="9"/>
      <c r="BK4376" s="9"/>
      <c r="BL4376" s="9"/>
      <c r="BM4376" s="9"/>
      <c r="BN4376" s="9"/>
      <c r="BO4376" s="9"/>
      <c r="BP4376" s="9"/>
      <c r="BQ4376" s="9"/>
      <c r="BR4376" s="9"/>
      <c r="BS4376" s="9"/>
      <c r="BT4376" s="9"/>
      <c r="BU4376" s="9"/>
      <c r="BV4376" s="9"/>
      <c r="BW4376" s="9"/>
      <c r="CB4376" s="10"/>
      <c r="CC4376" s="10"/>
      <c r="CD4376" s="10"/>
      <c r="CE4376" s="10"/>
      <c r="CF4376" s="11"/>
      <c r="CG4376" s="11"/>
      <c r="CH4376" s="11"/>
      <c r="CI4376" s="11"/>
      <c r="CJ4376" s="10"/>
      <c r="CK4376" s="10"/>
      <c r="CL4376" s="10"/>
      <c r="CM4376" s="10"/>
      <c r="CN4376" s="10"/>
      <c r="CO4376" s="10"/>
      <c r="CP4376" s="10"/>
      <c r="CQ4376" s="10"/>
      <c r="CR4376" s="10"/>
      <c r="CS4376" s="10"/>
      <c r="CT4376" s="10"/>
      <c r="CU4376" s="10"/>
      <c r="CV4376" s="9"/>
      <c r="CW4376" s="9"/>
      <c r="CX4376" s="9"/>
      <c r="CY4376" s="9"/>
    </row>
    <row r="4377" spans="31:103" ht="18" customHeight="1"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6"/>
      <c r="AP4377" s="16"/>
      <c r="AQ4377" s="15"/>
      <c r="AV4377" s="9"/>
      <c r="AW4377" s="9"/>
      <c r="AX4377" s="9"/>
      <c r="AY4377" s="9"/>
      <c r="AZ4377" s="9"/>
      <c r="BA4377" s="9"/>
      <c r="BB4377" s="9"/>
      <c r="BC4377" s="9"/>
      <c r="BD4377" s="9"/>
      <c r="BE4377" s="9"/>
      <c r="BF4377" s="9"/>
      <c r="BG4377" s="9"/>
      <c r="BH4377" s="9"/>
      <c r="BI4377" s="9"/>
      <c r="BJ4377" s="9"/>
      <c r="BK4377" s="9"/>
      <c r="BL4377" s="9"/>
      <c r="BM4377" s="9"/>
      <c r="BN4377" s="9"/>
      <c r="BO4377" s="9"/>
      <c r="BP4377" s="9"/>
      <c r="BQ4377" s="9"/>
      <c r="BR4377" s="9"/>
      <c r="BS4377" s="9"/>
      <c r="BT4377" s="9"/>
      <c r="BU4377" s="9"/>
      <c r="BV4377" s="9"/>
      <c r="BW4377" s="9"/>
      <c r="CB4377" s="10"/>
      <c r="CC4377" s="10"/>
      <c r="CD4377" s="10"/>
      <c r="CE4377" s="10"/>
      <c r="CF4377" s="11"/>
      <c r="CG4377" s="11"/>
      <c r="CH4377" s="11"/>
      <c r="CI4377" s="11"/>
      <c r="CJ4377" s="10"/>
      <c r="CK4377" s="10"/>
      <c r="CL4377" s="10"/>
      <c r="CM4377" s="10"/>
      <c r="CN4377" s="10"/>
      <c r="CO4377" s="10"/>
      <c r="CP4377" s="10"/>
      <c r="CQ4377" s="10"/>
      <c r="CR4377" s="10"/>
      <c r="CS4377" s="10"/>
      <c r="CT4377" s="10"/>
      <c r="CU4377" s="10"/>
      <c r="CV4377" s="9"/>
      <c r="CW4377" s="9"/>
      <c r="CX4377" s="9"/>
      <c r="CY4377" s="9"/>
    </row>
    <row r="4378" spans="31:103" ht="18" customHeight="1"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6"/>
      <c r="AP4378" s="16"/>
      <c r="AQ4378" s="15"/>
      <c r="AV4378" s="9"/>
      <c r="AW4378" s="9"/>
      <c r="AX4378" s="9"/>
      <c r="AY4378" s="9"/>
      <c r="AZ4378" s="9"/>
      <c r="BA4378" s="9"/>
      <c r="BB4378" s="9"/>
      <c r="BC4378" s="9"/>
      <c r="BD4378" s="9"/>
      <c r="BE4378" s="9"/>
      <c r="BF4378" s="9"/>
      <c r="BG4378" s="9"/>
      <c r="BH4378" s="9"/>
      <c r="BI4378" s="9"/>
      <c r="BJ4378" s="9"/>
      <c r="BK4378" s="9"/>
      <c r="BL4378" s="9"/>
      <c r="BM4378" s="9"/>
      <c r="BN4378" s="9"/>
      <c r="BO4378" s="9"/>
      <c r="BP4378" s="9"/>
      <c r="BQ4378" s="9"/>
      <c r="BR4378" s="9"/>
      <c r="BS4378" s="9"/>
      <c r="BT4378" s="9"/>
      <c r="BU4378" s="9"/>
      <c r="BV4378" s="9"/>
      <c r="BW4378" s="9"/>
      <c r="CB4378" s="10"/>
      <c r="CC4378" s="10"/>
      <c r="CD4378" s="10"/>
      <c r="CE4378" s="10"/>
      <c r="CF4378" s="11"/>
      <c r="CG4378" s="11"/>
      <c r="CH4378" s="11"/>
      <c r="CI4378" s="11"/>
      <c r="CJ4378" s="10"/>
      <c r="CK4378" s="10"/>
      <c r="CL4378" s="10"/>
      <c r="CM4378" s="10"/>
      <c r="CN4378" s="10"/>
      <c r="CO4378" s="10"/>
      <c r="CP4378" s="10"/>
      <c r="CQ4378" s="10"/>
      <c r="CR4378" s="10"/>
      <c r="CS4378" s="10"/>
      <c r="CT4378" s="10"/>
      <c r="CU4378" s="10"/>
      <c r="CV4378" s="9"/>
      <c r="CW4378" s="9"/>
      <c r="CX4378" s="9"/>
      <c r="CY4378" s="9"/>
    </row>
    <row r="4379" spans="31:103" ht="18" customHeight="1"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6"/>
      <c r="AP4379" s="16"/>
      <c r="AQ4379" s="15"/>
      <c r="AV4379" s="9"/>
      <c r="AW4379" s="9"/>
      <c r="AX4379" s="9"/>
      <c r="AY4379" s="9"/>
      <c r="AZ4379" s="9"/>
      <c r="BA4379" s="9"/>
      <c r="BB4379" s="9"/>
      <c r="BC4379" s="9"/>
      <c r="BD4379" s="9"/>
      <c r="BE4379" s="9"/>
      <c r="BF4379" s="9"/>
      <c r="BG4379" s="9"/>
      <c r="BH4379" s="9"/>
      <c r="BI4379" s="9"/>
      <c r="BJ4379" s="9"/>
      <c r="BK4379" s="9"/>
      <c r="BL4379" s="9"/>
      <c r="BM4379" s="9"/>
      <c r="BN4379" s="9"/>
      <c r="BO4379" s="9"/>
      <c r="BP4379" s="9"/>
      <c r="BQ4379" s="9"/>
      <c r="BR4379" s="9"/>
      <c r="BS4379" s="9"/>
      <c r="BT4379" s="9"/>
      <c r="BU4379" s="9"/>
      <c r="BV4379" s="9"/>
      <c r="BW4379" s="9"/>
      <c r="CB4379" s="10"/>
      <c r="CC4379" s="10"/>
      <c r="CD4379" s="10"/>
      <c r="CE4379" s="10"/>
      <c r="CF4379" s="11"/>
      <c r="CG4379" s="11"/>
      <c r="CH4379" s="11"/>
      <c r="CI4379" s="11"/>
      <c r="CJ4379" s="10"/>
      <c r="CK4379" s="10"/>
      <c r="CL4379" s="10"/>
      <c r="CM4379" s="10"/>
      <c r="CN4379" s="10"/>
      <c r="CO4379" s="10"/>
      <c r="CP4379" s="10"/>
      <c r="CQ4379" s="10"/>
      <c r="CR4379" s="10"/>
      <c r="CS4379" s="10"/>
      <c r="CT4379" s="10"/>
      <c r="CU4379" s="10"/>
      <c r="CV4379" s="9"/>
      <c r="CW4379" s="9"/>
      <c r="CX4379" s="9"/>
      <c r="CY4379" s="9"/>
    </row>
    <row r="4380" spans="31:103" ht="18" customHeight="1">
      <c r="AE4380" s="16"/>
      <c r="AF4380" s="16"/>
      <c r="AG4380" s="16"/>
      <c r="AH4380" s="16"/>
      <c r="AI4380" s="16"/>
      <c r="AJ4380" s="16"/>
      <c r="AK4380" s="16"/>
      <c r="AL4380" s="16"/>
      <c r="AM4380" s="16"/>
      <c r="AN4380" s="16"/>
      <c r="AO4380" s="16"/>
      <c r="AP4380" s="16"/>
      <c r="AQ4380" s="15"/>
      <c r="AV4380" s="9"/>
      <c r="AW4380" s="9"/>
      <c r="AX4380" s="9"/>
      <c r="AY4380" s="9"/>
      <c r="AZ4380" s="9"/>
      <c r="BA4380" s="9"/>
      <c r="BB4380" s="9"/>
      <c r="BC4380" s="9"/>
      <c r="BD4380" s="9"/>
      <c r="BE4380" s="9"/>
      <c r="BF4380" s="9"/>
      <c r="BG4380" s="9"/>
      <c r="BH4380" s="9"/>
      <c r="BI4380" s="9"/>
      <c r="BJ4380" s="9"/>
      <c r="BK4380" s="9"/>
      <c r="BL4380" s="9"/>
      <c r="BM4380" s="9"/>
      <c r="BN4380" s="9"/>
      <c r="BO4380" s="9"/>
      <c r="BP4380" s="9"/>
      <c r="BQ4380" s="9"/>
      <c r="BR4380" s="9"/>
      <c r="BS4380" s="9"/>
      <c r="BT4380" s="9"/>
      <c r="BU4380" s="9"/>
      <c r="BV4380" s="9"/>
      <c r="BW4380" s="9"/>
      <c r="CB4380" s="10"/>
      <c r="CC4380" s="10"/>
      <c r="CD4380" s="10"/>
      <c r="CE4380" s="10"/>
      <c r="CF4380" s="11"/>
      <c r="CG4380" s="11"/>
      <c r="CH4380" s="11"/>
      <c r="CI4380" s="11"/>
      <c r="CJ4380" s="10"/>
      <c r="CK4380" s="10"/>
      <c r="CL4380" s="10"/>
      <c r="CM4380" s="10"/>
      <c r="CN4380" s="10"/>
      <c r="CO4380" s="10"/>
      <c r="CP4380" s="10"/>
      <c r="CQ4380" s="10"/>
      <c r="CR4380" s="10"/>
      <c r="CS4380" s="10"/>
      <c r="CT4380" s="10"/>
      <c r="CU4380" s="10"/>
      <c r="CV4380" s="9"/>
      <c r="CW4380" s="9"/>
      <c r="CX4380" s="9"/>
      <c r="CY4380" s="9"/>
    </row>
    <row r="4381" spans="31:103" ht="18" customHeight="1"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6"/>
      <c r="AP4381" s="16"/>
      <c r="AQ4381" s="15"/>
      <c r="AV4381" s="9"/>
      <c r="AW4381" s="9"/>
      <c r="AX4381" s="9"/>
      <c r="AY4381" s="9"/>
      <c r="AZ4381" s="9"/>
      <c r="BA4381" s="9"/>
      <c r="BB4381" s="9"/>
      <c r="BC4381" s="9"/>
      <c r="BD4381" s="9"/>
      <c r="BE4381" s="9"/>
      <c r="BF4381" s="9"/>
      <c r="BG4381" s="9"/>
      <c r="BH4381" s="9"/>
      <c r="BI4381" s="9"/>
      <c r="BJ4381" s="9"/>
      <c r="BK4381" s="9"/>
      <c r="BL4381" s="9"/>
      <c r="BM4381" s="9"/>
      <c r="BN4381" s="9"/>
      <c r="BO4381" s="9"/>
      <c r="BP4381" s="9"/>
      <c r="BQ4381" s="9"/>
      <c r="BR4381" s="9"/>
      <c r="BS4381" s="9"/>
      <c r="BT4381" s="9"/>
      <c r="BU4381" s="9"/>
      <c r="BV4381" s="9"/>
      <c r="BW4381" s="9"/>
      <c r="CB4381" s="10"/>
      <c r="CC4381" s="10"/>
      <c r="CD4381" s="10"/>
      <c r="CE4381" s="10"/>
      <c r="CF4381" s="11"/>
      <c r="CG4381" s="11"/>
      <c r="CH4381" s="11"/>
      <c r="CI4381" s="11"/>
      <c r="CJ4381" s="10"/>
      <c r="CK4381" s="10"/>
      <c r="CL4381" s="10"/>
      <c r="CM4381" s="10"/>
      <c r="CN4381" s="10"/>
      <c r="CO4381" s="10"/>
      <c r="CP4381" s="10"/>
      <c r="CQ4381" s="10"/>
      <c r="CR4381" s="10"/>
      <c r="CS4381" s="10"/>
      <c r="CT4381" s="10"/>
      <c r="CU4381" s="10"/>
      <c r="CV4381" s="9"/>
      <c r="CW4381" s="9"/>
      <c r="CX4381" s="9"/>
      <c r="CY4381" s="9"/>
    </row>
    <row r="4382" spans="31:103" ht="18" customHeight="1"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6"/>
      <c r="AP4382" s="16"/>
      <c r="AQ4382" s="15"/>
      <c r="AV4382" s="9"/>
      <c r="AW4382" s="9"/>
      <c r="AX4382" s="9"/>
      <c r="AY4382" s="9"/>
      <c r="AZ4382" s="9"/>
      <c r="BA4382" s="9"/>
      <c r="BB4382" s="9"/>
      <c r="BC4382" s="9"/>
      <c r="BD4382" s="9"/>
      <c r="BE4382" s="9"/>
      <c r="BF4382" s="9"/>
      <c r="BG4382" s="9"/>
      <c r="BH4382" s="9"/>
      <c r="BI4382" s="9"/>
      <c r="BJ4382" s="9"/>
      <c r="BK4382" s="9"/>
      <c r="BL4382" s="9"/>
      <c r="BM4382" s="9"/>
      <c r="BN4382" s="9"/>
      <c r="BO4382" s="9"/>
      <c r="BP4382" s="9"/>
      <c r="BQ4382" s="9"/>
      <c r="BR4382" s="9"/>
      <c r="BS4382" s="9"/>
      <c r="BT4382" s="9"/>
      <c r="BU4382" s="9"/>
      <c r="BV4382" s="9"/>
      <c r="BW4382" s="9"/>
      <c r="CB4382" s="10"/>
      <c r="CC4382" s="10"/>
      <c r="CD4382" s="10"/>
      <c r="CE4382" s="10"/>
      <c r="CF4382" s="11"/>
      <c r="CG4382" s="11"/>
      <c r="CH4382" s="11"/>
      <c r="CI4382" s="11"/>
      <c r="CJ4382" s="10"/>
      <c r="CK4382" s="10"/>
      <c r="CL4382" s="10"/>
      <c r="CM4382" s="10"/>
      <c r="CN4382" s="10"/>
      <c r="CO4382" s="10"/>
      <c r="CP4382" s="10"/>
      <c r="CQ4382" s="10"/>
      <c r="CR4382" s="10"/>
      <c r="CS4382" s="10"/>
      <c r="CT4382" s="10"/>
      <c r="CU4382" s="10"/>
      <c r="CV4382" s="9"/>
      <c r="CW4382" s="9"/>
      <c r="CX4382" s="9"/>
      <c r="CY4382" s="9"/>
    </row>
    <row r="4383" spans="31:103" ht="18" customHeight="1"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6"/>
      <c r="AP4383" s="16"/>
      <c r="AQ4383" s="15"/>
      <c r="AV4383" s="9"/>
      <c r="AW4383" s="9"/>
      <c r="AX4383" s="9"/>
      <c r="AY4383" s="9"/>
      <c r="AZ4383" s="9"/>
      <c r="BA4383" s="9"/>
      <c r="BB4383" s="9"/>
      <c r="BC4383" s="9"/>
      <c r="BD4383" s="9"/>
      <c r="BE4383" s="9"/>
      <c r="BF4383" s="9"/>
      <c r="BG4383" s="9"/>
      <c r="BH4383" s="9"/>
      <c r="BI4383" s="9"/>
      <c r="BJ4383" s="9"/>
      <c r="BK4383" s="9"/>
      <c r="BL4383" s="9"/>
      <c r="BM4383" s="9"/>
      <c r="BN4383" s="9"/>
      <c r="BO4383" s="9"/>
      <c r="BP4383" s="9"/>
      <c r="BQ4383" s="9"/>
      <c r="BR4383" s="9"/>
      <c r="BS4383" s="9"/>
      <c r="BT4383" s="9"/>
      <c r="BU4383" s="9"/>
      <c r="BV4383" s="9"/>
      <c r="BW4383" s="9"/>
      <c r="CB4383" s="10"/>
      <c r="CC4383" s="10"/>
      <c r="CD4383" s="10"/>
      <c r="CE4383" s="10"/>
      <c r="CF4383" s="11"/>
      <c r="CG4383" s="11"/>
      <c r="CH4383" s="11"/>
      <c r="CI4383" s="11"/>
      <c r="CJ4383" s="10"/>
      <c r="CK4383" s="10"/>
      <c r="CL4383" s="10"/>
      <c r="CM4383" s="10"/>
      <c r="CN4383" s="10"/>
      <c r="CO4383" s="10"/>
      <c r="CP4383" s="10"/>
      <c r="CQ4383" s="10"/>
      <c r="CR4383" s="10"/>
      <c r="CS4383" s="10"/>
      <c r="CT4383" s="10"/>
      <c r="CU4383" s="10"/>
      <c r="CV4383" s="9"/>
      <c r="CW4383" s="9"/>
      <c r="CX4383" s="9"/>
      <c r="CY4383" s="9"/>
    </row>
    <row r="4384" spans="31:103" ht="18" customHeight="1">
      <c r="AE4384" s="16"/>
      <c r="AF4384" s="16"/>
      <c r="AG4384" s="16"/>
      <c r="AH4384" s="16"/>
      <c r="AI4384" s="16"/>
      <c r="AJ4384" s="16"/>
      <c r="AK4384" s="16"/>
      <c r="AL4384" s="16"/>
      <c r="AM4384" s="16"/>
      <c r="AN4384" s="16"/>
      <c r="AO4384" s="16"/>
      <c r="AP4384" s="16"/>
      <c r="AQ4384" s="15"/>
      <c r="AV4384" s="9"/>
      <c r="AW4384" s="9"/>
      <c r="AX4384" s="9"/>
      <c r="AY4384" s="9"/>
      <c r="AZ4384" s="9"/>
      <c r="BA4384" s="9"/>
      <c r="BB4384" s="9"/>
      <c r="BC4384" s="9"/>
      <c r="BD4384" s="9"/>
      <c r="BE4384" s="9"/>
      <c r="BF4384" s="9"/>
      <c r="BG4384" s="9"/>
      <c r="BH4384" s="9"/>
      <c r="BI4384" s="9"/>
      <c r="BJ4384" s="9"/>
      <c r="BK4384" s="9"/>
      <c r="BL4384" s="9"/>
      <c r="BM4384" s="9"/>
      <c r="BN4384" s="9"/>
      <c r="BO4384" s="9"/>
      <c r="BP4384" s="9"/>
      <c r="BQ4384" s="9"/>
      <c r="BR4384" s="9"/>
      <c r="BS4384" s="9"/>
      <c r="BT4384" s="9"/>
      <c r="BU4384" s="9"/>
      <c r="BV4384" s="9"/>
      <c r="BW4384" s="9"/>
      <c r="CB4384" s="10"/>
      <c r="CC4384" s="10"/>
      <c r="CD4384" s="10"/>
      <c r="CE4384" s="10"/>
      <c r="CF4384" s="11"/>
      <c r="CG4384" s="11"/>
      <c r="CH4384" s="11"/>
      <c r="CI4384" s="11"/>
      <c r="CJ4384" s="10"/>
      <c r="CK4384" s="10"/>
      <c r="CL4384" s="10"/>
      <c r="CM4384" s="10"/>
      <c r="CN4384" s="10"/>
      <c r="CO4384" s="10"/>
      <c r="CP4384" s="10"/>
      <c r="CQ4384" s="10"/>
      <c r="CR4384" s="10"/>
      <c r="CS4384" s="10"/>
      <c r="CT4384" s="10"/>
      <c r="CU4384" s="10"/>
      <c r="CV4384" s="9"/>
      <c r="CW4384" s="9"/>
      <c r="CX4384" s="9"/>
      <c r="CY4384" s="9"/>
    </row>
    <row r="4385" spans="31:103" ht="18" customHeight="1">
      <c r="AE4385" s="16"/>
      <c r="AF4385" s="16"/>
      <c r="AG4385" s="16"/>
      <c r="AH4385" s="16"/>
      <c r="AI4385" s="16"/>
      <c r="AJ4385" s="16"/>
      <c r="AK4385" s="16"/>
      <c r="AL4385" s="16"/>
      <c r="AM4385" s="16"/>
      <c r="AN4385" s="16"/>
      <c r="AO4385" s="16"/>
      <c r="AP4385" s="16"/>
      <c r="AQ4385" s="15"/>
      <c r="AV4385" s="9"/>
      <c r="AW4385" s="9"/>
      <c r="AX4385" s="9"/>
      <c r="AY4385" s="9"/>
      <c r="AZ4385" s="9"/>
      <c r="BA4385" s="9"/>
      <c r="BB4385" s="9"/>
      <c r="BC4385" s="9"/>
      <c r="BD4385" s="9"/>
      <c r="BE4385" s="9"/>
      <c r="BF4385" s="9"/>
      <c r="BG4385" s="9"/>
      <c r="BH4385" s="9"/>
      <c r="BI4385" s="9"/>
      <c r="BJ4385" s="9"/>
      <c r="BK4385" s="9"/>
      <c r="BL4385" s="9"/>
      <c r="BM4385" s="9"/>
      <c r="BN4385" s="9"/>
      <c r="BO4385" s="9"/>
      <c r="BP4385" s="9"/>
      <c r="BQ4385" s="9"/>
      <c r="BR4385" s="9"/>
      <c r="BS4385" s="9"/>
      <c r="BT4385" s="9"/>
      <c r="BU4385" s="9"/>
      <c r="BV4385" s="9"/>
      <c r="BW4385" s="9"/>
      <c r="CB4385" s="10"/>
      <c r="CC4385" s="10"/>
      <c r="CD4385" s="10"/>
      <c r="CE4385" s="10"/>
      <c r="CF4385" s="11"/>
      <c r="CG4385" s="11"/>
      <c r="CH4385" s="11"/>
      <c r="CI4385" s="11"/>
      <c r="CJ4385" s="10"/>
      <c r="CK4385" s="10"/>
      <c r="CL4385" s="10"/>
      <c r="CM4385" s="10"/>
      <c r="CN4385" s="10"/>
      <c r="CO4385" s="10"/>
      <c r="CP4385" s="10"/>
      <c r="CQ4385" s="10"/>
      <c r="CR4385" s="10"/>
      <c r="CS4385" s="10"/>
      <c r="CT4385" s="10"/>
      <c r="CU4385" s="10"/>
      <c r="CV4385" s="9"/>
      <c r="CW4385" s="9"/>
      <c r="CX4385" s="9"/>
      <c r="CY4385" s="9"/>
    </row>
    <row r="4386" spans="31:103" ht="18" customHeight="1">
      <c r="AE4386" s="16"/>
      <c r="AF4386" s="16"/>
      <c r="AG4386" s="16"/>
      <c r="AH4386" s="16"/>
      <c r="AI4386" s="16"/>
      <c r="AJ4386" s="16"/>
      <c r="AK4386" s="16"/>
      <c r="AL4386" s="16"/>
      <c r="AM4386" s="16"/>
      <c r="AN4386" s="16"/>
      <c r="AO4386" s="16"/>
      <c r="AP4386" s="16"/>
      <c r="AQ4386" s="15"/>
      <c r="AV4386" s="9"/>
      <c r="AW4386" s="9"/>
      <c r="AX4386" s="9"/>
      <c r="AY4386" s="9"/>
      <c r="AZ4386" s="9"/>
      <c r="BA4386" s="9"/>
      <c r="BB4386" s="9"/>
      <c r="BC4386" s="9"/>
      <c r="BD4386" s="9"/>
      <c r="BE4386" s="9"/>
      <c r="BF4386" s="9"/>
      <c r="BG4386" s="9"/>
      <c r="BH4386" s="9"/>
      <c r="BI4386" s="9"/>
      <c r="BJ4386" s="9"/>
      <c r="BK4386" s="9"/>
      <c r="BL4386" s="9"/>
      <c r="BM4386" s="9"/>
      <c r="BN4386" s="9"/>
      <c r="BO4386" s="9"/>
      <c r="BP4386" s="9"/>
      <c r="BQ4386" s="9"/>
      <c r="BR4386" s="9"/>
      <c r="BS4386" s="9"/>
      <c r="BT4386" s="9"/>
      <c r="BU4386" s="9"/>
      <c r="BV4386" s="9"/>
      <c r="BW4386" s="9"/>
      <c r="CB4386" s="10"/>
      <c r="CC4386" s="10"/>
      <c r="CD4386" s="10"/>
      <c r="CE4386" s="10"/>
      <c r="CF4386" s="11"/>
      <c r="CG4386" s="11"/>
      <c r="CH4386" s="11"/>
      <c r="CI4386" s="11"/>
      <c r="CJ4386" s="10"/>
      <c r="CK4386" s="10"/>
      <c r="CL4386" s="10"/>
      <c r="CM4386" s="10"/>
      <c r="CN4386" s="10"/>
      <c r="CO4386" s="10"/>
      <c r="CP4386" s="10"/>
      <c r="CQ4386" s="10"/>
      <c r="CR4386" s="10"/>
      <c r="CS4386" s="10"/>
      <c r="CT4386" s="10"/>
      <c r="CU4386" s="10"/>
      <c r="CV4386" s="9"/>
      <c r="CW4386" s="9"/>
      <c r="CX4386" s="9"/>
      <c r="CY4386" s="9"/>
    </row>
    <row r="4387" spans="31:103" ht="18" customHeight="1">
      <c r="AE4387" s="16"/>
      <c r="AF4387" s="16"/>
      <c r="AG4387" s="16"/>
      <c r="AH4387" s="16"/>
      <c r="AI4387" s="16"/>
      <c r="AJ4387" s="16"/>
      <c r="AK4387" s="16"/>
      <c r="AL4387" s="16"/>
      <c r="AM4387" s="16"/>
      <c r="AN4387" s="16"/>
      <c r="AO4387" s="16"/>
      <c r="AP4387" s="16"/>
      <c r="AQ4387" s="15"/>
      <c r="AV4387" s="9"/>
      <c r="AW4387" s="9"/>
      <c r="AX4387" s="9"/>
      <c r="AY4387" s="9"/>
      <c r="AZ4387" s="9"/>
      <c r="BA4387" s="9"/>
      <c r="BB4387" s="9"/>
      <c r="BC4387" s="9"/>
      <c r="BD4387" s="9"/>
      <c r="BE4387" s="9"/>
      <c r="BF4387" s="9"/>
      <c r="BG4387" s="9"/>
      <c r="BH4387" s="9"/>
      <c r="BI4387" s="9"/>
      <c r="BJ4387" s="9"/>
      <c r="BK4387" s="9"/>
      <c r="BL4387" s="9"/>
      <c r="BM4387" s="9"/>
      <c r="BN4387" s="9"/>
      <c r="BO4387" s="9"/>
      <c r="BP4387" s="9"/>
      <c r="BQ4387" s="9"/>
      <c r="BR4387" s="9"/>
      <c r="BS4387" s="9"/>
      <c r="BT4387" s="9"/>
      <c r="BU4387" s="9"/>
      <c r="BV4387" s="9"/>
      <c r="BW4387" s="9"/>
      <c r="CB4387" s="10"/>
      <c r="CC4387" s="10"/>
      <c r="CD4387" s="10"/>
      <c r="CE4387" s="10"/>
      <c r="CF4387" s="11"/>
      <c r="CG4387" s="11"/>
      <c r="CH4387" s="11"/>
      <c r="CI4387" s="11"/>
      <c r="CJ4387" s="10"/>
      <c r="CK4387" s="10"/>
      <c r="CL4387" s="10"/>
      <c r="CM4387" s="10"/>
      <c r="CN4387" s="10"/>
      <c r="CO4387" s="10"/>
      <c r="CP4387" s="10"/>
      <c r="CQ4387" s="10"/>
      <c r="CR4387" s="10"/>
      <c r="CS4387" s="10"/>
      <c r="CT4387" s="10"/>
      <c r="CU4387" s="10"/>
      <c r="CV4387" s="9"/>
      <c r="CW4387" s="9"/>
      <c r="CX4387" s="9"/>
      <c r="CY4387" s="9"/>
    </row>
    <row r="4388" spans="31:103" ht="18" customHeight="1">
      <c r="AE4388" s="16"/>
      <c r="AF4388" s="16"/>
      <c r="AG4388" s="16"/>
      <c r="AH4388" s="16"/>
      <c r="AI4388" s="16"/>
      <c r="AJ4388" s="16"/>
      <c r="AK4388" s="16"/>
      <c r="AL4388" s="16"/>
      <c r="AM4388" s="16"/>
      <c r="AN4388" s="16"/>
      <c r="AO4388" s="16"/>
      <c r="AP4388" s="16"/>
      <c r="AQ4388" s="15"/>
      <c r="AV4388" s="9"/>
      <c r="AW4388" s="9"/>
      <c r="AX4388" s="9"/>
      <c r="AY4388" s="9"/>
      <c r="AZ4388" s="9"/>
      <c r="BA4388" s="9"/>
      <c r="BB4388" s="9"/>
      <c r="BC4388" s="9"/>
      <c r="BD4388" s="9"/>
      <c r="BE4388" s="9"/>
      <c r="BF4388" s="9"/>
      <c r="BG4388" s="9"/>
      <c r="BH4388" s="9"/>
      <c r="BI4388" s="9"/>
      <c r="BJ4388" s="9"/>
      <c r="BK4388" s="9"/>
      <c r="BL4388" s="9"/>
      <c r="BM4388" s="9"/>
      <c r="BN4388" s="9"/>
      <c r="BO4388" s="9"/>
      <c r="BP4388" s="9"/>
      <c r="BQ4388" s="9"/>
      <c r="BR4388" s="9"/>
      <c r="BS4388" s="9"/>
      <c r="BT4388" s="9"/>
      <c r="BU4388" s="9"/>
      <c r="BV4388" s="9"/>
      <c r="BW4388" s="9"/>
      <c r="CB4388" s="10"/>
      <c r="CC4388" s="10"/>
      <c r="CD4388" s="10"/>
      <c r="CE4388" s="10"/>
      <c r="CF4388" s="11"/>
      <c r="CG4388" s="11"/>
      <c r="CH4388" s="11"/>
      <c r="CI4388" s="11"/>
      <c r="CJ4388" s="10"/>
      <c r="CK4388" s="10"/>
      <c r="CL4388" s="10"/>
      <c r="CM4388" s="10"/>
      <c r="CN4388" s="10"/>
      <c r="CO4388" s="10"/>
      <c r="CP4388" s="10"/>
      <c r="CQ4388" s="10"/>
      <c r="CR4388" s="10"/>
      <c r="CS4388" s="10"/>
      <c r="CT4388" s="10"/>
      <c r="CU4388" s="10"/>
      <c r="CV4388" s="9"/>
      <c r="CW4388" s="9"/>
      <c r="CX4388" s="9"/>
      <c r="CY4388" s="9"/>
    </row>
    <row r="4389" spans="31:103" ht="18" customHeight="1">
      <c r="AE4389" s="16"/>
      <c r="AF4389" s="16"/>
      <c r="AG4389" s="16"/>
      <c r="AH4389" s="16"/>
      <c r="AI4389" s="16"/>
      <c r="AJ4389" s="16"/>
      <c r="AK4389" s="16"/>
      <c r="AL4389" s="16"/>
      <c r="AM4389" s="16"/>
      <c r="AN4389" s="16"/>
      <c r="AO4389" s="16"/>
      <c r="AP4389" s="16"/>
      <c r="AQ4389" s="15"/>
      <c r="AV4389" s="9"/>
      <c r="AW4389" s="9"/>
      <c r="AX4389" s="9"/>
      <c r="AY4389" s="9"/>
      <c r="AZ4389" s="9"/>
      <c r="BA4389" s="9"/>
      <c r="BB4389" s="9"/>
      <c r="BC4389" s="9"/>
      <c r="BD4389" s="9"/>
      <c r="BE4389" s="9"/>
      <c r="BF4389" s="9"/>
      <c r="BG4389" s="9"/>
      <c r="BH4389" s="9"/>
      <c r="BI4389" s="9"/>
      <c r="BJ4389" s="9"/>
      <c r="BK4389" s="9"/>
      <c r="BL4389" s="9"/>
      <c r="BM4389" s="9"/>
      <c r="BN4389" s="9"/>
      <c r="BO4389" s="9"/>
      <c r="BP4389" s="9"/>
      <c r="BQ4389" s="9"/>
      <c r="BR4389" s="9"/>
      <c r="BS4389" s="9"/>
      <c r="BT4389" s="9"/>
      <c r="BU4389" s="9"/>
      <c r="BV4389" s="9"/>
      <c r="BW4389" s="9"/>
      <c r="CB4389" s="10"/>
      <c r="CC4389" s="10"/>
      <c r="CD4389" s="10"/>
      <c r="CE4389" s="10"/>
      <c r="CF4389" s="11"/>
      <c r="CG4389" s="11"/>
      <c r="CH4389" s="11"/>
      <c r="CI4389" s="11"/>
      <c r="CJ4389" s="10"/>
      <c r="CK4389" s="10"/>
      <c r="CL4389" s="10"/>
      <c r="CM4389" s="10"/>
      <c r="CN4389" s="10"/>
      <c r="CO4389" s="10"/>
      <c r="CP4389" s="10"/>
      <c r="CQ4389" s="10"/>
      <c r="CR4389" s="10"/>
      <c r="CS4389" s="10"/>
      <c r="CT4389" s="10"/>
      <c r="CU4389" s="10"/>
      <c r="CV4389" s="9"/>
      <c r="CW4389" s="9"/>
      <c r="CX4389" s="9"/>
      <c r="CY4389" s="9"/>
    </row>
    <row r="4390" spans="31:103" ht="18" customHeight="1">
      <c r="AE4390" s="16"/>
      <c r="AF4390" s="16"/>
      <c r="AG4390" s="16"/>
      <c r="AH4390" s="16"/>
      <c r="AI4390" s="16"/>
      <c r="AJ4390" s="16"/>
      <c r="AK4390" s="16"/>
      <c r="AL4390" s="16"/>
      <c r="AM4390" s="16"/>
      <c r="AN4390" s="16"/>
      <c r="AO4390" s="16"/>
      <c r="AP4390" s="16"/>
      <c r="AQ4390" s="15"/>
      <c r="AV4390" s="9"/>
      <c r="AW4390" s="9"/>
      <c r="AX4390" s="9"/>
      <c r="AY4390" s="9"/>
      <c r="AZ4390" s="9"/>
      <c r="BA4390" s="9"/>
      <c r="BB4390" s="9"/>
      <c r="BC4390" s="9"/>
      <c r="BD4390" s="9"/>
      <c r="BE4390" s="9"/>
      <c r="BF4390" s="9"/>
      <c r="BG4390" s="9"/>
      <c r="BH4390" s="9"/>
      <c r="BI4390" s="9"/>
      <c r="BJ4390" s="9"/>
      <c r="BK4390" s="9"/>
      <c r="BL4390" s="9"/>
      <c r="BM4390" s="9"/>
      <c r="BN4390" s="9"/>
      <c r="BO4390" s="9"/>
      <c r="BP4390" s="9"/>
      <c r="BQ4390" s="9"/>
      <c r="BR4390" s="9"/>
      <c r="BS4390" s="9"/>
      <c r="BT4390" s="9"/>
      <c r="BU4390" s="9"/>
      <c r="BV4390" s="9"/>
      <c r="BW4390" s="9"/>
      <c r="CB4390" s="10"/>
      <c r="CC4390" s="10"/>
      <c r="CD4390" s="10"/>
      <c r="CE4390" s="10"/>
      <c r="CF4390" s="11"/>
      <c r="CG4390" s="11"/>
      <c r="CH4390" s="11"/>
      <c r="CI4390" s="11"/>
      <c r="CJ4390" s="10"/>
      <c r="CK4390" s="10"/>
      <c r="CL4390" s="10"/>
      <c r="CM4390" s="10"/>
      <c r="CN4390" s="10"/>
      <c r="CO4390" s="10"/>
      <c r="CP4390" s="10"/>
      <c r="CQ4390" s="10"/>
      <c r="CR4390" s="10"/>
      <c r="CS4390" s="10"/>
      <c r="CT4390" s="10"/>
      <c r="CU4390" s="10"/>
      <c r="CV4390" s="9"/>
      <c r="CW4390" s="9"/>
      <c r="CX4390" s="9"/>
      <c r="CY4390" s="9"/>
    </row>
    <row r="4391" spans="31:103" ht="18" customHeight="1">
      <c r="AE4391" s="16"/>
      <c r="AF4391" s="16"/>
      <c r="AG4391" s="16"/>
      <c r="AH4391" s="16"/>
      <c r="AI4391" s="16"/>
      <c r="AJ4391" s="16"/>
      <c r="AK4391" s="16"/>
      <c r="AL4391" s="16"/>
      <c r="AM4391" s="16"/>
      <c r="AN4391" s="16"/>
      <c r="AO4391" s="16"/>
      <c r="AP4391" s="16"/>
      <c r="AQ4391" s="15"/>
      <c r="AV4391" s="9"/>
      <c r="AW4391" s="9"/>
      <c r="AX4391" s="9"/>
      <c r="AY4391" s="9"/>
      <c r="AZ4391" s="9"/>
      <c r="BA4391" s="9"/>
      <c r="BB4391" s="9"/>
      <c r="BC4391" s="9"/>
      <c r="BD4391" s="9"/>
      <c r="BE4391" s="9"/>
      <c r="BF4391" s="9"/>
      <c r="BG4391" s="9"/>
      <c r="BH4391" s="9"/>
      <c r="BI4391" s="9"/>
      <c r="BJ4391" s="9"/>
      <c r="BK4391" s="9"/>
      <c r="BL4391" s="9"/>
      <c r="BM4391" s="9"/>
      <c r="BN4391" s="9"/>
      <c r="BO4391" s="9"/>
      <c r="BP4391" s="9"/>
      <c r="BQ4391" s="9"/>
      <c r="BR4391" s="9"/>
      <c r="BS4391" s="9"/>
      <c r="BT4391" s="9"/>
      <c r="BU4391" s="9"/>
      <c r="BV4391" s="9"/>
      <c r="BW4391" s="9"/>
      <c r="CB4391" s="10"/>
      <c r="CC4391" s="10"/>
      <c r="CD4391" s="10"/>
      <c r="CE4391" s="10"/>
      <c r="CF4391" s="11"/>
      <c r="CG4391" s="11"/>
      <c r="CH4391" s="11"/>
      <c r="CI4391" s="11"/>
      <c r="CJ4391" s="10"/>
      <c r="CK4391" s="10"/>
      <c r="CL4391" s="10"/>
      <c r="CM4391" s="10"/>
      <c r="CN4391" s="10"/>
      <c r="CO4391" s="10"/>
      <c r="CP4391" s="10"/>
      <c r="CQ4391" s="10"/>
      <c r="CR4391" s="10"/>
      <c r="CS4391" s="10"/>
      <c r="CT4391" s="10"/>
      <c r="CU4391" s="10"/>
      <c r="CV4391" s="9"/>
      <c r="CW4391" s="9"/>
      <c r="CX4391" s="9"/>
      <c r="CY4391" s="9"/>
    </row>
    <row r="4392" spans="31:103" ht="18" customHeight="1">
      <c r="AE4392" s="16"/>
      <c r="AF4392" s="16"/>
      <c r="AG4392" s="16"/>
      <c r="AH4392" s="16"/>
      <c r="AI4392" s="16"/>
      <c r="AJ4392" s="16"/>
      <c r="AK4392" s="16"/>
      <c r="AL4392" s="16"/>
      <c r="AM4392" s="16"/>
      <c r="AN4392" s="16"/>
      <c r="AO4392" s="16"/>
      <c r="AP4392" s="16"/>
      <c r="AQ4392" s="15"/>
      <c r="AV4392" s="9"/>
      <c r="AW4392" s="9"/>
      <c r="AX4392" s="9"/>
      <c r="AY4392" s="9"/>
      <c r="AZ4392" s="9"/>
      <c r="BA4392" s="9"/>
      <c r="BB4392" s="9"/>
      <c r="BC4392" s="9"/>
      <c r="BD4392" s="9"/>
      <c r="BE4392" s="9"/>
      <c r="BF4392" s="9"/>
      <c r="BG4392" s="9"/>
      <c r="BH4392" s="9"/>
      <c r="BI4392" s="9"/>
      <c r="BJ4392" s="9"/>
      <c r="BK4392" s="9"/>
      <c r="BL4392" s="9"/>
      <c r="BM4392" s="9"/>
      <c r="BN4392" s="9"/>
      <c r="BO4392" s="9"/>
      <c r="BP4392" s="9"/>
      <c r="BQ4392" s="9"/>
      <c r="BR4392" s="9"/>
      <c r="BS4392" s="9"/>
      <c r="BT4392" s="9"/>
      <c r="BU4392" s="9"/>
      <c r="BV4392" s="9"/>
      <c r="BW4392" s="9"/>
      <c r="CB4392" s="10"/>
      <c r="CC4392" s="10"/>
      <c r="CD4392" s="10"/>
      <c r="CE4392" s="10"/>
      <c r="CF4392" s="11"/>
      <c r="CG4392" s="11"/>
      <c r="CH4392" s="11"/>
      <c r="CI4392" s="11"/>
      <c r="CJ4392" s="10"/>
      <c r="CK4392" s="10"/>
      <c r="CL4392" s="10"/>
      <c r="CM4392" s="10"/>
      <c r="CN4392" s="10"/>
      <c r="CO4392" s="10"/>
      <c r="CP4392" s="10"/>
      <c r="CQ4392" s="10"/>
      <c r="CR4392" s="10"/>
      <c r="CS4392" s="10"/>
      <c r="CT4392" s="10"/>
      <c r="CU4392" s="10"/>
      <c r="CV4392" s="9"/>
      <c r="CW4392" s="9"/>
      <c r="CX4392" s="9"/>
      <c r="CY4392" s="9"/>
    </row>
    <row r="4393" spans="31:103" ht="18" customHeight="1">
      <c r="AE4393" s="16"/>
      <c r="AF4393" s="16"/>
      <c r="AG4393" s="16"/>
      <c r="AH4393" s="16"/>
      <c r="AI4393" s="16"/>
      <c r="AJ4393" s="16"/>
      <c r="AK4393" s="16"/>
      <c r="AL4393" s="16"/>
      <c r="AM4393" s="16"/>
      <c r="AN4393" s="16"/>
      <c r="AO4393" s="16"/>
      <c r="AP4393" s="16"/>
      <c r="AQ4393" s="15"/>
      <c r="AV4393" s="9"/>
      <c r="AW4393" s="9"/>
      <c r="AX4393" s="9"/>
      <c r="AY4393" s="9"/>
      <c r="AZ4393" s="9"/>
      <c r="BA4393" s="9"/>
      <c r="BB4393" s="9"/>
      <c r="BC4393" s="9"/>
      <c r="BD4393" s="9"/>
      <c r="BE4393" s="9"/>
      <c r="BF4393" s="9"/>
      <c r="BG4393" s="9"/>
      <c r="BH4393" s="9"/>
      <c r="BI4393" s="9"/>
      <c r="BJ4393" s="9"/>
      <c r="BK4393" s="9"/>
      <c r="BL4393" s="9"/>
      <c r="BM4393" s="9"/>
      <c r="BN4393" s="9"/>
      <c r="BO4393" s="9"/>
      <c r="BP4393" s="9"/>
      <c r="BQ4393" s="9"/>
      <c r="BR4393" s="9"/>
      <c r="BS4393" s="9"/>
      <c r="BT4393" s="9"/>
      <c r="BU4393" s="9"/>
      <c r="BV4393" s="9"/>
      <c r="BW4393" s="9"/>
      <c r="CB4393" s="10"/>
      <c r="CC4393" s="10"/>
      <c r="CD4393" s="10"/>
      <c r="CE4393" s="10"/>
      <c r="CF4393" s="11"/>
      <c r="CG4393" s="11"/>
      <c r="CH4393" s="11"/>
      <c r="CI4393" s="11"/>
      <c r="CJ4393" s="10"/>
      <c r="CK4393" s="10"/>
      <c r="CL4393" s="10"/>
      <c r="CM4393" s="10"/>
      <c r="CN4393" s="10"/>
      <c r="CO4393" s="10"/>
      <c r="CP4393" s="10"/>
      <c r="CQ4393" s="10"/>
      <c r="CR4393" s="10"/>
      <c r="CS4393" s="10"/>
      <c r="CT4393" s="10"/>
      <c r="CU4393" s="10"/>
      <c r="CV4393" s="9"/>
      <c r="CW4393" s="9"/>
      <c r="CX4393" s="9"/>
      <c r="CY4393" s="9"/>
    </row>
    <row r="4394" spans="31:103" ht="18" customHeight="1">
      <c r="AE4394" s="16"/>
      <c r="AF4394" s="16"/>
      <c r="AG4394" s="16"/>
      <c r="AH4394" s="16"/>
      <c r="AI4394" s="16"/>
      <c r="AJ4394" s="16"/>
      <c r="AK4394" s="16"/>
      <c r="AL4394" s="16"/>
      <c r="AM4394" s="16"/>
      <c r="AN4394" s="16"/>
      <c r="AO4394" s="16"/>
      <c r="AP4394" s="16"/>
      <c r="AQ4394" s="15"/>
      <c r="AV4394" s="9"/>
      <c r="AW4394" s="9"/>
      <c r="AX4394" s="9"/>
      <c r="AY4394" s="9"/>
      <c r="AZ4394" s="9"/>
      <c r="BA4394" s="9"/>
      <c r="BB4394" s="9"/>
      <c r="BC4394" s="9"/>
      <c r="BD4394" s="9"/>
      <c r="BE4394" s="9"/>
      <c r="BF4394" s="9"/>
      <c r="BG4394" s="9"/>
      <c r="BH4394" s="9"/>
      <c r="BI4394" s="9"/>
      <c r="BJ4394" s="9"/>
      <c r="BK4394" s="9"/>
      <c r="BL4394" s="9"/>
      <c r="BM4394" s="9"/>
      <c r="BN4394" s="9"/>
      <c r="BO4394" s="9"/>
      <c r="BP4394" s="9"/>
      <c r="BQ4394" s="9"/>
      <c r="BR4394" s="9"/>
      <c r="BS4394" s="9"/>
      <c r="BT4394" s="9"/>
      <c r="BU4394" s="9"/>
      <c r="BV4394" s="9"/>
      <c r="BW4394" s="9"/>
      <c r="CB4394" s="10"/>
      <c r="CC4394" s="10"/>
      <c r="CD4394" s="10"/>
      <c r="CE4394" s="10"/>
      <c r="CF4394" s="11"/>
      <c r="CG4394" s="11"/>
      <c r="CH4394" s="11"/>
      <c r="CI4394" s="11"/>
      <c r="CJ4394" s="10"/>
      <c r="CK4394" s="10"/>
      <c r="CL4394" s="10"/>
      <c r="CM4394" s="10"/>
      <c r="CN4394" s="10"/>
      <c r="CO4394" s="10"/>
      <c r="CP4394" s="10"/>
      <c r="CQ4394" s="10"/>
      <c r="CR4394" s="10"/>
      <c r="CS4394" s="10"/>
      <c r="CT4394" s="10"/>
      <c r="CU4394" s="10"/>
      <c r="CV4394" s="9"/>
      <c r="CW4394" s="9"/>
      <c r="CX4394" s="9"/>
      <c r="CY4394" s="9"/>
    </row>
    <row r="4395" spans="31:103" ht="18" customHeight="1">
      <c r="AE4395" s="16"/>
      <c r="AF4395" s="16"/>
      <c r="AG4395" s="16"/>
      <c r="AH4395" s="16"/>
      <c r="AI4395" s="16"/>
      <c r="AJ4395" s="16"/>
      <c r="AK4395" s="16"/>
      <c r="AL4395" s="16"/>
      <c r="AM4395" s="16"/>
      <c r="AN4395" s="16"/>
      <c r="AO4395" s="16"/>
      <c r="AP4395" s="16"/>
      <c r="AQ4395" s="15"/>
      <c r="AV4395" s="9"/>
      <c r="AW4395" s="9"/>
      <c r="AX4395" s="9"/>
      <c r="AY4395" s="9"/>
      <c r="AZ4395" s="9"/>
      <c r="BA4395" s="9"/>
      <c r="BB4395" s="9"/>
      <c r="BC4395" s="9"/>
      <c r="BD4395" s="9"/>
      <c r="BE4395" s="9"/>
      <c r="BF4395" s="9"/>
      <c r="BG4395" s="9"/>
      <c r="BH4395" s="9"/>
      <c r="BI4395" s="9"/>
      <c r="BJ4395" s="9"/>
      <c r="BK4395" s="9"/>
      <c r="BL4395" s="9"/>
      <c r="BM4395" s="9"/>
      <c r="BN4395" s="9"/>
      <c r="BO4395" s="9"/>
      <c r="BP4395" s="9"/>
      <c r="BQ4395" s="9"/>
      <c r="BR4395" s="9"/>
      <c r="BS4395" s="9"/>
      <c r="BT4395" s="9"/>
      <c r="BU4395" s="9"/>
      <c r="BV4395" s="9"/>
      <c r="BW4395" s="9"/>
      <c r="CB4395" s="10"/>
      <c r="CC4395" s="10"/>
      <c r="CD4395" s="10"/>
      <c r="CE4395" s="10"/>
      <c r="CF4395" s="11"/>
      <c r="CG4395" s="11"/>
      <c r="CH4395" s="11"/>
      <c r="CI4395" s="11"/>
      <c r="CJ4395" s="10"/>
      <c r="CK4395" s="10"/>
      <c r="CL4395" s="10"/>
      <c r="CM4395" s="10"/>
      <c r="CN4395" s="10"/>
      <c r="CO4395" s="10"/>
      <c r="CP4395" s="10"/>
      <c r="CQ4395" s="10"/>
      <c r="CR4395" s="10"/>
      <c r="CS4395" s="10"/>
      <c r="CT4395" s="10"/>
      <c r="CU4395" s="10"/>
      <c r="CV4395" s="9"/>
      <c r="CW4395" s="9"/>
      <c r="CX4395" s="9"/>
      <c r="CY4395" s="9"/>
    </row>
    <row r="4396" spans="31:103" ht="18" customHeight="1">
      <c r="AE4396" s="16"/>
      <c r="AF4396" s="16"/>
      <c r="AG4396" s="16"/>
      <c r="AH4396" s="16"/>
      <c r="AI4396" s="16"/>
      <c r="AJ4396" s="16"/>
      <c r="AK4396" s="16"/>
      <c r="AL4396" s="16"/>
      <c r="AM4396" s="16"/>
      <c r="AN4396" s="16"/>
      <c r="AO4396" s="16"/>
      <c r="AP4396" s="16"/>
      <c r="AQ4396" s="15"/>
      <c r="AV4396" s="9"/>
      <c r="AW4396" s="9"/>
      <c r="AX4396" s="9"/>
      <c r="AY4396" s="9"/>
      <c r="AZ4396" s="9"/>
      <c r="BA4396" s="9"/>
      <c r="BB4396" s="9"/>
      <c r="BC4396" s="9"/>
      <c r="BD4396" s="9"/>
      <c r="BE4396" s="9"/>
      <c r="BF4396" s="9"/>
      <c r="BG4396" s="9"/>
      <c r="BH4396" s="9"/>
      <c r="BI4396" s="9"/>
      <c r="BJ4396" s="9"/>
      <c r="BK4396" s="9"/>
      <c r="BL4396" s="9"/>
      <c r="BM4396" s="9"/>
      <c r="BN4396" s="9"/>
      <c r="BO4396" s="9"/>
      <c r="BP4396" s="9"/>
      <c r="BQ4396" s="9"/>
      <c r="BR4396" s="9"/>
      <c r="BS4396" s="9"/>
      <c r="BT4396" s="9"/>
      <c r="BU4396" s="9"/>
      <c r="BV4396" s="9"/>
      <c r="BW4396" s="9"/>
      <c r="CB4396" s="10"/>
      <c r="CC4396" s="10"/>
      <c r="CD4396" s="10"/>
      <c r="CE4396" s="10"/>
      <c r="CF4396" s="11"/>
      <c r="CG4396" s="11"/>
      <c r="CH4396" s="11"/>
      <c r="CI4396" s="11"/>
      <c r="CJ4396" s="10"/>
      <c r="CK4396" s="10"/>
      <c r="CL4396" s="10"/>
      <c r="CM4396" s="10"/>
      <c r="CN4396" s="10"/>
      <c r="CO4396" s="10"/>
      <c r="CP4396" s="10"/>
      <c r="CQ4396" s="10"/>
      <c r="CR4396" s="10"/>
      <c r="CS4396" s="10"/>
      <c r="CT4396" s="10"/>
      <c r="CU4396" s="10"/>
      <c r="CV4396" s="9"/>
      <c r="CW4396" s="9"/>
      <c r="CX4396" s="9"/>
      <c r="CY4396" s="9"/>
    </row>
    <row r="4397" spans="31:103" ht="18" customHeight="1">
      <c r="AE4397" s="16"/>
      <c r="AF4397" s="16"/>
      <c r="AG4397" s="16"/>
      <c r="AH4397" s="16"/>
      <c r="AI4397" s="16"/>
      <c r="AJ4397" s="16"/>
      <c r="AK4397" s="16"/>
      <c r="AL4397" s="16"/>
      <c r="AM4397" s="16"/>
      <c r="AN4397" s="16"/>
      <c r="AO4397" s="16"/>
      <c r="AP4397" s="16"/>
      <c r="AQ4397" s="15"/>
      <c r="AV4397" s="9"/>
      <c r="AW4397" s="9"/>
      <c r="AX4397" s="9"/>
      <c r="AY4397" s="9"/>
      <c r="AZ4397" s="9"/>
      <c r="BA4397" s="9"/>
      <c r="BB4397" s="9"/>
      <c r="BC4397" s="9"/>
      <c r="BD4397" s="9"/>
      <c r="BE4397" s="9"/>
      <c r="BF4397" s="9"/>
      <c r="BG4397" s="9"/>
      <c r="BH4397" s="9"/>
      <c r="BI4397" s="9"/>
      <c r="BJ4397" s="9"/>
      <c r="BK4397" s="9"/>
      <c r="BL4397" s="9"/>
      <c r="BM4397" s="9"/>
      <c r="BN4397" s="9"/>
      <c r="BO4397" s="9"/>
      <c r="BP4397" s="9"/>
      <c r="BQ4397" s="9"/>
      <c r="BR4397" s="9"/>
      <c r="BS4397" s="9"/>
      <c r="BT4397" s="9"/>
      <c r="BU4397" s="9"/>
      <c r="BV4397" s="9"/>
      <c r="BW4397" s="9"/>
      <c r="CB4397" s="10"/>
      <c r="CC4397" s="10"/>
      <c r="CD4397" s="10"/>
      <c r="CE4397" s="10"/>
      <c r="CF4397" s="11"/>
      <c r="CG4397" s="11"/>
      <c r="CH4397" s="11"/>
      <c r="CI4397" s="11"/>
      <c r="CJ4397" s="10"/>
      <c r="CK4397" s="10"/>
      <c r="CL4397" s="10"/>
      <c r="CM4397" s="10"/>
      <c r="CN4397" s="10"/>
      <c r="CO4397" s="10"/>
      <c r="CP4397" s="10"/>
      <c r="CQ4397" s="10"/>
      <c r="CR4397" s="10"/>
      <c r="CS4397" s="10"/>
      <c r="CT4397" s="10"/>
      <c r="CU4397" s="10"/>
      <c r="CV4397" s="9"/>
      <c r="CW4397" s="9"/>
      <c r="CX4397" s="9"/>
      <c r="CY4397" s="9"/>
    </row>
    <row r="4398" spans="31:103" ht="18" customHeight="1">
      <c r="AE4398" s="16"/>
      <c r="AF4398" s="16"/>
      <c r="AG4398" s="16"/>
      <c r="AH4398" s="16"/>
      <c r="AI4398" s="16"/>
      <c r="AJ4398" s="16"/>
      <c r="AK4398" s="16"/>
      <c r="AL4398" s="16"/>
      <c r="AM4398" s="16"/>
      <c r="AN4398" s="16"/>
      <c r="AO4398" s="16"/>
      <c r="AP4398" s="16"/>
      <c r="AQ4398" s="15"/>
      <c r="AV4398" s="9"/>
      <c r="AW4398" s="9"/>
      <c r="AX4398" s="9"/>
      <c r="AY4398" s="9"/>
      <c r="AZ4398" s="9"/>
      <c r="BA4398" s="9"/>
      <c r="BB4398" s="9"/>
      <c r="BC4398" s="9"/>
      <c r="BD4398" s="9"/>
      <c r="BE4398" s="9"/>
      <c r="BF4398" s="9"/>
      <c r="BG4398" s="9"/>
      <c r="BH4398" s="9"/>
      <c r="BI4398" s="9"/>
      <c r="BJ4398" s="9"/>
      <c r="BK4398" s="9"/>
      <c r="BL4398" s="9"/>
      <c r="BM4398" s="9"/>
      <c r="BN4398" s="9"/>
      <c r="BO4398" s="9"/>
      <c r="BP4398" s="9"/>
      <c r="BQ4398" s="9"/>
      <c r="BR4398" s="9"/>
      <c r="BS4398" s="9"/>
      <c r="BT4398" s="9"/>
      <c r="BU4398" s="9"/>
      <c r="BV4398" s="9"/>
      <c r="BW4398" s="9"/>
      <c r="CB4398" s="10"/>
      <c r="CC4398" s="10"/>
      <c r="CD4398" s="10"/>
      <c r="CE4398" s="10"/>
      <c r="CF4398" s="11"/>
      <c r="CG4398" s="11"/>
      <c r="CH4398" s="11"/>
      <c r="CI4398" s="11"/>
      <c r="CJ4398" s="10"/>
      <c r="CK4398" s="10"/>
      <c r="CL4398" s="10"/>
      <c r="CM4398" s="10"/>
      <c r="CN4398" s="10"/>
      <c r="CO4398" s="10"/>
      <c r="CP4398" s="10"/>
      <c r="CQ4398" s="10"/>
      <c r="CR4398" s="10"/>
      <c r="CS4398" s="10"/>
      <c r="CT4398" s="10"/>
      <c r="CU4398" s="10"/>
      <c r="CV4398" s="9"/>
      <c r="CW4398" s="9"/>
      <c r="CX4398" s="9"/>
      <c r="CY4398" s="9"/>
    </row>
    <row r="4399" spans="31:103" ht="18" customHeight="1">
      <c r="AE4399" s="16"/>
      <c r="AF4399" s="16"/>
      <c r="AG4399" s="16"/>
      <c r="AH4399" s="16"/>
      <c r="AI4399" s="16"/>
      <c r="AJ4399" s="16"/>
      <c r="AK4399" s="16"/>
      <c r="AL4399" s="16"/>
      <c r="AM4399" s="16"/>
      <c r="AN4399" s="16"/>
      <c r="AO4399" s="16"/>
      <c r="AP4399" s="16"/>
      <c r="AQ4399" s="15"/>
      <c r="AV4399" s="9"/>
      <c r="AW4399" s="9"/>
      <c r="AX4399" s="9"/>
      <c r="AY4399" s="9"/>
      <c r="AZ4399" s="9"/>
      <c r="BA4399" s="9"/>
      <c r="BB4399" s="9"/>
      <c r="BC4399" s="9"/>
      <c r="BD4399" s="9"/>
      <c r="BE4399" s="9"/>
      <c r="BF4399" s="9"/>
      <c r="BG4399" s="9"/>
      <c r="BH4399" s="9"/>
      <c r="BI4399" s="9"/>
      <c r="BJ4399" s="9"/>
      <c r="BK4399" s="9"/>
      <c r="BL4399" s="9"/>
      <c r="BM4399" s="9"/>
      <c r="BN4399" s="9"/>
      <c r="BO4399" s="9"/>
      <c r="BP4399" s="9"/>
      <c r="BQ4399" s="9"/>
      <c r="BR4399" s="9"/>
      <c r="BS4399" s="9"/>
      <c r="BT4399" s="9"/>
      <c r="BU4399" s="9"/>
      <c r="BV4399" s="9"/>
      <c r="BW4399" s="9"/>
      <c r="CB4399" s="10"/>
      <c r="CC4399" s="10"/>
      <c r="CD4399" s="10"/>
      <c r="CE4399" s="10"/>
      <c r="CF4399" s="11"/>
      <c r="CG4399" s="11"/>
      <c r="CH4399" s="11"/>
      <c r="CI4399" s="11"/>
      <c r="CJ4399" s="10"/>
      <c r="CK4399" s="10"/>
      <c r="CL4399" s="10"/>
      <c r="CM4399" s="10"/>
      <c r="CN4399" s="10"/>
      <c r="CO4399" s="10"/>
      <c r="CP4399" s="10"/>
      <c r="CQ4399" s="10"/>
      <c r="CR4399" s="10"/>
      <c r="CS4399" s="10"/>
      <c r="CT4399" s="10"/>
      <c r="CU4399" s="10"/>
      <c r="CV4399" s="9"/>
      <c r="CW4399" s="9"/>
      <c r="CX4399" s="9"/>
      <c r="CY4399" s="9"/>
    </row>
    <row r="4400" spans="31:103" ht="18" customHeight="1">
      <c r="AE4400" s="16"/>
      <c r="AF4400" s="16"/>
      <c r="AG4400" s="16"/>
      <c r="AH4400" s="16"/>
      <c r="AI4400" s="16"/>
      <c r="AJ4400" s="16"/>
      <c r="AK4400" s="16"/>
      <c r="AL4400" s="16"/>
      <c r="AM4400" s="16"/>
      <c r="AN4400" s="16"/>
      <c r="AO4400" s="16"/>
      <c r="AP4400" s="16"/>
      <c r="AQ4400" s="15"/>
      <c r="AV4400" s="9"/>
      <c r="AW4400" s="9"/>
      <c r="AX4400" s="9"/>
      <c r="AY4400" s="9"/>
      <c r="AZ4400" s="9"/>
      <c r="BA4400" s="9"/>
      <c r="BB4400" s="9"/>
      <c r="BC4400" s="9"/>
      <c r="BD4400" s="9"/>
      <c r="BE4400" s="9"/>
      <c r="BF4400" s="9"/>
      <c r="BG4400" s="9"/>
      <c r="BH4400" s="9"/>
      <c r="BI4400" s="9"/>
      <c r="BJ4400" s="9"/>
      <c r="BK4400" s="9"/>
      <c r="BL4400" s="9"/>
      <c r="BM4400" s="9"/>
      <c r="BN4400" s="9"/>
      <c r="BO4400" s="9"/>
      <c r="BP4400" s="9"/>
      <c r="BQ4400" s="9"/>
      <c r="BR4400" s="9"/>
      <c r="BS4400" s="9"/>
      <c r="BT4400" s="9"/>
      <c r="BU4400" s="9"/>
      <c r="BV4400" s="9"/>
      <c r="BW4400" s="9"/>
      <c r="CB4400" s="10"/>
      <c r="CC4400" s="10"/>
      <c r="CD4400" s="10"/>
      <c r="CE4400" s="10"/>
      <c r="CF4400" s="11"/>
      <c r="CG4400" s="11"/>
      <c r="CH4400" s="11"/>
      <c r="CI4400" s="11"/>
      <c r="CJ4400" s="10"/>
      <c r="CK4400" s="10"/>
      <c r="CL4400" s="10"/>
      <c r="CM4400" s="10"/>
      <c r="CN4400" s="10"/>
      <c r="CO4400" s="10"/>
      <c r="CP4400" s="10"/>
      <c r="CQ4400" s="10"/>
      <c r="CR4400" s="10"/>
      <c r="CS4400" s="10"/>
      <c r="CT4400" s="10"/>
      <c r="CU4400" s="10"/>
      <c r="CV4400" s="9"/>
      <c r="CW4400" s="9"/>
      <c r="CX4400" s="9"/>
      <c r="CY4400" s="9"/>
    </row>
    <row r="4401" spans="31:103" ht="18" customHeight="1">
      <c r="AE4401" s="16"/>
      <c r="AF4401" s="16"/>
      <c r="AG4401" s="16"/>
      <c r="AH4401" s="16"/>
      <c r="AI4401" s="16"/>
      <c r="AJ4401" s="16"/>
      <c r="AK4401" s="16"/>
      <c r="AL4401" s="16"/>
      <c r="AM4401" s="16"/>
      <c r="AN4401" s="16"/>
      <c r="AO4401" s="16"/>
      <c r="AP4401" s="16"/>
      <c r="AQ4401" s="15"/>
      <c r="AV4401" s="9"/>
      <c r="AW4401" s="9"/>
      <c r="AX4401" s="9"/>
      <c r="AY4401" s="9"/>
      <c r="AZ4401" s="9"/>
      <c r="BA4401" s="9"/>
      <c r="BB4401" s="9"/>
      <c r="BC4401" s="9"/>
      <c r="BD4401" s="9"/>
      <c r="BE4401" s="9"/>
      <c r="BF4401" s="9"/>
      <c r="BG4401" s="9"/>
      <c r="BH4401" s="9"/>
      <c r="BI4401" s="9"/>
      <c r="BJ4401" s="9"/>
      <c r="BK4401" s="9"/>
      <c r="BL4401" s="9"/>
      <c r="BM4401" s="9"/>
      <c r="BN4401" s="9"/>
      <c r="BO4401" s="9"/>
      <c r="BP4401" s="9"/>
      <c r="BQ4401" s="9"/>
      <c r="BR4401" s="9"/>
      <c r="BS4401" s="9"/>
      <c r="BT4401" s="9"/>
      <c r="BU4401" s="9"/>
      <c r="BV4401" s="9"/>
      <c r="BW4401" s="9"/>
      <c r="CB4401" s="10"/>
      <c r="CC4401" s="10"/>
      <c r="CD4401" s="10"/>
      <c r="CE4401" s="10"/>
      <c r="CF4401" s="11"/>
      <c r="CG4401" s="11"/>
      <c r="CH4401" s="11"/>
      <c r="CI4401" s="11"/>
      <c r="CJ4401" s="10"/>
      <c r="CK4401" s="10"/>
      <c r="CL4401" s="10"/>
      <c r="CM4401" s="10"/>
      <c r="CN4401" s="10"/>
      <c r="CO4401" s="10"/>
      <c r="CP4401" s="10"/>
      <c r="CQ4401" s="10"/>
      <c r="CR4401" s="10"/>
      <c r="CS4401" s="10"/>
      <c r="CT4401" s="10"/>
      <c r="CU4401" s="10"/>
      <c r="CV4401" s="9"/>
      <c r="CW4401" s="9"/>
      <c r="CX4401" s="9"/>
      <c r="CY4401" s="9"/>
    </row>
    <row r="4402" spans="31:103" ht="18" customHeight="1">
      <c r="AE4402" s="16"/>
      <c r="AF4402" s="16"/>
      <c r="AG4402" s="16"/>
      <c r="AH4402" s="16"/>
      <c r="AI4402" s="16"/>
      <c r="AJ4402" s="16"/>
      <c r="AK4402" s="16"/>
      <c r="AL4402" s="16"/>
      <c r="AM4402" s="16"/>
      <c r="AN4402" s="16"/>
      <c r="AO4402" s="16"/>
      <c r="AP4402" s="16"/>
      <c r="AQ4402" s="15"/>
      <c r="AV4402" s="9"/>
      <c r="AW4402" s="9"/>
      <c r="AX4402" s="9"/>
      <c r="AY4402" s="9"/>
      <c r="AZ4402" s="9"/>
      <c r="BA4402" s="9"/>
      <c r="BB4402" s="9"/>
      <c r="BC4402" s="9"/>
      <c r="BD4402" s="9"/>
      <c r="BE4402" s="9"/>
      <c r="BF4402" s="9"/>
      <c r="BG4402" s="9"/>
      <c r="BH4402" s="9"/>
      <c r="BI4402" s="9"/>
      <c r="BJ4402" s="9"/>
      <c r="BK4402" s="9"/>
      <c r="BL4402" s="9"/>
      <c r="BM4402" s="9"/>
      <c r="BN4402" s="9"/>
      <c r="BO4402" s="9"/>
      <c r="BP4402" s="9"/>
      <c r="BQ4402" s="9"/>
      <c r="BR4402" s="9"/>
      <c r="BS4402" s="9"/>
      <c r="BT4402" s="9"/>
      <c r="BU4402" s="9"/>
      <c r="BV4402" s="9"/>
      <c r="BW4402" s="9"/>
      <c r="CB4402" s="10"/>
      <c r="CC4402" s="10"/>
      <c r="CD4402" s="10"/>
      <c r="CE4402" s="10"/>
      <c r="CF4402" s="11"/>
      <c r="CG4402" s="11"/>
      <c r="CH4402" s="11"/>
      <c r="CI4402" s="11"/>
      <c r="CJ4402" s="10"/>
      <c r="CK4402" s="10"/>
      <c r="CL4402" s="10"/>
      <c r="CM4402" s="10"/>
      <c r="CN4402" s="10"/>
      <c r="CO4402" s="10"/>
      <c r="CP4402" s="10"/>
      <c r="CQ4402" s="10"/>
      <c r="CR4402" s="10"/>
      <c r="CS4402" s="10"/>
      <c r="CT4402" s="10"/>
      <c r="CU4402" s="10"/>
      <c r="CV4402" s="9"/>
      <c r="CW4402" s="9"/>
      <c r="CX4402" s="9"/>
      <c r="CY4402" s="9"/>
    </row>
    <row r="4403" spans="31:103" ht="18" customHeight="1">
      <c r="AE4403" s="16"/>
      <c r="AF4403" s="16"/>
      <c r="AG4403" s="16"/>
      <c r="AH4403" s="16"/>
      <c r="AI4403" s="16"/>
      <c r="AJ4403" s="16"/>
      <c r="AK4403" s="16"/>
      <c r="AL4403" s="16"/>
      <c r="AM4403" s="16"/>
      <c r="AN4403" s="16"/>
      <c r="AO4403" s="16"/>
      <c r="AP4403" s="16"/>
      <c r="AQ4403" s="15"/>
      <c r="AV4403" s="9"/>
      <c r="AW4403" s="9"/>
      <c r="AX4403" s="9"/>
      <c r="AY4403" s="9"/>
      <c r="AZ4403" s="9"/>
      <c r="BA4403" s="9"/>
      <c r="BB4403" s="9"/>
      <c r="BC4403" s="9"/>
      <c r="BD4403" s="9"/>
      <c r="BE4403" s="9"/>
      <c r="BF4403" s="9"/>
      <c r="BG4403" s="9"/>
      <c r="BH4403" s="9"/>
      <c r="BI4403" s="9"/>
      <c r="BJ4403" s="9"/>
      <c r="BK4403" s="9"/>
      <c r="BL4403" s="9"/>
      <c r="BM4403" s="9"/>
      <c r="BN4403" s="9"/>
      <c r="BO4403" s="9"/>
      <c r="BP4403" s="9"/>
      <c r="BQ4403" s="9"/>
      <c r="BR4403" s="9"/>
      <c r="BS4403" s="9"/>
      <c r="BT4403" s="9"/>
      <c r="BU4403" s="9"/>
      <c r="BV4403" s="9"/>
      <c r="BW4403" s="9"/>
      <c r="CB4403" s="10"/>
      <c r="CC4403" s="10"/>
      <c r="CD4403" s="10"/>
      <c r="CE4403" s="10"/>
      <c r="CF4403" s="11"/>
      <c r="CG4403" s="11"/>
      <c r="CH4403" s="11"/>
      <c r="CI4403" s="11"/>
      <c r="CJ4403" s="10"/>
      <c r="CK4403" s="10"/>
      <c r="CL4403" s="10"/>
      <c r="CM4403" s="10"/>
      <c r="CN4403" s="10"/>
      <c r="CO4403" s="10"/>
      <c r="CP4403" s="10"/>
      <c r="CQ4403" s="10"/>
      <c r="CR4403" s="10"/>
      <c r="CS4403" s="10"/>
      <c r="CT4403" s="10"/>
      <c r="CU4403" s="10"/>
      <c r="CV4403" s="9"/>
      <c r="CW4403" s="9"/>
      <c r="CX4403" s="9"/>
      <c r="CY4403" s="9"/>
    </row>
    <row r="4404" spans="31:103" ht="18" customHeight="1">
      <c r="AE4404" s="16"/>
      <c r="AF4404" s="16"/>
      <c r="AG4404" s="16"/>
      <c r="AH4404" s="16"/>
      <c r="AI4404" s="16"/>
      <c r="AJ4404" s="16"/>
      <c r="AK4404" s="16"/>
      <c r="AL4404" s="16"/>
      <c r="AM4404" s="16"/>
      <c r="AN4404" s="16"/>
      <c r="AO4404" s="16"/>
      <c r="AP4404" s="16"/>
      <c r="AQ4404" s="15"/>
      <c r="AV4404" s="9"/>
      <c r="AW4404" s="9"/>
      <c r="AX4404" s="9"/>
      <c r="AY4404" s="9"/>
      <c r="AZ4404" s="9"/>
      <c r="BA4404" s="9"/>
      <c r="BB4404" s="9"/>
      <c r="BC4404" s="9"/>
      <c r="BD4404" s="9"/>
      <c r="BE4404" s="9"/>
      <c r="BF4404" s="9"/>
      <c r="BG4404" s="9"/>
      <c r="BH4404" s="9"/>
      <c r="BI4404" s="9"/>
      <c r="BJ4404" s="9"/>
      <c r="BK4404" s="9"/>
      <c r="BL4404" s="9"/>
      <c r="BM4404" s="9"/>
      <c r="BN4404" s="9"/>
      <c r="BO4404" s="9"/>
      <c r="BP4404" s="9"/>
      <c r="BQ4404" s="9"/>
      <c r="BR4404" s="9"/>
      <c r="BS4404" s="9"/>
      <c r="BT4404" s="9"/>
      <c r="BU4404" s="9"/>
      <c r="BV4404" s="9"/>
      <c r="BW4404" s="9"/>
      <c r="CB4404" s="10"/>
      <c r="CC4404" s="10"/>
      <c r="CD4404" s="10"/>
      <c r="CE4404" s="10"/>
      <c r="CF4404" s="11"/>
      <c r="CG4404" s="11"/>
      <c r="CH4404" s="11"/>
      <c r="CI4404" s="11"/>
      <c r="CJ4404" s="10"/>
      <c r="CK4404" s="10"/>
      <c r="CL4404" s="10"/>
      <c r="CM4404" s="10"/>
      <c r="CN4404" s="10"/>
      <c r="CO4404" s="10"/>
      <c r="CP4404" s="10"/>
      <c r="CQ4404" s="10"/>
      <c r="CR4404" s="10"/>
      <c r="CS4404" s="10"/>
      <c r="CT4404" s="10"/>
      <c r="CU4404" s="10"/>
      <c r="CV4404" s="9"/>
      <c r="CW4404" s="9"/>
      <c r="CX4404" s="9"/>
      <c r="CY4404" s="9"/>
    </row>
    <row r="4405" spans="31:103" ht="18" customHeight="1">
      <c r="AE4405" s="16"/>
      <c r="AF4405" s="16"/>
      <c r="AG4405" s="16"/>
      <c r="AH4405" s="16"/>
      <c r="AI4405" s="16"/>
      <c r="AJ4405" s="16"/>
      <c r="AK4405" s="16"/>
      <c r="AL4405" s="16"/>
      <c r="AM4405" s="16"/>
      <c r="AN4405" s="16"/>
      <c r="AO4405" s="16"/>
      <c r="AP4405" s="16"/>
      <c r="AQ4405" s="15"/>
      <c r="AV4405" s="9"/>
      <c r="AW4405" s="9"/>
      <c r="AX4405" s="9"/>
      <c r="AY4405" s="9"/>
      <c r="AZ4405" s="9"/>
      <c r="BA4405" s="9"/>
      <c r="BB4405" s="9"/>
      <c r="BC4405" s="9"/>
      <c r="BD4405" s="9"/>
      <c r="BE4405" s="9"/>
      <c r="BF4405" s="9"/>
      <c r="BG4405" s="9"/>
      <c r="BH4405" s="9"/>
      <c r="BI4405" s="9"/>
      <c r="BJ4405" s="9"/>
      <c r="BK4405" s="9"/>
      <c r="BL4405" s="9"/>
      <c r="BM4405" s="9"/>
      <c r="BN4405" s="9"/>
      <c r="BO4405" s="9"/>
      <c r="BP4405" s="9"/>
      <c r="BQ4405" s="9"/>
      <c r="BR4405" s="9"/>
      <c r="BS4405" s="9"/>
      <c r="BT4405" s="9"/>
      <c r="BU4405" s="9"/>
      <c r="BV4405" s="9"/>
      <c r="BW4405" s="9"/>
      <c r="CB4405" s="10"/>
      <c r="CC4405" s="10"/>
      <c r="CD4405" s="10"/>
      <c r="CE4405" s="10"/>
      <c r="CF4405" s="11"/>
      <c r="CG4405" s="11"/>
      <c r="CH4405" s="11"/>
      <c r="CI4405" s="11"/>
      <c r="CJ4405" s="10"/>
      <c r="CK4405" s="10"/>
      <c r="CL4405" s="10"/>
      <c r="CM4405" s="10"/>
      <c r="CN4405" s="10"/>
      <c r="CO4405" s="10"/>
      <c r="CP4405" s="10"/>
      <c r="CQ4405" s="10"/>
      <c r="CR4405" s="10"/>
      <c r="CS4405" s="10"/>
      <c r="CT4405" s="10"/>
      <c r="CU4405" s="10"/>
      <c r="CV4405" s="9"/>
      <c r="CW4405" s="9"/>
      <c r="CX4405" s="9"/>
      <c r="CY4405" s="9"/>
    </row>
    <row r="4406" spans="31:103" ht="18" customHeight="1">
      <c r="AE4406" s="16"/>
      <c r="AF4406" s="16"/>
      <c r="AG4406" s="16"/>
      <c r="AH4406" s="16"/>
      <c r="AI4406" s="16"/>
      <c r="AJ4406" s="16"/>
      <c r="AK4406" s="16"/>
      <c r="AL4406" s="16"/>
      <c r="AM4406" s="16"/>
      <c r="AN4406" s="16"/>
      <c r="AO4406" s="16"/>
      <c r="AP4406" s="16"/>
      <c r="AQ4406" s="15"/>
      <c r="AV4406" s="9"/>
      <c r="AW4406" s="9"/>
      <c r="AX4406" s="9"/>
      <c r="AY4406" s="9"/>
      <c r="AZ4406" s="9"/>
      <c r="BA4406" s="9"/>
      <c r="BB4406" s="9"/>
      <c r="BC4406" s="9"/>
      <c r="BD4406" s="9"/>
      <c r="BE4406" s="9"/>
      <c r="BF4406" s="9"/>
      <c r="BG4406" s="9"/>
      <c r="BH4406" s="9"/>
      <c r="BI4406" s="9"/>
      <c r="BJ4406" s="9"/>
      <c r="BK4406" s="9"/>
      <c r="BL4406" s="9"/>
      <c r="BM4406" s="9"/>
      <c r="BN4406" s="9"/>
      <c r="BO4406" s="9"/>
      <c r="BP4406" s="9"/>
      <c r="BQ4406" s="9"/>
      <c r="BR4406" s="9"/>
      <c r="BS4406" s="9"/>
      <c r="BT4406" s="9"/>
      <c r="BU4406" s="9"/>
      <c r="BV4406" s="9"/>
      <c r="BW4406" s="9"/>
      <c r="CB4406" s="10"/>
      <c r="CC4406" s="10"/>
      <c r="CD4406" s="10"/>
      <c r="CE4406" s="10"/>
      <c r="CF4406" s="11"/>
      <c r="CG4406" s="11"/>
      <c r="CH4406" s="11"/>
      <c r="CI4406" s="11"/>
      <c r="CJ4406" s="10"/>
      <c r="CK4406" s="10"/>
      <c r="CL4406" s="10"/>
      <c r="CM4406" s="10"/>
      <c r="CN4406" s="10"/>
      <c r="CO4406" s="10"/>
      <c r="CP4406" s="10"/>
      <c r="CQ4406" s="10"/>
      <c r="CR4406" s="10"/>
      <c r="CS4406" s="10"/>
      <c r="CT4406" s="10"/>
      <c r="CU4406" s="10"/>
      <c r="CV4406" s="9"/>
      <c r="CW4406" s="9"/>
      <c r="CX4406" s="9"/>
      <c r="CY4406" s="9"/>
    </row>
    <row r="4407" spans="31:103" ht="18" customHeight="1">
      <c r="AE4407" s="16"/>
      <c r="AF4407" s="16"/>
      <c r="AG4407" s="16"/>
      <c r="AH4407" s="16"/>
      <c r="AI4407" s="16"/>
      <c r="AJ4407" s="16"/>
      <c r="AK4407" s="16"/>
      <c r="AL4407" s="16"/>
      <c r="AM4407" s="16"/>
      <c r="AN4407" s="16"/>
      <c r="AO4407" s="16"/>
      <c r="AP4407" s="16"/>
      <c r="AQ4407" s="15"/>
      <c r="AV4407" s="9"/>
      <c r="AW4407" s="9"/>
      <c r="AX4407" s="9"/>
      <c r="AY4407" s="9"/>
      <c r="AZ4407" s="9"/>
      <c r="BA4407" s="9"/>
      <c r="BB4407" s="9"/>
      <c r="BC4407" s="9"/>
      <c r="BD4407" s="9"/>
      <c r="BE4407" s="9"/>
      <c r="BF4407" s="9"/>
      <c r="BG4407" s="9"/>
      <c r="BH4407" s="9"/>
      <c r="BI4407" s="9"/>
      <c r="BJ4407" s="9"/>
      <c r="BK4407" s="9"/>
      <c r="BL4407" s="9"/>
      <c r="BM4407" s="9"/>
      <c r="BN4407" s="9"/>
      <c r="BO4407" s="9"/>
      <c r="BP4407" s="9"/>
      <c r="BQ4407" s="9"/>
      <c r="BR4407" s="9"/>
      <c r="BS4407" s="9"/>
      <c r="BT4407" s="9"/>
      <c r="BU4407" s="9"/>
      <c r="BV4407" s="9"/>
      <c r="BW4407" s="9"/>
      <c r="CB4407" s="10"/>
      <c r="CC4407" s="10"/>
      <c r="CD4407" s="10"/>
      <c r="CE4407" s="10"/>
      <c r="CF4407" s="11"/>
      <c r="CG4407" s="11"/>
      <c r="CH4407" s="11"/>
      <c r="CI4407" s="11"/>
      <c r="CJ4407" s="10"/>
      <c r="CK4407" s="10"/>
      <c r="CL4407" s="10"/>
      <c r="CM4407" s="10"/>
      <c r="CN4407" s="10"/>
      <c r="CO4407" s="10"/>
      <c r="CP4407" s="10"/>
      <c r="CQ4407" s="10"/>
      <c r="CR4407" s="10"/>
      <c r="CS4407" s="10"/>
      <c r="CT4407" s="10"/>
      <c r="CU4407" s="10"/>
      <c r="CV4407" s="9"/>
      <c r="CW4407" s="9"/>
      <c r="CX4407" s="9"/>
      <c r="CY4407" s="9"/>
    </row>
    <row r="4408" spans="31:103" ht="18" customHeight="1">
      <c r="AE4408" s="16"/>
      <c r="AF4408" s="16"/>
      <c r="AG4408" s="16"/>
      <c r="AH4408" s="16"/>
      <c r="AI4408" s="16"/>
      <c r="AJ4408" s="16"/>
      <c r="AK4408" s="16"/>
      <c r="AL4408" s="16"/>
      <c r="AM4408" s="16"/>
      <c r="AN4408" s="16"/>
      <c r="AO4408" s="16"/>
      <c r="AP4408" s="16"/>
      <c r="AQ4408" s="15"/>
      <c r="AV4408" s="9"/>
      <c r="AW4408" s="9"/>
      <c r="AX4408" s="9"/>
      <c r="AY4408" s="9"/>
      <c r="AZ4408" s="9"/>
      <c r="BA4408" s="9"/>
      <c r="BB4408" s="9"/>
      <c r="BC4408" s="9"/>
      <c r="BD4408" s="9"/>
      <c r="BE4408" s="9"/>
      <c r="BF4408" s="9"/>
      <c r="BG4408" s="9"/>
      <c r="BH4408" s="9"/>
      <c r="BI4408" s="9"/>
      <c r="BJ4408" s="9"/>
      <c r="BK4408" s="9"/>
      <c r="BL4408" s="9"/>
      <c r="BM4408" s="9"/>
      <c r="BN4408" s="9"/>
      <c r="BO4408" s="9"/>
      <c r="BP4408" s="9"/>
      <c r="BQ4408" s="9"/>
      <c r="BR4408" s="9"/>
      <c r="BS4408" s="9"/>
      <c r="BT4408" s="9"/>
      <c r="BU4408" s="9"/>
      <c r="BV4408" s="9"/>
      <c r="BW4408" s="9"/>
      <c r="CB4408" s="10"/>
      <c r="CC4408" s="10"/>
      <c r="CD4408" s="10"/>
      <c r="CE4408" s="10"/>
      <c r="CF4408" s="11"/>
      <c r="CG4408" s="11"/>
      <c r="CH4408" s="11"/>
      <c r="CI4408" s="11"/>
      <c r="CJ4408" s="10"/>
      <c r="CK4408" s="10"/>
      <c r="CL4408" s="10"/>
      <c r="CM4408" s="10"/>
      <c r="CN4408" s="10"/>
      <c r="CO4408" s="10"/>
      <c r="CP4408" s="10"/>
      <c r="CQ4408" s="10"/>
      <c r="CR4408" s="10"/>
      <c r="CS4408" s="10"/>
      <c r="CT4408" s="10"/>
      <c r="CU4408" s="10"/>
      <c r="CV4408" s="9"/>
      <c r="CW4408" s="9"/>
      <c r="CX4408" s="9"/>
      <c r="CY4408" s="9"/>
    </row>
    <row r="4409" spans="31:103" ht="18" customHeight="1">
      <c r="AE4409" s="16"/>
      <c r="AF4409" s="16"/>
      <c r="AG4409" s="16"/>
      <c r="AH4409" s="16"/>
      <c r="AI4409" s="16"/>
      <c r="AJ4409" s="16"/>
      <c r="AK4409" s="16"/>
      <c r="AL4409" s="16"/>
      <c r="AM4409" s="16"/>
      <c r="AN4409" s="16"/>
      <c r="AO4409" s="16"/>
      <c r="AP4409" s="16"/>
      <c r="AQ4409" s="15"/>
      <c r="AV4409" s="9"/>
      <c r="AW4409" s="9"/>
      <c r="AX4409" s="9"/>
      <c r="AY4409" s="9"/>
      <c r="AZ4409" s="9"/>
      <c r="BA4409" s="9"/>
      <c r="BB4409" s="9"/>
      <c r="BC4409" s="9"/>
      <c r="BD4409" s="9"/>
      <c r="BE4409" s="9"/>
      <c r="BF4409" s="9"/>
      <c r="BG4409" s="9"/>
      <c r="BH4409" s="9"/>
      <c r="BI4409" s="9"/>
      <c r="BJ4409" s="9"/>
      <c r="BK4409" s="9"/>
      <c r="BL4409" s="9"/>
      <c r="BM4409" s="9"/>
      <c r="BN4409" s="9"/>
      <c r="BO4409" s="9"/>
      <c r="BP4409" s="9"/>
      <c r="BQ4409" s="9"/>
      <c r="BR4409" s="9"/>
      <c r="BS4409" s="9"/>
      <c r="BT4409" s="9"/>
      <c r="BU4409" s="9"/>
      <c r="BV4409" s="9"/>
      <c r="BW4409" s="9"/>
      <c r="CB4409" s="10"/>
      <c r="CC4409" s="10"/>
      <c r="CD4409" s="10"/>
      <c r="CE4409" s="10"/>
      <c r="CF4409" s="11"/>
      <c r="CG4409" s="11"/>
      <c r="CH4409" s="11"/>
      <c r="CI4409" s="11"/>
      <c r="CJ4409" s="10"/>
      <c r="CK4409" s="10"/>
      <c r="CL4409" s="10"/>
      <c r="CM4409" s="10"/>
      <c r="CN4409" s="10"/>
      <c r="CO4409" s="10"/>
      <c r="CP4409" s="10"/>
      <c r="CQ4409" s="10"/>
      <c r="CR4409" s="10"/>
      <c r="CS4409" s="10"/>
      <c r="CT4409" s="10"/>
      <c r="CU4409" s="10"/>
      <c r="CV4409" s="9"/>
      <c r="CW4409" s="9"/>
      <c r="CX4409" s="9"/>
      <c r="CY4409" s="9"/>
    </row>
    <row r="4410" spans="31:103" ht="18" customHeight="1">
      <c r="AE4410" s="16"/>
      <c r="AF4410" s="16"/>
      <c r="AG4410" s="16"/>
      <c r="AH4410" s="16"/>
      <c r="AI4410" s="16"/>
      <c r="AJ4410" s="16"/>
      <c r="AK4410" s="16"/>
      <c r="AL4410" s="16"/>
      <c r="AM4410" s="16"/>
      <c r="AN4410" s="16"/>
      <c r="AO4410" s="16"/>
      <c r="AP4410" s="16"/>
      <c r="AQ4410" s="15"/>
      <c r="AV4410" s="9"/>
      <c r="AW4410" s="9"/>
      <c r="AX4410" s="9"/>
      <c r="AY4410" s="9"/>
      <c r="AZ4410" s="9"/>
      <c r="BA4410" s="9"/>
      <c r="BB4410" s="9"/>
      <c r="BC4410" s="9"/>
      <c r="BD4410" s="9"/>
      <c r="BE4410" s="9"/>
      <c r="BF4410" s="9"/>
      <c r="BG4410" s="9"/>
      <c r="BH4410" s="9"/>
      <c r="BI4410" s="9"/>
      <c r="BJ4410" s="9"/>
      <c r="BK4410" s="9"/>
      <c r="BL4410" s="9"/>
      <c r="BM4410" s="9"/>
      <c r="BN4410" s="9"/>
      <c r="BO4410" s="9"/>
      <c r="BP4410" s="9"/>
      <c r="BQ4410" s="9"/>
      <c r="BR4410" s="9"/>
      <c r="BS4410" s="9"/>
      <c r="BT4410" s="9"/>
      <c r="BU4410" s="9"/>
      <c r="BV4410" s="9"/>
      <c r="BW4410" s="9"/>
      <c r="CB4410" s="10"/>
      <c r="CC4410" s="10"/>
      <c r="CD4410" s="10"/>
      <c r="CE4410" s="10"/>
      <c r="CF4410" s="11"/>
      <c r="CG4410" s="11"/>
      <c r="CH4410" s="11"/>
      <c r="CI4410" s="11"/>
      <c r="CJ4410" s="10"/>
      <c r="CK4410" s="10"/>
      <c r="CL4410" s="10"/>
      <c r="CM4410" s="10"/>
      <c r="CN4410" s="10"/>
      <c r="CO4410" s="10"/>
      <c r="CP4410" s="10"/>
      <c r="CQ4410" s="10"/>
      <c r="CR4410" s="10"/>
      <c r="CS4410" s="10"/>
      <c r="CT4410" s="10"/>
      <c r="CU4410" s="10"/>
      <c r="CV4410" s="9"/>
      <c r="CW4410" s="9"/>
      <c r="CX4410" s="9"/>
      <c r="CY4410" s="9"/>
    </row>
    <row r="4411" spans="31:103" ht="18" customHeight="1">
      <c r="AE4411" s="16"/>
      <c r="AF4411" s="16"/>
      <c r="AG4411" s="16"/>
      <c r="AH4411" s="16"/>
      <c r="AI4411" s="16"/>
      <c r="AJ4411" s="16"/>
      <c r="AK4411" s="16"/>
      <c r="AL4411" s="16"/>
      <c r="AM4411" s="16"/>
      <c r="AN4411" s="16"/>
      <c r="AO4411" s="16"/>
      <c r="AP4411" s="16"/>
      <c r="AQ4411" s="15"/>
      <c r="AV4411" s="9"/>
      <c r="AW4411" s="9"/>
      <c r="AX4411" s="9"/>
      <c r="AY4411" s="9"/>
      <c r="AZ4411" s="9"/>
      <c r="BA4411" s="9"/>
      <c r="BB4411" s="9"/>
      <c r="BC4411" s="9"/>
      <c r="BD4411" s="9"/>
      <c r="BE4411" s="9"/>
      <c r="BF4411" s="9"/>
      <c r="BG4411" s="9"/>
      <c r="BH4411" s="9"/>
      <c r="BI4411" s="9"/>
      <c r="BJ4411" s="9"/>
      <c r="BK4411" s="9"/>
      <c r="BL4411" s="9"/>
      <c r="BM4411" s="9"/>
      <c r="BN4411" s="9"/>
      <c r="BO4411" s="9"/>
      <c r="BP4411" s="9"/>
      <c r="BQ4411" s="9"/>
      <c r="BR4411" s="9"/>
      <c r="BS4411" s="9"/>
      <c r="BT4411" s="9"/>
      <c r="BU4411" s="9"/>
      <c r="BV4411" s="9"/>
      <c r="BW4411" s="9"/>
      <c r="CB4411" s="10"/>
      <c r="CC4411" s="10"/>
      <c r="CD4411" s="10"/>
      <c r="CE4411" s="10"/>
      <c r="CF4411" s="11"/>
      <c r="CG4411" s="11"/>
      <c r="CH4411" s="11"/>
      <c r="CI4411" s="11"/>
      <c r="CJ4411" s="10"/>
      <c r="CK4411" s="10"/>
      <c r="CL4411" s="10"/>
      <c r="CM4411" s="10"/>
      <c r="CN4411" s="10"/>
      <c r="CO4411" s="10"/>
      <c r="CP4411" s="10"/>
      <c r="CQ4411" s="10"/>
      <c r="CR4411" s="10"/>
      <c r="CS4411" s="10"/>
      <c r="CT4411" s="10"/>
      <c r="CU4411" s="10"/>
      <c r="CV4411" s="9"/>
      <c r="CW4411" s="9"/>
      <c r="CX4411" s="9"/>
      <c r="CY4411" s="9"/>
    </row>
    <row r="4412" spans="31:103" ht="18" customHeight="1">
      <c r="AE4412" s="16"/>
      <c r="AF4412" s="16"/>
      <c r="AG4412" s="16"/>
      <c r="AH4412" s="16"/>
      <c r="AI4412" s="16"/>
      <c r="AJ4412" s="16"/>
      <c r="AK4412" s="16"/>
      <c r="AL4412" s="16"/>
      <c r="AM4412" s="16"/>
      <c r="AN4412" s="16"/>
      <c r="AO4412" s="16"/>
      <c r="AP4412" s="16"/>
      <c r="AQ4412" s="15"/>
      <c r="AV4412" s="9"/>
      <c r="AW4412" s="9"/>
      <c r="AX4412" s="9"/>
      <c r="AY4412" s="9"/>
      <c r="AZ4412" s="9"/>
      <c r="BA4412" s="9"/>
      <c r="BB4412" s="9"/>
      <c r="BC4412" s="9"/>
      <c r="BD4412" s="9"/>
      <c r="BE4412" s="9"/>
      <c r="BF4412" s="9"/>
      <c r="BG4412" s="9"/>
      <c r="BH4412" s="9"/>
      <c r="BI4412" s="9"/>
      <c r="BJ4412" s="9"/>
      <c r="BK4412" s="9"/>
      <c r="BL4412" s="9"/>
      <c r="BM4412" s="9"/>
      <c r="BN4412" s="9"/>
      <c r="BO4412" s="9"/>
      <c r="BP4412" s="9"/>
      <c r="BQ4412" s="9"/>
      <c r="BR4412" s="9"/>
      <c r="BS4412" s="9"/>
      <c r="BT4412" s="9"/>
      <c r="BU4412" s="9"/>
      <c r="BV4412" s="9"/>
      <c r="BW4412" s="9"/>
      <c r="CB4412" s="10"/>
      <c r="CC4412" s="10"/>
      <c r="CD4412" s="10"/>
      <c r="CE4412" s="10"/>
      <c r="CF4412" s="11"/>
      <c r="CG4412" s="11"/>
      <c r="CH4412" s="11"/>
      <c r="CI4412" s="11"/>
      <c r="CJ4412" s="10"/>
      <c r="CK4412" s="10"/>
      <c r="CL4412" s="10"/>
      <c r="CM4412" s="10"/>
      <c r="CN4412" s="10"/>
      <c r="CO4412" s="10"/>
      <c r="CP4412" s="10"/>
      <c r="CQ4412" s="10"/>
      <c r="CR4412" s="10"/>
      <c r="CS4412" s="10"/>
      <c r="CT4412" s="10"/>
      <c r="CU4412" s="10"/>
      <c r="CV4412" s="9"/>
      <c r="CW4412" s="9"/>
      <c r="CX4412" s="9"/>
      <c r="CY4412" s="9"/>
    </row>
    <row r="4413" spans="31:103" ht="18" customHeight="1">
      <c r="AE4413" s="16"/>
      <c r="AF4413" s="16"/>
      <c r="AG4413" s="16"/>
      <c r="AH4413" s="16"/>
      <c r="AI4413" s="16"/>
      <c r="AJ4413" s="16"/>
      <c r="AK4413" s="16"/>
      <c r="AL4413" s="16"/>
      <c r="AM4413" s="16"/>
      <c r="AN4413" s="16"/>
      <c r="AO4413" s="16"/>
      <c r="AP4413" s="16"/>
      <c r="AQ4413" s="15"/>
      <c r="AV4413" s="9"/>
      <c r="AW4413" s="9"/>
      <c r="AX4413" s="9"/>
      <c r="AY4413" s="9"/>
      <c r="AZ4413" s="9"/>
      <c r="BA4413" s="9"/>
      <c r="BB4413" s="9"/>
      <c r="BC4413" s="9"/>
      <c r="BD4413" s="9"/>
      <c r="BE4413" s="9"/>
      <c r="BF4413" s="9"/>
      <c r="BG4413" s="9"/>
      <c r="BH4413" s="9"/>
      <c r="BI4413" s="9"/>
      <c r="BJ4413" s="9"/>
      <c r="BK4413" s="9"/>
      <c r="BL4413" s="9"/>
      <c r="BM4413" s="9"/>
      <c r="BN4413" s="9"/>
      <c r="BO4413" s="9"/>
      <c r="BP4413" s="9"/>
      <c r="BQ4413" s="9"/>
      <c r="BR4413" s="9"/>
      <c r="BS4413" s="9"/>
      <c r="BT4413" s="9"/>
      <c r="BU4413" s="9"/>
      <c r="BV4413" s="9"/>
      <c r="BW4413" s="9"/>
      <c r="CB4413" s="10"/>
      <c r="CC4413" s="10"/>
      <c r="CD4413" s="10"/>
      <c r="CE4413" s="10"/>
      <c r="CF4413" s="11"/>
      <c r="CG4413" s="11"/>
      <c r="CH4413" s="11"/>
      <c r="CI4413" s="11"/>
      <c r="CJ4413" s="10"/>
      <c r="CK4413" s="10"/>
      <c r="CL4413" s="10"/>
      <c r="CM4413" s="10"/>
      <c r="CN4413" s="10"/>
      <c r="CO4413" s="10"/>
      <c r="CP4413" s="10"/>
      <c r="CQ4413" s="10"/>
      <c r="CR4413" s="10"/>
      <c r="CS4413" s="10"/>
      <c r="CT4413" s="10"/>
      <c r="CU4413" s="10"/>
      <c r="CV4413" s="9"/>
      <c r="CW4413" s="9"/>
      <c r="CX4413" s="9"/>
      <c r="CY4413" s="9"/>
    </row>
    <row r="4414" spans="31:103" ht="18" customHeight="1">
      <c r="AE4414" s="16"/>
      <c r="AF4414" s="16"/>
      <c r="AG4414" s="16"/>
      <c r="AH4414" s="16"/>
      <c r="AI4414" s="16"/>
      <c r="AJ4414" s="16"/>
      <c r="AK4414" s="16"/>
      <c r="AL4414" s="16"/>
      <c r="AM4414" s="16"/>
      <c r="AN4414" s="16"/>
      <c r="AO4414" s="16"/>
      <c r="AP4414" s="16"/>
      <c r="AQ4414" s="15"/>
      <c r="AV4414" s="9"/>
      <c r="AW4414" s="9"/>
      <c r="AX4414" s="9"/>
      <c r="AY4414" s="9"/>
      <c r="AZ4414" s="9"/>
      <c r="BA4414" s="9"/>
      <c r="BB4414" s="9"/>
      <c r="BC4414" s="9"/>
      <c r="BD4414" s="9"/>
      <c r="BE4414" s="9"/>
      <c r="BF4414" s="9"/>
      <c r="BG4414" s="9"/>
      <c r="BH4414" s="9"/>
      <c r="BI4414" s="9"/>
      <c r="BJ4414" s="9"/>
      <c r="BK4414" s="9"/>
      <c r="BL4414" s="9"/>
      <c r="BM4414" s="9"/>
      <c r="BN4414" s="9"/>
      <c r="BO4414" s="9"/>
      <c r="BP4414" s="9"/>
      <c r="BQ4414" s="9"/>
      <c r="BR4414" s="9"/>
      <c r="BS4414" s="9"/>
      <c r="BT4414" s="9"/>
      <c r="BU4414" s="9"/>
      <c r="BV4414" s="9"/>
      <c r="BW4414" s="9"/>
      <c r="CB4414" s="10"/>
      <c r="CC4414" s="10"/>
      <c r="CD4414" s="10"/>
      <c r="CE4414" s="10"/>
      <c r="CF4414" s="11"/>
      <c r="CG4414" s="11"/>
      <c r="CH4414" s="11"/>
      <c r="CI4414" s="11"/>
      <c r="CJ4414" s="10"/>
      <c r="CK4414" s="10"/>
      <c r="CL4414" s="10"/>
      <c r="CM4414" s="10"/>
      <c r="CN4414" s="10"/>
      <c r="CO4414" s="10"/>
      <c r="CP4414" s="10"/>
      <c r="CQ4414" s="10"/>
      <c r="CR4414" s="10"/>
      <c r="CS4414" s="10"/>
      <c r="CT4414" s="10"/>
      <c r="CU4414" s="10"/>
      <c r="CV4414" s="9"/>
      <c r="CW4414" s="9"/>
      <c r="CX4414" s="9"/>
      <c r="CY4414" s="9"/>
    </row>
    <row r="4415" spans="31:103" ht="18" customHeight="1"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6"/>
      <c r="AP4415" s="16"/>
      <c r="AQ4415" s="15"/>
      <c r="AV4415" s="9"/>
      <c r="AW4415" s="9"/>
      <c r="AX4415" s="9"/>
      <c r="AY4415" s="9"/>
      <c r="AZ4415" s="9"/>
      <c r="BA4415" s="9"/>
      <c r="BB4415" s="9"/>
      <c r="BC4415" s="9"/>
      <c r="BD4415" s="9"/>
      <c r="BE4415" s="9"/>
      <c r="BF4415" s="9"/>
      <c r="BG4415" s="9"/>
      <c r="BH4415" s="9"/>
      <c r="BI4415" s="9"/>
      <c r="BJ4415" s="9"/>
      <c r="BK4415" s="9"/>
      <c r="BL4415" s="9"/>
      <c r="BM4415" s="9"/>
      <c r="BN4415" s="9"/>
      <c r="BO4415" s="9"/>
      <c r="BP4415" s="9"/>
      <c r="BQ4415" s="9"/>
      <c r="BR4415" s="9"/>
      <c r="BS4415" s="9"/>
      <c r="BT4415" s="9"/>
      <c r="BU4415" s="9"/>
      <c r="BV4415" s="9"/>
      <c r="BW4415" s="9"/>
      <c r="CB4415" s="10"/>
      <c r="CC4415" s="10"/>
      <c r="CD4415" s="10"/>
      <c r="CE4415" s="10"/>
      <c r="CF4415" s="11"/>
      <c r="CG4415" s="11"/>
      <c r="CH4415" s="11"/>
      <c r="CI4415" s="11"/>
      <c r="CJ4415" s="10"/>
      <c r="CK4415" s="10"/>
      <c r="CL4415" s="10"/>
      <c r="CM4415" s="10"/>
      <c r="CN4415" s="10"/>
      <c r="CO4415" s="10"/>
      <c r="CP4415" s="10"/>
      <c r="CQ4415" s="10"/>
      <c r="CR4415" s="10"/>
      <c r="CS4415" s="10"/>
      <c r="CT4415" s="10"/>
      <c r="CU4415" s="10"/>
      <c r="CV4415" s="9"/>
      <c r="CW4415" s="9"/>
      <c r="CX4415" s="9"/>
      <c r="CY4415" s="9"/>
    </row>
    <row r="4416" spans="31:103" ht="18" customHeight="1"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6"/>
      <c r="AP4416" s="16"/>
      <c r="AQ4416" s="15"/>
      <c r="AV4416" s="9"/>
      <c r="AW4416" s="9"/>
      <c r="AX4416" s="9"/>
      <c r="AY4416" s="9"/>
      <c r="AZ4416" s="9"/>
      <c r="BA4416" s="9"/>
      <c r="BB4416" s="9"/>
      <c r="BC4416" s="9"/>
      <c r="BD4416" s="9"/>
      <c r="BE4416" s="9"/>
      <c r="BF4416" s="9"/>
      <c r="BG4416" s="9"/>
      <c r="BH4416" s="9"/>
      <c r="BI4416" s="9"/>
      <c r="BJ4416" s="9"/>
      <c r="BK4416" s="9"/>
      <c r="BL4416" s="9"/>
      <c r="BM4416" s="9"/>
      <c r="BN4416" s="9"/>
      <c r="BO4416" s="9"/>
      <c r="BP4416" s="9"/>
      <c r="BQ4416" s="9"/>
      <c r="BR4416" s="9"/>
      <c r="BS4416" s="9"/>
      <c r="BT4416" s="9"/>
      <c r="BU4416" s="9"/>
      <c r="BV4416" s="9"/>
      <c r="BW4416" s="9"/>
      <c r="CB4416" s="10"/>
      <c r="CC4416" s="10"/>
      <c r="CD4416" s="10"/>
      <c r="CE4416" s="10"/>
      <c r="CF4416" s="11"/>
      <c r="CG4416" s="11"/>
      <c r="CH4416" s="11"/>
      <c r="CI4416" s="11"/>
      <c r="CJ4416" s="10"/>
      <c r="CK4416" s="10"/>
      <c r="CL4416" s="10"/>
      <c r="CM4416" s="10"/>
      <c r="CN4416" s="10"/>
      <c r="CO4416" s="10"/>
      <c r="CP4416" s="10"/>
      <c r="CQ4416" s="10"/>
      <c r="CR4416" s="10"/>
      <c r="CS4416" s="10"/>
      <c r="CT4416" s="10"/>
      <c r="CU4416" s="10"/>
      <c r="CV4416" s="9"/>
      <c r="CW4416" s="9"/>
      <c r="CX4416" s="9"/>
      <c r="CY4416" s="9"/>
    </row>
    <row r="4417" spans="31:103" ht="18" customHeight="1"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6"/>
      <c r="AP4417" s="16"/>
      <c r="AQ4417" s="15"/>
      <c r="AV4417" s="9"/>
      <c r="AW4417" s="9"/>
      <c r="AX4417" s="9"/>
      <c r="AY4417" s="9"/>
      <c r="AZ4417" s="9"/>
      <c r="BA4417" s="9"/>
      <c r="BB4417" s="9"/>
      <c r="BC4417" s="9"/>
      <c r="BD4417" s="9"/>
      <c r="BE4417" s="9"/>
      <c r="BF4417" s="9"/>
      <c r="BG4417" s="9"/>
      <c r="BH4417" s="9"/>
      <c r="BI4417" s="9"/>
      <c r="BJ4417" s="9"/>
      <c r="BK4417" s="9"/>
      <c r="BL4417" s="9"/>
      <c r="BM4417" s="9"/>
      <c r="BN4417" s="9"/>
      <c r="BO4417" s="9"/>
      <c r="BP4417" s="9"/>
      <c r="BQ4417" s="9"/>
      <c r="BR4417" s="9"/>
      <c r="BS4417" s="9"/>
      <c r="BT4417" s="9"/>
      <c r="BU4417" s="9"/>
      <c r="BV4417" s="9"/>
      <c r="BW4417" s="9"/>
      <c r="CB4417" s="10"/>
      <c r="CC4417" s="10"/>
      <c r="CD4417" s="10"/>
      <c r="CE4417" s="10"/>
      <c r="CF4417" s="11"/>
      <c r="CG4417" s="11"/>
      <c r="CH4417" s="11"/>
      <c r="CI4417" s="11"/>
      <c r="CJ4417" s="10"/>
      <c r="CK4417" s="10"/>
      <c r="CL4417" s="10"/>
      <c r="CM4417" s="10"/>
      <c r="CN4417" s="10"/>
      <c r="CO4417" s="10"/>
      <c r="CP4417" s="10"/>
      <c r="CQ4417" s="10"/>
      <c r="CR4417" s="10"/>
      <c r="CS4417" s="10"/>
      <c r="CT4417" s="10"/>
      <c r="CU4417" s="10"/>
      <c r="CV4417" s="9"/>
      <c r="CW4417" s="9"/>
      <c r="CX4417" s="9"/>
      <c r="CY4417" s="9"/>
    </row>
    <row r="4418" spans="31:103" ht="18" customHeight="1">
      <c r="AE4418" s="16"/>
      <c r="AF4418" s="16"/>
      <c r="AG4418" s="16"/>
      <c r="AH4418" s="16"/>
      <c r="AI4418" s="16"/>
      <c r="AJ4418" s="16"/>
      <c r="AK4418" s="16"/>
      <c r="AL4418" s="16"/>
      <c r="AM4418" s="16"/>
      <c r="AN4418" s="16"/>
      <c r="AO4418" s="16"/>
      <c r="AP4418" s="16"/>
      <c r="AQ4418" s="15"/>
      <c r="AV4418" s="9"/>
      <c r="AW4418" s="9"/>
      <c r="AX4418" s="9"/>
      <c r="AY4418" s="9"/>
      <c r="AZ4418" s="9"/>
      <c r="BA4418" s="9"/>
      <c r="BB4418" s="9"/>
      <c r="BC4418" s="9"/>
      <c r="BD4418" s="9"/>
      <c r="BE4418" s="9"/>
      <c r="BF4418" s="9"/>
      <c r="BG4418" s="9"/>
      <c r="BH4418" s="9"/>
      <c r="BI4418" s="9"/>
      <c r="BJ4418" s="9"/>
      <c r="BK4418" s="9"/>
      <c r="BL4418" s="9"/>
      <c r="BM4418" s="9"/>
      <c r="BN4418" s="9"/>
      <c r="BO4418" s="9"/>
      <c r="BP4418" s="9"/>
      <c r="BQ4418" s="9"/>
      <c r="BR4418" s="9"/>
      <c r="BS4418" s="9"/>
      <c r="BT4418" s="9"/>
      <c r="BU4418" s="9"/>
      <c r="BV4418" s="9"/>
      <c r="BW4418" s="9"/>
      <c r="CB4418" s="10"/>
      <c r="CC4418" s="10"/>
      <c r="CD4418" s="10"/>
      <c r="CE4418" s="10"/>
      <c r="CF4418" s="11"/>
      <c r="CG4418" s="11"/>
      <c r="CH4418" s="11"/>
      <c r="CI4418" s="11"/>
      <c r="CJ4418" s="10"/>
      <c r="CK4418" s="10"/>
      <c r="CL4418" s="10"/>
      <c r="CM4418" s="10"/>
      <c r="CN4418" s="10"/>
      <c r="CO4418" s="10"/>
      <c r="CP4418" s="10"/>
      <c r="CQ4418" s="10"/>
      <c r="CR4418" s="10"/>
      <c r="CS4418" s="10"/>
      <c r="CT4418" s="10"/>
      <c r="CU4418" s="10"/>
      <c r="CV4418" s="9"/>
      <c r="CW4418" s="9"/>
      <c r="CX4418" s="9"/>
      <c r="CY4418" s="9"/>
    </row>
    <row r="4419" spans="31:103" ht="18" customHeight="1">
      <c r="AE4419" s="16"/>
      <c r="AF4419" s="16"/>
      <c r="AG4419" s="16"/>
      <c r="AH4419" s="16"/>
      <c r="AI4419" s="16"/>
      <c r="AJ4419" s="16"/>
      <c r="AK4419" s="16"/>
      <c r="AL4419" s="16"/>
      <c r="AM4419" s="16"/>
      <c r="AN4419" s="16"/>
      <c r="AO4419" s="16"/>
      <c r="AP4419" s="16"/>
      <c r="AQ4419" s="15"/>
      <c r="AV4419" s="9"/>
      <c r="AW4419" s="9"/>
      <c r="AX4419" s="9"/>
      <c r="AY4419" s="9"/>
      <c r="AZ4419" s="9"/>
      <c r="BA4419" s="9"/>
      <c r="BB4419" s="9"/>
      <c r="BC4419" s="9"/>
      <c r="BD4419" s="9"/>
      <c r="BE4419" s="9"/>
      <c r="BF4419" s="9"/>
      <c r="BG4419" s="9"/>
      <c r="BH4419" s="9"/>
      <c r="BI4419" s="9"/>
      <c r="BJ4419" s="9"/>
      <c r="BK4419" s="9"/>
      <c r="BL4419" s="9"/>
      <c r="BM4419" s="9"/>
      <c r="BN4419" s="9"/>
      <c r="BO4419" s="9"/>
      <c r="BP4419" s="9"/>
      <c r="BQ4419" s="9"/>
      <c r="BR4419" s="9"/>
      <c r="BS4419" s="9"/>
      <c r="BT4419" s="9"/>
      <c r="BU4419" s="9"/>
      <c r="BV4419" s="9"/>
      <c r="BW4419" s="9"/>
      <c r="CB4419" s="10"/>
      <c r="CC4419" s="10"/>
      <c r="CD4419" s="10"/>
      <c r="CE4419" s="10"/>
      <c r="CF4419" s="11"/>
      <c r="CG4419" s="11"/>
      <c r="CH4419" s="11"/>
      <c r="CI4419" s="11"/>
      <c r="CJ4419" s="10"/>
      <c r="CK4419" s="10"/>
      <c r="CL4419" s="10"/>
      <c r="CM4419" s="10"/>
      <c r="CN4419" s="10"/>
      <c r="CO4419" s="10"/>
      <c r="CP4419" s="10"/>
      <c r="CQ4419" s="10"/>
      <c r="CR4419" s="10"/>
      <c r="CS4419" s="10"/>
      <c r="CT4419" s="10"/>
      <c r="CU4419" s="10"/>
      <c r="CV4419" s="9"/>
      <c r="CW4419" s="9"/>
      <c r="CX4419" s="9"/>
      <c r="CY4419" s="9"/>
    </row>
    <row r="4420" spans="31:103" ht="18" customHeight="1">
      <c r="AE4420" s="16"/>
      <c r="AF4420" s="16"/>
      <c r="AG4420" s="16"/>
      <c r="AH4420" s="16"/>
      <c r="AI4420" s="16"/>
      <c r="AJ4420" s="16"/>
      <c r="AK4420" s="16"/>
      <c r="AL4420" s="16"/>
      <c r="AM4420" s="16"/>
      <c r="AN4420" s="16"/>
      <c r="AO4420" s="16"/>
      <c r="AP4420" s="16"/>
      <c r="AQ4420" s="15"/>
      <c r="AV4420" s="9"/>
      <c r="AW4420" s="9"/>
      <c r="AX4420" s="9"/>
      <c r="AY4420" s="9"/>
      <c r="AZ4420" s="9"/>
      <c r="BA4420" s="9"/>
      <c r="BB4420" s="9"/>
      <c r="BC4420" s="9"/>
      <c r="BD4420" s="9"/>
      <c r="BE4420" s="9"/>
      <c r="BF4420" s="9"/>
      <c r="BG4420" s="9"/>
      <c r="BH4420" s="9"/>
      <c r="BI4420" s="9"/>
      <c r="BJ4420" s="9"/>
      <c r="BK4420" s="9"/>
      <c r="BL4420" s="9"/>
      <c r="BM4420" s="9"/>
      <c r="BN4420" s="9"/>
      <c r="BO4420" s="9"/>
      <c r="BP4420" s="9"/>
      <c r="BQ4420" s="9"/>
      <c r="BR4420" s="9"/>
      <c r="BS4420" s="9"/>
      <c r="BT4420" s="9"/>
      <c r="BU4420" s="9"/>
      <c r="BV4420" s="9"/>
      <c r="BW4420" s="9"/>
      <c r="CB4420" s="10"/>
      <c r="CC4420" s="10"/>
      <c r="CD4420" s="10"/>
      <c r="CE4420" s="10"/>
      <c r="CF4420" s="11"/>
      <c r="CG4420" s="11"/>
      <c r="CH4420" s="11"/>
      <c r="CI4420" s="11"/>
      <c r="CJ4420" s="10"/>
      <c r="CK4420" s="10"/>
      <c r="CL4420" s="10"/>
      <c r="CM4420" s="10"/>
      <c r="CN4420" s="10"/>
      <c r="CO4420" s="10"/>
      <c r="CP4420" s="10"/>
      <c r="CQ4420" s="10"/>
      <c r="CR4420" s="10"/>
      <c r="CS4420" s="10"/>
      <c r="CT4420" s="10"/>
      <c r="CU4420" s="10"/>
      <c r="CV4420" s="9"/>
      <c r="CW4420" s="9"/>
      <c r="CX4420" s="9"/>
      <c r="CY4420" s="9"/>
    </row>
    <row r="4421" spans="31:103" ht="18" customHeight="1">
      <c r="AE4421" s="16"/>
      <c r="AF4421" s="16"/>
      <c r="AG4421" s="16"/>
      <c r="AH4421" s="16"/>
      <c r="AI4421" s="16"/>
      <c r="AJ4421" s="16"/>
      <c r="AK4421" s="16"/>
      <c r="AL4421" s="16"/>
      <c r="AM4421" s="16"/>
      <c r="AN4421" s="16"/>
      <c r="AO4421" s="16"/>
      <c r="AP4421" s="16"/>
      <c r="AQ4421" s="15"/>
      <c r="AV4421" s="9"/>
      <c r="AW4421" s="9"/>
      <c r="AX4421" s="9"/>
      <c r="AY4421" s="9"/>
      <c r="AZ4421" s="9"/>
      <c r="BA4421" s="9"/>
      <c r="BB4421" s="9"/>
      <c r="BC4421" s="9"/>
      <c r="BD4421" s="9"/>
      <c r="BE4421" s="9"/>
      <c r="BF4421" s="9"/>
      <c r="BG4421" s="9"/>
      <c r="BH4421" s="9"/>
      <c r="BI4421" s="9"/>
      <c r="BJ4421" s="9"/>
      <c r="BK4421" s="9"/>
      <c r="BL4421" s="9"/>
      <c r="BM4421" s="9"/>
      <c r="BN4421" s="9"/>
      <c r="BO4421" s="9"/>
      <c r="BP4421" s="9"/>
      <c r="BQ4421" s="9"/>
      <c r="BR4421" s="9"/>
      <c r="BS4421" s="9"/>
      <c r="BT4421" s="9"/>
      <c r="BU4421" s="9"/>
      <c r="BV4421" s="9"/>
      <c r="BW4421" s="9"/>
      <c r="CB4421" s="10"/>
      <c r="CC4421" s="10"/>
      <c r="CD4421" s="10"/>
      <c r="CE4421" s="10"/>
      <c r="CF4421" s="11"/>
      <c r="CG4421" s="11"/>
      <c r="CH4421" s="11"/>
      <c r="CI4421" s="11"/>
      <c r="CJ4421" s="10"/>
      <c r="CK4421" s="10"/>
      <c r="CL4421" s="10"/>
      <c r="CM4421" s="10"/>
      <c r="CN4421" s="10"/>
      <c r="CO4421" s="10"/>
      <c r="CP4421" s="10"/>
      <c r="CQ4421" s="10"/>
      <c r="CR4421" s="10"/>
      <c r="CS4421" s="10"/>
      <c r="CT4421" s="10"/>
      <c r="CU4421" s="10"/>
      <c r="CV4421" s="9"/>
      <c r="CW4421" s="9"/>
      <c r="CX4421" s="9"/>
      <c r="CY4421" s="9"/>
    </row>
    <row r="4422" spans="31:103" ht="18" customHeight="1">
      <c r="AE4422" s="16"/>
      <c r="AF4422" s="16"/>
      <c r="AG4422" s="16"/>
      <c r="AH4422" s="16"/>
      <c r="AI4422" s="16"/>
      <c r="AJ4422" s="16"/>
      <c r="AK4422" s="16"/>
      <c r="AL4422" s="16"/>
      <c r="AM4422" s="16"/>
      <c r="AN4422" s="16"/>
      <c r="AO4422" s="16"/>
      <c r="AP4422" s="16"/>
      <c r="AQ4422" s="15"/>
      <c r="AV4422" s="9"/>
      <c r="AW4422" s="9"/>
      <c r="AX4422" s="9"/>
      <c r="AY4422" s="9"/>
      <c r="AZ4422" s="9"/>
      <c r="BA4422" s="9"/>
      <c r="BB4422" s="9"/>
      <c r="BC4422" s="9"/>
      <c r="BD4422" s="9"/>
      <c r="BE4422" s="9"/>
      <c r="BF4422" s="9"/>
      <c r="BG4422" s="9"/>
      <c r="BH4422" s="9"/>
      <c r="BI4422" s="9"/>
      <c r="BJ4422" s="9"/>
      <c r="BK4422" s="9"/>
      <c r="BL4422" s="9"/>
      <c r="BM4422" s="9"/>
      <c r="BN4422" s="9"/>
      <c r="BO4422" s="9"/>
      <c r="BP4422" s="9"/>
      <c r="BQ4422" s="9"/>
      <c r="BR4422" s="9"/>
      <c r="BS4422" s="9"/>
      <c r="BT4422" s="9"/>
      <c r="BU4422" s="9"/>
      <c r="BV4422" s="9"/>
      <c r="BW4422" s="9"/>
      <c r="CB4422" s="10"/>
      <c r="CC4422" s="10"/>
      <c r="CD4422" s="10"/>
      <c r="CE4422" s="10"/>
      <c r="CF4422" s="11"/>
      <c r="CG4422" s="11"/>
      <c r="CH4422" s="11"/>
      <c r="CI4422" s="11"/>
      <c r="CJ4422" s="10"/>
      <c r="CK4422" s="10"/>
      <c r="CL4422" s="10"/>
      <c r="CM4422" s="10"/>
      <c r="CN4422" s="10"/>
      <c r="CO4422" s="10"/>
      <c r="CP4422" s="10"/>
      <c r="CQ4422" s="10"/>
      <c r="CR4422" s="10"/>
      <c r="CS4422" s="10"/>
      <c r="CT4422" s="10"/>
      <c r="CU4422" s="10"/>
      <c r="CV4422" s="9"/>
      <c r="CW4422" s="9"/>
      <c r="CX4422" s="9"/>
      <c r="CY4422" s="9"/>
    </row>
    <row r="4423" spans="31:103" ht="18" customHeight="1">
      <c r="AE4423" s="16"/>
      <c r="AF4423" s="16"/>
      <c r="AG4423" s="16"/>
      <c r="AH4423" s="16"/>
      <c r="AI4423" s="16"/>
      <c r="AJ4423" s="16"/>
      <c r="AK4423" s="16"/>
      <c r="AL4423" s="16"/>
      <c r="AM4423" s="16"/>
      <c r="AN4423" s="16"/>
      <c r="AO4423" s="16"/>
      <c r="AP4423" s="16"/>
      <c r="AQ4423" s="15"/>
      <c r="AV4423" s="9"/>
      <c r="AW4423" s="9"/>
      <c r="AX4423" s="9"/>
      <c r="AY4423" s="9"/>
      <c r="AZ4423" s="9"/>
      <c r="BA4423" s="9"/>
      <c r="BB4423" s="9"/>
      <c r="BC4423" s="9"/>
      <c r="BD4423" s="9"/>
      <c r="BE4423" s="9"/>
      <c r="BF4423" s="9"/>
      <c r="BG4423" s="9"/>
      <c r="BH4423" s="9"/>
      <c r="BI4423" s="9"/>
      <c r="BJ4423" s="9"/>
      <c r="BK4423" s="9"/>
      <c r="BL4423" s="9"/>
      <c r="BM4423" s="9"/>
      <c r="BN4423" s="9"/>
      <c r="BO4423" s="9"/>
      <c r="BP4423" s="9"/>
      <c r="BQ4423" s="9"/>
      <c r="BR4423" s="9"/>
      <c r="BS4423" s="9"/>
      <c r="BT4423" s="9"/>
      <c r="BU4423" s="9"/>
      <c r="BV4423" s="9"/>
      <c r="BW4423" s="9"/>
      <c r="CB4423" s="10"/>
      <c r="CC4423" s="10"/>
      <c r="CD4423" s="10"/>
      <c r="CE4423" s="10"/>
      <c r="CF4423" s="11"/>
      <c r="CG4423" s="11"/>
      <c r="CH4423" s="11"/>
      <c r="CI4423" s="11"/>
      <c r="CJ4423" s="10"/>
      <c r="CK4423" s="10"/>
      <c r="CL4423" s="10"/>
      <c r="CM4423" s="10"/>
      <c r="CN4423" s="10"/>
      <c r="CO4423" s="10"/>
      <c r="CP4423" s="10"/>
      <c r="CQ4423" s="10"/>
      <c r="CR4423" s="10"/>
      <c r="CS4423" s="10"/>
      <c r="CT4423" s="10"/>
      <c r="CU4423" s="10"/>
      <c r="CV4423" s="9"/>
      <c r="CW4423" s="9"/>
      <c r="CX4423" s="9"/>
      <c r="CY4423" s="9"/>
    </row>
    <row r="4424" spans="31:103" ht="18" customHeight="1">
      <c r="AE4424" s="16"/>
      <c r="AF4424" s="16"/>
      <c r="AG4424" s="16"/>
      <c r="AH4424" s="16"/>
      <c r="AI4424" s="16"/>
      <c r="AJ4424" s="16"/>
      <c r="AK4424" s="16"/>
      <c r="AL4424" s="16"/>
      <c r="AM4424" s="16"/>
      <c r="AN4424" s="16"/>
      <c r="AO4424" s="16"/>
      <c r="AP4424" s="16"/>
      <c r="AQ4424" s="15"/>
      <c r="AV4424" s="9"/>
      <c r="AW4424" s="9"/>
      <c r="AX4424" s="9"/>
      <c r="AY4424" s="9"/>
      <c r="AZ4424" s="9"/>
      <c r="BA4424" s="9"/>
      <c r="BB4424" s="9"/>
      <c r="BC4424" s="9"/>
      <c r="BD4424" s="9"/>
      <c r="BE4424" s="9"/>
      <c r="BF4424" s="9"/>
      <c r="BG4424" s="9"/>
      <c r="BH4424" s="9"/>
      <c r="BI4424" s="9"/>
      <c r="BJ4424" s="9"/>
      <c r="BK4424" s="9"/>
      <c r="BL4424" s="9"/>
      <c r="BM4424" s="9"/>
      <c r="BN4424" s="9"/>
      <c r="BO4424" s="9"/>
      <c r="BP4424" s="9"/>
      <c r="BQ4424" s="9"/>
      <c r="BR4424" s="9"/>
      <c r="BS4424" s="9"/>
      <c r="BT4424" s="9"/>
      <c r="BU4424" s="9"/>
      <c r="BV4424" s="9"/>
      <c r="BW4424" s="9"/>
      <c r="CB4424" s="10"/>
      <c r="CC4424" s="10"/>
      <c r="CD4424" s="10"/>
      <c r="CE4424" s="10"/>
      <c r="CF4424" s="11"/>
      <c r="CG4424" s="11"/>
      <c r="CH4424" s="11"/>
      <c r="CI4424" s="11"/>
      <c r="CJ4424" s="10"/>
      <c r="CK4424" s="10"/>
      <c r="CL4424" s="10"/>
      <c r="CM4424" s="10"/>
      <c r="CN4424" s="10"/>
      <c r="CO4424" s="10"/>
      <c r="CP4424" s="10"/>
      <c r="CQ4424" s="10"/>
      <c r="CR4424" s="10"/>
      <c r="CS4424" s="10"/>
      <c r="CT4424" s="10"/>
      <c r="CU4424" s="10"/>
      <c r="CV4424" s="9"/>
      <c r="CW4424" s="9"/>
      <c r="CX4424" s="9"/>
      <c r="CY4424" s="9"/>
    </row>
    <row r="4425" spans="31:103" ht="18" customHeight="1">
      <c r="AE4425" s="16"/>
      <c r="AF4425" s="16"/>
      <c r="AG4425" s="16"/>
      <c r="AH4425" s="16"/>
      <c r="AI4425" s="16"/>
      <c r="AJ4425" s="16"/>
      <c r="AK4425" s="16"/>
      <c r="AL4425" s="16"/>
      <c r="AM4425" s="16"/>
      <c r="AN4425" s="16"/>
      <c r="AO4425" s="16"/>
      <c r="AP4425" s="16"/>
      <c r="AQ4425" s="15"/>
      <c r="AV4425" s="9"/>
      <c r="AW4425" s="9"/>
      <c r="AX4425" s="9"/>
      <c r="AY4425" s="9"/>
      <c r="AZ4425" s="9"/>
      <c r="BA4425" s="9"/>
      <c r="BB4425" s="9"/>
      <c r="BC4425" s="9"/>
      <c r="BD4425" s="9"/>
      <c r="BE4425" s="9"/>
      <c r="BF4425" s="9"/>
      <c r="BG4425" s="9"/>
      <c r="BH4425" s="9"/>
      <c r="BI4425" s="9"/>
      <c r="BJ4425" s="9"/>
      <c r="BK4425" s="9"/>
      <c r="BL4425" s="9"/>
      <c r="BM4425" s="9"/>
      <c r="BN4425" s="9"/>
      <c r="BO4425" s="9"/>
      <c r="BP4425" s="9"/>
      <c r="BQ4425" s="9"/>
      <c r="BR4425" s="9"/>
      <c r="BS4425" s="9"/>
      <c r="BT4425" s="9"/>
      <c r="BU4425" s="9"/>
      <c r="BV4425" s="9"/>
      <c r="BW4425" s="9"/>
      <c r="CB4425" s="10"/>
      <c r="CC4425" s="10"/>
      <c r="CD4425" s="10"/>
      <c r="CE4425" s="10"/>
      <c r="CF4425" s="11"/>
      <c r="CG4425" s="11"/>
      <c r="CH4425" s="11"/>
      <c r="CI4425" s="11"/>
      <c r="CJ4425" s="10"/>
      <c r="CK4425" s="10"/>
      <c r="CL4425" s="10"/>
      <c r="CM4425" s="10"/>
      <c r="CN4425" s="10"/>
      <c r="CO4425" s="10"/>
      <c r="CP4425" s="10"/>
      <c r="CQ4425" s="10"/>
      <c r="CR4425" s="10"/>
      <c r="CS4425" s="10"/>
      <c r="CT4425" s="10"/>
      <c r="CU4425" s="10"/>
      <c r="CV4425" s="9"/>
      <c r="CW4425" s="9"/>
      <c r="CX4425" s="9"/>
      <c r="CY4425" s="9"/>
    </row>
    <row r="4426" spans="31:103" ht="18" customHeight="1">
      <c r="AE4426" s="16"/>
      <c r="AF4426" s="16"/>
      <c r="AG4426" s="16"/>
      <c r="AH4426" s="16"/>
      <c r="AI4426" s="16"/>
      <c r="AJ4426" s="16"/>
      <c r="AK4426" s="16"/>
      <c r="AL4426" s="16"/>
      <c r="AM4426" s="16"/>
      <c r="AN4426" s="16"/>
      <c r="AO4426" s="16"/>
      <c r="AP4426" s="16"/>
      <c r="AQ4426" s="15"/>
      <c r="AV4426" s="9"/>
      <c r="AW4426" s="9"/>
      <c r="AX4426" s="9"/>
      <c r="AY4426" s="9"/>
      <c r="AZ4426" s="9"/>
      <c r="BA4426" s="9"/>
      <c r="BB4426" s="9"/>
      <c r="BC4426" s="9"/>
      <c r="BD4426" s="9"/>
      <c r="BE4426" s="9"/>
      <c r="BF4426" s="9"/>
      <c r="BG4426" s="9"/>
      <c r="BH4426" s="9"/>
      <c r="BI4426" s="9"/>
      <c r="BJ4426" s="9"/>
      <c r="BK4426" s="9"/>
      <c r="BL4426" s="9"/>
      <c r="BM4426" s="9"/>
      <c r="BN4426" s="9"/>
      <c r="BO4426" s="9"/>
      <c r="BP4426" s="9"/>
      <c r="BQ4426" s="9"/>
      <c r="BR4426" s="9"/>
      <c r="BS4426" s="9"/>
      <c r="BT4426" s="9"/>
      <c r="BU4426" s="9"/>
      <c r="BV4426" s="9"/>
      <c r="BW4426" s="9"/>
      <c r="CB4426" s="10"/>
      <c r="CC4426" s="10"/>
      <c r="CD4426" s="10"/>
      <c r="CE4426" s="10"/>
      <c r="CF4426" s="11"/>
      <c r="CG4426" s="11"/>
      <c r="CH4426" s="11"/>
      <c r="CI4426" s="11"/>
      <c r="CJ4426" s="10"/>
      <c r="CK4426" s="10"/>
      <c r="CL4426" s="10"/>
      <c r="CM4426" s="10"/>
      <c r="CN4426" s="10"/>
      <c r="CO4426" s="10"/>
      <c r="CP4426" s="10"/>
      <c r="CQ4426" s="10"/>
      <c r="CR4426" s="10"/>
      <c r="CS4426" s="10"/>
      <c r="CT4426" s="10"/>
      <c r="CU4426" s="10"/>
      <c r="CV4426" s="9"/>
      <c r="CW4426" s="9"/>
      <c r="CX4426" s="9"/>
      <c r="CY4426" s="9"/>
    </row>
    <row r="4427" spans="31:103" ht="18" customHeight="1">
      <c r="AE4427" s="16"/>
      <c r="AF4427" s="16"/>
      <c r="AG4427" s="16"/>
      <c r="AH4427" s="16"/>
      <c r="AI4427" s="16"/>
      <c r="AJ4427" s="16"/>
      <c r="AK4427" s="16"/>
      <c r="AL4427" s="16"/>
      <c r="AM4427" s="16"/>
      <c r="AN4427" s="16"/>
      <c r="AO4427" s="16"/>
      <c r="AP4427" s="16"/>
      <c r="AQ4427" s="15"/>
      <c r="AV4427" s="9"/>
      <c r="AW4427" s="9"/>
      <c r="AX4427" s="9"/>
      <c r="AY4427" s="9"/>
      <c r="AZ4427" s="9"/>
      <c r="BA4427" s="9"/>
      <c r="BB4427" s="9"/>
      <c r="BC4427" s="9"/>
      <c r="BD4427" s="9"/>
      <c r="BE4427" s="9"/>
      <c r="BF4427" s="9"/>
      <c r="BG4427" s="9"/>
      <c r="BH4427" s="9"/>
      <c r="BI4427" s="9"/>
      <c r="BJ4427" s="9"/>
      <c r="BK4427" s="9"/>
      <c r="BL4427" s="9"/>
      <c r="BM4427" s="9"/>
      <c r="BN4427" s="9"/>
      <c r="BO4427" s="9"/>
      <c r="BP4427" s="9"/>
      <c r="BQ4427" s="9"/>
      <c r="BR4427" s="9"/>
      <c r="BS4427" s="9"/>
      <c r="BT4427" s="9"/>
      <c r="BU4427" s="9"/>
      <c r="BV4427" s="9"/>
      <c r="BW4427" s="9"/>
      <c r="CB4427" s="10"/>
      <c r="CC4427" s="10"/>
      <c r="CD4427" s="10"/>
      <c r="CE4427" s="10"/>
      <c r="CF4427" s="11"/>
      <c r="CG4427" s="11"/>
      <c r="CH4427" s="11"/>
      <c r="CI4427" s="11"/>
      <c r="CJ4427" s="10"/>
      <c r="CK4427" s="10"/>
      <c r="CL4427" s="10"/>
      <c r="CM4427" s="10"/>
      <c r="CN4427" s="10"/>
      <c r="CO4427" s="10"/>
      <c r="CP4427" s="10"/>
      <c r="CQ4427" s="10"/>
      <c r="CR4427" s="10"/>
      <c r="CS4427" s="10"/>
      <c r="CT4427" s="10"/>
      <c r="CU4427" s="10"/>
      <c r="CV4427" s="9"/>
      <c r="CW4427" s="9"/>
      <c r="CX4427" s="9"/>
      <c r="CY4427" s="9"/>
    </row>
    <row r="4428" spans="31:103" ht="18" customHeight="1"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6"/>
      <c r="AP4428" s="16"/>
      <c r="AQ4428" s="15"/>
      <c r="AV4428" s="9"/>
      <c r="AW4428" s="9"/>
      <c r="AX4428" s="9"/>
      <c r="AY4428" s="9"/>
      <c r="AZ4428" s="9"/>
      <c r="BA4428" s="9"/>
      <c r="BB4428" s="9"/>
      <c r="BC4428" s="9"/>
      <c r="BD4428" s="9"/>
      <c r="BE4428" s="9"/>
      <c r="BF4428" s="9"/>
      <c r="BG4428" s="9"/>
      <c r="BH4428" s="9"/>
      <c r="BI4428" s="9"/>
      <c r="BJ4428" s="9"/>
      <c r="BK4428" s="9"/>
      <c r="BL4428" s="9"/>
      <c r="BM4428" s="9"/>
      <c r="BN4428" s="9"/>
      <c r="BO4428" s="9"/>
      <c r="BP4428" s="9"/>
      <c r="BQ4428" s="9"/>
      <c r="BR4428" s="9"/>
      <c r="BS4428" s="9"/>
      <c r="BT4428" s="9"/>
      <c r="BU4428" s="9"/>
      <c r="BV4428" s="9"/>
      <c r="BW4428" s="9"/>
      <c r="CB4428" s="10"/>
      <c r="CC4428" s="10"/>
      <c r="CD4428" s="10"/>
      <c r="CE4428" s="10"/>
      <c r="CF4428" s="11"/>
      <c r="CG4428" s="11"/>
      <c r="CH4428" s="11"/>
      <c r="CI4428" s="11"/>
      <c r="CJ4428" s="10"/>
      <c r="CK4428" s="10"/>
      <c r="CL4428" s="10"/>
      <c r="CM4428" s="10"/>
      <c r="CN4428" s="10"/>
      <c r="CO4428" s="10"/>
      <c r="CP4428" s="10"/>
      <c r="CQ4428" s="10"/>
      <c r="CR4428" s="10"/>
      <c r="CS4428" s="10"/>
      <c r="CT4428" s="10"/>
      <c r="CU4428" s="10"/>
      <c r="CV4428" s="9"/>
      <c r="CW4428" s="9"/>
      <c r="CX4428" s="9"/>
      <c r="CY4428" s="9"/>
    </row>
    <row r="4429" spans="31:103" ht="18" customHeight="1"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6"/>
      <c r="AP4429" s="16"/>
      <c r="AQ4429" s="15"/>
      <c r="AV4429" s="9"/>
      <c r="AW4429" s="9"/>
      <c r="AX4429" s="9"/>
      <c r="AY4429" s="9"/>
      <c r="AZ4429" s="9"/>
      <c r="BA4429" s="9"/>
      <c r="BB4429" s="9"/>
      <c r="BC4429" s="9"/>
      <c r="BD4429" s="9"/>
      <c r="BE4429" s="9"/>
      <c r="BF4429" s="9"/>
      <c r="BG4429" s="9"/>
      <c r="BH4429" s="9"/>
      <c r="BI4429" s="9"/>
      <c r="BJ4429" s="9"/>
      <c r="BK4429" s="9"/>
      <c r="BL4429" s="9"/>
      <c r="BM4429" s="9"/>
      <c r="BN4429" s="9"/>
      <c r="BO4429" s="9"/>
      <c r="BP4429" s="9"/>
      <c r="BQ4429" s="9"/>
      <c r="BR4429" s="9"/>
      <c r="BS4429" s="9"/>
      <c r="BT4429" s="9"/>
      <c r="BU4429" s="9"/>
      <c r="BV4429" s="9"/>
      <c r="BW4429" s="9"/>
      <c r="CB4429" s="10"/>
      <c r="CC4429" s="10"/>
      <c r="CD4429" s="10"/>
      <c r="CE4429" s="10"/>
      <c r="CF4429" s="11"/>
      <c r="CG4429" s="11"/>
      <c r="CH4429" s="11"/>
      <c r="CI4429" s="11"/>
      <c r="CJ4429" s="10"/>
      <c r="CK4429" s="10"/>
      <c r="CL4429" s="10"/>
      <c r="CM4429" s="10"/>
      <c r="CN4429" s="10"/>
      <c r="CO4429" s="10"/>
      <c r="CP4429" s="10"/>
      <c r="CQ4429" s="10"/>
      <c r="CR4429" s="10"/>
      <c r="CS4429" s="10"/>
      <c r="CT4429" s="10"/>
      <c r="CU4429" s="10"/>
      <c r="CV4429" s="9"/>
      <c r="CW4429" s="9"/>
      <c r="CX4429" s="9"/>
      <c r="CY4429" s="9"/>
    </row>
    <row r="4430" spans="31:103" ht="18" customHeight="1"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6"/>
      <c r="AP4430" s="16"/>
      <c r="AQ4430" s="15"/>
      <c r="AV4430" s="9"/>
      <c r="AW4430" s="9"/>
      <c r="AX4430" s="9"/>
      <c r="AY4430" s="9"/>
      <c r="AZ4430" s="9"/>
      <c r="BA4430" s="9"/>
      <c r="BB4430" s="9"/>
      <c r="BC4430" s="9"/>
      <c r="BD4430" s="9"/>
      <c r="BE4430" s="9"/>
      <c r="BF4430" s="9"/>
      <c r="BG4430" s="9"/>
      <c r="BH4430" s="9"/>
      <c r="BI4430" s="9"/>
      <c r="BJ4430" s="9"/>
      <c r="BK4430" s="9"/>
      <c r="BL4430" s="9"/>
      <c r="BM4430" s="9"/>
      <c r="BN4430" s="9"/>
      <c r="BO4430" s="9"/>
      <c r="BP4430" s="9"/>
      <c r="BQ4430" s="9"/>
      <c r="BR4430" s="9"/>
      <c r="BS4430" s="9"/>
      <c r="BT4430" s="9"/>
      <c r="BU4430" s="9"/>
      <c r="BV4430" s="9"/>
      <c r="BW4430" s="9"/>
      <c r="CB4430" s="10"/>
      <c r="CC4430" s="10"/>
      <c r="CD4430" s="10"/>
      <c r="CE4430" s="10"/>
      <c r="CF4430" s="11"/>
      <c r="CG4430" s="11"/>
      <c r="CH4430" s="11"/>
      <c r="CI4430" s="11"/>
      <c r="CJ4430" s="10"/>
      <c r="CK4430" s="10"/>
      <c r="CL4430" s="10"/>
      <c r="CM4430" s="10"/>
      <c r="CN4430" s="10"/>
      <c r="CO4430" s="10"/>
      <c r="CP4430" s="10"/>
      <c r="CQ4430" s="10"/>
      <c r="CR4430" s="10"/>
      <c r="CS4430" s="10"/>
      <c r="CT4430" s="10"/>
      <c r="CU4430" s="10"/>
      <c r="CV4430" s="9"/>
      <c r="CW4430" s="9"/>
      <c r="CX4430" s="9"/>
      <c r="CY4430" s="9"/>
    </row>
    <row r="4431" spans="31:103" ht="18" customHeight="1"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6"/>
      <c r="AP4431" s="16"/>
      <c r="AQ4431" s="15"/>
      <c r="AV4431" s="9"/>
      <c r="AW4431" s="9"/>
      <c r="AX4431" s="9"/>
      <c r="AY4431" s="9"/>
      <c r="AZ4431" s="9"/>
      <c r="BA4431" s="9"/>
      <c r="BB4431" s="9"/>
      <c r="BC4431" s="9"/>
      <c r="BD4431" s="9"/>
      <c r="BE4431" s="9"/>
      <c r="BF4431" s="9"/>
      <c r="BG4431" s="9"/>
      <c r="BH4431" s="9"/>
      <c r="BI4431" s="9"/>
      <c r="BJ4431" s="9"/>
      <c r="BK4431" s="9"/>
      <c r="BL4431" s="9"/>
      <c r="BM4431" s="9"/>
      <c r="BN4431" s="9"/>
      <c r="BO4431" s="9"/>
      <c r="BP4431" s="9"/>
      <c r="BQ4431" s="9"/>
      <c r="BR4431" s="9"/>
      <c r="BS4431" s="9"/>
      <c r="BT4431" s="9"/>
      <c r="BU4431" s="9"/>
      <c r="BV4431" s="9"/>
      <c r="BW4431" s="9"/>
      <c r="CB4431" s="10"/>
      <c r="CC4431" s="10"/>
      <c r="CD4431" s="10"/>
      <c r="CE4431" s="10"/>
      <c r="CF4431" s="11"/>
      <c r="CG4431" s="11"/>
      <c r="CH4431" s="11"/>
      <c r="CI4431" s="11"/>
      <c r="CJ4431" s="10"/>
      <c r="CK4431" s="10"/>
      <c r="CL4431" s="10"/>
      <c r="CM4431" s="10"/>
      <c r="CN4431" s="10"/>
      <c r="CO4431" s="10"/>
      <c r="CP4431" s="10"/>
      <c r="CQ4431" s="10"/>
      <c r="CR4431" s="10"/>
      <c r="CS4431" s="10"/>
      <c r="CT4431" s="10"/>
      <c r="CU4431" s="10"/>
      <c r="CV4431" s="9"/>
      <c r="CW4431" s="9"/>
      <c r="CX4431" s="9"/>
      <c r="CY4431" s="9"/>
    </row>
    <row r="4432" spans="31:103" ht="18" customHeight="1"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6"/>
      <c r="AP4432" s="16"/>
      <c r="AQ4432" s="15"/>
      <c r="AV4432" s="9"/>
      <c r="AW4432" s="9"/>
      <c r="AX4432" s="9"/>
      <c r="AY4432" s="9"/>
      <c r="AZ4432" s="9"/>
      <c r="BA4432" s="9"/>
      <c r="BB4432" s="9"/>
      <c r="BC4432" s="9"/>
      <c r="BD4432" s="9"/>
      <c r="BE4432" s="9"/>
      <c r="BF4432" s="9"/>
      <c r="BG4432" s="9"/>
      <c r="BH4432" s="9"/>
      <c r="BI4432" s="9"/>
      <c r="BJ4432" s="9"/>
      <c r="BK4432" s="9"/>
      <c r="BL4432" s="9"/>
      <c r="BM4432" s="9"/>
      <c r="BN4432" s="9"/>
      <c r="BO4432" s="9"/>
      <c r="BP4432" s="9"/>
      <c r="BQ4432" s="9"/>
      <c r="BR4432" s="9"/>
      <c r="BS4432" s="9"/>
      <c r="BT4432" s="9"/>
      <c r="BU4432" s="9"/>
      <c r="BV4432" s="9"/>
      <c r="BW4432" s="9"/>
      <c r="CB4432" s="10"/>
      <c r="CC4432" s="10"/>
      <c r="CD4432" s="10"/>
      <c r="CE4432" s="10"/>
      <c r="CF4432" s="11"/>
      <c r="CG4432" s="11"/>
      <c r="CH4432" s="11"/>
      <c r="CI4432" s="11"/>
      <c r="CJ4432" s="10"/>
      <c r="CK4432" s="10"/>
      <c r="CL4432" s="10"/>
      <c r="CM4432" s="10"/>
      <c r="CN4432" s="10"/>
      <c r="CO4432" s="10"/>
      <c r="CP4432" s="10"/>
      <c r="CQ4432" s="10"/>
      <c r="CR4432" s="10"/>
      <c r="CS4432" s="10"/>
      <c r="CT4432" s="10"/>
      <c r="CU4432" s="10"/>
      <c r="CV4432" s="9"/>
      <c r="CW4432" s="9"/>
      <c r="CX4432" s="9"/>
      <c r="CY4432" s="9"/>
    </row>
    <row r="4433" spans="31:103" ht="18" customHeight="1"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6"/>
      <c r="AP4433" s="16"/>
      <c r="AQ4433" s="15"/>
      <c r="AV4433" s="9"/>
      <c r="AW4433" s="9"/>
      <c r="AX4433" s="9"/>
      <c r="AY4433" s="9"/>
      <c r="AZ4433" s="9"/>
      <c r="BA4433" s="9"/>
      <c r="BB4433" s="9"/>
      <c r="BC4433" s="9"/>
      <c r="BD4433" s="9"/>
      <c r="BE4433" s="9"/>
      <c r="BF4433" s="9"/>
      <c r="BG4433" s="9"/>
      <c r="BH4433" s="9"/>
      <c r="BI4433" s="9"/>
      <c r="BJ4433" s="9"/>
      <c r="BK4433" s="9"/>
      <c r="BL4433" s="9"/>
      <c r="BM4433" s="9"/>
      <c r="BN4433" s="9"/>
      <c r="BO4433" s="9"/>
      <c r="BP4433" s="9"/>
      <c r="BQ4433" s="9"/>
      <c r="BR4433" s="9"/>
      <c r="BS4433" s="9"/>
      <c r="BT4433" s="9"/>
      <c r="BU4433" s="9"/>
      <c r="BV4433" s="9"/>
      <c r="BW4433" s="9"/>
      <c r="CB4433" s="10"/>
      <c r="CC4433" s="10"/>
      <c r="CD4433" s="10"/>
      <c r="CE4433" s="10"/>
      <c r="CF4433" s="11"/>
      <c r="CG4433" s="11"/>
      <c r="CH4433" s="11"/>
      <c r="CI4433" s="11"/>
      <c r="CJ4433" s="10"/>
      <c r="CK4433" s="10"/>
      <c r="CL4433" s="10"/>
      <c r="CM4433" s="10"/>
      <c r="CN4433" s="10"/>
      <c r="CO4433" s="10"/>
      <c r="CP4433" s="10"/>
      <c r="CQ4433" s="10"/>
      <c r="CR4433" s="10"/>
      <c r="CS4433" s="10"/>
      <c r="CT4433" s="10"/>
      <c r="CU4433" s="10"/>
      <c r="CV4433" s="9"/>
      <c r="CW4433" s="9"/>
      <c r="CX4433" s="9"/>
      <c r="CY4433" s="9"/>
    </row>
    <row r="4434" spans="31:103" ht="18" customHeight="1"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6"/>
      <c r="AP4434" s="16"/>
      <c r="AQ4434" s="15"/>
      <c r="AV4434" s="9"/>
      <c r="AW4434" s="9"/>
      <c r="AX4434" s="9"/>
      <c r="AY4434" s="9"/>
      <c r="AZ4434" s="9"/>
      <c r="BA4434" s="9"/>
      <c r="BB4434" s="9"/>
      <c r="BC4434" s="9"/>
      <c r="BD4434" s="9"/>
      <c r="BE4434" s="9"/>
      <c r="BF4434" s="9"/>
      <c r="BG4434" s="9"/>
      <c r="BH4434" s="9"/>
      <c r="BI4434" s="9"/>
      <c r="BJ4434" s="9"/>
      <c r="BK4434" s="9"/>
      <c r="BL4434" s="9"/>
      <c r="BM4434" s="9"/>
      <c r="BN4434" s="9"/>
      <c r="BO4434" s="9"/>
      <c r="BP4434" s="9"/>
      <c r="BQ4434" s="9"/>
      <c r="BR4434" s="9"/>
      <c r="BS4434" s="9"/>
      <c r="BT4434" s="9"/>
      <c r="BU4434" s="9"/>
      <c r="BV4434" s="9"/>
      <c r="BW4434" s="9"/>
      <c r="CB4434" s="10"/>
      <c r="CC4434" s="10"/>
      <c r="CD4434" s="10"/>
      <c r="CE4434" s="10"/>
      <c r="CF4434" s="11"/>
      <c r="CG4434" s="11"/>
      <c r="CH4434" s="11"/>
      <c r="CI4434" s="11"/>
      <c r="CJ4434" s="10"/>
      <c r="CK4434" s="10"/>
      <c r="CL4434" s="10"/>
      <c r="CM4434" s="10"/>
      <c r="CN4434" s="10"/>
      <c r="CO4434" s="10"/>
      <c r="CP4434" s="10"/>
      <c r="CQ4434" s="10"/>
      <c r="CR4434" s="10"/>
      <c r="CS4434" s="10"/>
      <c r="CT4434" s="10"/>
      <c r="CU4434" s="10"/>
      <c r="CV4434" s="9"/>
      <c r="CW4434" s="9"/>
      <c r="CX4434" s="9"/>
      <c r="CY4434" s="9"/>
    </row>
    <row r="4435" spans="31:103" ht="18" customHeight="1"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6"/>
      <c r="AP4435" s="16"/>
      <c r="AQ4435" s="15"/>
      <c r="AV4435" s="9"/>
      <c r="AW4435" s="9"/>
      <c r="AX4435" s="9"/>
      <c r="AY4435" s="9"/>
      <c r="AZ4435" s="9"/>
      <c r="BA4435" s="9"/>
      <c r="BB4435" s="9"/>
      <c r="BC4435" s="9"/>
      <c r="BD4435" s="9"/>
      <c r="BE4435" s="9"/>
      <c r="BF4435" s="9"/>
      <c r="BG4435" s="9"/>
      <c r="BH4435" s="9"/>
      <c r="BI4435" s="9"/>
      <c r="BJ4435" s="9"/>
      <c r="BK4435" s="9"/>
      <c r="BL4435" s="9"/>
      <c r="BM4435" s="9"/>
      <c r="BN4435" s="9"/>
      <c r="BO4435" s="9"/>
      <c r="BP4435" s="9"/>
      <c r="BQ4435" s="9"/>
      <c r="BR4435" s="9"/>
      <c r="BS4435" s="9"/>
      <c r="BT4435" s="9"/>
      <c r="BU4435" s="9"/>
      <c r="BV4435" s="9"/>
      <c r="BW4435" s="9"/>
      <c r="CB4435" s="10"/>
      <c r="CC4435" s="10"/>
      <c r="CD4435" s="10"/>
      <c r="CE4435" s="10"/>
      <c r="CF4435" s="11"/>
      <c r="CG4435" s="11"/>
      <c r="CH4435" s="11"/>
      <c r="CI4435" s="11"/>
      <c r="CJ4435" s="10"/>
      <c r="CK4435" s="10"/>
      <c r="CL4435" s="10"/>
      <c r="CM4435" s="10"/>
      <c r="CN4435" s="10"/>
      <c r="CO4435" s="10"/>
      <c r="CP4435" s="10"/>
      <c r="CQ4435" s="10"/>
      <c r="CR4435" s="10"/>
      <c r="CS4435" s="10"/>
      <c r="CT4435" s="10"/>
      <c r="CU4435" s="10"/>
      <c r="CV4435" s="9"/>
      <c r="CW4435" s="9"/>
      <c r="CX4435" s="9"/>
      <c r="CY4435" s="9"/>
    </row>
    <row r="4436" spans="31:103" ht="18" customHeight="1"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5"/>
      <c r="AV4436" s="9"/>
      <c r="AW4436" s="9"/>
      <c r="AX4436" s="9"/>
      <c r="AY4436" s="9"/>
      <c r="AZ4436" s="9"/>
      <c r="BA4436" s="9"/>
      <c r="BB4436" s="9"/>
      <c r="BC4436" s="9"/>
      <c r="BD4436" s="9"/>
      <c r="BE4436" s="9"/>
      <c r="BF4436" s="9"/>
      <c r="BG4436" s="9"/>
      <c r="BH4436" s="9"/>
      <c r="BI4436" s="9"/>
      <c r="BJ4436" s="9"/>
      <c r="BK4436" s="9"/>
      <c r="BL4436" s="9"/>
      <c r="BM4436" s="9"/>
      <c r="BN4436" s="9"/>
      <c r="BO4436" s="9"/>
      <c r="BP4436" s="9"/>
      <c r="BQ4436" s="9"/>
      <c r="BR4436" s="9"/>
      <c r="BS4436" s="9"/>
      <c r="BT4436" s="9"/>
      <c r="BU4436" s="9"/>
      <c r="BV4436" s="9"/>
      <c r="BW4436" s="9"/>
      <c r="CB4436" s="10"/>
      <c r="CC4436" s="10"/>
      <c r="CD4436" s="10"/>
      <c r="CE4436" s="10"/>
      <c r="CF4436" s="11"/>
      <c r="CG4436" s="11"/>
      <c r="CH4436" s="11"/>
      <c r="CI4436" s="11"/>
      <c r="CJ4436" s="10"/>
      <c r="CK4436" s="10"/>
      <c r="CL4436" s="10"/>
      <c r="CM4436" s="10"/>
      <c r="CN4436" s="10"/>
      <c r="CO4436" s="10"/>
      <c r="CP4436" s="10"/>
      <c r="CQ4436" s="10"/>
      <c r="CR4436" s="10"/>
      <c r="CS4436" s="10"/>
      <c r="CT4436" s="10"/>
      <c r="CU4436" s="10"/>
      <c r="CV4436" s="9"/>
      <c r="CW4436" s="9"/>
      <c r="CX4436" s="9"/>
      <c r="CY4436" s="9"/>
    </row>
    <row r="4437" spans="31:103" ht="18" customHeight="1"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5"/>
      <c r="AV4437" s="9"/>
      <c r="AW4437" s="9"/>
      <c r="AX4437" s="9"/>
      <c r="AY4437" s="9"/>
      <c r="AZ4437" s="9"/>
      <c r="BA4437" s="9"/>
      <c r="BB4437" s="9"/>
      <c r="BC4437" s="9"/>
      <c r="BD4437" s="9"/>
      <c r="BE4437" s="9"/>
      <c r="BF4437" s="9"/>
      <c r="BG4437" s="9"/>
      <c r="BH4437" s="9"/>
      <c r="BI4437" s="9"/>
      <c r="BJ4437" s="9"/>
      <c r="BK4437" s="9"/>
      <c r="BL4437" s="9"/>
      <c r="BM4437" s="9"/>
      <c r="BN4437" s="9"/>
      <c r="BO4437" s="9"/>
      <c r="BP4437" s="9"/>
      <c r="BQ4437" s="9"/>
      <c r="BR4437" s="9"/>
      <c r="BS4437" s="9"/>
      <c r="BT4437" s="9"/>
      <c r="BU4437" s="9"/>
      <c r="BV4437" s="9"/>
      <c r="BW4437" s="9"/>
      <c r="CB4437" s="10"/>
      <c r="CC4437" s="10"/>
      <c r="CD4437" s="10"/>
      <c r="CE4437" s="10"/>
      <c r="CF4437" s="11"/>
      <c r="CG4437" s="11"/>
      <c r="CH4437" s="11"/>
      <c r="CI4437" s="11"/>
      <c r="CJ4437" s="10"/>
      <c r="CK4437" s="10"/>
      <c r="CL4437" s="10"/>
      <c r="CM4437" s="10"/>
      <c r="CN4437" s="10"/>
      <c r="CO4437" s="10"/>
      <c r="CP4437" s="10"/>
      <c r="CQ4437" s="10"/>
      <c r="CR4437" s="10"/>
      <c r="CS4437" s="10"/>
      <c r="CT4437" s="10"/>
      <c r="CU4437" s="10"/>
      <c r="CV4437" s="9"/>
      <c r="CW4437" s="9"/>
      <c r="CX4437" s="9"/>
      <c r="CY4437" s="9"/>
    </row>
    <row r="4438" spans="31:103" ht="18" customHeight="1"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5"/>
      <c r="AV4438" s="9"/>
      <c r="AW4438" s="9"/>
      <c r="AX4438" s="9"/>
      <c r="AY4438" s="9"/>
      <c r="AZ4438" s="9"/>
      <c r="BA4438" s="9"/>
      <c r="BB4438" s="9"/>
      <c r="BC4438" s="9"/>
      <c r="BD4438" s="9"/>
      <c r="BE4438" s="9"/>
      <c r="BF4438" s="9"/>
      <c r="BG4438" s="9"/>
      <c r="BH4438" s="9"/>
      <c r="BI4438" s="9"/>
      <c r="BJ4438" s="9"/>
      <c r="BK4438" s="9"/>
      <c r="BL4438" s="9"/>
      <c r="BM4438" s="9"/>
      <c r="BN4438" s="9"/>
      <c r="BO4438" s="9"/>
      <c r="BP4438" s="9"/>
      <c r="BQ4438" s="9"/>
      <c r="BR4438" s="9"/>
      <c r="BS4438" s="9"/>
      <c r="BT4438" s="9"/>
      <c r="BU4438" s="9"/>
      <c r="BV4438" s="9"/>
      <c r="BW4438" s="9"/>
      <c r="CB4438" s="10"/>
      <c r="CC4438" s="10"/>
      <c r="CD4438" s="10"/>
      <c r="CE4438" s="10"/>
      <c r="CF4438" s="11"/>
      <c r="CG4438" s="11"/>
      <c r="CH4438" s="11"/>
      <c r="CI4438" s="11"/>
      <c r="CJ4438" s="10"/>
      <c r="CK4438" s="10"/>
      <c r="CL4438" s="10"/>
      <c r="CM4438" s="10"/>
      <c r="CN4438" s="10"/>
      <c r="CO4438" s="10"/>
      <c r="CP4438" s="10"/>
      <c r="CQ4438" s="10"/>
      <c r="CR4438" s="10"/>
      <c r="CS4438" s="10"/>
      <c r="CT4438" s="10"/>
      <c r="CU4438" s="10"/>
      <c r="CV4438" s="9"/>
      <c r="CW4438" s="9"/>
      <c r="CX4438" s="9"/>
      <c r="CY4438" s="9"/>
    </row>
    <row r="4439" spans="31:103" ht="18" customHeight="1"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5"/>
      <c r="AV4439" s="9"/>
      <c r="AW4439" s="9"/>
      <c r="AX4439" s="9"/>
      <c r="AY4439" s="9"/>
      <c r="AZ4439" s="9"/>
      <c r="BA4439" s="9"/>
      <c r="BB4439" s="9"/>
      <c r="BC4439" s="9"/>
      <c r="BD4439" s="9"/>
      <c r="BE4439" s="9"/>
      <c r="BF4439" s="9"/>
      <c r="BG4439" s="9"/>
      <c r="BH4439" s="9"/>
      <c r="BI4439" s="9"/>
      <c r="BJ4439" s="9"/>
      <c r="BK4439" s="9"/>
      <c r="BL4439" s="9"/>
      <c r="BM4439" s="9"/>
      <c r="BN4439" s="9"/>
      <c r="BO4439" s="9"/>
      <c r="BP4439" s="9"/>
      <c r="BQ4439" s="9"/>
      <c r="BR4439" s="9"/>
      <c r="BS4439" s="9"/>
      <c r="BT4439" s="9"/>
      <c r="BU4439" s="9"/>
      <c r="BV4439" s="9"/>
      <c r="BW4439" s="9"/>
      <c r="CB4439" s="10"/>
      <c r="CC4439" s="10"/>
      <c r="CD4439" s="10"/>
      <c r="CE4439" s="10"/>
      <c r="CF4439" s="11"/>
      <c r="CG4439" s="11"/>
      <c r="CH4439" s="11"/>
      <c r="CI4439" s="11"/>
      <c r="CJ4439" s="10"/>
      <c r="CK4439" s="10"/>
      <c r="CL4439" s="10"/>
      <c r="CM4439" s="10"/>
      <c r="CN4439" s="10"/>
      <c r="CO4439" s="10"/>
      <c r="CP4439" s="10"/>
      <c r="CQ4439" s="10"/>
      <c r="CR4439" s="10"/>
      <c r="CS4439" s="10"/>
      <c r="CT4439" s="10"/>
      <c r="CU4439" s="10"/>
      <c r="CV4439" s="9"/>
      <c r="CW4439" s="9"/>
      <c r="CX4439" s="9"/>
      <c r="CY4439" s="9"/>
    </row>
    <row r="4440" spans="31:103" ht="18" customHeight="1"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5"/>
      <c r="AV4440" s="9"/>
      <c r="AW4440" s="9"/>
      <c r="AX4440" s="9"/>
      <c r="AY4440" s="9"/>
      <c r="AZ4440" s="9"/>
      <c r="BA4440" s="9"/>
      <c r="BB4440" s="9"/>
      <c r="BC4440" s="9"/>
      <c r="BD4440" s="9"/>
      <c r="BE4440" s="9"/>
      <c r="BF4440" s="9"/>
      <c r="BG4440" s="9"/>
      <c r="BH4440" s="9"/>
      <c r="BI4440" s="9"/>
      <c r="BJ4440" s="9"/>
      <c r="BK4440" s="9"/>
      <c r="BL4440" s="9"/>
      <c r="BM4440" s="9"/>
      <c r="BN4440" s="9"/>
      <c r="BO4440" s="9"/>
      <c r="BP4440" s="9"/>
      <c r="BQ4440" s="9"/>
      <c r="BR4440" s="9"/>
      <c r="BS4440" s="9"/>
      <c r="BT4440" s="9"/>
      <c r="BU4440" s="9"/>
      <c r="BV4440" s="9"/>
      <c r="BW4440" s="9"/>
      <c r="CB4440" s="10"/>
      <c r="CC4440" s="10"/>
      <c r="CD4440" s="10"/>
      <c r="CE4440" s="10"/>
      <c r="CF4440" s="11"/>
      <c r="CG4440" s="11"/>
      <c r="CH4440" s="11"/>
      <c r="CI4440" s="11"/>
      <c r="CJ4440" s="10"/>
      <c r="CK4440" s="10"/>
      <c r="CL4440" s="10"/>
      <c r="CM4440" s="10"/>
      <c r="CN4440" s="10"/>
      <c r="CO4440" s="10"/>
      <c r="CP4440" s="10"/>
      <c r="CQ4440" s="10"/>
      <c r="CR4440" s="10"/>
      <c r="CS4440" s="10"/>
      <c r="CT4440" s="10"/>
      <c r="CU4440" s="10"/>
      <c r="CV4440" s="9"/>
      <c r="CW4440" s="9"/>
      <c r="CX4440" s="9"/>
      <c r="CY4440" s="9"/>
    </row>
    <row r="4441" spans="31:103" ht="18" customHeight="1"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5"/>
      <c r="AV4441" s="9"/>
      <c r="AW4441" s="9"/>
      <c r="AX4441" s="9"/>
      <c r="AY4441" s="9"/>
      <c r="AZ4441" s="9"/>
      <c r="BA4441" s="9"/>
      <c r="BB4441" s="9"/>
      <c r="BC4441" s="9"/>
      <c r="BD4441" s="9"/>
      <c r="BE4441" s="9"/>
      <c r="BF4441" s="9"/>
      <c r="BG4441" s="9"/>
      <c r="BH4441" s="9"/>
      <c r="BI4441" s="9"/>
      <c r="BJ4441" s="9"/>
      <c r="BK4441" s="9"/>
      <c r="BL4441" s="9"/>
      <c r="BM4441" s="9"/>
      <c r="BN4441" s="9"/>
      <c r="BO4441" s="9"/>
      <c r="BP4441" s="9"/>
      <c r="BQ4441" s="9"/>
      <c r="BR4441" s="9"/>
      <c r="BS4441" s="9"/>
      <c r="BT4441" s="9"/>
      <c r="BU4441" s="9"/>
      <c r="BV4441" s="9"/>
      <c r="BW4441" s="9"/>
      <c r="CB4441" s="10"/>
      <c r="CC4441" s="10"/>
      <c r="CD4441" s="10"/>
      <c r="CE4441" s="10"/>
      <c r="CF4441" s="11"/>
      <c r="CG4441" s="11"/>
      <c r="CH4441" s="11"/>
      <c r="CI4441" s="11"/>
      <c r="CJ4441" s="10"/>
      <c r="CK4441" s="10"/>
      <c r="CL4441" s="10"/>
      <c r="CM4441" s="10"/>
      <c r="CN4441" s="10"/>
      <c r="CO4441" s="10"/>
      <c r="CP4441" s="10"/>
      <c r="CQ4441" s="10"/>
      <c r="CR4441" s="10"/>
      <c r="CS4441" s="10"/>
      <c r="CT4441" s="10"/>
      <c r="CU4441" s="10"/>
      <c r="CV4441" s="9"/>
      <c r="CW4441" s="9"/>
      <c r="CX4441" s="9"/>
      <c r="CY4441" s="9"/>
    </row>
    <row r="4442" spans="31:103" ht="18" customHeight="1"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5"/>
      <c r="AV4442" s="9"/>
      <c r="AW4442" s="9"/>
      <c r="AX4442" s="9"/>
      <c r="AY4442" s="9"/>
      <c r="AZ4442" s="9"/>
      <c r="BA4442" s="9"/>
      <c r="BB4442" s="9"/>
      <c r="BC4442" s="9"/>
      <c r="BD4442" s="9"/>
      <c r="BE4442" s="9"/>
      <c r="BF4442" s="9"/>
      <c r="BG4442" s="9"/>
      <c r="BH4442" s="9"/>
      <c r="BI4442" s="9"/>
      <c r="BJ4442" s="9"/>
      <c r="BK4442" s="9"/>
      <c r="BL4442" s="9"/>
      <c r="BM4442" s="9"/>
      <c r="BN4442" s="9"/>
      <c r="BO4442" s="9"/>
      <c r="BP4442" s="9"/>
      <c r="BQ4442" s="9"/>
      <c r="BR4442" s="9"/>
      <c r="BS4442" s="9"/>
      <c r="BT4442" s="9"/>
      <c r="BU4442" s="9"/>
      <c r="BV4442" s="9"/>
      <c r="BW4442" s="9"/>
      <c r="CB4442" s="10"/>
      <c r="CC4442" s="10"/>
      <c r="CD4442" s="10"/>
      <c r="CE4442" s="10"/>
      <c r="CF4442" s="11"/>
      <c r="CG4442" s="11"/>
      <c r="CH4442" s="11"/>
      <c r="CI4442" s="11"/>
      <c r="CJ4442" s="10"/>
      <c r="CK4442" s="10"/>
      <c r="CL4442" s="10"/>
      <c r="CM4442" s="10"/>
      <c r="CN4442" s="10"/>
      <c r="CO4442" s="10"/>
      <c r="CP4442" s="10"/>
      <c r="CQ4442" s="10"/>
      <c r="CR4442" s="10"/>
      <c r="CS4442" s="10"/>
      <c r="CT4442" s="10"/>
      <c r="CU4442" s="10"/>
      <c r="CV4442" s="9"/>
      <c r="CW4442" s="9"/>
      <c r="CX4442" s="9"/>
      <c r="CY4442" s="9"/>
    </row>
    <row r="4443" spans="31:103" ht="18" customHeight="1"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5"/>
      <c r="AV4443" s="9"/>
      <c r="AW4443" s="9"/>
      <c r="AX4443" s="9"/>
      <c r="AY4443" s="9"/>
      <c r="AZ4443" s="9"/>
      <c r="BA4443" s="9"/>
      <c r="BB4443" s="9"/>
      <c r="BC4443" s="9"/>
      <c r="BD4443" s="9"/>
      <c r="BE4443" s="9"/>
      <c r="BF4443" s="9"/>
      <c r="BG4443" s="9"/>
      <c r="BH4443" s="9"/>
      <c r="BI4443" s="9"/>
      <c r="BJ4443" s="9"/>
      <c r="BK4443" s="9"/>
      <c r="BL4443" s="9"/>
      <c r="BM4443" s="9"/>
      <c r="BN4443" s="9"/>
      <c r="BO4443" s="9"/>
      <c r="BP4443" s="9"/>
      <c r="BQ4443" s="9"/>
      <c r="BR4443" s="9"/>
      <c r="BS4443" s="9"/>
      <c r="BT4443" s="9"/>
      <c r="BU4443" s="9"/>
      <c r="BV4443" s="9"/>
      <c r="BW4443" s="9"/>
      <c r="CB4443" s="10"/>
      <c r="CC4443" s="10"/>
      <c r="CD4443" s="10"/>
      <c r="CE4443" s="10"/>
      <c r="CF4443" s="11"/>
      <c r="CG4443" s="11"/>
      <c r="CH4443" s="11"/>
      <c r="CI4443" s="11"/>
      <c r="CJ4443" s="10"/>
      <c r="CK4443" s="10"/>
      <c r="CL4443" s="10"/>
      <c r="CM4443" s="10"/>
      <c r="CN4443" s="10"/>
      <c r="CO4443" s="10"/>
      <c r="CP4443" s="10"/>
      <c r="CQ4443" s="10"/>
      <c r="CR4443" s="10"/>
      <c r="CS4443" s="10"/>
      <c r="CT4443" s="10"/>
      <c r="CU4443" s="10"/>
      <c r="CV4443" s="9"/>
      <c r="CW4443" s="9"/>
      <c r="CX4443" s="9"/>
      <c r="CY4443" s="9"/>
    </row>
    <row r="4444" spans="31:103" ht="18" customHeight="1"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5"/>
      <c r="AV4444" s="9"/>
      <c r="AW4444" s="9"/>
      <c r="AX4444" s="9"/>
      <c r="AY4444" s="9"/>
      <c r="AZ4444" s="9"/>
      <c r="BA4444" s="9"/>
      <c r="BB4444" s="9"/>
      <c r="BC4444" s="9"/>
      <c r="BD4444" s="9"/>
      <c r="BE4444" s="9"/>
      <c r="BF4444" s="9"/>
      <c r="BG4444" s="9"/>
      <c r="BH4444" s="9"/>
      <c r="BI4444" s="9"/>
      <c r="BJ4444" s="9"/>
      <c r="BK4444" s="9"/>
      <c r="BL4444" s="9"/>
      <c r="BM4444" s="9"/>
      <c r="BN4444" s="9"/>
      <c r="BO4444" s="9"/>
      <c r="BP4444" s="9"/>
      <c r="BQ4444" s="9"/>
      <c r="BR4444" s="9"/>
      <c r="BS4444" s="9"/>
      <c r="BT4444" s="9"/>
      <c r="BU4444" s="9"/>
      <c r="BV4444" s="9"/>
      <c r="BW4444" s="9"/>
      <c r="CB4444" s="10"/>
      <c r="CC4444" s="10"/>
      <c r="CD4444" s="10"/>
      <c r="CE4444" s="10"/>
      <c r="CF4444" s="11"/>
      <c r="CG4444" s="11"/>
      <c r="CH4444" s="11"/>
      <c r="CI4444" s="11"/>
      <c r="CJ4444" s="10"/>
      <c r="CK4444" s="10"/>
      <c r="CL4444" s="10"/>
      <c r="CM4444" s="10"/>
      <c r="CN4444" s="10"/>
      <c r="CO4444" s="10"/>
      <c r="CP4444" s="10"/>
      <c r="CQ4444" s="10"/>
      <c r="CR4444" s="10"/>
      <c r="CS4444" s="10"/>
      <c r="CT4444" s="10"/>
      <c r="CU4444" s="10"/>
      <c r="CV4444" s="9"/>
      <c r="CW4444" s="9"/>
      <c r="CX4444" s="9"/>
      <c r="CY4444" s="9"/>
    </row>
    <row r="4445" spans="31:103" ht="18" customHeight="1"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5"/>
      <c r="AV4445" s="9"/>
      <c r="AW4445" s="9"/>
      <c r="AX4445" s="9"/>
      <c r="AY4445" s="9"/>
      <c r="AZ4445" s="9"/>
      <c r="BA4445" s="9"/>
      <c r="BB4445" s="9"/>
      <c r="BC4445" s="9"/>
      <c r="BD4445" s="9"/>
      <c r="BE4445" s="9"/>
      <c r="BF4445" s="9"/>
      <c r="BG4445" s="9"/>
      <c r="BH4445" s="9"/>
      <c r="BI4445" s="9"/>
      <c r="BJ4445" s="9"/>
      <c r="BK4445" s="9"/>
      <c r="BL4445" s="9"/>
      <c r="BM4445" s="9"/>
      <c r="BN4445" s="9"/>
      <c r="BO4445" s="9"/>
      <c r="BP4445" s="9"/>
      <c r="BQ4445" s="9"/>
      <c r="BR4445" s="9"/>
      <c r="BS4445" s="9"/>
      <c r="BT4445" s="9"/>
      <c r="BU4445" s="9"/>
      <c r="BV4445" s="9"/>
      <c r="BW4445" s="9"/>
      <c r="CB4445" s="10"/>
      <c r="CC4445" s="10"/>
      <c r="CD4445" s="10"/>
      <c r="CE4445" s="10"/>
      <c r="CF4445" s="11"/>
      <c r="CG4445" s="11"/>
      <c r="CH4445" s="11"/>
      <c r="CI4445" s="11"/>
      <c r="CJ4445" s="10"/>
      <c r="CK4445" s="10"/>
      <c r="CL4445" s="10"/>
      <c r="CM4445" s="10"/>
      <c r="CN4445" s="10"/>
      <c r="CO4445" s="10"/>
      <c r="CP4445" s="10"/>
      <c r="CQ4445" s="10"/>
      <c r="CR4445" s="10"/>
      <c r="CS4445" s="10"/>
      <c r="CT4445" s="10"/>
      <c r="CU4445" s="10"/>
      <c r="CV4445" s="9"/>
      <c r="CW4445" s="9"/>
      <c r="CX4445" s="9"/>
      <c r="CY4445" s="9"/>
    </row>
    <row r="4446" spans="31:103" ht="18" customHeight="1"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5"/>
      <c r="AV4446" s="9"/>
      <c r="AW4446" s="9"/>
      <c r="AX4446" s="9"/>
      <c r="AY4446" s="9"/>
      <c r="AZ4446" s="9"/>
      <c r="BA4446" s="9"/>
      <c r="BB4446" s="9"/>
      <c r="BC4446" s="9"/>
      <c r="BD4446" s="9"/>
      <c r="BE4446" s="9"/>
      <c r="BF4446" s="9"/>
      <c r="BG4446" s="9"/>
      <c r="BH4446" s="9"/>
      <c r="BI4446" s="9"/>
      <c r="BJ4446" s="9"/>
      <c r="BK4446" s="9"/>
      <c r="BL4446" s="9"/>
      <c r="BM4446" s="9"/>
      <c r="BN4446" s="9"/>
      <c r="BO4446" s="9"/>
      <c r="BP4446" s="9"/>
      <c r="BQ4446" s="9"/>
      <c r="BR4446" s="9"/>
      <c r="BS4446" s="9"/>
      <c r="BT4446" s="9"/>
      <c r="BU4446" s="9"/>
      <c r="BV4446" s="9"/>
      <c r="BW4446" s="9"/>
      <c r="CB4446" s="10"/>
      <c r="CC4446" s="10"/>
      <c r="CD4446" s="10"/>
      <c r="CE4446" s="10"/>
      <c r="CF4446" s="11"/>
      <c r="CG4446" s="11"/>
      <c r="CH4446" s="11"/>
      <c r="CI4446" s="11"/>
      <c r="CJ4446" s="10"/>
      <c r="CK4446" s="10"/>
      <c r="CL4446" s="10"/>
      <c r="CM4446" s="10"/>
      <c r="CN4446" s="10"/>
      <c r="CO4446" s="10"/>
      <c r="CP4446" s="10"/>
      <c r="CQ4446" s="10"/>
      <c r="CR4446" s="10"/>
      <c r="CS4446" s="10"/>
      <c r="CT4446" s="10"/>
      <c r="CU4446" s="10"/>
      <c r="CV4446" s="9"/>
      <c r="CW4446" s="9"/>
      <c r="CX4446" s="9"/>
      <c r="CY4446" s="9"/>
    </row>
    <row r="4447" spans="31:103" ht="18" customHeight="1"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5"/>
      <c r="AV4447" s="9"/>
      <c r="AW4447" s="9"/>
      <c r="AX4447" s="9"/>
      <c r="AY4447" s="9"/>
      <c r="AZ4447" s="9"/>
      <c r="BA4447" s="9"/>
      <c r="BB4447" s="9"/>
      <c r="BC4447" s="9"/>
      <c r="BD4447" s="9"/>
      <c r="BE4447" s="9"/>
      <c r="BF4447" s="9"/>
      <c r="BG4447" s="9"/>
      <c r="BH4447" s="9"/>
      <c r="BI4447" s="9"/>
      <c r="BJ4447" s="9"/>
      <c r="BK4447" s="9"/>
      <c r="BL4447" s="9"/>
      <c r="BM4447" s="9"/>
      <c r="BN4447" s="9"/>
      <c r="BO4447" s="9"/>
      <c r="BP4447" s="9"/>
      <c r="BQ4447" s="9"/>
      <c r="BR4447" s="9"/>
      <c r="BS4447" s="9"/>
      <c r="BT4447" s="9"/>
      <c r="BU4447" s="9"/>
      <c r="BV4447" s="9"/>
      <c r="BW4447" s="9"/>
      <c r="CB4447" s="10"/>
      <c r="CC4447" s="10"/>
      <c r="CD4447" s="10"/>
      <c r="CE4447" s="10"/>
      <c r="CF4447" s="11"/>
      <c r="CG4447" s="11"/>
      <c r="CH4447" s="11"/>
      <c r="CI4447" s="11"/>
      <c r="CJ4447" s="10"/>
      <c r="CK4447" s="10"/>
      <c r="CL4447" s="10"/>
      <c r="CM4447" s="10"/>
      <c r="CN4447" s="10"/>
      <c r="CO4447" s="10"/>
      <c r="CP4447" s="10"/>
      <c r="CQ4447" s="10"/>
      <c r="CR4447" s="10"/>
      <c r="CS4447" s="10"/>
      <c r="CT4447" s="10"/>
      <c r="CU4447" s="10"/>
      <c r="CV4447" s="9"/>
      <c r="CW4447" s="9"/>
      <c r="CX4447" s="9"/>
      <c r="CY4447" s="9"/>
    </row>
    <row r="4448" spans="31:103" ht="18" customHeight="1"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5"/>
      <c r="AV4448" s="9"/>
      <c r="AW4448" s="9"/>
      <c r="AX4448" s="9"/>
      <c r="AY4448" s="9"/>
      <c r="AZ4448" s="9"/>
      <c r="BA4448" s="9"/>
      <c r="BB4448" s="9"/>
      <c r="BC4448" s="9"/>
      <c r="BD4448" s="9"/>
      <c r="BE4448" s="9"/>
      <c r="BF4448" s="9"/>
      <c r="BG4448" s="9"/>
      <c r="BH4448" s="9"/>
      <c r="BI4448" s="9"/>
      <c r="BJ4448" s="9"/>
      <c r="BK4448" s="9"/>
      <c r="BL4448" s="9"/>
      <c r="BM4448" s="9"/>
      <c r="BN4448" s="9"/>
      <c r="BO4448" s="9"/>
      <c r="BP4448" s="9"/>
      <c r="BQ4448" s="9"/>
      <c r="BR4448" s="9"/>
      <c r="BS4448" s="9"/>
      <c r="BT4448" s="9"/>
      <c r="BU4448" s="9"/>
      <c r="BV4448" s="9"/>
      <c r="BW4448" s="9"/>
      <c r="CB4448" s="10"/>
      <c r="CC4448" s="10"/>
      <c r="CD4448" s="10"/>
      <c r="CE4448" s="10"/>
      <c r="CF4448" s="11"/>
      <c r="CG4448" s="11"/>
      <c r="CH4448" s="11"/>
      <c r="CI4448" s="11"/>
      <c r="CJ4448" s="10"/>
      <c r="CK4448" s="10"/>
      <c r="CL4448" s="10"/>
      <c r="CM4448" s="10"/>
      <c r="CN4448" s="10"/>
      <c r="CO4448" s="10"/>
      <c r="CP4448" s="10"/>
      <c r="CQ4448" s="10"/>
      <c r="CR4448" s="10"/>
      <c r="CS4448" s="10"/>
      <c r="CT4448" s="10"/>
      <c r="CU4448" s="10"/>
      <c r="CV4448" s="9"/>
      <c r="CW4448" s="9"/>
      <c r="CX4448" s="9"/>
      <c r="CY4448" s="9"/>
    </row>
    <row r="4449" spans="31:103" ht="18" customHeight="1"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5"/>
      <c r="AV4449" s="9"/>
      <c r="AW4449" s="9"/>
      <c r="AX4449" s="9"/>
      <c r="AY4449" s="9"/>
      <c r="AZ4449" s="9"/>
      <c r="BA4449" s="9"/>
      <c r="BB4449" s="9"/>
      <c r="BC4449" s="9"/>
      <c r="BD4449" s="9"/>
      <c r="BE4449" s="9"/>
      <c r="BF4449" s="9"/>
      <c r="BG4449" s="9"/>
      <c r="BH4449" s="9"/>
      <c r="BI4449" s="9"/>
      <c r="BJ4449" s="9"/>
      <c r="BK4449" s="9"/>
      <c r="BL4449" s="9"/>
      <c r="BM4449" s="9"/>
      <c r="BN4449" s="9"/>
      <c r="BO4449" s="9"/>
      <c r="BP4449" s="9"/>
      <c r="BQ4449" s="9"/>
      <c r="BR4449" s="9"/>
      <c r="BS4449" s="9"/>
      <c r="BT4449" s="9"/>
      <c r="BU4449" s="9"/>
      <c r="BV4449" s="9"/>
      <c r="BW4449" s="9"/>
      <c r="CB4449" s="10"/>
      <c r="CC4449" s="10"/>
      <c r="CD4449" s="10"/>
      <c r="CE4449" s="10"/>
      <c r="CF4449" s="11"/>
      <c r="CG4449" s="11"/>
      <c r="CH4449" s="11"/>
      <c r="CI4449" s="11"/>
      <c r="CJ4449" s="10"/>
      <c r="CK4449" s="10"/>
      <c r="CL4449" s="10"/>
      <c r="CM4449" s="10"/>
      <c r="CN4449" s="10"/>
      <c r="CO4449" s="10"/>
      <c r="CP4449" s="10"/>
      <c r="CQ4449" s="10"/>
      <c r="CR4449" s="10"/>
      <c r="CS4449" s="10"/>
      <c r="CT4449" s="10"/>
      <c r="CU4449" s="10"/>
      <c r="CV4449" s="9"/>
      <c r="CW4449" s="9"/>
      <c r="CX4449" s="9"/>
      <c r="CY4449" s="9"/>
    </row>
    <row r="4450" spans="31:103" ht="18" customHeight="1"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5"/>
      <c r="AV4450" s="9"/>
      <c r="AW4450" s="9"/>
      <c r="AX4450" s="9"/>
      <c r="AY4450" s="9"/>
      <c r="AZ4450" s="9"/>
      <c r="BA4450" s="9"/>
      <c r="BB4450" s="9"/>
      <c r="BC4450" s="9"/>
      <c r="BD4450" s="9"/>
      <c r="BE4450" s="9"/>
      <c r="BF4450" s="9"/>
      <c r="BG4450" s="9"/>
      <c r="BH4450" s="9"/>
      <c r="BI4450" s="9"/>
      <c r="BJ4450" s="9"/>
      <c r="BK4450" s="9"/>
      <c r="BL4450" s="9"/>
      <c r="BM4450" s="9"/>
      <c r="BN4450" s="9"/>
      <c r="BO4450" s="9"/>
      <c r="BP4450" s="9"/>
      <c r="BQ4450" s="9"/>
      <c r="BR4450" s="9"/>
      <c r="BS4450" s="9"/>
      <c r="BT4450" s="9"/>
      <c r="BU4450" s="9"/>
      <c r="BV4450" s="9"/>
      <c r="BW4450" s="9"/>
      <c r="CB4450" s="10"/>
      <c r="CC4450" s="10"/>
      <c r="CD4450" s="10"/>
      <c r="CE4450" s="10"/>
      <c r="CF4450" s="11"/>
      <c r="CG4450" s="11"/>
      <c r="CH4450" s="11"/>
      <c r="CI4450" s="11"/>
      <c r="CJ4450" s="10"/>
      <c r="CK4450" s="10"/>
      <c r="CL4450" s="10"/>
      <c r="CM4450" s="10"/>
      <c r="CN4450" s="10"/>
      <c r="CO4450" s="10"/>
      <c r="CP4450" s="10"/>
      <c r="CQ4450" s="10"/>
      <c r="CR4450" s="10"/>
      <c r="CS4450" s="10"/>
      <c r="CT4450" s="10"/>
      <c r="CU4450" s="10"/>
      <c r="CV4450" s="9"/>
      <c r="CW4450" s="9"/>
      <c r="CX4450" s="9"/>
      <c r="CY4450" s="9"/>
    </row>
    <row r="4451" spans="31:103" ht="18" customHeight="1"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5"/>
      <c r="AV4451" s="9"/>
      <c r="AW4451" s="9"/>
      <c r="AX4451" s="9"/>
      <c r="AY4451" s="9"/>
      <c r="AZ4451" s="9"/>
      <c r="BA4451" s="9"/>
      <c r="BB4451" s="9"/>
      <c r="BC4451" s="9"/>
      <c r="BD4451" s="9"/>
      <c r="BE4451" s="9"/>
      <c r="BF4451" s="9"/>
      <c r="BG4451" s="9"/>
      <c r="BH4451" s="9"/>
      <c r="BI4451" s="9"/>
      <c r="BJ4451" s="9"/>
      <c r="BK4451" s="9"/>
      <c r="BL4451" s="9"/>
      <c r="BM4451" s="9"/>
      <c r="BN4451" s="9"/>
      <c r="BO4451" s="9"/>
      <c r="BP4451" s="9"/>
      <c r="BQ4451" s="9"/>
      <c r="BR4451" s="9"/>
      <c r="BS4451" s="9"/>
      <c r="BT4451" s="9"/>
      <c r="BU4451" s="9"/>
      <c r="BV4451" s="9"/>
      <c r="BW4451" s="9"/>
      <c r="CB4451" s="10"/>
      <c r="CC4451" s="10"/>
      <c r="CD4451" s="10"/>
      <c r="CE4451" s="10"/>
      <c r="CF4451" s="11"/>
      <c r="CG4451" s="11"/>
      <c r="CH4451" s="11"/>
      <c r="CI4451" s="11"/>
      <c r="CJ4451" s="10"/>
      <c r="CK4451" s="10"/>
      <c r="CL4451" s="10"/>
      <c r="CM4451" s="10"/>
      <c r="CN4451" s="10"/>
      <c r="CO4451" s="10"/>
      <c r="CP4451" s="10"/>
      <c r="CQ4451" s="10"/>
      <c r="CR4451" s="10"/>
      <c r="CS4451" s="10"/>
      <c r="CT4451" s="10"/>
      <c r="CU4451" s="10"/>
      <c r="CV4451" s="9"/>
      <c r="CW4451" s="9"/>
      <c r="CX4451" s="9"/>
      <c r="CY4451" s="9"/>
    </row>
    <row r="4452" spans="31:103" ht="18" customHeight="1"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5"/>
      <c r="AV4452" s="9"/>
      <c r="AW4452" s="9"/>
      <c r="AX4452" s="9"/>
      <c r="AY4452" s="9"/>
      <c r="AZ4452" s="9"/>
      <c r="BA4452" s="9"/>
      <c r="BB4452" s="9"/>
      <c r="BC4452" s="9"/>
      <c r="BD4452" s="9"/>
      <c r="BE4452" s="9"/>
      <c r="BF4452" s="9"/>
      <c r="BG4452" s="9"/>
      <c r="BH4452" s="9"/>
      <c r="BI4452" s="9"/>
      <c r="BJ4452" s="9"/>
      <c r="BK4452" s="9"/>
      <c r="BL4452" s="9"/>
      <c r="BM4452" s="9"/>
      <c r="BN4452" s="9"/>
      <c r="BO4452" s="9"/>
      <c r="BP4452" s="9"/>
      <c r="BQ4452" s="9"/>
      <c r="BR4452" s="9"/>
      <c r="BS4452" s="9"/>
      <c r="BT4452" s="9"/>
      <c r="BU4452" s="9"/>
      <c r="BV4452" s="9"/>
      <c r="BW4452" s="9"/>
      <c r="CB4452" s="10"/>
      <c r="CC4452" s="10"/>
      <c r="CD4452" s="10"/>
      <c r="CE4452" s="10"/>
      <c r="CF4452" s="11"/>
      <c r="CG4452" s="11"/>
      <c r="CH4452" s="11"/>
      <c r="CI4452" s="11"/>
      <c r="CJ4452" s="10"/>
      <c r="CK4452" s="10"/>
      <c r="CL4452" s="10"/>
      <c r="CM4452" s="10"/>
      <c r="CN4452" s="10"/>
      <c r="CO4452" s="10"/>
      <c r="CP4452" s="10"/>
      <c r="CQ4452" s="10"/>
      <c r="CR4452" s="10"/>
      <c r="CS4452" s="10"/>
      <c r="CT4452" s="10"/>
      <c r="CU4452" s="10"/>
      <c r="CV4452" s="9"/>
      <c r="CW4452" s="9"/>
      <c r="CX4452" s="9"/>
      <c r="CY4452" s="9"/>
    </row>
    <row r="4453" spans="31:103" ht="18" customHeight="1"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/>
      <c r="AO4453" s="16"/>
      <c r="AP4453" s="16"/>
      <c r="AQ4453" s="15"/>
      <c r="AV4453" s="9"/>
      <c r="AW4453" s="9"/>
      <c r="AX4453" s="9"/>
      <c r="AY4453" s="9"/>
      <c r="AZ4453" s="9"/>
      <c r="BA4453" s="9"/>
      <c r="BB4453" s="9"/>
      <c r="BC4453" s="9"/>
      <c r="BD4453" s="9"/>
      <c r="BE4453" s="9"/>
      <c r="BF4453" s="9"/>
      <c r="BG4453" s="9"/>
      <c r="BH4453" s="9"/>
      <c r="BI4453" s="9"/>
      <c r="BJ4453" s="9"/>
      <c r="BK4453" s="9"/>
      <c r="BL4453" s="9"/>
      <c r="BM4453" s="9"/>
      <c r="BN4453" s="9"/>
      <c r="BO4453" s="9"/>
      <c r="BP4453" s="9"/>
      <c r="BQ4453" s="9"/>
      <c r="BR4453" s="9"/>
      <c r="BS4453" s="9"/>
      <c r="BT4453" s="9"/>
      <c r="BU4453" s="9"/>
      <c r="BV4453" s="9"/>
      <c r="BW4453" s="9"/>
      <c r="CB4453" s="10"/>
      <c r="CC4453" s="10"/>
      <c r="CD4453" s="10"/>
      <c r="CE4453" s="10"/>
      <c r="CF4453" s="11"/>
      <c r="CG4453" s="11"/>
      <c r="CH4453" s="11"/>
      <c r="CI4453" s="11"/>
      <c r="CJ4453" s="10"/>
      <c r="CK4453" s="10"/>
      <c r="CL4453" s="10"/>
      <c r="CM4453" s="10"/>
      <c r="CN4453" s="10"/>
      <c r="CO4453" s="10"/>
      <c r="CP4453" s="10"/>
      <c r="CQ4453" s="10"/>
      <c r="CR4453" s="10"/>
      <c r="CS4453" s="10"/>
      <c r="CT4453" s="10"/>
      <c r="CU4453" s="10"/>
      <c r="CV4453" s="9"/>
      <c r="CW4453" s="9"/>
      <c r="CX4453" s="9"/>
      <c r="CY4453" s="9"/>
    </row>
    <row r="4454" spans="31:103" ht="18" customHeight="1"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6"/>
      <c r="AP4454" s="16"/>
      <c r="AQ4454" s="15"/>
      <c r="AV4454" s="9"/>
      <c r="AW4454" s="9"/>
      <c r="AX4454" s="9"/>
      <c r="AY4454" s="9"/>
      <c r="AZ4454" s="9"/>
      <c r="BA4454" s="9"/>
      <c r="BB4454" s="9"/>
      <c r="BC4454" s="9"/>
      <c r="BD4454" s="9"/>
      <c r="BE4454" s="9"/>
      <c r="BF4454" s="9"/>
      <c r="BG4454" s="9"/>
      <c r="BH4454" s="9"/>
      <c r="BI4454" s="9"/>
      <c r="BJ4454" s="9"/>
      <c r="BK4454" s="9"/>
      <c r="BL4454" s="9"/>
      <c r="BM4454" s="9"/>
      <c r="BN4454" s="9"/>
      <c r="BO4454" s="9"/>
      <c r="BP4454" s="9"/>
      <c r="BQ4454" s="9"/>
      <c r="BR4454" s="9"/>
      <c r="BS4454" s="9"/>
      <c r="BT4454" s="9"/>
      <c r="BU4454" s="9"/>
      <c r="BV4454" s="9"/>
      <c r="BW4454" s="9"/>
      <c r="CB4454" s="10"/>
      <c r="CC4454" s="10"/>
      <c r="CD4454" s="10"/>
      <c r="CE4454" s="10"/>
      <c r="CF4454" s="11"/>
      <c r="CG4454" s="11"/>
      <c r="CH4454" s="11"/>
      <c r="CI4454" s="11"/>
      <c r="CJ4454" s="10"/>
      <c r="CK4454" s="10"/>
      <c r="CL4454" s="10"/>
      <c r="CM4454" s="10"/>
      <c r="CN4454" s="10"/>
      <c r="CO4454" s="10"/>
      <c r="CP4454" s="10"/>
      <c r="CQ4454" s="10"/>
      <c r="CR4454" s="10"/>
      <c r="CS4454" s="10"/>
      <c r="CT4454" s="10"/>
      <c r="CU4454" s="10"/>
      <c r="CV4454" s="9"/>
      <c r="CW4454" s="9"/>
      <c r="CX4454" s="9"/>
      <c r="CY4454" s="9"/>
    </row>
    <row r="4455" spans="31:103" ht="18" customHeight="1"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6"/>
      <c r="AP4455" s="16"/>
      <c r="AQ4455" s="15"/>
      <c r="AV4455" s="9"/>
      <c r="AW4455" s="9"/>
      <c r="AX4455" s="9"/>
      <c r="AY4455" s="9"/>
      <c r="AZ4455" s="9"/>
      <c r="BA4455" s="9"/>
      <c r="BB4455" s="9"/>
      <c r="BC4455" s="9"/>
      <c r="BD4455" s="9"/>
      <c r="BE4455" s="9"/>
      <c r="BF4455" s="9"/>
      <c r="BG4455" s="9"/>
      <c r="BH4455" s="9"/>
      <c r="BI4455" s="9"/>
      <c r="BJ4455" s="9"/>
      <c r="BK4455" s="9"/>
      <c r="BL4455" s="9"/>
      <c r="BM4455" s="9"/>
      <c r="BN4455" s="9"/>
      <c r="BO4455" s="9"/>
      <c r="BP4455" s="9"/>
      <c r="BQ4455" s="9"/>
      <c r="BR4455" s="9"/>
      <c r="BS4455" s="9"/>
      <c r="BT4455" s="9"/>
      <c r="BU4455" s="9"/>
      <c r="BV4455" s="9"/>
      <c r="BW4455" s="9"/>
      <c r="CB4455" s="10"/>
      <c r="CC4455" s="10"/>
      <c r="CD4455" s="10"/>
      <c r="CE4455" s="10"/>
      <c r="CF4455" s="11"/>
      <c r="CG4455" s="11"/>
      <c r="CH4455" s="11"/>
      <c r="CI4455" s="11"/>
      <c r="CJ4455" s="10"/>
      <c r="CK4455" s="10"/>
      <c r="CL4455" s="10"/>
      <c r="CM4455" s="10"/>
      <c r="CN4455" s="10"/>
      <c r="CO4455" s="10"/>
      <c r="CP4455" s="10"/>
      <c r="CQ4455" s="10"/>
      <c r="CR4455" s="10"/>
      <c r="CS4455" s="10"/>
      <c r="CT4455" s="10"/>
      <c r="CU4455" s="10"/>
      <c r="CV4455" s="9"/>
      <c r="CW4455" s="9"/>
      <c r="CX4455" s="9"/>
      <c r="CY4455" s="9"/>
    </row>
    <row r="4456" spans="31:103" ht="18" customHeight="1"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6"/>
      <c r="AP4456" s="16"/>
      <c r="AQ4456" s="15"/>
      <c r="AV4456" s="9"/>
      <c r="AW4456" s="9"/>
      <c r="AX4456" s="9"/>
      <c r="AY4456" s="9"/>
      <c r="AZ4456" s="9"/>
      <c r="BA4456" s="9"/>
      <c r="BB4456" s="9"/>
      <c r="BC4456" s="9"/>
      <c r="BD4456" s="9"/>
      <c r="BE4456" s="9"/>
      <c r="BF4456" s="9"/>
      <c r="BG4456" s="9"/>
      <c r="BH4456" s="9"/>
      <c r="BI4456" s="9"/>
      <c r="BJ4456" s="9"/>
      <c r="BK4456" s="9"/>
      <c r="BL4456" s="9"/>
      <c r="BM4456" s="9"/>
      <c r="BN4456" s="9"/>
      <c r="BO4456" s="9"/>
      <c r="BP4456" s="9"/>
      <c r="BQ4456" s="9"/>
      <c r="BR4456" s="9"/>
      <c r="BS4456" s="9"/>
      <c r="BT4456" s="9"/>
      <c r="BU4456" s="9"/>
      <c r="BV4456" s="9"/>
      <c r="BW4456" s="9"/>
      <c r="CB4456" s="10"/>
      <c r="CC4456" s="10"/>
      <c r="CD4456" s="10"/>
      <c r="CE4456" s="10"/>
      <c r="CF4456" s="11"/>
      <c r="CG4456" s="11"/>
      <c r="CH4456" s="11"/>
      <c r="CI4456" s="11"/>
      <c r="CJ4456" s="10"/>
      <c r="CK4456" s="10"/>
      <c r="CL4456" s="10"/>
      <c r="CM4456" s="10"/>
      <c r="CN4456" s="10"/>
      <c r="CO4456" s="10"/>
      <c r="CP4456" s="10"/>
      <c r="CQ4456" s="10"/>
      <c r="CR4456" s="10"/>
      <c r="CS4456" s="10"/>
      <c r="CT4456" s="10"/>
      <c r="CU4456" s="10"/>
      <c r="CV4456" s="9"/>
      <c r="CW4456" s="9"/>
      <c r="CX4456" s="9"/>
      <c r="CY4456" s="9"/>
    </row>
    <row r="4457" spans="31:103" ht="18" customHeight="1"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6"/>
      <c r="AP4457" s="16"/>
      <c r="AQ4457" s="15"/>
      <c r="AV4457" s="9"/>
      <c r="AW4457" s="9"/>
      <c r="AX4457" s="9"/>
      <c r="AY4457" s="9"/>
      <c r="AZ4457" s="9"/>
      <c r="BA4457" s="9"/>
      <c r="BB4457" s="9"/>
      <c r="BC4457" s="9"/>
      <c r="BD4457" s="9"/>
      <c r="BE4457" s="9"/>
      <c r="BF4457" s="9"/>
      <c r="BG4457" s="9"/>
      <c r="BH4457" s="9"/>
      <c r="BI4457" s="9"/>
      <c r="BJ4457" s="9"/>
      <c r="BK4457" s="9"/>
      <c r="BL4457" s="9"/>
      <c r="BM4457" s="9"/>
      <c r="BN4457" s="9"/>
      <c r="BO4457" s="9"/>
      <c r="BP4457" s="9"/>
      <c r="BQ4457" s="9"/>
      <c r="BR4457" s="9"/>
      <c r="BS4457" s="9"/>
      <c r="BT4457" s="9"/>
      <c r="BU4457" s="9"/>
      <c r="BV4457" s="9"/>
      <c r="BW4457" s="9"/>
      <c r="CB4457" s="10"/>
      <c r="CC4457" s="10"/>
      <c r="CD4457" s="10"/>
      <c r="CE4457" s="10"/>
      <c r="CF4457" s="11"/>
      <c r="CG4457" s="11"/>
      <c r="CH4457" s="11"/>
      <c r="CI4457" s="11"/>
      <c r="CJ4457" s="10"/>
      <c r="CK4457" s="10"/>
      <c r="CL4457" s="10"/>
      <c r="CM4457" s="10"/>
      <c r="CN4457" s="10"/>
      <c r="CO4457" s="10"/>
      <c r="CP4457" s="10"/>
      <c r="CQ4457" s="10"/>
      <c r="CR4457" s="10"/>
      <c r="CS4457" s="10"/>
      <c r="CT4457" s="10"/>
      <c r="CU4457" s="10"/>
      <c r="CV4457" s="9"/>
      <c r="CW4457" s="9"/>
      <c r="CX4457" s="9"/>
      <c r="CY4457" s="9"/>
    </row>
    <row r="4458" spans="31:103" ht="18" customHeight="1"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6"/>
      <c r="AP4458" s="16"/>
      <c r="AQ4458" s="15"/>
      <c r="AV4458" s="9"/>
      <c r="AW4458" s="9"/>
      <c r="AX4458" s="9"/>
      <c r="AY4458" s="9"/>
      <c r="AZ4458" s="9"/>
      <c r="BA4458" s="9"/>
      <c r="BB4458" s="9"/>
      <c r="BC4458" s="9"/>
      <c r="BD4458" s="9"/>
      <c r="BE4458" s="9"/>
      <c r="BF4458" s="9"/>
      <c r="BG4458" s="9"/>
      <c r="BH4458" s="9"/>
      <c r="BI4458" s="9"/>
      <c r="BJ4458" s="9"/>
      <c r="BK4458" s="9"/>
      <c r="BL4458" s="9"/>
      <c r="BM4458" s="9"/>
      <c r="BN4458" s="9"/>
      <c r="BO4458" s="9"/>
      <c r="BP4458" s="9"/>
      <c r="BQ4458" s="9"/>
      <c r="BR4458" s="9"/>
      <c r="BS4458" s="9"/>
      <c r="BT4458" s="9"/>
      <c r="BU4458" s="9"/>
      <c r="BV4458" s="9"/>
      <c r="BW4458" s="9"/>
      <c r="CB4458" s="10"/>
      <c r="CC4458" s="10"/>
      <c r="CD4458" s="10"/>
      <c r="CE4458" s="10"/>
      <c r="CF4458" s="11"/>
      <c r="CG4458" s="11"/>
      <c r="CH4458" s="11"/>
      <c r="CI4458" s="11"/>
      <c r="CJ4458" s="10"/>
      <c r="CK4458" s="10"/>
      <c r="CL4458" s="10"/>
      <c r="CM4458" s="10"/>
      <c r="CN4458" s="10"/>
      <c r="CO4458" s="10"/>
      <c r="CP4458" s="10"/>
      <c r="CQ4458" s="10"/>
      <c r="CR4458" s="10"/>
      <c r="CS4458" s="10"/>
      <c r="CT4458" s="10"/>
      <c r="CU4458" s="10"/>
      <c r="CV4458" s="9"/>
      <c r="CW4458" s="9"/>
      <c r="CX4458" s="9"/>
      <c r="CY4458" s="9"/>
    </row>
    <row r="4459" spans="31:103" ht="18" customHeight="1"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/>
      <c r="AO4459" s="16"/>
      <c r="AP4459" s="16"/>
      <c r="AQ4459" s="15"/>
      <c r="AV4459" s="9"/>
      <c r="AW4459" s="9"/>
      <c r="AX4459" s="9"/>
      <c r="AY4459" s="9"/>
      <c r="AZ4459" s="9"/>
      <c r="BA4459" s="9"/>
      <c r="BB4459" s="9"/>
      <c r="BC4459" s="9"/>
      <c r="BD4459" s="9"/>
      <c r="BE4459" s="9"/>
      <c r="BF4459" s="9"/>
      <c r="BG4459" s="9"/>
      <c r="BH4459" s="9"/>
      <c r="BI4459" s="9"/>
      <c r="BJ4459" s="9"/>
      <c r="BK4459" s="9"/>
      <c r="BL4459" s="9"/>
      <c r="BM4459" s="9"/>
      <c r="BN4459" s="9"/>
      <c r="BO4459" s="9"/>
      <c r="BP4459" s="9"/>
      <c r="BQ4459" s="9"/>
      <c r="BR4459" s="9"/>
      <c r="BS4459" s="9"/>
      <c r="BT4459" s="9"/>
      <c r="BU4459" s="9"/>
      <c r="BV4459" s="9"/>
      <c r="BW4459" s="9"/>
      <c r="CB4459" s="10"/>
      <c r="CC4459" s="10"/>
      <c r="CD4459" s="10"/>
      <c r="CE4459" s="10"/>
      <c r="CF4459" s="11"/>
      <c r="CG4459" s="11"/>
      <c r="CH4459" s="11"/>
      <c r="CI4459" s="11"/>
      <c r="CJ4459" s="10"/>
      <c r="CK4459" s="10"/>
      <c r="CL4459" s="10"/>
      <c r="CM4459" s="10"/>
      <c r="CN4459" s="10"/>
      <c r="CO4459" s="10"/>
      <c r="CP4459" s="10"/>
      <c r="CQ4459" s="10"/>
      <c r="CR4459" s="10"/>
      <c r="CS4459" s="10"/>
      <c r="CT4459" s="10"/>
      <c r="CU4459" s="10"/>
      <c r="CV4459" s="9"/>
      <c r="CW4459" s="9"/>
      <c r="CX4459" s="9"/>
      <c r="CY4459" s="9"/>
    </row>
    <row r="4460" spans="31:103" ht="18" customHeight="1"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/>
      <c r="AO4460" s="16"/>
      <c r="AP4460" s="16"/>
      <c r="AQ4460" s="15"/>
      <c r="AV4460" s="9"/>
      <c r="AW4460" s="9"/>
      <c r="AX4460" s="9"/>
      <c r="AY4460" s="9"/>
      <c r="AZ4460" s="9"/>
      <c r="BA4460" s="9"/>
      <c r="BB4460" s="9"/>
      <c r="BC4460" s="9"/>
      <c r="BD4460" s="9"/>
      <c r="BE4460" s="9"/>
      <c r="BF4460" s="9"/>
      <c r="BG4460" s="9"/>
      <c r="BH4460" s="9"/>
      <c r="BI4460" s="9"/>
      <c r="BJ4460" s="9"/>
      <c r="BK4460" s="9"/>
      <c r="BL4460" s="9"/>
      <c r="BM4460" s="9"/>
      <c r="BN4460" s="9"/>
      <c r="BO4460" s="9"/>
      <c r="BP4460" s="9"/>
      <c r="BQ4460" s="9"/>
      <c r="BR4460" s="9"/>
      <c r="BS4460" s="9"/>
      <c r="BT4460" s="9"/>
      <c r="BU4460" s="9"/>
      <c r="BV4460" s="9"/>
      <c r="BW4460" s="9"/>
      <c r="CB4460" s="10"/>
      <c r="CC4460" s="10"/>
      <c r="CD4460" s="10"/>
      <c r="CE4460" s="10"/>
      <c r="CF4460" s="11"/>
      <c r="CG4460" s="11"/>
      <c r="CH4460" s="11"/>
      <c r="CI4460" s="11"/>
      <c r="CJ4460" s="10"/>
      <c r="CK4460" s="10"/>
      <c r="CL4460" s="10"/>
      <c r="CM4460" s="10"/>
      <c r="CN4460" s="10"/>
      <c r="CO4460" s="10"/>
      <c r="CP4460" s="10"/>
      <c r="CQ4460" s="10"/>
      <c r="CR4460" s="10"/>
      <c r="CS4460" s="10"/>
      <c r="CT4460" s="10"/>
      <c r="CU4460" s="10"/>
      <c r="CV4460" s="9"/>
      <c r="CW4460" s="9"/>
      <c r="CX4460" s="9"/>
      <c r="CY4460" s="9"/>
    </row>
    <row r="4461" spans="31:103" ht="18" customHeight="1"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/>
      <c r="AO4461" s="16"/>
      <c r="AP4461" s="16"/>
      <c r="AQ4461" s="15"/>
      <c r="AV4461" s="9"/>
      <c r="AW4461" s="9"/>
      <c r="AX4461" s="9"/>
      <c r="AY4461" s="9"/>
      <c r="AZ4461" s="9"/>
      <c r="BA4461" s="9"/>
      <c r="BB4461" s="9"/>
      <c r="BC4461" s="9"/>
      <c r="BD4461" s="9"/>
      <c r="BE4461" s="9"/>
      <c r="BF4461" s="9"/>
      <c r="BG4461" s="9"/>
      <c r="BH4461" s="9"/>
      <c r="BI4461" s="9"/>
      <c r="BJ4461" s="9"/>
      <c r="BK4461" s="9"/>
      <c r="BL4461" s="9"/>
      <c r="BM4461" s="9"/>
      <c r="BN4461" s="9"/>
      <c r="BO4461" s="9"/>
      <c r="BP4461" s="9"/>
      <c r="BQ4461" s="9"/>
      <c r="BR4461" s="9"/>
      <c r="BS4461" s="9"/>
      <c r="BT4461" s="9"/>
      <c r="BU4461" s="9"/>
      <c r="BV4461" s="9"/>
      <c r="BW4461" s="9"/>
      <c r="CB4461" s="10"/>
      <c r="CC4461" s="10"/>
      <c r="CD4461" s="10"/>
      <c r="CE4461" s="10"/>
      <c r="CF4461" s="11"/>
      <c r="CG4461" s="11"/>
      <c r="CH4461" s="11"/>
      <c r="CI4461" s="11"/>
      <c r="CJ4461" s="10"/>
      <c r="CK4461" s="10"/>
      <c r="CL4461" s="10"/>
      <c r="CM4461" s="10"/>
      <c r="CN4461" s="10"/>
      <c r="CO4461" s="10"/>
      <c r="CP4461" s="10"/>
      <c r="CQ4461" s="10"/>
      <c r="CR4461" s="10"/>
      <c r="CS4461" s="10"/>
      <c r="CT4461" s="10"/>
      <c r="CU4461" s="10"/>
      <c r="CV4461" s="9"/>
      <c r="CW4461" s="9"/>
      <c r="CX4461" s="9"/>
      <c r="CY4461" s="9"/>
    </row>
    <row r="4462" spans="31:103" ht="18" customHeight="1"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/>
      <c r="AO4462" s="16"/>
      <c r="AP4462" s="16"/>
      <c r="AQ4462" s="15"/>
      <c r="AV4462" s="9"/>
      <c r="AW4462" s="9"/>
      <c r="AX4462" s="9"/>
      <c r="AY4462" s="9"/>
      <c r="AZ4462" s="9"/>
      <c r="BA4462" s="9"/>
      <c r="BB4462" s="9"/>
      <c r="BC4462" s="9"/>
      <c r="BD4462" s="9"/>
      <c r="BE4462" s="9"/>
      <c r="BF4462" s="9"/>
      <c r="BG4462" s="9"/>
      <c r="BH4462" s="9"/>
      <c r="BI4462" s="9"/>
      <c r="BJ4462" s="9"/>
      <c r="BK4462" s="9"/>
      <c r="BL4462" s="9"/>
      <c r="BM4462" s="9"/>
      <c r="BN4462" s="9"/>
      <c r="BO4462" s="9"/>
      <c r="BP4462" s="9"/>
      <c r="BQ4462" s="9"/>
      <c r="BR4462" s="9"/>
      <c r="BS4462" s="9"/>
      <c r="BT4462" s="9"/>
      <c r="BU4462" s="9"/>
      <c r="BV4462" s="9"/>
      <c r="BW4462" s="9"/>
      <c r="CB4462" s="10"/>
      <c r="CC4462" s="10"/>
      <c r="CD4462" s="10"/>
      <c r="CE4462" s="10"/>
      <c r="CF4462" s="11"/>
      <c r="CG4462" s="11"/>
      <c r="CH4462" s="11"/>
      <c r="CI4462" s="11"/>
      <c r="CJ4462" s="10"/>
      <c r="CK4462" s="10"/>
      <c r="CL4462" s="10"/>
      <c r="CM4462" s="10"/>
      <c r="CN4462" s="10"/>
      <c r="CO4462" s="10"/>
      <c r="CP4462" s="10"/>
      <c r="CQ4462" s="10"/>
      <c r="CR4462" s="10"/>
      <c r="CS4462" s="10"/>
      <c r="CT4462" s="10"/>
      <c r="CU4462" s="10"/>
      <c r="CV4462" s="9"/>
      <c r="CW4462" s="9"/>
      <c r="CX4462" s="9"/>
      <c r="CY4462" s="9"/>
    </row>
    <row r="4463" spans="31:103" ht="18" customHeight="1"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/>
      <c r="AO4463" s="16"/>
      <c r="AP4463" s="16"/>
      <c r="AQ4463" s="15"/>
      <c r="AV4463" s="9"/>
      <c r="AW4463" s="9"/>
      <c r="AX4463" s="9"/>
      <c r="AY4463" s="9"/>
      <c r="AZ4463" s="9"/>
      <c r="BA4463" s="9"/>
      <c r="BB4463" s="9"/>
      <c r="BC4463" s="9"/>
      <c r="BD4463" s="9"/>
      <c r="BE4463" s="9"/>
      <c r="BF4463" s="9"/>
      <c r="BG4463" s="9"/>
      <c r="BH4463" s="9"/>
      <c r="BI4463" s="9"/>
      <c r="BJ4463" s="9"/>
      <c r="BK4463" s="9"/>
      <c r="BL4463" s="9"/>
      <c r="BM4463" s="9"/>
      <c r="BN4463" s="9"/>
      <c r="BO4463" s="9"/>
      <c r="BP4463" s="9"/>
      <c r="BQ4463" s="9"/>
      <c r="BR4463" s="9"/>
      <c r="BS4463" s="9"/>
      <c r="BT4463" s="9"/>
      <c r="BU4463" s="9"/>
      <c r="BV4463" s="9"/>
      <c r="BW4463" s="9"/>
      <c r="CB4463" s="10"/>
      <c r="CC4463" s="10"/>
      <c r="CD4463" s="10"/>
      <c r="CE4463" s="10"/>
      <c r="CF4463" s="11"/>
      <c r="CG4463" s="11"/>
      <c r="CH4463" s="11"/>
      <c r="CI4463" s="11"/>
      <c r="CJ4463" s="10"/>
      <c r="CK4463" s="10"/>
      <c r="CL4463" s="10"/>
      <c r="CM4463" s="10"/>
      <c r="CN4463" s="10"/>
      <c r="CO4463" s="10"/>
      <c r="CP4463" s="10"/>
      <c r="CQ4463" s="10"/>
      <c r="CR4463" s="10"/>
      <c r="CS4463" s="10"/>
      <c r="CT4463" s="10"/>
      <c r="CU4463" s="10"/>
      <c r="CV4463" s="9"/>
      <c r="CW4463" s="9"/>
      <c r="CX4463" s="9"/>
      <c r="CY4463" s="9"/>
    </row>
    <row r="4464" spans="31:103" ht="18" customHeight="1">
      <c r="AE4464" s="16"/>
      <c r="AF4464" s="16"/>
      <c r="AG4464" s="16"/>
      <c r="AH4464" s="16"/>
      <c r="AI4464" s="16"/>
      <c r="AJ4464" s="16"/>
      <c r="AK4464" s="16"/>
      <c r="AL4464" s="16"/>
      <c r="AM4464" s="16"/>
      <c r="AN4464" s="16"/>
      <c r="AO4464" s="16"/>
      <c r="AP4464" s="16"/>
      <c r="AQ4464" s="15"/>
      <c r="AV4464" s="9"/>
      <c r="AW4464" s="9"/>
      <c r="AX4464" s="9"/>
      <c r="AY4464" s="9"/>
      <c r="AZ4464" s="9"/>
      <c r="BA4464" s="9"/>
      <c r="BB4464" s="9"/>
      <c r="BC4464" s="9"/>
      <c r="BD4464" s="9"/>
      <c r="BE4464" s="9"/>
      <c r="BF4464" s="9"/>
      <c r="BG4464" s="9"/>
      <c r="BH4464" s="9"/>
      <c r="BI4464" s="9"/>
      <c r="BJ4464" s="9"/>
      <c r="BK4464" s="9"/>
      <c r="BL4464" s="9"/>
      <c r="BM4464" s="9"/>
      <c r="BN4464" s="9"/>
      <c r="BO4464" s="9"/>
      <c r="BP4464" s="9"/>
      <c r="BQ4464" s="9"/>
      <c r="BR4464" s="9"/>
      <c r="BS4464" s="9"/>
      <c r="BT4464" s="9"/>
      <c r="BU4464" s="9"/>
      <c r="BV4464" s="9"/>
      <c r="BW4464" s="9"/>
      <c r="CB4464" s="10"/>
      <c r="CC4464" s="10"/>
      <c r="CD4464" s="10"/>
      <c r="CE4464" s="10"/>
      <c r="CF4464" s="11"/>
      <c r="CG4464" s="11"/>
      <c r="CH4464" s="11"/>
      <c r="CI4464" s="11"/>
      <c r="CJ4464" s="10"/>
      <c r="CK4464" s="10"/>
      <c r="CL4464" s="10"/>
      <c r="CM4464" s="10"/>
      <c r="CN4464" s="10"/>
      <c r="CO4464" s="10"/>
      <c r="CP4464" s="10"/>
      <c r="CQ4464" s="10"/>
      <c r="CR4464" s="10"/>
      <c r="CS4464" s="10"/>
      <c r="CT4464" s="10"/>
      <c r="CU4464" s="10"/>
      <c r="CV4464" s="9"/>
      <c r="CW4464" s="9"/>
      <c r="CX4464" s="9"/>
      <c r="CY4464" s="9"/>
    </row>
    <row r="4465" spans="31:103" ht="18" customHeight="1">
      <c r="AE4465" s="16"/>
      <c r="AF4465" s="16"/>
      <c r="AG4465" s="16"/>
      <c r="AH4465" s="16"/>
      <c r="AI4465" s="16"/>
      <c r="AJ4465" s="16"/>
      <c r="AK4465" s="16"/>
      <c r="AL4465" s="16"/>
      <c r="AM4465" s="16"/>
      <c r="AN4465" s="16"/>
      <c r="AO4465" s="16"/>
      <c r="AP4465" s="16"/>
      <c r="AQ4465" s="15"/>
      <c r="AV4465" s="9"/>
      <c r="AW4465" s="9"/>
      <c r="AX4465" s="9"/>
      <c r="AY4465" s="9"/>
      <c r="AZ4465" s="9"/>
      <c r="BA4465" s="9"/>
      <c r="BB4465" s="9"/>
      <c r="BC4465" s="9"/>
      <c r="BD4465" s="9"/>
      <c r="BE4465" s="9"/>
      <c r="BF4465" s="9"/>
      <c r="BG4465" s="9"/>
      <c r="BH4465" s="9"/>
      <c r="BI4465" s="9"/>
      <c r="BJ4465" s="9"/>
      <c r="BK4465" s="9"/>
      <c r="BL4465" s="9"/>
      <c r="BM4465" s="9"/>
      <c r="BN4465" s="9"/>
      <c r="BO4465" s="9"/>
      <c r="BP4465" s="9"/>
      <c r="BQ4465" s="9"/>
      <c r="BR4465" s="9"/>
      <c r="BS4465" s="9"/>
      <c r="BT4465" s="9"/>
      <c r="BU4465" s="9"/>
      <c r="BV4465" s="9"/>
      <c r="BW4465" s="9"/>
      <c r="CB4465" s="10"/>
      <c r="CC4465" s="10"/>
      <c r="CD4465" s="10"/>
      <c r="CE4465" s="10"/>
      <c r="CF4465" s="11"/>
      <c r="CG4465" s="11"/>
      <c r="CH4465" s="11"/>
      <c r="CI4465" s="11"/>
      <c r="CJ4465" s="10"/>
      <c r="CK4465" s="10"/>
      <c r="CL4465" s="10"/>
      <c r="CM4465" s="10"/>
      <c r="CN4465" s="10"/>
      <c r="CO4465" s="10"/>
      <c r="CP4465" s="10"/>
      <c r="CQ4465" s="10"/>
      <c r="CR4465" s="10"/>
      <c r="CS4465" s="10"/>
      <c r="CT4465" s="10"/>
      <c r="CU4465" s="10"/>
      <c r="CV4465" s="9"/>
      <c r="CW4465" s="9"/>
      <c r="CX4465" s="9"/>
      <c r="CY4465" s="9"/>
    </row>
    <row r="4466" spans="31:103" ht="18" customHeight="1">
      <c r="AE4466" s="16"/>
      <c r="AF4466" s="16"/>
      <c r="AG4466" s="16"/>
      <c r="AH4466" s="16"/>
      <c r="AI4466" s="16"/>
      <c r="AJ4466" s="16"/>
      <c r="AK4466" s="16"/>
      <c r="AL4466" s="16"/>
      <c r="AM4466" s="16"/>
      <c r="AN4466" s="16"/>
      <c r="AO4466" s="16"/>
      <c r="AP4466" s="16"/>
      <c r="AQ4466" s="15"/>
      <c r="AV4466" s="9"/>
      <c r="AW4466" s="9"/>
      <c r="AX4466" s="9"/>
      <c r="AY4466" s="9"/>
      <c r="AZ4466" s="9"/>
      <c r="BA4466" s="9"/>
      <c r="BB4466" s="9"/>
      <c r="BC4466" s="9"/>
      <c r="BD4466" s="9"/>
      <c r="BE4466" s="9"/>
      <c r="BF4466" s="9"/>
      <c r="BG4466" s="9"/>
      <c r="BH4466" s="9"/>
      <c r="BI4466" s="9"/>
      <c r="BJ4466" s="9"/>
      <c r="BK4466" s="9"/>
      <c r="BL4466" s="9"/>
      <c r="BM4466" s="9"/>
      <c r="BN4466" s="9"/>
      <c r="BO4466" s="9"/>
      <c r="BP4466" s="9"/>
      <c r="BQ4466" s="9"/>
      <c r="BR4466" s="9"/>
      <c r="BS4466" s="9"/>
      <c r="BT4466" s="9"/>
      <c r="BU4466" s="9"/>
      <c r="BV4466" s="9"/>
      <c r="BW4466" s="9"/>
      <c r="CB4466" s="10"/>
      <c r="CC4466" s="10"/>
      <c r="CD4466" s="10"/>
      <c r="CE4466" s="10"/>
      <c r="CF4466" s="11"/>
      <c r="CG4466" s="11"/>
      <c r="CH4466" s="11"/>
      <c r="CI4466" s="11"/>
      <c r="CJ4466" s="10"/>
      <c r="CK4466" s="10"/>
      <c r="CL4466" s="10"/>
      <c r="CM4466" s="10"/>
      <c r="CN4466" s="10"/>
      <c r="CO4466" s="10"/>
      <c r="CP4466" s="10"/>
      <c r="CQ4466" s="10"/>
      <c r="CR4466" s="10"/>
      <c r="CS4466" s="10"/>
      <c r="CT4466" s="10"/>
      <c r="CU4466" s="10"/>
      <c r="CV4466" s="9"/>
      <c r="CW4466" s="9"/>
      <c r="CX4466" s="9"/>
      <c r="CY4466" s="9"/>
    </row>
    <row r="4467" spans="31:103" ht="18" customHeight="1">
      <c r="AE4467" s="16"/>
      <c r="AF4467" s="16"/>
      <c r="AG4467" s="16"/>
      <c r="AH4467" s="16"/>
      <c r="AI4467" s="16"/>
      <c r="AJ4467" s="16"/>
      <c r="AK4467" s="16"/>
      <c r="AL4467" s="16"/>
      <c r="AM4467" s="16"/>
      <c r="AN4467" s="16"/>
      <c r="AO4467" s="16"/>
      <c r="AP4467" s="16"/>
      <c r="AQ4467" s="15"/>
      <c r="AV4467" s="9"/>
      <c r="AW4467" s="9"/>
      <c r="AX4467" s="9"/>
      <c r="AY4467" s="9"/>
      <c r="AZ4467" s="9"/>
      <c r="BA4467" s="9"/>
      <c r="BB4467" s="9"/>
      <c r="BC4467" s="9"/>
      <c r="BD4467" s="9"/>
      <c r="BE4467" s="9"/>
      <c r="BF4467" s="9"/>
      <c r="BG4467" s="9"/>
      <c r="BH4467" s="9"/>
      <c r="BI4467" s="9"/>
      <c r="BJ4467" s="9"/>
      <c r="BK4467" s="9"/>
      <c r="BL4467" s="9"/>
      <c r="BM4467" s="9"/>
      <c r="BN4467" s="9"/>
      <c r="BO4467" s="9"/>
      <c r="BP4467" s="9"/>
      <c r="BQ4467" s="9"/>
      <c r="BR4467" s="9"/>
      <c r="BS4467" s="9"/>
      <c r="BT4467" s="9"/>
      <c r="BU4467" s="9"/>
      <c r="BV4467" s="9"/>
      <c r="BW4467" s="9"/>
      <c r="CB4467" s="10"/>
      <c r="CC4467" s="10"/>
      <c r="CD4467" s="10"/>
      <c r="CE4467" s="10"/>
      <c r="CF4467" s="11"/>
      <c r="CG4467" s="11"/>
      <c r="CH4467" s="11"/>
      <c r="CI4467" s="11"/>
      <c r="CJ4467" s="10"/>
      <c r="CK4467" s="10"/>
      <c r="CL4467" s="10"/>
      <c r="CM4467" s="10"/>
      <c r="CN4467" s="10"/>
      <c r="CO4467" s="10"/>
      <c r="CP4467" s="10"/>
      <c r="CQ4467" s="10"/>
      <c r="CR4467" s="10"/>
      <c r="CS4467" s="10"/>
      <c r="CT4467" s="10"/>
      <c r="CU4467" s="10"/>
      <c r="CV4467" s="9"/>
      <c r="CW4467" s="9"/>
      <c r="CX4467" s="9"/>
      <c r="CY4467" s="9"/>
    </row>
    <row r="4468" spans="31:103" ht="18" customHeight="1">
      <c r="AE4468" s="16"/>
      <c r="AF4468" s="16"/>
      <c r="AG4468" s="16"/>
      <c r="AH4468" s="16"/>
      <c r="AI4468" s="16"/>
      <c r="AJ4468" s="16"/>
      <c r="AK4468" s="16"/>
      <c r="AL4468" s="16"/>
      <c r="AM4468" s="16"/>
      <c r="AN4468" s="16"/>
      <c r="AO4468" s="16"/>
      <c r="AP4468" s="16"/>
      <c r="AQ4468" s="15"/>
      <c r="AV4468" s="9"/>
      <c r="AW4468" s="9"/>
      <c r="AX4468" s="9"/>
      <c r="AY4468" s="9"/>
      <c r="AZ4468" s="9"/>
      <c r="BA4468" s="9"/>
      <c r="BB4468" s="9"/>
      <c r="BC4468" s="9"/>
      <c r="BD4468" s="9"/>
      <c r="BE4468" s="9"/>
      <c r="BF4468" s="9"/>
      <c r="BG4468" s="9"/>
      <c r="BH4468" s="9"/>
      <c r="BI4468" s="9"/>
      <c r="BJ4468" s="9"/>
      <c r="BK4468" s="9"/>
      <c r="BL4468" s="9"/>
      <c r="BM4468" s="9"/>
      <c r="BN4468" s="9"/>
      <c r="BO4468" s="9"/>
      <c r="BP4468" s="9"/>
      <c r="BQ4468" s="9"/>
      <c r="BR4468" s="9"/>
      <c r="BS4468" s="9"/>
      <c r="BT4468" s="9"/>
      <c r="BU4468" s="9"/>
      <c r="BV4468" s="9"/>
      <c r="BW4468" s="9"/>
      <c r="CB4468" s="10"/>
      <c r="CC4468" s="10"/>
      <c r="CD4468" s="10"/>
      <c r="CE4468" s="10"/>
      <c r="CF4468" s="11"/>
      <c r="CG4468" s="11"/>
      <c r="CH4468" s="11"/>
      <c r="CI4468" s="11"/>
      <c r="CJ4468" s="10"/>
      <c r="CK4468" s="10"/>
      <c r="CL4468" s="10"/>
      <c r="CM4468" s="10"/>
      <c r="CN4468" s="10"/>
      <c r="CO4468" s="10"/>
      <c r="CP4468" s="10"/>
      <c r="CQ4468" s="10"/>
      <c r="CR4468" s="10"/>
      <c r="CS4468" s="10"/>
      <c r="CT4468" s="10"/>
      <c r="CU4468" s="10"/>
      <c r="CV4468" s="9"/>
      <c r="CW4468" s="9"/>
      <c r="CX4468" s="9"/>
      <c r="CY4468" s="9"/>
    </row>
    <row r="4469" spans="31:103" ht="18" customHeight="1">
      <c r="AE4469" s="16"/>
      <c r="AF4469" s="16"/>
      <c r="AG4469" s="16"/>
      <c r="AH4469" s="16"/>
      <c r="AI4469" s="16"/>
      <c r="AJ4469" s="16"/>
      <c r="AK4469" s="16"/>
      <c r="AL4469" s="16"/>
      <c r="AM4469" s="16"/>
      <c r="AN4469" s="16"/>
      <c r="AO4469" s="16"/>
      <c r="AP4469" s="16"/>
      <c r="AQ4469" s="15"/>
      <c r="AV4469" s="9"/>
      <c r="AW4469" s="9"/>
      <c r="AX4469" s="9"/>
      <c r="AY4469" s="9"/>
      <c r="AZ4469" s="9"/>
      <c r="BA4469" s="9"/>
      <c r="BB4469" s="9"/>
      <c r="BC4469" s="9"/>
      <c r="BD4469" s="9"/>
      <c r="BE4469" s="9"/>
      <c r="BF4469" s="9"/>
      <c r="BG4469" s="9"/>
      <c r="BH4469" s="9"/>
      <c r="BI4469" s="9"/>
      <c r="BJ4469" s="9"/>
      <c r="BK4469" s="9"/>
      <c r="BL4469" s="9"/>
      <c r="BM4469" s="9"/>
      <c r="BN4469" s="9"/>
      <c r="BO4469" s="9"/>
      <c r="BP4469" s="9"/>
      <c r="BQ4469" s="9"/>
      <c r="BR4469" s="9"/>
      <c r="BS4469" s="9"/>
      <c r="BT4469" s="9"/>
      <c r="BU4469" s="9"/>
      <c r="BV4469" s="9"/>
      <c r="BW4469" s="9"/>
      <c r="CB4469" s="10"/>
      <c r="CC4469" s="10"/>
      <c r="CD4469" s="10"/>
      <c r="CE4469" s="10"/>
      <c r="CF4469" s="11"/>
      <c r="CG4469" s="11"/>
      <c r="CH4469" s="11"/>
      <c r="CI4469" s="11"/>
      <c r="CJ4469" s="10"/>
      <c r="CK4469" s="10"/>
      <c r="CL4469" s="10"/>
      <c r="CM4469" s="10"/>
      <c r="CN4469" s="10"/>
      <c r="CO4469" s="10"/>
      <c r="CP4469" s="10"/>
      <c r="CQ4469" s="10"/>
      <c r="CR4469" s="10"/>
      <c r="CS4469" s="10"/>
      <c r="CT4469" s="10"/>
      <c r="CU4469" s="10"/>
      <c r="CV4469" s="9"/>
      <c r="CW4469" s="9"/>
      <c r="CX4469" s="9"/>
      <c r="CY4469" s="9"/>
    </row>
    <row r="4470" spans="31:103" ht="18" customHeight="1">
      <c r="AE4470" s="16"/>
      <c r="AF4470" s="16"/>
      <c r="AG4470" s="16"/>
      <c r="AH4470" s="16"/>
      <c r="AI4470" s="16"/>
      <c r="AJ4470" s="16"/>
      <c r="AK4470" s="16"/>
      <c r="AL4470" s="16"/>
      <c r="AM4470" s="16"/>
      <c r="AN4470" s="16"/>
      <c r="AO4470" s="16"/>
      <c r="AP4470" s="16"/>
      <c r="AQ4470" s="15"/>
      <c r="AV4470" s="9"/>
      <c r="AW4470" s="9"/>
      <c r="AX4470" s="9"/>
      <c r="AY4470" s="9"/>
      <c r="AZ4470" s="9"/>
      <c r="BA4470" s="9"/>
      <c r="BB4470" s="9"/>
      <c r="BC4470" s="9"/>
      <c r="BD4470" s="9"/>
      <c r="BE4470" s="9"/>
      <c r="BF4470" s="9"/>
      <c r="BG4470" s="9"/>
      <c r="BH4470" s="9"/>
      <c r="BI4470" s="9"/>
      <c r="BJ4470" s="9"/>
      <c r="BK4470" s="9"/>
      <c r="BL4470" s="9"/>
      <c r="BM4470" s="9"/>
      <c r="BN4470" s="9"/>
      <c r="BO4470" s="9"/>
      <c r="BP4470" s="9"/>
      <c r="BQ4470" s="9"/>
      <c r="BR4470" s="9"/>
      <c r="BS4470" s="9"/>
      <c r="BT4470" s="9"/>
      <c r="BU4470" s="9"/>
      <c r="BV4470" s="9"/>
      <c r="BW4470" s="9"/>
      <c r="CB4470" s="10"/>
      <c r="CC4470" s="10"/>
      <c r="CD4470" s="10"/>
      <c r="CE4470" s="10"/>
      <c r="CF4470" s="11"/>
      <c r="CG4470" s="11"/>
      <c r="CH4470" s="11"/>
      <c r="CI4470" s="11"/>
      <c r="CJ4470" s="10"/>
      <c r="CK4470" s="10"/>
      <c r="CL4470" s="10"/>
      <c r="CM4470" s="10"/>
      <c r="CN4470" s="10"/>
      <c r="CO4470" s="10"/>
      <c r="CP4470" s="10"/>
      <c r="CQ4470" s="10"/>
      <c r="CR4470" s="10"/>
      <c r="CS4470" s="10"/>
      <c r="CT4470" s="10"/>
      <c r="CU4470" s="10"/>
      <c r="CV4470" s="9"/>
      <c r="CW4470" s="9"/>
      <c r="CX4470" s="9"/>
      <c r="CY4470" s="9"/>
    </row>
    <row r="4471" spans="31:103" ht="18" customHeight="1">
      <c r="AE4471" s="16"/>
      <c r="AF4471" s="16"/>
      <c r="AG4471" s="16"/>
      <c r="AH4471" s="16"/>
      <c r="AI4471" s="16"/>
      <c r="AJ4471" s="16"/>
      <c r="AK4471" s="16"/>
      <c r="AL4471" s="16"/>
      <c r="AM4471" s="16"/>
      <c r="AN4471" s="16"/>
      <c r="AO4471" s="16"/>
      <c r="AP4471" s="16"/>
      <c r="AQ4471" s="15"/>
      <c r="AV4471" s="9"/>
      <c r="AW4471" s="9"/>
      <c r="AX4471" s="9"/>
      <c r="AY4471" s="9"/>
      <c r="AZ4471" s="9"/>
      <c r="BA4471" s="9"/>
      <c r="BB4471" s="9"/>
      <c r="BC4471" s="9"/>
      <c r="BD4471" s="9"/>
      <c r="BE4471" s="9"/>
      <c r="BF4471" s="9"/>
      <c r="BG4471" s="9"/>
      <c r="BH4471" s="9"/>
      <c r="BI4471" s="9"/>
      <c r="BJ4471" s="9"/>
      <c r="BK4471" s="9"/>
      <c r="BL4471" s="9"/>
      <c r="BM4471" s="9"/>
      <c r="BN4471" s="9"/>
      <c r="BO4471" s="9"/>
      <c r="BP4471" s="9"/>
      <c r="BQ4471" s="9"/>
      <c r="BR4471" s="9"/>
      <c r="BS4471" s="9"/>
      <c r="BT4471" s="9"/>
      <c r="BU4471" s="9"/>
      <c r="BV4471" s="9"/>
      <c r="BW4471" s="9"/>
      <c r="CB4471" s="10"/>
      <c r="CC4471" s="10"/>
      <c r="CD4471" s="10"/>
      <c r="CE4471" s="10"/>
      <c r="CF4471" s="11"/>
      <c r="CG4471" s="11"/>
      <c r="CH4471" s="11"/>
      <c r="CI4471" s="11"/>
      <c r="CJ4471" s="10"/>
      <c r="CK4471" s="10"/>
      <c r="CL4471" s="10"/>
      <c r="CM4471" s="10"/>
      <c r="CN4471" s="10"/>
      <c r="CO4471" s="10"/>
      <c r="CP4471" s="10"/>
      <c r="CQ4471" s="10"/>
      <c r="CR4471" s="10"/>
      <c r="CS4471" s="10"/>
      <c r="CT4471" s="10"/>
      <c r="CU4471" s="10"/>
      <c r="CV4471" s="9"/>
      <c r="CW4471" s="9"/>
      <c r="CX4471" s="9"/>
      <c r="CY4471" s="9"/>
    </row>
    <row r="4472" spans="31:103" ht="18" customHeight="1">
      <c r="AE4472" s="16"/>
      <c r="AF4472" s="16"/>
      <c r="AG4472" s="16"/>
      <c r="AH4472" s="16"/>
      <c r="AI4472" s="16"/>
      <c r="AJ4472" s="16"/>
      <c r="AK4472" s="16"/>
      <c r="AL4472" s="16"/>
      <c r="AM4472" s="16"/>
      <c r="AN4472" s="16"/>
      <c r="AO4472" s="16"/>
      <c r="AP4472" s="16"/>
      <c r="AQ4472" s="15"/>
      <c r="AV4472" s="9"/>
      <c r="AW4472" s="9"/>
      <c r="AX4472" s="9"/>
      <c r="AY4472" s="9"/>
      <c r="AZ4472" s="9"/>
      <c r="BA4472" s="9"/>
      <c r="BB4472" s="9"/>
      <c r="BC4472" s="9"/>
      <c r="BD4472" s="9"/>
      <c r="BE4472" s="9"/>
      <c r="BF4472" s="9"/>
      <c r="BG4472" s="9"/>
      <c r="BH4472" s="9"/>
      <c r="BI4472" s="9"/>
      <c r="BJ4472" s="9"/>
      <c r="BK4472" s="9"/>
      <c r="BL4472" s="9"/>
      <c r="BM4472" s="9"/>
      <c r="BN4472" s="9"/>
      <c r="BO4472" s="9"/>
      <c r="BP4472" s="9"/>
      <c r="BQ4472" s="9"/>
      <c r="BR4472" s="9"/>
      <c r="BS4472" s="9"/>
      <c r="BT4472" s="9"/>
      <c r="BU4472" s="9"/>
      <c r="BV4472" s="9"/>
      <c r="BW4472" s="9"/>
      <c r="CB4472" s="10"/>
      <c r="CC4472" s="10"/>
      <c r="CD4472" s="10"/>
      <c r="CE4472" s="10"/>
      <c r="CF4472" s="11"/>
      <c r="CG4472" s="11"/>
      <c r="CH4472" s="11"/>
      <c r="CI4472" s="11"/>
      <c r="CJ4472" s="10"/>
      <c r="CK4472" s="10"/>
      <c r="CL4472" s="10"/>
      <c r="CM4472" s="10"/>
      <c r="CN4472" s="10"/>
      <c r="CO4472" s="10"/>
      <c r="CP4472" s="10"/>
      <c r="CQ4472" s="10"/>
      <c r="CR4472" s="10"/>
      <c r="CS4472" s="10"/>
      <c r="CT4472" s="10"/>
      <c r="CU4472" s="10"/>
      <c r="CV4472" s="9"/>
      <c r="CW4472" s="9"/>
      <c r="CX4472" s="9"/>
      <c r="CY4472" s="9"/>
    </row>
    <row r="4473" spans="31:103" ht="18" customHeight="1">
      <c r="AE4473" s="16"/>
      <c r="AF4473" s="16"/>
      <c r="AG4473" s="16"/>
      <c r="AH4473" s="16"/>
      <c r="AI4473" s="16"/>
      <c r="AJ4473" s="16"/>
      <c r="AK4473" s="16"/>
      <c r="AL4473" s="16"/>
      <c r="AM4473" s="16"/>
      <c r="AN4473" s="16"/>
      <c r="AO4473" s="16"/>
      <c r="AP4473" s="16"/>
      <c r="AQ4473" s="15"/>
      <c r="AV4473" s="9"/>
      <c r="AW4473" s="9"/>
      <c r="AX4473" s="9"/>
      <c r="AY4473" s="9"/>
      <c r="AZ4473" s="9"/>
      <c r="BA4473" s="9"/>
      <c r="BB4473" s="9"/>
      <c r="BC4473" s="9"/>
      <c r="BD4473" s="9"/>
      <c r="BE4473" s="9"/>
      <c r="BF4473" s="9"/>
      <c r="BG4473" s="9"/>
      <c r="BH4473" s="9"/>
      <c r="BI4473" s="9"/>
      <c r="BJ4473" s="9"/>
      <c r="BK4473" s="9"/>
      <c r="BL4473" s="9"/>
      <c r="BM4473" s="9"/>
      <c r="BN4473" s="9"/>
      <c r="BO4473" s="9"/>
      <c r="BP4473" s="9"/>
      <c r="BQ4473" s="9"/>
      <c r="BR4473" s="9"/>
      <c r="BS4473" s="9"/>
      <c r="BT4473" s="9"/>
      <c r="BU4473" s="9"/>
      <c r="BV4473" s="9"/>
      <c r="BW4473" s="9"/>
      <c r="CB4473" s="10"/>
      <c r="CC4473" s="10"/>
      <c r="CD4473" s="10"/>
      <c r="CE4473" s="10"/>
      <c r="CF4473" s="11"/>
      <c r="CG4473" s="11"/>
      <c r="CH4473" s="11"/>
      <c r="CI4473" s="11"/>
      <c r="CJ4473" s="10"/>
      <c r="CK4473" s="10"/>
      <c r="CL4473" s="10"/>
      <c r="CM4473" s="10"/>
      <c r="CN4473" s="10"/>
      <c r="CO4473" s="10"/>
      <c r="CP4473" s="10"/>
      <c r="CQ4473" s="10"/>
      <c r="CR4473" s="10"/>
      <c r="CS4473" s="10"/>
      <c r="CT4473" s="10"/>
      <c r="CU4473" s="10"/>
      <c r="CV4473" s="9"/>
      <c r="CW4473" s="9"/>
      <c r="CX4473" s="9"/>
      <c r="CY4473" s="9"/>
    </row>
    <row r="4474" spans="31:103" ht="18" customHeight="1">
      <c r="AE4474" s="16"/>
      <c r="AF4474" s="16"/>
      <c r="AG4474" s="16"/>
      <c r="AH4474" s="16"/>
      <c r="AI4474" s="16"/>
      <c r="AJ4474" s="16"/>
      <c r="AK4474" s="16"/>
      <c r="AL4474" s="16"/>
      <c r="AM4474" s="16"/>
      <c r="AN4474" s="16"/>
      <c r="AO4474" s="16"/>
      <c r="AP4474" s="16"/>
      <c r="AQ4474" s="15"/>
      <c r="AV4474" s="9"/>
      <c r="AW4474" s="9"/>
      <c r="AX4474" s="9"/>
      <c r="AY4474" s="9"/>
      <c r="AZ4474" s="9"/>
      <c r="BA4474" s="9"/>
      <c r="BB4474" s="9"/>
      <c r="BC4474" s="9"/>
      <c r="BD4474" s="9"/>
      <c r="BE4474" s="9"/>
      <c r="BF4474" s="9"/>
      <c r="BG4474" s="9"/>
      <c r="BH4474" s="9"/>
      <c r="BI4474" s="9"/>
      <c r="BJ4474" s="9"/>
      <c r="BK4474" s="9"/>
      <c r="BL4474" s="9"/>
      <c r="BM4474" s="9"/>
      <c r="BN4474" s="9"/>
      <c r="BO4474" s="9"/>
      <c r="BP4474" s="9"/>
      <c r="BQ4474" s="9"/>
      <c r="BR4474" s="9"/>
      <c r="BS4474" s="9"/>
      <c r="BT4474" s="9"/>
      <c r="BU4474" s="9"/>
      <c r="BV4474" s="9"/>
      <c r="BW4474" s="9"/>
      <c r="CB4474" s="10"/>
      <c r="CC4474" s="10"/>
      <c r="CD4474" s="10"/>
      <c r="CE4474" s="10"/>
      <c r="CF4474" s="11"/>
      <c r="CG4474" s="11"/>
      <c r="CH4474" s="11"/>
      <c r="CI4474" s="11"/>
      <c r="CJ4474" s="10"/>
      <c r="CK4474" s="10"/>
      <c r="CL4474" s="10"/>
      <c r="CM4474" s="10"/>
      <c r="CN4474" s="10"/>
      <c r="CO4474" s="10"/>
      <c r="CP4474" s="10"/>
      <c r="CQ4474" s="10"/>
      <c r="CR4474" s="10"/>
      <c r="CS4474" s="10"/>
      <c r="CT4474" s="10"/>
      <c r="CU4474" s="10"/>
      <c r="CV4474" s="9"/>
      <c r="CW4474" s="9"/>
      <c r="CX4474" s="9"/>
      <c r="CY4474" s="9"/>
    </row>
    <row r="4475" spans="31:103" ht="18" customHeight="1">
      <c r="AE4475" s="16"/>
      <c r="AF4475" s="16"/>
      <c r="AG4475" s="16"/>
      <c r="AH4475" s="16"/>
      <c r="AI4475" s="16"/>
      <c r="AJ4475" s="16"/>
      <c r="AK4475" s="16"/>
      <c r="AL4475" s="16"/>
      <c r="AM4475" s="16"/>
      <c r="AN4475" s="16"/>
      <c r="AO4475" s="16"/>
      <c r="AP4475" s="16"/>
      <c r="AQ4475" s="15"/>
      <c r="AV4475" s="9"/>
      <c r="AW4475" s="9"/>
      <c r="AX4475" s="9"/>
      <c r="AY4475" s="9"/>
      <c r="AZ4475" s="9"/>
      <c r="BA4475" s="9"/>
      <c r="BB4475" s="9"/>
      <c r="BC4475" s="9"/>
      <c r="BD4475" s="9"/>
      <c r="BE4475" s="9"/>
      <c r="BF4475" s="9"/>
      <c r="BG4475" s="9"/>
      <c r="BH4475" s="9"/>
      <c r="BI4475" s="9"/>
      <c r="BJ4475" s="9"/>
      <c r="BK4475" s="9"/>
      <c r="BL4475" s="9"/>
      <c r="BM4475" s="9"/>
      <c r="BN4475" s="9"/>
      <c r="BO4475" s="9"/>
      <c r="BP4475" s="9"/>
      <c r="BQ4475" s="9"/>
      <c r="BR4475" s="9"/>
      <c r="BS4475" s="9"/>
      <c r="BT4475" s="9"/>
      <c r="BU4475" s="9"/>
      <c r="BV4475" s="9"/>
      <c r="BW4475" s="9"/>
      <c r="CB4475" s="10"/>
      <c r="CC4475" s="10"/>
      <c r="CD4475" s="10"/>
      <c r="CE4475" s="10"/>
      <c r="CF4475" s="11"/>
      <c r="CG4475" s="11"/>
      <c r="CH4475" s="11"/>
      <c r="CI4475" s="11"/>
      <c r="CJ4475" s="10"/>
      <c r="CK4475" s="10"/>
      <c r="CL4475" s="10"/>
      <c r="CM4475" s="10"/>
      <c r="CN4475" s="10"/>
      <c r="CO4475" s="10"/>
      <c r="CP4475" s="10"/>
      <c r="CQ4475" s="10"/>
      <c r="CR4475" s="10"/>
      <c r="CS4475" s="10"/>
      <c r="CT4475" s="10"/>
      <c r="CU4475" s="10"/>
      <c r="CV4475" s="9"/>
      <c r="CW4475" s="9"/>
      <c r="CX4475" s="9"/>
      <c r="CY4475" s="9"/>
    </row>
    <row r="4476" spans="31:103" ht="18" customHeight="1">
      <c r="AE4476" s="16"/>
      <c r="AF4476" s="16"/>
      <c r="AG4476" s="16"/>
      <c r="AH4476" s="16"/>
      <c r="AI4476" s="16"/>
      <c r="AJ4476" s="16"/>
      <c r="AK4476" s="16"/>
      <c r="AL4476" s="16"/>
      <c r="AM4476" s="16"/>
      <c r="AN4476" s="16"/>
      <c r="AO4476" s="16"/>
      <c r="AP4476" s="16"/>
      <c r="AQ4476" s="15"/>
      <c r="AV4476" s="9"/>
      <c r="AW4476" s="9"/>
      <c r="AX4476" s="9"/>
      <c r="AY4476" s="9"/>
      <c r="AZ4476" s="9"/>
      <c r="BA4476" s="9"/>
      <c r="BB4476" s="9"/>
      <c r="BC4476" s="9"/>
      <c r="BD4476" s="9"/>
      <c r="BE4476" s="9"/>
      <c r="BF4476" s="9"/>
      <c r="BG4476" s="9"/>
      <c r="BH4476" s="9"/>
      <c r="BI4476" s="9"/>
      <c r="BJ4476" s="9"/>
      <c r="BK4476" s="9"/>
      <c r="BL4476" s="9"/>
      <c r="BM4476" s="9"/>
      <c r="BN4476" s="9"/>
      <c r="BO4476" s="9"/>
      <c r="BP4476" s="9"/>
      <c r="BQ4476" s="9"/>
      <c r="BR4476" s="9"/>
      <c r="BS4476" s="9"/>
      <c r="BT4476" s="9"/>
      <c r="BU4476" s="9"/>
      <c r="BV4476" s="9"/>
      <c r="BW4476" s="9"/>
      <c r="CB4476" s="10"/>
      <c r="CC4476" s="10"/>
      <c r="CD4476" s="10"/>
      <c r="CE4476" s="10"/>
      <c r="CF4476" s="11"/>
      <c r="CG4476" s="11"/>
      <c r="CH4476" s="11"/>
      <c r="CI4476" s="11"/>
      <c r="CJ4476" s="10"/>
      <c r="CK4476" s="10"/>
      <c r="CL4476" s="10"/>
      <c r="CM4476" s="10"/>
      <c r="CN4476" s="10"/>
      <c r="CO4476" s="10"/>
      <c r="CP4476" s="10"/>
      <c r="CQ4476" s="10"/>
      <c r="CR4476" s="10"/>
      <c r="CS4476" s="10"/>
      <c r="CT4476" s="10"/>
      <c r="CU4476" s="10"/>
      <c r="CV4476" s="9"/>
      <c r="CW4476" s="9"/>
      <c r="CX4476" s="9"/>
      <c r="CY4476" s="9"/>
    </row>
    <row r="4477" spans="31:103" ht="18" customHeight="1">
      <c r="AE4477" s="16"/>
      <c r="AF4477" s="16"/>
      <c r="AG4477" s="16"/>
      <c r="AH4477" s="16"/>
      <c r="AI4477" s="16"/>
      <c r="AJ4477" s="16"/>
      <c r="AK4477" s="16"/>
      <c r="AL4477" s="16"/>
      <c r="AM4477" s="16"/>
      <c r="AN4477" s="16"/>
      <c r="AO4477" s="16"/>
      <c r="AP4477" s="16"/>
      <c r="AQ4477" s="15"/>
      <c r="AV4477" s="9"/>
      <c r="AW4477" s="9"/>
      <c r="AX4477" s="9"/>
      <c r="AY4477" s="9"/>
      <c r="AZ4477" s="9"/>
      <c r="BA4477" s="9"/>
      <c r="BB4477" s="9"/>
      <c r="BC4477" s="9"/>
      <c r="BD4477" s="9"/>
      <c r="BE4477" s="9"/>
      <c r="BF4477" s="9"/>
      <c r="BG4477" s="9"/>
      <c r="BH4477" s="9"/>
      <c r="BI4477" s="9"/>
      <c r="BJ4477" s="9"/>
      <c r="BK4477" s="9"/>
      <c r="BL4477" s="9"/>
      <c r="BM4477" s="9"/>
      <c r="BN4477" s="9"/>
      <c r="BO4477" s="9"/>
      <c r="BP4477" s="9"/>
      <c r="BQ4477" s="9"/>
      <c r="BR4477" s="9"/>
      <c r="BS4477" s="9"/>
      <c r="BT4477" s="9"/>
      <c r="BU4477" s="9"/>
      <c r="BV4477" s="9"/>
      <c r="BW4477" s="9"/>
      <c r="CB4477" s="10"/>
      <c r="CC4477" s="10"/>
      <c r="CD4477" s="10"/>
      <c r="CE4477" s="10"/>
      <c r="CF4477" s="11"/>
      <c r="CG4477" s="11"/>
      <c r="CH4477" s="11"/>
      <c r="CI4477" s="11"/>
      <c r="CJ4477" s="10"/>
      <c r="CK4477" s="10"/>
      <c r="CL4477" s="10"/>
      <c r="CM4477" s="10"/>
      <c r="CN4477" s="10"/>
      <c r="CO4477" s="10"/>
      <c r="CP4477" s="10"/>
      <c r="CQ4477" s="10"/>
      <c r="CR4477" s="10"/>
      <c r="CS4477" s="10"/>
      <c r="CT4477" s="10"/>
      <c r="CU4477" s="10"/>
      <c r="CV4477" s="9"/>
      <c r="CW4477" s="9"/>
      <c r="CX4477" s="9"/>
      <c r="CY4477" s="9"/>
    </row>
    <row r="4478" spans="31:103" ht="18" customHeight="1">
      <c r="AE4478" s="16"/>
      <c r="AF4478" s="16"/>
      <c r="AG4478" s="16"/>
      <c r="AH4478" s="16"/>
      <c r="AI4478" s="16"/>
      <c r="AJ4478" s="16"/>
      <c r="AK4478" s="16"/>
      <c r="AL4478" s="16"/>
      <c r="AM4478" s="16"/>
      <c r="AN4478" s="16"/>
      <c r="AO4478" s="16"/>
      <c r="AP4478" s="16"/>
      <c r="AQ4478" s="15"/>
      <c r="AV4478" s="9"/>
      <c r="AW4478" s="9"/>
      <c r="AX4478" s="9"/>
      <c r="AY4478" s="9"/>
      <c r="AZ4478" s="9"/>
      <c r="BA4478" s="9"/>
      <c r="BB4478" s="9"/>
      <c r="BC4478" s="9"/>
      <c r="BD4478" s="9"/>
      <c r="BE4478" s="9"/>
      <c r="BF4478" s="9"/>
      <c r="BG4478" s="9"/>
      <c r="BH4478" s="9"/>
      <c r="BI4478" s="9"/>
      <c r="BJ4478" s="9"/>
      <c r="BK4478" s="9"/>
      <c r="BL4478" s="9"/>
      <c r="BM4478" s="9"/>
      <c r="BN4478" s="9"/>
      <c r="BO4478" s="9"/>
      <c r="BP4478" s="9"/>
      <c r="BQ4478" s="9"/>
      <c r="BR4478" s="9"/>
      <c r="BS4478" s="9"/>
      <c r="BT4478" s="9"/>
      <c r="BU4478" s="9"/>
      <c r="BV4478" s="9"/>
      <c r="BW4478" s="9"/>
      <c r="CB4478" s="10"/>
      <c r="CC4478" s="10"/>
      <c r="CD4478" s="10"/>
      <c r="CE4478" s="10"/>
      <c r="CF4478" s="11"/>
      <c r="CG4478" s="11"/>
      <c r="CH4478" s="11"/>
      <c r="CI4478" s="11"/>
      <c r="CJ4478" s="10"/>
      <c r="CK4478" s="10"/>
      <c r="CL4478" s="10"/>
      <c r="CM4478" s="10"/>
      <c r="CN4478" s="10"/>
      <c r="CO4478" s="10"/>
      <c r="CP4478" s="10"/>
      <c r="CQ4478" s="10"/>
      <c r="CR4478" s="10"/>
      <c r="CS4478" s="10"/>
      <c r="CT4478" s="10"/>
      <c r="CU4478" s="10"/>
      <c r="CV4478" s="9"/>
      <c r="CW4478" s="9"/>
      <c r="CX4478" s="9"/>
      <c r="CY4478" s="9"/>
    </row>
    <row r="4479" spans="31:103" ht="18" customHeight="1">
      <c r="AE4479" s="16"/>
      <c r="AF4479" s="16"/>
      <c r="AG4479" s="16"/>
      <c r="AH4479" s="16"/>
      <c r="AI4479" s="16"/>
      <c r="AJ4479" s="16"/>
      <c r="AK4479" s="16"/>
      <c r="AL4479" s="16"/>
      <c r="AM4479" s="16"/>
      <c r="AN4479" s="16"/>
      <c r="AO4479" s="16"/>
      <c r="AP4479" s="16"/>
      <c r="AQ4479" s="15"/>
      <c r="AV4479" s="9"/>
      <c r="AW4479" s="9"/>
      <c r="AX4479" s="9"/>
      <c r="AY4479" s="9"/>
      <c r="AZ4479" s="9"/>
      <c r="BA4479" s="9"/>
      <c r="BB4479" s="9"/>
      <c r="BC4479" s="9"/>
      <c r="BD4479" s="9"/>
      <c r="BE4479" s="9"/>
      <c r="BF4479" s="9"/>
      <c r="BG4479" s="9"/>
      <c r="BH4479" s="9"/>
      <c r="BI4479" s="9"/>
      <c r="BJ4479" s="9"/>
      <c r="BK4479" s="9"/>
      <c r="BL4479" s="9"/>
      <c r="BM4479" s="9"/>
      <c r="BN4479" s="9"/>
      <c r="BO4479" s="9"/>
      <c r="BP4479" s="9"/>
      <c r="BQ4479" s="9"/>
      <c r="BR4479" s="9"/>
      <c r="BS4479" s="9"/>
      <c r="BT4479" s="9"/>
      <c r="BU4479" s="9"/>
      <c r="BV4479" s="9"/>
      <c r="BW4479" s="9"/>
      <c r="CB4479" s="10"/>
      <c r="CC4479" s="10"/>
      <c r="CD4479" s="10"/>
      <c r="CE4479" s="10"/>
      <c r="CF4479" s="11"/>
      <c r="CG4479" s="11"/>
      <c r="CH4479" s="11"/>
      <c r="CI4479" s="11"/>
      <c r="CJ4479" s="10"/>
      <c r="CK4479" s="10"/>
      <c r="CL4479" s="10"/>
      <c r="CM4479" s="10"/>
      <c r="CN4479" s="10"/>
      <c r="CO4479" s="10"/>
      <c r="CP4479" s="10"/>
      <c r="CQ4479" s="10"/>
      <c r="CR4479" s="10"/>
      <c r="CS4479" s="10"/>
      <c r="CT4479" s="10"/>
      <c r="CU4479" s="10"/>
      <c r="CV4479" s="9"/>
      <c r="CW4479" s="9"/>
      <c r="CX4479" s="9"/>
      <c r="CY4479" s="9"/>
    </row>
    <row r="4480" spans="31:103" ht="18" customHeight="1">
      <c r="AE4480" s="16"/>
      <c r="AF4480" s="16"/>
      <c r="AG4480" s="16"/>
      <c r="AH4480" s="16"/>
      <c r="AI4480" s="16"/>
      <c r="AJ4480" s="16"/>
      <c r="AK4480" s="16"/>
      <c r="AL4480" s="16"/>
      <c r="AM4480" s="16"/>
      <c r="AN4480" s="16"/>
      <c r="AO4480" s="16"/>
      <c r="AP4480" s="16"/>
      <c r="AQ4480" s="15"/>
      <c r="AV4480" s="9"/>
      <c r="AW4480" s="9"/>
      <c r="AX4480" s="9"/>
      <c r="AY4480" s="9"/>
      <c r="AZ4480" s="9"/>
      <c r="BA4480" s="9"/>
      <c r="BB4480" s="9"/>
      <c r="BC4480" s="9"/>
      <c r="BD4480" s="9"/>
      <c r="BE4480" s="9"/>
      <c r="BF4480" s="9"/>
      <c r="BG4480" s="9"/>
      <c r="BH4480" s="9"/>
      <c r="BI4480" s="9"/>
      <c r="BJ4480" s="9"/>
      <c r="BK4480" s="9"/>
      <c r="BL4480" s="9"/>
      <c r="BM4480" s="9"/>
      <c r="BN4480" s="9"/>
      <c r="BO4480" s="9"/>
      <c r="BP4480" s="9"/>
      <c r="BQ4480" s="9"/>
      <c r="BR4480" s="9"/>
      <c r="BS4480" s="9"/>
      <c r="BT4480" s="9"/>
      <c r="BU4480" s="9"/>
      <c r="BV4480" s="9"/>
      <c r="BW4480" s="9"/>
      <c r="CB4480" s="10"/>
      <c r="CC4480" s="10"/>
      <c r="CD4480" s="10"/>
      <c r="CE4480" s="10"/>
      <c r="CF4480" s="11"/>
      <c r="CG4480" s="11"/>
      <c r="CH4480" s="11"/>
      <c r="CI4480" s="11"/>
      <c r="CJ4480" s="10"/>
      <c r="CK4480" s="10"/>
      <c r="CL4480" s="10"/>
      <c r="CM4480" s="10"/>
      <c r="CN4480" s="10"/>
      <c r="CO4480" s="10"/>
      <c r="CP4480" s="10"/>
      <c r="CQ4480" s="10"/>
      <c r="CR4480" s="10"/>
      <c r="CS4480" s="10"/>
      <c r="CT4480" s="10"/>
      <c r="CU4480" s="10"/>
      <c r="CV4480" s="9"/>
      <c r="CW4480" s="9"/>
      <c r="CX4480" s="9"/>
      <c r="CY4480" s="9"/>
    </row>
    <row r="4481" spans="31:103" ht="18" customHeight="1">
      <c r="AE4481" s="16"/>
      <c r="AF4481" s="16"/>
      <c r="AG4481" s="16"/>
      <c r="AH4481" s="16"/>
      <c r="AI4481" s="16"/>
      <c r="AJ4481" s="16"/>
      <c r="AK4481" s="16"/>
      <c r="AL4481" s="16"/>
      <c r="AM4481" s="16"/>
      <c r="AN4481" s="16"/>
      <c r="AO4481" s="16"/>
      <c r="AP4481" s="16"/>
      <c r="AQ4481" s="15"/>
      <c r="AV4481" s="9"/>
      <c r="AW4481" s="9"/>
      <c r="AX4481" s="9"/>
      <c r="AY4481" s="9"/>
      <c r="AZ4481" s="9"/>
      <c r="BA4481" s="9"/>
      <c r="BB4481" s="9"/>
      <c r="BC4481" s="9"/>
      <c r="BD4481" s="9"/>
      <c r="BE4481" s="9"/>
      <c r="BF4481" s="9"/>
      <c r="BG4481" s="9"/>
      <c r="BH4481" s="9"/>
      <c r="BI4481" s="9"/>
      <c r="BJ4481" s="9"/>
      <c r="BK4481" s="9"/>
      <c r="BL4481" s="9"/>
      <c r="BM4481" s="9"/>
      <c r="BN4481" s="9"/>
      <c r="BO4481" s="9"/>
      <c r="BP4481" s="9"/>
      <c r="BQ4481" s="9"/>
      <c r="BR4481" s="9"/>
      <c r="BS4481" s="9"/>
      <c r="BT4481" s="9"/>
      <c r="BU4481" s="9"/>
      <c r="BV4481" s="9"/>
      <c r="BW4481" s="9"/>
      <c r="CB4481" s="10"/>
      <c r="CC4481" s="10"/>
      <c r="CD4481" s="10"/>
      <c r="CE4481" s="10"/>
      <c r="CF4481" s="11"/>
      <c r="CG4481" s="11"/>
      <c r="CH4481" s="11"/>
      <c r="CI4481" s="11"/>
      <c r="CJ4481" s="10"/>
      <c r="CK4481" s="10"/>
      <c r="CL4481" s="10"/>
      <c r="CM4481" s="10"/>
      <c r="CN4481" s="10"/>
      <c r="CO4481" s="10"/>
      <c r="CP4481" s="10"/>
      <c r="CQ4481" s="10"/>
      <c r="CR4481" s="10"/>
      <c r="CS4481" s="10"/>
      <c r="CT4481" s="10"/>
      <c r="CU4481" s="10"/>
      <c r="CV4481" s="9"/>
      <c r="CW4481" s="9"/>
      <c r="CX4481" s="9"/>
      <c r="CY4481" s="9"/>
    </row>
    <row r="4482" spans="31:103" ht="18" customHeight="1">
      <c r="AE4482" s="16"/>
      <c r="AF4482" s="16"/>
      <c r="AG4482" s="16"/>
      <c r="AH4482" s="16"/>
      <c r="AI4482" s="16"/>
      <c r="AJ4482" s="16"/>
      <c r="AK4482" s="16"/>
      <c r="AL4482" s="16"/>
      <c r="AM4482" s="16"/>
      <c r="AN4482" s="16"/>
      <c r="AO4482" s="16"/>
      <c r="AP4482" s="16"/>
      <c r="AQ4482" s="15"/>
      <c r="AV4482" s="9"/>
      <c r="AW4482" s="9"/>
      <c r="AX4482" s="9"/>
      <c r="AY4482" s="9"/>
      <c r="AZ4482" s="9"/>
      <c r="BA4482" s="9"/>
      <c r="BB4482" s="9"/>
      <c r="BC4482" s="9"/>
      <c r="BD4482" s="9"/>
      <c r="BE4482" s="9"/>
      <c r="BF4482" s="9"/>
      <c r="BG4482" s="9"/>
      <c r="BH4482" s="9"/>
      <c r="BI4482" s="9"/>
      <c r="BJ4482" s="9"/>
      <c r="BK4482" s="9"/>
      <c r="BL4482" s="9"/>
      <c r="BM4482" s="9"/>
      <c r="BN4482" s="9"/>
      <c r="BO4482" s="9"/>
      <c r="BP4482" s="9"/>
      <c r="BQ4482" s="9"/>
      <c r="BR4482" s="9"/>
      <c r="BS4482" s="9"/>
      <c r="BT4482" s="9"/>
      <c r="BU4482" s="9"/>
      <c r="BV4482" s="9"/>
      <c r="BW4482" s="9"/>
      <c r="CB4482" s="10"/>
      <c r="CC4482" s="10"/>
      <c r="CD4482" s="10"/>
      <c r="CE4482" s="10"/>
      <c r="CF4482" s="11"/>
      <c r="CG4482" s="11"/>
      <c r="CH4482" s="11"/>
      <c r="CI4482" s="11"/>
      <c r="CJ4482" s="10"/>
      <c r="CK4482" s="10"/>
      <c r="CL4482" s="10"/>
      <c r="CM4482" s="10"/>
      <c r="CN4482" s="10"/>
      <c r="CO4482" s="10"/>
      <c r="CP4482" s="10"/>
      <c r="CQ4482" s="10"/>
      <c r="CR4482" s="10"/>
      <c r="CS4482" s="10"/>
      <c r="CT4482" s="10"/>
      <c r="CU4482" s="10"/>
      <c r="CV4482" s="9"/>
      <c r="CW4482" s="9"/>
      <c r="CX4482" s="9"/>
      <c r="CY4482" s="9"/>
    </row>
    <row r="4483" spans="31:103" ht="18" customHeight="1">
      <c r="AE4483" s="16"/>
      <c r="AF4483" s="16"/>
      <c r="AG4483" s="16"/>
      <c r="AH4483" s="16"/>
      <c r="AI4483" s="16"/>
      <c r="AJ4483" s="16"/>
      <c r="AK4483" s="16"/>
      <c r="AL4483" s="16"/>
      <c r="AM4483" s="16"/>
      <c r="AN4483" s="16"/>
      <c r="AO4483" s="16"/>
      <c r="AP4483" s="16"/>
      <c r="AQ4483" s="15"/>
      <c r="AV4483" s="9"/>
      <c r="AW4483" s="9"/>
      <c r="AX4483" s="9"/>
      <c r="AY4483" s="9"/>
      <c r="AZ4483" s="9"/>
      <c r="BA4483" s="9"/>
      <c r="BB4483" s="9"/>
      <c r="BC4483" s="9"/>
      <c r="BD4483" s="9"/>
      <c r="BE4483" s="9"/>
      <c r="BF4483" s="9"/>
      <c r="BG4483" s="9"/>
      <c r="BH4483" s="9"/>
      <c r="BI4483" s="9"/>
      <c r="BJ4483" s="9"/>
      <c r="BK4483" s="9"/>
      <c r="BL4483" s="9"/>
      <c r="BM4483" s="9"/>
      <c r="BN4483" s="9"/>
      <c r="BO4483" s="9"/>
      <c r="BP4483" s="9"/>
      <c r="BQ4483" s="9"/>
      <c r="BR4483" s="9"/>
      <c r="BS4483" s="9"/>
      <c r="BT4483" s="9"/>
      <c r="BU4483" s="9"/>
      <c r="BV4483" s="9"/>
      <c r="BW4483" s="9"/>
      <c r="CB4483" s="10"/>
      <c r="CC4483" s="10"/>
      <c r="CD4483" s="10"/>
      <c r="CE4483" s="10"/>
      <c r="CF4483" s="11"/>
      <c r="CG4483" s="11"/>
      <c r="CH4483" s="11"/>
      <c r="CI4483" s="11"/>
      <c r="CJ4483" s="10"/>
      <c r="CK4483" s="10"/>
      <c r="CL4483" s="10"/>
      <c r="CM4483" s="10"/>
      <c r="CN4483" s="10"/>
      <c r="CO4483" s="10"/>
      <c r="CP4483" s="10"/>
      <c r="CQ4483" s="10"/>
      <c r="CR4483" s="10"/>
      <c r="CS4483" s="10"/>
      <c r="CT4483" s="10"/>
      <c r="CU4483" s="10"/>
      <c r="CV4483" s="9"/>
      <c r="CW4483" s="9"/>
      <c r="CX4483" s="9"/>
      <c r="CY4483" s="9"/>
    </row>
    <row r="4484" spans="31:103" ht="18" customHeight="1">
      <c r="AE4484" s="16"/>
      <c r="AF4484" s="16"/>
      <c r="AG4484" s="16"/>
      <c r="AH4484" s="16"/>
      <c r="AI4484" s="16"/>
      <c r="AJ4484" s="16"/>
      <c r="AK4484" s="16"/>
      <c r="AL4484" s="16"/>
      <c r="AM4484" s="16"/>
      <c r="AN4484" s="16"/>
      <c r="AO4484" s="16"/>
      <c r="AP4484" s="16"/>
      <c r="AQ4484" s="15"/>
      <c r="AV4484" s="9"/>
      <c r="AW4484" s="9"/>
      <c r="AX4484" s="9"/>
      <c r="AY4484" s="9"/>
      <c r="AZ4484" s="9"/>
      <c r="BA4484" s="9"/>
      <c r="BB4484" s="9"/>
      <c r="BC4484" s="9"/>
      <c r="BD4484" s="9"/>
      <c r="BE4484" s="9"/>
      <c r="BF4484" s="9"/>
      <c r="BG4484" s="9"/>
      <c r="BH4484" s="9"/>
      <c r="BI4484" s="9"/>
      <c r="BJ4484" s="9"/>
      <c r="BK4484" s="9"/>
      <c r="BL4484" s="9"/>
      <c r="BM4484" s="9"/>
      <c r="BN4484" s="9"/>
      <c r="BO4484" s="9"/>
      <c r="BP4484" s="9"/>
      <c r="BQ4484" s="9"/>
      <c r="BR4484" s="9"/>
      <c r="BS4484" s="9"/>
      <c r="BT4484" s="9"/>
      <c r="BU4484" s="9"/>
      <c r="BV4484" s="9"/>
      <c r="BW4484" s="9"/>
      <c r="CB4484" s="10"/>
      <c r="CC4484" s="10"/>
      <c r="CD4484" s="10"/>
      <c r="CE4484" s="10"/>
      <c r="CF4484" s="11"/>
      <c r="CG4484" s="11"/>
      <c r="CH4484" s="11"/>
      <c r="CI4484" s="11"/>
      <c r="CJ4484" s="10"/>
      <c r="CK4484" s="10"/>
      <c r="CL4484" s="10"/>
      <c r="CM4484" s="10"/>
      <c r="CN4484" s="10"/>
      <c r="CO4484" s="10"/>
      <c r="CP4484" s="10"/>
      <c r="CQ4484" s="10"/>
      <c r="CR4484" s="10"/>
      <c r="CS4484" s="10"/>
      <c r="CT4484" s="10"/>
      <c r="CU4484" s="10"/>
      <c r="CV4484" s="9"/>
      <c r="CW4484" s="9"/>
      <c r="CX4484" s="9"/>
      <c r="CY4484" s="9"/>
    </row>
    <row r="4485" spans="31:103" ht="18" customHeight="1">
      <c r="AE4485" s="16"/>
      <c r="AF4485" s="16"/>
      <c r="AG4485" s="16"/>
      <c r="AH4485" s="16"/>
      <c r="AI4485" s="16"/>
      <c r="AJ4485" s="16"/>
      <c r="AK4485" s="16"/>
      <c r="AL4485" s="16"/>
      <c r="AM4485" s="16"/>
      <c r="AN4485" s="16"/>
      <c r="AO4485" s="16"/>
      <c r="AP4485" s="16"/>
      <c r="AQ4485" s="15"/>
      <c r="AV4485" s="9"/>
      <c r="AW4485" s="9"/>
      <c r="AX4485" s="9"/>
      <c r="AY4485" s="9"/>
      <c r="AZ4485" s="9"/>
      <c r="BA4485" s="9"/>
      <c r="BB4485" s="9"/>
      <c r="BC4485" s="9"/>
      <c r="BD4485" s="9"/>
      <c r="BE4485" s="9"/>
      <c r="BF4485" s="9"/>
      <c r="BG4485" s="9"/>
      <c r="BH4485" s="9"/>
      <c r="BI4485" s="9"/>
      <c r="BJ4485" s="9"/>
      <c r="BK4485" s="9"/>
      <c r="BL4485" s="9"/>
      <c r="BM4485" s="9"/>
      <c r="BN4485" s="9"/>
      <c r="BO4485" s="9"/>
      <c r="BP4485" s="9"/>
      <c r="BQ4485" s="9"/>
      <c r="BR4485" s="9"/>
      <c r="BS4485" s="9"/>
      <c r="BT4485" s="9"/>
      <c r="BU4485" s="9"/>
      <c r="BV4485" s="9"/>
      <c r="BW4485" s="9"/>
      <c r="CB4485" s="10"/>
      <c r="CC4485" s="10"/>
      <c r="CD4485" s="10"/>
      <c r="CE4485" s="10"/>
      <c r="CF4485" s="11"/>
      <c r="CG4485" s="11"/>
      <c r="CH4485" s="11"/>
      <c r="CI4485" s="11"/>
      <c r="CJ4485" s="10"/>
      <c r="CK4485" s="10"/>
      <c r="CL4485" s="10"/>
      <c r="CM4485" s="10"/>
      <c r="CN4485" s="10"/>
      <c r="CO4485" s="10"/>
      <c r="CP4485" s="10"/>
      <c r="CQ4485" s="10"/>
      <c r="CR4485" s="10"/>
      <c r="CS4485" s="10"/>
      <c r="CT4485" s="10"/>
      <c r="CU4485" s="10"/>
      <c r="CV4485" s="9"/>
      <c r="CW4485" s="9"/>
      <c r="CX4485" s="9"/>
      <c r="CY4485" s="9"/>
    </row>
    <row r="4486" spans="31:103" ht="18" customHeight="1">
      <c r="AE4486" s="16"/>
      <c r="AF4486" s="16"/>
      <c r="AG4486" s="16"/>
      <c r="AH4486" s="16"/>
      <c r="AI4486" s="16"/>
      <c r="AJ4486" s="16"/>
      <c r="AK4486" s="16"/>
      <c r="AL4486" s="16"/>
      <c r="AM4486" s="16"/>
      <c r="AN4486" s="16"/>
      <c r="AO4486" s="16"/>
      <c r="AP4486" s="16"/>
      <c r="AQ4486" s="15"/>
      <c r="AV4486" s="9"/>
      <c r="AW4486" s="9"/>
      <c r="AX4486" s="9"/>
      <c r="AY4486" s="9"/>
      <c r="AZ4486" s="9"/>
      <c r="BA4486" s="9"/>
      <c r="BB4486" s="9"/>
      <c r="BC4486" s="9"/>
      <c r="BD4486" s="9"/>
      <c r="BE4486" s="9"/>
      <c r="BF4486" s="9"/>
      <c r="BG4486" s="9"/>
      <c r="BH4486" s="9"/>
      <c r="BI4486" s="9"/>
      <c r="BJ4486" s="9"/>
      <c r="BK4486" s="9"/>
      <c r="BL4486" s="9"/>
      <c r="BM4486" s="9"/>
      <c r="BN4486" s="9"/>
      <c r="BO4486" s="9"/>
      <c r="BP4486" s="9"/>
      <c r="BQ4486" s="9"/>
      <c r="BR4486" s="9"/>
      <c r="BS4486" s="9"/>
      <c r="BT4486" s="9"/>
      <c r="BU4486" s="9"/>
      <c r="BV4486" s="9"/>
      <c r="BW4486" s="9"/>
      <c r="CB4486" s="10"/>
      <c r="CC4486" s="10"/>
      <c r="CD4486" s="10"/>
      <c r="CE4486" s="10"/>
      <c r="CF4486" s="11"/>
      <c r="CG4486" s="11"/>
      <c r="CH4486" s="11"/>
      <c r="CI4486" s="11"/>
      <c r="CJ4486" s="10"/>
      <c r="CK4486" s="10"/>
      <c r="CL4486" s="10"/>
      <c r="CM4486" s="10"/>
      <c r="CN4486" s="10"/>
      <c r="CO4486" s="10"/>
      <c r="CP4486" s="10"/>
      <c r="CQ4486" s="10"/>
      <c r="CR4486" s="10"/>
      <c r="CS4486" s="10"/>
      <c r="CT4486" s="10"/>
      <c r="CU4486" s="10"/>
      <c r="CV4486" s="9"/>
      <c r="CW4486" s="9"/>
      <c r="CX4486" s="9"/>
      <c r="CY4486" s="9"/>
    </row>
    <row r="4487" spans="31:103" ht="18" customHeight="1">
      <c r="AE4487" s="16"/>
      <c r="AF4487" s="16"/>
      <c r="AG4487" s="16"/>
      <c r="AH4487" s="16"/>
      <c r="AI4487" s="16"/>
      <c r="AJ4487" s="16"/>
      <c r="AK4487" s="16"/>
      <c r="AL4487" s="16"/>
      <c r="AM4487" s="16"/>
      <c r="AN4487" s="16"/>
      <c r="AO4487" s="16"/>
      <c r="AP4487" s="16"/>
      <c r="AQ4487" s="15"/>
      <c r="AV4487" s="9"/>
      <c r="AW4487" s="9"/>
      <c r="AX4487" s="9"/>
      <c r="AY4487" s="9"/>
      <c r="AZ4487" s="9"/>
      <c r="BA4487" s="9"/>
      <c r="BB4487" s="9"/>
      <c r="BC4487" s="9"/>
      <c r="BD4487" s="9"/>
      <c r="BE4487" s="9"/>
      <c r="BF4487" s="9"/>
      <c r="BG4487" s="9"/>
      <c r="BH4487" s="9"/>
      <c r="BI4487" s="9"/>
      <c r="BJ4487" s="9"/>
      <c r="BK4487" s="9"/>
      <c r="BL4487" s="9"/>
      <c r="BM4487" s="9"/>
      <c r="BN4487" s="9"/>
      <c r="BO4487" s="9"/>
      <c r="BP4487" s="9"/>
      <c r="BQ4487" s="9"/>
      <c r="BR4487" s="9"/>
      <c r="BS4487" s="9"/>
      <c r="BT4487" s="9"/>
      <c r="BU4487" s="9"/>
      <c r="BV4487" s="9"/>
      <c r="BW4487" s="9"/>
      <c r="CB4487" s="10"/>
      <c r="CC4487" s="10"/>
      <c r="CD4487" s="10"/>
      <c r="CE4487" s="10"/>
      <c r="CF4487" s="11"/>
      <c r="CG4487" s="11"/>
      <c r="CH4487" s="11"/>
      <c r="CI4487" s="11"/>
      <c r="CJ4487" s="10"/>
      <c r="CK4487" s="10"/>
      <c r="CL4487" s="10"/>
      <c r="CM4487" s="10"/>
      <c r="CN4487" s="10"/>
      <c r="CO4487" s="10"/>
      <c r="CP4487" s="10"/>
      <c r="CQ4487" s="10"/>
      <c r="CR4487" s="10"/>
      <c r="CS4487" s="10"/>
      <c r="CT4487" s="10"/>
      <c r="CU4487" s="10"/>
      <c r="CV4487" s="9"/>
      <c r="CW4487" s="9"/>
      <c r="CX4487" s="9"/>
      <c r="CY4487" s="9"/>
    </row>
    <row r="4488" spans="31:103" ht="18" customHeight="1">
      <c r="AE4488" s="16"/>
      <c r="AF4488" s="16"/>
      <c r="AG4488" s="16"/>
      <c r="AH4488" s="16"/>
      <c r="AI4488" s="16"/>
      <c r="AJ4488" s="16"/>
      <c r="AK4488" s="16"/>
      <c r="AL4488" s="16"/>
      <c r="AM4488" s="16"/>
      <c r="AN4488" s="16"/>
      <c r="AO4488" s="16"/>
      <c r="AP4488" s="16"/>
      <c r="AQ4488" s="15"/>
      <c r="AV4488" s="9"/>
      <c r="AW4488" s="9"/>
      <c r="AX4488" s="9"/>
      <c r="AY4488" s="9"/>
      <c r="AZ4488" s="9"/>
      <c r="BA4488" s="9"/>
      <c r="BB4488" s="9"/>
      <c r="BC4488" s="9"/>
      <c r="BD4488" s="9"/>
      <c r="BE4488" s="9"/>
      <c r="BF4488" s="9"/>
      <c r="BG4488" s="9"/>
      <c r="BH4488" s="9"/>
      <c r="BI4488" s="9"/>
      <c r="BJ4488" s="9"/>
      <c r="BK4488" s="9"/>
      <c r="BL4488" s="9"/>
      <c r="BM4488" s="9"/>
      <c r="BN4488" s="9"/>
      <c r="BO4488" s="9"/>
      <c r="BP4488" s="9"/>
      <c r="BQ4488" s="9"/>
      <c r="BR4488" s="9"/>
      <c r="BS4488" s="9"/>
      <c r="BT4488" s="9"/>
      <c r="BU4488" s="9"/>
      <c r="BV4488" s="9"/>
      <c r="BW4488" s="9"/>
      <c r="CB4488" s="10"/>
      <c r="CC4488" s="10"/>
      <c r="CD4488" s="10"/>
      <c r="CE4488" s="10"/>
      <c r="CF4488" s="11"/>
      <c r="CG4488" s="11"/>
      <c r="CH4488" s="11"/>
      <c r="CI4488" s="11"/>
      <c r="CJ4488" s="10"/>
      <c r="CK4488" s="10"/>
      <c r="CL4488" s="10"/>
      <c r="CM4488" s="10"/>
      <c r="CN4488" s="10"/>
      <c r="CO4488" s="10"/>
      <c r="CP4488" s="10"/>
      <c r="CQ4488" s="10"/>
      <c r="CR4488" s="10"/>
      <c r="CS4488" s="10"/>
      <c r="CT4488" s="10"/>
      <c r="CU4488" s="10"/>
      <c r="CV4488" s="9"/>
      <c r="CW4488" s="9"/>
      <c r="CX4488" s="9"/>
      <c r="CY4488" s="9"/>
    </row>
    <row r="4489" spans="31:103" ht="18" customHeight="1"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5"/>
      <c r="AV4489" s="9"/>
      <c r="AW4489" s="9"/>
      <c r="AX4489" s="9"/>
      <c r="AY4489" s="9"/>
      <c r="AZ4489" s="9"/>
      <c r="BA4489" s="9"/>
      <c r="BB4489" s="9"/>
      <c r="BC4489" s="9"/>
      <c r="BD4489" s="9"/>
      <c r="BE4489" s="9"/>
      <c r="BF4489" s="9"/>
      <c r="BG4489" s="9"/>
      <c r="BH4489" s="9"/>
      <c r="BI4489" s="9"/>
      <c r="BJ4489" s="9"/>
      <c r="BK4489" s="9"/>
      <c r="BL4489" s="9"/>
      <c r="BM4489" s="9"/>
      <c r="BN4489" s="9"/>
      <c r="BO4489" s="9"/>
      <c r="BP4489" s="9"/>
      <c r="BQ4489" s="9"/>
      <c r="BR4489" s="9"/>
      <c r="BS4489" s="9"/>
      <c r="BT4489" s="9"/>
      <c r="BU4489" s="9"/>
      <c r="BV4489" s="9"/>
      <c r="BW4489" s="9"/>
      <c r="CB4489" s="10"/>
      <c r="CC4489" s="10"/>
      <c r="CD4489" s="10"/>
      <c r="CE4489" s="10"/>
      <c r="CF4489" s="11"/>
      <c r="CG4489" s="11"/>
      <c r="CH4489" s="11"/>
      <c r="CI4489" s="11"/>
      <c r="CJ4489" s="10"/>
      <c r="CK4489" s="10"/>
      <c r="CL4489" s="10"/>
      <c r="CM4489" s="10"/>
      <c r="CN4489" s="10"/>
      <c r="CO4489" s="10"/>
      <c r="CP4489" s="10"/>
      <c r="CQ4489" s="10"/>
      <c r="CR4489" s="10"/>
      <c r="CS4489" s="10"/>
      <c r="CT4489" s="10"/>
      <c r="CU4489" s="10"/>
      <c r="CV4489" s="9"/>
      <c r="CW4489" s="9"/>
      <c r="CX4489" s="9"/>
      <c r="CY4489" s="9"/>
    </row>
    <row r="4490" spans="31:103" ht="18" customHeight="1"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5"/>
      <c r="AV4490" s="9"/>
      <c r="AW4490" s="9"/>
      <c r="AX4490" s="9"/>
      <c r="AY4490" s="9"/>
      <c r="AZ4490" s="9"/>
      <c r="BA4490" s="9"/>
      <c r="BB4490" s="9"/>
      <c r="BC4490" s="9"/>
      <c r="BD4490" s="9"/>
      <c r="BE4490" s="9"/>
      <c r="BF4490" s="9"/>
      <c r="BG4490" s="9"/>
      <c r="BH4490" s="9"/>
      <c r="BI4490" s="9"/>
      <c r="BJ4490" s="9"/>
      <c r="BK4490" s="9"/>
      <c r="BL4490" s="9"/>
      <c r="BM4490" s="9"/>
      <c r="BN4490" s="9"/>
      <c r="BO4490" s="9"/>
      <c r="BP4490" s="9"/>
      <c r="BQ4490" s="9"/>
      <c r="BR4490" s="9"/>
      <c r="BS4490" s="9"/>
      <c r="BT4490" s="9"/>
      <c r="BU4490" s="9"/>
      <c r="BV4490" s="9"/>
      <c r="BW4490" s="9"/>
      <c r="CB4490" s="10"/>
      <c r="CC4490" s="10"/>
      <c r="CD4490" s="10"/>
      <c r="CE4490" s="10"/>
      <c r="CF4490" s="11"/>
      <c r="CG4490" s="11"/>
      <c r="CH4490" s="11"/>
      <c r="CI4490" s="11"/>
      <c r="CJ4490" s="10"/>
      <c r="CK4490" s="10"/>
      <c r="CL4490" s="10"/>
      <c r="CM4490" s="10"/>
      <c r="CN4490" s="10"/>
      <c r="CO4490" s="10"/>
      <c r="CP4490" s="10"/>
      <c r="CQ4490" s="10"/>
      <c r="CR4490" s="10"/>
      <c r="CS4490" s="10"/>
      <c r="CT4490" s="10"/>
      <c r="CU4490" s="10"/>
      <c r="CV4490" s="9"/>
      <c r="CW4490" s="9"/>
      <c r="CX4490" s="9"/>
      <c r="CY4490" s="9"/>
    </row>
    <row r="4491" spans="31:103" ht="18" customHeight="1"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5"/>
      <c r="AV4491" s="9"/>
      <c r="AW4491" s="9"/>
      <c r="AX4491" s="9"/>
      <c r="AY4491" s="9"/>
      <c r="AZ4491" s="9"/>
      <c r="BA4491" s="9"/>
      <c r="BB4491" s="9"/>
      <c r="BC4491" s="9"/>
      <c r="BD4491" s="9"/>
      <c r="BE4491" s="9"/>
      <c r="BF4491" s="9"/>
      <c r="BG4491" s="9"/>
      <c r="BH4491" s="9"/>
      <c r="BI4491" s="9"/>
      <c r="BJ4491" s="9"/>
      <c r="BK4491" s="9"/>
      <c r="BL4491" s="9"/>
      <c r="BM4491" s="9"/>
      <c r="BN4491" s="9"/>
      <c r="BO4491" s="9"/>
      <c r="BP4491" s="9"/>
      <c r="BQ4491" s="9"/>
      <c r="BR4491" s="9"/>
      <c r="BS4491" s="9"/>
      <c r="BT4491" s="9"/>
      <c r="BU4491" s="9"/>
      <c r="BV4491" s="9"/>
      <c r="BW4491" s="9"/>
      <c r="CB4491" s="10"/>
      <c r="CC4491" s="10"/>
      <c r="CD4491" s="10"/>
      <c r="CE4491" s="10"/>
      <c r="CF4491" s="11"/>
      <c r="CG4491" s="11"/>
      <c r="CH4491" s="11"/>
      <c r="CI4491" s="11"/>
      <c r="CJ4491" s="10"/>
      <c r="CK4491" s="10"/>
      <c r="CL4491" s="10"/>
      <c r="CM4491" s="10"/>
      <c r="CN4491" s="10"/>
      <c r="CO4491" s="10"/>
      <c r="CP4491" s="10"/>
      <c r="CQ4491" s="10"/>
      <c r="CR4491" s="10"/>
      <c r="CS4491" s="10"/>
      <c r="CT4491" s="10"/>
      <c r="CU4491" s="10"/>
      <c r="CV4491" s="9"/>
      <c r="CW4491" s="9"/>
      <c r="CX4491" s="9"/>
      <c r="CY4491" s="9"/>
    </row>
    <row r="4492" spans="31:103" ht="18" customHeight="1"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5"/>
      <c r="AV4492" s="9"/>
      <c r="AW4492" s="9"/>
      <c r="AX4492" s="9"/>
      <c r="AY4492" s="9"/>
      <c r="AZ4492" s="9"/>
      <c r="BA4492" s="9"/>
      <c r="BB4492" s="9"/>
      <c r="BC4492" s="9"/>
      <c r="BD4492" s="9"/>
      <c r="BE4492" s="9"/>
      <c r="BF4492" s="9"/>
      <c r="BG4492" s="9"/>
      <c r="BH4492" s="9"/>
      <c r="BI4492" s="9"/>
      <c r="BJ4492" s="9"/>
      <c r="BK4492" s="9"/>
      <c r="BL4492" s="9"/>
      <c r="BM4492" s="9"/>
      <c r="BN4492" s="9"/>
      <c r="BO4492" s="9"/>
      <c r="BP4492" s="9"/>
      <c r="BQ4492" s="9"/>
      <c r="BR4492" s="9"/>
      <c r="BS4492" s="9"/>
      <c r="BT4492" s="9"/>
      <c r="BU4492" s="9"/>
      <c r="BV4492" s="9"/>
      <c r="BW4492" s="9"/>
      <c r="CB4492" s="10"/>
      <c r="CC4492" s="10"/>
      <c r="CD4492" s="10"/>
      <c r="CE4492" s="10"/>
      <c r="CF4492" s="11"/>
      <c r="CG4492" s="11"/>
      <c r="CH4492" s="11"/>
      <c r="CI4492" s="11"/>
      <c r="CJ4492" s="10"/>
      <c r="CK4492" s="10"/>
      <c r="CL4492" s="10"/>
      <c r="CM4492" s="10"/>
      <c r="CN4492" s="10"/>
      <c r="CO4492" s="10"/>
      <c r="CP4492" s="10"/>
      <c r="CQ4492" s="10"/>
      <c r="CR4492" s="10"/>
      <c r="CS4492" s="10"/>
      <c r="CT4492" s="10"/>
      <c r="CU4492" s="10"/>
      <c r="CV4492" s="9"/>
      <c r="CW4492" s="9"/>
      <c r="CX4492" s="9"/>
      <c r="CY4492" s="9"/>
    </row>
    <row r="4493" spans="31:103" ht="18" customHeight="1"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5"/>
      <c r="AV4493" s="9"/>
      <c r="AW4493" s="9"/>
      <c r="AX4493" s="9"/>
      <c r="AY4493" s="9"/>
      <c r="AZ4493" s="9"/>
      <c r="BA4493" s="9"/>
      <c r="BB4493" s="9"/>
      <c r="BC4493" s="9"/>
      <c r="BD4493" s="9"/>
      <c r="BE4493" s="9"/>
      <c r="BF4493" s="9"/>
      <c r="BG4493" s="9"/>
      <c r="BH4493" s="9"/>
      <c r="BI4493" s="9"/>
      <c r="BJ4493" s="9"/>
      <c r="BK4493" s="9"/>
      <c r="BL4493" s="9"/>
      <c r="BM4493" s="9"/>
      <c r="BN4493" s="9"/>
      <c r="BO4493" s="9"/>
      <c r="BP4493" s="9"/>
      <c r="BQ4493" s="9"/>
      <c r="BR4493" s="9"/>
      <c r="BS4493" s="9"/>
      <c r="BT4493" s="9"/>
      <c r="BU4493" s="9"/>
      <c r="BV4493" s="9"/>
      <c r="BW4493" s="9"/>
      <c r="CB4493" s="10"/>
      <c r="CC4493" s="10"/>
      <c r="CD4493" s="10"/>
      <c r="CE4493" s="10"/>
      <c r="CF4493" s="11"/>
      <c r="CG4493" s="11"/>
      <c r="CH4493" s="11"/>
      <c r="CI4493" s="11"/>
      <c r="CJ4493" s="10"/>
      <c r="CK4493" s="10"/>
      <c r="CL4493" s="10"/>
      <c r="CM4493" s="10"/>
      <c r="CN4493" s="10"/>
      <c r="CO4493" s="10"/>
      <c r="CP4493" s="10"/>
      <c r="CQ4493" s="10"/>
      <c r="CR4493" s="10"/>
      <c r="CS4493" s="10"/>
      <c r="CT4493" s="10"/>
      <c r="CU4493" s="10"/>
      <c r="CV4493" s="9"/>
      <c r="CW4493" s="9"/>
      <c r="CX4493" s="9"/>
      <c r="CY4493" s="9"/>
    </row>
    <row r="4494" spans="31:103" ht="18" customHeight="1"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5"/>
      <c r="AV4494" s="9"/>
      <c r="AW4494" s="9"/>
      <c r="AX4494" s="9"/>
      <c r="AY4494" s="9"/>
      <c r="AZ4494" s="9"/>
      <c r="BA4494" s="9"/>
      <c r="BB4494" s="9"/>
      <c r="BC4494" s="9"/>
      <c r="BD4494" s="9"/>
      <c r="BE4494" s="9"/>
      <c r="BF4494" s="9"/>
      <c r="BG4494" s="9"/>
      <c r="BH4494" s="9"/>
      <c r="BI4494" s="9"/>
      <c r="BJ4494" s="9"/>
      <c r="BK4494" s="9"/>
      <c r="BL4494" s="9"/>
      <c r="BM4494" s="9"/>
      <c r="BN4494" s="9"/>
      <c r="BO4494" s="9"/>
      <c r="BP4494" s="9"/>
      <c r="BQ4494" s="9"/>
      <c r="BR4494" s="9"/>
      <c r="BS4494" s="9"/>
      <c r="BT4494" s="9"/>
      <c r="BU4494" s="9"/>
      <c r="BV4494" s="9"/>
      <c r="BW4494" s="9"/>
      <c r="CB4494" s="10"/>
      <c r="CC4494" s="10"/>
      <c r="CD4494" s="10"/>
      <c r="CE4494" s="10"/>
      <c r="CF4494" s="11"/>
      <c r="CG4494" s="11"/>
      <c r="CH4494" s="11"/>
      <c r="CI4494" s="11"/>
      <c r="CJ4494" s="10"/>
      <c r="CK4494" s="10"/>
      <c r="CL4494" s="10"/>
      <c r="CM4494" s="10"/>
      <c r="CN4494" s="10"/>
      <c r="CO4494" s="10"/>
      <c r="CP4494" s="10"/>
      <c r="CQ4494" s="10"/>
      <c r="CR4494" s="10"/>
      <c r="CS4494" s="10"/>
      <c r="CT4494" s="10"/>
      <c r="CU4494" s="10"/>
      <c r="CV4494" s="9"/>
      <c r="CW4494" s="9"/>
      <c r="CX4494" s="9"/>
      <c r="CY4494" s="9"/>
    </row>
    <row r="4495" spans="31:103" ht="18" customHeight="1"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5"/>
      <c r="AV4495" s="9"/>
      <c r="AW4495" s="9"/>
      <c r="AX4495" s="9"/>
      <c r="AY4495" s="9"/>
      <c r="AZ4495" s="9"/>
      <c r="BA4495" s="9"/>
      <c r="BB4495" s="9"/>
      <c r="BC4495" s="9"/>
      <c r="BD4495" s="9"/>
      <c r="BE4495" s="9"/>
      <c r="BF4495" s="9"/>
      <c r="BG4495" s="9"/>
      <c r="BH4495" s="9"/>
      <c r="BI4495" s="9"/>
      <c r="BJ4495" s="9"/>
      <c r="BK4495" s="9"/>
      <c r="BL4495" s="9"/>
      <c r="BM4495" s="9"/>
      <c r="BN4495" s="9"/>
      <c r="BO4495" s="9"/>
      <c r="BP4495" s="9"/>
      <c r="BQ4495" s="9"/>
      <c r="BR4495" s="9"/>
      <c r="BS4495" s="9"/>
      <c r="BT4495" s="9"/>
      <c r="BU4495" s="9"/>
      <c r="BV4495" s="9"/>
      <c r="BW4495" s="9"/>
      <c r="CB4495" s="10"/>
      <c r="CC4495" s="10"/>
      <c r="CD4495" s="10"/>
      <c r="CE4495" s="10"/>
      <c r="CF4495" s="11"/>
      <c r="CG4495" s="11"/>
      <c r="CH4495" s="11"/>
      <c r="CI4495" s="11"/>
      <c r="CJ4495" s="10"/>
      <c r="CK4495" s="10"/>
      <c r="CL4495" s="10"/>
      <c r="CM4495" s="10"/>
      <c r="CN4495" s="10"/>
      <c r="CO4495" s="10"/>
      <c r="CP4495" s="10"/>
      <c r="CQ4495" s="10"/>
      <c r="CR4495" s="10"/>
      <c r="CS4495" s="10"/>
      <c r="CT4495" s="10"/>
      <c r="CU4495" s="10"/>
      <c r="CV4495" s="9"/>
      <c r="CW4495" s="9"/>
      <c r="CX4495" s="9"/>
      <c r="CY4495" s="9"/>
    </row>
    <row r="4496" spans="31:103" ht="18" customHeight="1"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5"/>
      <c r="AV4496" s="9"/>
      <c r="AW4496" s="9"/>
      <c r="AX4496" s="9"/>
      <c r="AY4496" s="9"/>
      <c r="AZ4496" s="9"/>
      <c r="BA4496" s="9"/>
      <c r="BB4496" s="9"/>
      <c r="BC4496" s="9"/>
      <c r="BD4496" s="9"/>
      <c r="BE4496" s="9"/>
      <c r="BF4496" s="9"/>
      <c r="BG4496" s="9"/>
      <c r="BH4496" s="9"/>
      <c r="BI4496" s="9"/>
      <c r="BJ4496" s="9"/>
      <c r="BK4496" s="9"/>
      <c r="BL4496" s="9"/>
      <c r="BM4496" s="9"/>
      <c r="BN4496" s="9"/>
      <c r="BO4496" s="9"/>
      <c r="BP4496" s="9"/>
      <c r="BQ4496" s="9"/>
      <c r="BR4496" s="9"/>
      <c r="BS4496" s="9"/>
      <c r="BT4496" s="9"/>
      <c r="BU4496" s="9"/>
      <c r="BV4496" s="9"/>
      <c r="BW4496" s="9"/>
      <c r="CB4496" s="10"/>
      <c r="CC4496" s="10"/>
      <c r="CD4496" s="10"/>
      <c r="CE4496" s="10"/>
      <c r="CF4496" s="11"/>
      <c r="CG4496" s="11"/>
      <c r="CH4496" s="11"/>
      <c r="CI4496" s="11"/>
      <c r="CJ4496" s="10"/>
      <c r="CK4496" s="10"/>
      <c r="CL4496" s="10"/>
      <c r="CM4496" s="10"/>
      <c r="CN4496" s="10"/>
      <c r="CO4496" s="10"/>
      <c r="CP4496" s="10"/>
      <c r="CQ4496" s="10"/>
      <c r="CR4496" s="10"/>
      <c r="CS4496" s="10"/>
      <c r="CT4496" s="10"/>
      <c r="CU4496" s="10"/>
      <c r="CV4496" s="9"/>
      <c r="CW4496" s="9"/>
      <c r="CX4496" s="9"/>
      <c r="CY4496" s="9"/>
    </row>
    <row r="4497" spans="31:103" ht="18" customHeight="1"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5"/>
      <c r="AV4497" s="9"/>
      <c r="AW4497" s="9"/>
      <c r="AX4497" s="9"/>
      <c r="AY4497" s="9"/>
      <c r="AZ4497" s="9"/>
      <c r="BA4497" s="9"/>
      <c r="BB4497" s="9"/>
      <c r="BC4497" s="9"/>
      <c r="BD4497" s="9"/>
      <c r="BE4497" s="9"/>
      <c r="BF4497" s="9"/>
      <c r="BG4497" s="9"/>
      <c r="BH4497" s="9"/>
      <c r="BI4497" s="9"/>
      <c r="BJ4497" s="9"/>
      <c r="BK4497" s="9"/>
      <c r="BL4497" s="9"/>
      <c r="BM4497" s="9"/>
      <c r="BN4497" s="9"/>
      <c r="BO4497" s="9"/>
      <c r="BP4497" s="9"/>
      <c r="BQ4497" s="9"/>
      <c r="BR4497" s="9"/>
      <c r="BS4497" s="9"/>
      <c r="BT4497" s="9"/>
      <c r="BU4497" s="9"/>
      <c r="BV4497" s="9"/>
      <c r="BW4497" s="9"/>
      <c r="CB4497" s="10"/>
      <c r="CC4497" s="10"/>
      <c r="CD4497" s="10"/>
      <c r="CE4497" s="10"/>
      <c r="CF4497" s="11"/>
      <c r="CG4497" s="11"/>
      <c r="CH4497" s="11"/>
      <c r="CI4497" s="11"/>
      <c r="CJ4497" s="10"/>
      <c r="CK4497" s="10"/>
      <c r="CL4497" s="10"/>
      <c r="CM4497" s="10"/>
      <c r="CN4497" s="10"/>
      <c r="CO4497" s="10"/>
      <c r="CP4497" s="10"/>
      <c r="CQ4497" s="10"/>
      <c r="CR4497" s="10"/>
      <c r="CS4497" s="10"/>
      <c r="CT4497" s="10"/>
      <c r="CU4497" s="10"/>
      <c r="CV4497" s="9"/>
      <c r="CW4497" s="9"/>
      <c r="CX4497" s="9"/>
      <c r="CY4497" s="9"/>
    </row>
    <row r="4498" spans="31:103" ht="18" customHeight="1"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5"/>
      <c r="AV4498" s="9"/>
      <c r="AW4498" s="9"/>
      <c r="AX4498" s="9"/>
      <c r="AY4498" s="9"/>
      <c r="AZ4498" s="9"/>
      <c r="BA4498" s="9"/>
      <c r="BB4498" s="9"/>
      <c r="BC4498" s="9"/>
      <c r="BD4498" s="9"/>
      <c r="BE4498" s="9"/>
      <c r="BF4498" s="9"/>
      <c r="BG4498" s="9"/>
      <c r="BH4498" s="9"/>
      <c r="BI4498" s="9"/>
      <c r="BJ4498" s="9"/>
      <c r="BK4498" s="9"/>
      <c r="BL4498" s="9"/>
      <c r="BM4498" s="9"/>
      <c r="BN4498" s="9"/>
      <c r="BO4498" s="9"/>
      <c r="BP4498" s="9"/>
      <c r="BQ4498" s="9"/>
      <c r="BR4498" s="9"/>
      <c r="BS4498" s="9"/>
      <c r="BT4498" s="9"/>
      <c r="BU4498" s="9"/>
      <c r="BV4498" s="9"/>
      <c r="BW4498" s="9"/>
      <c r="CB4498" s="10"/>
      <c r="CC4498" s="10"/>
      <c r="CD4498" s="10"/>
      <c r="CE4498" s="10"/>
      <c r="CF4498" s="11"/>
      <c r="CG4498" s="11"/>
      <c r="CH4498" s="11"/>
      <c r="CI4498" s="11"/>
      <c r="CJ4498" s="10"/>
      <c r="CK4498" s="10"/>
      <c r="CL4498" s="10"/>
      <c r="CM4498" s="10"/>
      <c r="CN4498" s="10"/>
      <c r="CO4498" s="10"/>
      <c r="CP4498" s="10"/>
      <c r="CQ4498" s="10"/>
      <c r="CR4498" s="10"/>
      <c r="CS4498" s="10"/>
      <c r="CT4498" s="10"/>
      <c r="CU4498" s="10"/>
      <c r="CV4498" s="9"/>
      <c r="CW4498" s="9"/>
      <c r="CX4498" s="9"/>
      <c r="CY4498" s="9"/>
    </row>
    <row r="4499" spans="31:103" ht="18" customHeight="1"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5"/>
      <c r="AV4499" s="9"/>
      <c r="AW4499" s="9"/>
      <c r="AX4499" s="9"/>
      <c r="AY4499" s="9"/>
      <c r="AZ4499" s="9"/>
      <c r="BA4499" s="9"/>
      <c r="BB4499" s="9"/>
      <c r="BC4499" s="9"/>
      <c r="BD4499" s="9"/>
      <c r="BE4499" s="9"/>
      <c r="BF4499" s="9"/>
      <c r="BG4499" s="9"/>
      <c r="BH4499" s="9"/>
      <c r="BI4499" s="9"/>
      <c r="BJ4499" s="9"/>
      <c r="BK4499" s="9"/>
      <c r="BL4499" s="9"/>
      <c r="BM4499" s="9"/>
      <c r="BN4499" s="9"/>
      <c r="BO4499" s="9"/>
      <c r="BP4499" s="9"/>
      <c r="BQ4499" s="9"/>
      <c r="BR4499" s="9"/>
      <c r="BS4499" s="9"/>
      <c r="BT4499" s="9"/>
      <c r="BU4499" s="9"/>
      <c r="BV4499" s="9"/>
      <c r="BW4499" s="9"/>
      <c r="CB4499" s="10"/>
      <c r="CC4499" s="10"/>
      <c r="CD4499" s="10"/>
      <c r="CE4499" s="10"/>
      <c r="CF4499" s="11"/>
      <c r="CG4499" s="11"/>
      <c r="CH4499" s="11"/>
      <c r="CI4499" s="11"/>
      <c r="CJ4499" s="10"/>
      <c r="CK4499" s="10"/>
      <c r="CL4499" s="10"/>
      <c r="CM4499" s="10"/>
      <c r="CN4499" s="10"/>
      <c r="CO4499" s="10"/>
      <c r="CP4499" s="10"/>
      <c r="CQ4499" s="10"/>
      <c r="CR4499" s="10"/>
      <c r="CS4499" s="10"/>
      <c r="CT4499" s="10"/>
      <c r="CU4499" s="10"/>
      <c r="CV4499" s="9"/>
      <c r="CW4499" s="9"/>
      <c r="CX4499" s="9"/>
      <c r="CY4499" s="9"/>
    </row>
    <row r="4500" spans="31:103" ht="18" customHeight="1"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5"/>
      <c r="AV4500" s="9"/>
      <c r="AW4500" s="9"/>
      <c r="AX4500" s="9"/>
      <c r="AY4500" s="9"/>
      <c r="AZ4500" s="9"/>
      <c r="BA4500" s="9"/>
      <c r="BB4500" s="9"/>
      <c r="BC4500" s="9"/>
      <c r="BD4500" s="9"/>
      <c r="BE4500" s="9"/>
      <c r="BF4500" s="9"/>
      <c r="BG4500" s="9"/>
      <c r="BH4500" s="9"/>
      <c r="BI4500" s="9"/>
      <c r="BJ4500" s="9"/>
      <c r="BK4500" s="9"/>
      <c r="BL4500" s="9"/>
      <c r="BM4500" s="9"/>
      <c r="BN4500" s="9"/>
      <c r="BO4500" s="9"/>
      <c r="BP4500" s="9"/>
      <c r="BQ4500" s="9"/>
      <c r="BR4500" s="9"/>
      <c r="BS4500" s="9"/>
      <c r="BT4500" s="9"/>
      <c r="BU4500" s="9"/>
      <c r="BV4500" s="9"/>
      <c r="BW4500" s="9"/>
      <c r="CB4500" s="10"/>
      <c r="CC4500" s="10"/>
      <c r="CD4500" s="10"/>
      <c r="CE4500" s="10"/>
      <c r="CF4500" s="11"/>
      <c r="CG4500" s="11"/>
      <c r="CH4500" s="11"/>
      <c r="CI4500" s="11"/>
      <c r="CJ4500" s="10"/>
      <c r="CK4500" s="10"/>
      <c r="CL4500" s="10"/>
      <c r="CM4500" s="10"/>
      <c r="CN4500" s="10"/>
      <c r="CO4500" s="10"/>
      <c r="CP4500" s="10"/>
      <c r="CQ4500" s="10"/>
      <c r="CR4500" s="10"/>
      <c r="CS4500" s="10"/>
      <c r="CT4500" s="10"/>
      <c r="CU4500" s="10"/>
      <c r="CV4500" s="9"/>
      <c r="CW4500" s="9"/>
      <c r="CX4500" s="9"/>
      <c r="CY4500" s="9"/>
    </row>
    <row r="4501" spans="31:103" ht="18" customHeight="1"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5"/>
      <c r="AV4501" s="9"/>
      <c r="AW4501" s="9"/>
      <c r="AX4501" s="9"/>
      <c r="AY4501" s="9"/>
      <c r="AZ4501" s="9"/>
      <c r="BA4501" s="9"/>
      <c r="BB4501" s="9"/>
      <c r="BC4501" s="9"/>
      <c r="BD4501" s="9"/>
      <c r="BE4501" s="9"/>
      <c r="BF4501" s="9"/>
      <c r="BG4501" s="9"/>
      <c r="BH4501" s="9"/>
      <c r="BI4501" s="9"/>
      <c r="BJ4501" s="9"/>
      <c r="BK4501" s="9"/>
      <c r="BL4501" s="9"/>
      <c r="BM4501" s="9"/>
      <c r="BN4501" s="9"/>
      <c r="BO4501" s="9"/>
      <c r="BP4501" s="9"/>
      <c r="BQ4501" s="9"/>
      <c r="BR4501" s="9"/>
      <c r="BS4501" s="9"/>
      <c r="BT4501" s="9"/>
      <c r="BU4501" s="9"/>
      <c r="BV4501" s="9"/>
      <c r="BW4501" s="9"/>
      <c r="CB4501" s="10"/>
      <c r="CC4501" s="10"/>
      <c r="CD4501" s="10"/>
      <c r="CE4501" s="10"/>
      <c r="CF4501" s="11"/>
      <c r="CG4501" s="11"/>
      <c r="CH4501" s="11"/>
      <c r="CI4501" s="11"/>
      <c r="CJ4501" s="10"/>
      <c r="CK4501" s="10"/>
      <c r="CL4501" s="10"/>
      <c r="CM4501" s="10"/>
      <c r="CN4501" s="10"/>
      <c r="CO4501" s="10"/>
      <c r="CP4501" s="10"/>
      <c r="CQ4501" s="10"/>
      <c r="CR4501" s="10"/>
      <c r="CS4501" s="10"/>
      <c r="CT4501" s="10"/>
      <c r="CU4501" s="10"/>
      <c r="CV4501" s="9"/>
      <c r="CW4501" s="9"/>
      <c r="CX4501" s="9"/>
      <c r="CY4501" s="9"/>
    </row>
    <row r="4502" spans="31:103" ht="18" customHeight="1"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5"/>
      <c r="AV4502" s="9"/>
      <c r="AW4502" s="9"/>
      <c r="AX4502" s="9"/>
      <c r="AY4502" s="9"/>
      <c r="AZ4502" s="9"/>
      <c r="BA4502" s="9"/>
      <c r="BB4502" s="9"/>
      <c r="BC4502" s="9"/>
      <c r="BD4502" s="9"/>
      <c r="BE4502" s="9"/>
      <c r="BF4502" s="9"/>
      <c r="BG4502" s="9"/>
      <c r="BH4502" s="9"/>
      <c r="BI4502" s="9"/>
      <c r="BJ4502" s="9"/>
      <c r="BK4502" s="9"/>
      <c r="BL4502" s="9"/>
      <c r="BM4502" s="9"/>
      <c r="BN4502" s="9"/>
      <c r="BO4502" s="9"/>
      <c r="BP4502" s="9"/>
      <c r="BQ4502" s="9"/>
      <c r="BR4502" s="9"/>
      <c r="BS4502" s="9"/>
      <c r="BT4502" s="9"/>
      <c r="BU4502" s="9"/>
      <c r="BV4502" s="9"/>
      <c r="BW4502" s="9"/>
      <c r="CB4502" s="10"/>
      <c r="CC4502" s="10"/>
      <c r="CD4502" s="10"/>
      <c r="CE4502" s="10"/>
      <c r="CF4502" s="11"/>
      <c r="CG4502" s="11"/>
      <c r="CH4502" s="11"/>
      <c r="CI4502" s="11"/>
      <c r="CJ4502" s="10"/>
      <c r="CK4502" s="10"/>
      <c r="CL4502" s="10"/>
      <c r="CM4502" s="10"/>
      <c r="CN4502" s="10"/>
      <c r="CO4502" s="10"/>
      <c r="CP4502" s="10"/>
      <c r="CQ4502" s="10"/>
      <c r="CR4502" s="10"/>
      <c r="CS4502" s="10"/>
      <c r="CT4502" s="10"/>
      <c r="CU4502" s="10"/>
      <c r="CV4502" s="9"/>
      <c r="CW4502" s="9"/>
      <c r="CX4502" s="9"/>
      <c r="CY4502" s="9"/>
    </row>
    <row r="4503" spans="31:103" ht="18" customHeight="1"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5"/>
      <c r="AV4503" s="9"/>
      <c r="AW4503" s="9"/>
      <c r="AX4503" s="9"/>
      <c r="AY4503" s="9"/>
      <c r="AZ4503" s="9"/>
      <c r="BA4503" s="9"/>
      <c r="BB4503" s="9"/>
      <c r="BC4503" s="9"/>
      <c r="BD4503" s="9"/>
      <c r="BE4503" s="9"/>
      <c r="BF4503" s="9"/>
      <c r="BG4503" s="9"/>
      <c r="BH4503" s="9"/>
      <c r="BI4503" s="9"/>
      <c r="BJ4503" s="9"/>
      <c r="BK4503" s="9"/>
      <c r="BL4503" s="9"/>
      <c r="BM4503" s="9"/>
      <c r="BN4503" s="9"/>
      <c r="BO4503" s="9"/>
      <c r="BP4503" s="9"/>
      <c r="BQ4503" s="9"/>
      <c r="BR4503" s="9"/>
      <c r="BS4503" s="9"/>
      <c r="BT4503" s="9"/>
      <c r="BU4503" s="9"/>
      <c r="BV4503" s="9"/>
      <c r="BW4503" s="9"/>
      <c r="CB4503" s="10"/>
      <c r="CC4503" s="10"/>
      <c r="CD4503" s="10"/>
      <c r="CE4503" s="10"/>
      <c r="CF4503" s="11"/>
      <c r="CG4503" s="11"/>
      <c r="CH4503" s="11"/>
      <c r="CI4503" s="11"/>
      <c r="CJ4503" s="10"/>
      <c r="CK4503" s="10"/>
      <c r="CL4503" s="10"/>
      <c r="CM4503" s="10"/>
      <c r="CN4503" s="10"/>
      <c r="CO4503" s="10"/>
      <c r="CP4503" s="10"/>
      <c r="CQ4503" s="10"/>
      <c r="CR4503" s="10"/>
      <c r="CS4503" s="10"/>
      <c r="CT4503" s="10"/>
      <c r="CU4503" s="10"/>
      <c r="CV4503" s="9"/>
      <c r="CW4503" s="9"/>
      <c r="CX4503" s="9"/>
      <c r="CY4503" s="9"/>
    </row>
    <row r="4504" spans="31:103" ht="18" customHeight="1"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5"/>
      <c r="AV4504" s="9"/>
      <c r="AW4504" s="9"/>
      <c r="AX4504" s="9"/>
      <c r="AY4504" s="9"/>
      <c r="AZ4504" s="9"/>
      <c r="BA4504" s="9"/>
      <c r="BB4504" s="9"/>
      <c r="BC4504" s="9"/>
      <c r="BD4504" s="9"/>
      <c r="BE4504" s="9"/>
      <c r="BF4504" s="9"/>
      <c r="BG4504" s="9"/>
      <c r="BH4504" s="9"/>
      <c r="BI4504" s="9"/>
      <c r="BJ4504" s="9"/>
      <c r="BK4504" s="9"/>
      <c r="BL4504" s="9"/>
      <c r="BM4504" s="9"/>
      <c r="BN4504" s="9"/>
      <c r="BO4504" s="9"/>
      <c r="BP4504" s="9"/>
      <c r="BQ4504" s="9"/>
      <c r="BR4504" s="9"/>
      <c r="BS4504" s="9"/>
      <c r="BT4504" s="9"/>
      <c r="BU4504" s="9"/>
      <c r="BV4504" s="9"/>
      <c r="BW4504" s="9"/>
      <c r="CB4504" s="10"/>
      <c r="CC4504" s="10"/>
      <c r="CD4504" s="10"/>
      <c r="CE4504" s="10"/>
      <c r="CF4504" s="11"/>
      <c r="CG4504" s="11"/>
      <c r="CH4504" s="11"/>
      <c r="CI4504" s="11"/>
      <c r="CJ4504" s="10"/>
      <c r="CK4504" s="10"/>
      <c r="CL4504" s="10"/>
      <c r="CM4504" s="10"/>
      <c r="CN4504" s="10"/>
      <c r="CO4504" s="10"/>
      <c r="CP4504" s="10"/>
      <c r="CQ4504" s="10"/>
      <c r="CR4504" s="10"/>
      <c r="CS4504" s="10"/>
      <c r="CT4504" s="10"/>
      <c r="CU4504" s="10"/>
      <c r="CV4504" s="9"/>
      <c r="CW4504" s="9"/>
      <c r="CX4504" s="9"/>
      <c r="CY4504" s="9"/>
    </row>
    <row r="4505" spans="31:103" ht="18" customHeight="1"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5"/>
      <c r="AV4505" s="9"/>
      <c r="AW4505" s="9"/>
      <c r="AX4505" s="9"/>
      <c r="AY4505" s="9"/>
      <c r="AZ4505" s="9"/>
      <c r="BA4505" s="9"/>
      <c r="BB4505" s="9"/>
      <c r="BC4505" s="9"/>
      <c r="BD4505" s="9"/>
      <c r="BE4505" s="9"/>
      <c r="BF4505" s="9"/>
      <c r="BG4505" s="9"/>
      <c r="BH4505" s="9"/>
      <c r="BI4505" s="9"/>
      <c r="BJ4505" s="9"/>
      <c r="BK4505" s="9"/>
      <c r="BL4505" s="9"/>
      <c r="BM4505" s="9"/>
      <c r="BN4505" s="9"/>
      <c r="BO4505" s="9"/>
      <c r="BP4505" s="9"/>
      <c r="BQ4505" s="9"/>
      <c r="BR4505" s="9"/>
      <c r="BS4505" s="9"/>
      <c r="BT4505" s="9"/>
      <c r="BU4505" s="9"/>
      <c r="BV4505" s="9"/>
      <c r="BW4505" s="9"/>
      <c r="CB4505" s="10"/>
      <c r="CC4505" s="10"/>
      <c r="CD4505" s="10"/>
      <c r="CE4505" s="10"/>
      <c r="CF4505" s="11"/>
      <c r="CG4505" s="11"/>
      <c r="CH4505" s="11"/>
      <c r="CI4505" s="11"/>
      <c r="CJ4505" s="10"/>
      <c r="CK4505" s="10"/>
      <c r="CL4505" s="10"/>
      <c r="CM4505" s="10"/>
      <c r="CN4505" s="10"/>
      <c r="CO4505" s="10"/>
      <c r="CP4505" s="10"/>
      <c r="CQ4505" s="10"/>
      <c r="CR4505" s="10"/>
      <c r="CS4505" s="10"/>
      <c r="CT4505" s="10"/>
      <c r="CU4505" s="10"/>
      <c r="CV4505" s="9"/>
      <c r="CW4505" s="9"/>
      <c r="CX4505" s="9"/>
      <c r="CY4505" s="9"/>
    </row>
    <row r="4506" spans="31:103" ht="18" customHeight="1"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5"/>
      <c r="AV4506" s="9"/>
      <c r="AW4506" s="9"/>
      <c r="AX4506" s="9"/>
      <c r="AY4506" s="9"/>
      <c r="AZ4506" s="9"/>
      <c r="BA4506" s="9"/>
      <c r="BB4506" s="9"/>
      <c r="BC4506" s="9"/>
      <c r="BD4506" s="9"/>
      <c r="BE4506" s="9"/>
      <c r="BF4506" s="9"/>
      <c r="BG4506" s="9"/>
      <c r="BH4506" s="9"/>
      <c r="BI4506" s="9"/>
      <c r="BJ4506" s="9"/>
      <c r="BK4506" s="9"/>
      <c r="BL4506" s="9"/>
      <c r="BM4506" s="9"/>
      <c r="BN4506" s="9"/>
      <c r="BO4506" s="9"/>
      <c r="BP4506" s="9"/>
      <c r="BQ4506" s="9"/>
      <c r="BR4506" s="9"/>
      <c r="BS4506" s="9"/>
      <c r="BT4506" s="9"/>
      <c r="BU4506" s="9"/>
      <c r="BV4506" s="9"/>
      <c r="BW4506" s="9"/>
      <c r="CB4506" s="10"/>
      <c r="CC4506" s="10"/>
      <c r="CD4506" s="10"/>
      <c r="CE4506" s="10"/>
      <c r="CF4506" s="11"/>
      <c r="CG4506" s="11"/>
      <c r="CH4506" s="11"/>
      <c r="CI4506" s="11"/>
      <c r="CJ4506" s="10"/>
      <c r="CK4506" s="10"/>
      <c r="CL4506" s="10"/>
      <c r="CM4506" s="10"/>
      <c r="CN4506" s="10"/>
      <c r="CO4506" s="10"/>
      <c r="CP4506" s="10"/>
      <c r="CQ4506" s="10"/>
      <c r="CR4506" s="10"/>
      <c r="CS4506" s="10"/>
      <c r="CT4506" s="10"/>
      <c r="CU4506" s="10"/>
      <c r="CV4506" s="9"/>
      <c r="CW4506" s="9"/>
      <c r="CX4506" s="9"/>
      <c r="CY4506" s="9"/>
    </row>
    <row r="4507" spans="31:103" ht="18" customHeight="1"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5"/>
      <c r="AV4507" s="9"/>
      <c r="AW4507" s="9"/>
      <c r="AX4507" s="9"/>
      <c r="AY4507" s="9"/>
      <c r="AZ4507" s="9"/>
      <c r="BA4507" s="9"/>
      <c r="BB4507" s="9"/>
      <c r="BC4507" s="9"/>
      <c r="BD4507" s="9"/>
      <c r="BE4507" s="9"/>
      <c r="BF4507" s="9"/>
      <c r="BG4507" s="9"/>
      <c r="BH4507" s="9"/>
      <c r="BI4507" s="9"/>
      <c r="BJ4507" s="9"/>
      <c r="BK4507" s="9"/>
      <c r="BL4507" s="9"/>
      <c r="BM4507" s="9"/>
      <c r="BN4507" s="9"/>
      <c r="BO4507" s="9"/>
      <c r="BP4507" s="9"/>
      <c r="BQ4507" s="9"/>
      <c r="BR4507" s="9"/>
      <c r="BS4507" s="9"/>
      <c r="BT4507" s="9"/>
      <c r="BU4507" s="9"/>
      <c r="BV4507" s="9"/>
      <c r="BW4507" s="9"/>
      <c r="CB4507" s="10"/>
      <c r="CC4507" s="10"/>
      <c r="CD4507" s="10"/>
      <c r="CE4507" s="10"/>
      <c r="CF4507" s="11"/>
      <c r="CG4507" s="11"/>
      <c r="CH4507" s="11"/>
      <c r="CI4507" s="11"/>
      <c r="CJ4507" s="10"/>
      <c r="CK4507" s="10"/>
      <c r="CL4507" s="10"/>
      <c r="CM4507" s="10"/>
      <c r="CN4507" s="10"/>
      <c r="CO4507" s="10"/>
      <c r="CP4507" s="10"/>
      <c r="CQ4507" s="10"/>
      <c r="CR4507" s="10"/>
      <c r="CS4507" s="10"/>
      <c r="CT4507" s="10"/>
      <c r="CU4507" s="10"/>
      <c r="CV4507" s="9"/>
      <c r="CW4507" s="9"/>
      <c r="CX4507" s="9"/>
      <c r="CY4507" s="9"/>
    </row>
    <row r="4508" spans="31:103" ht="18" customHeight="1"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5"/>
      <c r="AV4508" s="9"/>
      <c r="AW4508" s="9"/>
      <c r="AX4508" s="9"/>
      <c r="AY4508" s="9"/>
      <c r="AZ4508" s="9"/>
      <c r="BA4508" s="9"/>
      <c r="BB4508" s="9"/>
      <c r="BC4508" s="9"/>
      <c r="BD4508" s="9"/>
      <c r="BE4508" s="9"/>
      <c r="BF4508" s="9"/>
      <c r="BG4508" s="9"/>
      <c r="BH4508" s="9"/>
      <c r="BI4508" s="9"/>
      <c r="BJ4508" s="9"/>
      <c r="BK4508" s="9"/>
      <c r="BL4508" s="9"/>
      <c r="BM4508" s="9"/>
      <c r="BN4508" s="9"/>
      <c r="BO4508" s="9"/>
      <c r="BP4508" s="9"/>
      <c r="BQ4508" s="9"/>
      <c r="BR4508" s="9"/>
      <c r="BS4508" s="9"/>
      <c r="BT4508" s="9"/>
      <c r="BU4508" s="9"/>
      <c r="BV4508" s="9"/>
      <c r="BW4508" s="9"/>
      <c r="CB4508" s="10"/>
      <c r="CC4508" s="10"/>
      <c r="CD4508" s="10"/>
      <c r="CE4508" s="10"/>
      <c r="CF4508" s="11"/>
      <c r="CG4508" s="11"/>
      <c r="CH4508" s="11"/>
      <c r="CI4508" s="11"/>
      <c r="CJ4508" s="10"/>
      <c r="CK4508" s="10"/>
      <c r="CL4508" s="10"/>
      <c r="CM4508" s="10"/>
      <c r="CN4508" s="10"/>
      <c r="CO4508" s="10"/>
      <c r="CP4508" s="10"/>
      <c r="CQ4508" s="10"/>
      <c r="CR4508" s="10"/>
      <c r="CS4508" s="10"/>
      <c r="CT4508" s="10"/>
      <c r="CU4508" s="10"/>
      <c r="CV4508" s="9"/>
      <c r="CW4508" s="9"/>
      <c r="CX4508" s="9"/>
      <c r="CY4508" s="9"/>
    </row>
    <row r="4509" spans="31:103" ht="18" customHeight="1"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5"/>
      <c r="AV4509" s="9"/>
      <c r="AW4509" s="9"/>
      <c r="AX4509" s="9"/>
      <c r="AY4509" s="9"/>
      <c r="AZ4509" s="9"/>
      <c r="BA4509" s="9"/>
      <c r="BB4509" s="9"/>
      <c r="BC4509" s="9"/>
      <c r="BD4509" s="9"/>
      <c r="BE4509" s="9"/>
      <c r="BF4509" s="9"/>
      <c r="BG4509" s="9"/>
      <c r="BH4509" s="9"/>
      <c r="BI4509" s="9"/>
      <c r="BJ4509" s="9"/>
      <c r="BK4509" s="9"/>
      <c r="BL4509" s="9"/>
      <c r="BM4509" s="9"/>
      <c r="BN4509" s="9"/>
      <c r="BO4509" s="9"/>
      <c r="BP4509" s="9"/>
      <c r="BQ4509" s="9"/>
      <c r="BR4509" s="9"/>
      <c r="BS4509" s="9"/>
      <c r="BT4509" s="9"/>
      <c r="BU4509" s="9"/>
      <c r="BV4509" s="9"/>
      <c r="BW4509" s="9"/>
      <c r="CB4509" s="10"/>
      <c r="CC4509" s="10"/>
      <c r="CD4509" s="10"/>
      <c r="CE4509" s="10"/>
      <c r="CF4509" s="11"/>
      <c r="CG4509" s="11"/>
      <c r="CH4509" s="11"/>
      <c r="CI4509" s="11"/>
      <c r="CJ4509" s="10"/>
      <c r="CK4509" s="10"/>
      <c r="CL4509" s="10"/>
      <c r="CM4509" s="10"/>
      <c r="CN4509" s="10"/>
      <c r="CO4509" s="10"/>
      <c r="CP4509" s="10"/>
      <c r="CQ4509" s="10"/>
      <c r="CR4509" s="10"/>
      <c r="CS4509" s="10"/>
      <c r="CT4509" s="10"/>
      <c r="CU4509" s="10"/>
      <c r="CV4509" s="9"/>
      <c r="CW4509" s="9"/>
      <c r="CX4509" s="9"/>
      <c r="CY4509" s="9"/>
    </row>
    <row r="4510" spans="31:103" ht="18" customHeight="1"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5"/>
      <c r="AV4510" s="9"/>
      <c r="AW4510" s="9"/>
      <c r="AX4510" s="9"/>
      <c r="AY4510" s="9"/>
      <c r="AZ4510" s="9"/>
      <c r="BA4510" s="9"/>
      <c r="BB4510" s="9"/>
      <c r="BC4510" s="9"/>
      <c r="BD4510" s="9"/>
      <c r="BE4510" s="9"/>
      <c r="BF4510" s="9"/>
      <c r="BG4510" s="9"/>
      <c r="BH4510" s="9"/>
      <c r="BI4510" s="9"/>
      <c r="BJ4510" s="9"/>
      <c r="BK4510" s="9"/>
      <c r="BL4510" s="9"/>
      <c r="BM4510" s="9"/>
      <c r="BN4510" s="9"/>
      <c r="BO4510" s="9"/>
      <c r="BP4510" s="9"/>
      <c r="BQ4510" s="9"/>
      <c r="BR4510" s="9"/>
      <c r="BS4510" s="9"/>
      <c r="BT4510" s="9"/>
      <c r="BU4510" s="9"/>
      <c r="BV4510" s="9"/>
      <c r="BW4510" s="9"/>
      <c r="CB4510" s="10"/>
      <c r="CC4510" s="10"/>
      <c r="CD4510" s="10"/>
      <c r="CE4510" s="10"/>
      <c r="CF4510" s="11"/>
      <c r="CG4510" s="11"/>
      <c r="CH4510" s="11"/>
      <c r="CI4510" s="11"/>
      <c r="CJ4510" s="10"/>
      <c r="CK4510" s="10"/>
      <c r="CL4510" s="10"/>
      <c r="CM4510" s="10"/>
      <c r="CN4510" s="10"/>
      <c r="CO4510" s="10"/>
      <c r="CP4510" s="10"/>
      <c r="CQ4510" s="10"/>
      <c r="CR4510" s="10"/>
      <c r="CS4510" s="10"/>
      <c r="CT4510" s="10"/>
      <c r="CU4510" s="10"/>
      <c r="CV4510" s="9"/>
      <c r="CW4510" s="9"/>
      <c r="CX4510" s="9"/>
      <c r="CY4510" s="9"/>
    </row>
    <row r="4511" spans="31:103" ht="18" customHeight="1"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5"/>
      <c r="AV4511" s="9"/>
      <c r="AW4511" s="9"/>
      <c r="AX4511" s="9"/>
      <c r="AY4511" s="9"/>
      <c r="AZ4511" s="9"/>
      <c r="BA4511" s="9"/>
      <c r="BB4511" s="9"/>
      <c r="BC4511" s="9"/>
      <c r="BD4511" s="9"/>
      <c r="BE4511" s="9"/>
      <c r="BF4511" s="9"/>
      <c r="BG4511" s="9"/>
      <c r="BH4511" s="9"/>
      <c r="BI4511" s="9"/>
      <c r="BJ4511" s="9"/>
      <c r="BK4511" s="9"/>
      <c r="BL4511" s="9"/>
      <c r="BM4511" s="9"/>
      <c r="BN4511" s="9"/>
      <c r="BO4511" s="9"/>
      <c r="BP4511" s="9"/>
      <c r="BQ4511" s="9"/>
      <c r="BR4511" s="9"/>
      <c r="BS4511" s="9"/>
      <c r="BT4511" s="9"/>
      <c r="BU4511" s="9"/>
      <c r="BV4511" s="9"/>
      <c r="BW4511" s="9"/>
      <c r="CB4511" s="10"/>
      <c r="CC4511" s="10"/>
      <c r="CD4511" s="10"/>
      <c r="CE4511" s="10"/>
      <c r="CF4511" s="11"/>
      <c r="CG4511" s="11"/>
      <c r="CH4511" s="11"/>
      <c r="CI4511" s="11"/>
      <c r="CJ4511" s="10"/>
      <c r="CK4511" s="10"/>
      <c r="CL4511" s="10"/>
      <c r="CM4511" s="10"/>
      <c r="CN4511" s="10"/>
      <c r="CO4511" s="10"/>
      <c r="CP4511" s="10"/>
      <c r="CQ4511" s="10"/>
      <c r="CR4511" s="10"/>
      <c r="CS4511" s="10"/>
      <c r="CT4511" s="10"/>
      <c r="CU4511" s="10"/>
      <c r="CV4511" s="9"/>
      <c r="CW4511" s="9"/>
      <c r="CX4511" s="9"/>
      <c r="CY4511" s="9"/>
    </row>
    <row r="4512" spans="31:103" ht="18" customHeight="1"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5"/>
      <c r="AV4512" s="9"/>
      <c r="AW4512" s="9"/>
      <c r="AX4512" s="9"/>
      <c r="AY4512" s="9"/>
      <c r="AZ4512" s="9"/>
      <c r="BA4512" s="9"/>
      <c r="BB4512" s="9"/>
      <c r="BC4512" s="9"/>
      <c r="BD4512" s="9"/>
      <c r="BE4512" s="9"/>
      <c r="BF4512" s="9"/>
      <c r="BG4512" s="9"/>
      <c r="BH4512" s="9"/>
      <c r="BI4512" s="9"/>
      <c r="BJ4512" s="9"/>
      <c r="BK4512" s="9"/>
      <c r="BL4512" s="9"/>
      <c r="BM4512" s="9"/>
      <c r="BN4512" s="9"/>
      <c r="BO4512" s="9"/>
      <c r="BP4512" s="9"/>
      <c r="BQ4512" s="9"/>
      <c r="BR4512" s="9"/>
      <c r="BS4512" s="9"/>
      <c r="BT4512" s="9"/>
      <c r="BU4512" s="9"/>
      <c r="BV4512" s="9"/>
      <c r="BW4512" s="9"/>
      <c r="CB4512" s="10"/>
      <c r="CC4512" s="10"/>
      <c r="CD4512" s="10"/>
      <c r="CE4512" s="10"/>
      <c r="CF4512" s="11"/>
      <c r="CG4512" s="11"/>
      <c r="CH4512" s="11"/>
      <c r="CI4512" s="11"/>
      <c r="CJ4512" s="10"/>
      <c r="CK4512" s="10"/>
      <c r="CL4512" s="10"/>
      <c r="CM4512" s="10"/>
      <c r="CN4512" s="10"/>
      <c r="CO4512" s="10"/>
      <c r="CP4512" s="10"/>
      <c r="CQ4512" s="10"/>
      <c r="CR4512" s="10"/>
      <c r="CS4512" s="10"/>
      <c r="CT4512" s="10"/>
      <c r="CU4512" s="10"/>
      <c r="CV4512" s="9"/>
      <c r="CW4512" s="9"/>
      <c r="CX4512" s="9"/>
      <c r="CY4512" s="9"/>
    </row>
    <row r="4513" spans="31:103" ht="18" customHeight="1"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5"/>
      <c r="AV4513" s="9"/>
      <c r="AW4513" s="9"/>
      <c r="AX4513" s="9"/>
      <c r="AY4513" s="9"/>
      <c r="AZ4513" s="9"/>
      <c r="BA4513" s="9"/>
      <c r="BB4513" s="9"/>
      <c r="BC4513" s="9"/>
      <c r="BD4513" s="9"/>
      <c r="BE4513" s="9"/>
      <c r="BF4513" s="9"/>
      <c r="BG4513" s="9"/>
      <c r="BH4513" s="9"/>
      <c r="BI4513" s="9"/>
      <c r="BJ4513" s="9"/>
      <c r="BK4513" s="9"/>
      <c r="BL4513" s="9"/>
      <c r="BM4513" s="9"/>
      <c r="BN4513" s="9"/>
      <c r="BO4513" s="9"/>
      <c r="BP4513" s="9"/>
      <c r="BQ4513" s="9"/>
      <c r="BR4513" s="9"/>
      <c r="BS4513" s="9"/>
      <c r="BT4513" s="9"/>
      <c r="BU4513" s="9"/>
      <c r="BV4513" s="9"/>
      <c r="BW4513" s="9"/>
      <c r="CB4513" s="10"/>
      <c r="CC4513" s="10"/>
      <c r="CD4513" s="10"/>
      <c r="CE4513" s="10"/>
      <c r="CF4513" s="11"/>
      <c r="CG4513" s="11"/>
      <c r="CH4513" s="11"/>
      <c r="CI4513" s="11"/>
      <c r="CJ4513" s="10"/>
      <c r="CK4513" s="10"/>
      <c r="CL4513" s="10"/>
      <c r="CM4513" s="10"/>
      <c r="CN4513" s="10"/>
      <c r="CO4513" s="10"/>
      <c r="CP4513" s="10"/>
      <c r="CQ4513" s="10"/>
      <c r="CR4513" s="10"/>
      <c r="CS4513" s="10"/>
      <c r="CT4513" s="10"/>
      <c r="CU4513" s="10"/>
      <c r="CV4513" s="9"/>
      <c r="CW4513" s="9"/>
      <c r="CX4513" s="9"/>
      <c r="CY4513" s="9"/>
    </row>
    <row r="4514" spans="31:103" ht="18" customHeight="1"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5"/>
      <c r="AV4514" s="9"/>
      <c r="AW4514" s="9"/>
      <c r="AX4514" s="9"/>
      <c r="AY4514" s="9"/>
      <c r="AZ4514" s="9"/>
      <c r="BA4514" s="9"/>
      <c r="BB4514" s="9"/>
      <c r="BC4514" s="9"/>
      <c r="BD4514" s="9"/>
      <c r="BE4514" s="9"/>
      <c r="BF4514" s="9"/>
      <c r="BG4514" s="9"/>
      <c r="BH4514" s="9"/>
      <c r="BI4514" s="9"/>
      <c r="BJ4514" s="9"/>
      <c r="BK4514" s="9"/>
      <c r="BL4514" s="9"/>
      <c r="BM4514" s="9"/>
      <c r="BN4514" s="9"/>
      <c r="BO4514" s="9"/>
      <c r="BP4514" s="9"/>
      <c r="BQ4514" s="9"/>
      <c r="BR4514" s="9"/>
      <c r="BS4514" s="9"/>
      <c r="BT4514" s="9"/>
      <c r="BU4514" s="9"/>
      <c r="BV4514" s="9"/>
      <c r="BW4514" s="9"/>
      <c r="CB4514" s="10"/>
      <c r="CC4514" s="10"/>
      <c r="CD4514" s="10"/>
      <c r="CE4514" s="10"/>
      <c r="CF4514" s="11"/>
      <c r="CG4514" s="11"/>
      <c r="CH4514" s="11"/>
      <c r="CI4514" s="11"/>
      <c r="CJ4514" s="10"/>
      <c r="CK4514" s="10"/>
      <c r="CL4514" s="10"/>
      <c r="CM4514" s="10"/>
      <c r="CN4514" s="10"/>
      <c r="CO4514" s="10"/>
      <c r="CP4514" s="10"/>
      <c r="CQ4514" s="10"/>
      <c r="CR4514" s="10"/>
      <c r="CS4514" s="10"/>
      <c r="CT4514" s="10"/>
      <c r="CU4514" s="10"/>
      <c r="CV4514" s="9"/>
      <c r="CW4514" s="9"/>
      <c r="CX4514" s="9"/>
      <c r="CY4514" s="9"/>
    </row>
    <row r="4515" spans="31:103" ht="18" customHeight="1"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5"/>
      <c r="AV4515" s="9"/>
      <c r="AW4515" s="9"/>
      <c r="AX4515" s="9"/>
      <c r="AY4515" s="9"/>
      <c r="AZ4515" s="9"/>
      <c r="BA4515" s="9"/>
      <c r="BB4515" s="9"/>
      <c r="BC4515" s="9"/>
      <c r="BD4515" s="9"/>
      <c r="BE4515" s="9"/>
      <c r="BF4515" s="9"/>
      <c r="BG4515" s="9"/>
      <c r="BH4515" s="9"/>
      <c r="BI4515" s="9"/>
      <c r="BJ4515" s="9"/>
      <c r="BK4515" s="9"/>
      <c r="BL4515" s="9"/>
      <c r="BM4515" s="9"/>
      <c r="BN4515" s="9"/>
      <c r="BO4515" s="9"/>
      <c r="BP4515" s="9"/>
      <c r="BQ4515" s="9"/>
      <c r="BR4515" s="9"/>
      <c r="BS4515" s="9"/>
      <c r="BT4515" s="9"/>
      <c r="BU4515" s="9"/>
      <c r="BV4515" s="9"/>
      <c r="BW4515" s="9"/>
      <c r="CB4515" s="10"/>
      <c r="CC4515" s="10"/>
      <c r="CD4515" s="10"/>
      <c r="CE4515" s="10"/>
      <c r="CF4515" s="11"/>
      <c r="CG4515" s="11"/>
      <c r="CH4515" s="11"/>
      <c r="CI4515" s="11"/>
      <c r="CJ4515" s="10"/>
      <c r="CK4515" s="10"/>
      <c r="CL4515" s="10"/>
      <c r="CM4515" s="10"/>
      <c r="CN4515" s="10"/>
      <c r="CO4515" s="10"/>
      <c r="CP4515" s="10"/>
      <c r="CQ4515" s="10"/>
      <c r="CR4515" s="10"/>
      <c r="CS4515" s="10"/>
      <c r="CT4515" s="10"/>
      <c r="CU4515" s="10"/>
      <c r="CV4515" s="9"/>
      <c r="CW4515" s="9"/>
      <c r="CX4515" s="9"/>
      <c r="CY4515" s="9"/>
    </row>
    <row r="4516" spans="31:103" ht="18" customHeight="1"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5"/>
      <c r="AV4516" s="9"/>
      <c r="AW4516" s="9"/>
      <c r="AX4516" s="9"/>
      <c r="AY4516" s="9"/>
      <c r="AZ4516" s="9"/>
      <c r="BA4516" s="9"/>
      <c r="BB4516" s="9"/>
      <c r="BC4516" s="9"/>
      <c r="BD4516" s="9"/>
      <c r="BE4516" s="9"/>
      <c r="BF4516" s="9"/>
      <c r="BG4516" s="9"/>
      <c r="BH4516" s="9"/>
      <c r="BI4516" s="9"/>
      <c r="BJ4516" s="9"/>
      <c r="BK4516" s="9"/>
      <c r="BL4516" s="9"/>
      <c r="BM4516" s="9"/>
      <c r="BN4516" s="9"/>
      <c r="BO4516" s="9"/>
      <c r="BP4516" s="9"/>
      <c r="BQ4516" s="9"/>
      <c r="BR4516" s="9"/>
      <c r="BS4516" s="9"/>
      <c r="BT4516" s="9"/>
      <c r="BU4516" s="9"/>
      <c r="BV4516" s="9"/>
      <c r="BW4516" s="9"/>
      <c r="CB4516" s="10"/>
      <c r="CC4516" s="10"/>
      <c r="CD4516" s="10"/>
      <c r="CE4516" s="10"/>
      <c r="CF4516" s="11"/>
      <c r="CG4516" s="11"/>
      <c r="CH4516" s="11"/>
      <c r="CI4516" s="11"/>
      <c r="CJ4516" s="10"/>
      <c r="CK4516" s="10"/>
      <c r="CL4516" s="10"/>
      <c r="CM4516" s="10"/>
      <c r="CN4516" s="10"/>
      <c r="CO4516" s="10"/>
      <c r="CP4516" s="10"/>
      <c r="CQ4516" s="10"/>
      <c r="CR4516" s="10"/>
      <c r="CS4516" s="10"/>
      <c r="CT4516" s="10"/>
      <c r="CU4516" s="10"/>
      <c r="CV4516" s="9"/>
      <c r="CW4516" s="9"/>
      <c r="CX4516" s="9"/>
      <c r="CY4516" s="9"/>
    </row>
    <row r="4517" spans="31:103" ht="18" customHeight="1"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5"/>
      <c r="AV4517" s="9"/>
      <c r="AW4517" s="9"/>
      <c r="AX4517" s="9"/>
      <c r="AY4517" s="9"/>
      <c r="AZ4517" s="9"/>
      <c r="BA4517" s="9"/>
      <c r="BB4517" s="9"/>
      <c r="BC4517" s="9"/>
      <c r="BD4517" s="9"/>
      <c r="BE4517" s="9"/>
      <c r="BF4517" s="9"/>
      <c r="BG4517" s="9"/>
      <c r="BH4517" s="9"/>
      <c r="BI4517" s="9"/>
      <c r="BJ4517" s="9"/>
      <c r="BK4517" s="9"/>
      <c r="BL4517" s="9"/>
      <c r="BM4517" s="9"/>
      <c r="BN4517" s="9"/>
      <c r="BO4517" s="9"/>
      <c r="BP4517" s="9"/>
      <c r="BQ4517" s="9"/>
      <c r="BR4517" s="9"/>
      <c r="BS4517" s="9"/>
      <c r="BT4517" s="9"/>
      <c r="BU4517" s="9"/>
      <c r="BV4517" s="9"/>
      <c r="BW4517" s="9"/>
      <c r="CB4517" s="10"/>
      <c r="CC4517" s="10"/>
      <c r="CD4517" s="10"/>
      <c r="CE4517" s="10"/>
      <c r="CF4517" s="11"/>
      <c r="CG4517" s="11"/>
      <c r="CH4517" s="11"/>
      <c r="CI4517" s="11"/>
      <c r="CJ4517" s="10"/>
      <c r="CK4517" s="10"/>
      <c r="CL4517" s="10"/>
      <c r="CM4517" s="10"/>
      <c r="CN4517" s="10"/>
      <c r="CO4517" s="10"/>
      <c r="CP4517" s="10"/>
      <c r="CQ4517" s="10"/>
      <c r="CR4517" s="10"/>
      <c r="CS4517" s="10"/>
      <c r="CT4517" s="10"/>
      <c r="CU4517" s="10"/>
      <c r="CV4517" s="9"/>
      <c r="CW4517" s="9"/>
      <c r="CX4517" s="9"/>
      <c r="CY4517" s="9"/>
    </row>
    <row r="4518" spans="31:103" ht="18" customHeight="1"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5"/>
      <c r="AV4518" s="9"/>
      <c r="AW4518" s="9"/>
      <c r="AX4518" s="9"/>
      <c r="AY4518" s="9"/>
      <c r="AZ4518" s="9"/>
      <c r="BA4518" s="9"/>
      <c r="BB4518" s="9"/>
      <c r="BC4518" s="9"/>
      <c r="BD4518" s="9"/>
      <c r="BE4518" s="9"/>
      <c r="BF4518" s="9"/>
      <c r="BG4518" s="9"/>
      <c r="BH4518" s="9"/>
      <c r="BI4518" s="9"/>
      <c r="BJ4518" s="9"/>
      <c r="BK4518" s="9"/>
      <c r="BL4518" s="9"/>
      <c r="BM4518" s="9"/>
      <c r="BN4518" s="9"/>
      <c r="BO4518" s="9"/>
      <c r="BP4518" s="9"/>
      <c r="BQ4518" s="9"/>
      <c r="BR4518" s="9"/>
      <c r="BS4518" s="9"/>
      <c r="BT4518" s="9"/>
      <c r="BU4518" s="9"/>
      <c r="BV4518" s="9"/>
      <c r="BW4518" s="9"/>
      <c r="CB4518" s="10"/>
      <c r="CC4518" s="10"/>
      <c r="CD4518" s="10"/>
      <c r="CE4518" s="10"/>
      <c r="CF4518" s="11"/>
      <c r="CG4518" s="11"/>
      <c r="CH4518" s="11"/>
      <c r="CI4518" s="11"/>
      <c r="CJ4518" s="10"/>
      <c r="CK4518" s="10"/>
      <c r="CL4518" s="10"/>
      <c r="CM4518" s="10"/>
      <c r="CN4518" s="10"/>
      <c r="CO4518" s="10"/>
      <c r="CP4518" s="10"/>
      <c r="CQ4518" s="10"/>
      <c r="CR4518" s="10"/>
      <c r="CS4518" s="10"/>
      <c r="CT4518" s="10"/>
      <c r="CU4518" s="10"/>
      <c r="CV4518" s="9"/>
      <c r="CW4518" s="9"/>
      <c r="CX4518" s="9"/>
      <c r="CY4518" s="9"/>
    </row>
    <row r="4519" spans="31:103" ht="18" customHeight="1">
      <c r="AE4519" s="16"/>
      <c r="AF4519" s="16"/>
      <c r="AG4519" s="16"/>
      <c r="AH4519" s="16"/>
      <c r="AI4519" s="16"/>
      <c r="AJ4519" s="16"/>
      <c r="AK4519" s="16"/>
      <c r="AL4519" s="16"/>
      <c r="AM4519" s="16"/>
      <c r="AN4519" s="16"/>
      <c r="AO4519" s="16"/>
      <c r="AP4519" s="16"/>
      <c r="AQ4519" s="15"/>
      <c r="AV4519" s="9"/>
      <c r="AW4519" s="9"/>
      <c r="AX4519" s="9"/>
      <c r="AY4519" s="9"/>
      <c r="AZ4519" s="9"/>
      <c r="BA4519" s="9"/>
      <c r="BB4519" s="9"/>
      <c r="BC4519" s="9"/>
      <c r="BD4519" s="9"/>
      <c r="BE4519" s="9"/>
      <c r="BF4519" s="9"/>
      <c r="BG4519" s="9"/>
      <c r="BH4519" s="9"/>
      <c r="BI4519" s="9"/>
      <c r="BJ4519" s="9"/>
      <c r="BK4519" s="9"/>
      <c r="BL4519" s="9"/>
      <c r="BM4519" s="9"/>
      <c r="BN4519" s="9"/>
      <c r="BO4519" s="9"/>
      <c r="BP4519" s="9"/>
      <c r="BQ4519" s="9"/>
      <c r="BR4519" s="9"/>
      <c r="BS4519" s="9"/>
      <c r="BT4519" s="9"/>
      <c r="BU4519" s="9"/>
      <c r="BV4519" s="9"/>
      <c r="BW4519" s="9"/>
      <c r="CB4519" s="10"/>
      <c r="CC4519" s="10"/>
      <c r="CD4519" s="10"/>
      <c r="CE4519" s="10"/>
      <c r="CF4519" s="11"/>
      <c r="CG4519" s="11"/>
      <c r="CH4519" s="11"/>
      <c r="CI4519" s="11"/>
      <c r="CJ4519" s="10"/>
      <c r="CK4519" s="10"/>
      <c r="CL4519" s="10"/>
      <c r="CM4519" s="10"/>
      <c r="CN4519" s="10"/>
      <c r="CO4519" s="10"/>
      <c r="CP4519" s="10"/>
      <c r="CQ4519" s="10"/>
      <c r="CR4519" s="10"/>
      <c r="CS4519" s="10"/>
      <c r="CT4519" s="10"/>
      <c r="CU4519" s="10"/>
      <c r="CV4519" s="9"/>
      <c r="CW4519" s="9"/>
      <c r="CX4519" s="9"/>
      <c r="CY4519" s="9"/>
    </row>
    <row r="4520" spans="31:103" ht="18" customHeight="1">
      <c r="AE4520" s="16"/>
      <c r="AF4520" s="16"/>
      <c r="AG4520" s="16"/>
      <c r="AH4520" s="16"/>
      <c r="AI4520" s="16"/>
      <c r="AJ4520" s="16"/>
      <c r="AK4520" s="16"/>
      <c r="AL4520" s="16"/>
      <c r="AM4520" s="16"/>
      <c r="AN4520" s="16"/>
      <c r="AO4520" s="16"/>
      <c r="AP4520" s="16"/>
      <c r="AQ4520" s="15"/>
      <c r="AV4520" s="9"/>
      <c r="AW4520" s="9"/>
      <c r="AX4520" s="9"/>
      <c r="AY4520" s="9"/>
      <c r="AZ4520" s="9"/>
      <c r="BA4520" s="9"/>
      <c r="BB4520" s="9"/>
      <c r="BC4520" s="9"/>
      <c r="BD4520" s="9"/>
      <c r="BE4520" s="9"/>
      <c r="BF4520" s="9"/>
      <c r="BG4520" s="9"/>
      <c r="BH4520" s="9"/>
      <c r="BI4520" s="9"/>
      <c r="BJ4520" s="9"/>
      <c r="BK4520" s="9"/>
      <c r="BL4520" s="9"/>
      <c r="BM4520" s="9"/>
      <c r="BN4520" s="9"/>
      <c r="BO4520" s="9"/>
      <c r="BP4520" s="9"/>
      <c r="BQ4520" s="9"/>
      <c r="BR4520" s="9"/>
      <c r="BS4520" s="9"/>
      <c r="BT4520" s="9"/>
      <c r="BU4520" s="9"/>
      <c r="BV4520" s="9"/>
      <c r="BW4520" s="9"/>
      <c r="CB4520" s="10"/>
      <c r="CC4520" s="10"/>
      <c r="CD4520" s="10"/>
      <c r="CE4520" s="10"/>
      <c r="CF4520" s="11"/>
      <c r="CG4520" s="11"/>
      <c r="CH4520" s="11"/>
      <c r="CI4520" s="11"/>
      <c r="CJ4520" s="10"/>
      <c r="CK4520" s="10"/>
      <c r="CL4520" s="10"/>
      <c r="CM4520" s="10"/>
      <c r="CN4520" s="10"/>
      <c r="CO4520" s="10"/>
      <c r="CP4520" s="10"/>
      <c r="CQ4520" s="10"/>
      <c r="CR4520" s="10"/>
      <c r="CS4520" s="10"/>
      <c r="CT4520" s="10"/>
      <c r="CU4520" s="10"/>
      <c r="CV4520" s="9"/>
      <c r="CW4520" s="9"/>
      <c r="CX4520" s="9"/>
      <c r="CY4520" s="9"/>
    </row>
    <row r="4521" spans="31:103" ht="18" customHeight="1">
      <c r="AE4521" s="16"/>
      <c r="AF4521" s="16"/>
      <c r="AG4521" s="16"/>
      <c r="AH4521" s="16"/>
      <c r="AI4521" s="16"/>
      <c r="AJ4521" s="16"/>
      <c r="AK4521" s="16"/>
      <c r="AL4521" s="16"/>
      <c r="AM4521" s="16"/>
      <c r="AN4521" s="16"/>
      <c r="AO4521" s="16"/>
      <c r="AP4521" s="16"/>
      <c r="AQ4521" s="15"/>
      <c r="AV4521" s="9"/>
      <c r="AW4521" s="9"/>
      <c r="AX4521" s="9"/>
      <c r="AY4521" s="9"/>
      <c r="AZ4521" s="9"/>
      <c r="BA4521" s="9"/>
      <c r="BB4521" s="9"/>
      <c r="BC4521" s="9"/>
      <c r="BD4521" s="9"/>
      <c r="BE4521" s="9"/>
      <c r="BF4521" s="9"/>
      <c r="BG4521" s="9"/>
      <c r="BH4521" s="9"/>
      <c r="BI4521" s="9"/>
      <c r="BJ4521" s="9"/>
      <c r="BK4521" s="9"/>
      <c r="BL4521" s="9"/>
      <c r="BM4521" s="9"/>
      <c r="BN4521" s="9"/>
      <c r="BO4521" s="9"/>
      <c r="BP4521" s="9"/>
      <c r="BQ4521" s="9"/>
      <c r="BR4521" s="9"/>
      <c r="BS4521" s="9"/>
      <c r="BT4521" s="9"/>
      <c r="BU4521" s="9"/>
      <c r="BV4521" s="9"/>
      <c r="BW4521" s="9"/>
      <c r="CB4521" s="10"/>
      <c r="CC4521" s="10"/>
      <c r="CD4521" s="10"/>
      <c r="CE4521" s="10"/>
      <c r="CF4521" s="11"/>
      <c r="CG4521" s="11"/>
      <c r="CH4521" s="11"/>
      <c r="CI4521" s="11"/>
      <c r="CJ4521" s="10"/>
      <c r="CK4521" s="10"/>
      <c r="CL4521" s="10"/>
      <c r="CM4521" s="10"/>
      <c r="CN4521" s="10"/>
      <c r="CO4521" s="10"/>
      <c r="CP4521" s="10"/>
      <c r="CQ4521" s="10"/>
      <c r="CR4521" s="10"/>
      <c r="CS4521" s="10"/>
      <c r="CT4521" s="10"/>
      <c r="CU4521" s="10"/>
      <c r="CV4521" s="9"/>
      <c r="CW4521" s="9"/>
      <c r="CX4521" s="9"/>
      <c r="CY4521" s="9"/>
    </row>
    <row r="4522" spans="31:103" ht="18" customHeight="1">
      <c r="AE4522" s="16"/>
      <c r="AF4522" s="16"/>
      <c r="AG4522" s="16"/>
      <c r="AH4522" s="16"/>
      <c r="AI4522" s="16"/>
      <c r="AJ4522" s="16"/>
      <c r="AK4522" s="16"/>
      <c r="AL4522" s="16"/>
      <c r="AM4522" s="16"/>
      <c r="AN4522" s="16"/>
      <c r="AO4522" s="16"/>
      <c r="AP4522" s="16"/>
      <c r="AQ4522" s="15"/>
      <c r="AV4522" s="9"/>
      <c r="AW4522" s="9"/>
      <c r="AX4522" s="9"/>
      <c r="AY4522" s="9"/>
      <c r="AZ4522" s="9"/>
      <c r="BA4522" s="9"/>
      <c r="BB4522" s="9"/>
      <c r="BC4522" s="9"/>
      <c r="BD4522" s="9"/>
      <c r="BE4522" s="9"/>
      <c r="BF4522" s="9"/>
      <c r="BG4522" s="9"/>
      <c r="BH4522" s="9"/>
      <c r="BI4522" s="9"/>
      <c r="BJ4522" s="9"/>
      <c r="BK4522" s="9"/>
      <c r="BL4522" s="9"/>
      <c r="BM4522" s="9"/>
      <c r="BN4522" s="9"/>
      <c r="BO4522" s="9"/>
      <c r="BP4522" s="9"/>
      <c r="BQ4522" s="9"/>
      <c r="BR4522" s="9"/>
      <c r="BS4522" s="9"/>
      <c r="BT4522" s="9"/>
      <c r="BU4522" s="9"/>
      <c r="BV4522" s="9"/>
      <c r="BW4522" s="9"/>
      <c r="CB4522" s="10"/>
      <c r="CC4522" s="10"/>
      <c r="CD4522" s="10"/>
      <c r="CE4522" s="10"/>
      <c r="CF4522" s="11"/>
      <c r="CG4522" s="11"/>
      <c r="CH4522" s="11"/>
      <c r="CI4522" s="11"/>
      <c r="CJ4522" s="10"/>
      <c r="CK4522" s="10"/>
      <c r="CL4522" s="10"/>
      <c r="CM4522" s="10"/>
      <c r="CN4522" s="10"/>
      <c r="CO4522" s="10"/>
      <c r="CP4522" s="10"/>
      <c r="CQ4522" s="10"/>
      <c r="CR4522" s="10"/>
      <c r="CS4522" s="10"/>
      <c r="CT4522" s="10"/>
      <c r="CU4522" s="10"/>
      <c r="CV4522" s="9"/>
      <c r="CW4522" s="9"/>
      <c r="CX4522" s="9"/>
      <c r="CY4522" s="9"/>
    </row>
    <row r="4523" spans="31:103" ht="18" customHeight="1">
      <c r="AE4523" s="16"/>
      <c r="AF4523" s="16"/>
      <c r="AG4523" s="16"/>
      <c r="AH4523" s="16"/>
      <c r="AI4523" s="16"/>
      <c r="AJ4523" s="16"/>
      <c r="AK4523" s="16"/>
      <c r="AL4523" s="16"/>
      <c r="AM4523" s="16"/>
      <c r="AN4523" s="16"/>
      <c r="AO4523" s="16"/>
      <c r="AP4523" s="16"/>
      <c r="AQ4523" s="15"/>
      <c r="AV4523" s="9"/>
      <c r="AW4523" s="9"/>
      <c r="AX4523" s="9"/>
      <c r="AY4523" s="9"/>
      <c r="AZ4523" s="9"/>
      <c r="BA4523" s="9"/>
      <c r="BB4523" s="9"/>
      <c r="BC4523" s="9"/>
      <c r="BD4523" s="9"/>
      <c r="BE4523" s="9"/>
      <c r="BF4523" s="9"/>
      <c r="BG4523" s="9"/>
      <c r="BH4523" s="9"/>
      <c r="BI4523" s="9"/>
      <c r="BJ4523" s="9"/>
      <c r="BK4523" s="9"/>
      <c r="BL4523" s="9"/>
      <c r="BM4523" s="9"/>
      <c r="BN4523" s="9"/>
      <c r="BO4523" s="9"/>
      <c r="BP4523" s="9"/>
      <c r="BQ4523" s="9"/>
      <c r="BR4523" s="9"/>
      <c r="BS4523" s="9"/>
      <c r="BT4523" s="9"/>
      <c r="BU4523" s="9"/>
      <c r="BV4523" s="9"/>
      <c r="BW4523" s="9"/>
      <c r="CB4523" s="10"/>
      <c r="CC4523" s="10"/>
      <c r="CD4523" s="10"/>
      <c r="CE4523" s="10"/>
      <c r="CF4523" s="11"/>
      <c r="CG4523" s="11"/>
      <c r="CH4523" s="11"/>
      <c r="CI4523" s="11"/>
      <c r="CJ4523" s="10"/>
      <c r="CK4523" s="10"/>
      <c r="CL4523" s="10"/>
      <c r="CM4523" s="10"/>
      <c r="CN4523" s="10"/>
      <c r="CO4523" s="10"/>
      <c r="CP4523" s="10"/>
      <c r="CQ4523" s="10"/>
      <c r="CR4523" s="10"/>
      <c r="CS4523" s="10"/>
      <c r="CT4523" s="10"/>
      <c r="CU4523" s="10"/>
      <c r="CV4523" s="9"/>
      <c r="CW4523" s="9"/>
      <c r="CX4523" s="9"/>
      <c r="CY4523" s="9"/>
    </row>
    <row r="4524" spans="31:103" ht="18" customHeight="1">
      <c r="AE4524" s="16"/>
      <c r="AF4524" s="16"/>
      <c r="AG4524" s="16"/>
      <c r="AH4524" s="16"/>
      <c r="AI4524" s="16"/>
      <c r="AJ4524" s="16"/>
      <c r="AK4524" s="16"/>
      <c r="AL4524" s="16"/>
      <c r="AM4524" s="16"/>
      <c r="AN4524" s="16"/>
      <c r="AO4524" s="16"/>
      <c r="AP4524" s="16"/>
      <c r="AQ4524" s="15"/>
      <c r="AV4524" s="9"/>
      <c r="AW4524" s="9"/>
      <c r="AX4524" s="9"/>
      <c r="AY4524" s="9"/>
      <c r="AZ4524" s="9"/>
      <c r="BA4524" s="9"/>
      <c r="BB4524" s="9"/>
      <c r="BC4524" s="9"/>
      <c r="BD4524" s="9"/>
      <c r="BE4524" s="9"/>
      <c r="BF4524" s="9"/>
      <c r="BG4524" s="9"/>
      <c r="BH4524" s="9"/>
      <c r="BI4524" s="9"/>
      <c r="BJ4524" s="9"/>
      <c r="BK4524" s="9"/>
      <c r="BL4524" s="9"/>
      <c r="BM4524" s="9"/>
      <c r="BN4524" s="9"/>
      <c r="BO4524" s="9"/>
      <c r="BP4524" s="9"/>
      <c r="BQ4524" s="9"/>
      <c r="BR4524" s="9"/>
      <c r="BS4524" s="9"/>
      <c r="BT4524" s="9"/>
      <c r="BU4524" s="9"/>
      <c r="BV4524" s="9"/>
      <c r="BW4524" s="9"/>
      <c r="CB4524" s="10"/>
      <c r="CC4524" s="10"/>
      <c r="CD4524" s="10"/>
      <c r="CE4524" s="10"/>
      <c r="CF4524" s="11"/>
      <c r="CG4524" s="11"/>
      <c r="CH4524" s="11"/>
      <c r="CI4524" s="11"/>
      <c r="CJ4524" s="10"/>
      <c r="CK4524" s="10"/>
      <c r="CL4524" s="10"/>
      <c r="CM4524" s="10"/>
      <c r="CN4524" s="10"/>
      <c r="CO4524" s="10"/>
      <c r="CP4524" s="10"/>
      <c r="CQ4524" s="10"/>
      <c r="CR4524" s="10"/>
      <c r="CS4524" s="10"/>
      <c r="CT4524" s="10"/>
      <c r="CU4524" s="10"/>
      <c r="CV4524" s="9"/>
      <c r="CW4524" s="9"/>
      <c r="CX4524" s="9"/>
      <c r="CY4524" s="9"/>
    </row>
    <row r="4525" spans="31:103" ht="18" customHeight="1"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6"/>
      <c r="AP4525" s="16"/>
      <c r="AQ4525" s="15"/>
      <c r="AV4525" s="9"/>
      <c r="AW4525" s="9"/>
      <c r="AX4525" s="9"/>
      <c r="AY4525" s="9"/>
      <c r="AZ4525" s="9"/>
      <c r="BA4525" s="9"/>
      <c r="BB4525" s="9"/>
      <c r="BC4525" s="9"/>
      <c r="BD4525" s="9"/>
      <c r="BE4525" s="9"/>
      <c r="BF4525" s="9"/>
      <c r="BG4525" s="9"/>
      <c r="BH4525" s="9"/>
      <c r="BI4525" s="9"/>
      <c r="BJ4525" s="9"/>
      <c r="BK4525" s="9"/>
      <c r="BL4525" s="9"/>
      <c r="BM4525" s="9"/>
      <c r="BN4525" s="9"/>
      <c r="BO4525" s="9"/>
      <c r="BP4525" s="9"/>
      <c r="BQ4525" s="9"/>
      <c r="BR4525" s="9"/>
      <c r="BS4525" s="9"/>
      <c r="BT4525" s="9"/>
      <c r="BU4525" s="9"/>
      <c r="BV4525" s="9"/>
      <c r="BW4525" s="9"/>
      <c r="CB4525" s="10"/>
      <c r="CC4525" s="10"/>
      <c r="CD4525" s="10"/>
      <c r="CE4525" s="10"/>
      <c r="CF4525" s="11"/>
      <c r="CG4525" s="11"/>
      <c r="CH4525" s="11"/>
      <c r="CI4525" s="11"/>
      <c r="CJ4525" s="10"/>
      <c r="CK4525" s="10"/>
      <c r="CL4525" s="10"/>
      <c r="CM4525" s="10"/>
      <c r="CN4525" s="10"/>
      <c r="CO4525" s="10"/>
      <c r="CP4525" s="10"/>
      <c r="CQ4525" s="10"/>
      <c r="CR4525" s="10"/>
      <c r="CS4525" s="10"/>
      <c r="CT4525" s="10"/>
      <c r="CU4525" s="10"/>
      <c r="CV4525" s="9"/>
      <c r="CW4525" s="9"/>
      <c r="CX4525" s="9"/>
      <c r="CY4525" s="9"/>
    </row>
    <row r="4526" spans="31:103" ht="18" customHeight="1"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6"/>
      <c r="AP4526" s="16"/>
      <c r="AQ4526" s="15"/>
      <c r="AV4526" s="9"/>
      <c r="AW4526" s="9"/>
      <c r="AX4526" s="9"/>
      <c r="AY4526" s="9"/>
      <c r="AZ4526" s="9"/>
      <c r="BA4526" s="9"/>
      <c r="BB4526" s="9"/>
      <c r="BC4526" s="9"/>
      <c r="BD4526" s="9"/>
      <c r="BE4526" s="9"/>
      <c r="BF4526" s="9"/>
      <c r="BG4526" s="9"/>
      <c r="BH4526" s="9"/>
      <c r="BI4526" s="9"/>
      <c r="BJ4526" s="9"/>
      <c r="BK4526" s="9"/>
      <c r="BL4526" s="9"/>
      <c r="BM4526" s="9"/>
      <c r="BN4526" s="9"/>
      <c r="BO4526" s="9"/>
      <c r="BP4526" s="9"/>
      <c r="BQ4526" s="9"/>
      <c r="BR4526" s="9"/>
      <c r="BS4526" s="9"/>
      <c r="BT4526" s="9"/>
      <c r="BU4526" s="9"/>
      <c r="BV4526" s="9"/>
      <c r="BW4526" s="9"/>
      <c r="CB4526" s="10"/>
      <c r="CC4526" s="10"/>
      <c r="CD4526" s="10"/>
      <c r="CE4526" s="10"/>
      <c r="CF4526" s="11"/>
      <c r="CG4526" s="11"/>
      <c r="CH4526" s="11"/>
      <c r="CI4526" s="11"/>
      <c r="CJ4526" s="10"/>
      <c r="CK4526" s="10"/>
      <c r="CL4526" s="10"/>
      <c r="CM4526" s="10"/>
      <c r="CN4526" s="10"/>
      <c r="CO4526" s="10"/>
      <c r="CP4526" s="10"/>
      <c r="CQ4526" s="10"/>
      <c r="CR4526" s="10"/>
      <c r="CS4526" s="10"/>
      <c r="CT4526" s="10"/>
      <c r="CU4526" s="10"/>
      <c r="CV4526" s="9"/>
      <c r="CW4526" s="9"/>
      <c r="CX4526" s="9"/>
      <c r="CY4526" s="9"/>
    </row>
    <row r="4527" spans="31:103" ht="18" customHeight="1"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6"/>
      <c r="AP4527" s="16"/>
      <c r="AQ4527" s="15"/>
      <c r="AV4527" s="9"/>
      <c r="AW4527" s="9"/>
      <c r="AX4527" s="9"/>
      <c r="AY4527" s="9"/>
      <c r="AZ4527" s="9"/>
      <c r="BA4527" s="9"/>
      <c r="BB4527" s="9"/>
      <c r="BC4527" s="9"/>
      <c r="BD4527" s="9"/>
      <c r="BE4527" s="9"/>
      <c r="BF4527" s="9"/>
      <c r="BG4527" s="9"/>
      <c r="BH4527" s="9"/>
      <c r="BI4527" s="9"/>
      <c r="BJ4527" s="9"/>
      <c r="BK4527" s="9"/>
      <c r="BL4527" s="9"/>
      <c r="BM4527" s="9"/>
      <c r="BN4527" s="9"/>
      <c r="BO4527" s="9"/>
      <c r="BP4527" s="9"/>
      <c r="BQ4527" s="9"/>
      <c r="BR4527" s="9"/>
      <c r="BS4527" s="9"/>
      <c r="BT4527" s="9"/>
      <c r="BU4527" s="9"/>
      <c r="BV4527" s="9"/>
      <c r="BW4527" s="9"/>
      <c r="CB4527" s="10"/>
      <c r="CC4527" s="10"/>
      <c r="CD4527" s="10"/>
      <c r="CE4527" s="10"/>
      <c r="CF4527" s="11"/>
      <c r="CG4527" s="11"/>
      <c r="CH4527" s="11"/>
      <c r="CI4527" s="11"/>
      <c r="CJ4527" s="10"/>
      <c r="CK4527" s="10"/>
      <c r="CL4527" s="10"/>
      <c r="CM4527" s="10"/>
      <c r="CN4527" s="10"/>
      <c r="CO4527" s="10"/>
      <c r="CP4527" s="10"/>
      <c r="CQ4527" s="10"/>
      <c r="CR4527" s="10"/>
      <c r="CS4527" s="10"/>
      <c r="CT4527" s="10"/>
      <c r="CU4527" s="10"/>
      <c r="CV4527" s="9"/>
      <c r="CW4527" s="9"/>
      <c r="CX4527" s="9"/>
      <c r="CY4527" s="9"/>
    </row>
    <row r="4528" spans="31:103" ht="18" customHeight="1"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6"/>
      <c r="AP4528" s="16"/>
      <c r="AQ4528" s="15"/>
      <c r="AV4528" s="9"/>
      <c r="AW4528" s="9"/>
      <c r="AX4528" s="9"/>
      <c r="AY4528" s="9"/>
      <c r="AZ4528" s="9"/>
      <c r="BA4528" s="9"/>
      <c r="BB4528" s="9"/>
      <c r="BC4528" s="9"/>
      <c r="BD4528" s="9"/>
      <c r="BE4528" s="9"/>
      <c r="BF4528" s="9"/>
      <c r="BG4528" s="9"/>
      <c r="BH4528" s="9"/>
      <c r="BI4528" s="9"/>
      <c r="BJ4528" s="9"/>
      <c r="BK4528" s="9"/>
      <c r="BL4528" s="9"/>
      <c r="BM4528" s="9"/>
      <c r="BN4528" s="9"/>
      <c r="BO4528" s="9"/>
      <c r="BP4528" s="9"/>
      <c r="BQ4528" s="9"/>
      <c r="BR4528" s="9"/>
      <c r="BS4528" s="9"/>
      <c r="BT4528" s="9"/>
      <c r="BU4528" s="9"/>
      <c r="BV4528" s="9"/>
      <c r="BW4528" s="9"/>
      <c r="CB4528" s="10"/>
      <c r="CC4528" s="10"/>
      <c r="CD4528" s="10"/>
      <c r="CE4528" s="10"/>
      <c r="CF4528" s="11"/>
      <c r="CG4528" s="11"/>
      <c r="CH4528" s="11"/>
      <c r="CI4528" s="11"/>
      <c r="CJ4528" s="10"/>
      <c r="CK4528" s="10"/>
      <c r="CL4528" s="10"/>
      <c r="CM4528" s="10"/>
      <c r="CN4528" s="10"/>
      <c r="CO4528" s="10"/>
      <c r="CP4528" s="10"/>
      <c r="CQ4528" s="10"/>
      <c r="CR4528" s="10"/>
      <c r="CS4528" s="10"/>
      <c r="CT4528" s="10"/>
      <c r="CU4528" s="10"/>
      <c r="CV4528" s="9"/>
      <c r="CW4528" s="9"/>
      <c r="CX4528" s="9"/>
      <c r="CY4528" s="9"/>
    </row>
    <row r="4529" spans="31:103" ht="18" customHeight="1"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6"/>
      <c r="AP4529" s="16"/>
      <c r="AQ4529" s="15"/>
      <c r="AV4529" s="9"/>
      <c r="AW4529" s="9"/>
      <c r="AX4529" s="9"/>
      <c r="AY4529" s="9"/>
      <c r="AZ4529" s="9"/>
      <c r="BA4529" s="9"/>
      <c r="BB4529" s="9"/>
      <c r="BC4529" s="9"/>
      <c r="BD4529" s="9"/>
      <c r="BE4529" s="9"/>
      <c r="BF4529" s="9"/>
      <c r="BG4529" s="9"/>
      <c r="BH4529" s="9"/>
      <c r="BI4529" s="9"/>
      <c r="BJ4529" s="9"/>
      <c r="BK4529" s="9"/>
      <c r="BL4529" s="9"/>
      <c r="BM4529" s="9"/>
      <c r="BN4529" s="9"/>
      <c r="BO4529" s="9"/>
      <c r="BP4529" s="9"/>
      <c r="BQ4529" s="9"/>
      <c r="BR4529" s="9"/>
      <c r="BS4529" s="9"/>
      <c r="BT4529" s="9"/>
      <c r="BU4529" s="9"/>
      <c r="BV4529" s="9"/>
      <c r="BW4529" s="9"/>
      <c r="CB4529" s="10"/>
      <c r="CC4529" s="10"/>
      <c r="CD4529" s="10"/>
      <c r="CE4529" s="10"/>
      <c r="CF4529" s="11"/>
      <c r="CG4529" s="11"/>
      <c r="CH4529" s="11"/>
      <c r="CI4529" s="11"/>
      <c r="CJ4529" s="10"/>
      <c r="CK4529" s="10"/>
      <c r="CL4529" s="10"/>
      <c r="CM4529" s="10"/>
      <c r="CN4529" s="10"/>
      <c r="CO4529" s="10"/>
      <c r="CP4529" s="10"/>
      <c r="CQ4529" s="10"/>
      <c r="CR4529" s="10"/>
      <c r="CS4529" s="10"/>
      <c r="CT4529" s="10"/>
      <c r="CU4529" s="10"/>
      <c r="CV4529" s="9"/>
      <c r="CW4529" s="9"/>
      <c r="CX4529" s="9"/>
      <c r="CY4529" s="9"/>
    </row>
    <row r="4530" spans="31:103" ht="18" customHeight="1"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6"/>
      <c r="AP4530" s="16"/>
      <c r="AQ4530" s="15"/>
      <c r="AV4530" s="9"/>
      <c r="AW4530" s="9"/>
      <c r="AX4530" s="9"/>
      <c r="AY4530" s="9"/>
      <c r="AZ4530" s="9"/>
      <c r="BA4530" s="9"/>
      <c r="BB4530" s="9"/>
      <c r="BC4530" s="9"/>
      <c r="BD4530" s="9"/>
      <c r="BE4530" s="9"/>
      <c r="BF4530" s="9"/>
      <c r="BG4530" s="9"/>
      <c r="BH4530" s="9"/>
      <c r="BI4530" s="9"/>
      <c r="BJ4530" s="9"/>
      <c r="BK4530" s="9"/>
      <c r="BL4530" s="9"/>
      <c r="BM4530" s="9"/>
      <c r="BN4530" s="9"/>
      <c r="BO4530" s="9"/>
      <c r="BP4530" s="9"/>
      <c r="BQ4530" s="9"/>
      <c r="BR4530" s="9"/>
      <c r="BS4530" s="9"/>
      <c r="BT4530" s="9"/>
      <c r="BU4530" s="9"/>
      <c r="BV4530" s="9"/>
      <c r="BW4530" s="9"/>
      <c r="CB4530" s="10"/>
      <c r="CC4530" s="10"/>
      <c r="CD4530" s="10"/>
      <c r="CE4530" s="10"/>
      <c r="CF4530" s="11"/>
      <c r="CG4530" s="11"/>
      <c r="CH4530" s="11"/>
      <c r="CI4530" s="11"/>
      <c r="CJ4530" s="10"/>
      <c r="CK4530" s="10"/>
      <c r="CL4530" s="10"/>
      <c r="CM4530" s="10"/>
      <c r="CN4530" s="10"/>
      <c r="CO4530" s="10"/>
      <c r="CP4530" s="10"/>
      <c r="CQ4530" s="10"/>
      <c r="CR4530" s="10"/>
      <c r="CS4530" s="10"/>
      <c r="CT4530" s="10"/>
      <c r="CU4530" s="10"/>
      <c r="CV4530" s="9"/>
      <c r="CW4530" s="9"/>
      <c r="CX4530" s="9"/>
      <c r="CY4530" s="9"/>
    </row>
    <row r="4531" spans="31:103" ht="18" customHeight="1"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6"/>
      <c r="AP4531" s="16"/>
      <c r="AQ4531" s="15"/>
      <c r="AV4531" s="9"/>
      <c r="AW4531" s="9"/>
      <c r="AX4531" s="9"/>
      <c r="AY4531" s="9"/>
      <c r="AZ4531" s="9"/>
      <c r="BA4531" s="9"/>
      <c r="BB4531" s="9"/>
      <c r="BC4531" s="9"/>
      <c r="BD4531" s="9"/>
      <c r="BE4531" s="9"/>
      <c r="BF4531" s="9"/>
      <c r="BG4531" s="9"/>
      <c r="BH4531" s="9"/>
      <c r="BI4531" s="9"/>
      <c r="BJ4531" s="9"/>
      <c r="BK4531" s="9"/>
      <c r="BL4531" s="9"/>
      <c r="BM4531" s="9"/>
      <c r="BN4531" s="9"/>
      <c r="BO4531" s="9"/>
      <c r="BP4531" s="9"/>
      <c r="BQ4531" s="9"/>
      <c r="BR4531" s="9"/>
      <c r="BS4531" s="9"/>
      <c r="BT4531" s="9"/>
      <c r="BU4531" s="9"/>
      <c r="BV4531" s="9"/>
      <c r="BW4531" s="9"/>
      <c r="CB4531" s="10"/>
      <c r="CC4531" s="10"/>
      <c r="CD4531" s="10"/>
      <c r="CE4531" s="10"/>
      <c r="CF4531" s="11"/>
      <c r="CG4531" s="11"/>
      <c r="CH4531" s="11"/>
      <c r="CI4531" s="11"/>
      <c r="CJ4531" s="10"/>
      <c r="CK4531" s="10"/>
      <c r="CL4531" s="10"/>
      <c r="CM4531" s="10"/>
      <c r="CN4531" s="10"/>
      <c r="CO4531" s="10"/>
      <c r="CP4531" s="10"/>
      <c r="CQ4531" s="10"/>
      <c r="CR4531" s="10"/>
      <c r="CS4531" s="10"/>
      <c r="CT4531" s="10"/>
      <c r="CU4531" s="10"/>
      <c r="CV4531" s="9"/>
      <c r="CW4531" s="9"/>
      <c r="CX4531" s="9"/>
      <c r="CY4531" s="9"/>
    </row>
    <row r="4532" spans="31:103" ht="18" customHeight="1">
      <c r="AE4532" s="16"/>
      <c r="AF4532" s="16"/>
      <c r="AG4532" s="16"/>
      <c r="AH4532" s="16"/>
      <c r="AI4532" s="16"/>
      <c r="AJ4532" s="16"/>
      <c r="AK4532" s="16"/>
      <c r="AL4532" s="16"/>
      <c r="AM4532" s="16"/>
      <c r="AN4532" s="16"/>
      <c r="AO4532" s="16"/>
      <c r="AP4532" s="16"/>
      <c r="AQ4532" s="15"/>
      <c r="AV4532" s="9"/>
      <c r="AW4532" s="9"/>
      <c r="AX4532" s="9"/>
      <c r="AY4532" s="9"/>
      <c r="AZ4532" s="9"/>
      <c r="BA4532" s="9"/>
      <c r="BB4532" s="9"/>
      <c r="BC4532" s="9"/>
      <c r="BD4532" s="9"/>
      <c r="BE4532" s="9"/>
      <c r="BF4532" s="9"/>
      <c r="BG4532" s="9"/>
      <c r="BH4532" s="9"/>
      <c r="BI4532" s="9"/>
      <c r="BJ4532" s="9"/>
      <c r="BK4532" s="9"/>
      <c r="BL4532" s="9"/>
      <c r="BM4532" s="9"/>
      <c r="BN4532" s="9"/>
      <c r="BO4532" s="9"/>
      <c r="BP4532" s="9"/>
      <c r="BQ4532" s="9"/>
      <c r="BR4532" s="9"/>
      <c r="BS4532" s="9"/>
      <c r="BT4532" s="9"/>
      <c r="BU4532" s="9"/>
      <c r="BV4532" s="9"/>
      <c r="BW4532" s="9"/>
      <c r="CB4532" s="10"/>
      <c r="CC4532" s="10"/>
      <c r="CD4532" s="10"/>
      <c r="CE4532" s="10"/>
      <c r="CF4532" s="11"/>
      <c r="CG4532" s="11"/>
      <c r="CH4532" s="11"/>
      <c r="CI4532" s="11"/>
      <c r="CJ4532" s="10"/>
      <c r="CK4532" s="10"/>
      <c r="CL4532" s="10"/>
      <c r="CM4532" s="10"/>
      <c r="CN4532" s="10"/>
      <c r="CO4532" s="10"/>
      <c r="CP4532" s="10"/>
      <c r="CQ4532" s="10"/>
      <c r="CR4532" s="10"/>
      <c r="CS4532" s="10"/>
      <c r="CT4532" s="10"/>
      <c r="CU4532" s="10"/>
      <c r="CV4532" s="9"/>
      <c r="CW4532" s="9"/>
      <c r="CX4532" s="9"/>
      <c r="CY4532" s="9"/>
    </row>
    <row r="4533" spans="31:103" ht="18" customHeight="1">
      <c r="AE4533" s="16"/>
      <c r="AF4533" s="16"/>
      <c r="AG4533" s="16"/>
      <c r="AH4533" s="16"/>
      <c r="AI4533" s="16"/>
      <c r="AJ4533" s="16"/>
      <c r="AK4533" s="16"/>
      <c r="AL4533" s="16"/>
      <c r="AM4533" s="16"/>
      <c r="AN4533" s="16"/>
      <c r="AO4533" s="16"/>
      <c r="AP4533" s="16"/>
      <c r="AQ4533" s="15"/>
      <c r="AV4533" s="9"/>
      <c r="AW4533" s="9"/>
      <c r="AX4533" s="9"/>
      <c r="AY4533" s="9"/>
      <c r="AZ4533" s="9"/>
      <c r="BA4533" s="9"/>
      <c r="BB4533" s="9"/>
      <c r="BC4533" s="9"/>
      <c r="BD4533" s="9"/>
      <c r="BE4533" s="9"/>
      <c r="BF4533" s="9"/>
      <c r="BG4533" s="9"/>
      <c r="BH4533" s="9"/>
      <c r="BI4533" s="9"/>
      <c r="BJ4533" s="9"/>
      <c r="BK4533" s="9"/>
      <c r="BL4533" s="9"/>
      <c r="BM4533" s="9"/>
      <c r="BN4533" s="9"/>
      <c r="BO4533" s="9"/>
      <c r="BP4533" s="9"/>
      <c r="BQ4533" s="9"/>
      <c r="BR4533" s="9"/>
      <c r="BS4533" s="9"/>
      <c r="BT4533" s="9"/>
      <c r="BU4533" s="9"/>
      <c r="BV4533" s="9"/>
      <c r="BW4533" s="9"/>
      <c r="CB4533" s="10"/>
      <c r="CC4533" s="10"/>
      <c r="CD4533" s="10"/>
      <c r="CE4533" s="10"/>
      <c r="CF4533" s="11"/>
      <c r="CG4533" s="11"/>
      <c r="CH4533" s="11"/>
      <c r="CI4533" s="11"/>
      <c r="CJ4533" s="10"/>
      <c r="CK4533" s="10"/>
      <c r="CL4533" s="10"/>
      <c r="CM4533" s="10"/>
      <c r="CN4533" s="10"/>
      <c r="CO4533" s="10"/>
      <c r="CP4533" s="10"/>
      <c r="CQ4533" s="10"/>
      <c r="CR4533" s="10"/>
      <c r="CS4533" s="10"/>
      <c r="CT4533" s="10"/>
      <c r="CU4533" s="10"/>
      <c r="CV4533" s="9"/>
      <c r="CW4533" s="9"/>
      <c r="CX4533" s="9"/>
      <c r="CY4533" s="9"/>
    </row>
    <row r="4534" spans="31:103" ht="18" customHeight="1">
      <c r="AE4534" s="16"/>
      <c r="AF4534" s="16"/>
      <c r="AG4534" s="16"/>
      <c r="AH4534" s="16"/>
      <c r="AI4534" s="16"/>
      <c r="AJ4534" s="16"/>
      <c r="AK4534" s="16"/>
      <c r="AL4534" s="16"/>
      <c r="AM4534" s="16"/>
      <c r="AN4534" s="16"/>
      <c r="AO4534" s="16"/>
      <c r="AP4534" s="16"/>
      <c r="AQ4534" s="15"/>
      <c r="AV4534" s="9"/>
      <c r="AW4534" s="9"/>
      <c r="AX4534" s="9"/>
      <c r="AY4534" s="9"/>
      <c r="AZ4534" s="9"/>
      <c r="BA4534" s="9"/>
      <c r="BB4534" s="9"/>
      <c r="BC4534" s="9"/>
      <c r="BD4534" s="9"/>
      <c r="BE4534" s="9"/>
      <c r="BF4534" s="9"/>
      <c r="BG4534" s="9"/>
      <c r="BH4534" s="9"/>
      <c r="BI4534" s="9"/>
      <c r="BJ4534" s="9"/>
      <c r="BK4534" s="9"/>
      <c r="BL4534" s="9"/>
      <c r="BM4534" s="9"/>
      <c r="BN4534" s="9"/>
      <c r="BO4534" s="9"/>
      <c r="BP4534" s="9"/>
      <c r="BQ4534" s="9"/>
      <c r="BR4534" s="9"/>
      <c r="BS4534" s="9"/>
      <c r="BT4534" s="9"/>
      <c r="BU4534" s="9"/>
      <c r="BV4534" s="9"/>
      <c r="BW4534" s="9"/>
      <c r="CB4534" s="10"/>
      <c r="CC4534" s="10"/>
      <c r="CD4534" s="10"/>
      <c r="CE4534" s="10"/>
      <c r="CF4534" s="11"/>
      <c r="CG4534" s="11"/>
      <c r="CH4534" s="11"/>
      <c r="CI4534" s="11"/>
      <c r="CJ4534" s="10"/>
      <c r="CK4534" s="10"/>
      <c r="CL4534" s="10"/>
      <c r="CM4534" s="10"/>
      <c r="CN4534" s="10"/>
      <c r="CO4534" s="10"/>
      <c r="CP4534" s="10"/>
      <c r="CQ4534" s="10"/>
      <c r="CR4534" s="10"/>
      <c r="CS4534" s="10"/>
      <c r="CT4534" s="10"/>
      <c r="CU4534" s="10"/>
      <c r="CV4534" s="9"/>
      <c r="CW4534" s="9"/>
      <c r="CX4534" s="9"/>
      <c r="CY4534" s="9"/>
    </row>
    <row r="4535" spans="31:103" ht="18" customHeight="1">
      <c r="AE4535" s="16"/>
      <c r="AF4535" s="16"/>
      <c r="AG4535" s="16"/>
      <c r="AH4535" s="16"/>
      <c r="AI4535" s="16"/>
      <c r="AJ4535" s="16"/>
      <c r="AK4535" s="16"/>
      <c r="AL4535" s="16"/>
      <c r="AM4535" s="16"/>
      <c r="AN4535" s="16"/>
      <c r="AO4535" s="16"/>
      <c r="AP4535" s="16"/>
      <c r="AQ4535" s="15"/>
      <c r="AV4535" s="9"/>
      <c r="AW4535" s="9"/>
      <c r="AX4535" s="9"/>
      <c r="AY4535" s="9"/>
      <c r="AZ4535" s="9"/>
      <c r="BA4535" s="9"/>
      <c r="BB4535" s="9"/>
      <c r="BC4535" s="9"/>
      <c r="BD4535" s="9"/>
      <c r="BE4535" s="9"/>
      <c r="BF4535" s="9"/>
      <c r="BG4535" s="9"/>
      <c r="BH4535" s="9"/>
      <c r="BI4535" s="9"/>
      <c r="BJ4535" s="9"/>
      <c r="BK4535" s="9"/>
      <c r="BL4535" s="9"/>
      <c r="BM4535" s="9"/>
      <c r="BN4535" s="9"/>
      <c r="BO4535" s="9"/>
      <c r="BP4535" s="9"/>
      <c r="BQ4535" s="9"/>
      <c r="BR4535" s="9"/>
      <c r="BS4535" s="9"/>
      <c r="BT4535" s="9"/>
      <c r="BU4535" s="9"/>
      <c r="BV4535" s="9"/>
      <c r="BW4535" s="9"/>
      <c r="CB4535" s="10"/>
      <c r="CC4535" s="10"/>
      <c r="CD4535" s="10"/>
      <c r="CE4535" s="10"/>
      <c r="CF4535" s="11"/>
      <c r="CG4535" s="11"/>
      <c r="CH4535" s="11"/>
      <c r="CI4535" s="11"/>
      <c r="CJ4535" s="10"/>
      <c r="CK4535" s="10"/>
      <c r="CL4535" s="10"/>
      <c r="CM4535" s="10"/>
      <c r="CN4535" s="10"/>
      <c r="CO4535" s="10"/>
      <c r="CP4535" s="10"/>
      <c r="CQ4535" s="10"/>
      <c r="CR4535" s="10"/>
      <c r="CS4535" s="10"/>
      <c r="CT4535" s="10"/>
      <c r="CU4535" s="10"/>
      <c r="CV4535" s="9"/>
      <c r="CW4535" s="9"/>
      <c r="CX4535" s="9"/>
      <c r="CY4535" s="9"/>
    </row>
    <row r="4536" spans="31:103" ht="18" customHeight="1">
      <c r="AE4536" s="16"/>
      <c r="AF4536" s="16"/>
      <c r="AG4536" s="16"/>
      <c r="AH4536" s="16"/>
      <c r="AI4536" s="16"/>
      <c r="AJ4536" s="16"/>
      <c r="AK4536" s="16"/>
      <c r="AL4536" s="16"/>
      <c r="AM4536" s="16"/>
      <c r="AN4536" s="16"/>
      <c r="AO4536" s="16"/>
      <c r="AP4536" s="16"/>
      <c r="AQ4536" s="15"/>
      <c r="AV4536" s="9"/>
      <c r="AW4536" s="9"/>
      <c r="AX4536" s="9"/>
      <c r="AY4536" s="9"/>
      <c r="AZ4536" s="9"/>
      <c r="BA4536" s="9"/>
      <c r="BB4536" s="9"/>
      <c r="BC4536" s="9"/>
      <c r="BD4536" s="9"/>
      <c r="BE4536" s="9"/>
      <c r="BF4536" s="9"/>
      <c r="BG4536" s="9"/>
      <c r="BH4536" s="9"/>
      <c r="BI4536" s="9"/>
      <c r="BJ4536" s="9"/>
      <c r="BK4536" s="9"/>
      <c r="BL4536" s="9"/>
      <c r="BM4536" s="9"/>
      <c r="BN4536" s="9"/>
      <c r="BO4536" s="9"/>
      <c r="BP4536" s="9"/>
      <c r="BQ4536" s="9"/>
      <c r="BR4536" s="9"/>
      <c r="BS4536" s="9"/>
      <c r="BT4536" s="9"/>
      <c r="BU4536" s="9"/>
      <c r="BV4536" s="9"/>
      <c r="BW4536" s="9"/>
      <c r="CB4536" s="10"/>
      <c r="CC4536" s="10"/>
      <c r="CD4536" s="10"/>
      <c r="CE4536" s="10"/>
      <c r="CF4536" s="11"/>
      <c r="CG4536" s="11"/>
      <c r="CH4536" s="11"/>
      <c r="CI4536" s="11"/>
      <c r="CJ4536" s="10"/>
      <c r="CK4536" s="10"/>
      <c r="CL4536" s="10"/>
      <c r="CM4536" s="10"/>
      <c r="CN4536" s="10"/>
      <c r="CO4536" s="10"/>
      <c r="CP4536" s="10"/>
      <c r="CQ4536" s="10"/>
      <c r="CR4536" s="10"/>
      <c r="CS4536" s="10"/>
      <c r="CT4536" s="10"/>
      <c r="CU4536" s="10"/>
      <c r="CV4536" s="9"/>
      <c r="CW4536" s="9"/>
      <c r="CX4536" s="9"/>
      <c r="CY4536" s="9"/>
    </row>
    <row r="4537" spans="31:103" ht="18" customHeight="1">
      <c r="AE4537" s="16"/>
      <c r="AF4537" s="16"/>
      <c r="AG4537" s="16"/>
      <c r="AH4537" s="16"/>
      <c r="AI4537" s="16"/>
      <c r="AJ4537" s="16"/>
      <c r="AK4537" s="16"/>
      <c r="AL4537" s="16"/>
      <c r="AM4537" s="16"/>
      <c r="AN4537" s="16"/>
      <c r="AO4537" s="16"/>
      <c r="AP4537" s="16"/>
      <c r="AQ4537" s="15"/>
      <c r="AV4537" s="9"/>
      <c r="AW4537" s="9"/>
      <c r="AX4537" s="9"/>
      <c r="AY4537" s="9"/>
      <c r="AZ4537" s="9"/>
      <c r="BA4537" s="9"/>
      <c r="BB4537" s="9"/>
      <c r="BC4537" s="9"/>
      <c r="BD4537" s="9"/>
      <c r="BE4537" s="9"/>
      <c r="BF4537" s="9"/>
      <c r="BG4537" s="9"/>
      <c r="BH4537" s="9"/>
      <c r="BI4537" s="9"/>
      <c r="BJ4537" s="9"/>
      <c r="BK4537" s="9"/>
      <c r="BL4537" s="9"/>
      <c r="BM4537" s="9"/>
      <c r="BN4537" s="9"/>
      <c r="BO4537" s="9"/>
      <c r="BP4537" s="9"/>
      <c r="BQ4537" s="9"/>
      <c r="BR4537" s="9"/>
      <c r="BS4537" s="9"/>
      <c r="BT4537" s="9"/>
      <c r="BU4537" s="9"/>
      <c r="BV4537" s="9"/>
      <c r="BW4537" s="9"/>
      <c r="CB4537" s="10"/>
      <c r="CC4537" s="10"/>
      <c r="CD4537" s="10"/>
      <c r="CE4537" s="10"/>
      <c r="CF4537" s="11"/>
      <c r="CG4537" s="11"/>
      <c r="CH4537" s="11"/>
      <c r="CI4537" s="11"/>
      <c r="CJ4537" s="10"/>
      <c r="CK4537" s="10"/>
      <c r="CL4537" s="10"/>
      <c r="CM4537" s="10"/>
      <c r="CN4537" s="10"/>
      <c r="CO4537" s="10"/>
      <c r="CP4537" s="10"/>
      <c r="CQ4537" s="10"/>
      <c r="CR4537" s="10"/>
      <c r="CS4537" s="10"/>
      <c r="CT4537" s="10"/>
      <c r="CU4537" s="10"/>
      <c r="CV4537" s="9"/>
      <c r="CW4537" s="9"/>
      <c r="CX4537" s="9"/>
      <c r="CY4537" s="9"/>
    </row>
    <row r="4538" spans="31:103" ht="18" customHeight="1">
      <c r="AE4538" s="16"/>
      <c r="AF4538" s="16"/>
      <c r="AG4538" s="16"/>
      <c r="AH4538" s="16"/>
      <c r="AI4538" s="16"/>
      <c r="AJ4538" s="16"/>
      <c r="AK4538" s="16"/>
      <c r="AL4538" s="16"/>
      <c r="AM4538" s="16"/>
      <c r="AN4538" s="16"/>
      <c r="AO4538" s="16"/>
      <c r="AP4538" s="16"/>
      <c r="AQ4538" s="15"/>
      <c r="AV4538" s="9"/>
      <c r="AW4538" s="9"/>
      <c r="AX4538" s="9"/>
      <c r="AY4538" s="9"/>
      <c r="AZ4538" s="9"/>
      <c r="BA4538" s="9"/>
      <c r="BB4538" s="9"/>
      <c r="BC4538" s="9"/>
      <c r="BD4538" s="9"/>
      <c r="BE4538" s="9"/>
      <c r="BF4538" s="9"/>
      <c r="BG4538" s="9"/>
      <c r="BH4538" s="9"/>
      <c r="BI4538" s="9"/>
      <c r="BJ4538" s="9"/>
      <c r="BK4538" s="9"/>
      <c r="BL4538" s="9"/>
      <c r="BM4538" s="9"/>
      <c r="BN4538" s="9"/>
      <c r="BO4538" s="9"/>
      <c r="BP4538" s="9"/>
      <c r="BQ4538" s="9"/>
      <c r="BR4538" s="9"/>
      <c r="BS4538" s="9"/>
      <c r="BT4538" s="9"/>
      <c r="BU4538" s="9"/>
      <c r="BV4538" s="9"/>
      <c r="BW4538" s="9"/>
      <c r="CB4538" s="10"/>
      <c r="CC4538" s="10"/>
      <c r="CD4538" s="10"/>
      <c r="CE4538" s="10"/>
      <c r="CF4538" s="11"/>
      <c r="CG4538" s="11"/>
      <c r="CH4538" s="11"/>
      <c r="CI4538" s="11"/>
      <c r="CJ4538" s="10"/>
      <c r="CK4538" s="10"/>
      <c r="CL4538" s="10"/>
      <c r="CM4538" s="10"/>
      <c r="CN4538" s="10"/>
      <c r="CO4538" s="10"/>
      <c r="CP4538" s="10"/>
      <c r="CQ4538" s="10"/>
      <c r="CR4538" s="10"/>
      <c r="CS4538" s="10"/>
      <c r="CT4538" s="10"/>
      <c r="CU4538" s="10"/>
      <c r="CV4538" s="9"/>
      <c r="CW4538" s="9"/>
      <c r="CX4538" s="9"/>
      <c r="CY4538" s="9"/>
    </row>
    <row r="4539" spans="31:103" ht="18" customHeight="1">
      <c r="AE4539" s="16"/>
      <c r="AF4539" s="16"/>
      <c r="AG4539" s="16"/>
      <c r="AH4539" s="16"/>
      <c r="AI4539" s="16"/>
      <c r="AJ4539" s="16"/>
      <c r="AK4539" s="16"/>
      <c r="AL4539" s="16"/>
      <c r="AM4539" s="16"/>
      <c r="AN4539" s="16"/>
      <c r="AO4539" s="16"/>
      <c r="AP4539" s="16"/>
      <c r="AQ4539" s="15"/>
      <c r="AV4539" s="9"/>
      <c r="AW4539" s="9"/>
      <c r="AX4539" s="9"/>
      <c r="AY4539" s="9"/>
      <c r="AZ4539" s="9"/>
      <c r="BA4539" s="9"/>
      <c r="BB4539" s="9"/>
      <c r="BC4539" s="9"/>
      <c r="BD4539" s="9"/>
      <c r="BE4539" s="9"/>
      <c r="BF4539" s="9"/>
      <c r="BG4539" s="9"/>
      <c r="BH4539" s="9"/>
      <c r="BI4539" s="9"/>
      <c r="BJ4539" s="9"/>
      <c r="BK4539" s="9"/>
      <c r="BL4539" s="9"/>
      <c r="BM4539" s="9"/>
      <c r="BN4539" s="9"/>
      <c r="BO4539" s="9"/>
      <c r="BP4539" s="9"/>
      <c r="BQ4539" s="9"/>
      <c r="BR4539" s="9"/>
      <c r="BS4539" s="9"/>
      <c r="BT4539" s="9"/>
      <c r="BU4539" s="9"/>
      <c r="BV4539" s="9"/>
      <c r="BW4539" s="9"/>
      <c r="CB4539" s="10"/>
      <c r="CC4539" s="10"/>
      <c r="CD4539" s="10"/>
      <c r="CE4539" s="10"/>
      <c r="CF4539" s="11"/>
      <c r="CG4539" s="11"/>
      <c r="CH4539" s="11"/>
      <c r="CI4539" s="11"/>
      <c r="CJ4539" s="10"/>
      <c r="CK4539" s="10"/>
      <c r="CL4539" s="10"/>
      <c r="CM4539" s="10"/>
      <c r="CN4539" s="10"/>
      <c r="CO4539" s="10"/>
      <c r="CP4539" s="10"/>
      <c r="CQ4539" s="10"/>
      <c r="CR4539" s="10"/>
      <c r="CS4539" s="10"/>
      <c r="CT4539" s="10"/>
      <c r="CU4539" s="10"/>
      <c r="CV4539" s="9"/>
      <c r="CW4539" s="9"/>
      <c r="CX4539" s="9"/>
      <c r="CY4539" s="9"/>
    </row>
    <row r="4540" spans="31:103" ht="18" customHeight="1">
      <c r="AE4540" s="16"/>
      <c r="AF4540" s="16"/>
      <c r="AG4540" s="16"/>
      <c r="AH4540" s="16"/>
      <c r="AI4540" s="16"/>
      <c r="AJ4540" s="16"/>
      <c r="AK4540" s="16"/>
      <c r="AL4540" s="16"/>
      <c r="AM4540" s="16"/>
      <c r="AN4540" s="16"/>
      <c r="AO4540" s="16"/>
      <c r="AP4540" s="16"/>
      <c r="AQ4540" s="15"/>
      <c r="AV4540" s="9"/>
      <c r="AW4540" s="9"/>
      <c r="AX4540" s="9"/>
      <c r="AY4540" s="9"/>
      <c r="AZ4540" s="9"/>
      <c r="BA4540" s="9"/>
      <c r="BB4540" s="9"/>
      <c r="BC4540" s="9"/>
      <c r="BD4540" s="9"/>
      <c r="BE4540" s="9"/>
      <c r="BF4540" s="9"/>
      <c r="BG4540" s="9"/>
      <c r="BH4540" s="9"/>
      <c r="BI4540" s="9"/>
      <c r="BJ4540" s="9"/>
      <c r="BK4540" s="9"/>
      <c r="BL4540" s="9"/>
      <c r="BM4540" s="9"/>
      <c r="BN4540" s="9"/>
      <c r="BO4540" s="9"/>
      <c r="BP4540" s="9"/>
      <c r="BQ4540" s="9"/>
      <c r="BR4540" s="9"/>
      <c r="BS4540" s="9"/>
      <c r="BT4540" s="9"/>
      <c r="BU4540" s="9"/>
      <c r="BV4540" s="9"/>
      <c r="BW4540" s="9"/>
      <c r="CB4540" s="10"/>
      <c r="CC4540" s="10"/>
      <c r="CD4540" s="10"/>
      <c r="CE4540" s="10"/>
      <c r="CF4540" s="11"/>
      <c r="CG4540" s="11"/>
      <c r="CH4540" s="11"/>
      <c r="CI4540" s="11"/>
      <c r="CJ4540" s="10"/>
      <c r="CK4540" s="10"/>
      <c r="CL4540" s="10"/>
      <c r="CM4540" s="10"/>
      <c r="CN4540" s="10"/>
      <c r="CO4540" s="10"/>
      <c r="CP4540" s="10"/>
      <c r="CQ4540" s="10"/>
      <c r="CR4540" s="10"/>
      <c r="CS4540" s="10"/>
      <c r="CT4540" s="10"/>
      <c r="CU4540" s="10"/>
      <c r="CV4540" s="9"/>
      <c r="CW4540" s="9"/>
      <c r="CX4540" s="9"/>
      <c r="CY4540" s="9"/>
    </row>
    <row r="4541" spans="31:103" ht="18" customHeight="1">
      <c r="AE4541" s="16"/>
      <c r="AF4541" s="16"/>
      <c r="AG4541" s="16"/>
      <c r="AH4541" s="16"/>
      <c r="AI4541" s="16"/>
      <c r="AJ4541" s="16"/>
      <c r="AK4541" s="16"/>
      <c r="AL4541" s="16"/>
      <c r="AM4541" s="16"/>
      <c r="AN4541" s="16"/>
      <c r="AO4541" s="16"/>
      <c r="AP4541" s="16"/>
      <c r="AQ4541" s="15"/>
      <c r="AV4541" s="9"/>
      <c r="AW4541" s="9"/>
      <c r="AX4541" s="9"/>
      <c r="AY4541" s="9"/>
      <c r="AZ4541" s="9"/>
      <c r="BA4541" s="9"/>
      <c r="BB4541" s="9"/>
      <c r="BC4541" s="9"/>
      <c r="BD4541" s="9"/>
      <c r="BE4541" s="9"/>
      <c r="BF4541" s="9"/>
      <c r="BG4541" s="9"/>
      <c r="BH4541" s="9"/>
      <c r="BI4541" s="9"/>
      <c r="BJ4541" s="9"/>
      <c r="BK4541" s="9"/>
      <c r="BL4541" s="9"/>
      <c r="BM4541" s="9"/>
      <c r="BN4541" s="9"/>
      <c r="BO4541" s="9"/>
      <c r="BP4541" s="9"/>
      <c r="BQ4541" s="9"/>
      <c r="BR4541" s="9"/>
      <c r="BS4541" s="9"/>
      <c r="BT4541" s="9"/>
      <c r="BU4541" s="9"/>
      <c r="BV4541" s="9"/>
      <c r="BW4541" s="9"/>
      <c r="CB4541" s="10"/>
      <c r="CC4541" s="10"/>
      <c r="CD4541" s="10"/>
      <c r="CE4541" s="10"/>
      <c r="CF4541" s="11"/>
      <c r="CG4541" s="11"/>
      <c r="CH4541" s="11"/>
      <c r="CI4541" s="11"/>
      <c r="CJ4541" s="10"/>
      <c r="CK4541" s="10"/>
      <c r="CL4541" s="10"/>
      <c r="CM4541" s="10"/>
      <c r="CN4541" s="10"/>
      <c r="CO4541" s="10"/>
      <c r="CP4541" s="10"/>
      <c r="CQ4541" s="10"/>
      <c r="CR4541" s="10"/>
      <c r="CS4541" s="10"/>
      <c r="CT4541" s="10"/>
      <c r="CU4541" s="10"/>
      <c r="CV4541" s="9"/>
      <c r="CW4541" s="9"/>
      <c r="CX4541" s="9"/>
      <c r="CY4541" s="9"/>
    </row>
    <row r="4542" spans="31:103" ht="18" customHeight="1">
      <c r="AE4542" s="16"/>
      <c r="AF4542" s="16"/>
      <c r="AG4542" s="16"/>
      <c r="AH4542" s="16"/>
      <c r="AI4542" s="16"/>
      <c r="AJ4542" s="16"/>
      <c r="AK4542" s="16"/>
      <c r="AL4542" s="16"/>
      <c r="AM4542" s="16"/>
      <c r="AN4542" s="16"/>
      <c r="AO4542" s="16"/>
      <c r="AP4542" s="16"/>
      <c r="AQ4542" s="15"/>
      <c r="AV4542" s="9"/>
      <c r="AW4542" s="9"/>
      <c r="AX4542" s="9"/>
      <c r="AY4542" s="9"/>
      <c r="AZ4542" s="9"/>
      <c r="BA4542" s="9"/>
      <c r="BB4542" s="9"/>
      <c r="BC4542" s="9"/>
      <c r="BD4542" s="9"/>
      <c r="BE4542" s="9"/>
      <c r="BF4542" s="9"/>
      <c r="BG4542" s="9"/>
      <c r="BH4542" s="9"/>
      <c r="BI4542" s="9"/>
      <c r="BJ4542" s="9"/>
      <c r="BK4542" s="9"/>
      <c r="BL4542" s="9"/>
      <c r="BM4542" s="9"/>
      <c r="BN4542" s="9"/>
      <c r="BO4542" s="9"/>
      <c r="BP4542" s="9"/>
      <c r="BQ4542" s="9"/>
      <c r="BR4542" s="9"/>
      <c r="BS4542" s="9"/>
      <c r="BT4542" s="9"/>
      <c r="BU4542" s="9"/>
      <c r="BV4542" s="9"/>
      <c r="BW4542" s="9"/>
      <c r="CB4542" s="10"/>
      <c r="CC4542" s="10"/>
      <c r="CD4542" s="10"/>
      <c r="CE4542" s="10"/>
      <c r="CF4542" s="11"/>
      <c r="CG4542" s="11"/>
      <c r="CH4542" s="11"/>
      <c r="CI4542" s="11"/>
      <c r="CJ4542" s="10"/>
      <c r="CK4542" s="10"/>
      <c r="CL4542" s="10"/>
      <c r="CM4542" s="10"/>
      <c r="CN4542" s="10"/>
      <c r="CO4542" s="10"/>
      <c r="CP4542" s="10"/>
      <c r="CQ4542" s="10"/>
      <c r="CR4542" s="10"/>
      <c r="CS4542" s="10"/>
      <c r="CT4542" s="10"/>
      <c r="CU4542" s="10"/>
      <c r="CV4542" s="9"/>
      <c r="CW4542" s="9"/>
      <c r="CX4542" s="9"/>
      <c r="CY4542" s="9"/>
    </row>
    <row r="4543" spans="31:103" ht="18" customHeight="1">
      <c r="AE4543" s="16"/>
      <c r="AF4543" s="16"/>
      <c r="AG4543" s="16"/>
      <c r="AH4543" s="16"/>
      <c r="AI4543" s="16"/>
      <c r="AJ4543" s="16"/>
      <c r="AK4543" s="16"/>
      <c r="AL4543" s="16"/>
      <c r="AM4543" s="16"/>
      <c r="AN4543" s="16"/>
      <c r="AO4543" s="16"/>
      <c r="AP4543" s="16"/>
      <c r="AQ4543" s="15"/>
      <c r="AV4543" s="9"/>
      <c r="AW4543" s="9"/>
      <c r="AX4543" s="9"/>
      <c r="AY4543" s="9"/>
      <c r="AZ4543" s="9"/>
      <c r="BA4543" s="9"/>
      <c r="BB4543" s="9"/>
      <c r="BC4543" s="9"/>
      <c r="BD4543" s="9"/>
      <c r="BE4543" s="9"/>
      <c r="BF4543" s="9"/>
      <c r="BG4543" s="9"/>
      <c r="BH4543" s="9"/>
      <c r="BI4543" s="9"/>
      <c r="BJ4543" s="9"/>
      <c r="BK4543" s="9"/>
      <c r="BL4543" s="9"/>
      <c r="BM4543" s="9"/>
      <c r="BN4543" s="9"/>
      <c r="BO4543" s="9"/>
      <c r="BP4543" s="9"/>
      <c r="BQ4543" s="9"/>
      <c r="BR4543" s="9"/>
      <c r="BS4543" s="9"/>
      <c r="BT4543" s="9"/>
      <c r="BU4543" s="9"/>
      <c r="BV4543" s="9"/>
      <c r="BW4543" s="9"/>
      <c r="CB4543" s="10"/>
      <c r="CC4543" s="10"/>
      <c r="CD4543" s="10"/>
      <c r="CE4543" s="10"/>
      <c r="CF4543" s="11"/>
      <c r="CG4543" s="11"/>
      <c r="CH4543" s="11"/>
      <c r="CI4543" s="11"/>
      <c r="CJ4543" s="10"/>
      <c r="CK4543" s="10"/>
      <c r="CL4543" s="10"/>
      <c r="CM4543" s="10"/>
      <c r="CN4543" s="10"/>
      <c r="CO4543" s="10"/>
      <c r="CP4543" s="10"/>
      <c r="CQ4543" s="10"/>
      <c r="CR4543" s="10"/>
      <c r="CS4543" s="10"/>
      <c r="CT4543" s="10"/>
      <c r="CU4543" s="10"/>
      <c r="CV4543" s="9"/>
      <c r="CW4543" s="9"/>
      <c r="CX4543" s="9"/>
      <c r="CY4543" s="9"/>
    </row>
    <row r="4544" spans="31:103" ht="18" customHeight="1">
      <c r="AE4544" s="16"/>
      <c r="AF4544" s="16"/>
      <c r="AG4544" s="16"/>
      <c r="AH4544" s="16"/>
      <c r="AI4544" s="16"/>
      <c r="AJ4544" s="16"/>
      <c r="AK4544" s="16"/>
      <c r="AL4544" s="16"/>
      <c r="AM4544" s="16"/>
      <c r="AN4544" s="16"/>
      <c r="AO4544" s="16"/>
      <c r="AP4544" s="16"/>
      <c r="AQ4544" s="15"/>
      <c r="AV4544" s="9"/>
      <c r="AW4544" s="9"/>
      <c r="AX4544" s="9"/>
      <c r="AY4544" s="9"/>
      <c r="AZ4544" s="9"/>
      <c r="BA4544" s="9"/>
      <c r="BB4544" s="9"/>
      <c r="BC4544" s="9"/>
      <c r="BD4544" s="9"/>
      <c r="BE4544" s="9"/>
      <c r="BF4544" s="9"/>
      <c r="BG4544" s="9"/>
      <c r="BH4544" s="9"/>
      <c r="BI4544" s="9"/>
      <c r="BJ4544" s="9"/>
      <c r="BK4544" s="9"/>
      <c r="BL4544" s="9"/>
      <c r="BM4544" s="9"/>
      <c r="BN4544" s="9"/>
      <c r="BO4544" s="9"/>
      <c r="BP4544" s="9"/>
      <c r="BQ4544" s="9"/>
      <c r="BR4544" s="9"/>
      <c r="BS4544" s="9"/>
      <c r="BT4544" s="9"/>
      <c r="BU4544" s="9"/>
      <c r="BV4544" s="9"/>
      <c r="BW4544" s="9"/>
      <c r="CB4544" s="10"/>
      <c r="CC4544" s="10"/>
      <c r="CD4544" s="10"/>
      <c r="CE4544" s="10"/>
      <c r="CF4544" s="11"/>
      <c r="CG4544" s="11"/>
      <c r="CH4544" s="11"/>
      <c r="CI4544" s="11"/>
      <c r="CJ4544" s="10"/>
      <c r="CK4544" s="10"/>
      <c r="CL4544" s="10"/>
      <c r="CM4544" s="10"/>
      <c r="CN4544" s="10"/>
      <c r="CO4544" s="10"/>
      <c r="CP4544" s="10"/>
      <c r="CQ4544" s="10"/>
      <c r="CR4544" s="10"/>
      <c r="CS4544" s="10"/>
      <c r="CT4544" s="10"/>
      <c r="CU4544" s="10"/>
      <c r="CV4544" s="9"/>
      <c r="CW4544" s="9"/>
      <c r="CX4544" s="9"/>
      <c r="CY4544" s="9"/>
    </row>
    <row r="4545" spans="31:103" ht="18" customHeight="1">
      <c r="AE4545" s="16"/>
      <c r="AF4545" s="16"/>
      <c r="AG4545" s="16"/>
      <c r="AH4545" s="16"/>
      <c r="AI4545" s="16"/>
      <c r="AJ4545" s="16"/>
      <c r="AK4545" s="16"/>
      <c r="AL4545" s="16"/>
      <c r="AM4545" s="16"/>
      <c r="AN4545" s="16"/>
      <c r="AO4545" s="16"/>
      <c r="AP4545" s="16"/>
      <c r="AQ4545" s="15"/>
      <c r="AV4545" s="9"/>
      <c r="AW4545" s="9"/>
      <c r="AX4545" s="9"/>
      <c r="AY4545" s="9"/>
      <c r="AZ4545" s="9"/>
      <c r="BA4545" s="9"/>
      <c r="BB4545" s="9"/>
      <c r="BC4545" s="9"/>
      <c r="BD4545" s="9"/>
      <c r="BE4545" s="9"/>
      <c r="BF4545" s="9"/>
      <c r="BG4545" s="9"/>
      <c r="BH4545" s="9"/>
      <c r="BI4545" s="9"/>
      <c r="BJ4545" s="9"/>
      <c r="BK4545" s="9"/>
      <c r="BL4545" s="9"/>
      <c r="BM4545" s="9"/>
      <c r="BN4545" s="9"/>
      <c r="BO4545" s="9"/>
      <c r="BP4545" s="9"/>
      <c r="BQ4545" s="9"/>
      <c r="BR4545" s="9"/>
      <c r="BS4545" s="9"/>
      <c r="BT4545" s="9"/>
      <c r="BU4545" s="9"/>
      <c r="BV4545" s="9"/>
      <c r="BW4545" s="9"/>
      <c r="CB4545" s="10"/>
      <c r="CC4545" s="10"/>
      <c r="CD4545" s="10"/>
      <c r="CE4545" s="10"/>
      <c r="CF4545" s="11"/>
      <c r="CG4545" s="11"/>
      <c r="CH4545" s="11"/>
      <c r="CI4545" s="11"/>
      <c r="CJ4545" s="10"/>
      <c r="CK4545" s="10"/>
      <c r="CL4545" s="10"/>
      <c r="CM4545" s="10"/>
      <c r="CN4545" s="10"/>
      <c r="CO4545" s="10"/>
      <c r="CP4545" s="10"/>
      <c r="CQ4545" s="10"/>
      <c r="CR4545" s="10"/>
      <c r="CS4545" s="10"/>
      <c r="CT4545" s="10"/>
      <c r="CU4545" s="10"/>
      <c r="CV4545" s="9"/>
      <c r="CW4545" s="9"/>
      <c r="CX4545" s="9"/>
      <c r="CY4545" s="9"/>
    </row>
    <row r="4546" spans="31:103" ht="18" customHeight="1">
      <c r="AE4546" s="16"/>
      <c r="AF4546" s="16"/>
      <c r="AG4546" s="16"/>
      <c r="AH4546" s="16"/>
      <c r="AI4546" s="16"/>
      <c r="AJ4546" s="16"/>
      <c r="AK4546" s="16"/>
      <c r="AL4546" s="16"/>
      <c r="AM4546" s="16"/>
      <c r="AN4546" s="16"/>
      <c r="AO4546" s="16"/>
      <c r="AP4546" s="16"/>
      <c r="AQ4546" s="15"/>
      <c r="AV4546" s="9"/>
      <c r="AW4546" s="9"/>
      <c r="AX4546" s="9"/>
      <c r="AY4546" s="9"/>
      <c r="AZ4546" s="9"/>
      <c r="BA4546" s="9"/>
      <c r="BB4546" s="9"/>
      <c r="BC4546" s="9"/>
      <c r="BD4546" s="9"/>
      <c r="BE4546" s="9"/>
      <c r="BF4546" s="9"/>
      <c r="BG4546" s="9"/>
      <c r="BH4546" s="9"/>
      <c r="BI4546" s="9"/>
      <c r="BJ4546" s="9"/>
      <c r="BK4546" s="9"/>
      <c r="BL4546" s="9"/>
      <c r="BM4546" s="9"/>
      <c r="BN4546" s="9"/>
      <c r="BO4546" s="9"/>
      <c r="BP4546" s="9"/>
      <c r="BQ4546" s="9"/>
      <c r="BR4546" s="9"/>
      <c r="BS4546" s="9"/>
      <c r="BT4546" s="9"/>
      <c r="BU4546" s="9"/>
      <c r="BV4546" s="9"/>
      <c r="BW4546" s="9"/>
      <c r="CB4546" s="10"/>
      <c r="CC4546" s="10"/>
      <c r="CD4546" s="10"/>
      <c r="CE4546" s="10"/>
      <c r="CF4546" s="11"/>
      <c r="CG4546" s="11"/>
      <c r="CH4546" s="11"/>
      <c r="CI4546" s="11"/>
      <c r="CJ4546" s="10"/>
      <c r="CK4546" s="10"/>
      <c r="CL4546" s="10"/>
      <c r="CM4546" s="10"/>
      <c r="CN4546" s="10"/>
      <c r="CO4546" s="10"/>
      <c r="CP4546" s="10"/>
      <c r="CQ4546" s="10"/>
      <c r="CR4546" s="10"/>
      <c r="CS4546" s="10"/>
      <c r="CT4546" s="10"/>
      <c r="CU4546" s="10"/>
      <c r="CV4546" s="9"/>
      <c r="CW4546" s="9"/>
      <c r="CX4546" s="9"/>
      <c r="CY4546" s="9"/>
    </row>
    <row r="4547" spans="31:103" ht="18" customHeight="1">
      <c r="AE4547" s="16"/>
      <c r="AF4547" s="16"/>
      <c r="AG4547" s="16"/>
      <c r="AH4547" s="16"/>
      <c r="AI4547" s="16"/>
      <c r="AJ4547" s="16"/>
      <c r="AK4547" s="16"/>
      <c r="AL4547" s="16"/>
      <c r="AM4547" s="16"/>
      <c r="AN4547" s="16"/>
      <c r="AO4547" s="16"/>
      <c r="AP4547" s="16"/>
      <c r="AQ4547" s="15"/>
      <c r="AV4547" s="9"/>
      <c r="AW4547" s="9"/>
      <c r="AX4547" s="9"/>
      <c r="AY4547" s="9"/>
      <c r="AZ4547" s="9"/>
      <c r="BA4547" s="9"/>
      <c r="BB4547" s="9"/>
      <c r="BC4547" s="9"/>
      <c r="BD4547" s="9"/>
      <c r="BE4547" s="9"/>
      <c r="BF4547" s="9"/>
      <c r="BG4547" s="9"/>
      <c r="BH4547" s="9"/>
      <c r="BI4547" s="9"/>
      <c r="BJ4547" s="9"/>
      <c r="BK4547" s="9"/>
      <c r="BL4547" s="9"/>
      <c r="BM4547" s="9"/>
      <c r="BN4547" s="9"/>
      <c r="BO4547" s="9"/>
      <c r="BP4547" s="9"/>
      <c r="BQ4547" s="9"/>
      <c r="BR4547" s="9"/>
      <c r="BS4547" s="9"/>
      <c r="BT4547" s="9"/>
      <c r="BU4547" s="9"/>
      <c r="BV4547" s="9"/>
      <c r="BW4547" s="9"/>
      <c r="CB4547" s="10"/>
      <c r="CC4547" s="10"/>
      <c r="CD4547" s="10"/>
      <c r="CE4547" s="10"/>
      <c r="CF4547" s="11"/>
      <c r="CG4547" s="11"/>
      <c r="CH4547" s="11"/>
      <c r="CI4547" s="11"/>
      <c r="CJ4547" s="10"/>
      <c r="CK4547" s="10"/>
      <c r="CL4547" s="10"/>
      <c r="CM4547" s="10"/>
      <c r="CN4547" s="10"/>
      <c r="CO4547" s="10"/>
      <c r="CP4547" s="10"/>
      <c r="CQ4547" s="10"/>
      <c r="CR4547" s="10"/>
      <c r="CS4547" s="10"/>
      <c r="CT4547" s="10"/>
      <c r="CU4547" s="10"/>
      <c r="CV4547" s="9"/>
      <c r="CW4547" s="9"/>
      <c r="CX4547" s="9"/>
      <c r="CY4547" s="9"/>
    </row>
    <row r="4548" spans="31:103" ht="18" customHeight="1">
      <c r="AE4548" s="16"/>
      <c r="AF4548" s="16"/>
      <c r="AG4548" s="16"/>
      <c r="AH4548" s="16"/>
      <c r="AI4548" s="16"/>
      <c r="AJ4548" s="16"/>
      <c r="AK4548" s="16"/>
      <c r="AL4548" s="16"/>
      <c r="AM4548" s="16"/>
      <c r="AN4548" s="16"/>
      <c r="AO4548" s="16"/>
      <c r="AP4548" s="16"/>
      <c r="AQ4548" s="15"/>
      <c r="AV4548" s="9"/>
      <c r="AW4548" s="9"/>
      <c r="AX4548" s="9"/>
      <c r="AY4548" s="9"/>
      <c r="AZ4548" s="9"/>
      <c r="BA4548" s="9"/>
      <c r="BB4548" s="9"/>
      <c r="BC4548" s="9"/>
      <c r="BD4548" s="9"/>
      <c r="BE4548" s="9"/>
      <c r="BF4548" s="9"/>
      <c r="BG4548" s="9"/>
      <c r="BH4548" s="9"/>
      <c r="BI4548" s="9"/>
      <c r="BJ4548" s="9"/>
      <c r="BK4548" s="9"/>
      <c r="BL4548" s="9"/>
      <c r="BM4548" s="9"/>
      <c r="BN4548" s="9"/>
      <c r="BO4548" s="9"/>
      <c r="BP4548" s="9"/>
      <c r="BQ4548" s="9"/>
      <c r="BR4548" s="9"/>
      <c r="BS4548" s="9"/>
      <c r="BT4548" s="9"/>
      <c r="BU4548" s="9"/>
      <c r="BV4548" s="9"/>
      <c r="BW4548" s="9"/>
      <c r="CB4548" s="10"/>
      <c r="CC4548" s="10"/>
      <c r="CD4548" s="10"/>
      <c r="CE4548" s="10"/>
      <c r="CF4548" s="11"/>
      <c r="CG4548" s="11"/>
      <c r="CH4548" s="11"/>
      <c r="CI4548" s="11"/>
      <c r="CJ4548" s="10"/>
      <c r="CK4548" s="10"/>
      <c r="CL4548" s="10"/>
      <c r="CM4548" s="10"/>
      <c r="CN4548" s="10"/>
      <c r="CO4548" s="10"/>
      <c r="CP4548" s="10"/>
      <c r="CQ4548" s="10"/>
      <c r="CR4548" s="10"/>
      <c r="CS4548" s="10"/>
      <c r="CT4548" s="10"/>
      <c r="CU4548" s="10"/>
      <c r="CV4548" s="9"/>
      <c r="CW4548" s="9"/>
      <c r="CX4548" s="9"/>
      <c r="CY4548" s="9"/>
    </row>
    <row r="4549" spans="31:103" ht="18" customHeight="1">
      <c r="AE4549" s="16"/>
      <c r="AF4549" s="16"/>
      <c r="AG4549" s="16"/>
      <c r="AH4549" s="16"/>
      <c r="AI4549" s="16"/>
      <c r="AJ4549" s="16"/>
      <c r="AK4549" s="16"/>
      <c r="AL4549" s="16"/>
      <c r="AM4549" s="16"/>
      <c r="AN4549" s="16"/>
      <c r="AO4549" s="16"/>
      <c r="AP4549" s="16"/>
      <c r="AQ4549" s="15"/>
      <c r="AV4549" s="9"/>
      <c r="AW4549" s="9"/>
      <c r="AX4549" s="9"/>
      <c r="AY4549" s="9"/>
      <c r="AZ4549" s="9"/>
      <c r="BA4549" s="9"/>
      <c r="BB4549" s="9"/>
      <c r="BC4549" s="9"/>
      <c r="BD4549" s="9"/>
      <c r="BE4549" s="9"/>
      <c r="BF4549" s="9"/>
      <c r="BG4549" s="9"/>
      <c r="BH4549" s="9"/>
      <c r="BI4549" s="9"/>
      <c r="BJ4549" s="9"/>
      <c r="BK4549" s="9"/>
      <c r="BL4549" s="9"/>
      <c r="BM4549" s="9"/>
      <c r="BN4549" s="9"/>
      <c r="BO4549" s="9"/>
      <c r="BP4549" s="9"/>
      <c r="BQ4549" s="9"/>
      <c r="BR4549" s="9"/>
      <c r="BS4549" s="9"/>
      <c r="BT4549" s="9"/>
      <c r="BU4549" s="9"/>
      <c r="BV4549" s="9"/>
      <c r="BW4549" s="9"/>
      <c r="CB4549" s="10"/>
      <c r="CC4549" s="10"/>
      <c r="CD4549" s="10"/>
      <c r="CE4549" s="10"/>
      <c r="CF4549" s="11"/>
      <c r="CG4549" s="11"/>
      <c r="CH4549" s="11"/>
      <c r="CI4549" s="11"/>
      <c r="CJ4549" s="10"/>
      <c r="CK4549" s="10"/>
      <c r="CL4549" s="10"/>
      <c r="CM4549" s="10"/>
      <c r="CN4549" s="10"/>
      <c r="CO4549" s="10"/>
      <c r="CP4549" s="10"/>
      <c r="CQ4549" s="10"/>
      <c r="CR4549" s="10"/>
      <c r="CS4549" s="10"/>
      <c r="CT4549" s="10"/>
      <c r="CU4549" s="10"/>
      <c r="CV4549" s="9"/>
      <c r="CW4549" s="9"/>
      <c r="CX4549" s="9"/>
      <c r="CY4549" s="9"/>
    </row>
    <row r="4550" spans="31:103" ht="18" customHeight="1">
      <c r="AE4550" s="16"/>
      <c r="AF4550" s="16"/>
      <c r="AG4550" s="16"/>
      <c r="AH4550" s="16"/>
      <c r="AI4550" s="16"/>
      <c r="AJ4550" s="16"/>
      <c r="AK4550" s="16"/>
      <c r="AL4550" s="16"/>
      <c r="AM4550" s="16"/>
      <c r="AN4550" s="16"/>
      <c r="AO4550" s="16"/>
      <c r="AP4550" s="16"/>
      <c r="AQ4550" s="15"/>
      <c r="AV4550" s="9"/>
      <c r="AW4550" s="9"/>
      <c r="AX4550" s="9"/>
      <c r="AY4550" s="9"/>
      <c r="AZ4550" s="9"/>
      <c r="BA4550" s="9"/>
      <c r="BB4550" s="9"/>
      <c r="BC4550" s="9"/>
      <c r="BD4550" s="9"/>
      <c r="BE4550" s="9"/>
      <c r="BF4550" s="9"/>
      <c r="BG4550" s="9"/>
      <c r="BH4550" s="9"/>
      <c r="BI4550" s="9"/>
      <c r="BJ4550" s="9"/>
      <c r="BK4550" s="9"/>
      <c r="BL4550" s="9"/>
      <c r="BM4550" s="9"/>
      <c r="BN4550" s="9"/>
      <c r="BO4550" s="9"/>
      <c r="BP4550" s="9"/>
      <c r="BQ4550" s="9"/>
      <c r="BR4550" s="9"/>
      <c r="BS4550" s="9"/>
      <c r="BT4550" s="9"/>
      <c r="BU4550" s="9"/>
      <c r="BV4550" s="9"/>
      <c r="BW4550" s="9"/>
      <c r="CB4550" s="10"/>
      <c r="CC4550" s="10"/>
      <c r="CD4550" s="10"/>
      <c r="CE4550" s="10"/>
      <c r="CF4550" s="11"/>
      <c r="CG4550" s="11"/>
      <c r="CH4550" s="11"/>
      <c r="CI4550" s="11"/>
      <c r="CJ4550" s="10"/>
      <c r="CK4550" s="10"/>
      <c r="CL4550" s="10"/>
      <c r="CM4550" s="10"/>
      <c r="CN4550" s="10"/>
      <c r="CO4550" s="10"/>
      <c r="CP4550" s="10"/>
      <c r="CQ4550" s="10"/>
      <c r="CR4550" s="10"/>
      <c r="CS4550" s="10"/>
      <c r="CT4550" s="10"/>
      <c r="CU4550" s="10"/>
      <c r="CV4550" s="9"/>
      <c r="CW4550" s="9"/>
      <c r="CX4550" s="9"/>
      <c r="CY4550" s="9"/>
    </row>
    <row r="4551" spans="31:103" ht="18" customHeight="1">
      <c r="AE4551" s="16"/>
      <c r="AF4551" s="16"/>
      <c r="AG4551" s="16"/>
      <c r="AH4551" s="16"/>
      <c r="AI4551" s="16"/>
      <c r="AJ4551" s="16"/>
      <c r="AK4551" s="16"/>
      <c r="AL4551" s="16"/>
      <c r="AM4551" s="16"/>
      <c r="AN4551" s="16"/>
      <c r="AO4551" s="16"/>
      <c r="AP4551" s="16"/>
      <c r="AQ4551" s="15"/>
      <c r="AV4551" s="9"/>
      <c r="AW4551" s="9"/>
      <c r="AX4551" s="9"/>
      <c r="AY4551" s="9"/>
      <c r="AZ4551" s="9"/>
      <c r="BA4551" s="9"/>
      <c r="BB4551" s="9"/>
      <c r="BC4551" s="9"/>
      <c r="BD4551" s="9"/>
      <c r="BE4551" s="9"/>
      <c r="BF4551" s="9"/>
      <c r="BG4551" s="9"/>
      <c r="BH4551" s="9"/>
      <c r="BI4551" s="9"/>
      <c r="BJ4551" s="9"/>
      <c r="BK4551" s="9"/>
      <c r="BL4551" s="9"/>
      <c r="BM4551" s="9"/>
      <c r="BN4551" s="9"/>
      <c r="BO4551" s="9"/>
      <c r="BP4551" s="9"/>
      <c r="BQ4551" s="9"/>
      <c r="BR4551" s="9"/>
      <c r="BS4551" s="9"/>
      <c r="BT4551" s="9"/>
      <c r="BU4551" s="9"/>
      <c r="BV4551" s="9"/>
      <c r="BW4551" s="9"/>
      <c r="CB4551" s="10"/>
      <c r="CC4551" s="10"/>
      <c r="CD4551" s="10"/>
      <c r="CE4551" s="10"/>
      <c r="CF4551" s="11"/>
      <c r="CG4551" s="11"/>
      <c r="CH4551" s="11"/>
      <c r="CI4551" s="11"/>
      <c r="CJ4551" s="10"/>
      <c r="CK4551" s="10"/>
      <c r="CL4551" s="10"/>
      <c r="CM4551" s="10"/>
      <c r="CN4551" s="10"/>
      <c r="CO4551" s="10"/>
      <c r="CP4551" s="10"/>
      <c r="CQ4551" s="10"/>
      <c r="CR4551" s="10"/>
      <c r="CS4551" s="10"/>
      <c r="CT4551" s="10"/>
      <c r="CU4551" s="10"/>
      <c r="CV4551" s="9"/>
      <c r="CW4551" s="9"/>
      <c r="CX4551" s="9"/>
      <c r="CY4551" s="9"/>
    </row>
    <row r="4552" spans="31:103" ht="18" customHeight="1">
      <c r="AE4552" s="16"/>
      <c r="AF4552" s="16"/>
      <c r="AG4552" s="16"/>
      <c r="AH4552" s="16"/>
      <c r="AI4552" s="16"/>
      <c r="AJ4552" s="16"/>
      <c r="AK4552" s="16"/>
      <c r="AL4552" s="16"/>
      <c r="AM4552" s="16"/>
      <c r="AN4552" s="16"/>
      <c r="AO4552" s="16"/>
      <c r="AP4552" s="16"/>
      <c r="AQ4552" s="15"/>
      <c r="AV4552" s="9"/>
      <c r="AW4552" s="9"/>
      <c r="AX4552" s="9"/>
      <c r="AY4552" s="9"/>
      <c r="AZ4552" s="9"/>
      <c r="BA4552" s="9"/>
      <c r="BB4552" s="9"/>
      <c r="BC4552" s="9"/>
      <c r="BD4552" s="9"/>
      <c r="BE4552" s="9"/>
      <c r="BF4552" s="9"/>
      <c r="BG4552" s="9"/>
      <c r="BH4552" s="9"/>
      <c r="BI4552" s="9"/>
      <c r="BJ4552" s="9"/>
      <c r="BK4552" s="9"/>
      <c r="BL4552" s="9"/>
      <c r="BM4552" s="9"/>
      <c r="BN4552" s="9"/>
      <c r="BO4552" s="9"/>
      <c r="BP4552" s="9"/>
      <c r="BQ4552" s="9"/>
      <c r="BR4552" s="9"/>
      <c r="BS4552" s="9"/>
      <c r="BT4552" s="9"/>
      <c r="BU4552" s="9"/>
      <c r="BV4552" s="9"/>
      <c r="BW4552" s="9"/>
      <c r="CB4552" s="10"/>
      <c r="CC4552" s="10"/>
      <c r="CD4552" s="10"/>
      <c r="CE4552" s="10"/>
      <c r="CF4552" s="11"/>
      <c r="CG4552" s="11"/>
      <c r="CH4552" s="11"/>
      <c r="CI4552" s="11"/>
      <c r="CJ4552" s="10"/>
      <c r="CK4552" s="10"/>
      <c r="CL4552" s="10"/>
      <c r="CM4552" s="10"/>
      <c r="CN4552" s="10"/>
      <c r="CO4552" s="10"/>
      <c r="CP4552" s="10"/>
      <c r="CQ4552" s="10"/>
      <c r="CR4552" s="10"/>
      <c r="CS4552" s="10"/>
      <c r="CT4552" s="10"/>
      <c r="CU4552" s="10"/>
      <c r="CV4552" s="9"/>
      <c r="CW4552" s="9"/>
      <c r="CX4552" s="9"/>
      <c r="CY4552" s="9"/>
    </row>
    <row r="4553" spans="31:103" ht="18" customHeight="1">
      <c r="AE4553" s="16"/>
      <c r="AF4553" s="16"/>
      <c r="AG4553" s="16"/>
      <c r="AH4553" s="16"/>
      <c r="AI4553" s="16"/>
      <c r="AJ4553" s="16"/>
      <c r="AK4553" s="16"/>
      <c r="AL4553" s="16"/>
      <c r="AM4553" s="16"/>
      <c r="AN4553" s="16"/>
      <c r="AO4553" s="16"/>
      <c r="AP4553" s="16"/>
      <c r="AQ4553" s="15"/>
      <c r="AV4553" s="9"/>
      <c r="AW4553" s="9"/>
      <c r="AX4553" s="9"/>
      <c r="AY4553" s="9"/>
      <c r="AZ4553" s="9"/>
      <c r="BA4553" s="9"/>
      <c r="BB4553" s="9"/>
      <c r="BC4553" s="9"/>
      <c r="BD4553" s="9"/>
      <c r="BE4553" s="9"/>
      <c r="BF4553" s="9"/>
      <c r="BG4553" s="9"/>
      <c r="BH4553" s="9"/>
      <c r="BI4553" s="9"/>
      <c r="BJ4553" s="9"/>
      <c r="BK4553" s="9"/>
      <c r="BL4553" s="9"/>
      <c r="BM4553" s="9"/>
      <c r="BN4553" s="9"/>
      <c r="BO4553" s="9"/>
      <c r="BP4553" s="9"/>
      <c r="BQ4553" s="9"/>
      <c r="BR4553" s="9"/>
      <c r="BS4553" s="9"/>
      <c r="BT4553" s="9"/>
      <c r="BU4553" s="9"/>
      <c r="BV4553" s="9"/>
      <c r="BW4553" s="9"/>
      <c r="CB4553" s="10"/>
      <c r="CC4553" s="10"/>
      <c r="CD4553" s="10"/>
      <c r="CE4553" s="10"/>
      <c r="CF4553" s="11"/>
      <c r="CG4553" s="11"/>
      <c r="CH4553" s="11"/>
      <c r="CI4553" s="11"/>
      <c r="CJ4553" s="10"/>
      <c r="CK4553" s="10"/>
      <c r="CL4553" s="10"/>
      <c r="CM4553" s="10"/>
      <c r="CN4553" s="10"/>
      <c r="CO4553" s="10"/>
      <c r="CP4553" s="10"/>
      <c r="CQ4553" s="10"/>
      <c r="CR4553" s="10"/>
      <c r="CS4553" s="10"/>
      <c r="CT4553" s="10"/>
      <c r="CU4553" s="10"/>
      <c r="CV4553" s="9"/>
      <c r="CW4553" s="9"/>
      <c r="CX4553" s="9"/>
      <c r="CY4553" s="9"/>
    </row>
    <row r="4554" spans="31:103" ht="18" customHeight="1">
      <c r="AE4554" s="16"/>
      <c r="AF4554" s="16"/>
      <c r="AG4554" s="16"/>
      <c r="AH4554" s="16"/>
      <c r="AI4554" s="16"/>
      <c r="AJ4554" s="16"/>
      <c r="AK4554" s="16"/>
      <c r="AL4554" s="16"/>
      <c r="AM4554" s="16"/>
      <c r="AN4554" s="16"/>
      <c r="AO4554" s="16"/>
      <c r="AP4554" s="16"/>
      <c r="AQ4554" s="15"/>
      <c r="AV4554" s="9"/>
      <c r="AW4554" s="9"/>
      <c r="AX4554" s="9"/>
      <c r="AY4554" s="9"/>
      <c r="AZ4554" s="9"/>
      <c r="BA4554" s="9"/>
      <c r="BB4554" s="9"/>
      <c r="BC4554" s="9"/>
      <c r="BD4554" s="9"/>
      <c r="BE4554" s="9"/>
      <c r="BF4554" s="9"/>
      <c r="BG4554" s="9"/>
      <c r="BH4554" s="9"/>
      <c r="BI4554" s="9"/>
      <c r="BJ4554" s="9"/>
      <c r="BK4554" s="9"/>
      <c r="BL4554" s="9"/>
      <c r="BM4554" s="9"/>
      <c r="BN4554" s="9"/>
      <c r="BO4554" s="9"/>
      <c r="BP4554" s="9"/>
      <c r="BQ4554" s="9"/>
      <c r="BR4554" s="9"/>
      <c r="BS4554" s="9"/>
      <c r="BT4554" s="9"/>
      <c r="BU4554" s="9"/>
      <c r="BV4554" s="9"/>
      <c r="BW4554" s="9"/>
      <c r="CB4554" s="10"/>
      <c r="CC4554" s="10"/>
      <c r="CD4554" s="10"/>
      <c r="CE4554" s="10"/>
      <c r="CF4554" s="11"/>
      <c r="CG4554" s="11"/>
      <c r="CH4554" s="11"/>
      <c r="CI4554" s="11"/>
      <c r="CJ4554" s="10"/>
      <c r="CK4554" s="10"/>
      <c r="CL4554" s="10"/>
      <c r="CM4554" s="10"/>
      <c r="CN4554" s="10"/>
      <c r="CO4554" s="10"/>
      <c r="CP4554" s="10"/>
      <c r="CQ4554" s="10"/>
      <c r="CR4554" s="10"/>
      <c r="CS4554" s="10"/>
      <c r="CT4554" s="10"/>
      <c r="CU4554" s="10"/>
      <c r="CV4554" s="9"/>
      <c r="CW4554" s="9"/>
      <c r="CX4554" s="9"/>
      <c r="CY4554" s="9"/>
    </row>
    <row r="4555" spans="31:103" ht="18" customHeight="1">
      <c r="AE4555" s="16"/>
      <c r="AF4555" s="16"/>
      <c r="AG4555" s="16"/>
      <c r="AH4555" s="16"/>
      <c r="AI4555" s="16"/>
      <c r="AJ4555" s="16"/>
      <c r="AK4555" s="16"/>
      <c r="AL4555" s="16"/>
      <c r="AM4555" s="16"/>
      <c r="AN4555" s="16"/>
      <c r="AO4555" s="16"/>
      <c r="AP4555" s="16"/>
      <c r="AQ4555" s="15"/>
      <c r="AV4555" s="9"/>
      <c r="AW4555" s="9"/>
      <c r="AX4555" s="9"/>
      <c r="AY4555" s="9"/>
      <c r="AZ4555" s="9"/>
      <c r="BA4555" s="9"/>
      <c r="BB4555" s="9"/>
      <c r="BC4555" s="9"/>
      <c r="BD4555" s="9"/>
      <c r="BE4555" s="9"/>
      <c r="BF4555" s="9"/>
      <c r="BG4555" s="9"/>
      <c r="BH4555" s="9"/>
      <c r="BI4555" s="9"/>
      <c r="BJ4555" s="9"/>
      <c r="BK4555" s="9"/>
      <c r="BL4555" s="9"/>
      <c r="BM4555" s="9"/>
      <c r="BN4555" s="9"/>
      <c r="BO4555" s="9"/>
      <c r="BP4555" s="9"/>
      <c r="BQ4555" s="9"/>
      <c r="BR4555" s="9"/>
      <c r="BS4555" s="9"/>
      <c r="BT4555" s="9"/>
      <c r="BU4555" s="9"/>
      <c r="BV4555" s="9"/>
      <c r="BW4555" s="9"/>
      <c r="CB4555" s="10"/>
      <c r="CC4555" s="10"/>
      <c r="CD4555" s="10"/>
      <c r="CE4555" s="10"/>
      <c r="CF4555" s="11"/>
      <c r="CG4555" s="11"/>
      <c r="CH4555" s="11"/>
      <c r="CI4555" s="11"/>
      <c r="CJ4555" s="10"/>
      <c r="CK4555" s="10"/>
      <c r="CL4555" s="10"/>
      <c r="CM4555" s="10"/>
      <c r="CN4555" s="10"/>
      <c r="CO4555" s="10"/>
      <c r="CP4555" s="10"/>
      <c r="CQ4555" s="10"/>
      <c r="CR4555" s="10"/>
      <c r="CS4555" s="10"/>
      <c r="CT4555" s="10"/>
      <c r="CU4555" s="10"/>
      <c r="CV4555" s="9"/>
      <c r="CW4555" s="9"/>
      <c r="CX4555" s="9"/>
      <c r="CY4555" s="9"/>
    </row>
    <row r="4556" spans="31:103" ht="18" customHeight="1">
      <c r="AE4556" s="16"/>
      <c r="AF4556" s="16"/>
      <c r="AG4556" s="16"/>
      <c r="AH4556" s="16"/>
      <c r="AI4556" s="16"/>
      <c r="AJ4556" s="16"/>
      <c r="AK4556" s="16"/>
      <c r="AL4556" s="16"/>
      <c r="AM4556" s="16"/>
      <c r="AN4556" s="16"/>
      <c r="AO4556" s="16"/>
      <c r="AP4556" s="16"/>
      <c r="AQ4556" s="15"/>
      <c r="AV4556" s="9"/>
      <c r="AW4556" s="9"/>
      <c r="AX4556" s="9"/>
      <c r="AY4556" s="9"/>
      <c r="AZ4556" s="9"/>
      <c r="BA4556" s="9"/>
      <c r="BB4556" s="9"/>
      <c r="BC4556" s="9"/>
      <c r="BD4556" s="9"/>
      <c r="BE4556" s="9"/>
      <c r="BF4556" s="9"/>
      <c r="BG4556" s="9"/>
      <c r="BH4556" s="9"/>
      <c r="BI4556" s="9"/>
      <c r="BJ4556" s="9"/>
      <c r="BK4556" s="9"/>
      <c r="BL4556" s="9"/>
      <c r="BM4556" s="9"/>
      <c r="BN4556" s="9"/>
      <c r="BO4556" s="9"/>
      <c r="BP4556" s="9"/>
      <c r="BQ4556" s="9"/>
      <c r="BR4556" s="9"/>
      <c r="BS4556" s="9"/>
      <c r="BT4556" s="9"/>
      <c r="BU4556" s="9"/>
      <c r="BV4556" s="9"/>
      <c r="BW4556" s="9"/>
      <c r="CB4556" s="10"/>
      <c r="CC4556" s="10"/>
      <c r="CD4556" s="10"/>
      <c r="CE4556" s="10"/>
      <c r="CF4556" s="11"/>
      <c r="CG4556" s="11"/>
      <c r="CH4556" s="11"/>
      <c r="CI4556" s="11"/>
      <c r="CJ4556" s="10"/>
      <c r="CK4556" s="10"/>
      <c r="CL4556" s="10"/>
      <c r="CM4556" s="10"/>
      <c r="CN4556" s="10"/>
      <c r="CO4556" s="10"/>
      <c r="CP4556" s="10"/>
      <c r="CQ4556" s="10"/>
      <c r="CR4556" s="10"/>
      <c r="CS4556" s="10"/>
      <c r="CT4556" s="10"/>
      <c r="CU4556" s="10"/>
      <c r="CV4556" s="9"/>
      <c r="CW4556" s="9"/>
      <c r="CX4556" s="9"/>
      <c r="CY4556" s="9"/>
    </row>
    <row r="4557" spans="31:103" ht="18" customHeight="1">
      <c r="AE4557" s="16"/>
      <c r="AF4557" s="16"/>
      <c r="AG4557" s="16"/>
      <c r="AH4557" s="16"/>
      <c r="AI4557" s="16"/>
      <c r="AJ4557" s="16"/>
      <c r="AK4557" s="16"/>
      <c r="AL4557" s="16"/>
      <c r="AM4557" s="16"/>
      <c r="AN4557" s="16"/>
      <c r="AO4557" s="16"/>
      <c r="AP4557" s="16"/>
      <c r="AQ4557" s="15"/>
      <c r="AV4557" s="9"/>
      <c r="AW4557" s="9"/>
      <c r="AX4557" s="9"/>
      <c r="AY4557" s="9"/>
      <c r="AZ4557" s="9"/>
      <c r="BA4557" s="9"/>
      <c r="BB4557" s="9"/>
      <c r="BC4557" s="9"/>
      <c r="BD4557" s="9"/>
      <c r="BE4557" s="9"/>
      <c r="BF4557" s="9"/>
      <c r="BG4557" s="9"/>
      <c r="BH4557" s="9"/>
      <c r="BI4557" s="9"/>
      <c r="BJ4557" s="9"/>
      <c r="BK4557" s="9"/>
      <c r="BL4557" s="9"/>
      <c r="BM4557" s="9"/>
      <c r="BN4557" s="9"/>
      <c r="BO4557" s="9"/>
      <c r="BP4557" s="9"/>
      <c r="BQ4557" s="9"/>
      <c r="BR4557" s="9"/>
      <c r="BS4557" s="9"/>
      <c r="BT4557" s="9"/>
      <c r="BU4557" s="9"/>
      <c r="BV4557" s="9"/>
      <c r="BW4557" s="9"/>
      <c r="CB4557" s="10"/>
      <c r="CC4557" s="10"/>
      <c r="CD4557" s="10"/>
      <c r="CE4557" s="10"/>
      <c r="CF4557" s="11"/>
      <c r="CG4557" s="11"/>
      <c r="CH4557" s="11"/>
      <c r="CI4557" s="11"/>
      <c r="CJ4557" s="10"/>
      <c r="CK4557" s="10"/>
      <c r="CL4557" s="10"/>
      <c r="CM4557" s="10"/>
      <c r="CN4557" s="10"/>
      <c r="CO4557" s="10"/>
      <c r="CP4557" s="10"/>
      <c r="CQ4557" s="10"/>
      <c r="CR4557" s="10"/>
      <c r="CS4557" s="10"/>
      <c r="CT4557" s="10"/>
      <c r="CU4557" s="10"/>
      <c r="CV4557" s="9"/>
      <c r="CW4557" s="9"/>
      <c r="CX4557" s="9"/>
      <c r="CY4557" s="9"/>
    </row>
    <row r="4558" spans="31:103" ht="18" customHeight="1">
      <c r="AE4558" s="16"/>
      <c r="AF4558" s="16"/>
      <c r="AG4558" s="16"/>
      <c r="AH4558" s="16"/>
      <c r="AI4558" s="16"/>
      <c r="AJ4558" s="16"/>
      <c r="AK4558" s="16"/>
      <c r="AL4558" s="16"/>
      <c r="AM4558" s="16"/>
      <c r="AN4558" s="16"/>
      <c r="AO4558" s="16"/>
      <c r="AP4558" s="16"/>
      <c r="AQ4558" s="15"/>
      <c r="AV4558" s="9"/>
      <c r="AW4558" s="9"/>
      <c r="AX4558" s="9"/>
      <c r="AY4558" s="9"/>
      <c r="AZ4558" s="9"/>
      <c r="BA4558" s="9"/>
      <c r="BB4558" s="9"/>
      <c r="BC4558" s="9"/>
      <c r="BD4558" s="9"/>
      <c r="BE4558" s="9"/>
      <c r="BF4558" s="9"/>
      <c r="BG4558" s="9"/>
      <c r="BH4558" s="9"/>
      <c r="BI4558" s="9"/>
      <c r="BJ4558" s="9"/>
      <c r="BK4558" s="9"/>
      <c r="BL4558" s="9"/>
      <c r="BM4558" s="9"/>
      <c r="BN4558" s="9"/>
      <c r="BO4558" s="9"/>
      <c r="BP4558" s="9"/>
      <c r="BQ4558" s="9"/>
      <c r="BR4558" s="9"/>
      <c r="BS4558" s="9"/>
      <c r="BT4558" s="9"/>
      <c r="BU4558" s="9"/>
      <c r="BV4558" s="9"/>
      <c r="BW4558" s="9"/>
      <c r="CB4558" s="10"/>
      <c r="CC4558" s="10"/>
      <c r="CD4558" s="10"/>
      <c r="CE4558" s="10"/>
      <c r="CF4558" s="11"/>
      <c r="CG4558" s="11"/>
      <c r="CH4558" s="11"/>
      <c r="CI4558" s="11"/>
      <c r="CJ4558" s="10"/>
      <c r="CK4558" s="10"/>
      <c r="CL4558" s="10"/>
      <c r="CM4558" s="10"/>
      <c r="CN4558" s="10"/>
      <c r="CO4558" s="10"/>
      <c r="CP4558" s="10"/>
      <c r="CQ4558" s="10"/>
      <c r="CR4558" s="10"/>
      <c r="CS4558" s="10"/>
      <c r="CT4558" s="10"/>
      <c r="CU4558" s="10"/>
      <c r="CV4558" s="9"/>
      <c r="CW4558" s="9"/>
      <c r="CX4558" s="9"/>
      <c r="CY4558" s="9"/>
    </row>
    <row r="4559" spans="31:103" ht="18" customHeight="1">
      <c r="AE4559" s="16"/>
      <c r="AF4559" s="16"/>
      <c r="AG4559" s="16"/>
      <c r="AH4559" s="16"/>
      <c r="AI4559" s="16"/>
      <c r="AJ4559" s="16"/>
      <c r="AK4559" s="16"/>
      <c r="AL4559" s="16"/>
      <c r="AM4559" s="16"/>
      <c r="AN4559" s="16"/>
      <c r="AO4559" s="16"/>
      <c r="AP4559" s="16"/>
      <c r="AQ4559" s="15"/>
      <c r="AV4559" s="9"/>
      <c r="AW4559" s="9"/>
      <c r="AX4559" s="9"/>
      <c r="AY4559" s="9"/>
      <c r="AZ4559" s="9"/>
      <c r="BA4559" s="9"/>
      <c r="BB4559" s="9"/>
      <c r="BC4559" s="9"/>
      <c r="BD4559" s="9"/>
      <c r="BE4559" s="9"/>
      <c r="BF4559" s="9"/>
      <c r="BG4559" s="9"/>
      <c r="BH4559" s="9"/>
      <c r="BI4559" s="9"/>
      <c r="BJ4559" s="9"/>
      <c r="BK4559" s="9"/>
      <c r="BL4559" s="9"/>
      <c r="BM4559" s="9"/>
      <c r="BN4559" s="9"/>
      <c r="BO4559" s="9"/>
      <c r="BP4559" s="9"/>
      <c r="BQ4559" s="9"/>
      <c r="BR4559" s="9"/>
      <c r="BS4559" s="9"/>
      <c r="BT4559" s="9"/>
      <c r="BU4559" s="9"/>
      <c r="BV4559" s="9"/>
      <c r="BW4559" s="9"/>
      <c r="CB4559" s="10"/>
      <c r="CC4559" s="10"/>
      <c r="CD4559" s="10"/>
      <c r="CE4559" s="10"/>
      <c r="CF4559" s="11"/>
      <c r="CG4559" s="11"/>
      <c r="CH4559" s="11"/>
      <c r="CI4559" s="11"/>
      <c r="CJ4559" s="10"/>
      <c r="CK4559" s="10"/>
      <c r="CL4559" s="10"/>
      <c r="CM4559" s="10"/>
      <c r="CN4559" s="10"/>
      <c r="CO4559" s="10"/>
      <c r="CP4559" s="10"/>
      <c r="CQ4559" s="10"/>
      <c r="CR4559" s="10"/>
      <c r="CS4559" s="10"/>
      <c r="CT4559" s="10"/>
      <c r="CU4559" s="10"/>
      <c r="CV4559" s="9"/>
      <c r="CW4559" s="9"/>
      <c r="CX4559" s="9"/>
      <c r="CY4559" s="9"/>
    </row>
    <row r="4560" spans="31:103" ht="18" customHeight="1">
      <c r="AE4560" s="16"/>
      <c r="AF4560" s="16"/>
      <c r="AG4560" s="16"/>
      <c r="AH4560" s="16"/>
      <c r="AI4560" s="16"/>
      <c r="AJ4560" s="16"/>
      <c r="AK4560" s="16"/>
      <c r="AL4560" s="16"/>
      <c r="AM4560" s="16"/>
      <c r="AN4560" s="16"/>
      <c r="AO4560" s="16"/>
      <c r="AP4560" s="16"/>
      <c r="AQ4560" s="15"/>
      <c r="AV4560" s="9"/>
      <c r="AW4560" s="9"/>
      <c r="AX4560" s="9"/>
      <c r="AY4560" s="9"/>
      <c r="AZ4560" s="9"/>
      <c r="BA4560" s="9"/>
      <c r="BB4560" s="9"/>
      <c r="BC4560" s="9"/>
      <c r="BD4560" s="9"/>
      <c r="BE4560" s="9"/>
      <c r="BF4560" s="9"/>
      <c r="BG4560" s="9"/>
      <c r="BH4560" s="9"/>
      <c r="BI4560" s="9"/>
      <c r="BJ4560" s="9"/>
      <c r="BK4560" s="9"/>
      <c r="BL4560" s="9"/>
      <c r="BM4560" s="9"/>
      <c r="BN4560" s="9"/>
      <c r="BO4560" s="9"/>
      <c r="BP4560" s="9"/>
      <c r="BQ4560" s="9"/>
      <c r="BR4560" s="9"/>
      <c r="BS4560" s="9"/>
      <c r="BT4560" s="9"/>
      <c r="BU4560" s="9"/>
      <c r="BV4560" s="9"/>
      <c r="BW4560" s="9"/>
      <c r="CB4560" s="10"/>
      <c r="CC4560" s="10"/>
      <c r="CD4560" s="10"/>
      <c r="CE4560" s="10"/>
      <c r="CF4560" s="11"/>
      <c r="CG4560" s="11"/>
      <c r="CH4560" s="11"/>
      <c r="CI4560" s="11"/>
      <c r="CJ4560" s="10"/>
      <c r="CK4560" s="10"/>
      <c r="CL4560" s="10"/>
      <c r="CM4560" s="10"/>
      <c r="CN4560" s="10"/>
      <c r="CO4560" s="10"/>
      <c r="CP4560" s="10"/>
      <c r="CQ4560" s="10"/>
      <c r="CR4560" s="10"/>
      <c r="CS4560" s="10"/>
      <c r="CT4560" s="10"/>
      <c r="CU4560" s="10"/>
      <c r="CV4560" s="9"/>
      <c r="CW4560" s="9"/>
      <c r="CX4560" s="9"/>
      <c r="CY4560" s="9"/>
    </row>
    <row r="4561" spans="31:103" ht="18" customHeight="1"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5"/>
      <c r="AV4561" s="9"/>
      <c r="AW4561" s="9"/>
      <c r="AX4561" s="9"/>
      <c r="AY4561" s="9"/>
      <c r="AZ4561" s="9"/>
      <c r="BA4561" s="9"/>
      <c r="BB4561" s="9"/>
      <c r="BC4561" s="9"/>
      <c r="BD4561" s="9"/>
      <c r="BE4561" s="9"/>
      <c r="BF4561" s="9"/>
      <c r="BG4561" s="9"/>
      <c r="BH4561" s="9"/>
      <c r="BI4561" s="9"/>
      <c r="BJ4561" s="9"/>
      <c r="BK4561" s="9"/>
      <c r="BL4561" s="9"/>
      <c r="BM4561" s="9"/>
      <c r="BN4561" s="9"/>
      <c r="BO4561" s="9"/>
      <c r="BP4561" s="9"/>
      <c r="BQ4561" s="9"/>
      <c r="BR4561" s="9"/>
      <c r="BS4561" s="9"/>
      <c r="BT4561" s="9"/>
      <c r="BU4561" s="9"/>
      <c r="BV4561" s="9"/>
      <c r="BW4561" s="9"/>
      <c r="CB4561" s="10"/>
      <c r="CC4561" s="10"/>
      <c r="CD4561" s="10"/>
      <c r="CE4561" s="10"/>
      <c r="CF4561" s="11"/>
      <c r="CG4561" s="11"/>
      <c r="CH4561" s="11"/>
      <c r="CI4561" s="11"/>
      <c r="CJ4561" s="10"/>
      <c r="CK4561" s="10"/>
      <c r="CL4561" s="10"/>
      <c r="CM4561" s="10"/>
      <c r="CN4561" s="10"/>
      <c r="CO4561" s="10"/>
      <c r="CP4561" s="10"/>
      <c r="CQ4561" s="10"/>
      <c r="CR4561" s="10"/>
      <c r="CS4561" s="10"/>
      <c r="CT4561" s="10"/>
      <c r="CU4561" s="10"/>
      <c r="CV4561" s="9"/>
      <c r="CW4561" s="9"/>
      <c r="CX4561" s="9"/>
      <c r="CY4561" s="9"/>
    </row>
    <row r="4562" spans="31:103" ht="18" customHeight="1"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5"/>
      <c r="AV4562" s="9"/>
      <c r="AW4562" s="9"/>
      <c r="AX4562" s="9"/>
      <c r="AY4562" s="9"/>
      <c r="AZ4562" s="9"/>
      <c r="BA4562" s="9"/>
      <c r="BB4562" s="9"/>
      <c r="BC4562" s="9"/>
      <c r="BD4562" s="9"/>
      <c r="BE4562" s="9"/>
      <c r="BF4562" s="9"/>
      <c r="BG4562" s="9"/>
      <c r="BH4562" s="9"/>
      <c r="BI4562" s="9"/>
      <c r="BJ4562" s="9"/>
      <c r="BK4562" s="9"/>
      <c r="BL4562" s="9"/>
      <c r="BM4562" s="9"/>
      <c r="BN4562" s="9"/>
      <c r="BO4562" s="9"/>
      <c r="BP4562" s="9"/>
      <c r="BQ4562" s="9"/>
      <c r="BR4562" s="9"/>
      <c r="BS4562" s="9"/>
      <c r="BT4562" s="9"/>
      <c r="BU4562" s="9"/>
      <c r="BV4562" s="9"/>
      <c r="BW4562" s="9"/>
      <c r="CB4562" s="10"/>
      <c r="CC4562" s="10"/>
      <c r="CD4562" s="10"/>
      <c r="CE4562" s="10"/>
      <c r="CF4562" s="11"/>
      <c r="CG4562" s="11"/>
      <c r="CH4562" s="11"/>
      <c r="CI4562" s="11"/>
      <c r="CJ4562" s="10"/>
      <c r="CK4562" s="10"/>
      <c r="CL4562" s="10"/>
      <c r="CM4562" s="10"/>
      <c r="CN4562" s="10"/>
      <c r="CO4562" s="10"/>
      <c r="CP4562" s="10"/>
      <c r="CQ4562" s="10"/>
      <c r="CR4562" s="10"/>
      <c r="CS4562" s="10"/>
      <c r="CT4562" s="10"/>
      <c r="CU4562" s="10"/>
      <c r="CV4562" s="9"/>
      <c r="CW4562" s="9"/>
      <c r="CX4562" s="9"/>
      <c r="CY4562" s="9"/>
    </row>
    <row r="4563" spans="31:103" ht="18" customHeight="1"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5"/>
      <c r="AV4563" s="9"/>
      <c r="AW4563" s="9"/>
      <c r="AX4563" s="9"/>
      <c r="AY4563" s="9"/>
      <c r="AZ4563" s="9"/>
      <c r="BA4563" s="9"/>
      <c r="BB4563" s="9"/>
      <c r="BC4563" s="9"/>
      <c r="BD4563" s="9"/>
      <c r="BE4563" s="9"/>
      <c r="BF4563" s="9"/>
      <c r="BG4563" s="9"/>
      <c r="BH4563" s="9"/>
      <c r="BI4563" s="9"/>
      <c r="BJ4563" s="9"/>
      <c r="BK4563" s="9"/>
      <c r="BL4563" s="9"/>
      <c r="BM4563" s="9"/>
      <c r="BN4563" s="9"/>
      <c r="BO4563" s="9"/>
      <c r="BP4563" s="9"/>
      <c r="BQ4563" s="9"/>
      <c r="BR4563" s="9"/>
      <c r="BS4563" s="9"/>
      <c r="BT4563" s="9"/>
      <c r="BU4563" s="9"/>
      <c r="BV4563" s="9"/>
      <c r="BW4563" s="9"/>
      <c r="CB4563" s="10"/>
      <c r="CC4563" s="10"/>
      <c r="CD4563" s="10"/>
      <c r="CE4563" s="10"/>
      <c r="CF4563" s="11"/>
      <c r="CG4563" s="11"/>
      <c r="CH4563" s="11"/>
      <c r="CI4563" s="11"/>
      <c r="CJ4563" s="10"/>
      <c r="CK4563" s="10"/>
      <c r="CL4563" s="10"/>
      <c r="CM4563" s="10"/>
      <c r="CN4563" s="10"/>
      <c r="CO4563" s="10"/>
      <c r="CP4563" s="10"/>
      <c r="CQ4563" s="10"/>
      <c r="CR4563" s="10"/>
      <c r="CS4563" s="10"/>
      <c r="CT4563" s="10"/>
      <c r="CU4563" s="10"/>
      <c r="CV4563" s="9"/>
      <c r="CW4563" s="9"/>
      <c r="CX4563" s="9"/>
      <c r="CY4563" s="9"/>
    </row>
    <row r="4564" spans="31:103" ht="18" customHeight="1"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5"/>
      <c r="AV4564" s="9"/>
      <c r="AW4564" s="9"/>
      <c r="AX4564" s="9"/>
      <c r="AY4564" s="9"/>
      <c r="AZ4564" s="9"/>
      <c r="BA4564" s="9"/>
      <c r="BB4564" s="9"/>
      <c r="BC4564" s="9"/>
      <c r="BD4564" s="9"/>
      <c r="BE4564" s="9"/>
      <c r="BF4564" s="9"/>
      <c r="BG4564" s="9"/>
      <c r="BH4564" s="9"/>
      <c r="BI4564" s="9"/>
      <c r="BJ4564" s="9"/>
      <c r="BK4564" s="9"/>
      <c r="BL4564" s="9"/>
      <c r="BM4564" s="9"/>
      <c r="BN4564" s="9"/>
      <c r="BO4564" s="9"/>
      <c r="BP4564" s="9"/>
      <c r="BQ4564" s="9"/>
      <c r="BR4564" s="9"/>
      <c r="BS4564" s="9"/>
      <c r="BT4564" s="9"/>
      <c r="BU4564" s="9"/>
      <c r="BV4564" s="9"/>
      <c r="BW4564" s="9"/>
      <c r="CB4564" s="10"/>
      <c r="CC4564" s="10"/>
      <c r="CD4564" s="10"/>
      <c r="CE4564" s="10"/>
      <c r="CF4564" s="11"/>
      <c r="CG4564" s="11"/>
      <c r="CH4564" s="11"/>
      <c r="CI4564" s="11"/>
      <c r="CJ4564" s="10"/>
      <c r="CK4564" s="10"/>
      <c r="CL4564" s="10"/>
      <c r="CM4564" s="10"/>
      <c r="CN4564" s="10"/>
      <c r="CO4564" s="10"/>
      <c r="CP4564" s="10"/>
      <c r="CQ4564" s="10"/>
      <c r="CR4564" s="10"/>
      <c r="CS4564" s="10"/>
      <c r="CT4564" s="10"/>
      <c r="CU4564" s="10"/>
      <c r="CV4564" s="9"/>
      <c r="CW4564" s="9"/>
      <c r="CX4564" s="9"/>
      <c r="CY4564" s="9"/>
    </row>
    <row r="4565" spans="31:103" ht="18" customHeight="1"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5"/>
      <c r="AV4565" s="9"/>
      <c r="AW4565" s="9"/>
      <c r="AX4565" s="9"/>
      <c r="AY4565" s="9"/>
      <c r="AZ4565" s="9"/>
      <c r="BA4565" s="9"/>
      <c r="BB4565" s="9"/>
      <c r="BC4565" s="9"/>
      <c r="BD4565" s="9"/>
      <c r="BE4565" s="9"/>
      <c r="BF4565" s="9"/>
      <c r="BG4565" s="9"/>
      <c r="BH4565" s="9"/>
      <c r="BI4565" s="9"/>
      <c r="BJ4565" s="9"/>
      <c r="BK4565" s="9"/>
      <c r="BL4565" s="9"/>
      <c r="BM4565" s="9"/>
      <c r="BN4565" s="9"/>
      <c r="BO4565" s="9"/>
      <c r="BP4565" s="9"/>
      <c r="BQ4565" s="9"/>
      <c r="BR4565" s="9"/>
      <c r="BS4565" s="9"/>
      <c r="BT4565" s="9"/>
      <c r="BU4565" s="9"/>
      <c r="BV4565" s="9"/>
      <c r="BW4565" s="9"/>
      <c r="CB4565" s="10"/>
      <c r="CC4565" s="10"/>
      <c r="CD4565" s="10"/>
      <c r="CE4565" s="10"/>
      <c r="CF4565" s="11"/>
      <c r="CG4565" s="11"/>
      <c r="CH4565" s="11"/>
      <c r="CI4565" s="11"/>
      <c r="CJ4565" s="10"/>
      <c r="CK4565" s="10"/>
      <c r="CL4565" s="10"/>
      <c r="CM4565" s="10"/>
      <c r="CN4565" s="10"/>
      <c r="CO4565" s="10"/>
      <c r="CP4565" s="10"/>
      <c r="CQ4565" s="10"/>
      <c r="CR4565" s="10"/>
      <c r="CS4565" s="10"/>
      <c r="CT4565" s="10"/>
      <c r="CU4565" s="10"/>
      <c r="CV4565" s="9"/>
      <c r="CW4565" s="9"/>
      <c r="CX4565" s="9"/>
      <c r="CY4565" s="9"/>
    </row>
    <row r="4566" spans="31:103" ht="18" customHeight="1"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5"/>
      <c r="AV4566" s="9"/>
      <c r="AW4566" s="9"/>
      <c r="AX4566" s="9"/>
      <c r="AY4566" s="9"/>
      <c r="AZ4566" s="9"/>
      <c r="BA4566" s="9"/>
      <c r="BB4566" s="9"/>
      <c r="BC4566" s="9"/>
      <c r="BD4566" s="9"/>
      <c r="BE4566" s="9"/>
      <c r="BF4566" s="9"/>
      <c r="BG4566" s="9"/>
      <c r="BH4566" s="9"/>
      <c r="BI4566" s="9"/>
      <c r="BJ4566" s="9"/>
      <c r="BK4566" s="9"/>
      <c r="BL4566" s="9"/>
      <c r="BM4566" s="9"/>
      <c r="BN4566" s="9"/>
      <c r="BO4566" s="9"/>
      <c r="BP4566" s="9"/>
      <c r="BQ4566" s="9"/>
      <c r="BR4566" s="9"/>
      <c r="BS4566" s="9"/>
      <c r="BT4566" s="9"/>
      <c r="BU4566" s="9"/>
      <c r="BV4566" s="9"/>
      <c r="BW4566" s="9"/>
      <c r="CB4566" s="10"/>
      <c r="CC4566" s="10"/>
      <c r="CD4566" s="10"/>
      <c r="CE4566" s="10"/>
      <c r="CF4566" s="11"/>
      <c r="CG4566" s="11"/>
      <c r="CH4566" s="11"/>
      <c r="CI4566" s="11"/>
      <c r="CJ4566" s="10"/>
      <c r="CK4566" s="10"/>
      <c r="CL4566" s="10"/>
      <c r="CM4566" s="10"/>
      <c r="CN4566" s="10"/>
      <c r="CO4566" s="10"/>
      <c r="CP4566" s="10"/>
      <c r="CQ4566" s="10"/>
      <c r="CR4566" s="10"/>
      <c r="CS4566" s="10"/>
      <c r="CT4566" s="10"/>
      <c r="CU4566" s="10"/>
      <c r="CV4566" s="9"/>
      <c r="CW4566" s="9"/>
      <c r="CX4566" s="9"/>
      <c r="CY4566" s="9"/>
    </row>
    <row r="4567" spans="31:103" ht="18" customHeight="1"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5"/>
      <c r="AV4567" s="9"/>
      <c r="AW4567" s="9"/>
      <c r="AX4567" s="9"/>
      <c r="AY4567" s="9"/>
      <c r="AZ4567" s="9"/>
      <c r="BA4567" s="9"/>
      <c r="BB4567" s="9"/>
      <c r="BC4567" s="9"/>
      <c r="BD4567" s="9"/>
      <c r="BE4567" s="9"/>
      <c r="BF4567" s="9"/>
      <c r="BG4567" s="9"/>
      <c r="BH4567" s="9"/>
      <c r="BI4567" s="9"/>
      <c r="BJ4567" s="9"/>
      <c r="BK4567" s="9"/>
      <c r="BL4567" s="9"/>
      <c r="BM4567" s="9"/>
      <c r="BN4567" s="9"/>
      <c r="BO4567" s="9"/>
      <c r="BP4567" s="9"/>
      <c r="BQ4567" s="9"/>
      <c r="BR4567" s="9"/>
      <c r="BS4567" s="9"/>
      <c r="BT4567" s="9"/>
      <c r="BU4567" s="9"/>
      <c r="BV4567" s="9"/>
      <c r="BW4567" s="9"/>
      <c r="CB4567" s="10"/>
      <c r="CC4567" s="10"/>
      <c r="CD4567" s="10"/>
      <c r="CE4567" s="10"/>
      <c r="CF4567" s="11"/>
      <c r="CG4567" s="11"/>
      <c r="CH4567" s="11"/>
      <c r="CI4567" s="11"/>
      <c r="CJ4567" s="10"/>
      <c r="CK4567" s="10"/>
      <c r="CL4567" s="10"/>
      <c r="CM4567" s="10"/>
      <c r="CN4567" s="10"/>
      <c r="CO4567" s="10"/>
      <c r="CP4567" s="10"/>
      <c r="CQ4567" s="10"/>
      <c r="CR4567" s="10"/>
      <c r="CS4567" s="10"/>
      <c r="CT4567" s="10"/>
      <c r="CU4567" s="10"/>
      <c r="CV4567" s="9"/>
      <c r="CW4567" s="9"/>
      <c r="CX4567" s="9"/>
      <c r="CY4567" s="9"/>
    </row>
    <row r="4568" spans="31:103" ht="18" customHeight="1"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5"/>
      <c r="AV4568" s="9"/>
      <c r="AW4568" s="9"/>
      <c r="AX4568" s="9"/>
      <c r="AY4568" s="9"/>
      <c r="AZ4568" s="9"/>
      <c r="BA4568" s="9"/>
      <c r="BB4568" s="9"/>
      <c r="BC4568" s="9"/>
      <c r="BD4568" s="9"/>
      <c r="BE4568" s="9"/>
      <c r="BF4568" s="9"/>
      <c r="BG4568" s="9"/>
      <c r="BH4568" s="9"/>
      <c r="BI4568" s="9"/>
      <c r="BJ4568" s="9"/>
      <c r="BK4568" s="9"/>
      <c r="BL4568" s="9"/>
      <c r="BM4568" s="9"/>
      <c r="BN4568" s="9"/>
      <c r="BO4568" s="9"/>
      <c r="BP4568" s="9"/>
      <c r="BQ4568" s="9"/>
      <c r="BR4568" s="9"/>
      <c r="BS4568" s="9"/>
      <c r="BT4568" s="9"/>
      <c r="BU4568" s="9"/>
      <c r="BV4568" s="9"/>
      <c r="BW4568" s="9"/>
      <c r="CB4568" s="10"/>
      <c r="CC4568" s="10"/>
      <c r="CD4568" s="10"/>
      <c r="CE4568" s="10"/>
      <c r="CF4568" s="11"/>
      <c r="CG4568" s="11"/>
      <c r="CH4568" s="11"/>
      <c r="CI4568" s="11"/>
      <c r="CJ4568" s="10"/>
      <c r="CK4568" s="10"/>
      <c r="CL4568" s="10"/>
      <c r="CM4568" s="10"/>
      <c r="CN4568" s="10"/>
      <c r="CO4568" s="10"/>
      <c r="CP4568" s="10"/>
      <c r="CQ4568" s="10"/>
      <c r="CR4568" s="10"/>
      <c r="CS4568" s="10"/>
      <c r="CT4568" s="10"/>
      <c r="CU4568" s="10"/>
      <c r="CV4568" s="9"/>
      <c r="CW4568" s="9"/>
      <c r="CX4568" s="9"/>
      <c r="CY4568" s="9"/>
    </row>
    <row r="4569" spans="31:103" ht="18" customHeight="1"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5"/>
      <c r="AV4569" s="9"/>
      <c r="AW4569" s="9"/>
      <c r="AX4569" s="9"/>
      <c r="AY4569" s="9"/>
      <c r="AZ4569" s="9"/>
      <c r="BA4569" s="9"/>
      <c r="BB4569" s="9"/>
      <c r="BC4569" s="9"/>
      <c r="BD4569" s="9"/>
      <c r="BE4569" s="9"/>
      <c r="BF4569" s="9"/>
      <c r="BG4569" s="9"/>
      <c r="BH4569" s="9"/>
      <c r="BI4569" s="9"/>
      <c r="BJ4569" s="9"/>
      <c r="BK4569" s="9"/>
      <c r="BL4569" s="9"/>
      <c r="BM4569" s="9"/>
      <c r="BN4569" s="9"/>
      <c r="BO4569" s="9"/>
      <c r="BP4569" s="9"/>
      <c r="BQ4569" s="9"/>
      <c r="BR4569" s="9"/>
      <c r="BS4569" s="9"/>
      <c r="BT4569" s="9"/>
      <c r="BU4569" s="9"/>
      <c r="BV4569" s="9"/>
      <c r="BW4569" s="9"/>
      <c r="CB4569" s="10"/>
      <c r="CC4569" s="10"/>
      <c r="CD4569" s="10"/>
      <c r="CE4569" s="10"/>
      <c r="CF4569" s="11"/>
      <c r="CG4569" s="11"/>
      <c r="CH4569" s="11"/>
      <c r="CI4569" s="11"/>
      <c r="CJ4569" s="10"/>
      <c r="CK4569" s="10"/>
      <c r="CL4569" s="10"/>
      <c r="CM4569" s="10"/>
      <c r="CN4569" s="10"/>
      <c r="CO4569" s="10"/>
      <c r="CP4569" s="10"/>
      <c r="CQ4569" s="10"/>
      <c r="CR4569" s="10"/>
      <c r="CS4569" s="10"/>
      <c r="CT4569" s="10"/>
      <c r="CU4569" s="10"/>
      <c r="CV4569" s="9"/>
      <c r="CW4569" s="9"/>
      <c r="CX4569" s="9"/>
      <c r="CY4569" s="9"/>
    </row>
    <row r="4570" spans="31:103" ht="18" customHeight="1"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5"/>
      <c r="AV4570" s="9"/>
      <c r="AW4570" s="9"/>
      <c r="AX4570" s="9"/>
      <c r="AY4570" s="9"/>
      <c r="AZ4570" s="9"/>
      <c r="BA4570" s="9"/>
      <c r="BB4570" s="9"/>
      <c r="BC4570" s="9"/>
      <c r="BD4570" s="9"/>
      <c r="BE4570" s="9"/>
      <c r="BF4570" s="9"/>
      <c r="BG4570" s="9"/>
      <c r="BH4570" s="9"/>
      <c r="BI4570" s="9"/>
      <c r="BJ4570" s="9"/>
      <c r="BK4570" s="9"/>
      <c r="BL4570" s="9"/>
      <c r="BM4570" s="9"/>
      <c r="BN4570" s="9"/>
      <c r="BO4570" s="9"/>
      <c r="BP4570" s="9"/>
      <c r="BQ4570" s="9"/>
      <c r="BR4570" s="9"/>
      <c r="BS4570" s="9"/>
      <c r="BT4570" s="9"/>
      <c r="BU4570" s="9"/>
      <c r="BV4570" s="9"/>
      <c r="BW4570" s="9"/>
      <c r="CB4570" s="10"/>
      <c r="CC4570" s="10"/>
      <c r="CD4570" s="10"/>
      <c r="CE4570" s="10"/>
      <c r="CF4570" s="11"/>
      <c r="CG4570" s="11"/>
      <c r="CH4570" s="11"/>
      <c r="CI4570" s="11"/>
      <c r="CJ4570" s="10"/>
      <c r="CK4570" s="10"/>
      <c r="CL4570" s="10"/>
      <c r="CM4570" s="10"/>
      <c r="CN4570" s="10"/>
      <c r="CO4570" s="10"/>
      <c r="CP4570" s="10"/>
      <c r="CQ4570" s="10"/>
      <c r="CR4570" s="10"/>
      <c r="CS4570" s="10"/>
      <c r="CT4570" s="10"/>
      <c r="CU4570" s="10"/>
      <c r="CV4570" s="9"/>
      <c r="CW4570" s="9"/>
      <c r="CX4570" s="9"/>
      <c r="CY4570" s="9"/>
    </row>
    <row r="4571" spans="31:103" ht="18" customHeight="1"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5"/>
      <c r="AV4571" s="9"/>
      <c r="AW4571" s="9"/>
      <c r="AX4571" s="9"/>
      <c r="AY4571" s="9"/>
      <c r="AZ4571" s="9"/>
      <c r="BA4571" s="9"/>
      <c r="BB4571" s="9"/>
      <c r="BC4571" s="9"/>
      <c r="BD4571" s="9"/>
      <c r="BE4571" s="9"/>
      <c r="BF4571" s="9"/>
      <c r="BG4571" s="9"/>
      <c r="BH4571" s="9"/>
      <c r="BI4571" s="9"/>
      <c r="BJ4571" s="9"/>
      <c r="BK4571" s="9"/>
      <c r="BL4571" s="9"/>
      <c r="BM4571" s="9"/>
      <c r="BN4571" s="9"/>
      <c r="BO4571" s="9"/>
      <c r="BP4571" s="9"/>
      <c r="BQ4571" s="9"/>
      <c r="BR4571" s="9"/>
      <c r="BS4571" s="9"/>
      <c r="BT4571" s="9"/>
      <c r="BU4571" s="9"/>
      <c r="BV4571" s="9"/>
      <c r="BW4571" s="9"/>
      <c r="CB4571" s="10"/>
      <c r="CC4571" s="10"/>
      <c r="CD4571" s="10"/>
      <c r="CE4571" s="10"/>
      <c r="CF4571" s="11"/>
      <c r="CG4571" s="11"/>
      <c r="CH4571" s="11"/>
      <c r="CI4571" s="11"/>
      <c r="CJ4571" s="10"/>
      <c r="CK4571" s="10"/>
      <c r="CL4571" s="10"/>
      <c r="CM4571" s="10"/>
      <c r="CN4571" s="10"/>
      <c r="CO4571" s="10"/>
      <c r="CP4571" s="10"/>
      <c r="CQ4571" s="10"/>
      <c r="CR4571" s="10"/>
      <c r="CS4571" s="10"/>
      <c r="CT4571" s="10"/>
      <c r="CU4571" s="10"/>
      <c r="CV4571" s="9"/>
      <c r="CW4571" s="9"/>
      <c r="CX4571" s="9"/>
      <c r="CY4571" s="9"/>
    </row>
    <row r="4572" spans="31:103" ht="18" customHeight="1"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5"/>
      <c r="AV4572" s="9"/>
      <c r="AW4572" s="9"/>
      <c r="AX4572" s="9"/>
      <c r="AY4572" s="9"/>
      <c r="AZ4572" s="9"/>
      <c r="BA4572" s="9"/>
      <c r="BB4572" s="9"/>
      <c r="BC4572" s="9"/>
      <c r="BD4572" s="9"/>
      <c r="BE4572" s="9"/>
      <c r="BF4572" s="9"/>
      <c r="BG4572" s="9"/>
      <c r="BH4572" s="9"/>
      <c r="BI4572" s="9"/>
      <c r="BJ4572" s="9"/>
      <c r="BK4572" s="9"/>
      <c r="BL4572" s="9"/>
      <c r="BM4572" s="9"/>
      <c r="BN4572" s="9"/>
      <c r="BO4572" s="9"/>
      <c r="BP4572" s="9"/>
      <c r="BQ4572" s="9"/>
      <c r="BR4572" s="9"/>
      <c r="BS4572" s="9"/>
      <c r="BT4572" s="9"/>
      <c r="BU4572" s="9"/>
      <c r="BV4572" s="9"/>
      <c r="BW4572" s="9"/>
      <c r="CB4572" s="10"/>
      <c r="CC4572" s="10"/>
      <c r="CD4572" s="10"/>
      <c r="CE4572" s="10"/>
      <c r="CF4572" s="11"/>
      <c r="CG4572" s="11"/>
      <c r="CH4572" s="11"/>
      <c r="CI4572" s="11"/>
      <c r="CJ4572" s="10"/>
      <c r="CK4572" s="10"/>
      <c r="CL4572" s="10"/>
      <c r="CM4572" s="10"/>
      <c r="CN4572" s="10"/>
      <c r="CO4572" s="10"/>
      <c r="CP4572" s="10"/>
      <c r="CQ4572" s="10"/>
      <c r="CR4572" s="10"/>
      <c r="CS4572" s="10"/>
      <c r="CT4572" s="10"/>
      <c r="CU4572" s="10"/>
      <c r="CV4572" s="9"/>
      <c r="CW4572" s="9"/>
      <c r="CX4572" s="9"/>
      <c r="CY4572" s="9"/>
    </row>
    <row r="4573" spans="31:103" ht="18" customHeight="1"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5"/>
      <c r="AV4573" s="9"/>
      <c r="AW4573" s="9"/>
      <c r="AX4573" s="9"/>
      <c r="AY4573" s="9"/>
      <c r="AZ4573" s="9"/>
      <c r="BA4573" s="9"/>
      <c r="BB4573" s="9"/>
      <c r="BC4573" s="9"/>
      <c r="BD4573" s="9"/>
      <c r="BE4573" s="9"/>
      <c r="BF4573" s="9"/>
      <c r="BG4573" s="9"/>
      <c r="BH4573" s="9"/>
      <c r="BI4573" s="9"/>
      <c r="BJ4573" s="9"/>
      <c r="BK4573" s="9"/>
      <c r="BL4573" s="9"/>
      <c r="BM4573" s="9"/>
      <c r="BN4573" s="9"/>
      <c r="BO4573" s="9"/>
      <c r="BP4573" s="9"/>
      <c r="BQ4573" s="9"/>
      <c r="BR4573" s="9"/>
      <c r="BS4573" s="9"/>
      <c r="BT4573" s="9"/>
      <c r="BU4573" s="9"/>
      <c r="BV4573" s="9"/>
      <c r="BW4573" s="9"/>
      <c r="CB4573" s="10"/>
      <c r="CC4573" s="10"/>
      <c r="CD4573" s="10"/>
      <c r="CE4573" s="10"/>
      <c r="CF4573" s="11"/>
      <c r="CG4573" s="11"/>
      <c r="CH4573" s="11"/>
      <c r="CI4573" s="11"/>
      <c r="CJ4573" s="10"/>
      <c r="CK4573" s="10"/>
      <c r="CL4573" s="10"/>
      <c r="CM4573" s="10"/>
      <c r="CN4573" s="10"/>
      <c r="CO4573" s="10"/>
      <c r="CP4573" s="10"/>
      <c r="CQ4573" s="10"/>
      <c r="CR4573" s="10"/>
      <c r="CS4573" s="10"/>
      <c r="CT4573" s="10"/>
      <c r="CU4573" s="10"/>
      <c r="CV4573" s="9"/>
      <c r="CW4573" s="9"/>
      <c r="CX4573" s="9"/>
      <c r="CY4573" s="9"/>
    </row>
    <row r="4574" spans="31:103" ht="18" customHeight="1"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5"/>
      <c r="AV4574" s="9"/>
      <c r="AW4574" s="9"/>
      <c r="AX4574" s="9"/>
      <c r="AY4574" s="9"/>
      <c r="AZ4574" s="9"/>
      <c r="BA4574" s="9"/>
      <c r="BB4574" s="9"/>
      <c r="BC4574" s="9"/>
      <c r="BD4574" s="9"/>
      <c r="BE4574" s="9"/>
      <c r="BF4574" s="9"/>
      <c r="BG4574" s="9"/>
      <c r="BH4574" s="9"/>
      <c r="BI4574" s="9"/>
      <c r="BJ4574" s="9"/>
      <c r="BK4574" s="9"/>
      <c r="BL4574" s="9"/>
      <c r="BM4574" s="9"/>
      <c r="BN4574" s="9"/>
      <c r="BO4574" s="9"/>
      <c r="BP4574" s="9"/>
      <c r="BQ4574" s="9"/>
      <c r="BR4574" s="9"/>
      <c r="BS4574" s="9"/>
      <c r="BT4574" s="9"/>
      <c r="BU4574" s="9"/>
      <c r="BV4574" s="9"/>
      <c r="BW4574" s="9"/>
      <c r="CB4574" s="10"/>
      <c r="CC4574" s="10"/>
      <c r="CD4574" s="10"/>
      <c r="CE4574" s="10"/>
      <c r="CF4574" s="11"/>
      <c r="CG4574" s="11"/>
      <c r="CH4574" s="11"/>
      <c r="CI4574" s="11"/>
      <c r="CJ4574" s="10"/>
      <c r="CK4574" s="10"/>
      <c r="CL4574" s="10"/>
      <c r="CM4574" s="10"/>
      <c r="CN4574" s="10"/>
      <c r="CO4574" s="10"/>
      <c r="CP4574" s="10"/>
      <c r="CQ4574" s="10"/>
      <c r="CR4574" s="10"/>
      <c r="CS4574" s="10"/>
      <c r="CT4574" s="10"/>
      <c r="CU4574" s="10"/>
      <c r="CV4574" s="9"/>
      <c r="CW4574" s="9"/>
      <c r="CX4574" s="9"/>
      <c r="CY4574" s="9"/>
    </row>
    <row r="4575" spans="31:103" ht="18" customHeight="1"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5"/>
      <c r="AV4575" s="9"/>
      <c r="AW4575" s="9"/>
      <c r="AX4575" s="9"/>
      <c r="AY4575" s="9"/>
      <c r="AZ4575" s="9"/>
      <c r="BA4575" s="9"/>
      <c r="BB4575" s="9"/>
      <c r="BC4575" s="9"/>
      <c r="BD4575" s="9"/>
      <c r="BE4575" s="9"/>
      <c r="BF4575" s="9"/>
      <c r="BG4575" s="9"/>
      <c r="BH4575" s="9"/>
      <c r="BI4575" s="9"/>
      <c r="BJ4575" s="9"/>
      <c r="BK4575" s="9"/>
      <c r="BL4575" s="9"/>
      <c r="BM4575" s="9"/>
      <c r="BN4575" s="9"/>
      <c r="BO4575" s="9"/>
      <c r="BP4575" s="9"/>
      <c r="BQ4575" s="9"/>
      <c r="BR4575" s="9"/>
      <c r="BS4575" s="9"/>
      <c r="BT4575" s="9"/>
      <c r="BU4575" s="9"/>
      <c r="BV4575" s="9"/>
      <c r="BW4575" s="9"/>
      <c r="CB4575" s="10"/>
      <c r="CC4575" s="10"/>
      <c r="CD4575" s="10"/>
      <c r="CE4575" s="10"/>
      <c r="CF4575" s="11"/>
      <c r="CG4575" s="11"/>
      <c r="CH4575" s="11"/>
      <c r="CI4575" s="11"/>
      <c r="CJ4575" s="10"/>
      <c r="CK4575" s="10"/>
      <c r="CL4575" s="10"/>
      <c r="CM4575" s="10"/>
      <c r="CN4575" s="10"/>
      <c r="CO4575" s="10"/>
      <c r="CP4575" s="10"/>
      <c r="CQ4575" s="10"/>
      <c r="CR4575" s="10"/>
      <c r="CS4575" s="10"/>
      <c r="CT4575" s="10"/>
      <c r="CU4575" s="10"/>
      <c r="CV4575" s="9"/>
      <c r="CW4575" s="9"/>
      <c r="CX4575" s="9"/>
      <c r="CY4575" s="9"/>
    </row>
    <row r="4576" spans="31:103" ht="18" customHeight="1"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5"/>
      <c r="AV4576" s="9"/>
      <c r="AW4576" s="9"/>
      <c r="AX4576" s="9"/>
      <c r="AY4576" s="9"/>
      <c r="AZ4576" s="9"/>
      <c r="BA4576" s="9"/>
      <c r="BB4576" s="9"/>
      <c r="BC4576" s="9"/>
      <c r="BD4576" s="9"/>
      <c r="BE4576" s="9"/>
      <c r="BF4576" s="9"/>
      <c r="BG4576" s="9"/>
      <c r="BH4576" s="9"/>
      <c r="BI4576" s="9"/>
      <c r="BJ4576" s="9"/>
      <c r="BK4576" s="9"/>
      <c r="BL4576" s="9"/>
      <c r="BM4576" s="9"/>
      <c r="BN4576" s="9"/>
      <c r="BO4576" s="9"/>
      <c r="BP4576" s="9"/>
      <c r="BQ4576" s="9"/>
      <c r="BR4576" s="9"/>
      <c r="BS4576" s="9"/>
      <c r="BT4576" s="9"/>
      <c r="BU4576" s="9"/>
      <c r="BV4576" s="9"/>
      <c r="BW4576" s="9"/>
      <c r="CB4576" s="10"/>
      <c r="CC4576" s="10"/>
      <c r="CD4576" s="10"/>
      <c r="CE4576" s="10"/>
      <c r="CF4576" s="11"/>
      <c r="CG4576" s="11"/>
      <c r="CH4576" s="11"/>
      <c r="CI4576" s="11"/>
      <c r="CJ4576" s="10"/>
      <c r="CK4576" s="10"/>
      <c r="CL4576" s="10"/>
      <c r="CM4576" s="10"/>
      <c r="CN4576" s="10"/>
      <c r="CO4576" s="10"/>
      <c r="CP4576" s="10"/>
      <c r="CQ4576" s="10"/>
      <c r="CR4576" s="10"/>
      <c r="CS4576" s="10"/>
      <c r="CT4576" s="10"/>
      <c r="CU4576" s="10"/>
      <c r="CV4576" s="9"/>
      <c r="CW4576" s="9"/>
      <c r="CX4576" s="9"/>
      <c r="CY4576" s="9"/>
    </row>
    <row r="4577" spans="31:103" ht="18" customHeight="1"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5"/>
      <c r="AV4577" s="9"/>
      <c r="AW4577" s="9"/>
      <c r="AX4577" s="9"/>
      <c r="AY4577" s="9"/>
      <c r="AZ4577" s="9"/>
      <c r="BA4577" s="9"/>
      <c r="BB4577" s="9"/>
      <c r="BC4577" s="9"/>
      <c r="BD4577" s="9"/>
      <c r="BE4577" s="9"/>
      <c r="BF4577" s="9"/>
      <c r="BG4577" s="9"/>
      <c r="BH4577" s="9"/>
      <c r="BI4577" s="9"/>
      <c r="BJ4577" s="9"/>
      <c r="BK4577" s="9"/>
      <c r="BL4577" s="9"/>
      <c r="BM4577" s="9"/>
      <c r="BN4577" s="9"/>
      <c r="BO4577" s="9"/>
      <c r="BP4577" s="9"/>
      <c r="BQ4577" s="9"/>
      <c r="BR4577" s="9"/>
      <c r="BS4577" s="9"/>
      <c r="BT4577" s="9"/>
      <c r="BU4577" s="9"/>
      <c r="BV4577" s="9"/>
      <c r="BW4577" s="9"/>
      <c r="CB4577" s="10"/>
      <c r="CC4577" s="10"/>
      <c r="CD4577" s="10"/>
      <c r="CE4577" s="10"/>
      <c r="CF4577" s="11"/>
      <c r="CG4577" s="11"/>
      <c r="CH4577" s="11"/>
      <c r="CI4577" s="11"/>
      <c r="CJ4577" s="10"/>
      <c r="CK4577" s="10"/>
      <c r="CL4577" s="10"/>
      <c r="CM4577" s="10"/>
      <c r="CN4577" s="10"/>
      <c r="CO4577" s="10"/>
      <c r="CP4577" s="10"/>
      <c r="CQ4577" s="10"/>
      <c r="CR4577" s="10"/>
      <c r="CS4577" s="10"/>
      <c r="CT4577" s="10"/>
      <c r="CU4577" s="10"/>
      <c r="CV4577" s="9"/>
      <c r="CW4577" s="9"/>
      <c r="CX4577" s="9"/>
      <c r="CY4577" s="9"/>
    </row>
    <row r="4578" spans="31:103" ht="18" customHeight="1"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5"/>
      <c r="AV4578" s="9"/>
      <c r="AW4578" s="9"/>
      <c r="AX4578" s="9"/>
      <c r="AY4578" s="9"/>
      <c r="AZ4578" s="9"/>
      <c r="BA4578" s="9"/>
      <c r="BB4578" s="9"/>
      <c r="BC4578" s="9"/>
      <c r="BD4578" s="9"/>
      <c r="BE4578" s="9"/>
      <c r="BF4578" s="9"/>
      <c r="BG4578" s="9"/>
      <c r="BH4578" s="9"/>
      <c r="BI4578" s="9"/>
      <c r="BJ4578" s="9"/>
      <c r="BK4578" s="9"/>
      <c r="BL4578" s="9"/>
      <c r="BM4578" s="9"/>
      <c r="BN4578" s="9"/>
      <c r="BO4578" s="9"/>
      <c r="BP4578" s="9"/>
      <c r="BQ4578" s="9"/>
      <c r="BR4578" s="9"/>
      <c r="BS4578" s="9"/>
      <c r="BT4578" s="9"/>
      <c r="BU4578" s="9"/>
      <c r="BV4578" s="9"/>
      <c r="BW4578" s="9"/>
      <c r="CB4578" s="10"/>
      <c r="CC4578" s="10"/>
      <c r="CD4578" s="10"/>
      <c r="CE4578" s="10"/>
      <c r="CF4578" s="11"/>
      <c r="CG4578" s="11"/>
      <c r="CH4578" s="11"/>
      <c r="CI4578" s="11"/>
      <c r="CJ4578" s="10"/>
      <c r="CK4578" s="10"/>
      <c r="CL4578" s="10"/>
      <c r="CM4578" s="10"/>
      <c r="CN4578" s="10"/>
      <c r="CO4578" s="10"/>
      <c r="CP4578" s="10"/>
      <c r="CQ4578" s="10"/>
      <c r="CR4578" s="10"/>
      <c r="CS4578" s="10"/>
      <c r="CT4578" s="10"/>
      <c r="CU4578" s="10"/>
      <c r="CV4578" s="9"/>
      <c r="CW4578" s="9"/>
      <c r="CX4578" s="9"/>
      <c r="CY4578" s="9"/>
    </row>
    <row r="4579" spans="31:103" ht="18" customHeight="1"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5"/>
      <c r="AV4579" s="9"/>
      <c r="AW4579" s="9"/>
      <c r="AX4579" s="9"/>
      <c r="AY4579" s="9"/>
      <c r="AZ4579" s="9"/>
      <c r="BA4579" s="9"/>
      <c r="BB4579" s="9"/>
      <c r="BC4579" s="9"/>
      <c r="BD4579" s="9"/>
      <c r="BE4579" s="9"/>
      <c r="BF4579" s="9"/>
      <c r="BG4579" s="9"/>
      <c r="BH4579" s="9"/>
      <c r="BI4579" s="9"/>
      <c r="BJ4579" s="9"/>
      <c r="BK4579" s="9"/>
      <c r="BL4579" s="9"/>
      <c r="BM4579" s="9"/>
      <c r="BN4579" s="9"/>
      <c r="BO4579" s="9"/>
      <c r="BP4579" s="9"/>
      <c r="BQ4579" s="9"/>
      <c r="BR4579" s="9"/>
      <c r="BS4579" s="9"/>
      <c r="BT4579" s="9"/>
      <c r="BU4579" s="9"/>
      <c r="BV4579" s="9"/>
      <c r="BW4579" s="9"/>
      <c r="CB4579" s="10"/>
      <c r="CC4579" s="10"/>
      <c r="CD4579" s="10"/>
      <c r="CE4579" s="10"/>
      <c r="CF4579" s="11"/>
      <c r="CG4579" s="11"/>
      <c r="CH4579" s="11"/>
      <c r="CI4579" s="11"/>
      <c r="CJ4579" s="10"/>
      <c r="CK4579" s="10"/>
      <c r="CL4579" s="10"/>
      <c r="CM4579" s="10"/>
      <c r="CN4579" s="10"/>
      <c r="CO4579" s="10"/>
      <c r="CP4579" s="10"/>
      <c r="CQ4579" s="10"/>
      <c r="CR4579" s="10"/>
      <c r="CS4579" s="10"/>
      <c r="CT4579" s="10"/>
      <c r="CU4579" s="10"/>
      <c r="CV4579" s="9"/>
      <c r="CW4579" s="9"/>
      <c r="CX4579" s="9"/>
      <c r="CY4579" s="9"/>
    </row>
    <row r="4580" spans="31:103" ht="18" customHeight="1"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5"/>
      <c r="AV4580" s="9"/>
      <c r="AW4580" s="9"/>
      <c r="AX4580" s="9"/>
      <c r="AY4580" s="9"/>
      <c r="AZ4580" s="9"/>
      <c r="BA4580" s="9"/>
      <c r="BB4580" s="9"/>
      <c r="BC4580" s="9"/>
      <c r="BD4580" s="9"/>
      <c r="BE4580" s="9"/>
      <c r="BF4580" s="9"/>
      <c r="BG4580" s="9"/>
      <c r="BH4580" s="9"/>
      <c r="BI4580" s="9"/>
      <c r="BJ4580" s="9"/>
      <c r="BK4580" s="9"/>
      <c r="BL4580" s="9"/>
      <c r="BM4580" s="9"/>
      <c r="BN4580" s="9"/>
      <c r="BO4580" s="9"/>
      <c r="BP4580" s="9"/>
      <c r="BQ4580" s="9"/>
      <c r="BR4580" s="9"/>
      <c r="BS4580" s="9"/>
      <c r="BT4580" s="9"/>
      <c r="BU4580" s="9"/>
      <c r="BV4580" s="9"/>
      <c r="BW4580" s="9"/>
      <c r="CB4580" s="10"/>
      <c r="CC4580" s="10"/>
      <c r="CD4580" s="10"/>
      <c r="CE4580" s="10"/>
      <c r="CF4580" s="11"/>
      <c r="CG4580" s="11"/>
      <c r="CH4580" s="11"/>
      <c r="CI4580" s="11"/>
      <c r="CJ4580" s="10"/>
      <c r="CK4580" s="10"/>
      <c r="CL4580" s="10"/>
      <c r="CM4580" s="10"/>
      <c r="CN4580" s="10"/>
      <c r="CO4580" s="10"/>
      <c r="CP4580" s="10"/>
      <c r="CQ4580" s="10"/>
      <c r="CR4580" s="10"/>
      <c r="CS4580" s="10"/>
      <c r="CT4580" s="10"/>
      <c r="CU4580" s="10"/>
      <c r="CV4580" s="9"/>
      <c r="CW4580" s="9"/>
      <c r="CX4580" s="9"/>
      <c r="CY4580" s="9"/>
    </row>
    <row r="4581" spans="31:103" ht="18" customHeight="1"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5"/>
      <c r="AV4581" s="9"/>
      <c r="AW4581" s="9"/>
      <c r="AX4581" s="9"/>
      <c r="AY4581" s="9"/>
      <c r="AZ4581" s="9"/>
      <c r="BA4581" s="9"/>
      <c r="BB4581" s="9"/>
      <c r="BC4581" s="9"/>
      <c r="BD4581" s="9"/>
      <c r="BE4581" s="9"/>
      <c r="BF4581" s="9"/>
      <c r="BG4581" s="9"/>
      <c r="BH4581" s="9"/>
      <c r="BI4581" s="9"/>
      <c r="BJ4581" s="9"/>
      <c r="BK4581" s="9"/>
      <c r="BL4581" s="9"/>
      <c r="BM4581" s="9"/>
      <c r="BN4581" s="9"/>
      <c r="BO4581" s="9"/>
      <c r="BP4581" s="9"/>
      <c r="BQ4581" s="9"/>
      <c r="BR4581" s="9"/>
      <c r="BS4581" s="9"/>
      <c r="BT4581" s="9"/>
      <c r="BU4581" s="9"/>
      <c r="BV4581" s="9"/>
      <c r="BW4581" s="9"/>
      <c r="CB4581" s="10"/>
      <c r="CC4581" s="10"/>
      <c r="CD4581" s="10"/>
      <c r="CE4581" s="10"/>
      <c r="CF4581" s="11"/>
      <c r="CG4581" s="11"/>
      <c r="CH4581" s="11"/>
      <c r="CI4581" s="11"/>
      <c r="CJ4581" s="10"/>
      <c r="CK4581" s="10"/>
      <c r="CL4581" s="10"/>
      <c r="CM4581" s="10"/>
      <c r="CN4581" s="10"/>
      <c r="CO4581" s="10"/>
      <c r="CP4581" s="10"/>
      <c r="CQ4581" s="10"/>
      <c r="CR4581" s="10"/>
      <c r="CS4581" s="10"/>
      <c r="CT4581" s="10"/>
      <c r="CU4581" s="10"/>
      <c r="CV4581" s="9"/>
      <c r="CW4581" s="9"/>
      <c r="CX4581" s="9"/>
      <c r="CY4581" s="9"/>
    </row>
    <row r="4582" spans="31:103" ht="18" customHeight="1"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5"/>
      <c r="AV4582" s="9"/>
      <c r="AW4582" s="9"/>
      <c r="AX4582" s="9"/>
      <c r="AY4582" s="9"/>
      <c r="AZ4582" s="9"/>
      <c r="BA4582" s="9"/>
      <c r="BB4582" s="9"/>
      <c r="BC4582" s="9"/>
      <c r="BD4582" s="9"/>
      <c r="BE4582" s="9"/>
      <c r="BF4582" s="9"/>
      <c r="BG4582" s="9"/>
      <c r="BH4582" s="9"/>
      <c r="BI4582" s="9"/>
      <c r="BJ4582" s="9"/>
      <c r="BK4582" s="9"/>
      <c r="BL4582" s="9"/>
      <c r="BM4582" s="9"/>
      <c r="BN4582" s="9"/>
      <c r="BO4582" s="9"/>
      <c r="BP4582" s="9"/>
      <c r="BQ4582" s="9"/>
      <c r="BR4582" s="9"/>
      <c r="BS4582" s="9"/>
      <c r="BT4582" s="9"/>
      <c r="BU4582" s="9"/>
      <c r="BV4582" s="9"/>
      <c r="BW4582" s="9"/>
      <c r="CB4582" s="10"/>
      <c r="CC4582" s="10"/>
      <c r="CD4582" s="10"/>
      <c r="CE4582" s="10"/>
      <c r="CF4582" s="11"/>
      <c r="CG4582" s="11"/>
      <c r="CH4582" s="11"/>
      <c r="CI4582" s="11"/>
      <c r="CJ4582" s="10"/>
      <c r="CK4582" s="10"/>
      <c r="CL4582" s="10"/>
      <c r="CM4582" s="10"/>
      <c r="CN4582" s="10"/>
      <c r="CO4582" s="10"/>
      <c r="CP4582" s="10"/>
      <c r="CQ4582" s="10"/>
      <c r="CR4582" s="10"/>
      <c r="CS4582" s="10"/>
      <c r="CT4582" s="10"/>
      <c r="CU4582" s="10"/>
      <c r="CV4582" s="9"/>
      <c r="CW4582" s="9"/>
      <c r="CX4582" s="9"/>
      <c r="CY4582" s="9"/>
    </row>
    <row r="4583" spans="31:103" ht="18" customHeight="1"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5"/>
      <c r="AV4583" s="9"/>
      <c r="AW4583" s="9"/>
      <c r="AX4583" s="9"/>
      <c r="AY4583" s="9"/>
      <c r="AZ4583" s="9"/>
      <c r="BA4583" s="9"/>
      <c r="BB4583" s="9"/>
      <c r="BC4583" s="9"/>
      <c r="BD4583" s="9"/>
      <c r="BE4583" s="9"/>
      <c r="BF4583" s="9"/>
      <c r="BG4583" s="9"/>
      <c r="BH4583" s="9"/>
      <c r="BI4583" s="9"/>
      <c r="BJ4583" s="9"/>
      <c r="BK4583" s="9"/>
      <c r="BL4583" s="9"/>
      <c r="BM4583" s="9"/>
      <c r="BN4583" s="9"/>
      <c r="BO4583" s="9"/>
      <c r="BP4583" s="9"/>
      <c r="BQ4583" s="9"/>
      <c r="BR4583" s="9"/>
      <c r="BS4583" s="9"/>
      <c r="BT4583" s="9"/>
      <c r="BU4583" s="9"/>
      <c r="BV4583" s="9"/>
      <c r="BW4583" s="9"/>
      <c r="CB4583" s="10"/>
      <c r="CC4583" s="10"/>
      <c r="CD4583" s="10"/>
      <c r="CE4583" s="10"/>
      <c r="CF4583" s="11"/>
      <c r="CG4583" s="11"/>
      <c r="CH4583" s="11"/>
      <c r="CI4583" s="11"/>
      <c r="CJ4583" s="10"/>
      <c r="CK4583" s="10"/>
      <c r="CL4583" s="10"/>
      <c r="CM4583" s="10"/>
      <c r="CN4583" s="10"/>
      <c r="CO4583" s="10"/>
      <c r="CP4583" s="10"/>
      <c r="CQ4583" s="10"/>
      <c r="CR4583" s="10"/>
      <c r="CS4583" s="10"/>
      <c r="CT4583" s="10"/>
      <c r="CU4583" s="10"/>
      <c r="CV4583" s="9"/>
      <c r="CW4583" s="9"/>
      <c r="CX4583" s="9"/>
      <c r="CY4583" s="9"/>
    </row>
    <row r="4584" spans="31:103" ht="18" customHeight="1"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5"/>
      <c r="AV4584" s="9"/>
      <c r="AW4584" s="9"/>
      <c r="AX4584" s="9"/>
      <c r="AY4584" s="9"/>
      <c r="AZ4584" s="9"/>
      <c r="BA4584" s="9"/>
      <c r="BB4584" s="9"/>
      <c r="BC4584" s="9"/>
      <c r="BD4584" s="9"/>
      <c r="BE4584" s="9"/>
      <c r="BF4584" s="9"/>
      <c r="BG4584" s="9"/>
      <c r="BH4584" s="9"/>
      <c r="BI4584" s="9"/>
      <c r="BJ4584" s="9"/>
      <c r="BK4584" s="9"/>
      <c r="BL4584" s="9"/>
      <c r="BM4584" s="9"/>
      <c r="BN4584" s="9"/>
      <c r="BO4584" s="9"/>
      <c r="BP4584" s="9"/>
      <c r="BQ4584" s="9"/>
      <c r="BR4584" s="9"/>
      <c r="BS4584" s="9"/>
      <c r="BT4584" s="9"/>
      <c r="BU4584" s="9"/>
      <c r="BV4584" s="9"/>
      <c r="BW4584" s="9"/>
      <c r="CB4584" s="10"/>
      <c r="CC4584" s="10"/>
      <c r="CD4584" s="10"/>
      <c r="CE4584" s="10"/>
      <c r="CF4584" s="11"/>
      <c r="CG4584" s="11"/>
      <c r="CH4584" s="11"/>
      <c r="CI4584" s="11"/>
      <c r="CJ4584" s="10"/>
      <c r="CK4584" s="10"/>
      <c r="CL4584" s="10"/>
      <c r="CM4584" s="10"/>
      <c r="CN4584" s="10"/>
      <c r="CO4584" s="10"/>
      <c r="CP4584" s="10"/>
      <c r="CQ4584" s="10"/>
      <c r="CR4584" s="10"/>
      <c r="CS4584" s="10"/>
      <c r="CT4584" s="10"/>
      <c r="CU4584" s="10"/>
      <c r="CV4584" s="9"/>
      <c r="CW4584" s="9"/>
      <c r="CX4584" s="9"/>
      <c r="CY4584" s="9"/>
    </row>
    <row r="4585" spans="31:103" ht="18" customHeight="1"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5"/>
      <c r="AV4585" s="9"/>
      <c r="AW4585" s="9"/>
      <c r="AX4585" s="9"/>
      <c r="AY4585" s="9"/>
      <c r="AZ4585" s="9"/>
      <c r="BA4585" s="9"/>
      <c r="BB4585" s="9"/>
      <c r="BC4585" s="9"/>
      <c r="BD4585" s="9"/>
      <c r="BE4585" s="9"/>
      <c r="BF4585" s="9"/>
      <c r="BG4585" s="9"/>
      <c r="BH4585" s="9"/>
      <c r="BI4585" s="9"/>
      <c r="BJ4585" s="9"/>
      <c r="BK4585" s="9"/>
      <c r="BL4585" s="9"/>
      <c r="BM4585" s="9"/>
      <c r="BN4585" s="9"/>
      <c r="BO4585" s="9"/>
      <c r="BP4585" s="9"/>
      <c r="BQ4585" s="9"/>
      <c r="BR4585" s="9"/>
      <c r="BS4585" s="9"/>
      <c r="BT4585" s="9"/>
      <c r="BU4585" s="9"/>
      <c r="BV4585" s="9"/>
      <c r="BW4585" s="9"/>
      <c r="CB4585" s="10"/>
      <c r="CC4585" s="10"/>
      <c r="CD4585" s="10"/>
      <c r="CE4585" s="10"/>
      <c r="CF4585" s="11"/>
      <c r="CG4585" s="11"/>
      <c r="CH4585" s="11"/>
      <c r="CI4585" s="11"/>
      <c r="CJ4585" s="10"/>
      <c r="CK4585" s="10"/>
      <c r="CL4585" s="10"/>
      <c r="CM4585" s="10"/>
      <c r="CN4585" s="10"/>
      <c r="CO4585" s="10"/>
      <c r="CP4585" s="10"/>
      <c r="CQ4585" s="10"/>
      <c r="CR4585" s="10"/>
      <c r="CS4585" s="10"/>
      <c r="CT4585" s="10"/>
      <c r="CU4585" s="10"/>
      <c r="CV4585" s="9"/>
      <c r="CW4585" s="9"/>
      <c r="CX4585" s="9"/>
      <c r="CY4585" s="9"/>
    </row>
    <row r="4586" spans="31:103" ht="18" customHeight="1"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5"/>
      <c r="AV4586" s="9"/>
      <c r="AW4586" s="9"/>
      <c r="AX4586" s="9"/>
      <c r="AY4586" s="9"/>
      <c r="AZ4586" s="9"/>
      <c r="BA4586" s="9"/>
      <c r="BB4586" s="9"/>
      <c r="BC4586" s="9"/>
      <c r="BD4586" s="9"/>
      <c r="BE4586" s="9"/>
      <c r="BF4586" s="9"/>
      <c r="BG4586" s="9"/>
      <c r="BH4586" s="9"/>
      <c r="BI4586" s="9"/>
      <c r="BJ4586" s="9"/>
      <c r="BK4586" s="9"/>
      <c r="BL4586" s="9"/>
      <c r="BM4586" s="9"/>
      <c r="BN4586" s="9"/>
      <c r="BO4586" s="9"/>
      <c r="BP4586" s="9"/>
      <c r="BQ4586" s="9"/>
      <c r="BR4586" s="9"/>
      <c r="BS4586" s="9"/>
      <c r="BT4586" s="9"/>
      <c r="BU4586" s="9"/>
      <c r="BV4586" s="9"/>
      <c r="BW4586" s="9"/>
      <c r="CB4586" s="10"/>
      <c r="CC4586" s="10"/>
      <c r="CD4586" s="10"/>
      <c r="CE4586" s="10"/>
      <c r="CF4586" s="11"/>
      <c r="CG4586" s="11"/>
      <c r="CH4586" s="11"/>
      <c r="CI4586" s="11"/>
      <c r="CJ4586" s="10"/>
      <c r="CK4586" s="10"/>
      <c r="CL4586" s="10"/>
      <c r="CM4586" s="10"/>
      <c r="CN4586" s="10"/>
      <c r="CO4586" s="10"/>
      <c r="CP4586" s="10"/>
      <c r="CQ4586" s="10"/>
      <c r="CR4586" s="10"/>
      <c r="CS4586" s="10"/>
      <c r="CT4586" s="10"/>
      <c r="CU4586" s="10"/>
      <c r="CV4586" s="9"/>
      <c r="CW4586" s="9"/>
      <c r="CX4586" s="9"/>
      <c r="CY4586" s="9"/>
    </row>
    <row r="4587" spans="31:103" ht="18" customHeight="1"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5"/>
      <c r="AV4587" s="9"/>
      <c r="AW4587" s="9"/>
      <c r="AX4587" s="9"/>
      <c r="AY4587" s="9"/>
      <c r="AZ4587" s="9"/>
      <c r="BA4587" s="9"/>
      <c r="BB4587" s="9"/>
      <c r="BC4587" s="9"/>
      <c r="BD4587" s="9"/>
      <c r="BE4587" s="9"/>
      <c r="BF4587" s="9"/>
      <c r="BG4587" s="9"/>
      <c r="BH4587" s="9"/>
      <c r="BI4587" s="9"/>
      <c r="BJ4587" s="9"/>
      <c r="BK4587" s="9"/>
      <c r="BL4587" s="9"/>
      <c r="BM4587" s="9"/>
      <c r="BN4587" s="9"/>
      <c r="BO4587" s="9"/>
      <c r="BP4587" s="9"/>
      <c r="BQ4587" s="9"/>
      <c r="BR4587" s="9"/>
      <c r="BS4587" s="9"/>
      <c r="BT4587" s="9"/>
      <c r="BU4587" s="9"/>
      <c r="BV4587" s="9"/>
      <c r="BW4587" s="9"/>
      <c r="CB4587" s="10"/>
      <c r="CC4587" s="10"/>
      <c r="CD4587" s="10"/>
      <c r="CE4587" s="10"/>
      <c r="CF4587" s="11"/>
      <c r="CG4587" s="11"/>
      <c r="CH4587" s="11"/>
      <c r="CI4587" s="11"/>
      <c r="CJ4587" s="10"/>
      <c r="CK4587" s="10"/>
      <c r="CL4587" s="10"/>
      <c r="CM4587" s="10"/>
      <c r="CN4587" s="10"/>
      <c r="CO4587" s="10"/>
      <c r="CP4587" s="10"/>
      <c r="CQ4587" s="10"/>
      <c r="CR4587" s="10"/>
      <c r="CS4587" s="10"/>
      <c r="CT4587" s="10"/>
      <c r="CU4587" s="10"/>
      <c r="CV4587" s="9"/>
      <c r="CW4587" s="9"/>
      <c r="CX4587" s="9"/>
      <c r="CY4587" s="9"/>
    </row>
    <row r="4588" spans="31:103" ht="18" customHeight="1"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5"/>
      <c r="AV4588" s="9"/>
      <c r="AW4588" s="9"/>
      <c r="AX4588" s="9"/>
      <c r="AY4588" s="9"/>
      <c r="AZ4588" s="9"/>
      <c r="BA4588" s="9"/>
      <c r="BB4588" s="9"/>
      <c r="BC4588" s="9"/>
      <c r="BD4588" s="9"/>
      <c r="BE4588" s="9"/>
      <c r="BF4588" s="9"/>
      <c r="BG4588" s="9"/>
      <c r="BH4588" s="9"/>
      <c r="BI4588" s="9"/>
      <c r="BJ4588" s="9"/>
      <c r="BK4588" s="9"/>
      <c r="BL4588" s="9"/>
      <c r="BM4588" s="9"/>
      <c r="BN4588" s="9"/>
      <c r="BO4588" s="9"/>
      <c r="BP4588" s="9"/>
      <c r="BQ4588" s="9"/>
      <c r="BR4588" s="9"/>
      <c r="BS4588" s="9"/>
      <c r="BT4588" s="9"/>
      <c r="BU4588" s="9"/>
      <c r="BV4588" s="9"/>
      <c r="BW4588" s="9"/>
      <c r="CB4588" s="10"/>
      <c r="CC4588" s="10"/>
      <c r="CD4588" s="10"/>
      <c r="CE4588" s="10"/>
      <c r="CF4588" s="11"/>
      <c r="CG4588" s="11"/>
      <c r="CH4588" s="11"/>
      <c r="CI4588" s="11"/>
      <c r="CJ4588" s="10"/>
      <c r="CK4588" s="10"/>
      <c r="CL4588" s="10"/>
      <c r="CM4588" s="10"/>
      <c r="CN4588" s="10"/>
      <c r="CO4588" s="10"/>
      <c r="CP4588" s="10"/>
      <c r="CQ4588" s="10"/>
      <c r="CR4588" s="10"/>
      <c r="CS4588" s="10"/>
      <c r="CT4588" s="10"/>
      <c r="CU4588" s="10"/>
      <c r="CV4588" s="9"/>
      <c r="CW4588" s="9"/>
      <c r="CX4588" s="9"/>
      <c r="CY4588" s="9"/>
    </row>
    <row r="4589" spans="31:103" ht="18" customHeight="1"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5"/>
      <c r="AV4589" s="9"/>
      <c r="AW4589" s="9"/>
      <c r="AX4589" s="9"/>
      <c r="AY4589" s="9"/>
      <c r="AZ4589" s="9"/>
      <c r="BA4589" s="9"/>
      <c r="BB4589" s="9"/>
      <c r="BC4589" s="9"/>
      <c r="BD4589" s="9"/>
      <c r="BE4589" s="9"/>
      <c r="BF4589" s="9"/>
      <c r="BG4589" s="9"/>
      <c r="BH4589" s="9"/>
      <c r="BI4589" s="9"/>
      <c r="BJ4589" s="9"/>
      <c r="BK4589" s="9"/>
      <c r="BL4589" s="9"/>
      <c r="BM4589" s="9"/>
      <c r="BN4589" s="9"/>
      <c r="BO4589" s="9"/>
      <c r="BP4589" s="9"/>
      <c r="BQ4589" s="9"/>
      <c r="BR4589" s="9"/>
      <c r="BS4589" s="9"/>
      <c r="BT4589" s="9"/>
      <c r="BU4589" s="9"/>
      <c r="BV4589" s="9"/>
      <c r="BW4589" s="9"/>
      <c r="CB4589" s="10"/>
      <c r="CC4589" s="10"/>
      <c r="CD4589" s="10"/>
      <c r="CE4589" s="10"/>
      <c r="CF4589" s="11"/>
      <c r="CG4589" s="11"/>
      <c r="CH4589" s="11"/>
      <c r="CI4589" s="11"/>
      <c r="CJ4589" s="10"/>
      <c r="CK4589" s="10"/>
      <c r="CL4589" s="10"/>
      <c r="CM4589" s="10"/>
      <c r="CN4589" s="10"/>
      <c r="CO4589" s="10"/>
      <c r="CP4589" s="10"/>
      <c r="CQ4589" s="10"/>
      <c r="CR4589" s="10"/>
      <c r="CS4589" s="10"/>
      <c r="CT4589" s="10"/>
      <c r="CU4589" s="10"/>
      <c r="CV4589" s="9"/>
      <c r="CW4589" s="9"/>
      <c r="CX4589" s="9"/>
      <c r="CY4589" s="9"/>
    </row>
    <row r="4590" spans="31:103" ht="18" customHeight="1"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5"/>
      <c r="AV4590" s="9"/>
      <c r="AW4590" s="9"/>
      <c r="AX4590" s="9"/>
      <c r="AY4590" s="9"/>
      <c r="AZ4590" s="9"/>
      <c r="BA4590" s="9"/>
      <c r="BB4590" s="9"/>
      <c r="BC4590" s="9"/>
      <c r="BD4590" s="9"/>
      <c r="BE4590" s="9"/>
      <c r="BF4590" s="9"/>
      <c r="BG4590" s="9"/>
      <c r="BH4590" s="9"/>
      <c r="BI4590" s="9"/>
      <c r="BJ4590" s="9"/>
      <c r="BK4590" s="9"/>
      <c r="BL4590" s="9"/>
      <c r="BM4590" s="9"/>
      <c r="BN4590" s="9"/>
      <c r="BO4590" s="9"/>
      <c r="BP4590" s="9"/>
      <c r="BQ4590" s="9"/>
      <c r="BR4590" s="9"/>
      <c r="BS4590" s="9"/>
      <c r="BT4590" s="9"/>
      <c r="BU4590" s="9"/>
      <c r="BV4590" s="9"/>
      <c r="BW4590" s="9"/>
      <c r="CB4590" s="10"/>
      <c r="CC4590" s="10"/>
      <c r="CD4590" s="10"/>
      <c r="CE4590" s="10"/>
      <c r="CF4590" s="11"/>
      <c r="CG4590" s="11"/>
      <c r="CH4590" s="11"/>
      <c r="CI4590" s="11"/>
      <c r="CJ4590" s="10"/>
      <c r="CK4590" s="10"/>
      <c r="CL4590" s="10"/>
      <c r="CM4590" s="10"/>
      <c r="CN4590" s="10"/>
      <c r="CO4590" s="10"/>
      <c r="CP4590" s="10"/>
      <c r="CQ4590" s="10"/>
      <c r="CR4590" s="10"/>
      <c r="CS4590" s="10"/>
      <c r="CT4590" s="10"/>
      <c r="CU4590" s="10"/>
      <c r="CV4590" s="9"/>
      <c r="CW4590" s="9"/>
      <c r="CX4590" s="9"/>
      <c r="CY4590" s="9"/>
    </row>
    <row r="4591" spans="31:103" ht="18" customHeight="1"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5"/>
      <c r="AV4591" s="9"/>
      <c r="AW4591" s="9"/>
      <c r="AX4591" s="9"/>
      <c r="AY4591" s="9"/>
      <c r="AZ4591" s="9"/>
      <c r="BA4591" s="9"/>
      <c r="BB4591" s="9"/>
      <c r="BC4591" s="9"/>
      <c r="BD4591" s="9"/>
      <c r="BE4591" s="9"/>
      <c r="BF4591" s="9"/>
      <c r="BG4591" s="9"/>
      <c r="BH4591" s="9"/>
      <c r="BI4591" s="9"/>
      <c r="BJ4591" s="9"/>
      <c r="BK4591" s="9"/>
      <c r="BL4591" s="9"/>
      <c r="BM4591" s="9"/>
      <c r="BN4591" s="9"/>
      <c r="BO4591" s="9"/>
      <c r="BP4591" s="9"/>
      <c r="BQ4591" s="9"/>
      <c r="BR4591" s="9"/>
      <c r="BS4591" s="9"/>
      <c r="BT4591" s="9"/>
      <c r="BU4591" s="9"/>
      <c r="BV4591" s="9"/>
      <c r="BW4591" s="9"/>
      <c r="CB4591" s="10"/>
      <c r="CC4591" s="10"/>
      <c r="CD4591" s="10"/>
      <c r="CE4591" s="10"/>
      <c r="CF4591" s="11"/>
      <c r="CG4591" s="11"/>
      <c r="CH4591" s="11"/>
      <c r="CI4591" s="11"/>
      <c r="CJ4591" s="10"/>
      <c r="CK4591" s="10"/>
      <c r="CL4591" s="10"/>
      <c r="CM4591" s="10"/>
      <c r="CN4591" s="10"/>
      <c r="CO4591" s="10"/>
      <c r="CP4591" s="10"/>
      <c r="CQ4591" s="10"/>
      <c r="CR4591" s="10"/>
      <c r="CS4591" s="10"/>
      <c r="CT4591" s="10"/>
      <c r="CU4591" s="10"/>
      <c r="CV4591" s="9"/>
      <c r="CW4591" s="9"/>
      <c r="CX4591" s="9"/>
      <c r="CY4591" s="9"/>
    </row>
    <row r="4592" spans="31:103" ht="18" customHeight="1"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5"/>
      <c r="AV4592" s="9"/>
      <c r="AW4592" s="9"/>
      <c r="AX4592" s="9"/>
      <c r="AY4592" s="9"/>
      <c r="AZ4592" s="9"/>
      <c r="BA4592" s="9"/>
      <c r="BB4592" s="9"/>
      <c r="BC4592" s="9"/>
      <c r="BD4592" s="9"/>
      <c r="BE4592" s="9"/>
      <c r="BF4592" s="9"/>
      <c r="BG4592" s="9"/>
      <c r="BH4592" s="9"/>
      <c r="BI4592" s="9"/>
      <c r="BJ4592" s="9"/>
      <c r="BK4592" s="9"/>
      <c r="BL4592" s="9"/>
      <c r="BM4592" s="9"/>
      <c r="BN4592" s="9"/>
      <c r="BO4592" s="9"/>
      <c r="BP4592" s="9"/>
      <c r="BQ4592" s="9"/>
      <c r="BR4592" s="9"/>
      <c r="BS4592" s="9"/>
      <c r="BT4592" s="9"/>
      <c r="BU4592" s="9"/>
      <c r="BV4592" s="9"/>
      <c r="BW4592" s="9"/>
      <c r="CB4592" s="10"/>
      <c r="CC4592" s="10"/>
      <c r="CD4592" s="10"/>
      <c r="CE4592" s="10"/>
      <c r="CF4592" s="11"/>
      <c r="CG4592" s="11"/>
      <c r="CH4592" s="11"/>
      <c r="CI4592" s="11"/>
      <c r="CJ4592" s="10"/>
      <c r="CK4592" s="10"/>
      <c r="CL4592" s="10"/>
      <c r="CM4592" s="10"/>
      <c r="CN4592" s="10"/>
      <c r="CO4592" s="10"/>
      <c r="CP4592" s="10"/>
      <c r="CQ4592" s="10"/>
      <c r="CR4592" s="10"/>
      <c r="CS4592" s="10"/>
      <c r="CT4592" s="10"/>
      <c r="CU4592" s="10"/>
      <c r="CV4592" s="9"/>
      <c r="CW4592" s="9"/>
      <c r="CX4592" s="9"/>
      <c r="CY4592" s="9"/>
    </row>
    <row r="4593" spans="31:103" ht="18" customHeight="1"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5"/>
      <c r="AV4593" s="9"/>
      <c r="AW4593" s="9"/>
      <c r="AX4593" s="9"/>
      <c r="AY4593" s="9"/>
      <c r="AZ4593" s="9"/>
      <c r="BA4593" s="9"/>
      <c r="BB4593" s="9"/>
      <c r="BC4593" s="9"/>
      <c r="BD4593" s="9"/>
      <c r="BE4593" s="9"/>
      <c r="BF4593" s="9"/>
      <c r="BG4593" s="9"/>
      <c r="BH4593" s="9"/>
      <c r="BI4593" s="9"/>
      <c r="BJ4593" s="9"/>
      <c r="BK4593" s="9"/>
      <c r="BL4593" s="9"/>
      <c r="BM4593" s="9"/>
      <c r="BN4593" s="9"/>
      <c r="BO4593" s="9"/>
      <c r="BP4593" s="9"/>
      <c r="BQ4593" s="9"/>
      <c r="BR4593" s="9"/>
      <c r="BS4593" s="9"/>
      <c r="BT4593" s="9"/>
      <c r="BU4593" s="9"/>
      <c r="BV4593" s="9"/>
      <c r="BW4593" s="9"/>
      <c r="CB4593" s="10"/>
      <c r="CC4593" s="10"/>
      <c r="CD4593" s="10"/>
      <c r="CE4593" s="10"/>
      <c r="CF4593" s="11"/>
      <c r="CG4593" s="11"/>
      <c r="CH4593" s="11"/>
      <c r="CI4593" s="11"/>
      <c r="CJ4593" s="10"/>
      <c r="CK4593" s="10"/>
      <c r="CL4593" s="10"/>
      <c r="CM4593" s="10"/>
      <c r="CN4593" s="10"/>
      <c r="CO4593" s="10"/>
      <c r="CP4593" s="10"/>
      <c r="CQ4593" s="10"/>
      <c r="CR4593" s="10"/>
      <c r="CS4593" s="10"/>
      <c r="CT4593" s="10"/>
      <c r="CU4593" s="10"/>
      <c r="CV4593" s="9"/>
      <c r="CW4593" s="9"/>
      <c r="CX4593" s="9"/>
      <c r="CY4593" s="9"/>
    </row>
    <row r="4594" spans="31:103" ht="18" customHeight="1"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5"/>
      <c r="AV4594" s="9"/>
      <c r="AW4594" s="9"/>
      <c r="AX4594" s="9"/>
      <c r="AY4594" s="9"/>
      <c r="AZ4594" s="9"/>
      <c r="BA4594" s="9"/>
      <c r="BB4594" s="9"/>
      <c r="BC4594" s="9"/>
      <c r="BD4594" s="9"/>
      <c r="BE4594" s="9"/>
      <c r="BF4594" s="9"/>
      <c r="BG4594" s="9"/>
      <c r="BH4594" s="9"/>
      <c r="BI4594" s="9"/>
      <c r="BJ4594" s="9"/>
      <c r="BK4594" s="9"/>
      <c r="BL4594" s="9"/>
      <c r="BM4594" s="9"/>
      <c r="BN4594" s="9"/>
      <c r="BO4594" s="9"/>
      <c r="BP4594" s="9"/>
      <c r="BQ4594" s="9"/>
      <c r="BR4594" s="9"/>
      <c r="BS4594" s="9"/>
      <c r="BT4594" s="9"/>
      <c r="BU4594" s="9"/>
      <c r="BV4594" s="9"/>
      <c r="BW4594" s="9"/>
      <c r="CB4594" s="10"/>
      <c r="CC4594" s="10"/>
      <c r="CD4594" s="10"/>
      <c r="CE4594" s="10"/>
      <c r="CF4594" s="11"/>
      <c r="CG4594" s="11"/>
      <c r="CH4594" s="11"/>
      <c r="CI4594" s="11"/>
      <c r="CJ4594" s="10"/>
      <c r="CK4594" s="10"/>
      <c r="CL4594" s="10"/>
      <c r="CM4594" s="10"/>
      <c r="CN4594" s="10"/>
      <c r="CO4594" s="10"/>
      <c r="CP4594" s="10"/>
      <c r="CQ4594" s="10"/>
      <c r="CR4594" s="10"/>
      <c r="CS4594" s="10"/>
      <c r="CT4594" s="10"/>
      <c r="CU4594" s="10"/>
      <c r="CV4594" s="9"/>
      <c r="CW4594" s="9"/>
      <c r="CX4594" s="9"/>
      <c r="CY4594" s="9"/>
    </row>
    <row r="4595" spans="31:103" ht="18" customHeight="1"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5"/>
      <c r="AV4595" s="9"/>
      <c r="AW4595" s="9"/>
      <c r="AX4595" s="9"/>
      <c r="AY4595" s="9"/>
      <c r="AZ4595" s="9"/>
      <c r="BA4595" s="9"/>
      <c r="BB4595" s="9"/>
      <c r="BC4595" s="9"/>
      <c r="BD4595" s="9"/>
      <c r="BE4595" s="9"/>
      <c r="BF4595" s="9"/>
      <c r="BG4595" s="9"/>
      <c r="BH4595" s="9"/>
      <c r="BI4595" s="9"/>
      <c r="BJ4595" s="9"/>
      <c r="BK4595" s="9"/>
      <c r="BL4595" s="9"/>
      <c r="BM4595" s="9"/>
      <c r="BN4595" s="9"/>
      <c r="BO4595" s="9"/>
      <c r="BP4595" s="9"/>
      <c r="BQ4595" s="9"/>
      <c r="BR4595" s="9"/>
      <c r="BS4595" s="9"/>
      <c r="BT4595" s="9"/>
      <c r="BU4595" s="9"/>
      <c r="BV4595" s="9"/>
      <c r="BW4595" s="9"/>
      <c r="CB4595" s="10"/>
      <c r="CC4595" s="10"/>
      <c r="CD4595" s="10"/>
      <c r="CE4595" s="10"/>
      <c r="CF4595" s="11"/>
      <c r="CG4595" s="11"/>
      <c r="CH4595" s="11"/>
      <c r="CI4595" s="11"/>
      <c r="CJ4595" s="10"/>
      <c r="CK4595" s="10"/>
      <c r="CL4595" s="10"/>
      <c r="CM4595" s="10"/>
      <c r="CN4595" s="10"/>
      <c r="CO4595" s="10"/>
      <c r="CP4595" s="10"/>
      <c r="CQ4595" s="10"/>
      <c r="CR4595" s="10"/>
      <c r="CS4595" s="10"/>
      <c r="CT4595" s="10"/>
      <c r="CU4595" s="10"/>
      <c r="CV4595" s="9"/>
      <c r="CW4595" s="9"/>
      <c r="CX4595" s="9"/>
      <c r="CY4595" s="9"/>
    </row>
    <row r="4596" spans="31:103" ht="18" customHeight="1"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5"/>
      <c r="AV4596" s="9"/>
      <c r="AW4596" s="9"/>
      <c r="AX4596" s="9"/>
      <c r="AY4596" s="9"/>
      <c r="AZ4596" s="9"/>
      <c r="BA4596" s="9"/>
      <c r="BB4596" s="9"/>
      <c r="BC4596" s="9"/>
      <c r="BD4596" s="9"/>
      <c r="BE4596" s="9"/>
      <c r="BF4596" s="9"/>
      <c r="BG4596" s="9"/>
      <c r="BH4596" s="9"/>
      <c r="BI4596" s="9"/>
      <c r="BJ4596" s="9"/>
      <c r="BK4596" s="9"/>
      <c r="BL4596" s="9"/>
      <c r="BM4596" s="9"/>
      <c r="BN4596" s="9"/>
      <c r="BO4596" s="9"/>
      <c r="BP4596" s="9"/>
      <c r="BQ4596" s="9"/>
      <c r="BR4596" s="9"/>
      <c r="BS4596" s="9"/>
      <c r="BT4596" s="9"/>
      <c r="BU4596" s="9"/>
      <c r="BV4596" s="9"/>
      <c r="BW4596" s="9"/>
      <c r="CB4596" s="10"/>
      <c r="CC4596" s="10"/>
      <c r="CD4596" s="10"/>
      <c r="CE4596" s="10"/>
      <c r="CF4596" s="11"/>
      <c r="CG4596" s="11"/>
      <c r="CH4596" s="11"/>
      <c r="CI4596" s="11"/>
      <c r="CJ4596" s="10"/>
      <c r="CK4596" s="10"/>
      <c r="CL4596" s="10"/>
      <c r="CM4596" s="10"/>
      <c r="CN4596" s="10"/>
      <c r="CO4596" s="10"/>
      <c r="CP4596" s="10"/>
      <c r="CQ4596" s="10"/>
      <c r="CR4596" s="10"/>
      <c r="CS4596" s="10"/>
      <c r="CT4596" s="10"/>
      <c r="CU4596" s="10"/>
      <c r="CV4596" s="9"/>
      <c r="CW4596" s="9"/>
      <c r="CX4596" s="9"/>
      <c r="CY4596" s="9"/>
    </row>
    <row r="4597" spans="31:103" ht="18" customHeight="1"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5"/>
      <c r="AV4597" s="9"/>
      <c r="AW4597" s="9"/>
      <c r="AX4597" s="9"/>
      <c r="AY4597" s="9"/>
      <c r="AZ4597" s="9"/>
      <c r="BA4597" s="9"/>
      <c r="BB4597" s="9"/>
      <c r="BC4597" s="9"/>
      <c r="BD4597" s="9"/>
      <c r="BE4597" s="9"/>
      <c r="BF4597" s="9"/>
      <c r="BG4597" s="9"/>
      <c r="BH4597" s="9"/>
      <c r="BI4597" s="9"/>
      <c r="BJ4597" s="9"/>
      <c r="BK4597" s="9"/>
      <c r="BL4597" s="9"/>
      <c r="BM4597" s="9"/>
      <c r="BN4597" s="9"/>
      <c r="BO4597" s="9"/>
      <c r="BP4597" s="9"/>
      <c r="BQ4597" s="9"/>
      <c r="BR4597" s="9"/>
      <c r="BS4597" s="9"/>
      <c r="BT4597" s="9"/>
      <c r="BU4597" s="9"/>
      <c r="BV4597" s="9"/>
      <c r="BW4597" s="9"/>
      <c r="CB4597" s="10"/>
      <c r="CC4597" s="10"/>
      <c r="CD4597" s="10"/>
      <c r="CE4597" s="10"/>
      <c r="CF4597" s="11"/>
      <c r="CG4597" s="11"/>
      <c r="CH4597" s="11"/>
      <c r="CI4597" s="11"/>
      <c r="CJ4597" s="10"/>
      <c r="CK4597" s="10"/>
      <c r="CL4597" s="10"/>
      <c r="CM4597" s="10"/>
      <c r="CN4597" s="10"/>
      <c r="CO4597" s="10"/>
      <c r="CP4597" s="10"/>
      <c r="CQ4597" s="10"/>
      <c r="CR4597" s="10"/>
      <c r="CS4597" s="10"/>
      <c r="CT4597" s="10"/>
      <c r="CU4597" s="10"/>
      <c r="CV4597" s="9"/>
      <c r="CW4597" s="9"/>
      <c r="CX4597" s="9"/>
      <c r="CY4597" s="9"/>
    </row>
    <row r="4598" spans="31:103" ht="18" customHeight="1"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5"/>
      <c r="AV4598" s="9"/>
      <c r="AW4598" s="9"/>
      <c r="AX4598" s="9"/>
      <c r="AY4598" s="9"/>
      <c r="AZ4598" s="9"/>
      <c r="BA4598" s="9"/>
      <c r="BB4598" s="9"/>
      <c r="BC4598" s="9"/>
      <c r="BD4598" s="9"/>
      <c r="BE4598" s="9"/>
      <c r="BF4598" s="9"/>
      <c r="BG4598" s="9"/>
      <c r="BH4598" s="9"/>
      <c r="BI4598" s="9"/>
      <c r="BJ4598" s="9"/>
      <c r="BK4598" s="9"/>
      <c r="BL4598" s="9"/>
      <c r="BM4598" s="9"/>
      <c r="BN4598" s="9"/>
      <c r="BO4598" s="9"/>
      <c r="BP4598" s="9"/>
      <c r="BQ4598" s="9"/>
      <c r="BR4598" s="9"/>
      <c r="BS4598" s="9"/>
      <c r="BT4598" s="9"/>
      <c r="BU4598" s="9"/>
      <c r="BV4598" s="9"/>
      <c r="BW4598" s="9"/>
      <c r="CB4598" s="10"/>
      <c r="CC4598" s="10"/>
      <c r="CD4598" s="10"/>
      <c r="CE4598" s="10"/>
      <c r="CF4598" s="11"/>
      <c r="CG4598" s="11"/>
      <c r="CH4598" s="11"/>
      <c r="CI4598" s="11"/>
      <c r="CJ4598" s="10"/>
      <c r="CK4598" s="10"/>
      <c r="CL4598" s="10"/>
      <c r="CM4598" s="10"/>
      <c r="CN4598" s="10"/>
      <c r="CO4598" s="10"/>
      <c r="CP4598" s="10"/>
      <c r="CQ4598" s="10"/>
      <c r="CR4598" s="10"/>
      <c r="CS4598" s="10"/>
      <c r="CT4598" s="10"/>
      <c r="CU4598" s="10"/>
      <c r="CV4598" s="9"/>
      <c r="CW4598" s="9"/>
      <c r="CX4598" s="9"/>
      <c r="CY4598" s="9"/>
    </row>
    <row r="4599" spans="31:103" ht="18" customHeight="1"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5"/>
      <c r="AV4599" s="9"/>
      <c r="AW4599" s="9"/>
      <c r="AX4599" s="9"/>
      <c r="AY4599" s="9"/>
      <c r="AZ4599" s="9"/>
      <c r="BA4599" s="9"/>
      <c r="BB4599" s="9"/>
      <c r="BC4599" s="9"/>
      <c r="BD4599" s="9"/>
      <c r="BE4599" s="9"/>
      <c r="BF4599" s="9"/>
      <c r="BG4599" s="9"/>
      <c r="BH4599" s="9"/>
      <c r="BI4599" s="9"/>
      <c r="BJ4599" s="9"/>
      <c r="BK4599" s="9"/>
      <c r="BL4599" s="9"/>
      <c r="BM4599" s="9"/>
      <c r="BN4599" s="9"/>
      <c r="BO4599" s="9"/>
      <c r="BP4599" s="9"/>
      <c r="BQ4599" s="9"/>
      <c r="BR4599" s="9"/>
      <c r="BS4599" s="9"/>
      <c r="BT4599" s="9"/>
      <c r="BU4599" s="9"/>
      <c r="BV4599" s="9"/>
      <c r="BW4599" s="9"/>
      <c r="CB4599" s="10"/>
      <c r="CC4599" s="10"/>
      <c r="CD4599" s="10"/>
      <c r="CE4599" s="10"/>
      <c r="CF4599" s="11"/>
      <c r="CG4599" s="11"/>
      <c r="CH4599" s="11"/>
      <c r="CI4599" s="11"/>
      <c r="CJ4599" s="10"/>
      <c r="CK4599" s="10"/>
      <c r="CL4599" s="10"/>
      <c r="CM4599" s="10"/>
      <c r="CN4599" s="10"/>
      <c r="CO4599" s="10"/>
      <c r="CP4599" s="10"/>
      <c r="CQ4599" s="10"/>
      <c r="CR4599" s="10"/>
      <c r="CS4599" s="10"/>
      <c r="CT4599" s="10"/>
      <c r="CU4599" s="10"/>
      <c r="CV4599" s="9"/>
      <c r="CW4599" s="9"/>
      <c r="CX4599" s="9"/>
      <c r="CY4599" s="9"/>
    </row>
    <row r="4600" spans="31:103" ht="18" customHeight="1"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5"/>
      <c r="AV4600" s="9"/>
      <c r="AW4600" s="9"/>
      <c r="AX4600" s="9"/>
      <c r="AY4600" s="9"/>
      <c r="AZ4600" s="9"/>
      <c r="BA4600" s="9"/>
      <c r="BB4600" s="9"/>
      <c r="BC4600" s="9"/>
      <c r="BD4600" s="9"/>
      <c r="BE4600" s="9"/>
      <c r="BF4600" s="9"/>
      <c r="BG4600" s="9"/>
      <c r="BH4600" s="9"/>
      <c r="BI4600" s="9"/>
      <c r="BJ4600" s="9"/>
      <c r="BK4600" s="9"/>
      <c r="BL4600" s="9"/>
      <c r="BM4600" s="9"/>
      <c r="BN4600" s="9"/>
      <c r="BO4600" s="9"/>
      <c r="BP4600" s="9"/>
      <c r="BQ4600" s="9"/>
      <c r="BR4600" s="9"/>
      <c r="BS4600" s="9"/>
      <c r="BT4600" s="9"/>
      <c r="BU4600" s="9"/>
      <c r="BV4600" s="9"/>
      <c r="BW4600" s="9"/>
      <c r="CB4600" s="10"/>
      <c r="CC4600" s="10"/>
      <c r="CD4600" s="10"/>
      <c r="CE4600" s="10"/>
      <c r="CF4600" s="11"/>
      <c r="CG4600" s="11"/>
      <c r="CH4600" s="11"/>
      <c r="CI4600" s="11"/>
      <c r="CJ4600" s="10"/>
      <c r="CK4600" s="10"/>
      <c r="CL4600" s="10"/>
      <c r="CM4600" s="10"/>
      <c r="CN4600" s="10"/>
      <c r="CO4600" s="10"/>
      <c r="CP4600" s="10"/>
      <c r="CQ4600" s="10"/>
      <c r="CR4600" s="10"/>
      <c r="CS4600" s="10"/>
      <c r="CT4600" s="10"/>
      <c r="CU4600" s="10"/>
      <c r="CV4600" s="9"/>
      <c r="CW4600" s="9"/>
      <c r="CX4600" s="9"/>
      <c r="CY4600" s="9"/>
    </row>
    <row r="4601" spans="31:103" ht="18" customHeight="1"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5"/>
      <c r="AV4601" s="9"/>
      <c r="AW4601" s="9"/>
      <c r="AX4601" s="9"/>
      <c r="AY4601" s="9"/>
      <c r="AZ4601" s="9"/>
      <c r="BA4601" s="9"/>
      <c r="BB4601" s="9"/>
      <c r="BC4601" s="9"/>
      <c r="BD4601" s="9"/>
      <c r="BE4601" s="9"/>
      <c r="BF4601" s="9"/>
      <c r="BG4601" s="9"/>
      <c r="BH4601" s="9"/>
      <c r="BI4601" s="9"/>
      <c r="BJ4601" s="9"/>
      <c r="BK4601" s="9"/>
      <c r="BL4601" s="9"/>
      <c r="BM4601" s="9"/>
      <c r="BN4601" s="9"/>
      <c r="BO4601" s="9"/>
      <c r="BP4601" s="9"/>
      <c r="BQ4601" s="9"/>
      <c r="BR4601" s="9"/>
      <c r="BS4601" s="9"/>
      <c r="BT4601" s="9"/>
      <c r="BU4601" s="9"/>
      <c r="BV4601" s="9"/>
      <c r="BW4601" s="9"/>
      <c r="CB4601" s="10"/>
      <c r="CC4601" s="10"/>
      <c r="CD4601" s="10"/>
      <c r="CE4601" s="10"/>
      <c r="CF4601" s="11"/>
      <c r="CG4601" s="11"/>
      <c r="CH4601" s="11"/>
      <c r="CI4601" s="11"/>
      <c r="CJ4601" s="10"/>
      <c r="CK4601" s="10"/>
      <c r="CL4601" s="10"/>
      <c r="CM4601" s="10"/>
      <c r="CN4601" s="10"/>
      <c r="CO4601" s="10"/>
      <c r="CP4601" s="10"/>
      <c r="CQ4601" s="10"/>
      <c r="CR4601" s="10"/>
      <c r="CS4601" s="10"/>
      <c r="CT4601" s="10"/>
      <c r="CU4601" s="10"/>
      <c r="CV4601" s="9"/>
      <c r="CW4601" s="9"/>
      <c r="CX4601" s="9"/>
      <c r="CY4601" s="9"/>
    </row>
    <row r="4602" spans="31:103" ht="18" customHeight="1"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5"/>
      <c r="AV4602" s="9"/>
      <c r="AW4602" s="9"/>
      <c r="AX4602" s="9"/>
      <c r="AY4602" s="9"/>
      <c r="AZ4602" s="9"/>
      <c r="BA4602" s="9"/>
      <c r="BB4602" s="9"/>
      <c r="BC4602" s="9"/>
      <c r="BD4602" s="9"/>
      <c r="BE4602" s="9"/>
      <c r="BF4602" s="9"/>
      <c r="BG4602" s="9"/>
      <c r="BH4602" s="9"/>
      <c r="BI4602" s="9"/>
      <c r="BJ4602" s="9"/>
      <c r="BK4602" s="9"/>
      <c r="BL4602" s="9"/>
      <c r="BM4602" s="9"/>
      <c r="BN4602" s="9"/>
      <c r="BO4602" s="9"/>
      <c r="BP4602" s="9"/>
      <c r="BQ4602" s="9"/>
      <c r="BR4602" s="9"/>
      <c r="BS4602" s="9"/>
      <c r="BT4602" s="9"/>
      <c r="BU4602" s="9"/>
      <c r="BV4602" s="9"/>
      <c r="BW4602" s="9"/>
      <c r="CB4602" s="10"/>
      <c r="CC4602" s="10"/>
      <c r="CD4602" s="10"/>
      <c r="CE4602" s="10"/>
      <c r="CF4602" s="11"/>
      <c r="CG4602" s="11"/>
      <c r="CH4602" s="11"/>
      <c r="CI4602" s="11"/>
      <c r="CJ4602" s="10"/>
      <c r="CK4602" s="10"/>
      <c r="CL4602" s="10"/>
      <c r="CM4602" s="10"/>
      <c r="CN4602" s="10"/>
      <c r="CO4602" s="10"/>
      <c r="CP4602" s="10"/>
      <c r="CQ4602" s="10"/>
      <c r="CR4602" s="10"/>
      <c r="CS4602" s="10"/>
      <c r="CT4602" s="10"/>
      <c r="CU4602" s="10"/>
      <c r="CV4602" s="9"/>
      <c r="CW4602" s="9"/>
      <c r="CX4602" s="9"/>
      <c r="CY4602" s="9"/>
    </row>
    <row r="4603" spans="31:103" ht="18" customHeight="1"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5"/>
      <c r="AV4603" s="9"/>
      <c r="AW4603" s="9"/>
      <c r="AX4603" s="9"/>
      <c r="AY4603" s="9"/>
      <c r="AZ4603" s="9"/>
      <c r="BA4603" s="9"/>
      <c r="BB4603" s="9"/>
      <c r="BC4603" s="9"/>
      <c r="BD4603" s="9"/>
      <c r="BE4603" s="9"/>
      <c r="BF4603" s="9"/>
      <c r="BG4603" s="9"/>
      <c r="BH4603" s="9"/>
      <c r="BI4603" s="9"/>
      <c r="BJ4603" s="9"/>
      <c r="BK4603" s="9"/>
      <c r="BL4603" s="9"/>
      <c r="BM4603" s="9"/>
      <c r="BN4603" s="9"/>
      <c r="BO4603" s="9"/>
      <c r="BP4603" s="9"/>
      <c r="BQ4603" s="9"/>
      <c r="BR4603" s="9"/>
      <c r="BS4603" s="9"/>
      <c r="BT4603" s="9"/>
      <c r="BU4603" s="9"/>
      <c r="BV4603" s="9"/>
      <c r="BW4603" s="9"/>
      <c r="CB4603" s="10"/>
      <c r="CC4603" s="10"/>
      <c r="CD4603" s="10"/>
      <c r="CE4603" s="10"/>
      <c r="CF4603" s="11"/>
      <c r="CG4603" s="11"/>
      <c r="CH4603" s="11"/>
      <c r="CI4603" s="11"/>
      <c r="CJ4603" s="10"/>
      <c r="CK4603" s="10"/>
      <c r="CL4603" s="10"/>
      <c r="CM4603" s="10"/>
      <c r="CN4603" s="10"/>
      <c r="CO4603" s="10"/>
      <c r="CP4603" s="10"/>
      <c r="CQ4603" s="10"/>
      <c r="CR4603" s="10"/>
      <c r="CS4603" s="10"/>
      <c r="CT4603" s="10"/>
      <c r="CU4603" s="10"/>
      <c r="CV4603" s="9"/>
      <c r="CW4603" s="9"/>
      <c r="CX4603" s="9"/>
      <c r="CY4603" s="9"/>
    </row>
    <row r="4604" spans="31:103" ht="18" customHeight="1"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5"/>
      <c r="AV4604" s="9"/>
      <c r="AW4604" s="9"/>
      <c r="AX4604" s="9"/>
      <c r="AY4604" s="9"/>
      <c r="AZ4604" s="9"/>
      <c r="BA4604" s="9"/>
      <c r="BB4604" s="9"/>
      <c r="BC4604" s="9"/>
      <c r="BD4604" s="9"/>
      <c r="BE4604" s="9"/>
      <c r="BF4604" s="9"/>
      <c r="BG4604" s="9"/>
      <c r="BH4604" s="9"/>
      <c r="BI4604" s="9"/>
      <c r="BJ4604" s="9"/>
      <c r="BK4604" s="9"/>
      <c r="BL4604" s="9"/>
      <c r="BM4604" s="9"/>
      <c r="BN4604" s="9"/>
      <c r="BO4604" s="9"/>
      <c r="BP4604" s="9"/>
      <c r="BQ4604" s="9"/>
      <c r="BR4604" s="9"/>
      <c r="BS4604" s="9"/>
      <c r="BT4604" s="9"/>
      <c r="BU4604" s="9"/>
      <c r="BV4604" s="9"/>
      <c r="BW4604" s="9"/>
      <c r="CB4604" s="10"/>
      <c r="CC4604" s="10"/>
      <c r="CD4604" s="10"/>
      <c r="CE4604" s="10"/>
      <c r="CF4604" s="11"/>
      <c r="CG4604" s="11"/>
      <c r="CH4604" s="11"/>
      <c r="CI4604" s="11"/>
      <c r="CJ4604" s="10"/>
      <c r="CK4604" s="10"/>
      <c r="CL4604" s="10"/>
      <c r="CM4604" s="10"/>
      <c r="CN4604" s="10"/>
      <c r="CO4604" s="10"/>
      <c r="CP4604" s="10"/>
      <c r="CQ4604" s="10"/>
      <c r="CR4604" s="10"/>
      <c r="CS4604" s="10"/>
      <c r="CT4604" s="10"/>
      <c r="CU4604" s="10"/>
      <c r="CV4604" s="9"/>
      <c r="CW4604" s="9"/>
      <c r="CX4604" s="9"/>
      <c r="CY4604" s="9"/>
    </row>
    <row r="4605" spans="31:103" ht="18" customHeight="1"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5"/>
      <c r="AV4605" s="9"/>
      <c r="AW4605" s="9"/>
      <c r="AX4605" s="9"/>
      <c r="AY4605" s="9"/>
      <c r="AZ4605" s="9"/>
      <c r="BA4605" s="9"/>
      <c r="BB4605" s="9"/>
      <c r="BC4605" s="9"/>
      <c r="BD4605" s="9"/>
      <c r="BE4605" s="9"/>
      <c r="BF4605" s="9"/>
      <c r="BG4605" s="9"/>
      <c r="BH4605" s="9"/>
      <c r="BI4605" s="9"/>
      <c r="BJ4605" s="9"/>
      <c r="BK4605" s="9"/>
      <c r="BL4605" s="9"/>
      <c r="BM4605" s="9"/>
      <c r="BN4605" s="9"/>
      <c r="BO4605" s="9"/>
      <c r="BP4605" s="9"/>
      <c r="BQ4605" s="9"/>
      <c r="BR4605" s="9"/>
      <c r="BS4605" s="9"/>
      <c r="BT4605" s="9"/>
      <c r="BU4605" s="9"/>
      <c r="BV4605" s="9"/>
      <c r="BW4605" s="9"/>
      <c r="CB4605" s="10"/>
      <c r="CC4605" s="10"/>
      <c r="CD4605" s="10"/>
      <c r="CE4605" s="10"/>
      <c r="CF4605" s="11"/>
      <c r="CG4605" s="11"/>
      <c r="CH4605" s="11"/>
      <c r="CI4605" s="11"/>
      <c r="CJ4605" s="10"/>
      <c r="CK4605" s="10"/>
      <c r="CL4605" s="10"/>
      <c r="CM4605" s="10"/>
      <c r="CN4605" s="10"/>
      <c r="CO4605" s="10"/>
      <c r="CP4605" s="10"/>
      <c r="CQ4605" s="10"/>
      <c r="CR4605" s="10"/>
      <c r="CS4605" s="10"/>
      <c r="CT4605" s="10"/>
      <c r="CU4605" s="10"/>
      <c r="CV4605" s="9"/>
      <c r="CW4605" s="9"/>
      <c r="CX4605" s="9"/>
      <c r="CY4605" s="9"/>
    </row>
    <row r="4606" spans="31:103" ht="18" customHeight="1"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5"/>
      <c r="AV4606" s="9"/>
      <c r="AW4606" s="9"/>
      <c r="AX4606" s="9"/>
      <c r="AY4606" s="9"/>
      <c r="AZ4606" s="9"/>
      <c r="BA4606" s="9"/>
      <c r="BB4606" s="9"/>
      <c r="BC4606" s="9"/>
      <c r="BD4606" s="9"/>
      <c r="BE4606" s="9"/>
      <c r="BF4606" s="9"/>
      <c r="BG4606" s="9"/>
      <c r="BH4606" s="9"/>
      <c r="BI4606" s="9"/>
      <c r="BJ4606" s="9"/>
      <c r="BK4606" s="9"/>
      <c r="BL4606" s="9"/>
      <c r="BM4606" s="9"/>
      <c r="BN4606" s="9"/>
      <c r="BO4606" s="9"/>
      <c r="BP4606" s="9"/>
      <c r="BQ4606" s="9"/>
      <c r="BR4606" s="9"/>
      <c r="BS4606" s="9"/>
      <c r="BT4606" s="9"/>
      <c r="BU4606" s="9"/>
      <c r="BV4606" s="9"/>
      <c r="BW4606" s="9"/>
      <c r="CB4606" s="10"/>
      <c r="CC4606" s="10"/>
      <c r="CD4606" s="10"/>
      <c r="CE4606" s="10"/>
      <c r="CF4606" s="11"/>
      <c r="CG4606" s="11"/>
      <c r="CH4606" s="11"/>
      <c r="CI4606" s="11"/>
      <c r="CJ4606" s="10"/>
      <c r="CK4606" s="10"/>
      <c r="CL4606" s="10"/>
      <c r="CM4606" s="10"/>
      <c r="CN4606" s="10"/>
      <c r="CO4606" s="10"/>
      <c r="CP4606" s="10"/>
      <c r="CQ4606" s="10"/>
      <c r="CR4606" s="10"/>
      <c r="CS4606" s="10"/>
      <c r="CT4606" s="10"/>
      <c r="CU4606" s="10"/>
      <c r="CV4606" s="9"/>
      <c r="CW4606" s="9"/>
      <c r="CX4606" s="9"/>
      <c r="CY4606" s="9"/>
    </row>
    <row r="4607" spans="31:103" ht="18" customHeight="1"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5"/>
      <c r="AV4607" s="9"/>
      <c r="AW4607" s="9"/>
      <c r="AX4607" s="9"/>
      <c r="AY4607" s="9"/>
      <c r="AZ4607" s="9"/>
      <c r="BA4607" s="9"/>
      <c r="BB4607" s="9"/>
      <c r="BC4607" s="9"/>
      <c r="BD4607" s="9"/>
      <c r="BE4607" s="9"/>
      <c r="BF4607" s="9"/>
      <c r="BG4607" s="9"/>
      <c r="BH4607" s="9"/>
      <c r="BI4607" s="9"/>
      <c r="BJ4607" s="9"/>
      <c r="BK4607" s="9"/>
      <c r="BL4607" s="9"/>
      <c r="BM4607" s="9"/>
      <c r="BN4607" s="9"/>
      <c r="BO4607" s="9"/>
      <c r="BP4607" s="9"/>
      <c r="BQ4607" s="9"/>
      <c r="BR4607" s="9"/>
      <c r="BS4607" s="9"/>
      <c r="BT4607" s="9"/>
      <c r="BU4607" s="9"/>
      <c r="BV4607" s="9"/>
      <c r="BW4607" s="9"/>
      <c r="CB4607" s="10"/>
      <c r="CC4607" s="10"/>
      <c r="CD4607" s="10"/>
      <c r="CE4607" s="10"/>
      <c r="CF4607" s="11"/>
      <c r="CG4607" s="11"/>
      <c r="CH4607" s="11"/>
      <c r="CI4607" s="11"/>
      <c r="CJ4607" s="10"/>
      <c r="CK4607" s="10"/>
      <c r="CL4607" s="10"/>
      <c r="CM4607" s="10"/>
      <c r="CN4607" s="10"/>
      <c r="CO4607" s="10"/>
      <c r="CP4607" s="10"/>
      <c r="CQ4607" s="10"/>
      <c r="CR4607" s="10"/>
      <c r="CS4607" s="10"/>
      <c r="CT4607" s="10"/>
      <c r="CU4607" s="10"/>
      <c r="CV4607" s="9"/>
      <c r="CW4607" s="9"/>
      <c r="CX4607" s="9"/>
      <c r="CY4607" s="9"/>
    </row>
    <row r="4608" spans="31:103" ht="18" customHeight="1"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5"/>
      <c r="AV4608" s="9"/>
      <c r="AW4608" s="9"/>
      <c r="AX4608" s="9"/>
      <c r="AY4608" s="9"/>
      <c r="AZ4608" s="9"/>
      <c r="BA4608" s="9"/>
      <c r="BB4608" s="9"/>
      <c r="BC4608" s="9"/>
      <c r="BD4608" s="9"/>
      <c r="BE4608" s="9"/>
      <c r="BF4608" s="9"/>
      <c r="BG4608" s="9"/>
      <c r="BH4608" s="9"/>
      <c r="BI4608" s="9"/>
      <c r="BJ4608" s="9"/>
      <c r="BK4608" s="9"/>
      <c r="BL4608" s="9"/>
      <c r="BM4608" s="9"/>
      <c r="BN4608" s="9"/>
      <c r="BO4608" s="9"/>
      <c r="BP4608" s="9"/>
      <c r="BQ4608" s="9"/>
      <c r="BR4608" s="9"/>
      <c r="BS4608" s="9"/>
      <c r="BT4608" s="9"/>
      <c r="BU4608" s="9"/>
      <c r="BV4608" s="9"/>
      <c r="BW4608" s="9"/>
      <c r="CB4608" s="10"/>
      <c r="CC4608" s="10"/>
      <c r="CD4608" s="10"/>
      <c r="CE4608" s="10"/>
      <c r="CF4608" s="11"/>
      <c r="CG4608" s="11"/>
      <c r="CH4608" s="11"/>
      <c r="CI4608" s="11"/>
      <c r="CJ4608" s="10"/>
      <c r="CK4608" s="10"/>
      <c r="CL4608" s="10"/>
      <c r="CM4608" s="10"/>
      <c r="CN4608" s="10"/>
      <c r="CO4608" s="10"/>
      <c r="CP4608" s="10"/>
      <c r="CQ4608" s="10"/>
      <c r="CR4608" s="10"/>
      <c r="CS4608" s="10"/>
      <c r="CT4608" s="10"/>
      <c r="CU4608" s="10"/>
      <c r="CV4608" s="9"/>
      <c r="CW4608" s="9"/>
      <c r="CX4608" s="9"/>
      <c r="CY4608" s="9"/>
    </row>
    <row r="4609" spans="31:103" ht="18" customHeight="1"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5"/>
      <c r="AV4609" s="9"/>
      <c r="AW4609" s="9"/>
      <c r="AX4609" s="9"/>
      <c r="AY4609" s="9"/>
      <c r="AZ4609" s="9"/>
      <c r="BA4609" s="9"/>
      <c r="BB4609" s="9"/>
      <c r="BC4609" s="9"/>
      <c r="BD4609" s="9"/>
      <c r="BE4609" s="9"/>
      <c r="BF4609" s="9"/>
      <c r="BG4609" s="9"/>
      <c r="BH4609" s="9"/>
      <c r="BI4609" s="9"/>
      <c r="BJ4609" s="9"/>
      <c r="BK4609" s="9"/>
      <c r="BL4609" s="9"/>
      <c r="BM4609" s="9"/>
      <c r="BN4609" s="9"/>
      <c r="BO4609" s="9"/>
      <c r="BP4609" s="9"/>
      <c r="BQ4609" s="9"/>
      <c r="BR4609" s="9"/>
      <c r="BS4609" s="9"/>
      <c r="BT4609" s="9"/>
      <c r="BU4609" s="9"/>
      <c r="BV4609" s="9"/>
      <c r="BW4609" s="9"/>
      <c r="CB4609" s="10"/>
      <c r="CC4609" s="10"/>
      <c r="CD4609" s="10"/>
      <c r="CE4609" s="10"/>
      <c r="CF4609" s="11"/>
      <c r="CG4609" s="11"/>
      <c r="CH4609" s="11"/>
      <c r="CI4609" s="11"/>
      <c r="CJ4609" s="10"/>
      <c r="CK4609" s="10"/>
      <c r="CL4609" s="10"/>
      <c r="CM4609" s="10"/>
      <c r="CN4609" s="10"/>
      <c r="CO4609" s="10"/>
      <c r="CP4609" s="10"/>
      <c r="CQ4609" s="10"/>
      <c r="CR4609" s="10"/>
      <c r="CS4609" s="10"/>
      <c r="CT4609" s="10"/>
      <c r="CU4609" s="10"/>
      <c r="CV4609" s="9"/>
      <c r="CW4609" s="9"/>
      <c r="CX4609" s="9"/>
      <c r="CY4609" s="9"/>
    </row>
    <row r="4610" spans="31:103" ht="18" customHeight="1"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5"/>
      <c r="AV4610" s="9"/>
      <c r="AW4610" s="9"/>
      <c r="AX4610" s="9"/>
      <c r="AY4610" s="9"/>
      <c r="AZ4610" s="9"/>
      <c r="BA4610" s="9"/>
      <c r="BB4610" s="9"/>
      <c r="BC4610" s="9"/>
      <c r="BD4610" s="9"/>
      <c r="BE4610" s="9"/>
      <c r="BF4610" s="9"/>
      <c r="BG4610" s="9"/>
      <c r="BH4610" s="9"/>
      <c r="BI4610" s="9"/>
      <c r="BJ4610" s="9"/>
      <c r="BK4610" s="9"/>
      <c r="BL4610" s="9"/>
      <c r="BM4610" s="9"/>
      <c r="BN4610" s="9"/>
      <c r="BO4610" s="9"/>
      <c r="BP4610" s="9"/>
      <c r="BQ4610" s="9"/>
      <c r="BR4610" s="9"/>
      <c r="BS4610" s="9"/>
      <c r="BT4610" s="9"/>
      <c r="BU4610" s="9"/>
      <c r="BV4610" s="9"/>
      <c r="BW4610" s="9"/>
      <c r="CB4610" s="10"/>
      <c r="CC4610" s="10"/>
      <c r="CD4610" s="10"/>
      <c r="CE4610" s="10"/>
      <c r="CF4610" s="11"/>
      <c r="CG4610" s="11"/>
      <c r="CH4610" s="11"/>
      <c r="CI4610" s="11"/>
      <c r="CJ4610" s="10"/>
      <c r="CK4610" s="10"/>
      <c r="CL4610" s="10"/>
      <c r="CM4610" s="10"/>
      <c r="CN4610" s="10"/>
      <c r="CO4610" s="10"/>
      <c r="CP4610" s="10"/>
      <c r="CQ4610" s="10"/>
      <c r="CR4610" s="10"/>
      <c r="CS4610" s="10"/>
      <c r="CT4610" s="10"/>
      <c r="CU4610" s="10"/>
      <c r="CV4610" s="9"/>
      <c r="CW4610" s="9"/>
      <c r="CX4610" s="9"/>
      <c r="CY4610" s="9"/>
    </row>
    <row r="4611" spans="31:103" ht="18" customHeight="1"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5"/>
      <c r="AV4611" s="9"/>
      <c r="AW4611" s="9"/>
      <c r="AX4611" s="9"/>
      <c r="AY4611" s="9"/>
      <c r="AZ4611" s="9"/>
      <c r="BA4611" s="9"/>
      <c r="BB4611" s="9"/>
      <c r="BC4611" s="9"/>
      <c r="BD4611" s="9"/>
      <c r="BE4611" s="9"/>
      <c r="BF4611" s="9"/>
      <c r="BG4611" s="9"/>
      <c r="BH4611" s="9"/>
      <c r="BI4611" s="9"/>
      <c r="BJ4611" s="9"/>
      <c r="BK4611" s="9"/>
      <c r="BL4611" s="9"/>
      <c r="BM4611" s="9"/>
      <c r="BN4611" s="9"/>
      <c r="BO4611" s="9"/>
      <c r="BP4611" s="9"/>
      <c r="BQ4611" s="9"/>
      <c r="BR4611" s="9"/>
      <c r="BS4611" s="9"/>
      <c r="BT4611" s="9"/>
      <c r="BU4611" s="9"/>
      <c r="BV4611" s="9"/>
      <c r="BW4611" s="9"/>
      <c r="CB4611" s="10"/>
      <c r="CC4611" s="10"/>
      <c r="CD4611" s="10"/>
      <c r="CE4611" s="10"/>
      <c r="CF4611" s="11"/>
      <c r="CG4611" s="11"/>
      <c r="CH4611" s="11"/>
      <c r="CI4611" s="11"/>
      <c r="CJ4611" s="10"/>
      <c r="CK4611" s="10"/>
      <c r="CL4611" s="10"/>
      <c r="CM4611" s="10"/>
      <c r="CN4611" s="10"/>
      <c r="CO4611" s="10"/>
      <c r="CP4611" s="10"/>
      <c r="CQ4611" s="10"/>
      <c r="CR4611" s="10"/>
      <c r="CS4611" s="10"/>
      <c r="CT4611" s="10"/>
      <c r="CU4611" s="10"/>
      <c r="CV4611" s="9"/>
      <c r="CW4611" s="9"/>
      <c r="CX4611" s="9"/>
      <c r="CY4611" s="9"/>
    </row>
    <row r="4612" spans="31:103" ht="18" customHeight="1"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5"/>
      <c r="AV4612" s="9"/>
      <c r="AW4612" s="9"/>
      <c r="AX4612" s="9"/>
      <c r="AY4612" s="9"/>
      <c r="AZ4612" s="9"/>
      <c r="BA4612" s="9"/>
      <c r="BB4612" s="9"/>
      <c r="BC4612" s="9"/>
      <c r="BD4612" s="9"/>
      <c r="BE4612" s="9"/>
      <c r="BF4612" s="9"/>
      <c r="BG4612" s="9"/>
      <c r="BH4612" s="9"/>
      <c r="BI4612" s="9"/>
      <c r="BJ4612" s="9"/>
      <c r="BK4612" s="9"/>
      <c r="BL4612" s="9"/>
      <c r="BM4612" s="9"/>
      <c r="BN4612" s="9"/>
      <c r="BO4612" s="9"/>
      <c r="BP4612" s="9"/>
      <c r="BQ4612" s="9"/>
      <c r="BR4612" s="9"/>
      <c r="BS4612" s="9"/>
      <c r="BT4612" s="9"/>
      <c r="BU4612" s="9"/>
      <c r="BV4612" s="9"/>
      <c r="BW4612" s="9"/>
      <c r="CB4612" s="10"/>
      <c r="CC4612" s="10"/>
      <c r="CD4612" s="10"/>
      <c r="CE4612" s="10"/>
      <c r="CF4612" s="11"/>
      <c r="CG4612" s="11"/>
      <c r="CH4612" s="11"/>
      <c r="CI4612" s="11"/>
      <c r="CJ4612" s="10"/>
      <c r="CK4612" s="10"/>
      <c r="CL4612" s="10"/>
      <c r="CM4612" s="10"/>
      <c r="CN4612" s="10"/>
      <c r="CO4612" s="10"/>
      <c r="CP4612" s="10"/>
      <c r="CQ4612" s="10"/>
      <c r="CR4612" s="10"/>
      <c r="CS4612" s="10"/>
      <c r="CT4612" s="10"/>
      <c r="CU4612" s="10"/>
      <c r="CV4612" s="9"/>
      <c r="CW4612" s="9"/>
      <c r="CX4612" s="9"/>
      <c r="CY4612" s="9"/>
    </row>
    <row r="4613" spans="31:103" ht="18" customHeight="1"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5"/>
      <c r="AV4613" s="9"/>
      <c r="AW4613" s="9"/>
      <c r="AX4613" s="9"/>
      <c r="AY4613" s="9"/>
      <c r="AZ4613" s="9"/>
      <c r="BA4613" s="9"/>
      <c r="BB4613" s="9"/>
      <c r="BC4613" s="9"/>
      <c r="BD4613" s="9"/>
      <c r="BE4613" s="9"/>
      <c r="BF4613" s="9"/>
      <c r="BG4613" s="9"/>
      <c r="BH4613" s="9"/>
      <c r="BI4613" s="9"/>
      <c r="BJ4613" s="9"/>
      <c r="BK4613" s="9"/>
      <c r="BL4613" s="9"/>
      <c r="BM4613" s="9"/>
      <c r="BN4613" s="9"/>
      <c r="BO4613" s="9"/>
      <c r="BP4613" s="9"/>
      <c r="BQ4613" s="9"/>
      <c r="BR4613" s="9"/>
      <c r="BS4613" s="9"/>
      <c r="BT4613" s="9"/>
      <c r="BU4613" s="9"/>
      <c r="BV4613" s="9"/>
      <c r="BW4613" s="9"/>
      <c r="CB4613" s="10"/>
      <c r="CC4613" s="10"/>
      <c r="CD4613" s="10"/>
      <c r="CE4613" s="10"/>
      <c r="CF4613" s="11"/>
      <c r="CG4613" s="11"/>
      <c r="CH4613" s="11"/>
      <c r="CI4613" s="11"/>
      <c r="CJ4613" s="10"/>
      <c r="CK4613" s="10"/>
      <c r="CL4613" s="10"/>
      <c r="CM4613" s="10"/>
      <c r="CN4613" s="10"/>
      <c r="CO4613" s="10"/>
      <c r="CP4613" s="10"/>
      <c r="CQ4613" s="10"/>
      <c r="CR4613" s="10"/>
      <c r="CS4613" s="10"/>
      <c r="CT4613" s="10"/>
      <c r="CU4613" s="10"/>
      <c r="CV4613" s="9"/>
      <c r="CW4613" s="9"/>
      <c r="CX4613" s="9"/>
      <c r="CY4613" s="9"/>
    </row>
    <row r="4614" spans="31:103" ht="18" customHeight="1"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5"/>
      <c r="AV4614" s="9"/>
      <c r="AW4614" s="9"/>
      <c r="AX4614" s="9"/>
      <c r="AY4614" s="9"/>
      <c r="AZ4614" s="9"/>
      <c r="BA4614" s="9"/>
      <c r="BB4614" s="9"/>
      <c r="BC4614" s="9"/>
      <c r="BD4614" s="9"/>
      <c r="BE4614" s="9"/>
      <c r="BF4614" s="9"/>
      <c r="BG4614" s="9"/>
      <c r="BH4614" s="9"/>
      <c r="BI4614" s="9"/>
      <c r="BJ4614" s="9"/>
      <c r="BK4614" s="9"/>
      <c r="BL4614" s="9"/>
      <c r="BM4614" s="9"/>
      <c r="BN4614" s="9"/>
      <c r="BO4614" s="9"/>
      <c r="BP4614" s="9"/>
      <c r="BQ4614" s="9"/>
      <c r="BR4614" s="9"/>
      <c r="BS4614" s="9"/>
      <c r="BT4614" s="9"/>
      <c r="BU4614" s="9"/>
      <c r="BV4614" s="9"/>
      <c r="BW4614" s="9"/>
      <c r="CB4614" s="10"/>
      <c r="CC4614" s="10"/>
      <c r="CD4614" s="10"/>
      <c r="CE4614" s="10"/>
      <c r="CF4614" s="11"/>
      <c r="CG4614" s="11"/>
      <c r="CH4614" s="11"/>
      <c r="CI4614" s="11"/>
      <c r="CJ4614" s="10"/>
      <c r="CK4614" s="10"/>
      <c r="CL4614" s="10"/>
      <c r="CM4614" s="10"/>
      <c r="CN4614" s="10"/>
      <c r="CO4614" s="10"/>
      <c r="CP4614" s="10"/>
      <c r="CQ4614" s="10"/>
      <c r="CR4614" s="10"/>
      <c r="CS4614" s="10"/>
      <c r="CT4614" s="10"/>
      <c r="CU4614" s="10"/>
      <c r="CV4614" s="9"/>
      <c r="CW4614" s="9"/>
      <c r="CX4614" s="9"/>
      <c r="CY4614" s="9"/>
    </row>
    <row r="4615" spans="31:103" ht="18" customHeight="1"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5"/>
      <c r="AV4615" s="9"/>
      <c r="AW4615" s="9"/>
      <c r="AX4615" s="9"/>
      <c r="AY4615" s="9"/>
      <c r="AZ4615" s="9"/>
      <c r="BA4615" s="9"/>
      <c r="BB4615" s="9"/>
      <c r="BC4615" s="9"/>
      <c r="BD4615" s="9"/>
      <c r="BE4615" s="9"/>
      <c r="BF4615" s="9"/>
      <c r="BG4615" s="9"/>
      <c r="BH4615" s="9"/>
      <c r="BI4615" s="9"/>
      <c r="BJ4615" s="9"/>
      <c r="BK4615" s="9"/>
      <c r="BL4615" s="9"/>
      <c r="BM4615" s="9"/>
      <c r="BN4615" s="9"/>
      <c r="BO4615" s="9"/>
      <c r="BP4615" s="9"/>
      <c r="BQ4615" s="9"/>
      <c r="BR4615" s="9"/>
      <c r="BS4615" s="9"/>
      <c r="BT4615" s="9"/>
      <c r="BU4615" s="9"/>
      <c r="BV4615" s="9"/>
      <c r="BW4615" s="9"/>
      <c r="CB4615" s="10"/>
      <c r="CC4615" s="10"/>
      <c r="CD4615" s="10"/>
      <c r="CE4615" s="10"/>
      <c r="CF4615" s="11"/>
      <c r="CG4615" s="11"/>
      <c r="CH4615" s="11"/>
      <c r="CI4615" s="11"/>
      <c r="CJ4615" s="10"/>
      <c r="CK4615" s="10"/>
      <c r="CL4615" s="10"/>
      <c r="CM4615" s="10"/>
      <c r="CN4615" s="10"/>
      <c r="CO4615" s="10"/>
      <c r="CP4615" s="10"/>
      <c r="CQ4615" s="10"/>
      <c r="CR4615" s="10"/>
      <c r="CS4615" s="10"/>
      <c r="CT4615" s="10"/>
      <c r="CU4615" s="10"/>
      <c r="CV4615" s="9"/>
      <c r="CW4615" s="9"/>
      <c r="CX4615" s="9"/>
      <c r="CY4615" s="9"/>
    </row>
    <row r="4616" spans="31:103" ht="18" customHeight="1"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5"/>
      <c r="AV4616" s="9"/>
      <c r="AW4616" s="9"/>
      <c r="AX4616" s="9"/>
      <c r="AY4616" s="9"/>
      <c r="AZ4616" s="9"/>
      <c r="BA4616" s="9"/>
      <c r="BB4616" s="9"/>
      <c r="BC4616" s="9"/>
      <c r="BD4616" s="9"/>
      <c r="BE4616" s="9"/>
      <c r="BF4616" s="9"/>
      <c r="BG4616" s="9"/>
      <c r="BH4616" s="9"/>
      <c r="BI4616" s="9"/>
      <c r="BJ4616" s="9"/>
      <c r="BK4616" s="9"/>
      <c r="BL4616" s="9"/>
      <c r="BM4616" s="9"/>
      <c r="BN4616" s="9"/>
      <c r="BO4616" s="9"/>
      <c r="BP4616" s="9"/>
      <c r="BQ4616" s="9"/>
      <c r="BR4616" s="9"/>
      <c r="BS4616" s="9"/>
      <c r="BT4616" s="9"/>
      <c r="BU4616" s="9"/>
      <c r="BV4616" s="9"/>
      <c r="BW4616" s="9"/>
      <c r="CB4616" s="10"/>
      <c r="CC4616" s="10"/>
      <c r="CD4616" s="10"/>
      <c r="CE4616" s="10"/>
      <c r="CF4616" s="11"/>
      <c r="CG4616" s="11"/>
      <c r="CH4616" s="11"/>
      <c r="CI4616" s="11"/>
      <c r="CJ4616" s="10"/>
      <c r="CK4616" s="10"/>
      <c r="CL4616" s="10"/>
      <c r="CM4616" s="10"/>
      <c r="CN4616" s="10"/>
      <c r="CO4616" s="10"/>
      <c r="CP4616" s="10"/>
      <c r="CQ4616" s="10"/>
      <c r="CR4616" s="10"/>
      <c r="CS4616" s="10"/>
      <c r="CT4616" s="10"/>
      <c r="CU4616" s="10"/>
      <c r="CV4616" s="9"/>
      <c r="CW4616" s="9"/>
      <c r="CX4616" s="9"/>
      <c r="CY4616" s="9"/>
    </row>
    <row r="4617" spans="31:103" ht="18" customHeight="1"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5"/>
      <c r="AV4617" s="9"/>
      <c r="AW4617" s="9"/>
      <c r="AX4617" s="9"/>
      <c r="AY4617" s="9"/>
      <c r="AZ4617" s="9"/>
      <c r="BA4617" s="9"/>
      <c r="BB4617" s="9"/>
      <c r="BC4617" s="9"/>
      <c r="BD4617" s="9"/>
      <c r="BE4617" s="9"/>
      <c r="BF4617" s="9"/>
      <c r="BG4617" s="9"/>
      <c r="BH4617" s="9"/>
      <c r="BI4617" s="9"/>
      <c r="BJ4617" s="9"/>
      <c r="BK4617" s="9"/>
      <c r="BL4617" s="9"/>
      <c r="BM4617" s="9"/>
      <c r="BN4617" s="9"/>
      <c r="BO4617" s="9"/>
      <c r="BP4617" s="9"/>
      <c r="BQ4617" s="9"/>
      <c r="BR4617" s="9"/>
      <c r="BS4617" s="9"/>
      <c r="BT4617" s="9"/>
      <c r="BU4617" s="9"/>
      <c r="BV4617" s="9"/>
      <c r="BW4617" s="9"/>
      <c r="CB4617" s="10"/>
      <c r="CC4617" s="10"/>
      <c r="CD4617" s="10"/>
      <c r="CE4617" s="10"/>
      <c r="CF4617" s="11"/>
      <c r="CG4617" s="11"/>
      <c r="CH4617" s="11"/>
      <c r="CI4617" s="11"/>
      <c r="CJ4617" s="10"/>
      <c r="CK4617" s="10"/>
      <c r="CL4617" s="10"/>
      <c r="CM4617" s="10"/>
      <c r="CN4617" s="10"/>
      <c r="CO4617" s="10"/>
      <c r="CP4617" s="10"/>
      <c r="CQ4617" s="10"/>
      <c r="CR4617" s="10"/>
      <c r="CS4617" s="10"/>
      <c r="CT4617" s="10"/>
      <c r="CU4617" s="10"/>
      <c r="CV4617" s="9"/>
      <c r="CW4617" s="9"/>
      <c r="CX4617" s="9"/>
      <c r="CY4617" s="9"/>
    </row>
    <row r="4618" spans="31:103" ht="18" customHeight="1"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5"/>
      <c r="AV4618" s="9"/>
      <c r="AW4618" s="9"/>
      <c r="AX4618" s="9"/>
      <c r="AY4618" s="9"/>
      <c r="AZ4618" s="9"/>
      <c r="BA4618" s="9"/>
      <c r="BB4618" s="9"/>
      <c r="BC4618" s="9"/>
      <c r="BD4618" s="9"/>
      <c r="BE4618" s="9"/>
      <c r="BF4618" s="9"/>
      <c r="BG4618" s="9"/>
      <c r="BH4618" s="9"/>
      <c r="BI4618" s="9"/>
      <c r="BJ4618" s="9"/>
      <c r="BK4618" s="9"/>
      <c r="BL4618" s="9"/>
      <c r="BM4618" s="9"/>
      <c r="BN4618" s="9"/>
      <c r="BO4618" s="9"/>
      <c r="BP4618" s="9"/>
      <c r="BQ4618" s="9"/>
      <c r="BR4618" s="9"/>
      <c r="BS4618" s="9"/>
      <c r="BT4618" s="9"/>
      <c r="BU4618" s="9"/>
      <c r="BV4618" s="9"/>
      <c r="BW4618" s="9"/>
      <c r="CB4618" s="10"/>
      <c r="CC4618" s="10"/>
      <c r="CD4618" s="10"/>
      <c r="CE4618" s="10"/>
      <c r="CF4618" s="11"/>
      <c r="CG4618" s="11"/>
      <c r="CH4618" s="11"/>
      <c r="CI4618" s="11"/>
      <c r="CJ4618" s="10"/>
      <c r="CK4618" s="10"/>
      <c r="CL4618" s="10"/>
      <c r="CM4618" s="10"/>
      <c r="CN4618" s="10"/>
      <c r="CO4618" s="10"/>
      <c r="CP4618" s="10"/>
      <c r="CQ4618" s="10"/>
      <c r="CR4618" s="10"/>
      <c r="CS4618" s="10"/>
      <c r="CT4618" s="10"/>
      <c r="CU4618" s="10"/>
      <c r="CV4618" s="9"/>
      <c r="CW4618" s="9"/>
      <c r="CX4618" s="9"/>
      <c r="CY4618" s="9"/>
    </row>
    <row r="4619" spans="31:103" ht="18" customHeight="1"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5"/>
      <c r="AV4619" s="9"/>
      <c r="AW4619" s="9"/>
      <c r="AX4619" s="9"/>
      <c r="AY4619" s="9"/>
      <c r="AZ4619" s="9"/>
      <c r="BA4619" s="9"/>
      <c r="BB4619" s="9"/>
      <c r="BC4619" s="9"/>
      <c r="BD4619" s="9"/>
      <c r="BE4619" s="9"/>
      <c r="BF4619" s="9"/>
      <c r="BG4619" s="9"/>
      <c r="BH4619" s="9"/>
      <c r="BI4619" s="9"/>
      <c r="BJ4619" s="9"/>
      <c r="BK4619" s="9"/>
      <c r="BL4619" s="9"/>
      <c r="BM4619" s="9"/>
      <c r="BN4619" s="9"/>
      <c r="BO4619" s="9"/>
      <c r="BP4619" s="9"/>
      <c r="BQ4619" s="9"/>
      <c r="BR4619" s="9"/>
      <c r="BS4619" s="9"/>
      <c r="BT4619" s="9"/>
      <c r="BU4619" s="9"/>
      <c r="BV4619" s="9"/>
      <c r="BW4619" s="9"/>
      <c r="CB4619" s="10"/>
      <c r="CC4619" s="10"/>
      <c r="CD4619" s="10"/>
      <c r="CE4619" s="10"/>
      <c r="CF4619" s="11"/>
      <c r="CG4619" s="11"/>
      <c r="CH4619" s="11"/>
      <c r="CI4619" s="11"/>
      <c r="CJ4619" s="10"/>
      <c r="CK4619" s="10"/>
      <c r="CL4619" s="10"/>
      <c r="CM4619" s="10"/>
      <c r="CN4619" s="10"/>
      <c r="CO4619" s="10"/>
      <c r="CP4619" s="10"/>
      <c r="CQ4619" s="10"/>
      <c r="CR4619" s="10"/>
      <c r="CS4619" s="10"/>
      <c r="CT4619" s="10"/>
      <c r="CU4619" s="10"/>
      <c r="CV4619" s="9"/>
      <c r="CW4619" s="9"/>
      <c r="CX4619" s="9"/>
      <c r="CY4619" s="9"/>
    </row>
    <row r="4620" spans="31:103" ht="18" customHeight="1"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5"/>
      <c r="AV4620" s="9"/>
      <c r="AW4620" s="9"/>
      <c r="AX4620" s="9"/>
      <c r="AY4620" s="9"/>
      <c r="AZ4620" s="9"/>
      <c r="BA4620" s="9"/>
      <c r="BB4620" s="9"/>
      <c r="BC4620" s="9"/>
      <c r="BD4620" s="9"/>
      <c r="BE4620" s="9"/>
      <c r="BF4620" s="9"/>
      <c r="BG4620" s="9"/>
      <c r="BH4620" s="9"/>
      <c r="BI4620" s="9"/>
      <c r="BJ4620" s="9"/>
      <c r="BK4620" s="9"/>
      <c r="BL4620" s="9"/>
      <c r="BM4620" s="9"/>
      <c r="BN4620" s="9"/>
      <c r="BO4620" s="9"/>
      <c r="BP4620" s="9"/>
      <c r="BQ4620" s="9"/>
      <c r="BR4620" s="9"/>
      <c r="BS4620" s="9"/>
      <c r="BT4620" s="9"/>
      <c r="BU4620" s="9"/>
      <c r="BV4620" s="9"/>
      <c r="BW4620" s="9"/>
      <c r="CB4620" s="10"/>
      <c r="CC4620" s="10"/>
      <c r="CD4620" s="10"/>
      <c r="CE4620" s="10"/>
      <c r="CF4620" s="11"/>
      <c r="CG4620" s="11"/>
      <c r="CH4620" s="11"/>
      <c r="CI4620" s="11"/>
      <c r="CJ4620" s="10"/>
      <c r="CK4620" s="10"/>
      <c r="CL4620" s="10"/>
      <c r="CM4620" s="10"/>
      <c r="CN4620" s="10"/>
      <c r="CO4620" s="10"/>
      <c r="CP4620" s="10"/>
      <c r="CQ4620" s="10"/>
      <c r="CR4620" s="10"/>
      <c r="CS4620" s="10"/>
      <c r="CT4620" s="10"/>
      <c r="CU4620" s="10"/>
      <c r="CV4620" s="9"/>
      <c r="CW4620" s="9"/>
      <c r="CX4620" s="9"/>
      <c r="CY4620" s="9"/>
    </row>
    <row r="4621" spans="31:103" ht="18" customHeight="1"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5"/>
      <c r="AV4621" s="9"/>
      <c r="AW4621" s="9"/>
      <c r="AX4621" s="9"/>
      <c r="AY4621" s="9"/>
      <c r="AZ4621" s="9"/>
      <c r="BA4621" s="9"/>
      <c r="BB4621" s="9"/>
      <c r="BC4621" s="9"/>
      <c r="BD4621" s="9"/>
      <c r="BE4621" s="9"/>
      <c r="BF4621" s="9"/>
      <c r="BG4621" s="9"/>
      <c r="BH4621" s="9"/>
      <c r="BI4621" s="9"/>
      <c r="BJ4621" s="9"/>
      <c r="BK4621" s="9"/>
      <c r="BL4621" s="9"/>
      <c r="BM4621" s="9"/>
      <c r="BN4621" s="9"/>
      <c r="BO4621" s="9"/>
      <c r="BP4621" s="9"/>
      <c r="BQ4621" s="9"/>
      <c r="BR4621" s="9"/>
      <c r="BS4621" s="9"/>
      <c r="BT4621" s="9"/>
      <c r="BU4621" s="9"/>
      <c r="BV4621" s="9"/>
      <c r="BW4621" s="9"/>
      <c r="CB4621" s="10"/>
      <c r="CC4621" s="10"/>
      <c r="CD4621" s="10"/>
      <c r="CE4621" s="10"/>
      <c r="CF4621" s="11"/>
      <c r="CG4621" s="11"/>
      <c r="CH4621" s="11"/>
      <c r="CI4621" s="11"/>
      <c r="CJ4621" s="10"/>
      <c r="CK4621" s="10"/>
      <c r="CL4621" s="10"/>
      <c r="CM4621" s="10"/>
      <c r="CN4621" s="10"/>
      <c r="CO4621" s="10"/>
      <c r="CP4621" s="10"/>
      <c r="CQ4621" s="10"/>
      <c r="CR4621" s="10"/>
      <c r="CS4621" s="10"/>
      <c r="CT4621" s="10"/>
      <c r="CU4621" s="10"/>
      <c r="CV4621" s="9"/>
      <c r="CW4621" s="9"/>
      <c r="CX4621" s="9"/>
      <c r="CY4621" s="9"/>
    </row>
    <row r="4622" spans="31:103" ht="18" customHeight="1"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5"/>
      <c r="AV4622" s="9"/>
      <c r="AW4622" s="9"/>
      <c r="AX4622" s="9"/>
      <c r="AY4622" s="9"/>
      <c r="AZ4622" s="9"/>
      <c r="BA4622" s="9"/>
      <c r="BB4622" s="9"/>
      <c r="BC4622" s="9"/>
      <c r="BD4622" s="9"/>
      <c r="BE4622" s="9"/>
      <c r="BF4622" s="9"/>
      <c r="BG4622" s="9"/>
      <c r="BH4622" s="9"/>
      <c r="BI4622" s="9"/>
      <c r="BJ4622" s="9"/>
      <c r="BK4622" s="9"/>
      <c r="BL4622" s="9"/>
      <c r="BM4622" s="9"/>
      <c r="BN4622" s="9"/>
      <c r="BO4622" s="9"/>
      <c r="BP4622" s="9"/>
      <c r="BQ4622" s="9"/>
      <c r="BR4622" s="9"/>
      <c r="BS4622" s="9"/>
      <c r="BT4622" s="9"/>
      <c r="BU4622" s="9"/>
      <c r="BV4622" s="9"/>
      <c r="BW4622" s="9"/>
      <c r="CB4622" s="10"/>
      <c r="CC4622" s="10"/>
      <c r="CD4622" s="10"/>
      <c r="CE4622" s="10"/>
      <c r="CF4622" s="11"/>
      <c r="CG4622" s="11"/>
      <c r="CH4622" s="11"/>
      <c r="CI4622" s="11"/>
      <c r="CJ4622" s="10"/>
      <c r="CK4622" s="10"/>
      <c r="CL4622" s="10"/>
      <c r="CM4622" s="10"/>
      <c r="CN4622" s="10"/>
      <c r="CO4622" s="10"/>
      <c r="CP4622" s="10"/>
      <c r="CQ4622" s="10"/>
      <c r="CR4622" s="10"/>
      <c r="CS4622" s="10"/>
      <c r="CT4622" s="10"/>
      <c r="CU4622" s="10"/>
      <c r="CV4622" s="9"/>
      <c r="CW4622" s="9"/>
      <c r="CX4622" s="9"/>
      <c r="CY4622" s="9"/>
    </row>
    <row r="4623" spans="31:103" ht="18" customHeight="1"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5"/>
      <c r="AV4623" s="9"/>
      <c r="AW4623" s="9"/>
      <c r="AX4623" s="9"/>
      <c r="AY4623" s="9"/>
      <c r="AZ4623" s="9"/>
      <c r="BA4623" s="9"/>
      <c r="BB4623" s="9"/>
      <c r="BC4623" s="9"/>
      <c r="BD4623" s="9"/>
      <c r="BE4623" s="9"/>
      <c r="BF4623" s="9"/>
      <c r="BG4623" s="9"/>
      <c r="BH4623" s="9"/>
      <c r="BI4623" s="9"/>
      <c r="BJ4623" s="9"/>
      <c r="BK4623" s="9"/>
      <c r="BL4623" s="9"/>
      <c r="BM4623" s="9"/>
      <c r="BN4623" s="9"/>
      <c r="BO4623" s="9"/>
      <c r="BP4623" s="9"/>
      <c r="BQ4623" s="9"/>
      <c r="BR4623" s="9"/>
      <c r="BS4623" s="9"/>
      <c r="BT4623" s="9"/>
      <c r="BU4623" s="9"/>
      <c r="BV4623" s="9"/>
      <c r="BW4623" s="9"/>
      <c r="CB4623" s="10"/>
      <c r="CC4623" s="10"/>
      <c r="CD4623" s="10"/>
      <c r="CE4623" s="10"/>
      <c r="CF4623" s="11"/>
      <c r="CG4623" s="11"/>
      <c r="CH4623" s="11"/>
      <c r="CI4623" s="11"/>
      <c r="CJ4623" s="10"/>
      <c r="CK4623" s="10"/>
      <c r="CL4623" s="10"/>
      <c r="CM4623" s="10"/>
      <c r="CN4623" s="10"/>
      <c r="CO4623" s="10"/>
      <c r="CP4623" s="10"/>
      <c r="CQ4623" s="10"/>
      <c r="CR4623" s="10"/>
      <c r="CS4623" s="10"/>
      <c r="CT4623" s="10"/>
      <c r="CU4623" s="10"/>
      <c r="CV4623" s="9"/>
      <c r="CW4623" s="9"/>
      <c r="CX4623" s="9"/>
      <c r="CY4623" s="9"/>
    </row>
    <row r="4624" spans="31:103" ht="18" customHeight="1"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5"/>
      <c r="AV4624" s="9"/>
      <c r="AW4624" s="9"/>
      <c r="AX4624" s="9"/>
      <c r="AY4624" s="9"/>
      <c r="AZ4624" s="9"/>
      <c r="BA4624" s="9"/>
      <c r="BB4624" s="9"/>
      <c r="BC4624" s="9"/>
      <c r="BD4624" s="9"/>
      <c r="BE4624" s="9"/>
      <c r="BF4624" s="9"/>
      <c r="BG4624" s="9"/>
      <c r="BH4624" s="9"/>
      <c r="BI4624" s="9"/>
      <c r="BJ4624" s="9"/>
      <c r="BK4624" s="9"/>
      <c r="BL4624" s="9"/>
      <c r="BM4624" s="9"/>
      <c r="BN4624" s="9"/>
      <c r="BO4624" s="9"/>
      <c r="BP4624" s="9"/>
      <c r="BQ4624" s="9"/>
      <c r="BR4624" s="9"/>
      <c r="BS4624" s="9"/>
      <c r="BT4624" s="9"/>
      <c r="BU4624" s="9"/>
      <c r="BV4624" s="9"/>
      <c r="BW4624" s="9"/>
      <c r="CB4624" s="10"/>
      <c r="CC4624" s="10"/>
      <c r="CD4624" s="10"/>
      <c r="CE4624" s="10"/>
      <c r="CF4624" s="11"/>
      <c r="CG4624" s="11"/>
      <c r="CH4624" s="11"/>
      <c r="CI4624" s="11"/>
      <c r="CJ4624" s="10"/>
      <c r="CK4624" s="10"/>
      <c r="CL4624" s="10"/>
      <c r="CM4624" s="10"/>
      <c r="CN4624" s="10"/>
      <c r="CO4624" s="10"/>
      <c r="CP4624" s="10"/>
      <c r="CQ4624" s="10"/>
      <c r="CR4624" s="10"/>
      <c r="CS4624" s="10"/>
      <c r="CT4624" s="10"/>
      <c r="CU4624" s="10"/>
      <c r="CV4624" s="9"/>
      <c r="CW4624" s="9"/>
      <c r="CX4624" s="9"/>
      <c r="CY4624" s="9"/>
    </row>
    <row r="4625" spans="31:103" ht="18" customHeight="1"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5"/>
      <c r="AV4625" s="9"/>
      <c r="AW4625" s="9"/>
      <c r="AX4625" s="9"/>
      <c r="AY4625" s="9"/>
      <c r="AZ4625" s="9"/>
      <c r="BA4625" s="9"/>
      <c r="BB4625" s="9"/>
      <c r="BC4625" s="9"/>
      <c r="BD4625" s="9"/>
      <c r="BE4625" s="9"/>
      <c r="BF4625" s="9"/>
      <c r="BG4625" s="9"/>
      <c r="BH4625" s="9"/>
      <c r="BI4625" s="9"/>
      <c r="BJ4625" s="9"/>
      <c r="BK4625" s="9"/>
      <c r="BL4625" s="9"/>
      <c r="BM4625" s="9"/>
      <c r="BN4625" s="9"/>
      <c r="BO4625" s="9"/>
      <c r="BP4625" s="9"/>
      <c r="BQ4625" s="9"/>
      <c r="BR4625" s="9"/>
      <c r="BS4625" s="9"/>
      <c r="BT4625" s="9"/>
      <c r="BU4625" s="9"/>
      <c r="BV4625" s="9"/>
      <c r="BW4625" s="9"/>
      <c r="CB4625" s="10"/>
      <c r="CC4625" s="10"/>
      <c r="CD4625" s="10"/>
      <c r="CE4625" s="10"/>
      <c r="CF4625" s="11"/>
      <c r="CG4625" s="11"/>
      <c r="CH4625" s="11"/>
      <c r="CI4625" s="11"/>
      <c r="CJ4625" s="10"/>
      <c r="CK4625" s="10"/>
      <c r="CL4625" s="10"/>
      <c r="CM4625" s="10"/>
      <c r="CN4625" s="10"/>
      <c r="CO4625" s="10"/>
      <c r="CP4625" s="10"/>
      <c r="CQ4625" s="10"/>
      <c r="CR4625" s="10"/>
      <c r="CS4625" s="10"/>
      <c r="CT4625" s="10"/>
      <c r="CU4625" s="10"/>
      <c r="CV4625" s="9"/>
      <c r="CW4625" s="9"/>
      <c r="CX4625" s="9"/>
      <c r="CY4625" s="9"/>
    </row>
    <row r="4626" spans="31:103" ht="18" customHeight="1"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5"/>
      <c r="AV4626" s="9"/>
      <c r="AW4626" s="9"/>
      <c r="AX4626" s="9"/>
      <c r="AY4626" s="9"/>
      <c r="AZ4626" s="9"/>
      <c r="BA4626" s="9"/>
      <c r="BB4626" s="9"/>
      <c r="BC4626" s="9"/>
      <c r="BD4626" s="9"/>
      <c r="BE4626" s="9"/>
      <c r="BF4626" s="9"/>
      <c r="BG4626" s="9"/>
      <c r="BH4626" s="9"/>
      <c r="BI4626" s="9"/>
      <c r="BJ4626" s="9"/>
      <c r="BK4626" s="9"/>
      <c r="BL4626" s="9"/>
      <c r="BM4626" s="9"/>
      <c r="BN4626" s="9"/>
      <c r="BO4626" s="9"/>
      <c r="BP4626" s="9"/>
      <c r="BQ4626" s="9"/>
      <c r="BR4626" s="9"/>
      <c r="BS4626" s="9"/>
      <c r="BT4626" s="9"/>
      <c r="BU4626" s="9"/>
      <c r="BV4626" s="9"/>
      <c r="BW4626" s="9"/>
      <c r="CB4626" s="10"/>
      <c r="CC4626" s="10"/>
      <c r="CD4626" s="10"/>
      <c r="CE4626" s="10"/>
      <c r="CF4626" s="11"/>
      <c r="CG4626" s="11"/>
      <c r="CH4626" s="11"/>
      <c r="CI4626" s="11"/>
      <c r="CJ4626" s="10"/>
      <c r="CK4626" s="10"/>
      <c r="CL4626" s="10"/>
      <c r="CM4626" s="10"/>
      <c r="CN4626" s="10"/>
      <c r="CO4626" s="10"/>
      <c r="CP4626" s="10"/>
      <c r="CQ4626" s="10"/>
      <c r="CR4626" s="10"/>
      <c r="CS4626" s="10"/>
      <c r="CT4626" s="10"/>
      <c r="CU4626" s="10"/>
      <c r="CV4626" s="9"/>
      <c r="CW4626" s="9"/>
      <c r="CX4626" s="9"/>
      <c r="CY4626" s="9"/>
    </row>
    <row r="4627" spans="31:103" ht="18" customHeight="1"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5"/>
      <c r="AV4627" s="9"/>
      <c r="AW4627" s="9"/>
      <c r="AX4627" s="9"/>
      <c r="AY4627" s="9"/>
      <c r="AZ4627" s="9"/>
      <c r="BA4627" s="9"/>
      <c r="BB4627" s="9"/>
      <c r="BC4627" s="9"/>
      <c r="BD4627" s="9"/>
      <c r="BE4627" s="9"/>
      <c r="BF4627" s="9"/>
      <c r="BG4627" s="9"/>
      <c r="BH4627" s="9"/>
      <c r="BI4627" s="9"/>
      <c r="BJ4627" s="9"/>
      <c r="BK4627" s="9"/>
      <c r="BL4627" s="9"/>
      <c r="BM4627" s="9"/>
      <c r="BN4627" s="9"/>
      <c r="BO4627" s="9"/>
      <c r="BP4627" s="9"/>
      <c r="BQ4627" s="9"/>
      <c r="BR4627" s="9"/>
      <c r="BS4627" s="9"/>
      <c r="BT4627" s="9"/>
      <c r="BU4627" s="9"/>
      <c r="BV4627" s="9"/>
      <c r="BW4627" s="9"/>
      <c r="CB4627" s="10"/>
      <c r="CC4627" s="10"/>
      <c r="CD4627" s="10"/>
      <c r="CE4627" s="10"/>
      <c r="CF4627" s="11"/>
      <c r="CG4627" s="11"/>
      <c r="CH4627" s="11"/>
      <c r="CI4627" s="11"/>
      <c r="CJ4627" s="10"/>
      <c r="CK4627" s="10"/>
      <c r="CL4627" s="10"/>
      <c r="CM4627" s="10"/>
      <c r="CN4627" s="10"/>
      <c r="CO4627" s="10"/>
      <c r="CP4627" s="10"/>
      <c r="CQ4627" s="10"/>
      <c r="CR4627" s="10"/>
      <c r="CS4627" s="10"/>
      <c r="CT4627" s="10"/>
      <c r="CU4627" s="10"/>
      <c r="CV4627" s="9"/>
      <c r="CW4627" s="9"/>
      <c r="CX4627" s="9"/>
      <c r="CY4627" s="9"/>
    </row>
    <row r="4628" spans="31:103" ht="18" customHeight="1"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5"/>
      <c r="AV4628" s="9"/>
      <c r="AW4628" s="9"/>
      <c r="AX4628" s="9"/>
      <c r="AY4628" s="9"/>
      <c r="AZ4628" s="9"/>
      <c r="BA4628" s="9"/>
      <c r="BB4628" s="9"/>
      <c r="BC4628" s="9"/>
      <c r="BD4628" s="9"/>
      <c r="BE4628" s="9"/>
      <c r="BF4628" s="9"/>
      <c r="BG4628" s="9"/>
      <c r="BH4628" s="9"/>
      <c r="BI4628" s="9"/>
      <c r="BJ4628" s="9"/>
      <c r="BK4628" s="9"/>
      <c r="BL4628" s="9"/>
      <c r="BM4628" s="9"/>
      <c r="BN4628" s="9"/>
      <c r="BO4628" s="9"/>
      <c r="BP4628" s="9"/>
      <c r="BQ4628" s="9"/>
      <c r="BR4628" s="9"/>
      <c r="BS4628" s="9"/>
      <c r="BT4628" s="9"/>
      <c r="BU4628" s="9"/>
      <c r="BV4628" s="9"/>
      <c r="BW4628" s="9"/>
      <c r="CB4628" s="10"/>
      <c r="CC4628" s="10"/>
      <c r="CD4628" s="10"/>
      <c r="CE4628" s="10"/>
      <c r="CF4628" s="11"/>
      <c r="CG4628" s="11"/>
      <c r="CH4628" s="11"/>
      <c r="CI4628" s="11"/>
      <c r="CJ4628" s="10"/>
      <c r="CK4628" s="10"/>
      <c r="CL4628" s="10"/>
      <c r="CM4628" s="10"/>
      <c r="CN4628" s="10"/>
      <c r="CO4628" s="10"/>
      <c r="CP4628" s="10"/>
      <c r="CQ4628" s="10"/>
      <c r="CR4628" s="10"/>
      <c r="CS4628" s="10"/>
      <c r="CT4628" s="10"/>
      <c r="CU4628" s="10"/>
      <c r="CV4628" s="9"/>
      <c r="CW4628" s="9"/>
      <c r="CX4628" s="9"/>
      <c r="CY4628" s="9"/>
    </row>
    <row r="4629" spans="31:103" ht="18" customHeight="1"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5"/>
      <c r="AV4629" s="9"/>
      <c r="AW4629" s="9"/>
      <c r="AX4629" s="9"/>
      <c r="AY4629" s="9"/>
      <c r="AZ4629" s="9"/>
      <c r="BA4629" s="9"/>
      <c r="BB4629" s="9"/>
      <c r="BC4629" s="9"/>
      <c r="BD4629" s="9"/>
      <c r="BE4629" s="9"/>
      <c r="BF4629" s="9"/>
      <c r="BG4629" s="9"/>
      <c r="BH4629" s="9"/>
      <c r="BI4629" s="9"/>
      <c r="BJ4629" s="9"/>
      <c r="BK4629" s="9"/>
      <c r="BL4629" s="9"/>
      <c r="BM4629" s="9"/>
      <c r="BN4629" s="9"/>
      <c r="BO4629" s="9"/>
      <c r="BP4629" s="9"/>
      <c r="BQ4629" s="9"/>
      <c r="BR4629" s="9"/>
      <c r="BS4629" s="9"/>
      <c r="BT4629" s="9"/>
      <c r="BU4629" s="9"/>
      <c r="BV4629" s="9"/>
      <c r="BW4629" s="9"/>
      <c r="CB4629" s="10"/>
      <c r="CC4629" s="10"/>
      <c r="CD4629" s="10"/>
      <c r="CE4629" s="10"/>
      <c r="CF4629" s="11"/>
      <c r="CG4629" s="11"/>
      <c r="CH4629" s="11"/>
      <c r="CI4629" s="11"/>
      <c r="CJ4629" s="10"/>
      <c r="CK4629" s="10"/>
      <c r="CL4629" s="10"/>
      <c r="CM4629" s="10"/>
      <c r="CN4629" s="10"/>
      <c r="CO4629" s="10"/>
      <c r="CP4629" s="10"/>
      <c r="CQ4629" s="10"/>
      <c r="CR4629" s="10"/>
      <c r="CS4629" s="10"/>
      <c r="CT4629" s="10"/>
      <c r="CU4629" s="10"/>
      <c r="CV4629" s="9"/>
      <c r="CW4629" s="9"/>
      <c r="CX4629" s="9"/>
      <c r="CY4629" s="9"/>
    </row>
    <row r="4630" spans="31:103" ht="18" customHeight="1"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5"/>
      <c r="AV4630" s="9"/>
      <c r="AW4630" s="9"/>
      <c r="AX4630" s="9"/>
      <c r="AY4630" s="9"/>
      <c r="AZ4630" s="9"/>
      <c r="BA4630" s="9"/>
      <c r="BB4630" s="9"/>
      <c r="BC4630" s="9"/>
      <c r="BD4630" s="9"/>
      <c r="BE4630" s="9"/>
      <c r="BF4630" s="9"/>
      <c r="BG4630" s="9"/>
      <c r="BH4630" s="9"/>
      <c r="BI4630" s="9"/>
      <c r="BJ4630" s="9"/>
      <c r="BK4630" s="9"/>
      <c r="BL4630" s="9"/>
      <c r="BM4630" s="9"/>
      <c r="BN4630" s="9"/>
      <c r="BO4630" s="9"/>
      <c r="BP4630" s="9"/>
      <c r="BQ4630" s="9"/>
      <c r="BR4630" s="9"/>
      <c r="BS4630" s="9"/>
      <c r="BT4630" s="9"/>
      <c r="BU4630" s="9"/>
      <c r="BV4630" s="9"/>
      <c r="BW4630" s="9"/>
      <c r="CB4630" s="10"/>
      <c r="CC4630" s="10"/>
      <c r="CD4630" s="10"/>
      <c r="CE4630" s="10"/>
      <c r="CF4630" s="11"/>
      <c r="CG4630" s="11"/>
      <c r="CH4630" s="11"/>
      <c r="CI4630" s="11"/>
      <c r="CJ4630" s="10"/>
      <c r="CK4630" s="10"/>
      <c r="CL4630" s="10"/>
      <c r="CM4630" s="10"/>
      <c r="CN4630" s="10"/>
      <c r="CO4630" s="10"/>
      <c r="CP4630" s="10"/>
      <c r="CQ4630" s="10"/>
      <c r="CR4630" s="10"/>
      <c r="CS4630" s="10"/>
      <c r="CT4630" s="10"/>
      <c r="CU4630" s="10"/>
      <c r="CV4630" s="9"/>
      <c r="CW4630" s="9"/>
      <c r="CX4630" s="9"/>
      <c r="CY4630" s="9"/>
    </row>
    <row r="4631" spans="31:103" ht="18" customHeight="1"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5"/>
      <c r="AV4631" s="9"/>
      <c r="AW4631" s="9"/>
      <c r="AX4631" s="9"/>
      <c r="AY4631" s="9"/>
      <c r="AZ4631" s="9"/>
      <c r="BA4631" s="9"/>
      <c r="BB4631" s="9"/>
      <c r="BC4631" s="9"/>
      <c r="BD4631" s="9"/>
      <c r="BE4631" s="9"/>
      <c r="BF4631" s="9"/>
      <c r="BG4631" s="9"/>
      <c r="BH4631" s="9"/>
      <c r="BI4631" s="9"/>
      <c r="BJ4631" s="9"/>
      <c r="BK4631" s="9"/>
      <c r="BL4631" s="9"/>
      <c r="BM4631" s="9"/>
      <c r="BN4631" s="9"/>
      <c r="BO4631" s="9"/>
      <c r="BP4631" s="9"/>
      <c r="BQ4631" s="9"/>
      <c r="BR4631" s="9"/>
      <c r="BS4631" s="9"/>
      <c r="BT4631" s="9"/>
      <c r="BU4631" s="9"/>
      <c r="BV4631" s="9"/>
      <c r="BW4631" s="9"/>
      <c r="CB4631" s="10"/>
      <c r="CC4631" s="10"/>
      <c r="CD4631" s="10"/>
      <c r="CE4631" s="10"/>
      <c r="CF4631" s="11"/>
      <c r="CG4631" s="11"/>
      <c r="CH4631" s="11"/>
      <c r="CI4631" s="11"/>
      <c r="CJ4631" s="10"/>
      <c r="CK4631" s="10"/>
      <c r="CL4631" s="10"/>
      <c r="CM4631" s="10"/>
      <c r="CN4631" s="10"/>
      <c r="CO4631" s="10"/>
      <c r="CP4631" s="10"/>
      <c r="CQ4631" s="10"/>
      <c r="CR4631" s="10"/>
      <c r="CS4631" s="10"/>
      <c r="CT4631" s="10"/>
      <c r="CU4631" s="10"/>
      <c r="CV4631" s="9"/>
      <c r="CW4631" s="9"/>
      <c r="CX4631" s="9"/>
      <c r="CY4631" s="9"/>
    </row>
    <row r="4632" spans="31:103" ht="18" customHeight="1"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5"/>
      <c r="AV4632" s="9"/>
      <c r="AW4632" s="9"/>
      <c r="AX4632" s="9"/>
      <c r="AY4632" s="9"/>
      <c r="AZ4632" s="9"/>
      <c r="BA4632" s="9"/>
      <c r="BB4632" s="9"/>
      <c r="BC4632" s="9"/>
      <c r="BD4632" s="9"/>
      <c r="BE4632" s="9"/>
      <c r="BF4632" s="9"/>
      <c r="BG4632" s="9"/>
      <c r="BH4632" s="9"/>
      <c r="BI4632" s="9"/>
      <c r="BJ4632" s="9"/>
      <c r="BK4632" s="9"/>
      <c r="BL4632" s="9"/>
      <c r="BM4632" s="9"/>
      <c r="BN4632" s="9"/>
      <c r="BO4632" s="9"/>
      <c r="BP4632" s="9"/>
      <c r="BQ4632" s="9"/>
      <c r="BR4632" s="9"/>
      <c r="BS4632" s="9"/>
      <c r="BT4632" s="9"/>
      <c r="BU4632" s="9"/>
      <c r="BV4632" s="9"/>
      <c r="BW4632" s="9"/>
      <c r="CB4632" s="10"/>
      <c r="CC4632" s="10"/>
      <c r="CD4632" s="10"/>
      <c r="CE4632" s="10"/>
      <c r="CF4632" s="11"/>
      <c r="CG4632" s="11"/>
      <c r="CH4632" s="11"/>
      <c r="CI4632" s="11"/>
      <c r="CJ4632" s="10"/>
      <c r="CK4632" s="10"/>
      <c r="CL4632" s="10"/>
      <c r="CM4632" s="10"/>
      <c r="CN4632" s="10"/>
      <c r="CO4632" s="10"/>
      <c r="CP4632" s="10"/>
      <c r="CQ4632" s="10"/>
      <c r="CR4632" s="10"/>
      <c r="CS4632" s="10"/>
      <c r="CT4632" s="10"/>
      <c r="CU4632" s="10"/>
      <c r="CV4632" s="9"/>
      <c r="CW4632" s="9"/>
      <c r="CX4632" s="9"/>
      <c r="CY4632" s="9"/>
    </row>
    <row r="4633" spans="31:103" ht="18" customHeight="1"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5"/>
      <c r="AV4633" s="9"/>
      <c r="AW4633" s="9"/>
      <c r="AX4633" s="9"/>
      <c r="AY4633" s="9"/>
      <c r="AZ4633" s="9"/>
      <c r="BA4633" s="9"/>
      <c r="BB4633" s="9"/>
      <c r="BC4633" s="9"/>
      <c r="BD4633" s="9"/>
      <c r="BE4633" s="9"/>
      <c r="BF4633" s="9"/>
      <c r="BG4633" s="9"/>
      <c r="BH4633" s="9"/>
      <c r="BI4633" s="9"/>
      <c r="BJ4633" s="9"/>
      <c r="BK4633" s="9"/>
      <c r="BL4633" s="9"/>
      <c r="BM4633" s="9"/>
      <c r="BN4633" s="9"/>
      <c r="BO4633" s="9"/>
      <c r="BP4633" s="9"/>
      <c r="BQ4633" s="9"/>
      <c r="BR4633" s="9"/>
      <c r="BS4633" s="9"/>
      <c r="BT4633" s="9"/>
      <c r="BU4633" s="9"/>
      <c r="BV4633" s="9"/>
      <c r="BW4633" s="9"/>
      <c r="CB4633" s="10"/>
      <c r="CC4633" s="10"/>
      <c r="CD4633" s="10"/>
      <c r="CE4633" s="10"/>
      <c r="CF4633" s="11"/>
      <c r="CG4633" s="11"/>
      <c r="CH4633" s="11"/>
      <c r="CI4633" s="11"/>
      <c r="CJ4633" s="10"/>
      <c r="CK4633" s="10"/>
      <c r="CL4633" s="10"/>
      <c r="CM4633" s="10"/>
      <c r="CN4633" s="10"/>
      <c r="CO4633" s="10"/>
      <c r="CP4633" s="10"/>
      <c r="CQ4633" s="10"/>
      <c r="CR4633" s="10"/>
      <c r="CS4633" s="10"/>
      <c r="CT4633" s="10"/>
      <c r="CU4633" s="10"/>
      <c r="CV4633" s="9"/>
      <c r="CW4633" s="9"/>
      <c r="CX4633" s="9"/>
      <c r="CY4633" s="9"/>
    </row>
    <row r="4634" spans="31:103" ht="18" customHeight="1"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5"/>
      <c r="AV4634" s="9"/>
      <c r="AW4634" s="9"/>
      <c r="AX4634" s="9"/>
      <c r="AY4634" s="9"/>
      <c r="AZ4634" s="9"/>
      <c r="BA4634" s="9"/>
      <c r="BB4634" s="9"/>
      <c r="BC4634" s="9"/>
      <c r="BD4634" s="9"/>
      <c r="BE4634" s="9"/>
      <c r="BF4634" s="9"/>
      <c r="BG4634" s="9"/>
      <c r="BH4634" s="9"/>
      <c r="BI4634" s="9"/>
      <c r="BJ4634" s="9"/>
      <c r="BK4634" s="9"/>
      <c r="BL4634" s="9"/>
      <c r="BM4634" s="9"/>
      <c r="BN4634" s="9"/>
      <c r="BO4634" s="9"/>
      <c r="BP4634" s="9"/>
      <c r="BQ4634" s="9"/>
      <c r="BR4634" s="9"/>
      <c r="BS4634" s="9"/>
      <c r="BT4634" s="9"/>
      <c r="BU4634" s="9"/>
      <c r="BV4634" s="9"/>
      <c r="BW4634" s="9"/>
      <c r="CB4634" s="10"/>
      <c r="CC4634" s="10"/>
      <c r="CD4634" s="10"/>
      <c r="CE4634" s="10"/>
      <c r="CF4634" s="11"/>
      <c r="CG4634" s="11"/>
      <c r="CH4634" s="11"/>
      <c r="CI4634" s="11"/>
      <c r="CJ4634" s="10"/>
      <c r="CK4634" s="10"/>
      <c r="CL4634" s="10"/>
      <c r="CM4634" s="10"/>
      <c r="CN4634" s="10"/>
      <c r="CO4634" s="10"/>
      <c r="CP4634" s="10"/>
      <c r="CQ4634" s="10"/>
      <c r="CR4634" s="10"/>
      <c r="CS4634" s="10"/>
      <c r="CT4634" s="10"/>
      <c r="CU4634" s="10"/>
      <c r="CV4634" s="9"/>
      <c r="CW4634" s="9"/>
      <c r="CX4634" s="9"/>
      <c r="CY4634" s="9"/>
    </row>
    <row r="4635" spans="31:103" ht="18" customHeight="1"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5"/>
      <c r="AV4635" s="9"/>
      <c r="AW4635" s="9"/>
      <c r="AX4635" s="9"/>
      <c r="AY4635" s="9"/>
      <c r="AZ4635" s="9"/>
      <c r="BA4635" s="9"/>
      <c r="BB4635" s="9"/>
      <c r="BC4635" s="9"/>
      <c r="BD4635" s="9"/>
      <c r="BE4635" s="9"/>
      <c r="BF4635" s="9"/>
      <c r="BG4635" s="9"/>
      <c r="BH4635" s="9"/>
      <c r="BI4635" s="9"/>
      <c r="BJ4635" s="9"/>
      <c r="BK4635" s="9"/>
      <c r="BL4635" s="9"/>
      <c r="BM4635" s="9"/>
      <c r="BN4635" s="9"/>
      <c r="BO4635" s="9"/>
      <c r="BP4635" s="9"/>
      <c r="BQ4635" s="9"/>
      <c r="BR4635" s="9"/>
      <c r="BS4635" s="9"/>
      <c r="BT4635" s="9"/>
      <c r="BU4635" s="9"/>
      <c r="BV4635" s="9"/>
      <c r="BW4635" s="9"/>
      <c r="CB4635" s="10"/>
      <c r="CC4635" s="10"/>
      <c r="CD4635" s="10"/>
      <c r="CE4635" s="10"/>
      <c r="CF4635" s="11"/>
      <c r="CG4635" s="11"/>
      <c r="CH4635" s="11"/>
      <c r="CI4635" s="11"/>
      <c r="CJ4635" s="10"/>
      <c r="CK4635" s="10"/>
      <c r="CL4635" s="10"/>
      <c r="CM4635" s="10"/>
      <c r="CN4635" s="10"/>
      <c r="CO4635" s="10"/>
      <c r="CP4635" s="10"/>
      <c r="CQ4635" s="10"/>
      <c r="CR4635" s="10"/>
      <c r="CS4635" s="10"/>
      <c r="CT4635" s="10"/>
      <c r="CU4635" s="10"/>
      <c r="CV4635" s="9"/>
      <c r="CW4635" s="9"/>
      <c r="CX4635" s="9"/>
      <c r="CY4635" s="9"/>
    </row>
    <row r="4636" spans="31:103" ht="18" customHeight="1"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5"/>
      <c r="AV4636" s="9"/>
      <c r="AW4636" s="9"/>
      <c r="AX4636" s="9"/>
      <c r="AY4636" s="9"/>
      <c r="AZ4636" s="9"/>
      <c r="BA4636" s="9"/>
      <c r="BB4636" s="9"/>
      <c r="BC4636" s="9"/>
      <c r="BD4636" s="9"/>
      <c r="BE4636" s="9"/>
      <c r="BF4636" s="9"/>
      <c r="BG4636" s="9"/>
      <c r="BH4636" s="9"/>
      <c r="BI4636" s="9"/>
      <c r="BJ4636" s="9"/>
      <c r="BK4636" s="9"/>
      <c r="BL4636" s="9"/>
      <c r="BM4636" s="9"/>
      <c r="BN4636" s="9"/>
      <c r="BO4636" s="9"/>
      <c r="BP4636" s="9"/>
      <c r="BQ4636" s="9"/>
      <c r="BR4636" s="9"/>
      <c r="BS4636" s="9"/>
      <c r="BT4636" s="9"/>
      <c r="BU4636" s="9"/>
      <c r="BV4636" s="9"/>
      <c r="BW4636" s="9"/>
      <c r="CB4636" s="10"/>
      <c r="CC4636" s="10"/>
      <c r="CD4636" s="10"/>
      <c r="CE4636" s="10"/>
      <c r="CF4636" s="11"/>
      <c r="CG4636" s="11"/>
      <c r="CH4636" s="11"/>
      <c r="CI4636" s="11"/>
      <c r="CJ4636" s="10"/>
      <c r="CK4636" s="10"/>
      <c r="CL4636" s="10"/>
      <c r="CM4636" s="10"/>
      <c r="CN4636" s="10"/>
      <c r="CO4636" s="10"/>
      <c r="CP4636" s="10"/>
      <c r="CQ4636" s="10"/>
      <c r="CR4636" s="10"/>
      <c r="CS4636" s="10"/>
      <c r="CT4636" s="10"/>
      <c r="CU4636" s="10"/>
      <c r="CV4636" s="9"/>
      <c r="CW4636" s="9"/>
      <c r="CX4636" s="9"/>
      <c r="CY4636" s="9"/>
    </row>
    <row r="4637" spans="31:103" ht="18" customHeight="1"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5"/>
      <c r="AV4637" s="9"/>
      <c r="AW4637" s="9"/>
      <c r="AX4637" s="9"/>
      <c r="AY4637" s="9"/>
      <c r="AZ4637" s="9"/>
      <c r="BA4637" s="9"/>
      <c r="BB4637" s="9"/>
      <c r="BC4637" s="9"/>
      <c r="BD4637" s="9"/>
      <c r="BE4637" s="9"/>
      <c r="BF4637" s="9"/>
      <c r="BG4637" s="9"/>
      <c r="BH4637" s="9"/>
      <c r="BI4637" s="9"/>
      <c r="BJ4637" s="9"/>
      <c r="BK4637" s="9"/>
      <c r="BL4637" s="9"/>
      <c r="BM4637" s="9"/>
      <c r="BN4637" s="9"/>
      <c r="BO4637" s="9"/>
      <c r="BP4637" s="9"/>
      <c r="BQ4637" s="9"/>
      <c r="BR4637" s="9"/>
      <c r="BS4637" s="9"/>
      <c r="BT4637" s="9"/>
      <c r="BU4637" s="9"/>
      <c r="BV4637" s="9"/>
      <c r="BW4637" s="9"/>
      <c r="CB4637" s="10"/>
      <c r="CC4637" s="10"/>
      <c r="CD4637" s="10"/>
      <c r="CE4637" s="10"/>
      <c r="CF4637" s="11"/>
      <c r="CG4637" s="11"/>
      <c r="CH4637" s="11"/>
      <c r="CI4637" s="11"/>
      <c r="CJ4637" s="10"/>
      <c r="CK4637" s="10"/>
      <c r="CL4637" s="10"/>
      <c r="CM4637" s="10"/>
      <c r="CN4637" s="10"/>
      <c r="CO4637" s="10"/>
      <c r="CP4637" s="10"/>
      <c r="CQ4637" s="10"/>
      <c r="CR4637" s="10"/>
      <c r="CS4637" s="10"/>
      <c r="CT4637" s="10"/>
      <c r="CU4637" s="10"/>
      <c r="CV4637" s="9"/>
      <c r="CW4637" s="9"/>
      <c r="CX4637" s="9"/>
      <c r="CY4637" s="9"/>
    </row>
    <row r="4638" spans="31:103" ht="18" customHeight="1"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5"/>
      <c r="AV4638" s="9"/>
      <c r="AW4638" s="9"/>
      <c r="AX4638" s="9"/>
      <c r="AY4638" s="9"/>
      <c r="AZ4638" s="9"/>
      <c r="BA4638" s="9"/>
      <c r="BB4638" s="9"/>
      <c r="BC4638" s="9"/>
      <c r="BD4638" s="9"/>
      <c r="BE4638" s="9"/>
      <c r="BF4638" s="9"/>
      <c r="BG4638" s="9"/>
      <c r="BH4638" s="9"/>
      <c r="BI4638" s="9"/>
      <c r="BJ4638" s="9"/>
      <c r="BK4638" s="9"/>
      <c r="BL4638" s="9"/>
      <c r="BM4638" s="9"/>
      <c r="BN4638" s="9"/>
      <c r="BO4638" s="9"/>
      <c r="BP4638" s="9"/>
      <c r="BQ4638" s="9"/>
      <c r="BR4638" s="9"/>
      <c r="BS4638" s="9"/>
      <c r="BT4638" s="9"/>
      <c r="BU4638" s="9"/>
      <c r="BV4638" s="9"/>
      <c r="BW4638" s="9"/>
      <c r="CB4638" s="10"/>
      <c r="CC4638" s="10"/>
      <c r="CD4638" s="10"/>
      <c r="CE4638" s="10"/>
      <c r="CF4638" s="11"/>
      <c r="CG4638" s="11"/>
      <c r="CH4638" s="11"/>
      <c r="CI4638" s="11"/>
      <c r="CJ4638" s="10"/>
      <c r="CK4638" s="10"/>
      <c r="CL4638" s="10"/>
      <c r="CM4638" s="10"/>
      <c r="CN4638" s="10"/>
      <c r="CO4638" s="10"/>
      <c r="CP4638" s="10"/>
      <c r="CQ4638" s="10"/>
      <c r="CR4638" s="10"/>
      <c r="CS4638" s="10"/>
      <c r="CT4638" s="10"/>
      <c r="CU4638" s="10"/>
      <c r="CV4638" s="9"/>
      <c r="CW4638" s="9"/>
      <c r="CX4638" s="9"/>
      <c r="CY4638" s="9"/>
    </row>
    <row r="4639" spans="31:103" ht="18" customHeight="1"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5"/>
      <c r="AV4639" s="9"/>
      <c r="AW4639" s="9"/>
      <c r="AX4639" s="9"/>
      <c r="AY4639" s="9"/>
      <c r="AZ4639" s="9"/>
      <c r="BA4639" s="9"/>
      <c r="BB4639" s="9"/>
      <c r="BC4639" s="9"/>
      <c r="BD4639" s="9"/>
      <c r="BE4639" s="9"/>
      <c r="BF4639" s="9"/>
      <c r="BG4639" s="9"/>
      <c r="BH4639" s="9"/>
      <c r="BI4639" s="9"/>
      <c r="BJ4639" s="9"/>
      <c r="BK4639" s="9"/>
      <c r="BL4639" s="9"/>
      <c r="BM4639" s="9"/>
      <c r="BN4639" s="9"/>
      <c r="BO4639" s="9"/>
      <c r="BP4639" s="9"/>
      <c r="BQ4639" s="9"/>
      <c r="BR4639" s="9"/>
      <c r="BS4639" s="9"/>
      <c r="BT4639" s="9"/>
      <c r="BU4639" s="9"/>
      <c r="BV4639" s="9"/>
      <c r="BW4639" s="9"/>
      <c r="CB4639" s="10"/>
      <c r="CC4639" s="10"/>
      <c r="CD4639" s="10"/>
      <c r="CE4639" s="10"/>
      <c r="CF4639" s="11"/>
      <c r="CG4639" s="11"/>
      <c r="CH4639" s="11"/>
      <c r="CI4639" s="11"/>
      <c r="CJ4639" s="10"/>
      <c r="CK4639" s="10"/>
      <c r="CL4639" s="10"/>
      <c r="CM4639" s="10"/>
      <c r="CN4639" s="10"/>
      <c r="CO4639" s="10"/>
      <c r="CP4639" s="10"/>
      <c r="CQ4639" s="10"/>
      <c r="CR4639" s="10"/>
      <c r="CS4639" s="10"/>
      <c r="CT4639" s="10"/>
      <c r="CU4639" s="10"/>
      <c r="CV4639" s="9"/>
      <c r="CW4639" s="9"/>
      <c r="CX4639" s="9"/>
      <c r="CY4639" s="9"/>
    </row>
    <row r="4640" spans="31:103" ht="18" customHeight="1"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5"/>
      <c r="AV4640" s="9"/>
      <c r="AW4640" s="9"/>
      <c r="AX4640" s="9"/>
      <c r="AY4640" s="9"/>
      <c r="AZ4640" s="9"/>
      <c r="BA4640" s="9"/>
      <c r="BB4640" s="9"/>
      <c r="BC4640" s="9"/>
      <c r="BD4640" s="9"/>
      <c r="BE4640" s="9"/>
      <c r="BF4640" s="9"/>
      <c r="BG4640" s="9"/>
      <c r="BH4640" s="9"/>
      <c r="BI4640" s="9"/>
      <c r="BJ4640" s="9"/>
      <c r="BK4640" s="9"/>
      <c r="BL4640" s="9"/>
      <c r="BM4640" s="9"/>
      <c r="BN4640" s="9"/>
      <c r="BO4640" s="9"/>
      <c r="BP4640" s="9"/>
      <c r="BQ4640" s="9"/>
      <c r="BR4640" s="9"/>
      <c r="BS4640" s="9"/>
      <c r="BT4640" s="9"/>
      <c r="BU4640" s="9"/>
      <c r="BV4640" s="9"/>
      <c r="BW4640" s="9"/>
      <c r="CB4640" s="10"/>
      <c r="CC4640" s="10"/>
      <c r="CD4640" s="10"/>
      <c r="CE4640" s="10"/>
      <c r="CF4640" s="11"/>
      <c r="CG4640" s="11"/>
      <c r="CH4640" s="11"/>
      <c r="CI4640" s="11"/>
      <c r="CJ4640" s="10"/>
      <c r="CK4640" s="10"/>
      <c r="CL4640" s="10"/>
      <c r="CM4640" s="10"/>
      <c r="CN4640" s="10"/>
      <c r="CO4640" s="10"/>
      <c r="CP4640" s="10"/>
      <c r="CQ4640" s="10"/>
      <c r="CR4640" s="10"/>
      <c r="CS4640" s="10"/>
      <c r="CT4640" s="10"/>
      <c r="CU4640" s="10"/>
      <c r="CV4640" s="9"/>
      <c r="CW4640" s="9"/>
      <c r="CX4640" s="9"/>
      <c r="CY4640" s="9"/>
    </row>
    <row r="4641" spans="31:103" ht="18" customHeight="1"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5"/>
      <c r="AV4641" s="9"/>
      <c r="AW4641" s="9"/>
      <c r="AX4641" s="9"/>
      <c r="AY4641" s="9"/>
      <c r="AZ4641" s="9"/>
      <c r="BA4641" s="9"/>
      <c r="BB4641" s="9"/>
      <c r="BC4641" s="9"/>
      <c r="BD4641" s="9"/>
      <c r="BE4641" s="9"/>
      <c r="BF4641" s="9"/>
      <c r="BG4641" s="9"/>
      <c r="BH4641" s="9"/>
      <c r="BI4641" s="9"/>
      <c r="BJ4641" s="9"/>
      <c r="BK4641" s="9"/>
      <c r="BL4641" s="9"/>
      <c r="BM4641" s="9"/>
      <c r="BN4641" s="9"/>
      <c r="BO4641" s="9"/>
      <c r="BP4641" s="9"/>
      <c r="BQ4641" s="9"/>
      <c r="BR4641" s="9"/>
      <c r="BS4641" s="9"/>
      <c r="BT4641" s="9"/>
      <c r="BU4641" s="9"/>
      <c r="BV4641" s="9"/>
      <c r="BW4641" s="9"/>
      <c r="CB4641" s="10"/>
      <c r="CC4641" s="10"/>
      <c r="CD4641" s="10"/>
      <c r="CE4641" s="10"/>
      <c r="CF4641" s="11"/>
      <c r="CG4641" s="11"/>
      <c r="CH4641" s="11"/>
      <c r="CI4641" s="11"/>
      <c r="CJ4641" s="10"/>
      <c r="CK4641" s="10"/>
      <c r="CL4641" s="10"/>
      <c r="CM4641" s="10"/>
      <c r="CN4641" s="10"/>
      <c r="CO4641" s="10"/>
      <c r="CP4641" s="10"/>
      <c r="CQ4641" s="10"/>
      <c r="CR4641" s="10"/>
      <c r="CS4641" s="10"/>
      <c r="CT4641" s="10"/>
      <c r="CU4641" s="10"/>
      <c r="CV4641" s="9"/>
      <c r="CW4641" s="9"/>
      <c r="CX4641" s="9"/>
      <c r="CY4641" s="9"/>
    </row>
    <row r="4642" spans="31:103" ht="18" customHeight="1"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5"/>
      <c r="AV4642" s="9"/>
      <c r="AW4642" s="9"/>
      <c r="AX4642" s="9"/>
      <c r="AY4642" s="9"/>
      <c r="AZ4642" s="9"/>
      <c r="BA4642" s="9"/>
      <c r="BB4642" s="9"/>
      <c r="BC4642" s="9"/>
      <c r="BD4642" s="9"/>
      <c r="BE4642" s="9"/>
      <c r="BF4642" s="9"/>
      <c r="BG4642" s="9"/>
      <c r="BH4642" s="9"/>
      <c r="BI4642" s="9"/>
      <c r="BJ4642" s="9"/>
      <c r="BK4642" s="9"/>
      <c r="BL4642" s="9"/>
      <c r="BM4642" s="9"/>
      <c r="BN4642" s="9"/>
      <c r="BO4642" s="9"/>
      <c r="BP4642" s="9"/>
      <c r="BQ4642" s="9"/>
      <c r="BR4642" s="9"/>
      <c r="BS4642" s="9"/>
      <c r="BT4642" s="9"/>
      <c r="BU4642" s="9"/>
      <c r="BV4642" s="9"/>
      <c r="BW4642" s="9"/>
      <c r="CB4642" s="10"/>
      <c r="CC4642" s="10"/>
      <c r="CD4642" s="10"/>
      <c r="CE4642" s="10"/>
      <c r="CF4642" s="11"/>
      <c r="CG4642" s="11"/>
      <c r="CH4642" s="11"/>
      <c r="CI4642" s="11"/>
      <c r="CJ4642" s="10"/>
      <c r="CK4642" s="10"/>
      <c r="CL4642" s="10"/>
      <c r="CM4642" s="10"/>
      <c r="CN4642" s="10"/>
      <c r="CO4642" s="10"/>
      <c r="CP4642" s="10"/>
      <c r="CQ4642" s="10"/>
      <c r="CR4642" s="10"/>
      <c r="CS4642" s="10"/>
      <c r="CT4642" s="10"/>
      <c r="CU4642" s="10"/>
      <c r="CV4642" s="9"/>
      <c r="CW4642" s="9"/>
      <c r="CX4642" s="9"/>
      <c r="CY4642" s="9"/>
    </row>
    <row r="4643" spans="31:103" ht="18" customHeight="1"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5"/>
      <c r="AV4643" s="9"/>
      <c r="AW4643" s="9"/>
      <c r="AX4643" s="9"/>
      <c r="AY4643" s="9"/>
      <c r="AZ4643" s="9"/>
      <c r="BA4643" s="9"/>
      <c r="BB4643" s="9"/>
      <c r="BC4643" s="9"/>
      <c r="BD4643" s="9"/>
      <c r="BE4643" s="9"/>
      <c r="BF4643" s="9"/>
      <c r="BG4643" s="9"/>
      <c r="BH4643" s="9"/>
      <c r="BI4643" s="9"/>
      <c r="BJ4643" s="9"/>
      <c r="BK4643" s="9"/>
      <c r="BL4643" s="9"/>
      <c r="BM4643" s="9"/>
      <c r="BN4643" s="9"/>
      <c r="BO4643" s="9"/>
      <c r="BP4643" s="9"/>
      <c r="BQ4643" s="9"/>
      <c r="BR4643" s="9"/>
      <c r="BS4643" s="9"/>
      <c r="BT4643" s="9"/>
      <c r="BU4643" s="9"/>
      <c r="BV4643" s="9"/>
      <c r="BW4643" s="9"/>
      <c r="CB4643" s="10"/>
      <c r="CC4643" s="10"/>
      <c r="CD4643" s="10"/>
      <c r="CE4643" s="10"/>
      <c r="CF4643" s="11"/>
      <c r="CG4643" s="11"/>
      <c r="CH4643" s="11"/>
      <c r="CI4643" s="11"/>
      <c r="CJ4643" s="10"/>
      <c r="CK4643" s="10"/>
      <c r="CL4643" s="10"/>
      <c r="CM4643" s="10"/>
      <c r="CN4643" s="10"/>
      <c r="CO4643" s="10"/>
      <c r="CP4643" s="10"/>
      <c r="CQ4643" s="10"/>
      <c r="CR4643" s="10"/>
      <c r="CS4643" s="10"/>
      <c r="CT4643" s="10"/>
      <c r="CU4643" s="10"/>
      <c r="CV4643" s="9"/>
      <c r="CW4643" s="9"/>
      <c r="CX4643" s="9"/>
      <c r="CY4643" s="9"/>
    </row>
    <row r="4644" spans="31:103" ht="18" customHeight="1"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5"/>
      <c r="AV4644" s="9"/>
      <c r="AW4644" s="9"/>
      <c r="AX4644" s="9"/>
      <c r="AY4644" s="9"/>
      <c r="AZ4644" s="9"/>
      <c r="BA4644" s="9"/>
      <c r="BB4644" s="9"/>
      <c r="BC4644" s="9"/>
      <c r="BD4644" s="9"/>
      <c r="BE4644" s="9"/>
      <c r="BF4644" s="9"/>
      <c r="BG4644" s="9"/>
      <c r="BH4644" s="9"/>
      <c r="BI4644" s="9"/>
      <c r="BJ4644" s="9"/>
      <c r="BK4644" s="9"/>
      <c r="BL4644" s="9"/>
      <c r="BM4644" s="9"/>
      <c r="BN4644" s="9"/>
      <c r="BO4644" s="9"/>
      <c r="BP4644" s="9"/>
      <c r="BQ4644" s="9"/>
      <c r="BR4644" s="9"/>
      <c r="BS4644" s="9"/>
      <c r="BT4644" s="9"/>
      <c r="BU4644" s="9"/>
      <c r="BV4644" s="9"/>
      <c r="BW4644" s="9"/>
      <c r="CB4644" s="10"/>
      <c r="CC4644" s="10"/>
      <c r="CD4644" s="10"/>
      <c r="CE4644" s="10"/>
      <c r="CF4644" s="11"/>
      <c r="CG4644" s="11"/>
      <c r="CH4644" s="11"/>
      <c r="CI4644" s="11"/>
      <c r="CJ4644" s="10"/>
      <c r="CK4644" s="10"/>
      <c r="CL4644" s="10"/>
      <c r="CM4644" s="10"/>
      <c r="CN4644" s="10"/>
      <c r="CO4644" s="10"/>
      <c r="CP4644" s="10"/>
      <c r="CQ4644" s="10"/>
      <c r="CR4644" s="10"/>
      <c r="CS4644" s="10"/>
      <c r="CT4644" s="10"/>
      <c r="CU4644" s="10"/>
      <c r="CV4644" s="9"/>
      <c r="CW4644" s="9"/>
      <c r="CX4644" s="9"/>
      <c r="CY4644" s="9"/>
    </row>
    <row r="4645" spans="31:103" ht="18" customHeight="1"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5"/>
      <c r="AV4645" s="9"/>
      <c r="AW4645" s="9"/>
      <c r="AX4645" s="9"/>
      <c r="AY4645" s="9"/>
      <c r="AZ4645" s="9"/>
      <c r="BA4645" s="9"/>
      <c r="BB4645" s="9"/>
      <c r="BC4645" s="9"/>
      <c r="BD4645" s="9"/>
      <c r="BE4645" s="9"/>
      <c r="BF4645" s="9"/>
      <c r="BG4645" s="9"/>
      <c r="BH4645" s="9"/>
      <c r="BI4645" s="9"/>
      <c r="BJ4645" s="9"/>
      <c r="BK4645" s="9"/>
      <c r="BL4645" s="9"/>
      <c r="BM4645" s="9"/>
      <c r="BN4645" s="9"/>
      <c r="BO4645" s="9"/>
      <c r="BP4645" s="9"/>
      <c r="BQ4645" s="9"/>
      <c r="BR4645" s="9"/>
      <c r="BS4645" s="9"/>
      <c r="BT4645" s="9"/>
      <c r="BU4645" s="9"/>
      <c r="BV4645" s="9"/>
      <c r="BW4645" s="9"/>
      <c r="CB4645" s="10"/>
      <c r="CC4645" s="10"/>
      <c r="CD4645" s="10"/>
      <c r="CE4645" s="10"/>
      <c r="CF4645" s="11"/>
      <c r="CG4645" s="11"/>
      <c r="CH4645" s="11"/>
      <c r="CI4645" s="11"/>
      <c r="CJ4645" s="10"/>
      <c r="CK4645" s="10"/>
      <c r="CL4645" s="10"/>
      <c r="CM4645" s="10"/>
      <c r="CN4645" s="10"/>
      <c r="CO4645" s="10"/>
      <c r="CP4645" s="10"/>
      <c r="CQ4645" s="10"/>
      <c r="CR4645" s="10"/>
      <c r="CS4645" s="10"/>
      <c r="CT4645" s="10"/>
      <c r="CU4645" s="10"/>
      <c r="CV4645" s="9"/>
      <c r="CW4645" s="9"/>
      <c r="CX4645" s="9"/>
      <c r="CY4645" s="9"/>
    </row>
    <row r="4646" spans="31:103" ht="18" customHeight="1"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5"/>
      <c r="AV4646" s="9"/>
      <c r="AW4646" s="9"/>
      <c r="AX4646" s="9"/>
      <c r="AY4646" s="9"/>
      <c r="AZ4646" s="9"/>
      <c r="BA4646" s="9"/>
      <c r="BB4646" s="9"/>
      <c r="BC4646" s="9"/>
      <c r="BD4646" s="9"/>
      <c r="BE4646" s="9"/>
      <c r="BF4646" s="9"/>
      <c r="BG4646" s="9"/>
      <c r="BH4646" s="9"/>
      <c r="BI4646" s="9"/>
      <c r="BJ4646" s="9"/>
      <c r="BK4646" s="9"/>
      <c r="BL4646" s="9"/>
      <c r="BM4646" s="9"/>
      <c r="BN4646" s="9"/>
      <c r="BO4646" s="9"/>
      <c r="BP4646" s="9"/>
      <c r="BQ4646" s="9"/>
      <c r="BR4646" s="9"/>
      <c r="BS4646" s="9"/>
      <c r="BT4646" s="9"/>
      <c r="BU4646" s="9"/>
      <c r="BV4646" s="9"/>
      <c r="BW4646" s="9"/>
      <c r="CB4646" s="10"/>
      <c r="CC4646" s="10"/>
      <c r="CD4646" s="10"/>
      <c r="CE4646" s="10"/>
      <c r="CF4646" s="11"/>
      <c r="CG4646" s="11"/>
      <c r="CH4646" s="11"/>
      <c r="CI4646" s="11"/>
      <c r="CJ4646" s="10"/>
      <c r="CK4646" s="10"/>
      <c r="CL4646" s="10"/>
      <c r="CM4646" s="10"/>
      <c r="CN4646" s="10"/>
      <c r="CO4646" s="10"/>
      <c r="CP4646" s="10"/>
      <c r="CQ4646" s="10"/>
      <c r="CR4646" s="10"/>
      <c r="CS4646" s="10"/>
      <c r="CT4646" s="10"/>
      <c r="CU4646" s="10"/>
      <c r="CV4646" s="9"/>
      <c r="CW4646" s="9"/>
      <c r="CX4646" s="9"/>
      <c r="CY4646" s="9"/>
    </row>
    <row r="4647" spans="31:103" ht="18" customHeight="1"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5"/>
      <c r="AV4647" s="9"/>
      <c r="AW4647" s="9"/>
      <c r="AX4647" s="9"/>
      <c r="AY4647" s="9"/>
      <c r="AZ4647" s="9"/>
      <c r="BA4647" s="9"/>
      <c r="BB4647" s="9"/>
      <c r="BC4647" s="9"/>
      <c r="BD4647" s="9"/>
      <c r="BE4647" s="9"/>
      <c r="BF4647" s="9"/>
      <c r="BG4647" s="9"/>
      <c r="BH4647" s="9"/>
      <c r="BI4647" s="9"/>
      <c r="BJ4647" s="9"/>
      <c r="BK4647" s="9"/>
      <c r="BL4647" s="9"/>
      <c r="BM4647" s="9"/>
      <c r="BN4647" s="9"/>
      <c r="BO4647" s="9"/>
      <c r="BP4647" s="9"/>
      <c r="BQ4647" s="9"/>
      <c r="BR4647" s="9"/>
      <c r="BS4647" s="9"/>
      <c r="BT4647" s="9"/>
      <c r="BU4647" s="9"/>
      <c r="BV4647" s="9"/>
      <c r="BW4647" s="9"/>
      <c r="CB4647" s="10"/>
      <c r="CC4647" s="10"/>
      <c r="CD4647" s="10"/>
      <c r="CE4647" s="10"/>
      <c r="CF4647" s="11"/>
      <c r="CG4647" s="11"/>
      <c r="CH4647" s="11"/>
      <c r="CI4647" s="11"/>
      <c r="CJ4647" s="10"/>
      <c r="CK4647" s="10"/>
      <c r="CL4647" s="10"/>
      <c r="CM4647" s="10"/>
      <c r="CN4647" s="10"/>
      <c r="CO4647" s="10"/>
      <c r="CP4647" s="10"/>
      <c r="CQ4647" s="10"/>
      <c r="CR4647" s="10"/>
      <c r="CS4647" s="10"/>
      <c r="CT4647" s="10"/>
      <c r="CU4647" s="10"/>
      <c r="CV4647" s="9"/>
      <c r="CW4647" s="9"/>
      <c r="CX4647" s="9"/>
      <c r="CY4647" s="9"/>
    </row>
    <row r="4648" spans="31:103" ht="18" customHeight="1"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5"/>
      <c r="AV4648" s="9"/>
      <c r="AW4648" s="9"/>
      <c r="AX4648" s="9"/>
      <c r="AY4648" s="9"/>
      <c r="AZ4648" s="9"/>
      <c r="BA4648" s="9"/>
      <c r="BB4648" s="9"/>
      <c r="BC4648" s="9"/>
      <c r="BD4648" s="9"/>
      <c r="BE4648" s="9"/>
      <c r="BF4648" s="9"/>
      <c r="BG4648" s="9"/>
      <c r="BH4648" s="9"/>
      <c r="BI4648" s="9"/>
      <c r="BJ4648" s="9"/>
      <c r="BK4648" s="9"/>
      <c r="BL4648" s="9"/>
      <c r="BM4648" s="9"/>
      <c r="BN4648" s="9"/>
      <c r="BO4648" s="9"/>
      <c r="BP4648" s="9"/>
      <c r="BQ4648" s="9"/>
      <c r="BR4648" s="9"/>
      <c r="BS4648" s="9"/>
      <c r="BT4648" s="9"/>
      <c r="BU4648" s="9"/>
      <c r="BV4648" s="9"/>
      <c r="BW4648" s="9"/>
      <c r="CB4648" s="10"/>
      <c r="CC4648" s="10"/>
      <c r="CD4648" s="10"/>
      <c r="CE4648" s="10"/>
      <c r="CF4648" s="11"/>
      <c r="CG4648" s="11"/>
      <c r="CH4648" s="11"/>
      <c r="CI4648" s="11"/>
      <c r="CJ4648" s="10"/>
      <c r="CK4648" s="10"/>
      <c r="CL4648" s="10"/>
      <c r="CM4648" s="10"/>
      <c r="CN4648" s="10"/>
      <c r="CO4648" s="10"/>
      <c r="CP4648" s="10"/>
      <c r="CQ4648" s="10"/>
      <c r="CR4648" s="10"/>
      <c r="CS4648" s="10"/>
      <c r="CT4648" s="10"/>
      <c r="CU4648" s="10"/>
      <c r="CV4648" s="9"/>
      <c r="CW4648" s="9"/>
      <c r="CX4648" s="9"/>
      <c r="CY4648" s="9"/>
    </row>
    <row r="4649" spans="31:103" ht="18" customHeight="1"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5"/>
      <c r="AV4649" s="9"/>
      <c r="AW4649" s="9"/>
      <c r="AX4649" s="9"/>
      <c r="AY4649" s="9"/>
      <c r="AZ4649" s="9"/>
      <c r="BA4649" s="9"/>
      <c r="BB4649" s="9"/>
      <c r="BC4649" s="9"/>
      <c r="BD4649" s="9"/>
      <c r="BE4649" s="9"/>
      <c r="BF4649" s="9"/>
      <c r="BG4649" s="9"/>
      <c r="BH4649" s="9"/>
      <c r="BI4649" s="9"/>
      <c r="BJ4649" s="9"/>
      <c r="BK4649" s="9"/>
      <c r="BL4649" s="9"/>
      <c r="BM4649" s="9"/>
      <c r="BN4649" s="9"/>
      <c r="BO4649" s="9"/>
      <c r="BP4649" s="9"/>
      <c r="BQ4649" s="9"/>
      <c r="BR4649" s="9"/>
      <c r="BS4649" s="9"/>
      <c r="BT4649" s="9"/>
      <c r="BU4649" s="9"/>
      <c r="BV4649" s="9"/>
      <c r="BW4649" s="9"/>
      <c r="CB4649" s="10"/>
      <c r="CC4649" s="10"/>
      <c r="CD4649" s="10"/>
      <c r="CE4649" s="10"/>
      <c r="CF4649" s="11"/>
      <c r="CG4649" s="11"/>
      <c r="CH4649" s="11"/>
      <c r="CI4649" s="11"/>
      <c r="CJ4649" s="10"/>
      <c r="CK4649" s="10"/>
      <c r="CL4649" s="10"/>
      <c r="CM4649" s="10"/>
      <c r="CN4649" s="10"/>
      <c r="CO4649" s="10"/>
      <c r="CP4649" s="10"/>
      <c r="CQ4649" s="10"/>
      <c r="CR4649" s="10"/>
      <c r="CS4649" s="10"/>
      <c r="CT4649" s="10"/>
      <c r="CU4649" s="10"/>
      <c r="CV4649" s="9"/>
      <c r="CW4649" s="9"/>
      <c r="CX4649" s="9"/>
      <c r="CY4649" s="9"/>
    </row>
    <row r="4650" spans="31:103" ht="18" customHeight="1"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5"/>
      <c r="AV4650" s="9"/>
      <c r="AW4650" s="9"/>
      <c r="AX4650" s="9"/>
      <c r="AY4650" s="9"/>
      <c r="AZ4650" s="9"/>
      <c r="BA4650" s="9"/>
      <c r="BB4650" s="9"/>
      <c r="BC4650" s="9"/>
      <c r="BD4650" s="9"/>
      <c r="BE4650" s="9"/>
      <c r="BF4650" s="9"/>
      <c r="BG4650" s="9"/>
      <c r="BH4650" s="9"/>
      <c r="BI4650" s="9"/>
      <c r="BJ4650" s="9"/>
      <c r="BK4650" s="9"/>
      <c r="BL4650" s="9"/>
      <c r="BM4650" s="9"/>
      <c r="BN4650" s="9"/>
      <c r="BO4650" s="9"/>
      <c r="BP4650" s="9"/>
      <c r="BQ4650" s="9"/>
      <c r="BR4650" s="9"/>
      <c r="BS4650" s="9"/>
      <c r="BT4650" s="9"/>
      <c r="BU4650" s="9"/>
      <c r="BV4650" s="9"/>
      <c r="BW4650" s="9"/>
      <c r="CB4650" s="10"/>
      <c r="CC4650" s="10"/>
      <c r="CD4650" s="10"/>
      <c r="CE4650" s="10"/>
      <c r="CF4650" s="11"/>
      <c r="CG4650" s="11"/>
      <c r="CH4650" s="11"/>
      <c r="CI4650" s="11"/>
      <c r="CJ4650" s="10"/>
      <c r="CK4650" s="10"/>
      <c r="CL4650" s="10"/>
      <c r="CM4650" s="10"/>
      <c r="CN4650" s="10"/>
      <c r="CO4650" s="10"/>
      <c r="CP4650" s="10"/>
      <c r="CQ4650" s="10"/>
      <c r="CR4650" s="10"/>
      <c r="CS4650" s="10"/>
      <c r="CT4650" s="10"/>
      <c r="CU4650" s="10"/>
      <c r="CV4650" s="9"/>
      <c r="CW4650" s="9"/>
      <c r="CX4650" s="9"/>
      <c r="CY4650" s="9"/>
    </row>
    <row r="4651" spans="31:103" ht="18" customHeight="1"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5"/>
      <c r="AV4651" s="9"/>
      <c r="AW4651" s="9"/>
      <c r="AX4651" s="9"/>
      <c r="AY4651" s="9"/>
      <c r="AZ4651" s="9"/>
      <c r="BA4651" s="9"/>
      <c r="BB4651" s="9"/>
      <c r="BC4651" s="9"/>
      <c r="BD4651" s="9"/>
      <c r="BE4651" s="9"/>
      <c r="BF4651" s="9"/>
      <c r="BG4651" s="9"/>
      <c r="BH4651" s="9"/>
      <c r="BI4651" s="9"/>
      <c r="BJ4651" s="9"/>
      <c r="BK4651" s="9"/>
      <c r="BL4651" s="9"/>
      <c r="BM4651" s="9"/>
      <c r="BN4651" s="9"/>
      <c r="BO4651" s="9"/>
      <c r="BP4651" s="9"/>
      <c r="BQ4651" s="9"/>
      <c r="BR4651" s="9"/>
      <c r="BS4651" s="9"/>
      <c r="BT4651" s="9"/>
      <c r="BU4651" s="9"/>
      <c r="BV4651" s="9"/>
      <c r="BW4651" s="9"/>
      <c r="CB4651" s="10"/>
      <c r="CC4651" s="10"/>
      <c r="CD4651" s="10"/>
      <c r="CE4651" s="10"/>
      <c r="CF4651" s="11"/>
      <c r="CG4651" s="11"/>
      <c r="CH4651" s="11"/>
      <c r="CI4651" s="11"/>
      <c r="CJ4651" s="10"/>
      <c r="CK4651" s="10"/>
      <c r="CL4651" s="10"/>
      <c r="CM4651" s="10"/>
      <c r="CN4651" s="10"/>
      <c r="CO4651" s="10"/>
      <c r="CP4651" s="10"/>
      <c r="CQ4651" s="10"/>
      <c r="CR4651" s="10"/>
      <c r="CS4651" s="10"/>
      <c r="CT4651" s="10"/>
      <c r="CU4651" s="10"/>
      <c r="CV4651" s="9"/>
      <c r="CW4651" s="9"/>
      <c r="CX4651" s="9"/>
      <c r="CY4651" s="9"/>
    </row>
    <row r="4652" spans="31:103" ht="18" customHeight="1"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5"/>
      <c r="AV4652" s="9"/>
      <c r="AW4652" s="9"/>
      <c r="AX4652" s="9"/>
      <c r="AY4652" s="9"/>
      <c r="AZ4652" s="9"/>
      <c r="BA4652" s="9"/>
      <c r="BB4652" s="9"/>
      <c r="BC4652" s="9"/>
      <c r="BD4652" s="9"/>
      <c r="BE4652" s="9"/>
      <c r="BF4652" s="9"/>
      <c r="BG4652" s="9"/>
      <c r="BH4652" s="9"/>
      <c r="BI4652" s="9"/>
      <c r="BJ4652" s="9"/>
      <c r="BK4652" s="9"/>
      <c r="BL4652" s="9"/>
      <c r="BM4652" s="9"/>
      <c r="BN4652" s="9"/>
      <c r="BO4652" s="9"/>
      <c r="BP4652" s="9"/>
      <c r="BQ4652" s="9"/>
      <c r="BR4652" s="9"/>
      <c r="BS4652" s="9"/>
      <c r="BT4652" s="9"/>
      <c r="BU4652" s="9"/>
      <c r="BV4652" s="9"/>
      <c r="BW4652" s="9"/>
      <c r="CB4652" s="10"/>
      <c r="CC4652" s="10"/>
      <c r="CD4652" s="10"/>
      <c r="CE4652" s="10"/>
      <c r="CF4652" s="11"/>
      <c r="CG4652" s="11"/>
      <c r="CH4652" s="11"/>
      <c r="CI4652" s="11"/>
      <c r="CJ4652" s="10"/>
      <c r="CK4652" s="10"/>
      <c r="CL4652" s="10"/>
      <c r="CM4652" s="10"/>
      <c r="CN4652" s="10"/>
      <c r="CO4652" s="10"/>
      <c r="CP4652" s="10"/>
      <c r="CQ4652" s="10"/>
      <c r="CR4652" s="10"/>
      <c r="CS4652" s="10"/>
      <c r="CT4652" s="10"/>
      <c r="CU4652" s="10"/>
      <c r="CV4652" s="9"/>
      <c r="CW4652" s="9"/>
      <c r="CX4652" s="9"/>
      <c r="CY4652" s="9"/>
    </row>
    <row r="4653" spans="31:103" ht="18" customHeight="1"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5"/>
      <c r="AV4653" s="9"/>
      <c r="AW4653" s="9"/>
      <c r="AX4653" s="9"/>
      <c r="AY4653" s="9"/>
      <c r="AZ4653" s="9"/>
      <c r="BA4653" s="9"/>
      <c r="BB4653" s="9"/>
      <c r="BC4653" s="9"/>
      <c r="BD4653" s="9"/>
      <c r="BE4653" s="9"/>
      <c r="BF4653" s="9"/>
      <c r="BG4653" s="9"/>
      <c r="BH4653" s="9"/>
      <c r="BI4653" s="9"/>
      <c r="BJ4653" s="9"/>
      <c r="BK4653" s="9"/>
      <c r="BL4653" s="9"/>
      <c r="BM4653" s="9"/>
      <c r="BN4653" s="9"/>
      <c r="BO4653" s="9"/>
      <c r="BP4653" s="9"/>
      <c r="BQ4653" s="9"/>
      <c r="BR4653" s="9"/>
      <c r="BS4653" s="9"/>
      <c r="BT4653" s="9"/>
      <c r="BU4653" s="9"/>
      <c r="BV4653" s="9"/>
      <c r="BW4653" s="9"/>
      <c r="CB4653" s="10"/>
      <c r="CC4653" s="10"/>
      <c r="CD4653" s="10"/>
      <c r="CE4653" s="10"/>
      <c r="CF4653" s="11"/>
      <c r="CG4653" s="11"/>
      <c r="CH4653" s="11"/>
      <c r="CI4653" s="11"/>
      <c r="CJ4653" s="10"/>
      <c r="CK4653" s="10"/>
      <c r="CL4653" s="10"/>
      <c r="CM4653" s="10"/>
      <c r="CN4653" s="10"/>
      <c r="CO4653" s="10"/>
      <c r="CP4653" s="10"/>
      <c r="CQ4653" s="10"/>
      <c r="CR4653" s="10"/>
      <c r="CS4653" s="10"/>
      <c r="CT4653" s="10"/>
      <c r="CU4653" s="10"/>
      <c r="CV4653" s="9"/>
      <c r="CW4653" s="9"/>
      <c r="CX4653" s="9"/>
      <c r="CY4653" s="9"/>
    </row>
    <row r="4654" spans="31:103" ht="18" customHeight="1"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5"/>
      <c r="AV4654" s="9"/>
      <c r="AW4654" s="9"/>
      <c r="AX4654" s="9"/>
      <c r="AY4654" s="9"/>
      <c r="AZ4654" s="9"/>
      <c r="BA4654" s="9"/>
      <c r="BB4654" s="9"/>
      <c r="BC4654" s="9"/>
      <c r="BD4654" s="9"/>
      <c r="BE4654" s="9"/>
      <c r="BF4654" s="9"/>
      <c r="BG4654" s="9"/>
      <c r="BH4654" s="9"/>
      <c r="BI4654" s="9"/>
      <c r="BJ4654" s="9"/>
      <c r="BK4654" s="9"/>
      <c r="BL4654" s="9"/>
      <c r="BM4654" s="9"/>
      <c r="BN4654" s="9"/>
      <c r="BO4654" s="9"/>
      <c r="BP4654" s="9"/>
      <c r="BQ4654" s="9"/>
      <c r="BR4654" s="9"/>
      <c r="BS4654" s="9"/>
      <c r="BT4654" s="9"/>
      <c r="BU4654" s="9"/>
      <c r="BV4654" s="9"/>
      <c r="BW4654" s="9"/>
      <c r="CB4654" s="10"/>
      <c r="CC4654" s="10"/>
      <c r="CD4654" s="10"/>
      <c r="CE4654" s="10"/>
      <c r="CF4654" s="11"/>
      <c r="CG4654" s="11"/>
      <c r="CH4654" s="11"/>
      <c r="CI4654" s="11"/>
      <c r="CJ4654" s="10"/>
      <c r="CK4654" s="10"/>
      <c r="CL4654" s="10"/>
      <c r="CM4654" s="10"/>
      <c r="CN4654" s="10"/>
      <c r="CO4654" s="10"/>
      <c r="CP4654" s="10"/>
      <c r="CQ4654" s="10"/>
      <c r="CR4654" s="10"/>
      <c r="CS4654" s="10"/>
      <c r="CT4654" s="10"/>
      <c r="CU4654" s="10"/>
      <c r="CV4654" s="9"/>
      <c r="CW4654" s="9"/>
      <c r="CX4654" s="9"/>
      <c r="CY4654" s="9"/>
    </row>
    <row r="4655" spans="31:103" ht="18" customHeight="1"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5"/>
      <c r="AV4655" s="9"/>
      <c r="AW4655" s="9"/>
      <c r="AX4655" s="9"/>
      <c r="AY4655" s="9"/>
      <c r="AZ4655" s="9"/>
      <c r="BA4655" s="9"/>
      <c r="BB4655" s="9"/>
      <c r="BC4655" s="9"/>
      <c r="BD4655" s="9"/>
      <c r="BE4655" s="9"/>
      <c r="BF4655" s="9"/>
      <c r="BG4655" s="9"/>
      <c r="BH4655" s="9"/>
      <c r="BI4655" s="9"/>
      <c r="BJ4655" s="9"/>
      <c r="BK4655" s="9"/>
      <c r="BL4655" s="9"/>
      <c r="BM4655" s="9"/>
      <c r="BN4655" s="9"/>
      <c r="BO4655" s="9"/>
      <c r="BP4655" s="9"/>
      <c r="BQ4655" s="9"/>
      <c r="BR4655" s="9"/>
      <c r="BS4655" s="9"/>
      <c r="BT4655" s="9"/>
      <c r="BU4655" s="9"/>
      <c r="BV4655" s="9"/>
      <c r="BW4655" s="9"/>
      <c r="CB4655" s="10"/>
      <c r="CC4655" s="10"/>
      <c r="CD4655" s="10"/>
      <c r="CE4655" s="10"/>
      <c r="CF4655" s="11"/>
      <c r="CG4655" s="11"/>
      <c r="CH4655" s="11"/>
      <c r="CI4655" s="11"/>
      <c r="CJ4655" s="10"/>
      <c r="CK4655" s="10"/>
      <c r="CL4655" s="10"/>
      <c r="CM4655" s="10"/>
      <c r="CN4655" s="10"/>
      <c r="CO4655" s="10"/>
      <c r="CP4655" s="10"/>
      <c r="CQ4655" s="10"/>
      <c r="CR4655" s="10"/>
      <c r="CS4655" s="10"/>
      <c r="CT4655" s="10"/>
      <c r="CU4655" s="10"/>
      <c r="CV4655" s="9"/>
      <c r="CW4655" s="9"/>
      <c r="CX4655" s="9"/>
      <c r="CY4655" s="9"/>
    </row>
    <row r="4656" spans="31:103" ht="18" customHeight="1"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5"/>
      <c r="AV4656" s="9"/>
      <c r="AW4656" s="9"/>
      <c r="AX4656" s="9"/>
      <c r="AY4656" s="9"/>
      <c r="AZ4656" s="9"/>
      <c r="BA4656" s="9"/>
      <c r="BB4656" s="9"/>
      <c r="BC4656" s="9"/>
      <c r="BD4656" s="9"/>
      <c r="BE4656" s="9"/>
      <c r="BF4656" s="9"/>
      <c r="BG4656" s="9"/>
      <c r="BH4656" s="9"/>
      <c r="BI4656" s="9"/>
      <c r="BJ4656" s="9"/>
      <c r="BK4656" s="9"/>
      <c r="BL4656" s="9"/>
      <c r="BM4656" s="9"/>
      <c r="BN4656" s="9"/>
      <c r="BO4656" s="9"/>
      <c r="BP4656" s="9"/>
      <c r="BQ4656" s="9"/>
      <c r="BR4656" s="9"/>
      <c r="BS4656" s="9"/>
      <c r="BT4656" s="9"/>
      <c r="BU4656" s="9"/>
      <c r="BV4656" s="9"/>
      <c r="BW4656" s="9"/>
      <c r="CB4656" s="10"/>
      <c r="CC4656" s="10"/>
      <c r="CD4656" s="10"/>
      <c r="CE4656" s="10"/>
      <c r="CF4656" s="11"/>
      <c r="CG4656" s="11"/>
      <c r="CH4656" s="11"/>
      <c r="CI4656" s="11"/>
      <c r="CJ4656" s="10"/>
      <c r="CK4656" s="10"/>
      <c r="CL4656" s="10"/>
      <c r="CM4656" s="10"/>
      <c r="CN4656" s="10"/>
      <c r="CO4656" s="10"/>
      <c r="CP4656" s="10"/>
      <c r="CQ4656" s="10"/>
      <c r="CR4656" s="10"/>
      <c r="CS4656" s="10"/>
      <c r="CT4656" s="10"/>
      <c r="CU4656" s="10"/>
      <c r="CV4656" s="9"/>
      <c r="CW4656" s="9"/>
      <c r="CX4656" s="9"/>
      <c r="CY4656" s="9"/>
    </row>
    <row r="4657" spans="31:103" ht="18" customHeight="1"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5"/>
      <c r="AV4657" s="9"/>
      <c r="AW4657" s="9"/>
      <c r="AX4657" s="9"/>
      <c r="AY4657" s="9"/>
      <c r="AZ4657" s="9"/>
      <c r="BA4657" s="9"/>
      <c r="BB4657" s="9"/>
      <c r="BC4657" s="9"/>
      <c r="BD4657" s="9"/>
      <c r="BE4657" s="9"/>
      <c r="BF4657" s="9"/>
      <c r="BG4657" s="9"/>
      <c r="BH4657" s="9"/>
      <c r="BI4657" s="9"/>
      <c r="BJ4657" s="9"/>
      <c r="BK4657" s="9"/>
      <c r="BL4657" s="9"/>
      <c r="BM4657" s="9"/>
      <c r="BN4657" s="9"/>
      <c r="BO4657" s="9"/>
      <c r="BP4657" s="9"/>
      <c r="BQ4657" s="9"/>
      <c r="BR4657" s="9"/>
      <c r="BS4657" s="9"/>
      <c r="BT4657" s="9"/>
      <c r="BU4657" s="9"/>
      <c r="BV4657" s="9"/>
      <c r="BW4657" s="9"/>
      <c r="CB4657" s="10"/>
      <c r="CC4657" s="10"/>
      <c r="CD4657" s="10"/>
      <c r="CE4657" s="10"/>
      <c r="CF4657" s="11"/>
      <c r="CG4657" s="11"/>
      <c r="CH4657" s="11"/>
      <c r="CI4657" s="11"/>
      <c r="CJ4657" s="10"/>
      <c r="CK4657" s="10"/>
      <c r="CL4657" s="10"/>
      <c r="CM4657" s="10"/>
      <c r="CN4657" s="10"/>
      <c r="CO4657" s="10"/>
      <c r="CP4657" s="10"/>
      <c r="CQ4657" s="10"/>
      <c r="CR4657" s="10"/>
      <c r="CS4657" s="10"/>
      <c r="CT4657" s="10"/>
      <c r="CU4657" s="10"/>
      <c r="CV4657" s="9"/>
      <c r="CW4657" s="9"/>
      <c r="CX4657" s="9"/>
      <c r="CY4657" s="9"/>
    </row>
    <row r="4658" spans="31:103" ht="18" customHeight="1"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5"/>
      <c r="AV4658" s="9"/>
      <c r="AW4658" s="9"/>
      <c r="AX4658" s="9"/>
      <c r="AY4658" s="9"/>
      <c r="AZ4658" s="9"/>
      <c r="BA4658" s="9"/>
      <c r="BB4658" s="9"/>
      <c r="BC4658" s="9"/>
      <c r="BD4658" s="9"/>
      <c r="BE4658" s="9"/>
      <c r="BF4658" s="9"/>
      <c r="BG4658" s="9"/>
      <c r="BH4658" s="9"/>
      <c r="BI4658" s="9"/>
      <c r="BJ4658" s="9"/>
      <c r="BK4658" s="9"/>
      <c r="BL4658" s="9"/>
      <c r="BM4658" s="9"/>
      <c r="BN4658" s="9"/>
      <c r="BO4658" s="9"/>
      <c r="BP4658" s="9"/>
      <c r="BQ4658" s="9"/>
      <c r="BR4658" s="9"/>
      <c r="BS4658" s="9"/>
      <c r="BT4658" s="9"/>
      <c r="BU4658" s="9"/>
      <c r="BV4658" s="9"/>
      <c r="BW4658" s="9"/>
      <c r="CB4658" s="10"/>
      <c r="CC4658" s="10"/>
      <c r="CD4658" s="10"/>
      <c r="CE4658" s="10"/>
      <c r="CF4658" s="11"/>
      <c r="CG4658" s="11"/>
      <c r="CH4658" s="11"/>
      <c r="CI4658" s="11"/>
      <c r="CJ4658" s="10"/>
      <c r="CK4658" s="10"/>
      <c r="CL4658" s="10"/>
      <c r="CM4658" s="10"/>
      <c r="CN4658" s="10"/>
      <c r="CO4658" s="10"/>
      <c r="CP4658" s="10"/>
      <c r="CQ4658" s="10"/>
      <c r="CR4658" s="10"/>
      <c r="CS4658" s="10"/>
      <c r="CT4658" s="10"/>
      <c r="CU4658" s="10"/>
      <c r="CV4658" s="9"/>
      <c r="CW4658" s="9"/>
      <c r="CX4658" s="9"/>
      <c r="CY4658" s="9"/>
    </row>
    <row r="4659" spans="31:103" ht="18" customHeight="1"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5"/>
      <c r="AV4659" s="9"/>
      <c r="AW4659" s="9"/>
      <c r="AX4659" s="9"/>
      <c r="AY4659" s="9"/>
      <c r="AZ4659" s="9"/>
      <c r="BA4659" s="9"/>
      <c r="BB4659" s="9"/>
      <c r="BC4659" s="9"/>
      <c r="BD4659" s="9"/>
      <c r="BE4659" s="9"/>
      <c r="BF4659" s="9"/>
      <c r="BG4659" s="9"/>
      <c r="BH4659" s="9"/>
      <c r="BI4659" s="9"/>
      <c r="BJ4659" s="9"/>
      <c r="BK4659" s="9"/>
      <c r="BL4659" s="9"/>
      <c r="BM4659" s="9"/>
      <c r="BN4659" s="9"/>
      <c r="BO4659" s="9"/>
      <c r="BP4659" s="9"/>
      <c r="BQ4659" s="9"/>
      <c r="BR4659" s="9"/>
      <c r="BS4659" s="9"/>
      <c r="BT4659" s="9"/>
      <c r="BU4659" s="9"/>
      <c r="BV4659" s="9"/>
      <c r="BW4659" s="9"/>
      <c r="CB4659" s="10"/>
      <c r="CC4659" s="10"/>
      <c r="CD4659" s="10"/>
      <c r="CE4659" s="10"/>
      <c r="CF4659" s="11"/>
      <c r="CG4659" s="11"/>
      <c r="CH4659" s="11"/>
      <c r="CI4659" s="11"/>
      <c r="CJ4659" s="10"/>
      <c r="CK4659" s="10"/>
      <c r="CL4659" s="10"/>
      <c r="CM4659" s="10"/>
      <c r="CN4659" s="10"/>
      <c r="CO4659" s="10"/>
      <c r="CP4659" s="10"/>
      <c r="CQ4659" s="10"/>
      <c r="CR4659" s="10"/>
      <c r="CS4659" s="10"/>
      <c r="CT4659" s="10"/>
      <c r="CU4659" s="10"/>
      <c r="CV4659" s="9"/>
      <c r="CW4659" s="9"/>
      <c r="CX4659" s="9"/>
      <c r="CY4659" s="9"/>
    </row>
    <row r="4660" spans="31:103" ht="18" customHeight="1"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5"/>
      <c r="AV4660" s="9"/>
      <c r="AW4660" s="9"/>
      <c r="AX4660" s="9"/>
      <c r="AY4660" s="9"/>
      <c r="AZ4660" s="9"/>
      <c r="BA4660" s="9"/>
      <c r="BB4660" s="9"/>
      <c r="BC4660" s="9"/>
      <c r="BD4660" s="9"/>
      <c r="BE4660" s="9"/>
      <c r="BF4660" s="9"/>
      <c r="BG4660" s="9"/>
      <c r="BH4660" s="9"/>
      <c r="BI4660" s="9"/>
      <c r="BJ4660" s="9"/>
      <c r="BK4660" s="9"/>
      <c r="BL4660" s="9"/>
      <c r="BM4660" s="9"/>
      <c r="BN4660" s="9"/>
      <c r="BO4660" s="9"/>
      <c r="BP4660" s="9"/>
      <c r="BQ4660" s="9"/>
      <c r="BR4660" s="9"/>
      <c r="BS4660" s="9"/>
      <c r="BT4660" s="9"/>
      <c r="BU4660" s="9"/>
      <c r="BV4660" s="9"/>
      <c r="BW4660" s="9"/>
      <c r="CB4660" s="10"/>
      <c r="CC4660" s="10"/>
      <c r="CD4660" s="10"/>
      <c r="CE4660" s="10"/>
      <c r="CF4660" s="11"/>
      <c r="CG4660" s="11"/>
      <c r="CH4660" s="11"/>
      <c r="CI4660" s="11"/>
      <c r="CJ4660" s="10"/>
      <c r="CK4660" s="10"/>
      <c r="CL4660" s="10"/>
      <c r="CM4660" s="10"/>
      <c r="CN4660" s="10"/>
      <c r="CO4660" s="10"/>
      <c r="CP4660" s="10"/>
      <c r="CQ4660" s="10"/>
      <c r="CR4660" s="10"/>
      <c r="CS4660" s="10"/>
      <c r="CT4660" s="10"/>
      <c r="CU4660" s="10"/>
      <c r="CV4660" s="9"/>
      <c r="CW4660" s="9"/>
      <c r="CX4660" s="9"/>
      <c r="CY4660" s="9"/>
    </row>
    <row r="4661" spans="31:103" ht="18" customHeight="1"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5"/>
      <c r="AV4661" s="9"/>
      <c r="AW4661" s="9"/>
      <c r="AX4661" s="9"/>
      <c r="AY4661" s="9"/>
      <c r="AZ4661" s="9"/>
      <c r="BA4661" s="9"/>
      <c r="BB4661" s="9"/>
      <c r="BC4661" s="9"/>
      <c r="BD4661" s="9"/>
      <c r="BE4661" s="9"/>
      <c r="BF4661" s="9"/>
      <c r="BG4661" s="9"/>
      <c r="BH4661" s="9"/>
      <c r="BI4661" s="9"/>
      <c r="BJ4661" s="9"/>
      <c r="BK4661" s="9"/>
      <c r="BL4661" s="9"/>
      <c r="BM4661" s="9"/>
      <c r="BN4661" s="9"/>
      <c r="BO4661" s="9"/>
      <c r="BP4661" s="9"/>
      <c r="BQ4661" s="9"/>
      <c r="BR4661" s="9"/>
      <c r="BS4661" s="9"/>
      <c r="BT4661" s="9"/>
      <c r="BU4661" s="9"/>
      <c r="BV4661" s="9"/>
      <c r="BW4661" s="9"/>
      <c r="CB4661" s="10"/>
      <c r="CC4661" s="10"/>
      <c r="CD4661" s="10"/>
      <c r="CE4661" s="10"/>
      <c r="CF4661" s="11"/>
      <c r="CG4661" s="11"/>
      <c r="CH4661" s="11"/>
      <c r="CI4661" s="11"/>
      <c r="CJ4661" s="10"/>
      <c r="CK4661" s="10"/>
      <c r="CL4661" s="10"/>
      <c r="CM4661" s="10"/>
      <c r="CN4661" s="10"/>
      <c r="CO4661" s="10"/>
      <c r="CP4661" s="10"/>
      <c r="CQ4661" s="10"/>
      <c r="CR4661" s="10"/>
      <c r="CS4661" s="10"/>
      <c r="CT4661" s="10"/>
      <c r="CU4661" s="10"/>
      <c r="CV4661" s="9"/>
      <c r="CW4661" s="9"/>
      <c r="CX4661" s="9"/>
      <c r="CY4661" s="9"/>
    </row>
    <row r="4662" spans="31:103" ht="18" customHeight="1"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5"/>
      <c r="AV4662" s="9"/>
      <c r="AW4662" s="9"/>
      <c r="AX4662" s="9"/>
      <c r="AY4662" s="9"/>
      <c r="AZ4662" s="9"/>
      <c r="BA4662" s="9"/>
      <c r="BB4662" s="9"/>
      <c r="BC4662" s="9"/>
      <c r="BD4662" s="9"/>
      <c r="BE4662" s="9"/>
      <c r="BF4662" s="9"/>
      <c r="BG4662" s="9"/>
      <c r="BH4662" s="9"/>
      <c r="BI4662" s="9"/>
      <c r="BJ4662" s="9"/>
      <c r="BK4662" s="9"/>
      <c r="BL4662" s="9"/>
      <c r="BM4662" s="9"/>
      <c r="BN4662" s="9"/>
      <c r="BO4662" s="9"/>
      <c r="BP4662" s="9"/>
      <c r="BQ4662" s="9"/>
      <c r="BR4662" s="9"/>
      <c r="BS4662" s="9"/>
      <c r="BT4662" s="9"/>
      <c r="BU4662" s="9"/>
      <c r="BV4662" s="9"/>
      <c r="BW4662" s="9"/>
      <c r="CB4662" s="10"/>
      <c r="CC4662" s="10"/>
      <c r="CD4662" s="10"/>
      <c r="CE4662" s="10"/>
      <c r="CF4662" s="11"/>
      <c r="CG4662" s="11"/>
      <c r="CH4662" s="11"/>
      <c r="CI4662" s="11"/>
      <c r="CJ4662" s="10"/>
      <c r="CK4662" s="10"/>
      <c r="CL4662" s="10"/>
      <c r="CM4662" s="10"/>
      <c r="CN4662" s="10"/>
      <c r="CO4662" s="10"/>
      <c r="CP4662" s="10"/>
      <c r="CQ4662" s="10"/>
      <c r="CR4662" s="10"/>
      <c r="CS4662" s="10"/>
      <c r="CT4662" s="10"/>
      <c r="CU4662" s="10"/>
      <c r="CV4662" s="9"/>
      <c r="CW4662" s="9"/>
      <c r="CX4662" s="9"/>
      <c r="CY4662" s="9"/>
    </row>
    <row r="4663" spans="31:103" ht="18" customHeight="1"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5"/>
      <c r="AV4663" s="9"/>
      <c r="AW4663" s="9"/>
      <c r="AX4663" s="9"/>
      <c r="AY4663" s="9"/>
      <c r="AZ4663" s="9"/>
      <c r="BA4663" s="9"/>
      <c r="BB4663" s="9"/>
      <c r="BC4663" s="9"/>
      <c r="BD4663" s="9"/>
      <c r="BE4663" s="9"/>
      <c r="BF4663" s="9"/>
      <c r="BG4663" s="9"/>
      <c r="BH4663" s="9"/>
      <c r="BI4663" s="9"/>
      <c r="BJ4663" s="9"/>
      <c r="BK4663" s="9"/>
      <c r="BL4663" s="9"/>
      <c r="BM4663" s="9"/>
      <c r="BN4663" s="9"/>
      <c r="BO4663" s="9"/>
      <c r="BP4663" s="9"/>
      <c r="BQ4663" s="9"/>
      <c r="BR4663" s="9"/>
      <c r="BS4663" s="9"/>
      <c r="BT4663" s="9"/>
      <c r="BU4663" s="9"/>
      <c r="BV4663" s="9"/>
      <c r="BW4663" s="9"/>
      <c r="CB4663" s="10"/>
      <c r="CC4663" s="10"/>
      <c r="CD4663" s="10"/>
      <c r="CE4663" s="10"/>
      <c r="CF4663" s="11"/>
      <c r="CG4663" s="11"/>
      <c r="CH4663" s="11"/>
      <c r="CI4663" s="11"/>
      <c r="CJ4663" s="10"/>
      <c r="CK4663" s="10"/>
      <c r="CL4663" s="10"/>
      <c r="CM4663" s="10"/>
      <c r="CN4663" s="10"/>
      <c r="CO4663" s="10"/>
      <c r="CP4663" s="10"/>
      <c r="CQ4663" s="10"/>
      <c r="CR4663" s="10"/>
      <c r="CS4663" s="10"/>
      <c r="CT4663" s="10"/>
      <c r="CU4663" s="10"/>
      <c r="CV4663" s="9"/>
      <c r="CW4663" s="9"/>
      <c r="CX4663" s="9"/>
      <c r="CY4663" s="9"/>
    </row>
    <row r="4664" spans="31:103" ht="18" customHeight="1"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5"/>
      <c r="AV4664" s="9"/>
      <c r="AW4664" s="9"/>
      <c r="AX4664" s="9"/>
      <c r="AY4664" s="9"/>
      <c r="AZ4664" s="9"/>
      <c r="BA4664" s="9"/>
      <c r="BB4664" s="9"/>
      <c r="BC4664" s="9"/>
      <c r="BD4664" s="9"/>
      <c r="BE4664" s="9"/>
      <c r="BF4664" s="9"/>
      <c r="BG4664" s="9"/>
      <c r="BH4664" s="9"/>
      <c r="BI4664" s="9"/>
      <c r="BJ4664" s="9"/>
      <c r="BK4664" s="9"/>
      <c r="BL4664" s="9"/>
      <c r="BM4664" s="9"/>
      <c r="BN4664" s="9"/>
      <c r="BO4664" s="9"/>
      <c r="BP4664" s="9"/>
      <c r="BQ4664" s="9"/>
      <c r="BR4664" s="9"/>
      <c r="BS4664" s="9"/>
      <c r="BT4664" s="9"/>
      <c r="BU4664" s="9"/>
      <c r="BV4664" s="9"/>
      <c r="BW4664" s="9"/>
      <c r="CB4664" s="10"/>
      <c r="CC4664" s="10"/>
      <c r="CD4664" s="10"/>
      <c r="CE4664" s="10"/>
      <c r="CF4664" s="11"/>
      <c r="CG4664" s="11"/>
      <c r="CH4664" s="11"/>
      <c r="CI4664" s="11"/>
      <c r="CJ4664" s="10"/>
      <c r="CK4664" s="10"/>
      <c r="CL4664" s="10"/>
      <c r="CM4664" s="10"/>
      <c r="CN4664" s="10"/>
      <c r="CO4664" s="10"/>
      <c r="CP4664" s="10"/>
      <c r="CQ4664" s="10"/>
      <c r="CR4664" s="10"/>
      <c r="CS4664" s="10"/>
      <c r="CT4664" s="10"/>
      <c r="CU4664" s="10"/>
      <c r="CV4664" s="9"/>
      <c r="CW4664" s="9"/>
      <c r="CX4664" s="9"/>
      <c r="CY4664" s="9"/>
    </row>
    <row r="4665" spans="31:103" ht="18" customHeight="1"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5"/>
      <c r="AV4665" s="9"/>
      <c r="AW4665" s="9"/>
      <c r="AX4665" s="9"/>
      <c r="AY4665" s="9"/>
      <c r="AZ4665" s="9"/>
      <c r="BA4665" s="9"/>
      <c r="BB4665" s="9"/>
      <c r="BC4665" s="9"/>
      <c r="BD4665" s="9"/>
      <c r="BE4665" s="9"/>
      <c r="BF4665" s="9"/>
      <c r="BG4665" s="9"/>
      <c r="BH4665" s="9"/>
      <c r="BI4665" s="9"/>
      <c r="BJ4665" s="9"/>
      <c r="BK4665" s="9"/>
      <c r="BL4665" s="9"/>
      <c r="BM4665" s="9"/>
      <c r="BN4665" s="9"/>
      <c r="BO4665" s="9"/>
      <c r="BP4665" s="9"/>
      <c r="BQ4665" s="9"/>
      <c r="BR4665" s="9"/>
      <c r="BS4665" s="9"/>
      <c r="BT4665" s="9"/>
      <c r="BU4665" s="9"/>
      <c r="BV4665" s="9"/>
      <c r="BW4665" s="9"/>
      <c r="CB4665" s="10"/>
      <c r="CC4665" s="10"/>
      <c r="CD4665" s="10"/>
      <c r="CE4665" s="10"/>
      <c r="CF4665" s="11"/>
      <c r="CG4665" s="11"/>
      <c r="CH4665" s="11"/>
      <c r="CI4665" s="11"/>
      <c r="CJ4665" s="10"/>
      <c r="CK4665" s="10"/>
      <c r="CL4665" s="10"/>
      <c r="CM4665" s="10"/>
      <c r="CN4665" s="10"/>
      <c r="CO4665" s="10"/>
      <c r="CP4665" s="10"/>
      <c r="CQ4665" s="10"/>
      <c r="CR4665" s="10"/>
      <c r="CS4665" s="10"/>
      <c r="CT4665" s="10"/>
      <c r="CU4665" s="10"/>
      <c r="CV4665" s="9"/>
      <c r="CW4665" s="9"/>
      <c r="CX4665" s="9"/>
      <c r="CY4665" s="9"/>
    </row>
    <row r="4666" spans="31:103" ht="18" customHeight="1"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5"/>
      <c r="AV4666" s="9"/>
      <c r="AW4666" s="9"/>
      <c r="AX4666" s="9"/>
      <c r="AY4666" s="9"/>
      <c r="AZ4666" s="9"/>
      <c r="BA4666" s="9"/>
      <c r="BB4666" s="9"/>
      <c r="BC4666" s="9"/>
      <c r="BD4666" s="9"/>
      <c r="BE4666" s="9"/>
      <c r="BF4666" s="9"/>
      <c r="BG4666" s="9"/>
      <c r="BH4666" s="9"/>
      <c r="BI4666" s="9"/>
      <c r="BJ4666" s="9"/>
      <c r="BK4666" s="9"/>
      <c r="BL4666" s="9"/>
      <c r="BM4666" s="9"/>
      <c r="BN4666" s="9"/>
      <c r="BO4666" s="9"/>
      <c r="BP4666" s="9"/>
      <c r="BQ4666" s="9"/>
      <c r="BR4666" s="9"/>
      <c r="BS4666" s="9"/>
      <c r="BT4666" s="9"/>
      <c r="BU4666" s="9"/>
      <c r="BV4666" s="9"/>
      <c r="BW4666" s="9"/>
      <c r="CB4666" s="10"/>
      <c r="CC4666" s="10"/>
      <c r="CD4666" s="10"/>
      <c r="CE4666" s="10"/>
      <c r="CF4666" s="11"/>
      <c r="CG4666" s="11"/>
      <c r="CH4666" s="11"/>
      <c r="CI4666" s="11"/>
      <c r="CJ4666" s="10"/>
      <c r="CK4666" s="10"/>
      <c r="CL4666" s="10"/>
      <c r="CM4666" s="10"/>
      <c r="CN4666" s="10"/>
      <c r="CO4666" s="10"/>
      <c r="CP4666" s="10"/>
      <c r="CQ4666" s="10"/>
      <c r="CR4666" s="10"/>
      <c r="CS4666" s="10"/>
      <c r="CT4666" s="10"/>
      <c r="CU4666" s="10"/>
      <c r="CV4666" s="9"/>
      <c r="CW4666" s="9"/>
      <c r="CX4666" s="9"/>
      <c r="CY4666" s="9"/>
    </row>
    <row r="4667" spans="31:103" ht="18" customHeight="1"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5"/>
      <c r="AV4667" s="9"/>
      <c r="AW4667" s="9"/>
      <c r="AX4667" s="9"/>
      <c r="AY4667" s="9"/>
      <c r="AZ4667" s="9"/>
      <c r="BA4667" s="9"/>
      <c r="BB4667" s="9"/>
      <c r="BC4667" s="9"/>
      <c r="BD4667" s="9"/>
      <c r="BE4667" s="9"/>
      <c r="BF4667" s="9"/>
      <c r="BG4667" s="9"/>
      <c r="BH4667" s="9"/>
      <c r="BI4667" s="9"/>
      <c r="BJ4667" s="9"/>
      <c r="BK4667" s="9"/>
      <c r="BL4667" s="9"/>
      <c r="BM4667" s="9"/>
      <c r="BN4667" s="9"/>
      <c r="BO4667" s="9"/>
      <c r="BP4667" s="9"/>
      <c r="BQ4667" s="9"/>
      <c r="BR4667" s="9"/>
      <c r="BS4667" s="9"/>
      <c r="BT4667" s="9"/>
      <c r="BU4667" s="9"/>
      <c r="BV4667" s="9"/>
      <c r="BW4667" s="9"/>
      <c r="CB4667" s="10"/>
      <c r="CC4667" s="10"/>
      <c r="CD4667" s="10"/>
      <c r="CE4667" s="10"/>
      <c r="CF4667" s="11"/>
      <c r="CG4667" s="11"/>
      <c r="CH4667" s="11"/>
      <c r="CI4667" s="11"/>
      <c r="CJ4667" s="10"/>
      <c r="CK4667" s="10"/>
      <c r="CL4667" s="10"/>
      <c r="CM4667" s="10"/>
      <c r="CN4667" s="10"/>
      <c r="CO4667" s="10"/>
      <c r="CP4667" s="10"/>
      <c r="CQ4667" s="10"/>
      <c r="CR4667" s="10"/>
      <c r="CS4667" s="10"/>
      <c r="CT4667" s="10"/>
      <c r="CU4667" s="10"/>
      <c r="CV4667" s="9"/>
      <c r="CW4667" s="9"/>
      <c r="CX4667" s="9"/>
      <c r="CY4667" s="9"/>
    </row>
    <row r="4668" spans="31:103" ht="18" customHeight="1"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5"/>
      <c r="AV4668" s="9"/>
      <c r="AW4668" s="9"/>
      <c r="AX4668" s="9"/>
      <c r="AY4668" s="9"/>
      <c r="AZ4668" s="9"/>
      <c r="BA4668" s="9"/>
      <c r="BB4668" s="9"/>
      <c r="BC4668" s="9"/>
      <c r="BD4668" s="9"/>
      <c r="BE4668" s="9"/>
      <c r="BF4668" s="9"/>
      <c r="BG4668" s="9"/>
      <c r="BH4668" s="9"/>
      <c r="BI4668" s="9"/>
      <c r="BJ4668" s="9"/>
      <c r="BK4668" s="9"/>
      <c r="BL4668" s="9"/>
      <c r="BM4668" s="9"/>
      <c r="BN4668" s="9"/>
      <c r="BO4668" s="9"/>
      <c r="BP4668" s="9"/>
      <c r="BQ4668" s="9"/>
      <c r="BR4668" s="9"/>
      <c r="BS4668" s="9"/>
      <c r="BT4668" s="9"/>
      <c r="BU4668" s="9"/>
      <c r="BV4668" s="9"/>
      <c r="BW4668" s="9"/>
      <c r="CB4668" s="10"/>
      <c r="CC4668" s="10"/>
      <c r="CD4668" s="10"/>
      <c r="CE4668" s="10"/>
      <c r="CF4668" s="11"/>
      <c r="CG4668" s="11"/>
      <c r="CH4668" s="11"/>
      <c r="CI4668" s="11"/>
      <c r="CJ4668" s="10"/>
      <c r="CK4668" s="10"/>
      <c r="CL4668" s="10"/>
      <c r="CM4668" s="10"/>
      <c r="CN4668" s="10"/>
      <c r="CO4668" s="10"/>
      <c r="CP4668" s="10"/>
      <c r="CQ4668" s="10"/>
      <c r="CR4668" s="10"/>
      <c r="CS4668" s="10"/>
      <c r="CT4668" s="10"/>
      <c r="CU4668" s="10"/>
      <c r="CV4668" s="9"/>
      <c r="CW4668" s="9"/>
      <c r="CX4668" s="9"/>
      <c r="CY4668" s="9"/>
    </row>
    <row r="4669" spans="31:103" ht="18" customHeight="1"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5"/>
      <c r="AV4669" s="9"/>
      <c r="AW4669" s="9"/>
      <c r="AX4669" s="9"/>
      <c r="AY4669" s="9"/>
      <c r="AZ4669" s="9"/>
      <c r="BA4669" s="9"/>
      <c r="BB4669" s="9"/>
      <c r="BC4669" s="9"/>
      <c r="BD4669" s="9"/>
      <c r="BE4669" s="9"/>
      <c r="BF4669" s="9"/>
      <c r="BG4669" s="9"/>
      <c r="BH4669" s="9"/>
      <c r="BI4669" s="9"/>
      <c r="BJ4669" s="9"/>
      <c r="BK4669" s="9"/>
      <c r="BL4669" s="9"/>
      <c r="BM4669" s="9"/>
      <c r="BN4669" s="9"/>
      <c r="BO4669" s="9"/>
      <c r="BP4669" s="9"/>
      <c r="BQ4669" s="9"/>
      <c r="BR4669" s="9"/>
      <c r="BS4669" s="9"/>
      <c r="BT4669" s="9"/>
      <c r="BU4669" s="9"/>
      <c r="BV4669" s="9"/>
      <c r="BW4669" s="9"/>
      <c r="CB4669" s="10"/>
      <c r="CC4669" s="10"/>
      <c r="CD4669" s="10"/>
      <c r="CE4669" s="10"/>
      <c r="CF4669" s="11"/>
      <c r="CG4669" s="11"/>
      <c r="CH4669" s="11"/>
      <c r="CI4669" s="11"/>
      <c r="CJ4669" s="10"/>
      <c r="CK4669" s="10"/>
      <c r="CL4669" s="10"/>
      <c r="CM4669" s="10"/>
      <c r="CN4669" s="10"/>
      <c r="CO4669" s="10"/>
      <c r="CP4669" s="10"/>
      <c r="CQ4669" s="10"/>
      <c r="CR4669" s="10"/>
      <c r="CS4669" s="10"/>
      <c r="CT4669" s="10"/>
      <c r="CU4669" s="10"/>
      <c r="CV4669" s="9"/>
      <c r="CW4669" s="9"/>
      <c r="CX4669" s="9"/>
      <c r="CY4669" s="9"/>
    </row>
    <row r="4670" spans="31:103" ht="18" customHeight="1"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5"/>
      <c r="AV4670" s="9"/>
      <c r="AW4670" s="9"/>
      <c r="AX4670" s="9"/>
      <c r="AY4670" s="9"/>
      <c r="AZ4670" s="9"/>
      <c r="BA4670" s="9"/>
      <c r="BB4670" s="9"/>
      <c r="BC4670" s="9"/>
      <c r="BD4670" s="9"/>
      <c r="BE4670" s="9"/>
      <c r="BF4670" s="9"/>
      <c r="BG4670" s="9"/>
      <c r="BH4670" s="9"/>
      <c r="BI4670" s="9"/>
      <c r="BJ4670" s="9"/>
      <c r="BK4670" s="9"/>
      <c r="BL4670" s="9"/>
      <c r="BM4670" s="9"/>
      <c r="BN4670" s="9"/>
      <c r="BO4670" s="9"/>
      <c r="BP4670" s="9"/>
      <c r="BQ4670" s="9"/>
      <c r="BR4670" s="9"/>
      <c r="BS4670" s="9"/>
      <c r="BT4670" s="9"/>
      <c r="BU4670" s="9"/>
      <c r="BV4670" s="9"/>
      <c r="BW4670" s="9"/>
      <c r="CB4670" s="10"/>
      <c r="CC4670" s="10"/>
      <c r="CD4670" s="10"/>
      <c r="CE4670" s="10"/>
      <c r="CF4670" s="11"/>
      <c r="CG4670" s="11"/>
      <c r="CH4670" s="11"/>
      <c r="CI4670" s="11"/>
      <c r="CJ4670" s="10"/>
      <c r="CK4670" s="10"/>
      <c r="CL4670" s="10"/>
      <c r="CM4670" s="10"/>
      <c r="CN4670" s="10"/>
      <c r="CO4670" s="10"/>
      <c r="CP4670" s="10"/>
      <c r="CQ4670" s="10"/>
      <c r="CR4670" s="10"/>
      <c r="CS4670" s="10"/>
      <c r="CT4670" s="10"/>
      <c r="CU4670" s="10"/>
      <c r="CV4670" s="9"/>
      <c r="CW4670" s="9"/>
      <c r="CX4670" s="9"/>
      <c r="CY4670" s="9"/>
    </row>
    <row r="4671" spans="31:103" ht="18" customHeight="1"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5"/>
      <c r="AV4671" s="9"/>
      <c r="AW4671" s="9"/>
      <c r="AX4671" s="9"/>
      <c r="AY4671" s="9"/>
      <c r="AZ4671" s="9"/>
      <c r="BA4671" s="9"/>
      <c r="BB4671" s="9"/>
      <c r="BC4671" s="9"/>
      <c r="BD4671" s="9"/>
      <c r="BE4671" s="9"/>
      <c r="BF4671" s="9"/>
      <c r="BG4671" s="9"/>
      <c r="BH4671" s="9"/>
      <c r="BI4671" s="9"/>
      <c r="BJ4671" s="9"/>
      <c r="BK4671" s="9"/>
      <c r="BL4671" s="9"/>
      <c r="BM4671" s="9"/>
      <c r="BN4671" s="9"/>
      <c r="BO4671" s="9"/>
      <c r="BP4671" s="9"/>
      <c r="BQ4671" s="9"/>
      <c r="BR4671" s="9"/>
      <c r="BS4671" s="9"/>
      <c r="BT4671" s="9"/>
      <c r="BU4671" s="9"/>
      <c r="BV4671" s="9"/>
      <c r="BW4671" s="9"/>
      <c r="CB4671" s="10"/>
      <c r="CC4671" s="10"/>
      <c r="CD4671" s="10"/>
      <c r="CE4671" s="10"/>
      <c r="CF4671" s="11"/>
      <c r="CG4671" s="11"/>
      <c r="CH4671" s="11"/>
      <c r="CI4671" s="11"/>
      <c r="CJ4671" s="10"/>
      <c r="CK4671" s="10"/>
      <c r="CL4671" s="10"/>
      <c r="CM4671" s="10"/>
      <c r="CN4671" s="10"/>
      <c r="CO4671" s="10"/>
      <c r="CP4671" s="10"/>
      <c r="CQ4671" s="10"/>
      <c r="CR4671" s="10"/>
      <c r="CS4671" s="10"/>
      <c r="CT4671" s="10"/>
      <c r="CU4671" s="10"/>
      <c r="CV4671" s="9"/>
      <c r="CW4671" s="9"/>
      <c r="CX4671" s="9"/>
      <c r="CY4671" s="9"/>
    </row>
    <row r="4672" spans="31:103" ht="18" customHeight="1"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5"/>
      <c r="AV4672" s="9"/>
      <c r="AW4672" s="9"/>
      <c r="AX4672" s="9"/>
      <c r="AY4672" s="9"/>
      <c r="AZ4672" s="9"/>
      <c r="BA4672" s="9"/>
      <c r="BB4672" s="9"/>
      <c r="BC4672" s="9"/>
      <c r="BD4672" s="9"/>
      <c r="BE4672" s="9"/>
      <c r="BF4672" s="9"/>
      <c r="BG4672" s="9"/>
      <c r="BH4672" s="9"/>
      <c r="BI4672" s="9"/>
      <c r="BJ4672" s="9"/>
      <c r="BK4672" s="9"/>
      <c r="BL4672" s="9"/>
      <c r="BM4672" s="9"/>
      <c r="BN4672" s="9"/>
      <c r="BO4672" s="9"/>
      <c r="BP4672" s="9"/>
      <c r="BQ4672" s="9"/>
      <c r="BR4672" s="9"/>
      <c r="BS4672" s="9"/>
      <c r="BT4672" s="9"/>
      <c r="BU4672" s="9"/>
      <c r="BV4672" s="9"/>
      <c r="BW4672" s="9"/>
      <c r="CB4672" s="10"/>
      <c r="CC4672" s="10"/>
      <c r="CD4672" s="10"/>
      <c r="CE4672" s="10"/>
      <c r="CF4672" s="11"/>
      <c r="CG4672" s="11"/>
      <c r="CH4672" s="11"/>
      <c r="CI4672" s="11"/>
      <c r="CJ4672" s="10"/>
      <c r="CK4672" s="10"/>
      <c r="CL4672" s="10"/>
      <c r="CM4672" s="10"/>
      <c r="CN4672" s="10"/>
      <c r="CO4672" s="10"/>
      <c r="CP4672" s="10"/>
      <c r="CQ4672" s="10"/>
      <c r="CR4672" s="10"/>
      <c r="CS4672" s="10"/>
      <c r="CT4672" s="10"/>
      <c r="CU4672" s="10"/>
      <c r="CV4672" s="9"/>
      <c r="CW4672" s="9"/>
      <c r="CX4672" s="9"/>
      <c r="CY4672" s="9"/>
    </row>
    <row r="4673" spans="31:103" ht="18" customHeight="1"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5"/>
      <c r="AV4673" s="9"/>
      <c r="AW4673" s="9"/>
      <c r="AX4673" s="9"/>
      <c r="AY4673" s="9"/>
      <c r="AZ4673" s="9"/>
      <c r="BA4673" s="9"/>
      <c r="BB4673" s="9"/>
      <c r="BC4673" s="9"/>
      <c r="BD4673" s="9"/>
      <c r="BE4673" s="9"/>
      <c r="BF4673" s="9"/>
      <c r="BG4673" s="9"/>
      <c r="BH4673" s="9"/>
      <c r="BI4673" s="9"/>
      <c r="BJ4673" s="9"/>
      <c r="BK4673" s="9"/>
      <c r="BL4673" s="9"/>
      <c r="BM4673" s="9"/>
      <c r="BN4673" s="9"/>
      <c r="BO4673" s="9"/>
      <c r="BP4673" s="9"/>
      <c r="BQ4673" s="9"/>
      <c r="BR4673" s="9"/>
      <c r="BS4673" s="9"/>
      <c r="BT4673" s="9"/>
      <c r="BU4673" s="9"/>
      <c r="BV4673" s="9"/>
      <c r="BW4673" s="9"/>
      <c r="CB4673" s="10"/>
      <c r="CC4673" s="10"/>
      <c r="CD4673" s="10"/>
      <c r="CE4673" s="10"/>
      <c r="CF4673" s="11"/>
      <c r="CG4673" s="11"/>
      <c r="CH4673" s="11"/>
      <c r="CI4673" s="11"/>
      <c r="CJ4673" s="10"/>
      <c r="CK4673" s="10"/>
      <c r="CL4673" s="10"/>
      <c r="CM4673" s="10"/>
      <c r="CN4673" s="10"/>
      <c r="CO4673" s="10"/>
      <c r="CP4673" s="10"/>
      <c r="CQ4673" s="10"/>
      <c r="CR4673" s="10"/>
      <c r="CS4673" s="10"/>
      <c r="CT4673" s="10"/>
      <c r="CU4673" s="10"/>
      <c r="CV4673" s="9"/>
      <c r="CW4673" s="9"/>
      <c r="CX4673" s="9"/>
      <c r="CY4673" s="9"/>
    </row>
    <row r="4674" spans="31:103" ht="18" customHeight="1"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5"/>
      <c r="AV4674" s="9"/>
      <c r="AW4674" s="9"/>
      <c r="AX4674" s="9"/>
      <c r="AY4674" s="9"/>
      <c r="AZ4674" s="9"/>
      <c r="BA4674" s="9"/>
      <c r="BB4674" s="9"/>
      <c r="BC4674" s="9"/>
      <c r="BD4674" s="9"/>
      <c r="BE4674" s="9"/>
      <c r="BF4674" s="9"/>
      <c r="BG4674" s="9"/>
      <c r="BH4674" s="9"/>
      <c r="BI4674" s="9"/>
      <c r="BJ4674" s="9"/>
      <c r="BK4674" s="9"/>
      <c r="BL4674" s="9"/>
      <c r="BM4674" s="9"/>
      <c r="BN4674" s="9"/>
      <c r="BO4674" s="9"/>
      <c r="BP4674" s="9"/>
      <c r="BQ4674" s="9"/>
      <c r="BR4674" s="9"/>
      <c r="BS4674" s="9"/>
      <c r="BT4674" s="9"/>
      <c r="BU4674" s="9"/>
      <c r="BV4674" s="9"/>
      <c r="BW4674" s="9"/>
      <c r="CB4674" s="10"/>
      <c r="CC4674" s="10"/>
      <c r="CD4674" s="10"/>
      <c r="CE4674" s="10"/>
      <c r="CF4674" s="11"/>
      <c r="CG4674" s="11"/>
      <c r="CH4674" s="11"/>
      <c r="CI4674" s="11"/>
      <c r="CJ4674" s="10"/>
      <c r="CK4674" s="10"/>
      <c r="CL4674" s="10"/>
      <c r="CM4674" s="10"/>
      <c r="CN4674" s="10"/>
      <c r="CO4674" s="10"/>
      <c r="CP4674" s="10"/>
      <c r="CQ4674" s="10"/>
      <c r="CR4674" s="10"/>
      <c r="CS4674" s="10"/>
      <c r="CT4674" s="10"/>
      <c r="CU4674" s="10"/>
      <c r="CV4674" s="9"/>
      <c r="CW4674" s="9"/>
      <c r="CX4674" s="9"/>
      <c r="CY4674" s="9"/>
    </row>
    <row r="4675" spans="31:103" ht="18" customHeight="1"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5"/>
      <c r="AV4675" s="9"/>
      <c r="AW4675" s="9"/>
      <c r="AX4675" s="9"/>
      <c r="AY4675" s="9"/>
      <c r="AZ4675" s="9"/>
      <c r="BA4675" s="9"/>
      <c r="BB4675" s="9"/>
      <c r="BC4675" s="9"/>
      <c r="BD4675" s="9"/>
      <c r="BE4675" s="9"/>
      <c r="BF4675" s="9"/>
      <c r="BG4675" s="9"/>
      <c r="BH4675" s="9"/>
      <c r="BI4675" s="9"/>
      <c r="BJ4675" s="9"/>
      <c r="BK4675" s="9"/>
      <c r="BL4675" s="9"/>
      <c r="BM4675" s="9"/>
      <c r="BN4675" s="9"/>
      <c r="BO4675" s="9"/>
      <c r="BP4675" s="9"/>
      <c r="BQ4675" s="9"/>
      <c r="BR4675" s="9"/>
      <c r="BS4675" s="9"/>
      <c r="BT4675" s="9"/>
      <c r="BU4675" s="9"/>
      <c r="BV4675" s="9"/>
      <c r="BW4675" s="9"/>
      <c r="CB4675" s="10"/>
      <c r="CC4675" s="10"/>
      <c r="CD4675" s="10"/>
      <c r="CE4675" s="10"/>
      <c r="CF4675" s="11"/>
      <c r="CG4675" s="11"/>
      <c r="CH4675" s="11"/>
      <c r="CI4675" s="11"/>
      <c r="CJ4675" s="10"/>
      <c r="CK4675" s="10"/>
      <c r="CL4675" s="10"/>
      <c r="CM4675" s="10"/>
      <c r="CN4675" s="10"/>
      <c r="CO4675" s="10"/>
      <c r="CP4675" s="10"/>
      <c r="CQ4675" s="10"/>
      <c r="CR4675" s="10"/>
      <c r="CS4675" s="10"/>
      <c r="CT4675" s="10"/>
      <c r="CU4675" s="10"/>
      <c r="CV4675" s="9"/>
      <c r="CW4675" s="9"/>
      <c r="CX4675" s="9"/>
      <c r="CY4675" s="9"/>
    </row>
    <row r="4676" spans="31:103" ht="18" customHeight="1"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5"/>
      <c r="AV4676" s="9"/>
      <c r="AW4676" s="9"/>
      <c r="AX4676" s="9"/>
      <c r="AY4676" s="9"/>
      <c r="AZ4676" s="9"/>
      <c r="BA4676" s="9"/>
      <c r="BB4676" s="9"/>
      <c r="BC4676" s="9"/>
      <c r="BD4676" s="9"/>
      <c r="BE4676" s="9"/>
      <c r="BF4676" s="9"/>
      <c r="BG4676" s="9"/>
      <c r="BH4676" s="9"/>
      <c r="BI4676" s="9"/>
      <c r="BJ4676" s="9"/>
      <c r="BK4676" s="9"/>
      <c r="BL4676" s="9"/>
      <c r="BM4676" s="9"/>
      <c r="BN4676" s="9"/>
      <c r="BO4676" s="9"/>
      <c r="BP4676" s="9"/>
      <c r="BQ4676" s="9"/>
      <c r="BR4676" s="9"/>
      <c r="BS4676" s="9"/>
      <c r="BT4676" s="9"/>
      <c r="BU4676" s="9"/>
      <c r="BV4676" s="9"/>
      <c r="BW4676" s="9"/>
      <c r="CB4676" s="10"/>
      <c r="CC4676" s="10"/>
      <c r="CD4676" s="10"/>
      <c r="CE4676" s="10"/>
      <c r="CF4676" s="11"/>
      <c r="CG4676" s="11"/>
      <c r="CH4676" s="11"/>
      <c r="CI4676" s="11"/>
      <c r="CJ4676" s="10"/>
      <c r="CK4676" s="10"/>
      <c r="CL4676" s="10"/>
      <c r="CM4676" s="10"/>
      <c r="CN4676" s="10"/>
      <c r="CO4676" s="10"/>
      <c r="CP4676" s="10"/>
      <c r="CQ4676" s="10"/>
      <c r="CR4676" s="10"/>
      <c r="CS4676" s="10"/>
      <c r="CT4676" s="10"/>
      <c r="CU4676" s="10"/>
      <c r="CV4676" s="9"/>
      <c r="CW4676" s="9"/>
      <c r="CX4676" s="9"/>
      <c r="CY4676" s="9"/>
    </row>
    <row r="4677" spans="31:103" ht="18" customHeight="1"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5"/>
      <c r="AV4677" s="9"/>
      <c r="AW4677" s="9"/>
      <c r="AX4677" s="9"/>
      <c r="AY4677" s="9"/>
      <c r="AZ4677" s="9"/>
      <c r="BA4677" s="9"/>
      <c r="BB4677" s="9"/>
      <c r="BC4677" s="9"/>
      <c r="BD4677" s="9"/>
      <c r="BE4677" s="9"/>
      <c r="BF4677" s="9"/>
      <c r="BG4677" s="9"/>
      <c r="BH4677" s="9"/>
      <c r="BI4677" s="9"/>
      <c r="BJ4677" s="9"/>
      <c r="BK4677" s="9"/>
      <c r="BL4677" s="9"/>
      <c r="BM4677" s="9"/>
      <c r="BN4677" s="9"/>
      <c r="BO4677" s="9"/>
      <c r="BP4677" s="9"/>
      <c r="BQ4677" s="9"/>
      <c r="BR4677" s="9"/>
      <c r="BS4677" s="9"/>
      <c r="BT4677" s="9"/>
      <c r="BU4677" s="9"/>
      <c r="BV4677" s="9"/>
      <c r="BW4677" s="9"/>
      <c r="CB4677" s="10"/>
      <c r="CC4677" s="10"/>
      <c r="CD4677" s="10"/>
      <c r="CE4677" s="10"/>
      <c r="CF4677" s="11"/>
      <c r="CG4677" s="11"/>
      <c r="CH4677" s="11"/>
      <c r="CI4677" s="11"/>
      <c r="CJ4677" s="10"/>
      <c r="CK4677" s="10"/>
      <c r="CL4677" s="10"/>
      <c r="CM4677" s="10"/>
      <c r="CN4677" s="10"/>
      <c r="CO4677" s="10"/>
      <c r="CP4677" s="10"/>
      <c r="CQ4677" s="10"/>
      <c r="CR4677" s="10"/>
      <c r="CS4677" s="10"/>
      <c r="CT4677" s="10"/>
      <c r="CU4677" s="10"/>
      <c r="CV4677" s="9"/>
      <c r="CW4677" s="9"/>
      <c r="CX4677" s="9"/>
      <c r="CY4677" s="9"/>
    </row>
    <row r="4678" spans="31:103" ht="18" customHeight="1"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5"/>
      <c r="AV4678" s="9"/>
      <c r="AW4678" s="9"/>
      <c r="AX4678" s="9"/>
      <c r="AY4678" s="9"/>
      <c r="AZ4678" s="9"/>
      <c r="BA4678" s="9"/>
      <c r="BB4678" s="9"/>
      <c r="BC4678" s="9"/>
      <c r="BD4678" s="9"/>
      <c r="BE4678" s="9"/>
      <c r="BF4678" s="9"/>
      <c r="BG4678" s="9"/>
      <c r="BH4678" s="9"/>
      <c r="BI4678" s="9"/>
      <c r="BJ4678" s="9"/>
      <c r="BK4678" s="9"/>
      <c r="BL4678" s="9"/>
      <c r="BM4678" s="9"/>
      <c r="BN4678" s="9"/>
      <c r="BO4678" s="9"/>
      <c r="BP4678" s="9"/>
      <c r="BQ4678" s="9"/>
      <c r="BR4678" s="9"/>
      <c r="BS4678" s="9"/>
      <c r="BT4678" s="9"/>
      <c r="BU4678" s="9"/>
      <c r="BV4678" s="9"/>
      <c r="BW4678" s="9"/>
      <c r="CB4678" s="10"/>
      <c r="CC4678" s="10"/>
      <c r="CD4678" s="10"/>
      <c r="CE4678" s="10"/>
      <c r="CF4678" s="11"/>
      <c r="CG4678" s="11"/>
      <c r="CH4678" s="11"/>
      <c r="CI4678" s="11"/>
      <c r="CJ4678" s="10"/>
      <c r="CK4678" s="10"/>
      <c r="CL4678" s="10"/>
      <c r="CM4678" s="10"/>
      <c r="CN4678" s="10"/>
      <c r="CO4678" s="10"/>
      <c r="CP4678" s="10"/>
      <c r="CQ4678" s="10"/>
      <c r="CR4678" s="10"/>
      <c r="CS4678" s="10"/>
      <c r="CT4678" s="10"/>
      <c r="CU4678" s="10"/>
      <c r="CV4678" s="9"/>
      <c r="CW4678" s="9"/>
      <c r="CX4678" s="9"/>
      <c r="CY4678" s="9"/>
    </row>
    <row r="4679" spans="31:103" ht="18" customHeight="1"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5"/>
      <c r="AV4679" s="9"/>
      <c r="AW4679" s="9"/>
      <c r="AX4679" s="9"/>
      <c r="AY4679" s="9"/>
      <c r="AZ4679" s="9"/>
      <c r="BA4679" s="9"/>
      <c r="BB4679" s="9"/>
      <c r="BC4679" s="9"/>
      <c r="BD4679" s="9"/>
      <c r="BE4679" s="9"/>
      <c r="BF4679" s="9"/>
      <c r="BG4679" s="9"/>
      <c r="BH4679" s="9"/>
      <c r="BI4679" s="9"/>
      <c r="BJ4679" s="9"/>
      <c r="BK4679" s="9"/>
      <c r="BL4679" s="9"/>
      <c r="BM4679" s="9"/>
      <c r="BN4679" s="9"/>
      <c r="BO4679" s="9"/>
      <c r="BP4679" s="9"/>
      <c r="BQ4679" s="9"/>
      <c r="BR4679" s="9"/>
      <c r="BS4679" s="9"/>
      <c r="BT4679" s="9"/>
      <c r="BU4679" s="9"/>
      <c r="BV4679" s="9"/>
      <c r="BW4679" s="9"/>
      <c r="CB4679" s="10"/>
      <c r="CC4679" s="10"/>
      <c r="CD4679" s="10"/>
      <c r="CE4679" s="10"/>
      <c r="CF4679" s="11"/>
      <c r="CG4679" s="11"/>
      <c r="CH4679" s="11"/>
      <c r="CI4679" s="11"/>
      <c r="CJ4679" s="10"/>
      <c r="CK4679" s="10"/>
      <c r="CL4679" s="10"/>
      <c r="CM4679" s="10"/>
      <c r="CN4679" s="10"/>
      <c r="CO4679" s="10"/>
      <c r="CP4679" s="10"/>
      <c r="CQ4679" s="10"/>
      <c r="CR4679" s="10"/>
      <c r="CS4679" s="10"/>
      <c r="CT4679" s="10"/>
      <c r="CU4679" s="10"/>
      <c r="CV4679" s="9"/>
      <c r="CW4679" s="9"/>
      <c r="CX4679" s="9"/>
      <c r="CY4679" s="9"/>
    </row>
    <row r="4680" spans="31:103" ht="18" customHeight="1"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5"/>
      <c r="AV4680" s="9"/>
      <c r="AW4680" s="9"/>
      <c r="AX4680" s="9"/>
      <c r="AY4680" s="9"/>
      <c r="AZ4680" s="9"/>
      <c r="BA4680" s="9"/>
      <c r="BB4680" s="9"/>
      <c r="BC4680" s="9"/>
      <c r="BD4680" s="9"/>
      <c r="BE4680" s="9"/>
      <c r="BF4680" s="9"/>
      <c r="BG4680" s="9"/>
      <c r="BH4680" s="9"/>
      <c r="BI4680" s="9"/>
      <c r="BJ4680" s="9"/>
      <c r="BK4680" s="9"/>
      <c r="BL4680" s="9"/>
      <c r="BM4680" s="9"/>
      <c r="BN4680" s="9"/>
      <c r="BO4680" s="9"/>
      <c r="BP4680" s="9"/>
      <c r="BQ4680" s="9"/>
      <c r="BR4680" s="9"/>
      <c r="BS4680" s="9"/>
      <c r="BT4680" s="9"/>
      <c r="BU4680" s="9"/>
      <c r="BV4680" s="9"/>
      <c r="BW4680" s="9"/>
      <c r="CB4680" s="10"/>
      <c r="CC4680" s="10"/>
      <c r="CD4680" s="10"/>
      <c r="CE4680" s="10"/>
      <c r="CF4680" s="11"/>
      <c r="CG4680" s="11"/>
      <c r="CH4680" s="11"/>
      <c r="CI4680" s="11"/>
      <c r="CJ4680" s="10"/>
      <c r="CK4680" s="10"/>
      <c r="CL4680" s="10"/>
      <c r="CM4680" s="10"/>
      <c r="CN4680" s="10"/>
      <c r="CO4680" s="10"/>
      <c r="CP4680" s="10"/>
      <c r="CQ4680" s="10"/>
      <c r="CR4680" s="10"/>
      <c r="CS4680" s="10"/>
      <c r="CT4680" s="10"/>
      <c r="CU4680" s="10"/>
      <c r="CV4680" s="9"/>
      <c r="CW4680" s="9"/>
      <c r="CX4680" s="9"/>
      <c r="CY4680" s="9"/>
    </row>
    <row r="4681" spans="31:103" ht="18" customHeight="1"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5"/>
      <c r="AV4681" s="9"/>
      <c r="AW4681" s="9"/>
      <c r="AX4681" s="9"/>
      <c r="AY4681" s="9"/>
      <c r="AZ4681" s="9"/>
      <c r="BA4681" s="9"/>
      <c r="BB4681" s="9"/>
      <c r="BC4681" s="9"/>
      <c r="BD4681" s="9"/>
      <c r="BE4681" s="9"/>
      <c r="BF4681" s="9"/>
      <c r="BG4681" s="9"/>
      <c r="BH4681" s="9"/>
      <c r="BI4681" s="9"/>
      <c r="BJ4681" s="9"/>
      <c r="BK4681" s="9"/>
      <c r="BL4681" s="9"/>
      <c r="BM4681" s="9"/>
      <c r="BN4681" s="9"/>
      <c r="BO4681" s="9"/>
      <c r="BP4681" s="9"/>
      <c r="BQ4681" s="9"/>
      <c r="BR4681" s="9"/>
      <c r="BS4681" s="9"/>
      <c r="BT4681" s="9"/>
      <c r="BU4681" s="9"/>
      <c r="BV4681" s="9"/>
      <c r="BW4681" s="9"/>
      <c r="CB4681" s="10"/>
      <c r="CC4681" s="10"/>
      <c r="CD4681" s="10"/>
      <c r="CE4681" s="10"/>
      <c r="CF4681" s="11"/>
      <c r="CG4681" s="11"/>
      <c r="CH4681" s="11"/>
      <c r="CI4681" s="11"/>
      <c r="CJ4681" s="10"/>
      <c r="CK4681" s="10"/>
      <c r="CL4681" s="10"/>
      <c r="CM4681" s="10"/>
      <c r="CN4681" s="10"/>
      <c r="CO4681" s="10"/>
      <c r="CP4681" s="10"/>
      <c r="CQ4681" s="10"/>
      <c r="CR4681" s="10"/>
      <c r="CS4681" s="10"/>
      <c r="CT4681" s="10"/>
      <c r="CU4681" s="10"/>
      <c r="CV4681" s="9"/>
      <c r="CW4681" s="9"/>
      <c r="CX4681" s="9"/>
      <c r="CY4681" s="9"/>
    </row>
    <row r="4682" spans="31:103" ht="18" customHeight="1"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5"/>
      <c r="AV4682" s="9"/>
      <c r="AW4682" s="9"/>
      <c r="AX4682" s="9"/>
      <c r="AY4682" s="9"/>
      <c r="AZ4682" s="9"/>
      <c r="BA4682" s="9"/>
      <c r="BB4682" s="9"/>
      <c r="BC4682" s="9"/>
      <c r="BD4682" s="9"/>
      <c r="BE4682" s="9"/>
      <c r="BF4682" s="9"/>
      <c r="BG4682" s="9"/>
      <c r="BH4682" s="9"/>
      <c r="BI4682" s="9"/>
      <c r="BJ4682" s="9"/>
      <c r="BK4682" s="9"/>
      <c r="BL4682" s="9"/>
      <c r="BM4682" s="9"/>
      <c r="BN4682" s="9"/>
      <c r="BO4682" s="9"/>
      <c r="BP4682" s="9"/>
      <c r="BQ4682" s="9"/>
      <c r="BR4682" s="9"/>
      <c r="BS4682" s="9"/>
      <c r="BT4682" s="9"/>
      <c r="BU4682" s="9"/>
      <c r="BV4682" s="9"/>
      <c r="BW4682" s="9"/>
      <c r="CB4682" s="10"/>
      <c r="CC4682" s="10"/>
      <c r="CD4682" s="10"/>
      <c r="CE4682" s="10"/>
      <c r="CF4682" s="11"/>
      <c r="CG4682" s="11"/>
      <c r="CH4682" s="11"/>
      <c r="CI4682" s="11"/>
      <c r="CJ4682" s="10"/>
      <c r="CK4682" s="10"/>
      <c r="CL4682" s="10"/>
      <c r="CM4682" s="10"/>
      <c r="CN4682" s="10"/>
      <c r="CO4682" s="10"/>
      <c r="CP4682" s="10"/>
      <c r="CQ4682" s="10"/>
      <c r="CR4682" s="10"/>
      <c r="CS4682" s="10"/>
      <c r="CT4682" s="10"/>
      <c r="CU4682" s="10"/>
      <c r="CV4682" s="9"/>
      <c r="CW4682" s="9"/>
      <c r="CX4682" s="9"/>
      <c r="CY4682" s="9"/>
    </row>
    <row r="4683" spans="31:103" ht="18" customHeight="1"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5"/>
      <c r="AV4683" s="9"/>
      <c r="AW4683" s="9"/>
      <c r="AX4683" s="9"/>
      <c r="AY4683" s="9"/>
      <c r="AZ4683" s="9"/>
      <c r="BA4683" s="9"/>
      <c r="BB4683" s="9"/>
      <c r="BC4683" s="9"/>
      <c r="BD4683" s="9"/>
      <c r="BE4683" s="9"/>
      <c r="BF4683" s="9"/>
      <c r="BG4683" s="9"/>
      <c r="BH4683" s="9"/>
      <c r="BI4683" s="9"/>
      <c r="BJ4683" s="9"/>
      <c r="BK4683" s="9"/>
      <c r="BL4683" s="9"/>
      <c r="BM4683" s="9"/>
      <c r="BN4683" s="9"/>
      <c r="BO4683" s="9"/>
      <c r="BP4683" s="9"/>
      <c r="BQ4683" s="9"/>
      <c r="BR4683" s="9"/>
      <c r="BS4683" s="9"/>
      <c r="BT4683" s="9"/>
      <c r="BU4683" s="9"/>
      <c r="BV4683" s="9"/>
      <c r="BW4683" s="9"/>
      <c r="CB4683" s="10"/>
      <c r="CC4683" s="10"/>
      <c r="CD4683" s="10"/>
      <c r="CE4683" s="10"/>
      <c r="CF4683" s="11"/>
      <c r="CG4683" s="11"/>
      <c r="CH4683" s="11"/>
      <c r="CI4683" s="11"/>
      <c r="CJ4683" s="10"/>
      <c r="CK4683" s="10"/>
      <c r="CL4683" s="10"/>
      <c r="CM4683" s="10"/>
      <c r="CN4683" s="10"/>
      <c r="CO4683" s="10"/>
      <c r="CP4683" s="10"/>
      <c r="CQ4683" s="10"/>
      <c r="CR4683" s="10"/>
      <c r="CS4683" s="10"/>
      <c r="CT4683" s="10"/>
      <c r="CU4683" s="10"/>
      <c r="CV4683" s="9"/>
      <c r="CW4683" s="9"/>
      <c r="CX4683" s="9"/>
      <c r="CY4683" s="9"/>
    </row>
    <row r="4684" spans="31:103" ht="18" customHeight="1"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5"/>
      <c r="AV4684" s="9"/>
      <c r="AW4684" s="9"/>
      <c r="AX4684" s="9"/>
      <c r="AY4684" s="9"/>
      <c r="AZ4684" s="9"/>
      <c r="BA4684" s="9"/>
      <c r="BB4684" s="9"/>
      <c r="BC4684" s="9"/>
      <c r="BD4684" s="9"/>
      <c r="BE4684" s="9"/>
      <c r="BF4684" s="9"/>
      <c r="BG4684" s="9"/>
      <c r="BH4684" s="9"/>
      <c r="BI4684" s="9"/>
      <c r="BJ4684" s="9"/>
      <c r="BK4684" s="9"/>
      <c r="BL4684" s="9"/>
      <c r="BM4684" s="9"/>
      <c r="BN4684" s="9"/>
      <c r="BO4684" s="9"/>
      <c r="BP4684" s="9"/>
      <c r="BQ4684" s="9"/>
      <c r="BR4684" s="9"/>
      <c r="BS4684" s="9"/>
      <c r="BT4684" s="9"/>
      <c r="BU4684" s="9"/>
      <c r="BV4684" s="9"/>
      <c r="BW4684" s="9"/>
      <c r="CB4684" s="10"/>
      <c r="CC4684" s="10"/>
      <c r="CD4684" s="10"/>
      <c r="CE4684" s="10"/>
      <c r="CF4684" s="11"/>
      <c r="CG4684" s="11"/>
      <c r="CH4684" s="11"/>
      <c r="CI4684" s="11"/>
      <c r="CJ4684" s="10"/>
      <c r="CK4684" s="10"/>
      <c r="CL4684" s="10"/>
      <c r="CM4684" s="10"/>
      <c r="CN4684" s="10"/>
      <c r="CO4684" s="10"/>
      <c r="CP4684" s="10"/>
      <c r="CQ4684" s="10"/>
      <c r="CR4684" s="10"/>
      <c r="CS4684" s="10"/>
      <c r="CT4684" s="10"/>
      <c r="CU4684" s="10"/>
      <c r="CV4684" s="9"/>
      <c r="CW4684" s="9"/>
      <c r="CX4684" s="9"/>
      <c r="CY4684" s="9"/>
    </row>
    <row r="4685" spans="31:103" ht="18" customHeight="1"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5"/>
      <c r="AV4685" s="9"/>
      <c r="AW4685" s="9"/>
      <c r="AX4685" s="9"/>
      <c r="AY4685" s="9"/>
      <c r="AZ4685" s="9"/>
      <c r="BA4685" s="9"/>
      <c r="BB4685" s="9"/>
      <c r="BC4685" s="9"/>
      <c r="BD4685" s="9"/>
      <c r="BE4685" s="9"/>
      <c r="BF4685" s="9"/>
      <c r="BG4685" s="9"/>
      <c r="BH4685" s="9"/>
      <c r="BI4685" s="9"/>
      <c r="BJ4685" s="9"/>
      <c r="BK4685" s="9"/>
      <c r="BL4685" s="9"/>
      <c r="BM4685" s="9"/>
      <c r="BN4685" s="9"/>
      <c r="BO4685" s="9"/>
      <c r="BP4685" s="9"/>
      <c r="BQ4685" s="9"/>
      <c r="BR4685" s="9"/>
      <c r="BS4685" s="9"/>
      <c r="BT4685" s="9"/>
      <c r="BU4685" s="9"/>
      <c r="BV4685" s="9"/>
      <c r="BW4685" s="9"/>
      <c r="CB4685" s="10"/>
      <c r="CC4685" s="10"/>
      <c r="CD4685" s="10"/>
      <c r="CE4685" s="10"/>
      <c r="CF4685" s="11"/>
      <c r="CG4685" s="11"/>
      <c r="CH4685" s="11"/>
      <c r="CI4685" s="11"/>
      <c r="CJ4685" s="10"/>
      <c r="CK4685" s="10"/>
      <c r="CL4685" s="10"/>
      <c r="CM4685" s="10"/>
      <c r="CN4685" s="10"/>
      <c r="CO4685" s="10"/>
      <c r="CP4685" s="10"/>
      <c r="CQ4685" s="10"/>
      <c r="CR4685" s="10"/>
      <c r="CS4685" s="10"/>
      <c r="CT4685" s="10"/>
      <c r="CU4685" s="10"/>
      <c r="CV4685" s="9"/>
      <c r="CW4685" s="9"/>
      <c r="CX4685" s="9"/>
      <c r="CY4685" s="9"/>
    </row>
    <row r="4686" spans="31:103" ht="18" customHeight="1"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5"/>
      <c r="AV4686" s="9"/>
      <c r="AW4686" s="9"/>
      <c r="AX4686" s="9"/>
      <c r="AY4686" s="9"/>
      <c r="AZ4686" s="9"/>
      <c r="BA4686" s="9"/>
      <c r="BB4686" s="9"/>
      <c r="BC4686" s="9"/>
      <c r="BD4686" s="9"/>
      <c r="BE4686" s="9"/>
      <c r="BF4686" s="9"/>
      <c r="BG4686" s="9"/>
      <c r="BH4686" s="9"/>
      <c r="BI4686" s="9"/>
      <c r="BJ4686" s="9"/>
      <c r="BK4686" s="9"/>
      <c r="BL4686" s="9"/>
      <c r="BM4686" s="9"/>
      <c r="BN4686" s="9"/>
      <c r="BO4686" s="9"/>
      <c r="BP4686" s="9"/>
      <c r="BQ4686" s="9"/>
      <c r="BR4686" s="9"/>
      <c r="BS4686" s="9"/>
      <c r="BT4686" s="9"/>
      <c r="BU4686" s="9"/>
      <c r="BV4686" s="9"/>
      <c r="BW4686" s="9"/>
      <c r="CB4686" s="10"/>
      <c r="CC4686" s="10"/>
      <c r="CD4686" s="10"/>
      <c r="CE4686" s="10"/>
      <c r="CF4686" s="11"/>
      <c r="CG4686" s="11"/>
      <c r="CH4686" s="11"/>
      <c r="CI4686" s="11"/>
      <c r="CJ4686" s="10"/>
      <c r="CK4686" s="10"/>
      <c r="CL4686" s="10"/>
      <c r="CM4686" s="10"/>
      <c r="CN4686" s="10"/>
      <c r="CO4686" s="10"/>
      <c r="CP4686" s="10"/>
      <c r="CQ4686" s="10"/>
      <c r="CR4686" s="10"/>
      <c r="CS4686" s="10"/>
      <c r="CT4686" s="10"/>
      <c r="CU4686" s="10"/>
      <c r="CV4686" s="9"/>
      <c r="CW4686" s="9"/>
      <c r="CX4686" s="9"/>
      <c r="CY4686" s="9"/>
    </row>
    <row r="4687" spans="31:103" ht="18" customHeight="1"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5"/>
      <c r="AV4687" s="9"/>
      <c r="AW4687" s="9"/>
      <c r="AX4687" s="9"/>
      <c r="AY4687" s="9"/>
      <c r="AZ4687" s="9"/>
      <c r="BA4687" s="9"/>
      <c r="BB4687" s="9"/>
      <c r="BC4687" s="9"/>
      <c r="BD4687" s="9"/>
      <c r="BE4687" s="9"/>
      <c r="BF4687" s="9"/>
      <c r="BG4687" s="9"/>
      <c r="BH4687" s="9"/>
      <c r="BI4687" s="9"/>
      <c r="BJ4687" s="9"/>
      <c r="BK4687" s="9"/>
      <c r="BL4687" s="9"/>
      <c r="BM4687" s="9"/>
      <c r="BN4687" s="9"/>
      <c r="BO4687" s="9"/>
      <c r="BP4687" s="9"/>
      <c r="BQ4687" s="9"/>
      <c r="BR4687" s="9"/>
      <c r="BS4687" s="9"/>
      <c r="BT4687" s="9"/>
      <c r="BU4687" s="9"/>
      <c r="BV4687" s="9"/>
      <c r="BW4687" s="9"/>
      <c r="CB4687" s="10"/>
      <c r="CC4687" s="10"/>
      <c r="CD4687" s="10"/>
      <c r="CE4687" s="10"/>
      <c r="CF4687" s="11"/>
      <c r="CG4687" s="11"/>
      <c r="CH4687" s="11"/>
      <c r="CI4687" s="11"/>
      <c r="CJ4687" s="10"/>
      <c r="CK4687" s="10"/>
      <c r="CL4687" s="10"/>
      <c r="CM4687" s="10"/>
      <c r="CN4687" s="10"/>
      <c r="CO4687" s="10"/>
      <c r="CP4687" s="10"/>
      <c r="CQ4687" s="10"/>
      <c r="CR4687" s="10"/>
      <c r="CS4687" s="10"/>
      <c r="CT4687" s="10"/>
      <c r="CU4687" s="10"/>
      <c r="CV4687" s="9"/>
      <c r="CW4687" s="9"/>
      <c r="CX4687" s="9"/>
      <c r="CY4687" s="9"/>
    </row>
    <row r="4688" spans="31:103" ht="18" customHeight="1"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5"/>
      <c r="AV4688" s="9"/>
      <c r="AW4688" s="9"/>
      <c r="AX4688" s="9"/>
      <c r="AY4688" s="9"/>
      <c r="AZ4688" s="9"/>
      <c r="BA4688" s="9"/>
      <c r="BB4688" s="9"/>
      <c r="BC4688" s="9"/>
      <c r="BD4688" s="9"/>
      <c r="BE4688" s="9"/>
      <c r="BF4688" s="9"/>
      <c r="BG4688" s="9"/>
      <c r="BH4688" s="9"/>
      <c r="BI4688" s="9"/>
      <c r="BJ4688" s="9"/>
      <c r="BK4688" s="9"/>
      <c r="BL4688" s="9"/>
      <c r="BM4688" s="9"/>
      <c r="BN4688" s="9"/>
      <c r="BO4688" s="9"/>
      <c r="BP4688" s="9"/>
      <c r="BQ4688" s="9"/>
      <c r="BR4688" s="9"/>
      <c r="BS4688" s="9"/>
      <c r="BT4688" s="9"/>
      <c r="BU4688" s="9"/>
      <c r="BV4688" s="9"/>
      <c r="BW4688" s="9"/>
      <c r="CB4688" s="10"/>
      <c r="CC4688" s="10"/>
      <c r="CD4688" s="10"/>
      <c r="CE4688" s="10"/>
      <c r="CF4688" s="11"/>
      <c r="CG4688" s="11"/>
      <c r="CH4688" s="11"/>
      <c r="CI4688" s="11"/>
      <c r="CJ4688" s="10"/>
      <c r="CK4688" s="10"/>
      <c r="CL4688" s="10"/>
      <c r="CM4688" s="10"/>
      <c r="CN4688" s="10"/>
      <c r="CO4688" s="10"/>
      <c r="CP4688" s="10"/>
      <c r="CQ4688" s="10"/>
      <c r="CR4688" s="10"/>
      <c r="CS4688" s="10"/>
      <c r="CT4688" s="10"/>
      <c r="CU4688" s="10"/>
      <c r="CV4688" s="9"/>
      <c r="CW4688" s="9"/>
      <c r="CX4688" s="9"/>
      <c r="CY4688" s="9"/>
    </row>
    <row r="4689" spans="31:103" ht="18" customHeight="1"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5"/>
      <c r="AV4689" s="9"/>
      <c r="AW4689" s="9"/>
      <c r="AX4689" s="9"/>
      <c r="AY4689" s="9"/>
      <c r="AZ4689" s="9"/>
      <c r="BA4689" s="9"/>
      <c r="BB4689" s="9"/>
      <c r="BC4689" s="9"/>
      <c r="BD4689" s="9"/>
      <c r="BE4689" s="9"/>
      <c r="BF4689" s="9"/>
      <c r="BG4689" s="9"/>
      <c r="BH4689" s="9"/>
      <c r="BI4689" s="9"/>
      <c r="BJ4689" s="9"/>
      <c r="BK4689" s="9"/>
      <c r="BL4689" s="9"/>
      <c r="BM4689" s="9"/>
      <c r="BN4689" s="9"/>
      <c r="BO4689" s="9"/>
      <c r="BP4689" s="9"/>
      <c r="BQ4689" s="9"/>
      <c r="BR4689" s="9"/>
      <c r="BS4689" s="9"/>
      <c r="BT4689" s="9"/>
      <c r="BU4689" s="9"/>
      <c r="BV4689" s="9"/>
      <c r="BW4689" s="9"/>
      <c r="CB4689" s="10"/>
      <c r="CC4689" s="10"/>
      <c r="CD4689" s="10"/>
      <c r="CE4689" s="10"/>
      <c r="CF4689" s="11"/>
      <c r="CG4689" s="11"/>
      <c r="CH4689" s="11"/>
      <c r="CI4689" s="11"/>
      <c r="CJ4689" s="10"/>
      <c r="CK4689" s="10"/>
      <c r="CL4689" s="10"/>
      <c r="CM4689" s="10"/>
      <c r="CN4689" s="10"/>
      <c r="CO4689" s="10"/>
      <c r="CP4689" s="10"/>
      <c r="CQ4689" s="10"/>
      <c r="CR4689" s="10"/>
      <c r="CS4689" s="10"/>
      <c r="CT4689" s="10"/>
      <c r="CU4689" s="10"/>
      <c r="CV4689" s="9"/>
      <c r="CW4689" s="9"/>
      <c r="CX4689" s="9"/>
      <c r="CY4689" s="9"/>
    </row>
    <row r="4690" spans="31:103" ht="18" customHeight="1"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5"/>
      <c r="AV4690" s="9"/>
      <c r="AW4690" s="9"/>
      <c r="AX4690" s="9"/>
      <c r="AY4690" s="9"/>
      <c r="AZ4690" s="9"/>
      <c r="BA4690" s="9"/>
      <c r="BB4690" s="9"/>
      <c r="BC4690" s="9"/>
      <c r="BD4690" s="9"/>
      <c r="BE4690" s="9"/>
      <c r="BF4690" s="9"/>
      <c r="BG4690" s="9"/>
      <c r="BH4690" s="9"/>
      <c r="BI4690" s="9"/>
      <c r="BJ4690" s="9"/>
      <c r="BK4690" s="9"/>
      <c r="BL4690" s="9"/>
      <c r="BM4690" s="9"/>
      <c r="BN4690" s="9"/>
      <c r="BO4690" s="9"/>
      <c r="BP4690" s="9"/>
      <c r="BQ4690" s="9"/>
      <c r="BR4690" s="9"/>
      <c r="BS4690" s="9"/>
      <c r="BT4690" s="9"/>
      <c r="BU4690" s="9"/>
      <c r="BV4690" s="9"/>
      <c r="BW4690" s="9"/>
      <c r="CB4690" s="10"/>
      <c r="CC4690" s="10"/>
      <c r="CD4690" s="10"/>
      <c r="CE4690" s="10"/>
      <c r="CF4690" s="11"/>
      <c r="CG4690" s="11"/>
      <c r="CH4690" s="11"/>
      <c r="CI4690" s="11"/>
      <c r="CJ4690" s="10"/>
      <c r="CK4690" s="10"/>
      <c r="CL4690" s="10"/>
      <c r="CM4690" s="10"/>
      <c r="CN4690" s="10"/>
      <c r="CO4690" s="10"/>
      <c r="CP4690" s="10"/>
      <c r="CQ4690" s="10"/>
      <c r="CR4690" s="10"/>
      <c r="CS4690" s="10"/>
      <c r="CT4690" s="10"/>
      <c r="CU4690" s="10"/>
      <c r="CV4690" s="9"/>
      <c r="CW4690" s="9"/>
      <c r="CX4690" s="9"/>
      <c r="CY4690" s="9"/>
    </row>
    <row r="4691" spans="31:103" ht="18" customHeight="1"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5"/>
      <c r="AV4691" s="9"/>
      <c r="AW4691" s="9"/>
      <c r="AX4691" s="9"/>
      <c r="AY4691" s="9"/>
      <c r="AZ4691" s="9"/>
      <c r="BA4691" s="9"/>
      <c r="BB4691" s="9"/>
      <c r="BC4691" s="9"/>
      <c r="BD4691" s="9"/>
      <c r="BE4691" s="9"/>
      <c r="BF4691" s="9"/>
      <c r="BG4691" s="9"/>
      <c r="BH4691" s="9"/>
      <c r="BI4691" s="9"/>
      <c r="BJ4691" s="9"/>
      <c r="BK4691" s="9"/>
      <c r="BL4691" s="9"/>
      <c r="BM4691" s="9"/>
      <c r="BN4691" s="9"/>
      <c r="BO4691" s="9"/>
      <c r="BP4691" s="9"/>
      <c r="BQ4691" s="9"/>
      <c r="BR4691" s="9"/>
      <c r="BS4691" s="9"/>
      <c r="BT4691" s="9"/>
      <c r="BU4691" s="9"/>
      <c r="BV4691" s="9"/>
      <c r="BW4691" s="9"/>
      <c r="CB4691" s="10"/>
      <c r="CC4691" s="10"/>
      <c r="CD4691" s="10"/>
      <c r="CE4691" s="10"/>
      <c r="CF4691" s="11"/>
      <c r="CG4691" s="11"/>
      <c r="CH4691" s="11"/>
      <c r="CI4691" s="11"/>
      <c r="CJ4691" s="10"/>
      <c r="CK4691" s="10"/>
      <c r="CL4691" s="10"/>
      <c r="CM4691" s="10"/>
      <c r="CN4691" s="10"/>
      <c r="CO4691" s="10"/>
      <c r="CP4691" s="10"/>
      <c r="CQ4691" s="10"/>
      <c r="CR4691" s="10"/>
      <c r="CS4691" s="10"/>
      <c r="CT4691" s="10"/>
      <c r="CU4691" s="10"/>
      <c r="CV4691" s="9"/>
      <c r="CW4691" s="9"/>
      <c r="CX4691" s="9"/>
      <c r="CY4691" s="9"/>
    </row>
    <row r="4692" spans="31:103" ht="18" customHeight="1"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5"/>
      <c r="AV4692" s="9"/>
      <c r="AW4692" s="9"/>
      <c r="AX4692" s="9"/>
      <c r="AY4692" s="9"/>
      <c r="AZ4692" s="9"/>
      <c r="BA4692" s="9"/>
      <c r="BB4692" s="9"/>
      <c r="BC4692" s="9"/>
      <c r="BD4692" s="9"/>
      <c r="BE4692" s="9"/>
      <c r="BF4692" s="9"/>
      <c r="BG4692" s="9"/>
      <c r="BH4692" s="9"/>
      <c r="BI4692" s="9"/>
      <c r="BJ4692" s="9"/>
      <c r="BK4692" s="9"/>
      <c r="BL4692" s="9"/>
      <c r="BM4692" s="9"/>
      <c r="BN4692" s="9"/>
      <c r="BO4692" s="9"/>
      <c r="BP4692" s="9"/>
      <c r="BQ4692" s="9"/>
      <c r="BR4692" s="9"/>
      <c r="BS4692" s="9"/>
      <c r="BT4692" s="9"/>
      <c r="BU4692" s="9"/>
      <c r="BV4692" s="9"/>
      <c r="BW4692" s="9"/>
      <c r="CB4692" s="10"/>
      <c r="CC4692" s="10"/>
      <c r="CD4692" s="10"/>
      <c r="CE4692" s="10"/>
      <c r="CF4692" s="11"/>
      <c r="CG4692" s="11"/>
      <c r="CH4692" s="11"/>
      <c r="CI4692" s="11"/>
      <c r="CJ4692" s="10"/>
      <c r="CK4692" s="10"/>
      <c r="CL4692" s="10"/>
      <c r="CM4692" s="10"/>
      <c r="CN4692" s="10"/>
      <c r="CO4692" s="10"/>
      <c r="CP4692" s="10"/>
      <c r="CQ4692" s="10"/>
      <c r="CR4692" s="10"/>
      <c r="CS4692" s="10"/>
      <c r="CT4692" s="10"/>
      <c r="CU4692" s="10"/>
      <c r="CV4692" s="9"/>
      <c r="CW4692" s="9"/>
      <c r="CX4692" s="9"/>
      <c r="CY4692" s="9"/>
    </row>
    <row r="4693" spans="31:103" ht="18" customHeight="1"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5"/>
      <c r="AV4693" s="9"/>
      <c r="AW4693" s="9"/>
      <c r="AX4693" s="9"/>
      <c r="AY4693" s="9"/>
      <c r="AZ4693" s="9"/>
      <c r="BA4693" s="9"/>
      <c r="BB4693" s="9"/>
      <c r="BC4693" s="9"/>
      <c r="BD4693" s="9"/>
      <c r="BE4693" s="9"/>
      <c r="BF4693" s="9"/>
      <c r="BG4693" s="9"/>
      <c r="BH4693" s="9"/>
      <c r="BI4693" s="9"/>
      <c r="BJ4693" s="9"/>
      <c r="BK4693" s="9"/>
      <c r="BL4693" s="9"/>
      <c r="BM4693" s="9"/>
      <c r="BN4693" s="9"/>
      <c r="BO4693" s="9"/>
      <c r="BP4693" s="9"/>
      <c r="BQ4693" s="9"/>
      <c r="BR4693" s="9"/>
      <c r="BS4693" s="9"/>
      <c r="BT4693" s="9"/>
      <c r="BU4693" s="9"/>
      <c r="BV4693" s="9"/>
      <c r="BW4693" s="9"/>
      <c r="CB4693" s="10"/>
      <c r="CC4693" s="10"/>
      <c r="CD4693" s="10"/>
      <c r="CE4693" s="10"/>
      <c r="CF4693" s="11"/>
      <c r="CG4693" s="11"/>
      <c r="CH4693" s="11"/>
      <c r="CI4693" s="11"/>
      <c r="CJ4693" s="10"/>
      <c r="CK4693" s="10"/>
      <c r="CL4693" s="10"/>
      <c r="CM4693" s="10"/>
      <c r="CN4693" s="10"/>
      <c r="CO4693" s="10"/>
      <c r="CP4693" s="10"/>
      <c r="CQ4693" s="10"/>
      <c r="CR4693" s="10"/>
      <c r="CS4693" s="10"/>
      <c r="CT4693" s="10"/>
      <c r="CU4693" s="10"/>
      <c r="CV4693" s="9"/>
      <c r="CW4693" s="9"/>
      <c r="CX4693" s="9"/>
      <c r="CY4693" s="9"/>
    </row>
    <row r="4694" spans="31:103" ht="18" customHeight="1"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5"/>
      <c r="AV4694" s="9"/>
      <c r="AW4694" s="9"/>
      <c r="AX4694" s="9"/>
      <c r="AY4694" s="9"/>
      <c r="AZ4694" s="9"/>
      <c r="BA4694" s="9"/>
      <c r="BB4694" s="9"/>
      <c r="BC4694" s="9"/>
      <c r="BD4694" s="9"/>
      <c r="BE4694" s="9"/>
      <c r="BF4694" s="9"/>
      <c r="BG4694" s="9"/>
      <c r="BH4694" s="9"/>
      <c r="BI4694" s="9"/>
      <c r="BJ4694" s="9"/>
      <c r="BK4694" s="9"/>
      <c r="BL4694" s="9"/>
      <c r="BM4694" s="9"/>
      <c r="BN4694" s="9"/>
      <c r="BO4694" s="9"/>
      <c r="BP4694" s="9"/>
      <c r="BQ4694" s="9"/>
      <c r="BR4694" s="9"/>
      <c r="BS4694" s="9"/>
      <c r="BT4694" s="9"/>
      <c r="BU4694" s="9"/>
      <c r="BV4694" s="9"/>
      <c r="BW4694" s="9"/>
      <c r="CB4694" s="10"/>
      <c r="CC4694" s="10"/>
      <c r="CD4694" s="10"/>
      <c r="CE4694" s="10"/>
      <c r="CF4694" s="11"/>
      <c r="CG4694" s="11"/>
      <c r="CH4694" s="11"/>
      <c r="CI4694" s="11"/>
      <c r="CJ4694" s="10"/>
      <c r="CK4694" s="10"/>
      <c r="CL4694" s="10"/>
      <c r="CM4694" s="10"/>
      <c r="CN4694" s="10"/>
      <c r="CO4694" s="10"/>
      <c r="CP4694" s="10"/>
      <c r="CQ4694" s="10"/>
      <c r="CR4694" s="10"/>
      <c r="CS4694" s="10"/>
      <c r="CT4694" s="10"/>
      <c r="CU4694" s="10"/>
      <c r="CV4694" s="9"/>
      <c r="CW4694" s="9"/>
      <c r="CX4694" s="9"/>
      <c r="CY4694" s="9"/>
    </row>
    <row r="4695" spans="31:103" ht="18" customHeight="1"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5"/>
      <c r="AV4695" s="9"/>
      <c r="AW4695" s="9"/>
      <c r="AX4695" s="9"/>
      <c r="AY4695" s="9"/>
      <c r="AZ4695" s="9"/>
      <c r="BA4695" s="9"/>
      <c r="BB4695" s="9"/>
      <c r="BC4695" s="9"/>
      <c r="BD4695" s="9"/>
      <c r="BE4695" s="9"/>
      <c r="BF4695" s="9"/>
      <c r="BG4695" s="9"/>
      <c r="BH4695" s="9"/>
      <c r="BI4695" s="9"/>
      <c r="BJ4695" s="9"/>
      <c r="BK4695" s="9"/>
      <c r="BL4695" s="9"/>
      <c r="BM4695" s="9"/>
      <c r="BN4695" s="9"/>
      <c r="BO4695" s="9"/>
      <c r="BP4695" s="9"/>
      <c r="BQ4695" s="9"/>
      <c r="BR4695" s="9"/>
      <c r="BS4695" s="9"/>
      <c r="BT4695" s="9"/>
      <c r="BU4695" s="9"/>
      <c r="BV4695" s="9"/>
      <c r="BW4695" s="9"/>
      <c r="CB4695" s="10"/>
      <c r="CC4695" s="10"/>
      <c r="CD4695" s="10"/>
      <c r="CE4695" s="10"/>
      <c r="CF4695" s="11"/>
      <c r="CG4695" s="11"/>
      <c r="CH4695" s="11"/>
      <c r="CI4695" s="11"/>
      <c r="CJ4695" s="10"/>
      <c r="CK4695" s="10"/>
      <c r="CL4695" s="10"/>
      <c r="CM4695" s="10"/>
      <c r="CN4695" s="10"/>
      <c r="CO4695" s="10"/>
      <c r="CP4695" s="10"/>
      <c r="CQ4695" s="10"/>
      <c r="CR4695" s="10"/>
      <c r="CS4695" s="10"/>
      <c r="CT4695" s="10"/>
      <c r="CU4695" s="10"/>
      <c r="CV4695" s="9"/>
      <c r="CW4695" s="9"/>
      <c r="CX4695" s="9"/>
      <c r="CY4695" s="9"/>
    </row>
    <row r="4696" spans="31:103" ht="18" customHeight="1"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5"/>
      <c r="AV4696" s="9"/>
      <c r="AW4696" s="9"/>
      <c r="AX4696" s="9"/>
      <c r="AY4696" s="9"/>
      <c r="AZ4696" s="9"/>
      <c r="BA4696" s="9"/>
      <c r="BB4696" s="9"/>
      <c r="BC4696" s="9"/>
      <c r="BD4696" s="9"/>
      <c r="BE4696" s="9"/>
      <c r="BF4696" s="9"/>
      <c r="BG4696" s="9"/>
      <c r="BH4696" s="9"/>
      <c r="BI4696" s="9"/>
      <c r="BJ4696" s="9"/>
      <c r="BK4696" s="9"/>
      <c r="BL4696" s="9"/>
      <c r="BM4696" s="9"/>
      <c r="BN4696" s="9"/>
      <c r="BO4696" s="9"/>
      <c r="BP4696" s="9"/>
      <c r="BQ4696" s="9"/>
      <c r="BR4696" s="9"/>
      <c r="BS4696" s="9"/>
      <c r="BT4696" s="9"/>
      <c r="BU4696" s="9"/>
      <c r="BV4696" s="9"/>
      <c r="BW4696" s="9"/>
      <c r="CB4696" s="10"/>
      <c r="CC4696" s="10"/>
      <c r="CD4696" s="10"/>
      <c r="CE4696" s="10"/>
      <c r="CF4696" s="11"/>
      <c r="CG4696" s="11"/>
      <c r="CH4696" s="11"/>
      <c r="CI4696" s="11"/>
      <c r="CJ4696" s="10"/>
      <c r="CK4696" s="10"/>
      <c r="CL4696" s="10"/>
      <c r="CM4696" s="10"/>
      <c r="CN4696" s="10"/>
      <c r="CO4696" s="10"/>
      <c r="CP4696" s="10"/>
      <c r="CQ4696" s="10"/>
      <c r="CR4696" s="10"/>
      <c r="CS4696" s="10"/>
      <c r="CT4696" s="10"/>
      <c r="CU4696" s="10"/>
      <c r="CV4696" s="9"/>
      <c r="CW4696" s="9"/>
      <c r="CX4696" s="9"/>
      <c r="CY4696" s="9"/>
    </row>
    <row r="4697" spans="31:103" ht="18" customHeight="1"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5"/>
      <c r="AV4697" s="9"/>
      <c r="AW4697" s="9"/>
      <c r="AX4697" s="9"/>
      <c r="AY4697" s="9"/>
      <c r="AZ4697" s="9"/>
      <c r="BA4697" s="9"/>
      <c r="BB4697" s="9"/>
      <c r="BC4697" s="9"/>
      <c r="BD4697" s="9"/>
      <c r="BE4697" s="9"/>
      <c r="BF4697" s="9"/>
      <c r="BG4697" s="9"/>
      <c r="BH4697" s="9"/>
      <c r="BI4697" s="9"/>
      <c r="BJ4697" s="9"/>
      <c r="BK4697" s="9"/>
      <c r="BL4697" s="9"/>
      <c r="BM4697" s="9"/>
      <c r="BN4697" s="9"/>
      <c r="BO4697" s="9"/>
      <c r="BP4697" s="9"/>
      <c r="BQ4697" s="9"/>
      <c r="BR4697" s="9"/>
      <c r="BS4697" s="9"/>
      <c r="BT4697" s="9"/>
      <c r="BU4697" s="9"/>
      <c r="BV4697" s="9"/>
      <c r="BW4697" s="9"/>
      <c r="CB4697" s="10"/>
      <c r="CC4697" s="10"/>
      <c r="CD4697" s="10"/>
      <c r="CE4697" s="10"/>
      <c r="CF4697" s="11"/>
      <c r="CG4697" s="11"/>
      <c r="CH4697" s="11"/>
      <c r="CI4697" s="11"/>
      <c r="CJ4697" s="10"/>
      <c r="CK4697" s="10"/>
      <c r="CL4697" s="10"/>
      <c r="CM4697" s="10"/>
      <c r="CN4697" s="10"/>
      <c r="CO4697" s="10"/>
      <c r="CP4697" s="10"/>
      <c r="CQ4697" s="10"/>
      <c r="CR4697" s="10"/>
      <c r="CS4697" s="10"/>
      <c r="CT4697" s="10"/>
      <c r="CU4697" s="10"/>
      <c r="CV4697" s="9"/>
      <c r="CW4697" s="9"/>
      <c r="CX4697" s="9"/>
      <c r="CY4697" s="9"/>
    </row>
    <row r="4698" spans="31:103" ht="18" customHeight="1"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5"/>
      <c r="AV4698" s="9"/>
      <c r="AW4698" s="9"/>
      <c r="AX4698" s="9"/>
      <c r="AY4698" s="9"/>
      <c r="AZ4698" s="9"/>
      <c r="BA4698" s="9"/>
      <c r="BB4698" s="9"/>
      <c r="BC4698" s="9"/>
      <c r="BD4698" s="9"/>
      <c r="BE4698" s="9"/>
      <c r="BF4698" s="9"/>
      <c r="BG4698" s="9"/>
      <c r="BH4698" s="9"/>
      <c r="BI4698" s="9"/>
      <c r="BJ4698" s="9"/>
      <c r="BK4698" s="9"/>
      <c r="BL4698" s="9"/>
      <c r="BM4698" s="9"/>
      <c r="BN4698" s="9"/>
      <c r="BO4698" s="9"/>
      <c r="BP4698" s="9"/>
      <c r="BQ4698" s="9"/>
      <c r="BR4698" s="9"/>
      <c r="BS4698" s="9"/>
      <c r="BT4698" s="9"/>
      <c r="BU4698" s="9"/>
      <c r="BV4698" s="9"/>
      <c r="BW4698" s="9"/>
      <c r="CB4698" s="10"/>
      <c r="CC4698" s="10"/>
      <c r="CD4698" s="10"/>
      <c r="CE4698" s="10"/>
      <c r="CF4698" s="11"/>
      <c r="CG4698" s="11"/>
      <c r="CH4698" s="11"/>
      <c r="CI4698" s="11"/>
      <c r="CJ4698" s="10"/>
      <c r="CK4698" s="10"/>
      <c r="CL4698" s="10"/>
      <c r="CM4698" s="10"/>
      <c r="CN4698" s="10"/>
      <c r="CO4698" s="10"/>
      <c r="CP4698" s="10"/>
      <c r="CQ4698" s="10"/>
      <c r="CR4698" s="10"/>
      <c r="CS4698" s="10"/>
      <c r="CT4698" s="10"/>
      <c r="CU4698" s="10"/>
      <c r="CV4698" s="9"/>
      <c r="CW4698" s="9"/>
      <c r="CX4698" s="9"/>
      <c r="CY4698" s="9"/>
    </row>
    <row r="4699" spans="31:103" ht="18" customHeight="1"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5"/>
      <c r="AV4699" s="9"/>
      <c r="AW4699" s="9"/>
      <c r="AX4699" s="9"/>
      <c r="AY4699" s="9"/>
      <c r="AZ4699" s="9"/>
      <c r="BA4699" s="9"/>
      <c r="BB4699" s="9"/>
      <c r="BC4699" s="9"/>
      <c r="BD4699" s="9"/>
      <c r="BE4699" s="9"/>
      <c r="BF4699" s="9"/>
      <c r="BG4699" s="9"/>
      <c r="BH4699" s="9"/>
      <c r="BI4699" s="9"/>
      <c r="BJ4699" s="9"/>
      <c r="BK4699" s="9"/>
      <c r="BL4699" s="9"/>
      <c r="BM4699" s="9"/>
      <c r="BN4699" s="9"/>
      <c r="BO4699" s="9"/>
      <c r="BP4699" s="9"/>
      <c r="BQ4699" s="9"/>
      <c r="BR4699" s="9"/>
      <c r="BS4699" s="9"/>
      <c r="BT4699" s="9"/>
      <c r="BU4699" s="9"/>
      <c r="BV4699" s="9"/>
      <c r="BW4699" s="9"/>
      <c r="CB4699" s="10"/>
      <c r="CC4699" s="10"/>
      <c r="CD4699" s="10"/>
      <c r="CE4699" s="10"/>
      <c r="CF4699" s="11"/>
      <c r="CG4699" s="11"/>
      <c r="CH4699" s="11"/>
      <c r="CI4699" s="11"/>
      <c r="CJ4699" s="10"/>
      <c r="CK4699" s="10"/>
      <c r="CL4699" s="10"/>
      <c r="CM4699" s="10"/>
      <c r="CN4699" s="10"/>
      <c r="CO4699" s="10"/>
      <c r="CP4699" s="10"/>
      <c r="CQ4699" s="10"/>
      <c r="CR4699" s="10"/>
      <c r="CS4699" s="10"/>
      <c r="CT4699" s="10"/>
      <c r="CU4699" s="10"/>
      <c r="CV4699" s="9"/>
      <c r="CW4699" s="9"/>
      <c r="CX4699" s="9"/>
      <c r="CY4699" s="9"/>
    </row>
    <row r="4700" spans="31:103" ht="18" customHeight="1"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5"/>
      <c r="AV4700" s="9"/>
      <c r="AW4700" s="9"/>
      <c r="AX4700" s="9"/>
      <c r="AY4700" s="9"/>
      <c r="AZ4700" s="9"/>
      <c r="BA4700" s="9"/>
      <c r="BB4700" s="9"/>
      <c r="BC4700" s="9"/>
      <c r="BD4700" s="9"/>
      <c r="BE4700" s="9"/>
      <c r="BF4700" s="9"/>
      <c r="BG4700" s="9"/>
      <c r="BH4700" s="9"/>
      <c r="BI4700" s="9"/>
      <c r="BJ4700" s="9"/>
      <c r="BK4700" s="9"/>
      <c r="BL4700" s="9"/>
      <c r="BM4700" s="9"/>
      <c r="BN4700" s="9"/>
      <c r="BO4700" s="9"/>
      <c r="BP4700" s="9"/>
      <c r="BQ4700" s="9"/>
      <c r="BR4700" s="9"/>
      <c r="BS4700" s="9"/>
      <c r="BT4700" s="9"/>
      <c r="BU4700" s="9"/>
      <c r="BV4700" s="9"/>
      <c r="BW4700" s="9"/>
      <c r="CB4700" s="10"/>
      <c r="CC4700" s="10"/>
      <c r="CD4700" s="10"/>
      <c r="CE4700" s="10"/>
      <c r="CF4700" s="11"/>
      <c r="CG4700" s="11"/>
      <c r="CH4700" s="11"/>
      <c r="CI4700" s="11"/>
      <c r="CJ4700" s="10"/>
      <c r="CK4700" s="10"/>
      <c r="CL4700" s="10"/>
      <c r="CM4700" s="10"/>
      <c r="CN4700" s="10"/>
      <c r="CO4700" s="10"/>
      <c r="CP4700" s="10"/>
      <c r="CQ4700" s="10"/>
      <c r="CR4700" s="10"/>
      <c r="CS4700" s="10"/>
      <c r="CT4700" s="10"/>
      <c r="CU4700" s="10"/>
      <c r="CV4700" s="9"/>
      <c r="CW4700" s="9"/>
      <c r="CX4700" s="9"/>
      <c r="CY4700" s="9"/>
    </row>
    <row r="4701" spans="31:103" ht="18" customHeight="1"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5"/>
      <c r="AV4701" s="9"/>
      <c r="AW4701" s="9"/>
      <c r="AX4701" s="9"/>
      <c r="AY4701" s="9"/>
      <c r="AZ4701" s="9"/>
      <c r="BA4701" s="9"/>
      <c r="BB4701" s="9"/>
      <c r="BC4701" s="9"/>
      <c r="BD4701" s="9"/>
      <c r="BE4701" s="9"/>
      <c r="BF4701" s="9"/>
      <c r="BG4701" s="9"/>
      <c r="BH4701" s="9"/>
      <c r="BI4701" s="9"/>
      <c r="BJ4701" s="9"/>
      <c r="BK4701" s="9"/>
      <c r="BL4701" s="9"/>
      <c r="BM4701" s="9"/>
      <c r="BN4701" s="9"/>
      <c r="BO4701" s="9"/>
      <c r="BP4701" s="9"/>
      <c r="BQ4701" s="9"/>
      <c r="BR4701" s="9"/>
      <c r="BS4701" s="9"/>
      <c r="BT4701" s="9"/>
      <c r="BU4701" s="9"/>
      <c r="BV4701" s="9"/>
      <c r="BW4701" s="9"/>
      <c r="CB4701" s="10"/>
      <c r="CC4701" s="10"/>
      <c r="CD4701" s="10"/>
      <c r="CE4701" s="10"/>
      <c r="CF4701" s="11"/>
      <c r="CG4701" s="11"/>
      <c r="CH4701" s="11"/>
      <c r="CI4701" s="11"/>
      <c r="CJ4701" s="10"/>
      <c r="CK4701" s="10"/>
      <c r="CL4701" s="10"/>
      <c r="CM4701" s="10"/>
      <c r="CN4701" s="10"/>
      <c r="CO4701" s="10"/>
      <c r="CP4701" s="10"/>
      <c r="CQ4701" s="10"/>
      <c r="CR4701" s="10"/>
      <c r="CS4701" s="10"/>
      <c r="CT4701" s="10"/>
      <c r="CU4701" s="10"/>
      <c r="CV4701" s="9"/>
      <c r="CW4701" s="9"/>
      <c r="CX4701" s="9"/>
      <c r="CY4701" s="9"/>
    </row>
    <row r="4702" spans="31:103" ht="18" customHeight="1"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5"/>
      <c r="AV4702" s="9"/>
      <c r="AW4702" s="9"/>
      <c r="AX4702" s="9"/>
      <c r="AY4702" s="9"/>
      <c r="AZ4702" s="9"/>
      <c r="BA4702" s="9"/>
      <c r="BB4702" s="9"/>
      <c r="BC4702" s="9"/>
      <c r="BD4702" s="9"/>
      <c r="BE4702" s="9"/>
      <c r="BF4702" s="9"/>
      <c r="BG4702" s="9"/>
      <c r="BH4702" s="9"/>
      <c r="BI4702" s="9"/>
      <c r="BJ4702" s="9"/>
      <c r="BK4702" s="9"/>
      <c r="BL4702" s="9"/>
      <c r="BM4702" s="9"/>
      <c r="BN4702" s="9"/>
      <c r="BO4702" s="9"/>
      <c r="BP4702" s="9"/>
      <c r="BQ4702" s="9"/>
      <c r="BR4702" s="9"/>
      <c r="BS4702" s="9"/>
      <c r="BT4702" s="9"/>
      <c r="BU4702" s="9"/>
      <c r="BV4702" s="9"/>
      <c r="BW4702" s="9"/>
      <c r="CB4702" s="10"/>
      <c r="CC4702" s="10"/>
      <c r="CD4702" s="10"/>
      <c r="CE4702" s="10"/>
      <c r="CF4702" s="11"/>
      <c r="CG4702" s="11"/>
      <c r="CH4702" s="11"/>
      <c r="CI4702" s="11"/>
      <c r="CJ4702" s="10"/>
      <c r="CK4702" s="10"/>
      <c r="CL4702" s="10"/>
      <c r="CM4702" s="10"/>
      <c r="CN4702" s="10"/>
      <c r="CO4702" s="10"/>
      <c r="CP4702" s="10"/>
      <c r="CQ4702" s="10"/>
      <c r="CR4702" s="10"/>
      <c r="CS4702" s="10"/>
      <c r="CT4702" s="10"/>
      <c r="CU4702" s="10"/>
      <c r="CV4702" s="9"/>
      <c r="CW4702" s="9"/>
      <c r="CX4702" s="9"/>
      <c r="CY4702" s="9"/>
    </row>
    <row r="4703" spans="31:103" ht="18" customHeight="1"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5"/>
      <c r="AV4703" s="9"/>
      <c r="AW4703" s="9"/>
      <c r="AX4703" s="9"/>
      <c r="AY4703" s="9"/>
      <c r="AZ4703" s="9"/>
      <c r="BA4703" s="9"/>
      <c r="BB4703" s="9"/>
      <c r="BC4703" s="9"/>
      <c r="BD4703" s="9"/>
      <c r="BE4703" s="9"/>
      <c r="BF4703" s="9"/>
      <c r="BG4703" s="9"/>
      <c r="BH4703" s="9"/>
      <c r="BI4703" s="9"/>
      <c r="BJ4703" s="9"/>
      <c r="BK4703" s="9"/>
      <c r="BL4703" s="9"/>
      <c r="BM4703" s="9"/>
      <c r="BN4703" s="9"/>
      <c r="BO4703" s="9"/>
      <c r="BP4703" s="9"/>
      <c r="BQ4703" s="9"/>
      <c r="BR4703" s="9"/>
      <c r="BS4703" s="9"/>
      <c r="BT4703" s="9"/>
      <c r="BU4703" s="9"/>
      <c r="BV4703" s="9"/>
      <c r="BW4703" s="9"/>
      <c r="CB4703" s="10"/>
      <c r="CC4703" s="10"/>
      <c r="CD4703" s="10"/>
      <c r="CE4703" s="10"/>
      <c r="CF4703" s="11"/>
      <c r="CG4703" s="11"/>
      <c r="CH4703" s="11"/>
      <c r="CI4703" s="11"/>
      <c r="CJ4703" s="10"/>
      <c r="CK4703" s="10"/>
      <c r="CL4703" s="10"/>
      <c r="CM4703" s="10"/>
      <c r="CN4703" s="10"/>
      <c r="CO4703" s="10"/>
      <c r="CP4703" s="10"/>
      <c r="CQ4703" s="10"/>
      <c r="CR4703" s="10"/>
      <c r="CS4703" s="10"/>
      <c r="CT4703" s="10"/>
      <c r="CU4703" s="10"/>
      <c r="CV4703" s="9"/>
      <c r="CW4703" s="9"/>
      <c r="CX4703" s="9"/>
      <c r="CY4703" s="9"/>
    </row>
    <row r="4704" spans="31:103" ht="18" customHeight="1"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5"/>
      <c r="AV4704" s="9"/>
      <c r="AW4704" s="9"/>
      <c r="AX4704" s="9"/>
      <c r="AY4704" s="9"/>
      <c r="AZ4704" s="9"/>
      <c r="BA4704" s="9"/>
      <c r="BB4704" s="9"/>
      <c r="BC4704" s="9"/>
      <c r="BD4704" s="9"/>
      <c r="BE4704" s="9"/>
      <c r="BF4704" s="9"/>
      <c r="BG4704" s="9"/>
      <c r="BH4704" s="9"/>
      <c r="BI4704" s="9"/>
      <c r="BJ4704" s="9"/>
      <c r="BK4704" s="9"/>
      <c r="BL4704" s="9"/>
      <c r="BM4704" s="9"/>
      <c r="BN4704" s="9"/>
      <c r="BO4704" s="9"/>
      <c r="BP4704" s="9"/>
      <c r="BQ4704" s="9"/>
      <c r="BR4704" s="9"/>
      <c r="BS4704" s="9"/>
      <c r="BT4704" s="9"/>
      <c r="BU4704" s="9"/>
      <c r="BV4704" s="9"/>
      <c r="BW4704" s="9"/>
      <c r="CB4704" s="10"/>
      <c r="CC4704" s="10"/>
      <c r="CD4704" s="10"/>
      <c r="CE4704" s="10"/>
      <c r="CF4704" s="11"/>
      <c r="CG4704" s="11"/>
      <c r="CH4704" s="11"/>
      <c r="CI4704" s="11"/>
      <c r="CJ4704" s="10"/>
      <c r="CK4704" s="10"/>
      <c r="CL4704" s="10"/>
      <c r="CM4704" s="10"/>
      <c r="CN4704" s="10"/>
      <c r="CO4704" s="10"/>
      <c r="CP4704" s="10"/>
      <c r="CQ4704" s="10"/>
      <c r="CR4704" s="10"/>
      <c r="CS4704" s="10"/>
      <c r="CT4704" s="10"/>
      <c r="CU4704" s="10"/>
      <c r="CV4704" s="9"/>
      <c r="CW4704" s="9"/>
      <c r="CX4704" s="9"/>
      <c r="CY4704" s="9"/>
    </row>
    <row r="4705" spans="31:103" ht="18" customHeight="1"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5"/>
      <c r="AV4705" s="9"/>
      <c r="AW4705" s="9"/>
      <c r="AX4705" s="9"/>
      <c r="AY4705" s="9"/>
      <c r="AZ4705" s="9"/>
      <c r="BA4705" s="9"/>
      <c r="BB4705" s="9"/>
      <c r="BC4705" s="9"/>
      <c r="BD4705" s="9"/>
      <c r="BE4705" s="9"/>
      <c r="BF4705" s="9"/>
      <c r="BG4705" s="9"/>
      <c r="BH4705" s="9"/>
      <c r="BI4705" s="9"/>
      <c r="BJ4705" s="9"/>
      <c r="BK4705" s="9"/>
      <c r="BL4705" s="9"/>
      <c r="BM4705" s="9"/>
      <c r="BN4705" s="9"/>
      <c r="BO4705" s="9"/>
      <c r="BP4705" s="9"/>
      <c r="BQ4705" s="9"/>
      <c r="BR4705" s="9"/>
      <c r="BS4705" s="9"/>
      <c r="BT4705" s="9"/>
      <c r="BU4705" s="9"/>
      <c r="BV4705" s="9"/>
      <c r="BW4705" s="9"/>
      <c r="CB4705" s="10"/>
      <c r="CC4705" s="10"/>
      <c r="CD4705" s="10"/>
      <c r="CE4705" s="10"/>
      <c r="CF4705" s="11"/>
      <c r="CG4705" s="11"/>
      <c r="CH4705" s="11"/>
      <c r="CI4705" s="11"/>
      <c r="CJ4705" s="10"/>
      <c r="CK4705" s="10"/>
      <c r="CL4705" s="10"/>
      <c r="CM4705" s="10"/>
      <c r="CN4705" s="10"/>
      <c r="CO4705" s="10"/>
      <c r="CP4705" s="10"/>
      <c r="CQ4705" s="10"/>
      <c r="CR4705" s="10"/>
      <c r="CS4705" s="10"/>
      <c r="CT4705" s="10"/>
      <c r="CU4705" s="10"/>
      <c r="CV4705" s="9"/>
      <c r="CW4705" s="9"/>
      <c r="CX4705" s="9"/>
      <c r="CY4705" s="9"/>
    </row>
    <row r="4706" spans="31:103" ht="18" customHeight="1"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5"/>
      <c r="AV4706" s="9"/>
      <c r="AW4706" s="9"/>
      <c r="AX4706" s="9"/>
      <c r="AY4706" s="9"/>
      <c r="AZ4706" s="9"/>
      <c r="BA4706" s="9"/>
      <c r="BB4706" s="9"/>
      <c r="BC4706" s="9"/>
      <c r="BD4706" s="9"/>
      <c r="BE4706" s="9"/>
      <c r="BF4706" s="9"/>
      <c r="BG4706" s="9"/>
      <c r="BH4706" s="9"/>
      <c r="BI4706" s="9"/>
      <c r="BJ4706" s="9"/>
      <c r="BK4706" s="9"/>
      <c r="BL4706" s="9"/>
      <c r="BM4706" s="9"/>
      <c r="BN4706" s="9"/>
      <c r="BO4706" s="9"/>
      <c r="BP4706" s="9"/>
      <c r="BQ4706" s="9"/>
      <c r="BR4706" s="9"/>
      <c r="BS4706" s="9"/>
      <c r="BT4706" s="9"/>
      <c r="BU4706" s="9"/>
      <c r="BV4706" s="9"/>
      <c r="BW4706" s="9"/>
      <c r="CB4706" s="10"/>
      <c r="CC4706" s="10"/>
      <c r="CD4706" s="10"/>
      <c r="CE4706" s="10"/>
      <c r="CF4706" s="11"/>
      <c r="CG4706" s="11"/>
      <c r="CH4706" s="11"/>
      <c r="CI4706" s="11"/>
      <c r="CJ4706" s="10"/>
      <c r="CK4706" s="10"/>
      <c r="CL4706" s="10"/>
      <c r="CM4706" s="10"/>
      <c r="CN4706" s="10"/>
      <c r="CO4706" s="10"/>
      <c r="CP4706" s="10"/>
      <c r="CQ4706" s="10"/>
      <c r="CR4706" s="10"/>
      <c r="CS4706" s="10"/>
      <c r="CT4706" s="10"/>
      <c r="CU4706" s="10"/>
      <c r="CV4706" s="9"/>
      <c r="CW4706" s="9"/>
      <c r="CX4706" s="9"/>
      <c r="CY4706" s="9"/>
    </row>
    <row r="4707" spans="31:103" ht="18" customHeight="1"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5"/>
      <c r="AV4707" s="9"/>
      <c r="AW4707" s="9"/>
      <c r="AX4707" s="9"/>
      <c r="AY4707" s="9"/>
      <c r="AZ4707" s="9"/>
      <c r="BA4707" s="9"/>
      <c r="BB4707" s="9"/>
      <c r="BC4707" s="9"/>
      <c r="BD4707" s="9"/>
      <c r="BE4707" s="9"/>
      <c r="BF4707" s="9"/>
      <c r="BG4707" s="9"/>
      <c r="BH4707" s="9"/>
      <c r="BI4707" s="9"/>
      <c r="BJ4707" s="9"/>
      <c r="BK4707" s="9"/>
      <c r="BL4707" s="9"/>
      <c r="BM4707" s="9"/>
      <c r="BN4707" s="9"/>
      <c r="BO4707" s="9"/>
      <c r="BP4707" s="9"/>
      <c r="BQ4707" s="9"/>
      <c r="BR4707" s="9"/>
      <c r="BS4707" s="9"/>
      <c r="BT4707" s="9"/>
      <c r="BU4707" s="9"/>
      <c r="BV4707" s="9"/>
      <c r="BW4707" s="9"/>
      <c r="CB4707" s="10"/>
      <c r="CC4707" s="10"/>
      <c r="CD4707" s="10"/>
      <c r="CE4707" s="10"/>
      <c r="CF4707" s="11"/>
      <c r="CG4707" s="11"/>
      <c r="CH4707" s="11"/>
      <c r="CI4707" s="11"/>
      <c r="CJ4707" s="10"/>
      <c r="CK4707" s="10"/>
      <c r="CL4707" s="10"/>
      <c r="CM4707" s="10"/>
      <c r="CN4707" s="10"/>
      <c r="CO4707" s="10"/>
      <c r="CP4707" s="10"/>
      <c r="CQ4707" s="10"/>
      <c r="CR4707" s="10"/>
      <c r="CS4707" s="10"/>
      <c r="CT4707" s="10"/>
      <c r="CU4707" s="10"/>
      <c r="CV4707" s="9"/>
      <c r="CW4707" s="9"/>
      <c r="CX4707" s="9"/>
      <c r="CY4707" s="9"/>
    </row>
    <row r="4708" spans="31:103" ht="18" customHeight="1"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5"/>
      <c r="AV4708" s="9"/>
      <c r="AW4708" s="9"/>
      <c r="AX4708" s="9"/>
      <c r="AY4708" s="9"/>
      <c r="AZ4708" s="9"/>
      <c r="BA4708" s="9"/>
      <c r="BB4708" s="9"/>
      <c r="BC4708" s="9"/>
      <c r="BD4708" s="9"/>
      <c r="BE4708" s="9"/>
      <c r="BF4708" s="9"/>
      <c r="BG4708" s="9"/>
      <c r="BH4708" s="9"/>
      <c r="BI4708" s="9"/>
      <c r="BJ4708" s="9"/>
      <c r="BK4708" s="9"/>
      <c r="BL4708" s="9"/>
      <c r="BM4708" s="9"/>
      <c r="BN4708" s="9"/>
      <c r="BO4708" s="9"/>
      <c r="BP4708" s="9"/>
      <c r="BQ4708" s="9"/>
      <c r="BR4708" s="9"/>
      <c r="BS4708" s="9"/>
      <c r="BT4708" s="9"/>
      <c r="BU4708" s="9"/>
      <c r="BV4708" s="9"/>
      <c r="BW4708" s="9"/>
      <c r="CB4708" s="10"/>
      <c r="CC4708" s="10"/>
      <c r="CD4708" s="10"/>
      <c r="CE4708" s="10"/>
      <c r="CF4708" s="11"/>
      <c r="CG4708" s="11"/>
      <c r="CH4708" s="11"/>
      <c r="CI4708" s="11"/>
      <c r="CJ4708" s="10"/>
      <c r="CK4708" s="10"/>
      <c r="CL4708" s="10"/>
      <c r="CM4708" s="10"/>
      <c r="CN4708" s="10"/>
      <c r="CO4708" s="10"/>
      <c r="CP4708" s="10"/>
      <c r="CQ4708" s="10"/>
      <c r="CR4708" s="10"/>
      <c r="CS4708" s="10"/>
      <c r="CT4708" s="10"/>
      <c r="CU4708" s="10"/>
      <c r="CV4708" s="9"/>
      <c r="CW4708" s="9"/>
      <c r="CX4708" s="9"/>
      <c r="CY4708" s="9"/>
    </row>
    <row r="4709" spans="31:103" ht="18" customHeight="1"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5"/>
      <c r="AV4709" s="9"/>
      <c r="AW4709" s="9"/>
      <c r="AX4709" s="9"/>
      <c r="AY4709" s="9"/>
      <c r="AZ4709" s="9"/>
      <c r="BA4709" s="9"/>
      <c r="BB4709" s="9"/>
      <c r="BC4709" s="9"/>
      <c r="BD4709" s="9"/>
      <c r="BE4709" s="9"/>
      <c r="BF4709" s="9"/>
      <c r="BG4709" s="9"/>
      <c r="BH4709" s="9"/>
      <c r="BI4709" s="9"/>
      <c r="BJ4709" s="9"/>
      <c r="BK4709" s="9"/>
      <c r="BL4709" s="9"/>
      <c r="BM4709" s="9"/>
      <c r="BN4709" s="9"/>
      <c r="BO4709" s="9"/>
      <c r="BP4709" s="9"/>
      <c r="BQ4709" s="9"/>
      <c r="BR4709" s="9"/>
      <c r="BS4709" s="9"/>
      <c r="BT4709" s="9"/>
      <c r="BU4709" s="9"/>
      <c r="BV4709" s="9"/>
      <c r="BW4709" s="9"/>
      <c r="CB4709" s="10"/>
      <c r="CC4709" s="10"/>
      <c r="CD4709" s="10"/>
      <c r="CE4709" s="10"/>
      <c r="CF4709" s="11"/>
      <c r="CG4709" s="11"/>
      <c r="CH4709" s="11"/>
      <c r="CI4709" s="11"/>
      <c r="CJ4709" s="10"/>
      <c r="CK4709" s="10"/>
      <c r="CL4709" s="10"/>
      <c r="CM4709" s="10"/>
      <c r="CN4709" s="10"/>
      <c r="CO4709" s="10"/>
      <c r="CP4709" s="10"/>
      <c r="CQ4709" s="10"/>
      <c r="CR4709" s="10"/>
      <c r="CS4709" s="10"/>
      <c r="CT4709" s="10"/>
      <c r="CU4709" s="10"/>
      <c r="CV4709" s="9"/>
      <c r="CW4709" s="9"/>
      <c r="CX4709" s="9"/>
      <c r="CY4709" s="9"/>
    </row>
    <row r="4710" spans="31:103" ht="18" customHeight="1"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5"/>
      <c r="AV4710" s="9"/>
      <c r="AW4710" s="9"/>
      <c r="AX4710" s="9"/>
      <c r="AY4710" s="9"/>
      <c r="AZ4710" s="9"/>
      <c r="BA4710" s="9"/>
      <c r="BB4710" s="9"/>
      <c r="BC4710" s="9"/>
      <c r="BD4710" s="9"/>
      <c r="BE4710" s="9"/>
      <c r="BF4710" s="9"/>
      <c r="BG4710" s="9"/>
      <c r="BH4710" s="9"/>
      <c r="BI4710" s="9"/>
      <c r="BJ4710" s="9"/>
      <c r="BK4710" s="9"/>
      <c r="BL4710" s="9"/>
      <c r="BM4710" s="9"/>
      <c r="BN4710" s="9"/>
      <c r="BO4710" s="9"/>
      <c r="BP4710" s="9"/>
      <c r="BQ4710" s="9"/>
      <c r="BR4710" s="9"/>
      <c r="BS4710" s="9"/>
      <c r="BT4710" s="9"/>
      <c r="BU4710" s="9"/>
      <c r="BV4710" s="9"/>
      <c r="BW4710" s="9"/>
      <c r="CB4710" s="10"/>
      <c r="CC4710" s="10"/>
      <c r="CD4710" s="10"/>
      <c r="CE4710" s="10"/>
      <c r="CF4710" s="11"/>
      <c r="CG4710" s="11"/>
      <c r="CH4710" s="11"/>
      <c r="CI4710" s="11"/>
      <c r="CJ4710" s="10"/>
      <c r="CK4710" s="10"/>
      <c r="CL4710" s="10"/>
      <c r="CM4710" s="10"/>
      <c r="CN4710" s="10"/>
      <c r="CO4710" s="10"/>
      <c r="CP4710" s="10"/>
      <c r="CQ4710" s="10"/>
      <c r="CR4710" s="10"/>
      <c r="CS4710" s="10"/>
      <c r="CT4710" s="10"/>
      <c r="CU4710" s="10"/>
      <c r="CV4710" s="9"/>
      <c r="CW4710" s="9"/>
      <c r="CX4710" s="9"/>
      <c r="CY4710" s="9"/>
    </row>
    <row r="4711" spans="31:103" ht="18" customHeight="1"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5"/>
      <c r="AV4711" s="9"/>
      <c r="AW4711" s="9"/>
      <c r="AX4711" s="9"/>
      <c r="AY4711" s="9"/>
      <c r="AZ4711" s="9"/>
      <c r="BA4711" s="9"/>
      <c r="BB4711" s="9"/>
      <c r="BC4711" s="9"/>
      <c r="BD4711" s="9"/>
      <c r="BE4711" s="9"/>
      <c r="BF4711" s="9"/>
      <c r="BG4711" s="9"/>
      <c r="BH4711" s="9"/>
      <c r="BI4711" s="9"/>
      <c r="BJ4711" s="9"/>
      <c r="BK4711" s="9"/>
      <c r="BL4711" s="9"/>
      <c r="BM4711" s="9"/>
      <c r="BN4711" s="9"/>
      <c r="BO4711" s="9"/>
      <c r="BP4711" s="9"/>
      <c r="BQ4711" s="9"/>
      <c r="BR4711" s="9"/>
      <c r="BS4711" s="9"/>
      <c r="BT4711" s="9"/>
      <c r="BU4711" s="9"/>
      <c r="BV4711" s="9"/>
      <c r="BW4711" s="9"/>
      <c r="CB4711" s="10"/>
      <c r="CC4711" s="10"/>
      <c r="CD4711" s="10"/>
      <c r="CE4711" s="10"/>
      <c r="CF4711" s="11"/>
      <c r="CG4711" s="11"/>
      <c r="CH4711" s="11"/>
      <c r="CI4711" s="11"/>
      <c r="CJ4711" s="10"/>
      <c r="CK4711" s="10"/>
      <c r="CL4711" s="10"/>
      <c r="CM4711" s="10"/>
      <c r="CN4711" s="10"/>
      <c r="CO4711" s="10"/>
      <c r="CP4711" s="10"/>
      <c r="CQ4711" s="10"/>
      <c r="CR4711" s="10"/>
      <c r="CS4711" s="10"/>
      <c r="CT4711" s="10"/>
      <c r="CU4711" s="10"/>
      <c r="CV4711" s="9"/>
      <c r="CW4711" s="9"/>
      <c r="CX4711" s="9"/>
      <c r="CY4711" s="9"/>
    </row>
    <row r="4712" spans="31:103" ht="18" customHeight="1"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6"/>
      <c r="AP4712" s="16"/>
      <c r="AQ4712" s="15"/>
      <c r="AV4712" s="9"/>
      <c r="AW4712" s="9"/>
      <c r="AX4712" s="9"/>
      <c r="AY4712" s="9"/>
      <c r="AZ4712" s="9"/>
      <c r="BA4712" s="9"/>
      <c r="BB4712" s="9"/>
      <c r="BC4712" s="9"/>
      <c r="BD4712" s="9"/>
      <c r="BE4712" s="9"/>
      <c r="BF4712" s="9"/>
      <c r="BG4712" s="9"/>
      <c r="BH4712" s="9"/>
      <c r="BI4712" s="9"/>
      <c r="BJ4712" s="9"/>
      <c r="BK4712" s="9"/>
      <c r="BL4712" s="9"/>
      <c r="BM4712" s="9"/>
      <c r="BN4712" s="9"/>
      <c r="BO4712" s="9"/>
      <c r="BP4712" s="9"/>
      <c r="BQ4712" s="9"/>
      <c r="BR4712" s="9"/>
      <c r="BS4712" s="9"/>
      <c r="BT4712" s="9"/>
      <c r="BU4712" s="9"/>
      <c r="BV4712" s="9"/>
      <c r="BW4712" s="9"/>
      <c r="CB4712" s="10"/>
      <c r="CC4712" s="10"/>
      <c r="CD4712" s="10"/>
      <c r="CE4712" s="10"/>
      <c r="CF4712" s="11"/>
      <c r="CG4712" s="11"/>
      <c r="CH4712" s="11"/>
      <c r="CI4712" s="11"/>
      <c r="CJ4712" s="10"/>
      <c r="CK4712" s="10"/>
      <c r="CL4712" s="10"/>
      <c r="CM4712" s="10"/>
      <c r="CN4712" s="10"/>
      <c r="CO4712" s="10"/>
      <c r="CP4712" s="10"/>
      <c r="CQ4712" s="10"/>
      <c r="CR4712" s="10"/>
      <c r="CS4712" s="10"/>
      <c r="CT4712" s="10"/>
      <c r="CU4712" s="10"/>
      <c r="CV4712" s="9"/>
      <c r="CW4712" s="9"/>
      <c r="CX4712" s="9"/>
      <c r="CY4712" s="9"/>
    </row>
    <row r="4713" spans="31:103" ht="18" customHeight="1"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6"/>
      <c r="AP4713" s="16"/>
      <c r="AQ4713" s="15"/>
      <c r="AV4713" s="9"/>
      <c r="AW4713" s="9"/>
      <c r="AX4713" s="9"/>
      <c r="AY4713" s="9"/>
      <c r="AZ4713" s="9"/>
      <c r="BA4713" s="9"/>
      <c r="BB4713" s="9"/>
      <c r="BC4713" s="9"/>
      <c r="BD4713" s="9"/>
      <c r="BE4713" s="9"/>
      <c r="BF4713" s="9"/>
      <c r="BG4713" s="9"/>
      <c r="BH4713" s="9"/>
      <c r="BI4713" s="9"/>
      <c r="BJ4713" s="9"/>
      <c r="BK4713" s="9"/>
      <c r="BL4713" s="9"/>
      <c r="BM4713" s="9"/>
      <c r="BN4713" s="9"/>
      <c r="BO4713" s="9"/>
      <c r="BP4713" s="9"/>
      <c r="BQ4713" s="9"/>
      <c r="BR4713" s="9"/>
      <c r="BS4713" s="9"/>
      <c r="BT4713" s="9"/>
      <c r="BU4713" s="9"/>
      <c r="BV4713" s="9"/>
      <c r="BW4713" s="9"/>
      <c r="CB4713" s="10"/>
      <c r="CC4713" s="10"/>
      <c r="CD4713" s="10"/>
      <c r="CE4713" s="10"/>
      <c r="CF4713" s="11"/>
      <c r="CG4713" s="11"/>
      <c r="CH4713" s="11"/>
      <c r="CI4713" s="11"/>
      <c r="CJ4713" s="10"/>
      <c r="CK4713" s="10"/>
      <c r="CL4713" s="10"/>
      <c r="CM4713" s="10"/>
      <c r="CN4713" s="10"/>
      <c r="CO4713" s="10"/>
      <c r="CP4713" s="10"/>
      <c r="CQ4713" s="10"/>
      <c r="CR4713" s="10"/>
      <c r="CS4713" s="10"/>
      <c r="CT4713" s="10"/>
      <c r="CU4713" s="10"/>
      <c r="CV4713" s="9"/>
      <c r="CW4713" s="9"/>
      <c r="CX4713" s="9"/>
      <c r="CY4713" s="9"/>
    </row>
    <row r="4714" spans="31:103" ht="18" customHeight="1"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6"/>
      <c r="AP4714" s="16"/>
      <c r="AQ4714" s="15"/>
      <c r="AV4714" s="9"/>
      <c r="AW4714" s="9"/>
      <c r="AX4714" s="9"/>
      <c r="AY4714" s="9"/>
      <c r="AZ4714" s="9"/>
      <c r="BA4714" s="9"/>
      <c r="BB4714" s="9"/>
      <c r="BC4714" s="9"/>
      <c r="BD4714" s="9"/>
      <c r="BE4714" s="9"/>
      <c r="BF4714" s="9"/>
      <c r="BG4714" s="9"/>
      <c r="BH4714" s="9"/>
      <c r="BI4714" s="9"/>
      <c r="BJ4714" s="9"/>
      <c r="BK4714" s="9"/>
      <c r="BL4714" s="9"/>
      <c r="BM4714" s="9"/>
      <c r="BN4714" s="9"/>
      <c r="BO4714" s="9"/>
      <c r="BP4714" s="9"/>
      <c r="BQ4714" s="9"/>
      <c r="BR4714" s="9"/>
      <c r="BS4714" s="9"/>
      <c r="BT4714" s="9"/>
      <c r="BU4714" s="9"/>
      <c r="BV4714" s="9"/>
      <c r="BW4714" s="9"/>
      <c r="CB4714" s="10"/>
      <c r="CC4714" s="10"/>
      <c r="CD4714" s="10"/>
      <c r="CE4714" s="10"/>
      <c r="CF4714" s="11"/>
      <c r="CG4714" s="11"/>
      <c r="CH4714" s="11"/>
      <c r="CI4714" s="11"/>
      <c r="CJ4714" s="10"/>
      <c r="CK4714" s="10"/>
      <c r="CL4714" s="10"/>
      <c r="CM4714" s="10"/>
      <c r="CN4714" s="10"/>
      <c r="CO4714" s="10"/>
      <c r="CP4714" s="10"/>
      <c r="CQ4714" s="10"/>
      <c r="CR4714" s="10"/>
      <c r="CS4714" s="10"/>
      <c r="CT4714" s="10"/>
      <c r="CU4714" s="10"/>
      <c r="CV4714" s="9"/>
      <c r="CW4714" s="9"/>
      <c r="CX4714" s="9"/>
      <c r="CY4714" s="9"/>
    </row>
    <row r="4715" spans="31:103" ht="18" customHeight="1"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/>
      <c r="AO4715" s="16"/>
      <c r="AP4715" s="16"/>
      <c r="AQ4715" s="15"/>
      <c r="AV4715" s="9"/>
      <c r="AW4715" s="9"/>
      <c r="AX4715" s="9"/>
      <c r="AY4715" s="9"/>
      <c r="AZ4715" s="9"/>
      <c r="BA4715" s="9"/>
      <c r="BB4715" s="9"/>
      <c r="BC4715" s="9"/>
      <c r="BD4715" s="9"/>
      <c r="BE4715" s="9"/>
      <c r="BF4715" s="9"/>
      <c r="BG4715" s="9"/>
      <c r="BH4715" s="9"/>
      <c r="BI4715" s="9"/>
      <c r="BJ4715" s="9"/>
      <c r="BK4715" s="9"/>
      <c r="BL4715" s="9"/>
      <c r="BM4715" s="9"/>
      <c r="BN4715" s="9"/>
      <c r="BO4715" s="9"/>
      <c r="BP4715" s="9"/>
      <c r="BQ4715" s="9"/>
      <c r="BR4715" s="9"/>
      <c r="BS4715" s="9"/>
      <c r="BT4715" s="9"/>
      <c r="BU4715" s="9"/>
      <c r="BV4715" s="9"/>
      <c r="BW4715" s="9"/>
      <c r="CB4715" s="10"/>
      <c r="CC4715" s="10"/>
      <c r="CD4715" s="10"/>
      <c r="CE4715" s="10"/>
      <c r="CF4715" s="11"/>
      <c r="CG4715" s="11"/>
      <c r="CH4715" s="11"/>
      <c r="CI4715" s="11"/>
      <c r="CJ4715" s="10"/>
      <c r="CK4715" s="10"/>
      <c r="CL4715" s="10"/>
      <c r="CM4715" s="10"/>
      <c r="CN4715" s="10"/>
      <c r="CO4715" s="10"/>
      <c r="CP4715" s="10"/>
      <c r="CQ4715" s="10"/>
      <c r="CR4715" s="10"/>
      <c r="CS4715" s="10"/>
      <c r="CT4715" s="10"/>
      <c r="CU4715" s="10"/>
      <c r="CV4715" s="9"/>
      <c r="CW4715" s="9"/>
      <c r="CX4715" s="9"/>
      <c r="CY4715" s="9"/>
    </row>
    <row r="4716" spans="31:103" ht="18" customHeight="1"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5"/>
      <c r="AV4716" s="9"/>
      <c r="AW4716" s="9"/>
      <c r="AX4716" s="9"/>
      <c r="AY4716" s="9"/>
      <c r="AZ4716" s="9"/>
      <c r="BA4716" s="9"/>
      <c r="BB4716" s="9"/>
      <c r="BC4716" s="9"/>
      <c r="BD4716" s="9"/>
      <c r="BE4716" s="9"/>
      <c r="BF4716" s="9"/>
      <c r="BG4716" s="9"/>
      <c r="BH4716" s="9"/>
      <c r="BI4716" s="9"/>
      <c r="BJ4716" s="9"/>
      <c r="BK4716" s="9"/>
      <c r="BL4716" s="9"/>
      <c r="BM4716" s="9"/>
      <c r="BN4716" s="9"/>
      <c r="BO4716" s="9"/>
      <c r="BP4716" s="9"/>
      <c r="BQ4716" s="9"/>
      <c r="BR4716" s="9"/>
      <c r="BS4716" s="9"/>
      <c r="BT4716" s="9"/>
      <c r="BU4716" s="9"/>
      <c r="BV4716" s="9"/>
      <c r="BW4716" s="9"/>
      <c r="CB4716" s="10"/>
      <c r="CC4716" s="10"/>
      <c r="CD4716" s="10"/>
      <c r="CE4716" s="10"/>
      <c r="CF4716" s="11"/>
      <c r="CG4716" s="11"/>
      <c r="CH4716" s="11"/>
      <c r="CI4716" s="11"/>
      <c r="CJ4716" s="10"/>
      <c r="CK4716" s="10"/>
      <c r="CL4716" s="10"/>
      <c r="CM4716" s="10"/>
      <c r="CN4716" s="10"/>
      <c r="CO4716" s="10"/>
      <c r="CP4716" s="10"/>
      <c r="CQ4716" s="10"/>
      <c r="CR4716" s="10"/>
      <c r="CS4716" s="10"/>
      <c r="CT4716" s="10"/>
      <c r="CU4716" s="10"/>
      <c r="CV4716" s="9"/>
      <c r="CW4716" s="9"/>
      <c r="CX4716" s="9"/>
      <c r="CY4716" s="9"/>
    </row>
    <row r="4717" spans="31:103" ht="18" customHeight="1"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5"/>
      <c r="AV4717" s="9"/>
      <c r="AW4717" s="9"/>
      <c r="AX4717" s="9"/>
      <c r="AY4717" s="9"/>
      <c r="AZ4717" s="9"/>
      <c r="BA4717" s="9"/>
      <c r="BB4717" s="9"/>
      <c r="BC4717" s="9"/>
      <c r="BD4717" s="9"/>
      <c r="BE4717" s="9"/>
      <c r="BF4717" s="9"/>
      <c r="BG4717" s="9"/>
      <c r="BH4717" s="9"/>
      <c r="BI4717" s="9"/>
      <c r="BJ4717" s="9"/>
      <c r="BK4717" s="9"/>
      <c r="BL4717" s="9"/>
      <c r="BM4717" s="9"/>
      <c r="BN4717" s="9"/>
      <c r="BO4717" s="9"/>
      <c r="BP4717" s="9"/>
      <c r="BQ4717" s="9"/>
      <c r="BR4717" s="9"/>
      <c r="BS4717" s="9"/>
      <c r="BT4717" s="9"/>
      <c r="BU4717" s="9"/>
      <c r="BV4717" s="9"/>
      <c r="BW4717" s="9"/>
      <c r="CB4717" s="10"/>
      <c r="CC4717" s="10"/>
      <c r="CD4717" s="10"/>
      <c r="CE4717" s="10"/>
      <c r="CF4717" s="11"/>
      <c r="CG4717" s="11"/>
      <c r="CH4717" s="11"/>
      <c r="CI4717" s="11"/>
      <c r="CJ4717" s="10"/>
      <c r="CK4717" s="10"/>
      <c r="CL4717" s="10"/>
      <c r="CM4717" s="10"/>
      <c r="CN4717" s="10"/>
      <c r="CO4717" s="10"/>
      <c r="CP4717" s="10"/>
      <c r="CQ4717" s="10"/>
      <c r="CR4717" s="10"/>
      <c r="CS4717" s="10"/>
      <c r="CT4717" s="10"/>
      <c r="CU4717" s="10"/>
      <c r="CV4717" s="9"/>
      <c r="CW4717" s="9"/>
      <c r="CX4717" s="9"/>
      <c r="CY4717" s="9"/>
    </row>
    <row r="4718" spans="31:103" ht="18" customHeight="1"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5"/>
      <c r="AV4718" s="9"/>
      <c r="AW4718" s="9"/>
      <c r="AX4718" s="9"/>
      <c r="AY4718" s="9"/>
      <c r="AZ4718" s="9"/>
      <c r="BA4718" s="9"/>
      <c r="BB4718" s="9"/>
      <c r="BC4718" s="9"/>
      <c r="BD4718" s="9"/>
      <c r="BE4718" s="9"/>
      <c r="BF4718" s="9"/>
      <c r="BG4718" s="9"/>
      <c r="BH4718" s="9"/>
      <c r="BI4718" s="9"/>
      <c r="BJ4718" s="9"/>
      <c r="BK4718" s="9"/>
      <c r="BL4718" s="9"/>
      <c r="BM4718" s="9"/>
      <c r="BN4718" s="9"/>
      <c r="BO4718" s="9"/>
      <c r="BP4718" s="9"/>
      <c r="BQ4718" s="9"/>
      <c r="BR4718" s="9"/>
      <c r="BS4718" s="9"/>
      <c r="BT4718" s="9"/>
      <c r="BU4718" s="9"/>
      <c r="BV4718" s="9"/>
      <c r="BW4718" s="9"/>
      <c r="CB4718" s="10"/>
      <c r="CC4718" s="10"/>
      <c r="CD4718" s="10"/>
      <c r="CE4718" s="10"/>
      <c r="CF4718" s="11"/>
      <c r="CG4718" s="11"/>
      <c r="CH4718" s="11"/>
      <c r="CI4718" s="11"/>
      <c r="CJ4718" s="10"/>
      <c r="CK4718" s="10"/>
      <c r="CL4718" s="10"/>
      <c r="CM4718" s="10"/>
      <c r="CN4718" s="10"/>
      <c r="CO4718" s="10"/>
      <c r="CP4718" s="10"/>
      <c r="CQ4718" s="10"/>
      <c r="CR4718" s="10"/>
      <c r="CS4718" s="10"/>
      <c r="CT4718" s="10"/>
      <c r="CU4718" s="10"/>
      <c r="CV4718" s="9"/>
      <c r="CW4718" s="9"/>
      <c r="CX4718" s="9"/>
      <c r="CY4718" s="9"/>
    </row>
    <row r="4719" spans="31:103" ht="18" customHeight="1"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5"/>
      <c r="AV4719" s="9"/>
      <c r="AW4719" s="9"/>
      <c r="AX4719" s="9"/>
      <c r="AY4719" s="9"/>
      <c r="AZ4719" s="9"/>
      <c r="BA4719" s="9"/>
      <c r="BB4719" s="9"/>
      <c r="BC4719" s="9"/>
      <c r="BD4719" s="9"/>
      <c r="BE4719" s="9"/>
      <c r="BF4719" s="9"/>
      <c r="BG4719" s="9"/>
      <c r="BH4719" s="9"/>
      <c r="BI4719" s="9"/>
      <c r="BJ4719" s="9"/>
      <c r="BK4719" s="9"/>
      <c r="BL4719" s="9"/>
      <c r="BM4719" s="9"/>
      <c r="BN4719" s="9"/>
      <c r="BO4719" s="9"/>
      <c r="BP4719" s="9"/>
      <c r="BQ4719" s="9"/>
      <c r="BR4719" s="9"/>
      <c r="BS4719" s="9"/>
      <c r="BT4719" s="9"/>
      <c r="BU4719" s="9"/>
      <c r="BV4719" s="9"/>
      <c r="BW4719" s="9"/>
      <c r="CB4719" s="10"/>
      <c r="CC4719" s="10"/>
      <c r="CD4719" s="10"/>
      <c r="CE4719" s="10"/>
      <c r="CF4719" s="11"/>
      <c r="CG4719" s="11"/>
      <c r="CH4719" s="11"/>
      <c r="CI4719" s="11"/>
      <c r="CJ4719" s="10"/>
      <c r="CK4719" s="10"/>
      <c r="CL4719" s="10"/>
      <c r="CM4719" s="10"/>
      <c r="CN4719" s="10"/>
      <c r="CO4719" s="10"/>
      <c r="CP4719" s="10"/>
      <c r="CQ4719" s="10"/>
      <c r="CR4719" s="10"/>
      <c r="CS4719" s="10"/>
      <c r="CT4719" s="10"/>
      <c r="CU4719" s="10"/>
      <c r="CV4719" s="9"/>
      <c r="CW4719" s="9"/>
      <c r="CX4719" s="9"/>
      <c r="CY4719" s="9"/>
    </row>
    <row r="4720" spans="31:103" ht="18" customHeight="1"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5"/>
      <c r="AV4720" s="9"/>
      <c r="AW4720" s="9"/>
      <c r="AX4720" s="9"/>
      <c r="AY4720" s="9"/>
      <c r="AZ4720" s="9"/>
      <c r="BA4720" s="9"/>
      <c r="BB4720" s="9"/>
      <c r="BC4720" s="9"/>
      <c r="BD4720" s="9"/>
      <c r="BE4720" s="9"/>
      <c r="BF4720" s="9"/>
      <c r="BG4720" s="9"/>
      <c r="BH4720" s="9"/>
      <c r="BI4720" s="9"/>
      <c r="BJ4720" s="9"/>
      <c r="BK4720" s="9"/>
      <c r="BL4720" s="9"/>
      <c r="BM4720" s="9"/>
      <c r="BN4720" s="9"/>
      <c r="BO4720" s="9"/>
      <c r="BP4720" s="9"/>
      <c r="BQ4720" s="9"/>
      <c r="BR4720" s="9"/>
      <c r="BS4720" s="9"/>
      <c r="BT4720" s="9"/>
      <c r="BU4720" s="9"/>
      <c r="BV4720" s="9"/>
      <c r="BW4720" s="9"/>
      <c r="CB4720" s="10"/>
      <c r="CC4720" s="10"/>
      <c r="CD4720" s="10"/>
      <c r="CE4720" s="10"/>
      <c r="CF4720" s="11"/>
      <c r="CG4720" s="11"/>
      <c r="CH4720" s="11"/>
      <c r="CI4720" s="11"/>
      <c r="CJ4720" s="10"/>
      <c r="CK4720" s="10"/>
      <c r="CL4720" s="10"/>
      <c r="CM4720" s="10"/>
      <c r="CN4720" s="10"/>
      <c r="CO4720" s="10"/>
      <c r="CP4720" s="10"/>
      <c r="CQ4720" s="10"/>
      <c r="CR4720" s="10"/>
      <c r="CS4720" s="10"/>
      <c r="CT4720" s="10"/>
      <c r="CU4720" s="10"/>
      <c r="CV4720" s="9"/>
      <c r="CW4720" s="9"/>
      <c r="CX4720" s="9"/>
      <c r="CY4720" s="9"/>
    </row>
    <row r="4721" spans="31:103" ht="18" customHeight="1"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5"/>
      <c r="AV4721" s="9"/>
      <c r="AW4721" s="9"/>
      <c r="AX4721" s="9"/>
      <c r="AY4721" s="9"/>
      <c r="AZ4721" s="9"/>
      <c r="BA4721" s="9"/>
      <c r="BB4721" s="9"/>
      <c r="BC4721" s="9"/>
      <c r="BD4721" s="9"/>
      <c r="BE4721" s="9"/>
      <c r="BF4721" s="9"/>
      <c r="BG4721" s="9"/>
      <c r="BH4721" s="9"/>
      <c r="BI4721" s="9"/>
      <c r="BJ4721" s="9"/>
      <c r="BK4721" s="9"/>
      <c r="BL4721" s="9"/>
      <c r="BM4721" s="9"/>
      <c r="BN4721" s="9"/>
      <c r="BO4721" s="9"/>
      <c r="BP4721" s="9"/>
      <c r="BQ4721" s="9"/>
      <c r="BR4721" s="9"/>
      <c r="BS4721" s="9"/>
      <c r="BT4721" s="9"/>
      <c r="BU4721" s="9"/>
      <c r="BV4721" s="9"/>
      <c r="BW4721" s="9"/>
      <c r="CB4721" s="10"/>
      <c r="CC4721" s="10"/>
      <c r="CD4721" s="10"/>
      <c r="CE4721" s="10"/>
      <c r="CF4721" s="11"/>
      <c r="CG4721" s="11"/>
      <c r="CH4721" s="11"/>
      <c r="CI4721" s="11"/>
      <c r="CJ4721" s="10"/>
      <c r="CK4721" s="10"/>
      <c r="CL4721" s="10"/>
      <c r="CM4721" s="10"/>
      <c r="CN4721" s="10"/>
      <c r="CO4721" s="10"/>
      <c r="CP4721" s="10"/>
      <c r="CQ4721" s="10"/>
      <c r="CR4721" s="10"/>
      <c r="CS4721" s="10"/>
      <c r="CT4721" s="10"/>
      <c r="CU4721" s="10"/>
      <c r="CV4721" s="9"/>
      <c r="CW4721" s="9"/>
      <c r="CX4721" s="9"/>
      <c r="CY4721" s="9"/>
    </row>
    <row r="4722" spans="31:103" ht="18" customHeight="1"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5"/>
      <c r="AV4722" s="9"/>
      <c r="AW4722" s="9"/>
      <c r="AX4722" s="9"/>
      <c r="AY4722" s="9"/>
      <c r="AZ4722" s="9"/>
      <c r="BA4722" s="9"/>
      <c r="BB4722" s="9"/>
      <c r="BC4722" s="9"/>
      <c r="BD4722" s="9"/>
      <c r="BE4722" s="9"/>
      <c r="BF4722" s="9"/>
      <c r="BG4722" s="9"/>
      <c r="BH4722" s="9"/>
      <c r="BI4722" s="9"/>
      <c r="BJ4722" s="9"/>
      <c r="BK4722" s="9"/>
      <c r="BL4722" s="9"/>
      <c r="BM4722" s="9"/>
      <c r="BN4722" s="9"/>
      <c r="BO4722" s="9"/>
      <c r="BP4722" s="9"/>
      <c r="BQ4722" s="9"/>
      <c r="BR4722" s="9"/>
      <c r="BS4722" s="9"/>
      <c r="BT4722" s="9"/>
      <c r="BU4722" s="9"/>
      <c r="BV4722" s="9"/>
      <c r="BW4722" s="9"/>
      <c r="CB4722" s="10"/>
      <c r="CC4722" s="10"/>
      <c r="CD4722" s="10"/>
      <c r="CE4722" s="10"/>
      <c r="CF4722" s="11"/>
      <c r="CG4722" s="11"/>
      <c r="CH4722" s="11"/>
      <c r="CI4722" s="11"/>
      <c r="CJ4722" s="10"/>
      <c r="CK4722" s="10"/>
      <c r="CL4722" s="10"/>
      <c r="CM4722" s="10"/>
      <c r="CN4722" s="10"/>
      <c r="CO4722" s="10"/>
      <c r="CP4722" s="10"/>
      <c r="CQ4722" s="10"/>
      <c r="CR4722" s="10"/>
      <c r="CS4722" s="10"/>
      <c r="CT4722" s="10"/>
      <c r="CU4722" s="10"/>
      <c r="CV4722" s="9"/>
      <c r="CW4722" s="9"/>
      <c r="CX4722" s="9"/>
      <c r="CY4722" s="9"/>
    </row>
    <row r="4723" spans="31:103" ht="18" customHeight="1"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5"/>
      <c r="AV4723" s="9"/>
      <c r="AW4723" s="9"/>
      <c r="AX4723" s="9"/>
      <c r="AY4723" s="9"/>
      <c r="AZ4723" s="9"/>
      <c r="BA4723" s="9"/>
      <c r="BB4723" s="9"/>
      <c r="BC4723" s="9"/>
      <c r="BD4723" s="9"/>
      <c r="BE4723" s="9"/>
      <c r="BF4723" s="9"/>
      <c r="BG4723" s="9"/>
      <c r="BH4723" s="9"/>
      <c r="BI4723" s="9"/>
      <c r="BJ4723" s="9"/>
      <c r="BK4723" s="9"/>
      <c r="BL4723" s="9"/>
      <c r="BM4723" s="9"/>
      <c r="BN4723" s="9"/>
      <c r="BO4723" s="9"/>
      <c r="BP4723" s="9"/>
      <c r="BQ4723" s="9"/>
      <c r="BR4723" s="9"/>
      <c r="BS4723" s="9"/>
      <c r="BT4723" s="9"/>
      <c r="BU4723" s="9"/>
      <c r="BV4723" s="9"/>
      <c r="BW4723" s="9"/>
      <c r="CB4723" s="10"/>
      <c r="CC4723" s="10"/>
      <c r="CD4723" s="10"/>
      <c r="CE4723" s="10"/>
      <c r="CF4723" s="11"/>
      <c r="CG4723" s="11"/>
      <c r="CH4723" s="11"/>
      <c r="CI4723" s="11"/>
      <c r="CJ4723" s="10"/>
      <c r="CK4723" s="10"/>
      <c r="CL4723" s="10"/>
      <c r="CM4723" s="10"/>
      <c r="CN4723" s="10"/>
      <c r="CO4723" s="10"/>
      <c r="CP4723" s="10"/>
      <c r="CQ4723" s="10"/>
      <c r="CR4723" s="10"/>
      <c r="CS4723" s="10"/>
      <c r="CT4723" s="10"/>
      <c r="CU4723" s="10"/>
      <c r="CV4723" s="9"/>
      <c r="CW4723" s="9"/>
      <c r="CX4723" s="9"/>
      <c r="CY4723" s="9"/>
    </row>
    <row r="4724" spans="31:103" ht="18" customHeight="1"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5"/>
      <c r="AV4724" s="9"/>
      <c r="AW4724" s="9"/>
      <c r="AX4724" s="9"/>
      <c r="AY4724" s="9"/>
      <c r="AZ4724" s="9"/>
      <c r="BA4724" s="9"/>
      <c r="BB4724" s="9"/>
      <c r="BC4724" s="9"/>
      <c r="BD4724" s="9"/>
      <c r="BE4724" s="9"/>
      <c r="BF4724" s="9"/>
      <c r="BG4724" s="9"/>
      <c r="BH4724" s="9"/>
      <c r="BI4724" s="9"/>
      <c r="BJ4724" s="9"/>
      <c r="BK4724" s="9"/>
      <c r="BL4724" s="9"/>
      <c r="BM4724" s="9"/>
      <c r="BN4724" s="9"/>
      <c r="BO4724" s="9"/>
      <c r="BP4724" s="9"/>
      <c r="BQ4724" s="9"/>
      <c r="BR4724" s="9"/>
      <c r="BS4724" s="9"/>
      <c r="BT4724" s="9"/>
      <c r="BU4724" s="9"/>
      <c r="BV4724" s="9"/>
      <c r="BW4724" s="9"/>
      <c r="CB4724" s="10"/>
      <c r="CC4724" s="10"/>
      <c r="CD4724" s="10"/>
      <c r="CE4724" s="10"/>
      <c r="CF4724" s="11"/>
      <c r="CG4724" s="11"/>
      <c r="CH4724" s="11"/>
      <c r="CI4724" s="11"/>
      <c r="CJ4724" s="10"/>
      <c r="CK4724" s="10"/>
      <c r="CL4724" s="10"/>
      <c r="CM4724" s="10"/>
      <c r="CN4724" s="10"/>
      <c r="CO4724" s="10"/>
      <c r="CP4724" s="10"/>
      <c r="CQ4724" s="10"/>
      <c r="CR4724" s="10"/>
      <c r="CS4724" s="10"/>
      <c r="CT4724" s="10"/>
      <c r="CU4724" s="10"/>
      <c r="CV4724" s="9"/>
      <c r="CW4724" s="9"/>
      <c r="CX4724" s="9"/>
      <c r="CY4724" s="9"/>
    </row>
    <row r="4725" spans="31:103" ht="18" customHeight="1"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5"/>
      <c r="AV4725" s="9"/>
      <c r="AW4725" s="9"/>
      <c r="AX4725" s="9"/>
      <c r="AY4725" s="9"/>
      <c r="AZ4725" s="9"/>
      <c r="BA4725" s="9"/>
      <c r="BB4725" s="9"/>
      <c r="BC4725" s="9"/>
      <c r="BD4725" s="9"/>
      <c r="BE4725" s="9"/>
      <c r="BF4725" s="9"/>
      <c r="BG4725" s="9"/>
      <c r="BH4725" s="9"/>
      <c r="BI4725" s="9"/>
      <c r="BJ4725" s="9"/>
      <c r="BK4725" s="9"/>
      <c r="BL4725" s="9"/>
      <c r="BM4725" s="9"/>
      <c r="BN4725" s="9"/>
      <c r="BO4725" s="9"/>
      <c r="BP4725" s="9"/>
      <c r="BQ4725" s="9"/>
      <c r="BR4725" s="9"/>
      <c r="BS4725" s="9"/>
      <c r="BT4725" s="9"/>
      <c r="BU4725" s="9"/>
      <c r="BV4725" s="9"/>
      <c r="BW4725" s="9"/>
      <c r="CB4725" s="10"/>
      <c r="CC4725" s="10"/>
      <c r="CD4725" s="10"/>
      <c r="CE4725" s="10"/>
      <c r="CF4725" s="11"/>
      <c r="CG4725" s="11"/>
      <c r="CH4725" s="11"/>
      <c r="CI4725" s="11"/>
      <c r="CJ4725" s="10"/>
      <c r="CK4725" s="10"/>
      <c r="CL4725" s="10"/>
      <c r="CM4725" s="10"/>
      <c r="CN4725" s="10"/>
      <c r="CO4725" s="10"/>
      <c r="CP4725" s="10"/>
      <c r="CQ4725" s="10"/>
      <c r="CR4725" s="10"/>
      <c r="CS4725" s="10"/>
      <c r="CT4725" s="10"/>
      <c r="CU4725" s="10"/>
      <c r="CV4725" s="9"/>
      <c r="CW4725" s="9"/>
      <c r="CX4725" s="9"/>
      <c r="CY4725" s="9"/>
    </row>
    <row r="4726" spans="31:103" ht="18" customHeight="1"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5"/>
      <c r="AV4726" s="9"/>
      <c r="AW4726" s="9"/>
      <c r="AX4726" s="9"/>
      <c r="AY4726" s="9"/>
      <c r="AZ4726" s="9"/>
      <c r="BA4726" s="9"/>
      <c r="BB4726" s="9"/>
      <c r="BC4726" s="9"/>
      <c r="BD4726" s="9"/>
      <c r="BE4726" s="9"/>
      <c r="BF4726" s="9"/>
      <c r="BG4726" s="9"/>
      <c r="BH4726" s="9"/>
      <c r="BI4726" s="9"/>
      <c r="BJ4726" s="9"/>
      <c r="BK4726" s="9"/>
      <c r="BL4726" s="9"/>
      <c r="BM4726" s="9"/>
      <c r="BN4726" s="9"/>
      <c r="BO4726" s="9"/>
      <c r="BP4726" s="9"/>
      <c r="BQ4726" s="9"/>
      <c r="BR4726" s="9"/>
      <c r="BS4726" s="9"/>
      <c r="BT4726" s="9"/>
      <c r="BU4726" s="9"/>
      <c r="BV4726" s="9"/>
      <c r="BW4726" s="9"/>
      <c r="CB4726" s="10"/>
      <c r="CC4726" s="10"/>
      <c r="CD4726" s="10"/>
      <c r="CE4726" s="10"/>
      <c r="CF4726" s="11"/>
      <c r="CG4726" s="11"/>
      <c r="CH4726" s="11"/>
      <c r="CI4726" s="11"/>
      <c r="CJ4726" s="10"/>
      <c r="CK4726" s="10"/>
      <c r="CL4726" s="10"/>
      <c r="CM4726" s="10"/>
      <c r="CN4726" s="10"/>
      <c r="CO4726" s="10"/>
      <c r="CP4726" s="10"/>
      <c r="CQ4726" s="10"/>
      <c r="CR4726" s="10"/>
      <c r="CS4726" s="10"/>
      <c r="CT4726" s="10"/>
      <c r="CU4726" s="10"/>
      <c r="CV4726" s="9"/>
      <c r="CW4726" s="9"/>
      <c r="CX4726" s="9"/>
      <c r="CY4726" s="9"/>
    </row>
    <row r="4727" spans="31:103" ht="18" customHeight="1"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5"/>
      <c r="AV4727" s="9"/>
      <c r="AW4727" s="9"/>
      <c r="AX4727" s="9"/>
      <c r="AY4727" s="9"/>
      <c r="AZ4727" s="9"/>
      <c r="BA4727" s="9"/>
      <c r="BB4727" s="9"/>
      <c r="BC4727" s="9"/>
      <c r="BD4727" s="9"/>
      <c r="BE4727" s="9"/>
      <c r="BF4727" s="9"/>
      <c r="BG4727" s="9"/>
      <c r="BH4727" s="9"/>
      <c r="BI4727" s="9"/>
      <c r="BJ4727" s="9"/>
      <c r="BK4727" s="9"/>
      <c r="BL4727" s="9"/>
      <c r="BM4727" s="9"/>
      <c r="BN4727" s="9"/>
      <c r="BO4727" s="9"/>
      <c r="BP4727" s="9"/>
      <c r="BQ4727" s="9"/>
      <c r="BR4727" s="9"/>
      <c r="BS4727" s="9"/>
      <c r="BT4727" s="9"/>
      <c r="BU4727" s="9"/>
      <c r="BV4727" s="9"/>
      <c r="BW4727" s="9"/>
      <c r="CB4727" s="10"/>
      <c r="CC4727" s="10"/>
      <c r="CD4727" s="10"/>
      <c r="CE4727" s="10"/>
      <c r="CF4727" s="11"/>
      <c r="CG4727" s="11"/>
      <c r="CH4727" s="11"/>
      <c r="CI4727" s="11"/>
      <c r="CJ4727" s="10"/>
      <c r="CK4727" s="10"/>
      <c r="CL4727" s="10"/>
      <c r="CM4727" s="10"/>
      <c r="CN4727" s="10"/>
      <c r="CO4727" s="10"/>
      <c r="CP4727" s="10"/>
      <c r="CQ4727" s="10"/>
      <c r="CR4727" s="10"/>
      <c r="CS4727" s="10"/>
      <c r="CT4727" s="10"/>
      <c r="CU4727" s="10"/>
      <c r="CV4727" s="9"/>
      <c r="CW4727" s="9"/>
      <c r="CX4727" s="9"/>
      <c r="CY4727" s="9"/>
    </row>
    <row r="4728" spans="31:103" ht="18" customHeight="1"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5"/>
      <c r="AV4728" s="9"/>
      <c r="AW4728" s="9"/>
      <c r="AX4728" s="9"/>
      <c r="AY4728" s="9"/>
      <c r="AZ4728" s="9"/>
      <c r="BA4728" s="9"/>
      <c r="BB4728" s="9"/>
      <c r="BC4728" s="9"/>
      <c r="BD4728" s="9"/>
      <c r="BE4728" s="9"/>
      <c r="BF4728" s="9"/>
      <c r="BG4728" s="9"/>
      <c r="BH4728" s="9"/>
      <c r="BI4728" s="9"/>
      <c r="BJ4728" s="9"/>
      <c r="BK4728" s="9"/>
      <c r="BL4728" s="9"/>
      <c r="BM4728" s="9"/>
      <c r="BN4728" s="9"/>
      <c r="BO4728" s="9"/>
      <c r="BP4728" s="9"/>
      <c r="BQ4728" s="9"/>
      <c r="BR4728" s="9"/>
      <c r="BS4728" s="9"/>
      <c r="BT4728" s="9"/>
      <c r="BU4728" s="9"/>
      <c r="BV4728" s="9"/>
      <c r="BW4728" s="9"/>
      <c r="CB4728" s="10"/>
      <c r="CC4728" s="10"/>
      <c r="CD4728" s="10"/>
      <c r="CE4728" s="10"/>
      <c r="CF4728" s="11"/>
      <c r="CG4728" s="11"/>
      <c r="CH4728" s="11"/>
      <c r="CI4728" s="11"/>
      <c r="CJ4728" s="10"/>
      <c r="CK4728" s="10"/>
      <c r="CL4728" s="10"/>
      <c r="CM4728" s="10"/>
      <c r="CN4728" s="10"/>
      <c r="CO4728" s="10"/>
      <c r="CP4728" s="10"/>
      <c r="CQ4728" s="10"/>
      <c r="CR4728" s="10"/>
      <c r="CS4728" s="10"/>
      <c r="CT4728" s="10"/>
      <c r="CU4728" s="10"/>
      <c r="CV4728" s="9"/>
      <c r="CW4728" s="9"/>
      <c r="CX4728" s="9"/>
      <c r="CY4728" s="9"/>
    </row>
    <row r="4729" spans="31:103" ht="18" customHeight="1"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5"/>
      <c r="AV4729" s="9"/>
      <c r="AW4729" s="9"/>
      <c r="AX4729" s="9"/>
      <c r="AY4729" s="9"/>
      <c r="AZ4729" s="9"/>
      <c r="BA4729" s="9"/>
      <c r="BB4729" s="9"/>
      <c r="BC4729" s="9"/>
      <c r="BD4729" s="9"/>
      <c r="BE4729" s="9"/>
      <c r="BF4729" s="9"/>
      <c r="BG4729" s="9"/>
      <c r="BH4729" s="9"/>
      <c r="BI4729" s="9"/>
      <c r="BJ4729" s="9"/>
      <c r="BK4729" s="9"/>
      <c r="BL4729" s="9"/>
      <c r="BM4729" s="9"/>
      <c r="BN4729" s="9"/>
      <c r="BO4729" s="9"/>
      <c r="BP4729" s="9"/>
      <c r="BQ4729" s="9"/>
      <c r="BR4729" s="9"/>
      <c r="BS4729" s="9"/>
      <c r="BT4729" s="9"/>
      <c r="BU4729" s="9"/>
      <c r="BV4729" s="9"/>
      <c r="BW4729" s="9"/>
      <c r="CB4729" s="10"/>
      <c r="CC4729" s="10"/>
      <c r="CD4729" s="10"/>
      <c r="CE4729" s="10"/>
      <c r="CF4729" s="11"/>
      <c r="CG4729" s="11"/>
      <c r="CH4729" s="11"/>
      <c r="CI4729" s="11"/>
      <c r="CJ4729" s="10"/>
      <c r="CK4729" s="10"/>
      <c r="CL4729" s="10"/>
      <c r="CM4729" s="10"/>
      <c r="CN4729" s="10"/>
      <c r="CO4729" s="10"/>
      <c r="CP4729" s="10"/>
      <c r="CQ4729" s="10"/>
      <c r="CR4729" s="10"/>
      <c r="CS4729" s="10"/>
      <c r="CT4729" s="10"/>
      <c r="CU4729" s="10"/>
      <c r="CV4729" s="9"/>
      <c r="CW4729" s="9"/>
      <c r="CX4729" s="9"/>
      <c r="CY4729" s="9"/>
    </row>
    <row r="4730" spans="31:103" ht="18" customHeight="1"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5"/>
      <c r="AV4730" s="9"/>
      <c r="AW4730" s="9"/>
      <c r="AX4730" s="9"/>
      <c r="AY4730" s="9"/>
      <c r="AZ4730" s="9"/>
      <c r="BA4730" s="9"/>
      <c r="BB4730" s="9"/>
      <c r="BC4730" s="9"/>
      <c r="BD4730" s="9"/>
      <c r="BE4730" s="9"/>
      <c r="BF4730" s="9"/>
      <c r="BG4730" s="9"/>
      <c r="BH4730" s="9"/>
      <c r="BI4730" s="9"/>
      <c r="BJ4730" s="9"/>
      <c r="BK4730" s="9"/>
      <c r="BL4730" s="9"/>
      <c r="BM4730" s="9"/>
      <c r="BN4730" s="9"/>
      <c r="BO4730" s="9"/>
      <c r="BP4730" s="9"/>
      <c r="BQ4730" s="9"/>
      <c r="BR4730" s="9"/>
      <c r="BS4730" s="9"/>
      <c r="BT4730" s="9"/>
      <c r="BU4730" s="9"/>
      <c r="BV4730" s="9"/>
      <c r="BW4730" s="9"/>
      <c r="CB4730" s="10"/>
      <c r="CC4730" s="10"/>
      <c r="CD4730" s="10"/>
      <c r="CE4730" s="10"/>
      <c r="CF4730" s="11"/>
      <c r="CG4730" s="11"/>
      <c r="CH4730" s="11"/>
      <c r="CI4730" s="11"/>
      <c r="CJ4730" s="10"/>
      <c r="CK4730" s="10"/>
      <c r="CL4730" s="10"/>
      <c r="CM4730" s="10"/>
      <c r="CN4730" s="10"/>
      <c r="CO4730" s="10"/>
      <c r="CP4730" s="10"/>
      <c r="CQ4730" s="10"/>
      <c r="CR4730" s="10"/>
      <c r="CS4730" s="10"/>
      <c r="CT4730" s="10"/>
      <c r="CU4730" s="10"/>
      <c r="CV4730" s="9"/>
      <c r="CW4730" s="9"/>
      <c r="CX4730" s="9"/>
      <c r="CY4730" s="9"/>
    </row>
    <row r="4731" spans="31:103" ht="18" customHeight="1"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5"/>
      <c r="AV4731" s="9"/>
      <c r="AW4731" s="9"/>
      <c r="AX4731" s="9"/>
      <c r="AY4731" s="9"/>
      <c r="AZ4731" s="9"/>
      <c r="BA4731" s="9"/>
      <c r="BB4731" s="9"/>
      <c r="BC4731" s="9"/>
      <c r="BD4731" s="9"/>
      <c r="BE4731" s="9"/>
      <c r="BF4731" s="9"/>
      <c r="BG4731" s="9"/>
      <c r="BH4731" s="9"/>
      <c r="BI4731" s="9"/>
      <c r="BJ4731" s="9"/>
      <c r="BK4731" s="9"/>
      <c r="BL4731" s="9"/>
      <c r="BM4731" s="9"/>
      <c r="BN4731" s="9"/>
      <c r="BO4731" s="9"/>
      <c r="BP4731" s="9"/>
      <c r="BQ4731" s="9"/>
      <c r="BR4731" s="9"/>
      <c r="BS4731" s="9"/>
      <c r="BT4731" s="9"/>
      <c r="BU4731" s="9"/>
      <c r="BV4731" s="9"/>
      <c r="BW4731" s="9"/>
      <c r="CB4731" s="10"/>
      <c r="CC4731" s="10"/>
      <c r="CD4731" s="10"/>
      <c r="CE4731" s="10"/>
      <c r="CF4731" s="11"/>
      <c r="CG4731" s="11"/>
      <c r="CH4731" s="11"/>
      <c r="CI4731" s="11"/>
      <c r="CJ4731" s="10"/>
      <c r="CK4731" s="10"/>
      <c r="CL4731" s="10"/>
      <c r="CM4731" s="10"/>
      <c r="CN4731" s="10"/>
      <c r="CO4731" s="10"/>
      <c r="CP4731" s="10"/>
      <c r="CQ4731" s="10"/>
      <c r="CR4731" s="10"/>
      <c r="CS4731" s="10"/>
      <c r="CT4731" s="10"/>
      <c r="CU4731" s="10"/>
      <c r="CV4731" s="9"/>
      <c r="CW4731" s="9"/>
      <c r="CX4731" s="9"/>
      <c r="CY4731" s="9"/>
    </row>
    <row r="4732" spans="31:103" ht="18" customHeight="1"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5"/>
      <c r="AV4732" s="9"/>
      <c r="AW4732" s="9"/>
      <c r="AX4732" s="9"/>
      <c r="AY4732" s="9"/>
      <c r="AZ4732" s="9"/>
      <c r="BA4732" s="9"/>
      <c r="BB4732" s="9"/>
      <c r="BC4732" s="9"/>
      <c r="BD4732" s="9"/>
      <c r="BE4732" s="9"/>
      <c r="BF4732" s="9"/>
      <c r="BG4732" s="9"/>
      <c r="BH4732" s="9"/>
      <c r="BI4732" s="9"/>
      <c r="BJ4732" s="9"/>
      <c r="BK4732" s="9"/>
      <c r="BL4732" s="9"/>
      <c r="BM4732" s="9"/>
      <c r="BN4732" s="9"/>
      <c r="BO4732" s="9"/>
      <c r="BP4732" s="9"/>
      <c r="BQ4732" s="9"/>
      <c r="BR4732" s="9"/>
      <c r="BS4732" s="9"/>
      <c r="BT4732" s="9"/>
      <c r="BU4732" s="9"/>
      <c r="BV4732" s="9"/>
      <c r="BW4732" s="9"/>
      <c r="CB4732" s="10"/>
      <c r="CC4732" s="10"/>
      <c r="CD4732" s="10"/>
      <c r="CE4732" s="10"/>
      <c r="CF4732" s="11"/>
      <c r="CG4732" s="11"/>
      <c r="CH4732" s="11"/>
      <c r="CI4732" s="11"/>
      <c r="CJ4732" s="10"/>
      <c r="CK4732" s="10"/>
      <c r="CL4732" s="10"/>
      <c r="CM4732" s="10"/>
      <c r="CN4732" s="10"/>
      <c r="CO4732" s="10"/>
      <c r="CP4732" s="10"/>
      <c r="CQ4732" s="10"/>
      <c r="CR4732" s="10"/>
      <c r="CS4732" s="10"/>
      <c r="CT4732" s="10"/>
      <c r="CU4732" s="10"/>
      <c r="CV4732" s="9"/>
      <c r="CW4732" s="9"/>
      <c r="CX4732" s="9"/>
      <c r="CY4732" s="9"/>
    </row>
    <row r="4733" spans="31:103" ht="18" customHeight="1"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5"/>
      <c r="AV4733" s="9"/>
      <c r="AW4733" s="9"/>
      <c r="AX4733" s="9"/>
      <c r="AY4733" s="9"/>
      <c r="AZ4733" s="9"/>
      <c r="BA4733" s="9"/>
      <c r="BB4733" s="9"/>
      <c r="BC4733" s="9"/>
      <c r="BD4733" s="9"/>
      <c r="BE4733" s="9"/>
      <c r="BF4733" s="9"/>
      <c r="BG4733" s="9"/>
      <c r="BH4733" s="9"/>
      <c r="BI4733" s="9"/>
      <c r="BJ4733" s="9"/>
      <c r="BK4733" s="9"/>
      <c r="BL4733" s="9"/>
      <c r="BM4733" s="9"/>
      <c r="BN4733" s="9"/>
      <c r="BO4733" s="9"/>
      <c r="BP4733" s="9"/>
      <c r="BQ4733" s="9"/>
      <c r="BR4733" s="9"/>
      <c r="BS4733" s="9"/>
      <c r="BT4733" s="9"/>
      <c r="BU4733" s="9"/>
      <c r="BV4733" s="9"/>
      <c r="BW4733" s="9"/>
      <c r="CB4733" s="10"/>
      <c r="CC4733" s="10"/>
      <c r="CD4733" s="10"/>
      <c r="CE4733" s="10"/>
      <c r="CF4733" s="11"/>
      <c r="CG4733" s="11"/>
      <c r="CH4733" s="11"/>
      <c r="CI4733" s="11"/>
      <c r="CJ4733" s="10"/>
      <c r="CK4733" s="10"/>
      <c r="CL4733" s="10"/>
      <c r="CM4733" s="10"/>
      <c r="CN4733" s="10"/>
      <c r="CO4733" s="10"/>
      <c r="CP4733" s="10"/>
      <c r="CQ4733" s="10"/>
      <c r="CR4733" s="10"/>
      <c r="CS4733" s="10"/>
      <c r="CT4733" s="10"/>
      <c r="CU4733" s="10"/>
      <c r="CV4733" s="9"/>
      <c r="CW4733" s="9"/>
      <c r="CX4733" s="9"/>
      <c r="CY4733" s="9"/>
    </row>
    <row r="4734" spans="31:103" ht="18" customHeight="1"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5"/>
      <c r="AV4734" s="9"/>
      <c r="AW4734" s="9"/>
      <c r="AX4734" s="9"/>
      <c r="AY4734" s="9"/>
      <c r="AZ4734" s="9"/>
      <c r="BA4734" s="9"/>
      <c r="BB4734" s="9"/>
      <c r="BC4734" s="9"/>
      <c r="BD4734" s="9"/>
      <c r="BE4734" s="9"/>
      <c r="BF4734" s="9"/>
      <c r="BG4734" s="9"/>
      <c r="BH4734" s="9"/>
      <c r="BI4734" s="9"/>
      <c r="BJ4734" s="9"/>
      <c r="BK4734" s="9"/>
      <c r="BL4734" s="9"/>
      <c r="BM4734" s="9"/>
      <c r="BN4734" s="9"/>
      <c r="BO4734" s="9"/>
      <c r="BP4734" s="9"/>
      <c r="BQ4734" s="9"/>
      <c r="BR4734" s="9"/>
      <c r="BS4734" s="9"/>
      <c r="BT4734" s="9"/>
      <c r="BU4734" s="9"/>
      <c r="BV4734" s="9"/>
      <c r="BW4734" s="9"/>
      <c r="CB4734" s="10"/>
      <c r="CC4734" s="10"/>
      <c r="CD4734" s="10"/>
      <c r="CE4734" s="10"/>
      <c r="CF4734" s="11"/>
      <c r="CG4734" s="11"/>
      <c r="CH4734" s="11"/>
      <c r="CI4734" s="11"/>
      <c r="CJ4734" s="10"/>
      <c r="CK4734" s="10"/>
      <c r="CL4734" s="10"/>
      <c r="CM4734" s="10"/>
      <c r="CN4734" s="10"/>
      <c r="CO4734" s="10"/>
      <c r="CP4734" s="10"/>
      <c r="CQ4734" s="10"/>
      <c r="CR4734" s="10"/>
      <c r="CS4734" s="10"/>
      <c r="CT4734" s="10"/>
      <c r="CU4734" s="10"/>
      <c r="CV4734" s="9"/>
      <c r="CW4734" s="9"/>
      <c r="CX4734" s="9"/>
      <c r="CY4734" s="9"/>
    </row>
    <row r="4735" spans="31:103" ht="18" customHeight="1"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5"/>
      <c r="AV4735" s="9"/>
      <c r="AW4735" s="9"/>
      <c r="AX4735" s="9"/>
      <c r="AY4735" s="9"/>
      <c r="AZ4735" s="9"/>
      <c r="BA4735" s="9"/>
      <c r="BB4735" s="9"/>
      <c r="BC4735" s="9"/>
      <c r="BD4735" s="9"/>
      <c r="BE4735" s="9"/>
      <c r="BF4735" s="9"/>
      <c r="BG4735" s="9"/>
      <c r="BH4735" s="9"/>
      <c r="BI4735" s="9"/>
      <c r="BJ4735" s="9"/>
      <c r="BK4735" s="9"/>
      <c r="BL4735" s="9"/>
      <c r="BM4735" s="9"/>
      <c r="BN4735" s="9"/>
      <c r="BO4735" s="9"/>
      <c r="BP4735" s="9"/>
      <c r="BQ4735" s="9"/>
      <c r="BR4735" s="9"/>
      <c r="BS4735" s="9"/>
      <c r="BT4735" s="9"/>
      <c r="BU4735" s="9"/>
      <c r="BV4735" s="9"/>
      <c r="BW4735" s="9"/>
      <c r="CB4735" s="10"/>
      <c r="CC4735" s="10"/>
      <c r="CD4735" s="10"/>
      <c r="CE4735" s="10"/>
      <c r="CF4735" s="11"/>
      <c r="CG4735" s="11"/>
      <c r="CH4735" s="11"/>
      <c r="CI4735" s="11"/>
      <c r="CJ4735" s="10"/>
      <c r="CK4735" s="10"/>
      <c r="CL4735" s="10"/>
      <c r="CM4735" s="10"/>
      <c r="CN4735" s="10"/>
      <c r="CO4735" s="10"/>
      <c r="CP4735" s="10"/>
      <c r="CQ4735" s="10"/>
      <c r="CR4735" s="10"/>
      <c r="CS4735" s="10"/>
      <c r="CT4735" s="10"/>
      <c r="CU4735" s="10"/>
      <c r="CV4735" s="9"/>
      <c r="CW4735" s="9"/>
      <c r="CX4735" s="9"/>
      <c r="CY4735" s="9"/>
    </row>
    <row r="4736" spans="31:103" ht="18" customHeight="1"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5"/>
      <c r="AV4736" s="9"/>
      <c r="AW4736" s="9"/>
      <c r="AX4736" s="9"/>
      <c r="AY4736" s="9"/>
      <c r="AZ4736" s="9"/>
      <c r="BA4736" s="9"/>
      <c r="BB4736" s="9"/>
      <c r="BC4736" s="9"/>
      <c r="BD4736" s="9"/>
      <c r="BE4736" s="9"/>
      <c r="BF4736" s="9"/>
      <c r="BG4736" s="9"/>
      <c r="BH4736" s="9"/>
      <c r="BI4736" s="9"/>
      <c r="BJ4736" s="9"/>
      <c r="BK4736" s="9"/>
      <c r="BL4736" s="9"/>
      <c r="BM4736" s="9"/>
      <c r="BN4736" s="9"/>
      <c r="BO4736" s="9"/>
      <c r="BP4736" s="9"/>
      <c r="BQ4736" s="9"/>
      <c r="BR4736" s="9"/>
      <c r="BS4736" s="9"/>
      <c r="BT4736" s="9"/>
      <c r="BU4736" s="9"/>
      <c r="BV4736" s="9"/>
      <c r="BW4736" s="9"/>
      <c r="CB4736" s="10"/>
      <c r="CC4736" s="10"/>
      <c r="CD4736" s="10"/>
      <c r="CE4736" s="10"/>
      <c r="CF4736" s="11"/>
      <c r="CG4736" s="11"/>
      <c r="CH4736" s="11"/>
      <c r="CI4736" s="11"/>
      <c r="CJ4736" s="10"/>
      <c r="CK4736" s="10"/>
      <c r="CL4736" s="10"/>
      <c r="CM4736" s="10"/>
      <c r="CN4736" s="10"/>
      <c r="CO4736" s="10"/>
      <c r="CP4736" s="10"/>
      <c r="CQ4736" s="10"/>
      <c r="CR4736" s="10"/>
      <c r="CS4736" s="10"/>
      <c r="CT4736" s="10"/>
      <c r="CU4736" s="10"/>
      <c r="CV4736" s="9"/>
      <c r="CW4736" s="9"/>
      <c r="CX4736" s="9"/>
      <c r="CY4736" s="9"/>
    </row>
    <row r="4737" spans="31:103" ht="18" customHeight="1"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5"/>
      <c r="AV4737" s="9"/>
      <c r="AW4737" s="9"/>
      <c r="AX4737" s="9"/>
      <c r="AY4737" s="9"/>
      <c r="AZ4737" s="9"/>
      <c r="BA4737" s="9"/>
      <c r="BB4737" s="9"/>
      <c r="BC4737" s="9"/>
      <c r="BD4737" s="9"/>
      <c r="BE4737" s="9"/>
      <c r="BF4737" s="9"/>
      <c r="BG4737" s="9"/>
      <c r="BH4737" s="9"/>
      <c r="BI4737" s="9"/>
      <c r="BJ4737" s="9"/>
      <c r="BK4737" s="9"/>
      <c r="BL4737" s="9"/>
      <c r="BM4737" s="9"/>
      <c r="BN4737" s="9"/>
      <c r="BO4737" s="9"/>
      <c r="BP4737" s="9"/>
      <c r="BQ4737" s="9"/>
      <c r="BR4737" s="9"/>
      <c r="BS4737" s="9"/>
      <c r="BT4737" s="9"/>
      <c r="BU4737" s="9"/>
      <c r="BV4737" s="9"/>
      <c r="BW4737" s="9"/>
      <c r="CB4737" s="10"/>
      <c r="CC4737" s="10"/>
      <c r="CD4737" s="10"/>
      <c r="CE4737" s="10"/>
      <c r="CF4737" s="11"/>
      <c r="CG4737" s="11"/>
      <c r="CH4737" s="11"/>
      <c r="CI4737" s="11"/>
      <c r="CJ4737" s="10"/>
      <c r="CK4737" s="10"/>
      <c r="CL4737" s="10"/>
      <c r="CM4737" s="10"/>
      <c r="CN4737" s="10"/>
      <c r="CO4737" s="10"/>
      <c r="CP4737" s="10"/>
      <c r="CQ4737" s="10"/>
      <c r="CR4737" s="10"/>
      <c r="CS4737" s="10"/>
      <c r="CT4737" s="10"/>
      <c r="CU4737" s="10"/>
      <c r="CV4737" s="9"/>
      <c r="CW4737" s="9"/>
      <c r="CX4737" s="9"/>
      <c r="CY4737" s="9"/>
    </row>
    <row r="4738" spans="31:103" ht="18" customHeight="1"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5"/>
      <c r="AV4738" s="9"/>
      <c r="AW4738" s="9"/>
      <c r="AX4738" s="9"/>
      <c r="AY4738" s="9"/>
      <c r="AZ4738" s="9"/>
      <c r="BA4738" s="9"/>
      <c r="BB4738" s="9"/>
      <c r="BC4738" s="9"/>
      <c r="BD4738" s="9"/>
      <c r="BE4738" s="9"/>
      <c r="BF4738" s="9"/>
      <c r="BG4738" s="9"/>
      <c r="BH4738" s="9"/>
      <c r="BI4738" s="9"/>
      <c r="BJ4738" s="9"/>
      <c r="BK4738" s="9"/>
      <c r="BL4738" s="9"/>
      <c r="BM4738" s="9"/>
      <c r="BN4738" s="9"/>
      <c r="BO4738" s="9"/>
      <c r="BP4738" s="9"/>
      <c r="BQ4738" s="9"/>
      <c r="BR4738" s="9"/>
      <c r="BS4738" s="9"/>
      <c r="BT4738" s="9"/>
      <c r="BU4738" s="9"/>
      <c r="BV4738" s="9"/>
      <c r="BW4738" s="9"/>
      <c r="CB4738" s="10"/>
      <c r="CC4738" s="10"/>
      <c r="CD4738" s="10"/>
      <c r="CE4738" s="10"/>
      <c r="CF4738" s="11"/>
      <c r="CG4738" s="11"/>
      <c r="CH4738" s="11"/>
      <c r="CI4738" s="11"/>
      <c r="CJ4738" s="10"/>
      <c r="CK4738" s="10"/>
      <c r="CL4738" s="10"/>
      <c r="CM4738" s="10"/>
      <c r="CN4738" s="10"/>
      <c r="CO4738" s="10"/>
      <c r="CP4738" s="10"/>
      <c r="CQ4738" s="10"/>
      <c r="CR4738" s="10"/>
      <c r="CS4738" s="10"/>
      <c r="CT4738" s="10"/>
      <c r="CU4738" s="10"/>
      <c r="CV4738" s="9"/>
      <c r="CW4738" s="9"/>
      <c r="CX4738" s="9"/>
      <c r="CY4738" s="9"/>
    </row>
    <row r="4739" spans="31:103" ht="18" customHeight="1"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5"/>
      <c r="AV4739" s="9"/>
      <c r="AW4739" s="9"/>
      <c r="AX4739" s="9"/>
      <c r="AY4739" s="9"/>
      <c r="AZ4739" s="9"/>
      <c r="BA4739" s="9"/>
      <c r="BB4739" s="9"/>
      <c r="BC4739" s="9"/>
      <c r="BD4739" s="9"/>
      <c r="BE4739" s="9"/>
      <c r="BF4739" s="9"/>
      <c r="BG4739" s="9"/>
      <c r="BH4739" s="9"/>
      <c r="BI4739" s="9"/>
      <c r="BJ4739" s="9"/>
      <c r="BK4739" s="9"/>
      <c r="BL4739" s="9"/>
      <c r="BM4739" s="9"/>
      <c r="BN4739" s="9"/>
      <c r="BO4739" s="9"/>
      <c r="BP4739" s="9"/>
      <c r="BQ4739" s="9"/>
      <c r="BR4739" s="9"/>
      <c r="BS4739" s="9"/>
      <c r="BT4739" s="9"/>
      <c r="BU4739" s="9"/>
      <c r="BV4739" s="9"/>
      <c r="BW4739" s="9"/>
      <c r="CB4739" s="10"/>
      <c r="CC4739" s="10"/>
      <c r="CD4739" s="10"/>
      <c r="CE4739" s="10"/>
      <c r="CF4739" s="11"/>
      <c r="CG4739" s="11"/>
      <c r="CH4739" s="11"/>
      <c r="CI4739" s="11"/>
      <c r="CJ4739" s="10"/>
      <c r="CK4739" s="10"/>
      <c r="CL4739" s="10"/>
      <c r="CM4739" s="10"/>
      <c r="CN4739" s="10"/>
      <c r="CO4739" s="10"/>
      <c r="CP4739" s="10"/>
      <c r="CQ4739" s="10"/>
      <c r="CR4739" s="10"/>
      <c r="CS4739" s="10"/>
      <c r="CT4739" s="10"/>
      <c r="CU4739" s="10"/>
      <c r="CV4739" s="9"/>
      <c r="CW4739" s="9"/>
      <c r="CX4739" s="9"/>
      <c r="CY4739" s="9"/>
    </row>
    <row r="4740" spans="31:103" ht="18" customHeight="1"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5"/>
      <c r="AV4740" s="9"/>
      <c r="AW4740" s="9"/>
      <c r="AX4740" s="9"/>
      <c r="AY4740" s="9"/>
      <c r="AZ4740" s="9"/>
      <c r="BA4740" s="9"/>
      <c r="BB4740" s="9"/>
      <c r="BC4740" s="9"/>
      <c r="BD4740" s="9"/>
      <c r="BE4740" s="9"/>
      <c r="BF4740" s="9"/>
      <c r="BG4740" s="9"/>
      <c r="BH4740" s="9"/>
      <c r="BI4740" s="9"/>
      <c r="BJ4740" s="9"/>
      <c r="BK4740" s="9"/>
      <c r="BL4740" s="9"/>
      <c r="BM4740" s="9"/>
      <c r="BN4740" s="9"/>
      <c r="BO4740" s="9"/>
      <c r="BP4740" s="9"/>
      <c r="BQ4740" s="9"/>
      <c r="BR4740" s="9"/>
      <c r="BS4740" s="9"/>
      <c r="BT4740" s="9"/>
      <c r="BU4740" s="9"/>
      <c r="BV4740" s="9"/>
      <c r="BW4740" s="9"/>
      <c r="CB4740" s="10"/>
      <c r="CC4740" s="10"/>
      <c r="CD4740" s="10"/>
      <c r="CE4740" s="10"/>
      <c r="CF4740" s="11"/>
      <c r="CG4740" s="11"/>
      <c r="CH4740" s="11"/>
      <c r="CI4740" s="11"/>
      <c r="CJ4740" s="10"/>
      <c r="CK4740" s="10"/>
      <c r="CL4740" s="10"/>
      <c r="CM4740" s="10"/>
      <c r="CN4740" s="10"/>
      <c r="CO4740" s="10"/>
      <c r="CP4740" s="10"/>
      <c r="CQ4740" s="10"/>
      <c r="CR4740" s="10"/>
      <c r="CS4740" s="10"/>
      <c r="CT4740" s="10"/>
      <c r="CU4740" s="10"/>
      <c r="CV4740" s="9"/>
      <c r="CW4740" s="9"/>
      <c r="CX4740" s="9"/>
      <c r="CY4740" s="9"/>
    </row>
    <row r="4741" spans="31:103" ht="18" customHeight="1"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5"/>
      <c r="AV4741" s="9"/>
      <c r="AW4741" s="9"/>
      <c r="AX4741" s="9"/>
      <c r="AY4741" s="9"/>
      <c r="AZ4741" s="9"/>
      <c r="BA4741" s="9"/>
      <c r="BB4741" s="9"/>
      <c r="BC4741" s="9"/>
      <c r="BD4741" s="9"/>
      <c r="BE4741" s="9"/>
      <c r="BF4741" s="9"/>
      <c r="BG4741" s="9"/>
      <c r="BH4741" s="9"/>
      <c r="BI4741" s="9"/>
      <c r="BJ4741" s="9"/>
      <c r="BK4741" s="9"/>
      <c r="BL4741" s="9"/>
      <c r="BM4741" s="9"/>
      <c r="BN4741" s="9"/>
      <c r="BO4741" s="9"/>
      <c r="BP4741" s="9"/>
      <c r="BQ4741" s="9"/>
      <c r="BR4741" s="9"/>
      <c r="BS4741" s="9"/>
      <c r="BT4741" s="9"/>
      <c r="BU4741" s="9"/>
      <c r="BV4741" s="9"/>
      <c r="BW4741" s="9"/>
      <c r="CB4741" s="10"/>
      <c r="CC4741" s="10"/>
      <c r="CD4741" s="10"/>
      <c r="CE4741" s="10"/>
      <c r="CF4741" s="11"/>
      <c r="CG4741" s="11"/>
      <c r="CH4741" s="11"/>
      <c r="CI4741" s="11"/>
      <c r="CJ4741" s="10"/>
      <c r="CK4741" s="10"/>
      <c r="CL4741" s="10"/>
      <c r="CM4741" s="10"/>
      <c r="CN4741" s="10"/>
      <c r="CO4741" s="10"/>
      <c r="CP4741" s="10"/>
      <c r="CQ4741" s="10"/>
      <c r="CR4741" s="10"/>
      <c r="CS4741" s="10"/>
      <c r="CT4741" s="10"/>
      <c r="CU4741" s="10"/>
      <c r="CV4741" s="9"/>
      <c r="CW4741" s="9"/>
      <c r="CX4741" s="9"/>
      <c r="CY4741" s="9"/>
    </row>
    <row r="4742" spans="31:103" ht="18" customHeight="1"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5"/>
      <c r="AV4742" s="9"/>
      <c r="AW4742" s="9"/>
      <c r="AX4742" s="9"/>
      <c r="AY4742" s="9"/>
      <c r="AZ4742" s="9"/>
      <c r="BA4742" s="9"/>
      <c r="BB4742" s="9"/>
      <c r="BC4742" s="9"/>
      <c r="BD4742" s="9"/>
      <c r="BE4742" s="9"/>
      <c r="BF4742" s="9"/>
      <c r="BG4742" s="9"/>
      <c r="BH4742" s="9"/>
      <c r="BI4742" s="9"/>
      <c r="BJ4742" s="9"/>
      <c r="BK4742" s="9"/>
      <c r="BL4742" s="9"/>
      <c r="BM4742" s="9"/>
      <c r="BN4742" s="9"/>
      <c r="BO4742" s="9"/>
      <c r="BP4742" s="9"/>
      <c r="BQ4742" s="9"/>
      <c r="BR4742" s="9"/>
      <c r="BS4742" s="9"/>
      <c r="BT4742" s="9"/>
      <c r="BU4742" s="9"/>
      <c r="BV4742" s="9"/>
      <c r="BW4742" s="9"/>
      <c r="CB4742" s="10"/>
      <c r="CC4742" s="10"/>
      <c r="CD4742" s="10"/>
      <c r="CE4742" s="10"/>
      <c r="CF4742" s="11"/>
      <c r="CG4742" s="11"/>
      <c r="CH4742" s="11"/>
      <c r="CI4742" s="11"/>
      <c r="CJ4742" s="10"/>
      <c r="CK4742" s="10"/>
      <c r="CL4742" s="10"/>
      <c r="CM4742" s="10"/>
      <c r="CN4742" s="10"/>
      <c r="CO4742" s="10"/>
      <c r="CP4742" s="10"/>
      <c r="CQ4742" s="10"/>
      <c r="CR4742" s="10"/>
      <c r="CS4742" s="10"/>
      <c r="CT4742" s="10"/>
      <c r="CU4742" s="10"/>
      <c r="CV4742" s="9"/>
      <c r="CW4742" s="9"/>
      <c r="CX4742" s="9"/>
      <c r="CY4742" s="9"/>
    </row>
    <row r="4743" spans="31:103" ht="18" customHeight="1"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5"/>
      <c r="AV4743" s="9"/>
      <c r="AW4743" s="9"/>
      <c r="AX4743" s="9"/>
      <c r="AY4743" s="9"/>
      <c r="AZ4743" s="9"/>
      <c r="BA4743" s="9"/>
      <c r="BB4743" s="9"/>
      <c r="BC4743" s="9"/>
      <c r="BD4743" s="9"/>
      <c r="BE4743" s="9"/>
      <c r="BF4743" s="9"/>
      <c r="BG4743" s="9"/>
      <c r="BH4743" s="9"/>
      <c r="BI4743" s="9"/>
      <c r="BJ4743" s="9"/>
      <c r="BK4743" s="9"/>
      <c r="BL4743" s="9"/>
      <c r="BM4743" s="9"/>
      <c r="BN4743" s="9"/>
      <c r="BO4743" s="9"/>
      <c r="BP4743" s="9"/>
      <c r="BQ4743" s="9"/>
      <c r="BR4743" s="9"/>
      <c r="BS4743" s="9"/>
      <c r="BT4743" s="9"/>
      <c r="BU4743" s="9"/>
      <c r="BV4743" s="9"/>
      <c r="BW4743" s="9"/>
      <c r="CB4743" s="10"/>
      <c r="CC4743" s="10"/>
      <c r="CD4743" s="10"/>
      <c r="CE4743" s="10"/>
      <c r="CF4743" s="11"/>
      <c r="CG4743" s="11"/>
      <c r="CH4743" s="11"/>
      <c r="CI4743" s="11"/>
      <c r="CJ4743" s="10"/>
      <c r="CK4743" s="10"/>
      <c r="CL4743" s="10"/>
      <c r="CM4743" s="10"/>
      <c r="CN4743" s="10"/>
      <c r="CO4743" s="10"/>
      <c r="CP4743" s="10"/>
      <c r="CQ4743" s="10"/>
      <c r="CR4743" s="10"/>
      <c r="CS4743" s="10"/>
      <c r="CT4743" s="10"/>
      <c r="CU4743" s="10"/>
      <c r="CV4743" s="9"/>
      <c r="CW4743" s="9"/>
      <c r="CX4743" s="9"/>
      <c r="CY4743" s="9"/>
    </row>
    <row r="4744" spans="31:103" ht="18" customHeight="1"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5"/>
      <c r="AV4744" s="9"/>
      <c r="AW4744" s="9"/>
      <c r="AX4744" s="9"/>
      <c r="AY4744" s="9"/>
      <c r="AZ4744" s="9"/>
      <c r="BA4744" s="9"/>
      <c r="BB4744" s="9"/>
      <c r="BC4744" s="9"/>
      <c r="BD4744" s="9"/>
      <c r="BE4744" s="9"/>
      <c r="BF4744" s="9"/>
      <c r="BG4744" s="9"/>
      <c r="BH4744" s="9"/>
      <c r="BI4744" s="9"/>
      <c r="BJ4744" s="9"/>
      <c r="BK4744" s="9"/>
      <c r="BL4744" s="9"/>
      <c r="BM4744" s="9"/>
      <c r="BN4744" s="9"/>
      <c r="BO4744" s="9"/>
      <c r="BP4744" s="9"/>
      <c r="BQ4744" s="9"/>
      <c r="BR4744" s="9"/>
      <c r="BS4744" s="9"/>
      <c r="BT4744" s="9"/>
      <c r="BU4744" s="9"/>
      <c r="BV4744" s="9"/>
      <c r="BW4744" s="9"/>
      <c r="CB4744" s="10"/>
      <c r="CC4744" s="10"/>
      <c r="CD4744" s="10"/>
      <c r="CE4744" s="10"/>
      <c r="CF4744" s="11"/>
      <c r="CG4744" s="11"/>
      <c r="CH4744" s="11"/>
      <c r="CI4744" s="11"/>
      <c r="CJ4744" s="10"/>
      <c r="CK4744" s="10"/>
      <c r="CL4744" s="10"/>
      <c r="CM4744" s="10"/>
      <c r="CN4744" s="10"/>
      <c r="CO4744" s="10"/>
      <c r="CP4744" s="10"/>
      <c r="CQ4744" s="10"/>
      <c r="CR4744" s="10"/>
      <c r="CS4744" s="10"/>
      <c r="CT4744" s="10"/>
      <c r="CU4744" s="10"/>
      <c r="CV4744" s="9"/>
      <c r="CW4744" s="9"/>
      <c r="CX4744" s="9"/>
      <c r="CY4744" s="9"/>
    </row>
    <row r="4745" spans="31:103" ht="18" customHeight="1"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5"/>
      <c r="AV4745" s="9"/>
      <c r="AW4745" s="9"/>
      <c r="AX4745" s="9"/>
      <c r="AY4745" s="9"/>
      <c r="AZ4745" s="9"/>
      <c r="BA4745" s="9"/>
      <c r="BB4745" s="9"/>
      <c r="BC4745" s="9"/>
      <c r="BD4745" s="9"/>
      <c r="BE4745" s="9"/>
      <c r="BF4745" s="9"/>
      <c r="BG4745" s="9"/>
      <c r="BH4745" s="9"/>
      <c r="BI4745" s="9"/>
      <c r="BJ4745" s="9"/>
      <c r="BK4745" s="9"/>
      <c r="BL4745" s="9"/>
      <c r="BM4745" s="9"/>
      <c r="BN4745" s="9"/>
      <c r="BO4745" s="9"/>
      <c r="BP4745" s="9"/>
      <c r="BQ4745" s="9"/>
      <c r="BR4745" s="9"/>
      <c r="BS4745" s="9"/>
      <c r="BT4745" s="9"/>
      <c r="BU4745" s="9"/>
      <c r="BV4745" s="9"/>
      <c r="BW4745" s="9"/>
      <c r="CB4745" s="10"/>
      <c r="CC4745" s="10"/>
      <c r="CD4745" s="10"/>
      <c r="CE4745" s="10"/>
      <c r="CF4745" s="11"/>
      <c r="CG4745" s="11"/>
      <c r="CH4745" s="11"/>
      <c r="CI4745" s="11"/>
      <c r="CJ4745" s="10"/>
      <c r="CK4745" s="10"/>
      <c r="CL4745" s="10"/>
      <c r="CM4745" s="10"/>
      <c r="CN4745" s="10"/>
      <c r="CO4745" s="10"/>
      <c r="CP4745" s="10"/>
      <c r="CQ4745" s="10"/>
      <c r="CR4745" s="10"/>
      <c r="CS4745" s="10"/>
      <c r="CT4745" s="10"/>
      <c r="CU4745" s="10"/>
      <c r="CV4745" s="9"/>
      <c r="CW4745" s="9"/>
      <c r="CX4745" s="9"/>
      <c r="CY4745" s="9"/>
    </row>
    <row r="4746" spans="31:103" ht="18" customHeight="1"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5"/>
      <c r="AV4746" s="9"/>
      <c r="AW4746" s="9"/>
      <c r="AX4746" s="9"/>
      <c r="AY4746" s="9"/>
      <c r="AZ4746" s="9"/>
      <c r="BA4746" s="9"/>
      <c r="BB4746" s="9"/>
      <c r="BC4746" s="9"/>
      <c r="BD4746" s="9"/>
      <c r="BE4746" s="9"/>
      <c r="BF4746" s="9"/>
      <c r="BG4746" s="9"/>
      <c r="BH4746" s="9"/>
      <c r="BI4746" s="9"/>
      <c r="BJ4746" s="9"/>
      <c r="BK4746" s="9"/>
      <c r="BL4746" s="9"/>
      <c r="BM4746" s="9"/>
      <c r="BN4746" s="9"/>
      <c r="BO4746" s="9"/>
      <c r="BP4746" s="9"/>
      <c r="BQ4746" s="9"/>
      <c r="BR4746" s="9"/>
      <c r="BS4746" s="9"/>
      <c r="BT4746" s="9"/>
      <c r="BU4746" s="9"/>
      <c r="BV4746" s="9"/>
      <c r="BW4746" s="9"/>
      <c r="CB4746" s="10"/>
      <c r="CC4746" s="10"/>
      <c r="CD4746" s="10"/>
      <c r="CE4746" s="10"/>
      <c r="CF4746" s="11"/>
      <c r="CG4746" s="11"/>
      <c r="CH4746" s="11"/>
      <c r="CI4746" s="11"/>
      <c r="CJ4746" s="10"/>
      <c r="CK4746" s="10"/>
      <c r="CL4746" s="10"/>
      <c r="CM4746" s="10"/>
      <c r="CN4746" s="10"/>
      <c r="CO4746" s="10"/>
      <c r="CP4746" s="10"/>
      <c r="CQ4746" s="10"/>
      <c r="CR4746" s="10"/>
      <c r="CS4746" s="10"/>
      <c r="CT4746" s="10"/>
      <c r="CU4746" s="10"/>
      <c r="CV4746" s="9"/>
      <c r="CW4746" s="9"/>
      <c r="CX4746" s="9"/>
      <c r="CY4746" s="9"/>
    </row>
    <row r="4747" spans="31:103" ht="18" customHeight="1"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5"/>
      <c r="AV4747" s="9"/>
      <c r="AW4747" s="9"/>
      <c r="AX4747" s="9"/>
      <c r="AY4747" s="9"/>
      <c r="AZ4747" s="9"/>
      <c r="BA4747" s="9"/>
      <c r="BB4747" s="9"/>
      <c r="BC4747" s="9"/>
      <c r="BD4747" s="9"/>
      <c r="BE4747" s="9"/>
      <c r="BF4747" s="9"/>
      <c r="BG4747" s="9"/>
      <c r="BH4747" s="9"/>
      <c r="BI4747" s="9"/>
      <c r="BJ4747" s="9"/>
      <c r="BK4747" s="9"/>
      <c r="BL4747" s="9"/>
      <c r="BM4747" s="9"/>
      <c r="BN4747" s="9"/>
      <c r="BO4747" s="9"/>
      <c r="BP4747" s="9"/>
      <c r="BQ4747" s="9"/>
      <c r="BR4747" s="9"/>
      <c r="BS4747" s="9"/>
      <c r="BT4747" s="9"/>
      <c r="BU4747" s="9"/>
      <c r="BV4747" s="9"/>
      <c r="BW4747" s="9"/>
      <c r="CB4747" s="10"/>
      <c r="CC4747" s="10"/>
      <c r="CD4747" s="10"/>
      <c r="CE4747" s="10"/>
      <c r="CF4747" s="11"/>
      <c r="CG4747" s="11"/>
      <c r="CH4747" s="11"/>
      <c r="CI4747" s="11"/>
      <c r="CJ4747" s="10"/>
      <c r="CK4747" s="10"/>
      <c r="CL4747" s="10"/>
      <c r="CM4747" s="10"/>
      <c r="CN4747" s="10"/>
      <c r="CO4747" s="10"/>
      <c r="CP4747" s="10"/>
      <c r="CQ4747" s="10"/>
      <c r="CR4747" s="10"/>
      <c r="CS4747" s="10"/>
      <c r="CT4747" s="10"/>
      <c r="CU4747" s="10"/>
      <c r="CV4747" s="9"/>
      <c r="CW4747" s="9"/>
      <c r="CX4747" s="9"/>
      <c r="CY4747" s="9"/>
    </row>
    <row r="4748" spans="31:103" ht="18" customHeight="1"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5"/>
      <c r="AV4748" s="9"/>
      <c r="AW4748" s="9"/>
      <c r="AX4748" s="9"/>
      <c r="AY4748" s="9"/>
      <c r="AZ4748" s="9"/>
      <c r="BA4748" s="9"/>
      <c r="BB4748" s="9"/>
      <c r="BC4748" s="9"/>
      <c r="BD4748" s="9"/>
      <c r="BE4748" s="9"/>
      <c r="BF4748" s="9"/>
      <c r="BG4748" s="9"/>
      <c r="BH4748" s="9"/>
      <c r="BI4748" s="9"/>
      <c r="BJ4748" s="9"/>
      <c r="BK4748" s="9"/>
      <c r="BL4748" s="9"/>
      <c r="BM4748" s="9"/>
      <c r="BN4748" s="9"/>
      <c r="BO4748" s="9"/>
      <c r="BP4748" s="9"/>
      <c r="BQ4748" s="9"/>
      <c r="BR4748" s="9"/>
      <c r="BS4748" s="9"/>
      <c r="BT4748" s="9"/>
      <c r="BU4748" s="9"/>
      <c r="BV4748" s="9"/>
      <c r="BW4748" s="9"/>
      <c r="CB4748" s="10"/>
      <c r="CC4748" s="10"/>
      <c r="CD4748" s="10"/>
      <c r="CE4748" s="10"/>
      <c r="CF4748" s="11"/>
      <c r="CG4748" s="11"/>
      <c r="CH4748" s="11"/>
      <c r="CI4748" s="11"/>
      <c r="CJ4748" s="10"/>
      <c r="CK4748" s="10"/>
      <c r="CL4748" s="10"/>
      <c r="CM4748" s="10"/>
      <c r="CN4748" s="10"/>
      <c r="CO4748" s="10"/>
      <c r="CP4748" s="10"/>
      <c r="CQ4748" s="10"/>
      <c r="CR4748" s="10"/>
      <c r="CS4748" s="10"/>
      <c r="CT4748" s="10"/>
      <c r="CU4748" s="10"/>
      <c r="CV4748" s="9"/>
      <c r="CW4748" s="9"/>
      <c r="CX4748" s="9"/>
      <c r="CY4748" s="9"/>
    </row>
    <row r="4749" spans="31:103" ht="18" customHeight="1"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5"/>
      <c r="AV4749" s="9"/>
      <c r="AW4749" s="9"/>
      <c r="AX4749" s="9"/>
      <c r="AY4749" s="9"/>
      <c r="AZ4749" s="9"/>
      <c r="BA4749" s="9"/>
      <c r="BB4749" s="9"/>
      <c r="BC4749" s="9"/>
      <c r="BD4749" s="9"/>
      <c r="BE4749" s="9"/>
      <c r="BF4749" s="9"/>
      <c r="BG4749" s="9"/>
      <c r="BH4749" s="9"/>
      <c r="BI4749" s="9"/>
      <c r="BJ4749" s="9"/>
      <c r="BK4749" s="9"/>
      <c r="BL4749" s="9"/>
      <c r="BM4749" s="9"/>
      <c r="BN4749" s="9"/>
      <c r="BO4749" s="9"/>
      <c r="BP4749" s="9"/>
      <c r="BQ4749" s="9"/>
      <c r="BR4749" s="9"/>
      <c r="BS4749" s="9"/>
      <c r="BT4749" s="9"/>
      <c r="BU4749" s="9"/>
      <c r="BV4749" s="9"/>
      <c r="BW4749" s="9"/>
      <c r="CB4749" s="10"/>
      <c r="CC4749" s="10"/>
      <c r="CD4749" s="10"/>
      <c r="CE4749" s="10"/>
      <c r="CF4749" s="11"/>
      <c r="CG4749" s="11"/>
      <c r="CH4749" s="11"/>
      <c r="CI4749" s="11"/>
      <c r="CJ4749" s="10"/>
      <c r="CK4749" s="10"/>
      <c r="CL4749" s="10"/>
      <c r="CM4749" s="10"/>
      <c r="CN4749" s="10"/>
      <c r="CO4749" s="10"/>
      <c r="CP4749" s="10"/>
      <c r="CQ4749" s="10"/>
      <c r="CR4749" s="10"/>
      <c r="CS4749" s="10"/>
      <c r="CT4749" s="10"/>
      <c r="CU4749" s="10"/>
      <c r="CV4749" s="9"/>
      <c r="CW4749" s="9"/>
      <c r="CX4749" s="9"/>
      <c r="CY4749" s="9"/>
    </row>
    <row r="4750" spans="31:103" ht="18" customHeight="1"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5"/>
      <c r="AV4750" s="9"/>
      <c r="AW4750" s="9"/>
      <c r="AX4750" s="9"/>
      <c r="AY4750" s="9"/>
      <c r="AZ4750" s="9"/>
      <c r="BA4750" s="9"/>
      <c r="BB4750" s="9"/>
      <c r="BC4750" s="9"/>
      <c r="BD4750" s="9"/>
      <c r="BE4750" s="9"/>
      <c r="BF4750" s="9"/>
      <c r="BG4750" s="9"/>
      <c r="BH4750" s="9"/>
      <c r="BI4750" s="9"/>
      <c r="BJ4750" s="9"/>
      <c r="BK4750" s="9"/>
      <c r="BL4750" s="9"/>
      <c r="BM4750" s="9"/>
      <c r="BN4750" s="9"/>
      <c r="BO4750" s="9"/>
      <c r="BP4750" s="9"/>
      <c r="BQ4750" s="9"/>
      <c r="BR4750" s="9"/>
      <c r="BS4750" s="9"/>
      <c r="BT4750" s="9"/>
      <c r="BU4750" s="9"/>
      <c r="BV4750" s="9"/>
      <c r="BW4750" s="9"/>
      <c r="CB4750" s="10"/>
      <c r="CC4750" s="10"/>
      <c r="CD4750" s="10"/>
      <c r="CE4750" s="10"/>
      <c r="CF4750" s="11"/>
      <c r="CG4750" s="11"/>
      <c r="CH4750" s="11"/>
      <c r="CI4750" s="11"/>
      <c r="CJ4750" s="10"/>
      <c r="CK4750" s="10"/>
      <c r="CL4750" s="10"/>
      <c r="CM4750" s="10"/>
      <c r="CN4750" s="10"/>
      <c r="CO4750" s="10"/>
      <c r="CP4750" s="10"/>
      <c r="CQ4750" s="10"/>
      <c r="CR4750" s="10"/>
      <c r="CS4750" s="10"/>
      <c r="CT4750" s="10"/>
      <c r="CU4750" s="10"/>
      <c r="CV4750" s="9"/>
      <c r="CW4750" s="9"/>
      <c r="CX4750" s="9"/>
      <c r="CY4750" s="9"/>
    </row>
    <row r="4751" spans="31:103" ht="18" customHeight="1"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5"/>
      <c r="AV4751" s="9"/>
      <c r="AW4751" s="9"/>
      <c r="AX4751" s="9"/>
      <c r="AY4751" s="9"/>
      <c r="AZ4751" s="9"/>
      <c r="BA4751" s="9"/>
      <c r="BB4751" s="9"/>
      <c r="BC4751" s="9"/>
      <c r="BD4751" s="9"/>
      <c r="BE4751" s="9"/>
      <c r="BF4751" s="9"/>
      <c r="BG4751" s="9"/>
      <c r="BH4751" s="9"/>
      <c r="BI4751" s="9"/>
      <c r="BJ4751" s="9"/>
      <c r="BK4751" s="9"/>
      <c r="BL4751" s="9"/>
      <c r="BM4751" s="9"/>
      <c r="BN4751" s="9"/>
      <c r="BO4751" s="9"/>
      <c r="BP4751" s="9"/>
      <c r="BQ4751" s="9"/>
      <c r="BR4751" s="9"/>
      <c r="BS4751" s="9"/>
      <c r="BT4751" s="9"/>
      <c r="BU4751" s="9"/>
      <c r="BV4751" s="9"/>
      <c r="BW4751" s="9"/>
      <c r="CB4751" s="10"/>
      <c r="CC4751" s="10"/>
      <c r="CD4751" s="10"/>
      <c r="CE4751" s="10"/>
      <c r="CF4751" s="11"/>
      <c r="CG4751" s="11"/>
      <c r="CH4751" s="11"/>
      <c r="CI4751" s="11"/>
      <c r="CJ4751" s="10"/>
      <c r="CK4751" s="10"/>
      <c r="CL4751" s="10"/>
      <c r="CM4751" s="10"/>
      <c r="CN4751" s="10"/>
      <c r="CO4751" s="10"/>
      <c r="CP4751" s="10"/>
      <c r="CQ4751" s="10"/>
      <c r="CR4751" s="10"/>
      <c r="CS4751" s="10"/>
      <c r="CT4751" s="10"/>
      <c r="CU4751" s="10"/>
      <c r="CV4751" s="9"/>
      <c r="CW4751" s="9"/>
      <c r="CX4751" s="9"/>
      <c r="CY4751" s="9"/>
    </row>
    <row r="4752" spans="31:103" ht="18" customHeight="1"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5"/>
      <c r="AV4752" s="9"/>
      <c r="AW4752" s="9"/>
      <c r="AX4752" s="9"/>
      <c r="AY4752" s="9"/>
      <c r="AZ4752" s="9"/>
      <c r="BA4752" s="9"/>
      <c r="BB4752" s="9"/>
      <c r="BC4752" s="9"/>
      <c r="BD4752" s="9"/>
      <c r="BE4752" s="9"/>
      <c r="BF4752" s="9"/>
      <c r="BG4752" s="9"/>
      <c r="BH4752" s="9"/>
      <c r="BI4752" s="9"/>
      <c r="BJ4752" s="9"/>
      <c r="BK4752" s="9"/>
      <c r="BL4752" s="9"/>
      <c r="BM4752" s="9"/>
      <c r="BN4752" s="9"/>
      <c r="BO4752" s="9"/>
      <c r="BP4752" s="9"/>
      <c r="BQ4752" s="9"/>
      <c r="BR4752" s="9"/>
      <c r="BS4752" s="9"/>
      <c r="BT4752" s="9"/>
      <c r="BU4752" s="9"/>
      <c r="BV4752" s="9"/>
      <c r="BW4752" s="9"/>
      <c r="CB4752" s="10"/>
      <c r="CC4752" s="10"/>
      <c r="CD4752" s="10"/>
      <c r="CE4752" s="10"/>
      <c r="CF4752" s="11"/>
      <c r="CG4752" s="11"/>
      <c r="CH4752" s="11"/>
      <c r="CI4752" s="11"/>
      <c r="CJ4752" s="10"/>
      <c r="CK4752" s="10"/>
      <c r="CL4752" s="10"/>
      <c r="CM4752" s="10"/>
      <c r="CN4752" s="10"/>
      <c r="CO4752" s="10"/>
      <c r="CP4752" s="10"/>
      <c r="CQ4752" s="10"/>
      <c r="CR4752" s="10"/>
      <c r="CS4752" s="10"/>
      <c r="CT4752" s="10"/>
      <c r="CU4752" s="10"/>
      <c r="CV4752" s="9"/>
      <c r="CW4752" s="9"/>
      <c r="CX4752" s="9"/>
      <c r="CY4752" s="9"/>
    </row>
    <row r="4753" spans="31:103" ht="18" customHeight="1"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5"/>
      <c r="AV4753" s="9"/>
      <c r="AW4753" s="9"/>
      <c r="AX4753" s="9"/>
      <c r="AY4753" s="9"/>
      <c r="AZ4753" s="9"/>
      <c r="BA4753" s="9"/>
      <c r="BB4753" s="9"/>
      <c r="BC4753" s="9"/>
      <c r="BD4753" s="9"/>
      <c r="BE4753" s="9"/>
      <c r="BF4753" s="9"/>
      <c r="BG4753" s="9"/>
      <c r="BH4753" s="9"/>
      <c r="BI4753" s="9"/>
      <c r="BJ4753" s="9"/>
      <c r="BK4753" s="9"/>
      <c r="BL4753" s="9"/>
      <c r="BM4753" s="9"/>
      <c r="BN4753" s="9"/>
      <c r="BO4753" s="9"/>
      <c r="BP4753" s="9"/>
      <c r="BQ4753" s="9"/>
      <c r="BR4753" s="9"/>
      <c r="BS4753" s="9"/>
      <c r="BT4753" s="9"/>
      <c r="BU4753" s="9"/>
      <c r="BV4753" s="9"/>
      <c r="BW4753" s="9"/>
      <c r="CB4753" s="10"/>
      <c r="CC4753" s="10"/>
      <c r="CD4753" s="10"/>
      <c r="CE4753" s="10"/>
      <c r="CF4753" s="11"/>
      <c r="CG4753" s="11"/>
      <c r="CH4753" s="11"/>
      <c r="CI4753" s="11"/>
      <c r="CJ4753" s="10"/>
      <c r="CK4753" s="10"/>
      <c r="CL4753" s="10"/>
      <c r="CM4753" s="10"/>
      <c r="CN4753" s="10"/>
      <c r="CO4753" s="10"/>
      <c r="CP4753" s="10"/>
      <c r="CQ4753" s="10"/>
      <c r="CR4753" s="10"/>
      <c r="CS4753" s="10"/>
      <c r="CT4753" s="10"/>
      <c r="CU4753" s="10"/>
      <c r="CV4753" s="9"/>
      <c r="CW4753" s="9"/>
      <c r="CX4753" s="9"/>
      <c r="CY4753" s="9"/>
    </row>
    <row r="4754" spans="31:103" ht="18" customHeight="1"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5"/>
      <c r="AV4754" s="9"/>
      <c r="AW4754" s="9"/>
      <c r="AX4754" s="9"/>
      <c r="AY4754" s="9"/>
      <c r="AZ4754" s="9"/>
      <c r="BA4754" s="9"/>
      <c r="BB4754" s="9"/>
      <c r="BC4754" s="9"/>
      <c r="BD4754" s="9"/>
      <c r="BE4754" s="9"/>
      <c r="BF4754" s="9"/>
      <c r="BG4754" s="9"/>
      <c r="BH4754" s="9"/>
      <c r="BI4754" s="9"/>
      <c r="BJ4754" s="9"/>
      <c r="BK4754" s="9"/>
      <c r="BL4754" s="9"/>
      <c r="BM4754" s="9"/>
      <c r="BN4754" s="9"/>
      <c r="BO4754" s="9"/>
      <c r="BP4754" s="9"/>
      <c r="BQ4754" s="9"/>
      <c r="BR4754" s="9"/>
      <c r="BS4754" s="9"/>
      <c r="BT4754" s="9"/>
      <c r="BU4754" s="9"/>
      <c r="BV4754" s="9"/>
      <c r="BW4754" s="9"/>
      <c r="CB4754" s="10"/>
      <c r="CC4754" s="10"/>
      <c r="CD4754" s="10"/>
      <c r="CE4754" s="10"/>
      <c r="CF4754" s="11"/>
      <c r="CG4754" s="11"/>
      <c r="CH4754" s="11"/>
      <c r="CI4754" s="11"/>
      <c r="CJ4754" s="10"/>
      <c r="CK4754" s="10"/>
      <c r="CL4754" s="10"/>
      <c r="CM4754" s="10"/>
      <c r="CN4754" s="10"/>
      <c r="CO4754" s="10"/>
      <c r="CP4754" s="10"/>
      <c r="CQ4754" s="10"/>
      <c r="CR4754" s="10"/>
      <c r="CS4754" s="10"/>
      <c r="CT4754" s="10"/>
      <c r="CU4754" s="10"/>
      <c r="CV4754" s="9"/>
      <c r="CW4754" s="9"/>
      <c r="CX4754" s="9"/>
      <c r="CY4754" s="9"/>
    </row>
    <row r="4755" spans="31:103" ht="18" customHeight="1"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5"/>
      <c r="AV4755" s="9"/>
      <c r="AW4755" s="9"/>
      <c r="AX4755" s="9"/>
      <c r="AY4755" s="9"/>
      <c r="AZ4755" s="9"/>
      <c r="BA4755" s="9"/>
      <c r="BB4755" s="9"/>
      <c r="BC4755" s="9"/>
      <c r="BD4755" s="9"/>
      <c r="BE4755" s="9"/>
      <c r="BF4755" s="9"/>
      <c r="BG4755" s="9"/>
      <c r="BH4755" s="9"/>
      <c r="BI4755" s="9"/>
      <c r="BJ4755" s="9"/>
      <c r="BK4755" s="9"/>
      <c r="BL4755" s="9"/>
      <c r="BM4755" s="9"/>
      <c r="BN4755" s="9"/>
      <c r="BO4755" s="9"/>
      <c r="BP4755" s="9"/>
      <c r="BQ4755" s="9"/>
      <c r="BR4755" s="9"/>
      <c r="BS4755" s="9"/>
      <c r="BT4755" s="9"/>
      <c r="BU4755" s="9"/>
      <c r="BV4755" s="9"/>
      <c r="BW4755" s="9"/>
      <c r="CB4755" s="10"/>
      <c r="CC4755" s="10"/>
      <c r="CD4755" s="10"/>
      <c r="CE4755" s="10"/>
      <c r="CF4755" s="11"/>
      <c r="CG4755" s="11"/>
      <c r="CH4755" s="11"/>
      <c r="CI4755" s="11"/>
      <c r="CJ4755" s="10"/>
      <c r="CK4755" s="10"/>
      <c r="CL4755" s="10"/>
      <c r="CM4755" s="10"/>
      <c r="CN4755" s="10"/>
      <c r="CO4755" s="10"/>
      <c r="CP4755" s="10"/>
      <c r="CQ4755" s="10"/>
      <c r="CR4755" s="10"/>
      <c r="CS4755" s="10"/>
      <c r="CT4755" s="10"/>
      <c r="CU4755" s="10"/>
      <c r="CV4755" s="9"/>
      <c r="CW4755" s="9"/>
      <c r="CX4755" s="9"/>
      <c r="CY4755" s="9"/>
    </row>
    <row r="4756" spans="31:103" ht="18" customHeight="1"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5"/>
      <c r="AV4756" s="9"/>
      <c r="AW4756" s="9"/>
      <c r="AX4756" s="9"/>
      <c r="AY4756" s="9"/>
      <c r="AZ4756" s="9"/>
      <c r="BA4756" s="9"/>
      <c r="BB4756" s="9"/>
      <c r="BC4756" s="9"/>
      <c r="BD4756" s="9"/>
      <c r="BE4756" s="9"/>
      <c r="BF4756" s="9"/>
      <c r="BG4756" s="9"/>
      <c r="BH4756" s="9"/>
      <c r="BI4756" s="9"/>
      <c r="BJ4756" s="9"/>
      <c r="BK4756" s="9"/>
      <c r="BL4756" s="9"/>
      <c r="BM4756" s="9"/>
      <c r="BN4756" s="9"/>
      <c r="BO4756" s="9"/>
      <c r="BP4756" s="9"/>
      <c r="BQ4756" s="9"/>
      <c r="BR4756" s="9"/>
      <c r="BS4756" s="9"/>
      <c r="BT4756" s="9"/>
      <c r="BU4756" s="9"/>
      <c r="BV4756" s="9"/>
      <c r="BW4756" s="9"/>
      <c r="CB4756" s="10"/>
      <c r="CC4756" s="10"/>
      <c r="CD4756" s="10"/>
      <c r="CE4756" s="10"/>
      <c r="CF4756" s="11"/>
      <c r="CG4756" s="11"/>
      <c r="CH4756" s="11"/>
      <c r="CI4756" s="11"/>
      <c r="CJ4756" s="10"/>
      <c r="CK4756" s="10"/>
      <c r="CL4756" s="10"/>
      <c r="CM4756" s="10"/>
      <c r="CN4756" s="10"/>
      <c r="CO4756" s="10"/>
      <c r="CP4756" s="10"/>
      <c r="CQ4756" s="10"/>
      <c r="CR4756" s="10"/>
      <c r="CS4756" s="10"/>
      <c r="CT4756" s="10"/>
      <c r="CU4756" s="10"/>
      <c r="CV4756" s="9"/>
      <c r="CW4756" s="9"/>
      <c r="CX4756" s="9"/>
      <c r="CY4756" s="9"/>
    </row>
    <row r="4757" spans="31:103" ht="18" customHeight="1"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5"/>
      <c r="AV4757" s="9"/>
      <c r="AW4757" s="9"/>
      <c r="AX4757" s="9"/>
      <c r="AY4757" s="9"/>
      <c r="AZ4757" s="9"/>
      <c r="BA4757" s="9"/>
      <c r="BB4757" s="9"/>
      <c r="BC4757" s="9"/>
      <c r="BD4757" s="9"/>
      <c r="BE4757" s="9"/>
      <c r="BF4757" s="9"/>
      <c r="BG4757" s="9"/>
      <c r="BH4757" s="9"/>
      <c r="BI4757" s="9"/>
      <c r="BJ4757" s="9"/>
      <c r="BK4757" s="9"/>
      <c r="BL4757" s="9"/>
      <c r="BM4757" s="9"/>
      <c r="BN4757" s="9"/>
      <c r="BO4757" s="9"/>
      <c r="BP4757" s="9"/>
      <c r="BQ4757" s="9"/>
      <c r="BR4757" s="9"/>
      <c r="BS4757" s="9"/>
      <c r="BT4757" s="9"/>
      <c r="BU4757" s="9"/>
      <c r="BV4757" s="9"/>
      <c r="BW4757" s="9"/>
      <c r="CB4757" s="10"/>
      <c r="CC4757" s="10"/>
      <c r="CD4757" s="10"/>
      <c r="CE4757" s="10"/>
      <c r="CF4757" s="11"/>
      <c r="CG4757" s="11"/>
      <c r="CH4757" s="11"/>
      <c r="CI4757" s="11"/>
      <c r="CJ4757" s="10"/>
      <c r="CK4757" s="10"/>
      <c r="CL4757" s="10"/>
      <c r="CM4757" s="10"/>
      <c r="CN4757" s="10"/>
      <c r="CO4757" s="10"/>
      <c r="CP4757" s="10"/>
      <c r="CQ4757" s="10"/>
      <c r="CR4757" s="10"/>
      <c r="CS4757" s="10"/>
      <c r="CT4757" s="10"/>
      <c r="CU4757" s="10"/>
      <c r="CV4757" s="9"/>
      <c r="CW4757" s="9"/>
      <c r="CX4757" s="9"/>
      <c r="CY4757" s="9"/>
    </row>
    <row r="4758" spans="31:103" ht="18" customHeight="1"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5"/>
      <c r="AV4758" s="9"/>
      <c r="AW4758" s="9"/>
      <c r="AX4758" s="9"/>
      <c r="AY4758" s="9"/>
      <c r="AZ4758" s="9"/>
      <c r="BA4758" s="9"/>
      <c r="BB4758" s="9"/>
      <c r="BC4758" s="9"/>
      <c r="BD4758" s="9"/>
      <c r="BE4758" s="9"/>
      <c r="BF4758" s="9"/>
      <c r="BG4758" s="9"/>
      <c r="BH4758" s="9"/>
      <c r="BI4758" s="9"/>
      <c r="BJ4758" s="9"/>
      <c r="BK4758" s="9"/>
      <c r="BL4758" s="9"/>
      <c r="BM4758" s="9"/>
      <c r="BN4758" s="9"/>
      <c r="BO4758" s="9"/>
      <c r="BP4758" s="9"/>
      <c r="BQ4758" s="9"/>
      <c r="BR4758" s="9"/>
      <c r="BS4758" s="9"/>
      <c r="BT4758" s="9"/>
      <c r="BU4758" s="9"/>
      <c r="BV4758" s="9"/>
      <c r="BW4758" s="9"/>
      <c r="CB4758" s="10"/>
      <c r="CC4758" s="10"/>
      <c r="CD4758" s="10"/>
      <c r="CE4758" s="10"/>
      <c r="CF4758" s="11"/>
      <c r="CG4758" s="11"/>
      <c r="CH4758" s="11"/>
      <c r="CI4758" s="11"/>
      <c r="CJ4758" s="10"/>
      <c r="CK4758" s="10"/>
      <c r="CL4758" s="10"/>
      <c r="CM4758" s="10"/>
      <c r="CN4758" s="10"/>
      <c r="CO4758" s="10"/>
      <c r="CP4758" s="10"/>
      <c r="CQ4758" s="10"/>
      <c r="CR4758" s="10"/>
      <c r="CS4758" s="10"/>
      <c r="CT4758" s="10"/>
      <c r="CU4758" s="10"/>
      <c r="CV4758" s="9"/>
      <c r="CW4758" s="9"/>
      <c r="CX4758" s="9"/>
      <c r="CY4758" s="9"/>
    </row>
    <row r="4759" spans="31:103" ht="18" customHeight="1"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5"/>
      <c r="AV4759" s="9"/>
      <c r="AW4759" s="9"/>
      <c r="AX4759" s="9"/>
      <c r="AY4759" s="9"/>
      <c r="AZ4759" s="9"/>
      <c r="BA4759" s="9"/>
      <c r="BB4759" s="9"/>
      <c r="BC4759" s="9"/>
      <c r="BD4759" s="9"/>
      <c r="BE4759" s="9"/>
      <c r="BF4759" s="9"/>
      <c r="BG4759" s="9"/>
      <c r="BH4759" s="9"/>
      <c r="BI4759" s="9"/>
      <c r="BJ4759" s="9"/>
      <c r="BK4759" s="9"/>
      <c r="BL4759" s="9"/>
      <c r="BM4759" s="9"/>
      <c r="BN4759" s="9"/>
      <c r="BO4759" s="9"/>
      <c r="BP4759" s="9"/>
      <c r="BQ4759" s="9"/>
      <c r="BR4759" s="9"/>
      <c r="BS4759" s="9"/>
      <c r="BT4759" s="9"/>
      <c r="BU4759" s="9"/>
      <c r="BV4759" s="9"/>
      <c r="BW4759" s="9"/>
      <c r="CB4759" s="10"/>
      <c r="CC4759" s="10"/>
      <c r="CD4759" s="10"/>
      <c r="CE4759" s="10"/>
      <c r="CF4759" s="11"/>
      <c r="CG4759" s="11"/>
      <c r="CH4759" s="11"/>
      <c r="CI4759" s="11"/>
      <c r="CJ4759" s="10"/>
      <c r="CK4759" s="10"/>
      <c r="CL4759" s="10"/>
      <c r="CM4759" s="10"/>
      <c r="CN4759" s="10"/>
      <c r="CO4759" s="10"/>
      <c r="CP4759" s="10"/>
      <c r="CQ4759" s="10"/>
      <c r="CR4759" s="10"/>
      <c r="CS4759" s="10"/>
      <c r="CT4759" s="10"/>
      <c r="CU4759" s="10"/>
      <c r="CV4759" s="9"/>
      <c r="CW4759" s="9"/>
      <c r="CX4759" s="9"/>
      <c r="CY4759" s="9"/>
    </row>
    <row r="4760" spans="31:103" ht="18" customHeight="1"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5"/>
      <c r="AV4760" s="9"/>
      <c r="AW4760" s="9"/>
      <c r="AX4760" s="9"/>
      <c r="AY4760" s="9"/>
      <c r="AZ4760" s="9"/>
      <c r="BA4760" s="9"/>
      <c r="BB4760" s="9"/>
      <c r="BC4760" s="9"/>
      <c r="BD4760" s="9"/>
      <c r="BE4760" s="9"/>
      <c r="BF4760" s="9"/>
      <c r="BG4760" s="9"/>
      <c r="BH4760" s="9"/>
      <c r="BI4760" s="9"/>
      <c r="BJ4760" s="9"/>
      <c r="BK4760" s="9"/>
      <c r="BL4760" s="9"/>
      <c r="BM4760" s="9"/>
      <c r="BN4760" s="9"/>
      <c r="BO4760" s="9"/>
      <c r="BP4760" s="9"/>
      <c r="BQ4760" s="9"/>
      <c r="BR4760" s="9"/>
      <c r="BS4760" s="9"/>
      <c r="BT4760" s="9"/>
      <c r="BU4760" s="9"/>
      <c r="BV4760" s="9"/>
      <c r="BW4760" s="9"/>
      <c r="CB4760" s="10"/>
      <c r="CC4760" s="10"/>
      <c r="CD4760" s="10"/>
      <c r="CE4760" s="10"/>
      <c r="CF4760" s="11"/>
      <c r="CG4760" s="11"/>
      <c r="CH4760" s="11"/>
      <c r="CI4760" s="11"/>
      <c r="CJ4760" s="10"/>
      <c r="CK4760" s="10"/>
      <c r="CL4760" s="10"/>
      <c r="CM4760" s="10"/>
      <c r="CN4760" s="10"/>
      <c r="CO4760" s="10"/>
      <c r="CP4760" s="10"/>
      <c r="CQ4760" s="10"/>
      <c r="CR4760" s="10"/>
      <c r="CS4760" s="10"/>
      <c r="CT4760" s="10"/>
      <c r="CU4760" s="10"/>
      <c r="CV4760" s="9"/>
      <c r="CW4760" s="9"/>
      <c r="CX4760" s="9"/>
      <c r="CY4760" s="9"/>
    </row>
    <row r="4761" spans="31:103" ht="18" customHeight="1"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5"/>
      <c r="AV4761" s="9"/>
      <c r="AW4761" s="9"/>
      <c r="AX4761" s="9"/>
      <c r="AY4761" s="9"/>
      <c r="AZ4761" s="9"/>
      <c r="BA4761" s="9"/>
      <c r="BB4761" s="9"/>
      <c r="BC4761" s="9"/>
      <c r="BD4761" s="9"/>
      <c r="BE4761" s="9"/>
      <c r="BF4761" s="9"/>
      <c r="BG4761" s="9"/>
      <c r="BH4761" s="9"/>
      <c r="BI4761" s="9"/>
      <c r="BJ4761" s="9"/>
      <c r="BK4761" s="9"/>
      <c r="BL4761" s="9"/>
      <c r="BM4761" s="9"/>
      <c r="BN4761" s="9"/>
      <c r="BO4761" s="9"/>
      <c r="BP4761" s="9"/>
      <c r="BQ4761" s="9"/>
      <c r="BR4761" s="9"/>
      <c r="BS4761" s="9"/>
      <c r="BT4761" s="9"/>
      <c r="BU4761" s="9"/>
      <c r="BV4761" s="9"/>
      <c r="BW4761" s="9"/>
      <c r="CB4761" s="10"/>
      <c r="CC4761" s="10"/>
      <c r="CD4761" s="10"/>
      <c r="CE4761" s="10"/>
      <c r="CF4761" s="11"/>
      <c r="CG4761" s="11"/>
      <c r="CH4761" s="11"/>
      <c r="CI4761" s="11"/>
      <c r="CJ4761" s="10"/>
      <c r="CK4761" s="10"/>
      <c r="CL4761" s="10"/>
      <c r="CM4761" s="10"/>
      <c r="CN4761" s="10"/>
      <c r="CO4761" s="10"/>
      <c r="CP4761" s="10"/>
      <c r="CQ4761" s="10"/>
      <c r="CR4761" s="10"/>
      <c r="CS4761" s="10"/>
      <c r="CT4761" s="10"/>
      <c r="CU4761" s="10"/>
      <c r="CV4761" s="9"/>
      <c r="CW4761" s="9"/>
      <c r="CX4761" s="9"/>
      <c r="CY4761" s="9"/>
    </row>
    <row r="4762" spans="31:103" ht="18" customHeight="1"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5"/>
      <c r="AV4762" s="9"/>
      <c r="AW4762" s="9"/>
      <c r="AX4762" s="9"/>
      <c r="AY4762" s="9"/>
      <c r="AZ4762" s="9"/>
      <c r="BA4762" s="9"/>
      <c r="BB4762" s="9"/>
      <c r="BC4762" s="9"/>
      <c r="BD4762" s="9"/>
      <c r="BE4762" s="9"/>
      <c r="BF4762" s="9"/>
      <c r="BG4762" s="9"/>
      <c r="BH4762" s="9"/>
      <c r="BI4762" s="9"/>
      <c r="BJ4762" s="9"/>
      <c r="BK4762" s="9"/>
      <c r="BL4762" s="9"/>
      <c r="BM4762" s="9"/>
      <c r="BN4762" s="9"/>
      <c r="BO4762" s="9"/>
      <c r="BP4762" s="9"/>
      <c r="BQ4762" s="9"/>
      <c r="BR4762" s="9"/>
      <c r="BS4762" s="9"/>
      <c r="BT4762" s="9"/>
      <c r="BU4762" s="9"/>
      <c r="BV4762" s="9"/>
      <c r="BW4762" s="9"/>
      <c r="CB4762" s="10"/>
      <c r="CC4762" s="10"/>
      <c r="CD4762" s="10"/>
      <c r="CE4762" s="10"/>
      <c r="CF4762" s="11"/>
      <c r="CG4762" s="11"/>
      <c r="CH4762" s="11"/>
      <c r="CI4762" s="11"/>
      <c r="CJ4762" s="10"/>
      <c r="CK4762" s="10"/>
      <c r="CL4762" s="10"/>
      <c r="CM4762" s="10"/>
      <c r="CN4762" s="10"/>
      <c r="CO4762" s="10"/>
      <c r="CP4762" s="10"/>
      <c r="CQ4762" s="10"/>
      <c r="CR4762" s="10"/>
      <c r="CS4762" s="10"/>
      <c r="CT4762" s="10"/>
      <c r="CU4762" s="10"/>
      <c r="CV4762" s="9"/>
      <c r="CW4762" s="9"/>
      <c r="CX4762" s="9"/>
      <c r="CY4762" s="9"/>
    </row>
    <row r="4763" spans="31:103" ht="18" customHeight="1"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5"/>
      <c r="AV4763" s="9"/>
      <c r="AW4763" s="9"/>
      <c r="AX4763" s="9"/>
      <c r="AY4763" s="9"/>
      <c r="AZ4763" s="9"/>
      <c r="BA4763" s="9"/>
      <c r="BB4763" s="9"/>
      <c r="BC4763" s="9"/>
      <c r="BD4763" s="9"/>
      <c r="BE4763" s="9"/>
      <c r="BF4763" s="9"/>
      <c r="BG4763" s="9"/>
      <c r="BH4763" s="9"/>
      <c r="BI4763" s="9"/>
      <c r="BJ4763" s="9"/>
      <c r="BK4763" s="9"/>
      <c r="BL4763" s="9"/>
      <c r="BM4763" s="9"/>
      <c r="BN4763" s="9"/>
      <c r="BO4763" s="9"/>
      <c r="BP4763" s="9"/>
      <c r="BQ4763" s="9"/>
      <c r="BR4763" s="9"/>
      <c r="BS4763" s="9"/>
      <c r="BT4763" s="9"/>
      <c r="BU4763" s="9"/>
      <c r="BV4763" s="9"/>
      <c r="BW4763" s="9"/>
      <c r="CB4763" s="10"/>
      <c r="CC4763" s="10"/>
      <c r="CD4763" s="10"/>
      <c r="CE4763" s="10"/>
      <c r="CF4763" s="11"/>
      <c r="CG4763" s="11"/>
      <c r="CH4763" s="11"/>
      <c r="CI4763" s="11"/>
      <c r="CJ4763" s="10"/>
      <c r="CK4763" s="10"/>
      <c r="CL4763" s="10"/>
      <c r="CM4763" s="10"/>
      <c r="CN4763" s="10"/>
      <c r="CO4763" s="10"/>
      <c r="CP4763" s="10"/>
      <c r="CQ4763" s="10"/>
      <c r="CR4763" s="10"/>
      <c r="CS4763" s="10"/>
      <c r="CT4763" s="10"/>
      <c r="CU4763" s="10"/>
      <c r="CV4763" s="9"/>
      <c r="CW4763" s="9"/>
      <c r="CX4763" s="9"/>
      <c r="CY4763" s="9"/>
    </row>
    <row r="4764" spans="31:103" ht="18" customHeight="1"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5"/>
      <c r="AV4764" s="9"/>
      <c r="AW4764" s="9"/>
      <c r="AX4764" s="9"/>
      <c r="AY4764" s="9"/>
      <c r="AZ4764" s="9"/>
      <c r="BA4764" s="9"/>
      <c r="BB4764" s="9"/>
      <c r="BC4764" s="9"/>
      <c r="BD4764" s="9"/>
      <c r="BE4764" s="9"/>
      <c r="BF4764" s="9"/>
      <c r="BG4764" s="9"/>
      <c r="BH4764" s="9"/>
      <c r="BI4764" s="9"/>
      <c r="BJ4764" s="9"/>
      <c r="BK4764" s="9"/>
      <c r="BL4764" s="9"/>
      <c r="BM4764" s="9"/>
      <c r="BN4764" s="9"/>
      <c r="BO4764" s="9"/>
      <c r="BP4764" s="9"/>
      <c r="BQ4764" s="9"/>
      <c r="BR4764" s="9"/>
      <c r="BS4764" s="9"/>
      <c r="BT4764" s="9"/>
      <c r="BU4764" s="9"/>
      <c r="BV4764" s="9"/>
      <c r="BW4764" s="9"/>
      <c r="CB4764" s="10"/>
      <c r="CC4764" s="10"/>
      <c r="CD4764" s="10"/>
      <c r="CE4764" s="10"/>
      <c r="CF4764" s="11"/>
      <c r="CG4764" s="11"/>
      <c r="CH4764" s="11"/>
      <c r="CI4764" s="11"/>
      <c r="CJ4764" s="10"/>
      <c r="CK4764" s="10"/>
      <c r="CL4764" s="10"/>
      <c r="CM4764" s="10"/>
      <c r="CN4764" s="10"/>
      <c r="CO4764" s="10"/>
      <c r="CP4764" s="10"/>
      <c r="CQ4764" s="10"/>
      <c r="CR4764" s="10"/>
      <c r="CS4764" s="10"/>
      <c r="CT4764" s="10"/>
      <c r="CU4764" s="10"/>
      <c r="CV4764" s="9"/>
      <c r="CW4764" s="9"/>
      <c r="CX4764" s="9"/>
      <c r="CY4764" s="9"/>
    </row>
    <row r="4765" spans="31:103" ht="18" customHeight="1"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5"/>
      <c r="AV4765" s="9"/>
      <c r="AW4765" s="9"/>
      <c r="AX4765" s="9"/>
      <c r="AY4765" s="9"/>
      <c r="AZ4765" s="9"/>
      <c r="BA4765" s="9"/>
      <c r="BB4765" s="9"/>
      <c r="BC4765" s="9"/>
      <c r="BD4765" s="9"/>
      <c r="BE4765" s="9"/>
      <c r="BF4765" s="9"/>
      <c r="BG4765" s="9"/>
      <c r="BH4765" s="9"/>
      <c r="BI4765" s="9"/>
      <c r="BJ4765" s="9"/>
      <c r="BK4765" s="9"/>
      <c r="BL4765" s="9"/>
      <c r="BM4765" s="9"/>
      <c r="BN4765" s="9"/>
      <c r="BO4765" s="9"/>
      <c r="BP4765" s="9"/>
      <c r="BQ4765" s="9"/>
      <c r="BR4765" s="9"/>
      <c r="BS4765" s="9"/>
      <c r="BT4765" s="9"/>
      <c r="BU4765" s="9"/>
      <c r="BV4765" s="9"/>
      <c r="BW4765" s="9"/>
      <c r="CB4765" s="10"/>
      <c r="CC4765" s="10"/>
      <c r="CD4765" s="10"/>
      <c r="CE4765" s="10"/>
      <c r="CF4765" s="11"/>
      <c r="CG4765" s="11"/>
      <c r="CH4765" s="11"/>
      <c r="CI4765" s="11"/>
      <c r="CJ4765" s="10"/>
      <c r="CK4765" s="10"/>
      <c r="CL4765" s="10"/>
      <c r="CM4765" s="10"/>
      <c r="CN4765" s="10"/>
      <c r="CO4765" s="10"/>
      <c r="CP4765" s="10"/>
      <c r="CQ4765" s="10"/>
      <c r="CR4765" s="10"/>
      <c r="CS4765" s="10"/>
      <c r="CT4765" s="10"/>
      <c r="CU4765" s="10"/>
      <c r="CV4765" s="9"/>
      <c r="CW4765" s="9"/>
      <c r="CX4765" s="9"/>
      <c r="CY4765" s="9"/>
    </row>
    <row r="4766" spans="31:103" ht="18" customHeight="1"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5"/>
      <c r="AV4766" s="9"/>
      <c r="AW4766" s="9"/>
      <c r="AX4766" s="9"/>
      <c r="AY4766" s="9"/>
      <c r="AZ4766" s="9"/>
      <c r="BA4766" s="9"/>
      <c r="BB4766" s="9"/>
      <c r="BC4766" s="9"/>
      <c r="BD4766" s="9"/>
      <c r="BE4766" s="9"/>
      <c r="BF4766" s="9"/>
      <c r="BG4766" s="9"/>
      <c r="BH4766" s="9"/>
      <c r="BI4766" s="9"/>
      <c r="BJ4766" s="9"/>
      <c r="BK4766" s="9"/>
      <c r="BL4766" s="9"/>
      <c r="BM4766" s="9"/>
      <c r="BN4766" s="9"/>
      <c r="BO4766" s="9"/>
      <c r="BP4766" s="9"/>
      <c r="BQ4766" s="9"/>
      <c r="BR4766" s="9"/>
      <c r="BS4766" s="9"/>
      <c r="BT4766" s="9"/>
      <c r="BU4766" s="9"/>
      <c r="BV4766" s="9"/>
      <c r="BW4766" s="9"/>
      <c r="CB4766" s="10"/>
      <c r="CC4766" s="10"/>
      <c r="CD4766" s="10"/>
      <c r="CE4766" s="10"/>
      <c r="CF4766" s="11"/>
      <c r="CG4766" s="11"/>
      <c r="CH4766" s="11"/>
      <c r="CI4766" s="11"/>
      <c r="CJ4766" s="10"/>
      <c r="CK4766" s="10"/>
      <c r="CL4766" s="10"/>
      <c r="CM4766" s="10"/>
      <c r="CN4766" s="10"/>
      <c r="CO4766" s="10"/>
      <c r="CP4766" s="10"/>
      <c r="CQ4766" s="10"/>
      <c r="CR4766" s="10"/>
      <c r="CS4766" s="10"/>
      <c r="CT4766" s="10"/>
      <c r="CU4766" s="10"/>
      <c r="CV4766" s="9"/>
      <c r="CW4766" s="9"/>
      <c r="CX4766" s="9"/>
      <c r="CY4766" s="9"/>
    </row>
    <row r="4767" spans="31:103" ht="18" customHeight="1"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5"/>
      <c r="AV4767" s="9"/>
      <c r="AW4767" s="9"/>
      <c r="AX4767" s="9"/>
      <c r="AY4767" s="9"/>
      <c r="AZ4767" s="9"/>
      <c r="BA4767" s="9"/>
      <c r="BB4767" s="9"/>
      <c r="BC4767" s="9"/>
      <c r="BD4767" s="9"/>
      <c r="BE4767" s="9"/>
      <c r="BF4767" s="9"/>
      <c r="BG4767" s="9"/>
      <c r="BH4767" s="9"/>
      <c r="BI4767" s="9"/>
      <c r="BJ4767" s="9"/>
      <c r="BK4767" s="9"/>
      <c r="BL4767" s="9"/>
      <c r="BM4767" s="9"/>
      <c r="BN4767" s="9"/>
      <c r="BO4767" s="9"/>
      <c r="BP4767" s="9"/>
      <c r="BQ4767" s="9"/>
      <c r="BR4767" s="9"/>
      <c r="BS4767" s="9"/>
      <c r="BT4767" s="9"/>
      <c r="BU4767" s="9"/>
      <c r="BV4767" s="9"/>
      <c r="BW4767" s="9"/>
      <c r="CB4767" s="10"/>
      <c r="CC4767" s="10"/>
      <c r="CD4767" s="10"/>
      <c r="CE4767" s="10"/>
      <c r="CF4767" s="11"/>
      <c r="CG4767" s="11"/>
      <c r="CH4767" s="11"/>
      <c r="CI4767" s="11"/>
      <c r="CJ4767" s="10"/>
      <c r="CK4767" s="10"/>
      <c r="CL4767" s="10"/>
      <c r="CM4767" s="10"/>
      <c r="CN4767" s="10"/>
      <c r="CO4767" s="10"/>
      <c r="CP4767" s="10"/>
      <c r="CQ4767" s="10"/>
      <c r="CR4767" s="10"/>
      <c r="CS4767" s="10"/>
      <c r="CT4767" s="10"/>
      <c r="CU4767" s="10"/>
      <c r="CV4767" s="9"/>
      <c r="CW4767" s="9"/>
      <c r="CX4767" s="9"/>
      <c r="CY4767" s="9"/>
    </row>
    <row r="4768" spans="31:103" ht="18" customHeight="1"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5"/>
      <c r="AV4768" s="9"/>
      <c r="AW4768" s="9"/>
      <c r="AX4768" s="9"/>
      <c r="AY4768" s="9"/>
      <c r="AZ4768" s="9"/>
      <c r="BA4768" s="9"/>
      <c r="BB4768" s="9"/>
      <c r="BC4768" s="9"/>
      <c r="BD4768" s="9"/>
      <c r="BE4768" s="9"/>
      <c r="BF4768" s="9"/>
      <c r="BG4768" s="9"/>
      <c r="BH4768" s="9"/>
      <c r="BI4768" s="9"/>
      <c r="BJ4768" s="9"/>
      <c r="BK4768" s="9"/>
      <c r="BL4768" s="9"/>
      <c r="BM4768" s="9"/>
      <c r="BN4768" s="9"/>
      <c r="BO4768" s="9"/>
      <c r="BP4768" s="9"/>
      <c r="BQ4768" s="9"/>
      <c r="BR4768" s="9"/>
      <c r="BS4768" s="9"/>
      <c r="BT4768" s="9"/>
      <c r="BU4768" s="9"/>
      <c r="BV4768" s="9"/>
      <c r="BW4768" s="9"/>
      <c r="CB4768" s="10"/>
      <c r="CC4768" s="10"/>
      <c r="CD4768" s="10"/>
      <c r="CE4768" s="10"/>
      <c r="CF4768" s="11"/>
      <c r="CG4768" s="11"/>
      <c r="CH4768" s="11"/>
      <c r="CI4768" s="11"/>
      <c r="CJ4768" s="10"/>
      <c r="CK4768" s="10"/>
      <c r="CL4768" s="10"/>
      <c r="CM4768" s="10"/>
      <c r="CN4768" s="10"/>
      <c r="CO4768" s="10"/>
      <c r="CP4768" s="10"/>
      <c r="CQ4768" s="10"/>
      <c r="CR4768" s="10"/>
      <c r="CS4768" s="10"/>
      <c r="CT4768" s="10"/>
      <c r="CU4768" s="10"/>
      <c r="CV4768" s="9"/>
      <c r="CW4768" s="9"/>
      <c r="CX4768" s="9"/>
      <c r="CY4768" s="9"/>
    </row>
    <row r="4769" spans="31:103" ht="18" customHeight="1"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5"/>
      <c r="AV4769" s="9"/>
      <c r="AW4769" s="9"/>
      <c r="AX4769" s="9"/>
      <c r="AY4769" s="9"/>
      <c r="AZ4769" s="9"/>
      <c r="BA4769" s="9"/>
      <c r="BB4769" s="9"/>
      <c r="BC4769" s="9"/>
      <c r="BD4769" s="9"/>
      <c r="BE4769" s="9"/>
      <c r="BF4769" s="9"/>
      <c r="BG4769" s="9"/>
      <c r="BH4769" s="9"/>
      <c r="BI4769" s="9"/>
      <c r="BJ4769" s="9"/>
      <c r="BK4769" s="9"/>
      <c r="BL4769" s="9"/>
      <c r="BM4769" s="9"/>
      <c r="BN4769" s="9"/>
      <c r="BO4769" s="9"/>
      <c r="BP4769" s="9"/>
      <c r="BQ4769" s="9"/>
      <c r="BR4769" s="9"/>
      <c r="BS4769" s="9"/>
      <c r="BT4769" s="9"/>
      <c r="BU4769" s="9"/>
      <c r="BV4769" s="9"/>
      <c r="BW4769" s="9"/>
      <c r="CB4769" s="10"/>
      <c r="CC4769" s="10"/>
      <c r="CD4769" s="10"/>
      <c r="CE4769" s="10"/>
      <c r="CF4769" s="11"/>
      <c r="CG4769" s="11"/>
      <c r="CH4769" s="11"/>
      <c r="CI4769" s="11"/>
      <c r="CJ4769" s="10"/>
      <c r="CK4769" s="10"/>
      <c r="CL4769" s="10"/>
      <c r="CM4769" s="10"/>
      <c r="CN4769" s="10"/>
      <c r="CO4769" s="10"/>
      <c r="CP4769" s="10"/>
      <c r="CQ4769" s="10"/>
      <c r="CR4769" s="10"/>
      <c r="CS4769" s="10"/>
      <c r="CT4769" s="10"/>
      <c r="CU4769" s="10"/>
      <c r="CV4769" s="9"/>
      <c r="CW4769" s="9"/>
      <c r="CX4769" s="9"/>
      <c r="CY4769" s="9"/>
    </row>
    <row r="4770" spans="31:103" ht="18" customHeight="1"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5"/>
      <c r="AV4770" s="9"/>
      <c r="AW4770" s="9"/>
      <c r="AX4770" s="9"/>
      <c r="AY4770" s="9"/>
      <c r="AZ4770" s="9"/>
      <c r="BA4770" s="9"/>
      <c r="BB4770" s="9"/>
      <c r="BC4770" s="9"/>
      <c r="BD4770" s="9"/>
      <c r="BE4770" s="9"/>
      <c r="BF4770" s="9"/>
      <c r="BG4770" s="9"/>
      <c r="BH4770" s="9"/>
      <c r="BI4770" s="9"/>
      <c r="BJ4770" s="9"/>
      <c r="BK4770" s="9"/>
      <c r="BL4770" s="9"/>
      <c r="BM4770" s="9"/>
      <c r="BN4770" s="9"/>
      <c r="BO4770" s="9"/>
      <c r="BP4770" s="9"/>
      <c r="BQ4770" s="9"/>
      <c r="BR4770" s="9"/>
      <c r="BS4770" s="9"/>
      <c r="BT4770" s="9"/>
      <c r="BU4770" s="9"/>
      <c r="BV4770" s="9"/>
      <c r="BW4770" s="9"/>
      <c r="CB4770" s="10"/>
      <c r="CC4770" s="10"/>
      <c r="CD4770" s="10"/>
      <c r="CE4770" s="10"/>
      <c r="CF4770" s="11"/>
      <c r="CG4770" s="11"/>
      <c r="CH4770" s="11"/>
      <c r="CI4770" s="11"/>
      <c r="CJ4770" s="10"/>
      <c r="CK4770" s="10"/>
      <c r="CL4770" s="10"/>
      <c r="CM4770" s="10"/>
      <c r="CN4770" s="10"/>
      <c r="CO4770" s="10"/>
      <c r="CP4770" s="10"/>
      <c r="CQ4770" s="10"/>
      <c r="CR4770" s="10"/>
      <c r="CS4770" s="10"/>
      <c r="CT4770" s="10"/>
      <c r="CU4770" s="10"/>
      <c r="CV4770" s="9"/>
      <c r="CW4770" s="9"/>
      <c r="CX4770" s="9"/>
      <c r="CY4770" s="9"/>
    </row>
    <row r="4771" spans="31:103" ht="18" customHeight="1"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5"/>
      <c r="AV4771" s="9"/>
      <c r="AW4771" s="9"/>
      <c r="AX4771" s="9"/>
      <c r="AY4771" s="9"/>
      <c r="AZ4771" s="9"/>
      <c r="BA4771" s="9"/>
      <c r="BB4771" s="9"/>
      <c r="BC4771" s="9"/>
      <c r="BD4771" s="9"/>
      <c r="BE4771" s="9"/>
      <c r="BF4771" s="9"/>
      <c r="BG4771" s="9"/>
      <c r="BH4771" s="9"/>
      <c r="BI4771" s="9"/>
      <c r="BJ4771" s="9"/>
      <c r="BK4771" s="9"/>
      <c r="BL4771" s="9"/>
      <c r="BM4771" s="9"/>
      <c r="BN4771" s="9"/>
      <c r="BO4771" s="9"/>
      <c r="BP4771" s="9"/>
      <c r="BQ4771" s="9"/>
      <c r="BR4771" s="9"/>
      <c r="BS4771" s="9"/>
      <c r="BT4771" s="9"/>
      <c r="BU4771" s="9"/>
      <c r="BV4771" s="9"/>
      <c r="BW4771" s="9"/>
      <c r="CB4771" s="10"/>
      <c r="CC4771" s="10"/>
      <c r="CD4771" s="10"/>
      <c r="CE4771" s="10"/>
      <c r="CF4771" s="11"/>
      <c r="CG4771" s="11"/>
      <c r="CH4771" s="11"/>
      <c r="CI4771" s="11"/>
      <c r="CJ4771" s="10"/>
      <c r="CK4771" s="10"/>
      <c r="CL4771" s="10"/>
      <c r="CM4771" s="10"/>
      <c r="CN4771" s="10"/>
      <c r="CO4771" s="10"/>
      <c r="CP4771" s="10"/>
      <c r="CQ4771" s="10"/>
      <c r="CR4771" s="10"/>
      <c r="CS4771" s="10"/>
      <c r="CT4771" s="10"/>
      <c r="CU4771" s="10"/>
      <c r="CV4771" s="9"/>
      <c r="CW4771" s="9"/>
      <c r="CX4771" s="9"/>
      <c r="CY4771" s="9"/>
    </row>
    <row r="4772" spans="31:103" ht="18" customHeight="1"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5"/>
      <c r="AV4772" s="9"/>
      <c r="AW4772" s="9"/>
      <c r="AX4772" s="9"/>
      <c r="AY4772" s="9"/>
      <c r="AZ4772" s="9"/>
      <c r="BA4772" s="9"/>
      <c r="BB4772" s="9"/>
      <c r="BC4772" s="9"/>
      <c r="BD4772" s="9"/>
      <c r="BE4772" s="9"/>
      <c r="BF4772" s="9"/>
      <c r="BG4772" s="9"/>
      <c r="BH4772" s="9"/>
      <c r="BI4772" s="9"/>
      <c r="BJ4772" s="9"/>
      <c r="BK4772" s="9"/>
      <c r="BL4772" s="9"/>
      <c r="BM4772" s="9"/>
      <c r="BN4772" s="9"/>
      <c r="BO4772" s="9"/>
      <c r="BP4772" s="9"/>
      <c r="BQ4772" s="9"/>
      <c r="BR4772" s="9"/>
      <c r="BS4772" s="9"/>
      <c r="BT4772" s="9"/>
      <c r="BU4772" s="9"/>
      <c r="BV4772" s="9"/>
      <c r="BW4772" s="9"/>
      <c r="CB4772" s="10"/>
      <c r="CC4772" s="10"/>
      <c r="CD4772" s="10"/>
      <c r="CE4772" s="10"/>
      <c r="CF4772" s="11"/>
      <c r="CG4772" s="11"/>
      <c r="CH4772" s="11"/>
      <c r="CI4772" s="11"/>
      <c r="CJ4772" s="10"/>
      <c r="CK4772" s="10"/>
      <c r="CL4772" s="10"/>
      <c r="CM4772" s="10"/>
      <c r="CN4772" s="10"/>
      <c r="CO4772" s="10"/>
      <c r="CP4772" s="10"/>
      <c r="CQ4772" s="10"/>
      <c r="CR4772" s="10"/>
      <c r="CS4772" s="10"/>
      <c r="CT4772" s="10"/>
      <c r="CU4772" s="10"/>
      <c r="CV4772" s="9"/>
      <c r="CW4772" s="9"/>
      <c r="CX4772" s="9"/>
      <c r="CY4772" s="9"/>
    </row>
    <row r="4773" spans="31:103" ht="18" customHeight="1"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5"/>
      <c r="AV4773" s="9"/>
      <c r="AW4773" s="9"/>
      <c r="AX4773" s="9"/>
      <c r="AY4773" s="9"/>
      <c r="AZ4773" s="9"/>
      <c r="BA4773" s="9"/>
      <c r="BB4773" s="9"/>
      <c r="BC4773" s="9"/>
      <c r="BD4773" s="9"/>
      <c r="BE4773" s="9"/>
      <c r="BF4773" s="9"/>
      <c r="BG4773" s="9"/>
      <c r="BH4773" s="9"/>
      <c r="BI4773" s="9"/>
      <c r="BJ4773" s="9"/>
      <c r="BK4773" s="9"/>
      <c r="BL4773" s="9"/>
      <c r="BM4773" s="9"/>
      <c r="BN4773" s="9"/>
      <c r="BO4773" s="9"/>
      <c r="BP4773" s="9"/>
      <c r="BQ4773" s="9"/>
      <c r="BR4773" s="9"/>
      <c r="BS4773" s="9"/>
      <c r="BT4773" s="9"/>
      <c r="BU4773" s="9"/>
      <c r="BV4773" s="9"/>
      <c r="BW4773" s="9"/>
      <c r="CB4773" s="10"/>
      <c r="CC4773" s="10"/>
      <c r="CD4773" s="10"/>
      <c r="CE4773" s="10"/>
      <c r="CF4773" s="11"/>
      <c r="CG4773" s="11"/>
      <c r="CH4773" s="11"/>
      <c r="CI4773" s="11"/>
      <c r="CJ4773" s="10"/>
      <c r="CK4773" s="10"/>
      <c r="CL4773" s="10"/>
      <c r="CM4773" s="10"/>
      <c r="CN4773" s="10"/>
      <c r="CO4773" s="10"/>
      <c r="CP4773" s="10"/>
      <c r="CQ4773" s="10"/>
      <c r="CR4773" s="10"/>
      <c r="CS4773" s="10"/>
      <c r="CT4773" s="10"/>
      <c r="CU4773" s="10"/>
      <c r="CV4773" s="9"/>
      <c r="CW4773" s="9"/>
      <c r="CX4773" s="9"/>
      <c r="CY4773" s="9"/>
    </row>
    <row r="4774" spans="31:103" ht="18" customHeight="1"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5"/>
      <c r="AV4774" s="9"/>
      <c r="AW4774" s="9"/>
      <c r="AX4774" s="9"/>
      <c r="AY4774" s="9"/>
      <c r="AZ4774" s="9"/>
      <c r="BA4774" s="9"/>
      <c r="BB4774" s="9"/>
      <c r="BC4774" s="9"/>
      <c r="BD4774" s="9"/>
      <c r="BE4774" s="9"/>
      <c r="BF4774" s="9"/>
      <c r="BG4774" s="9"/>
      <c r="BH4774" s="9"/>
      <c r="BI4774" s="9"/>
      <c r="BJ4774" s="9"/>
      <c r="BK4774" s="9"/>
      <c r="BL4774" s="9"/>
      <c r="BM4774" s="9"/>
      <c r="BN4774" s="9"/>
      <c r="BO4774" s="9"/>
      <c r="BP4774" s="9"/>
      <c r="BQ4774" s="9"/>
      <c r="BR4774" s="9"/>
      <c r="BS4774" s="9"/>
      <c r="BT4774" s="9"/>
      <c r="BU4774" s="9"/>
      <c r="BV4774" s="9"/>
      <c r="BW4774" s="9"/>
      <c r="CB4774" s="10"/>
      <c r="CC4774" s="10"/>
      <c r="CD4774" s="10"/>
      <c r="CE4774" s="10"/>
      <c r="CF4774" s="11"/>
      <c r="CG4774" s="11"/>
      <c r="CH4774" s="11"/>
      <c r="CI4774" s="11"/>
      <c r="CJ4774" s="10"/>
      <c r="CK4774" s="10"/>
      <c r="CL4774" s="10"/>
      <c r="CM4774" s="10"/>
      <c r="CN4774" s="10"/>
      <c r="CO4774" s="10"/>
      <c r="CP4774" s="10"/>
      <c r="CQ4774" s="10"/>
      <c r="CR4774" s="10"/>
      <c r="CS4774" s="10"/>
      <c r="CT4774" s="10"/>
      <c r="CU4774" s="10"/>
      <c r="CV4774" s="9"/>
      <c r="CW4774" s="9"/>
      <c r="CX4774" s="9"/>
      <c r="CY4774" s="9"/>
    </row>
    <row r="4775" spans="31:103" ht="18" customHeight="1"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6"/>
      <c r="AP4775" s="16"/>
      <c r="AQ4775" s="15"/>
      <c r="AV4775" s="9"/>
      <c r="AW4775" s="9"/>
      <c r="AX4775" s="9"/>
      <c r="AY4775" s="9"/>
      <c r="AZ4775" s="9"/>
      <c r="BA4775" s="9"/>
      <c r="BB4775" s="9"/>
      <c r="BC4775" s="9"/>
      <c r="BD4775" s="9"/>
      <c r="BE4775" s="9"/>
      <c r="BF4775" s="9"/>
      <c r="BG4775" s="9"/>
      <c r="BH4775" s="9"/>
      <c r="BI4775" s="9"/>
      <c r="BJ4775" s="9"/>
      <c r="BK4775" s="9"/>
      <c r="BL4775" s="9"/>
      <c r="BM4775" s="9"/>
      <c r="BN4775" s="9"/>
      <c r="BO4775" s="9"/>
      <c r="BP4775" s="9"/>
      <c r="BQ4775" s="9"/>
      <c r="BR4775" s="9"/>
      <c r="BS4775" s="9"/>
      <c r="BT4775" s="9"/>
      <c r="BU4775" s="9"/>
      <c r="BV4775" s="9"/>
      <c r="BW4775" s="9"/>
      <c r="CB4775" s="10"/>
      <c r="CC4775" s="10"/>
      <c r="CD4775" s="10"/>
      <c r="CE4775" s="10"/>
      <c r="CF4775" s="11"/>
      <c r="CG4775" s="11"/>
      <c r="CH4775" s="11"/>
      <c r="CI4775" s="11"/>
      <c r="CJ4775" s="10"/>
      <c r="CK4775" s="10"/>
      <c r="CL4775" s="10"/>
      <c r="CM4775" s="10"/>
      <c r="CN4775" s="10"/>
      <c r="CO4775" s="10"/>
      <c r="CP4775" s="10"/>
      <c r="CQ4775" s="10"/>
      <c r="CR4775" s="10"/>
      <c r="CS4775" s="10"/>
      <c r="CT4775" s="10"/>
      <c r="CU4775" s="10"/>
      <c r="CV4775" s="9"/>
      <c r="CW4775" s="9"/>
      <c r="CX4775" s="9"/>
      <c r="CY4775" s="9"/>
    </row>
    <row r="4776" spans="31:103" ht="18" customHeight="1"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6"/>
      <c r="AP4776" s="16"/>
      <c r="AQ4776" s="15"/>
      <c r="AV4776" s="9"/>
      <c r="AW4776" s="9"/>
      <c r="AX4776" s="9"/>
      <c r="AY4776" s="9"/>
      <c r="AZ4776" s="9"/>
      <c r="BA4776" s="9"/>
      <c r="BB4776" s="9"/>
      <c r="BC4776" s="9"/>
      <c r="BD4776" s="9"/>
      <c r="BE4776" s="9"/>
      <c r="BF4776" s="9"/>
      <c r="BG4776" s="9"/>
      <c r="BH4776" s="9"/>
      <c r="BI4776" s="9"/>
      <c r="BJ4776" s="9"/>
      <c r="BK4776" s="9"/>
      <c r="BL4776" s="9"/>
      <c r="BM4776" s="9"/>
      <c r="BN4776" s="9"/>
      <c r="BO4776" s="9"/>
      <c r="BP4776" s="9"/>
      <c r="BQ4776" s="9"/>
      <c r="BR4776" s="9"/>
      <c r="BS4776" s="9"/>
      <c r="BT4776" s="9"/>
      <c r="BU4776" s="9"/>
      <c r="BV4776" s="9"/>
      <c r="BW4776" s="9"/>
      <c r="CB4776" s="10"/>
      <c r="CC4776" s="10"/>
      <c r="CD4776" s="10"/>
      <c r="CE4776" s="10"/>
      <c r="CF4776" s="11"/>
      <c r="CG4776" s="11"/>
      <c r="CH4776" s="11"/>
      <c r="CI4776" s="11"/>
      <c r="CJ4776" s="10"/>
      <c r="CK4776" s="10"/>
      <c r="CL4776" s="10"/>
      <c r="CM4776" s="10"/>
      <c r="CN4776" s="10"/>
      <c r="CO4776" s="10"/>
      <c r="CP4776" s="10"/>
      <c r="CQ4776" s="10"/>
      <c r="CR4776" s="10"/>
      <c r="CS4776" s="10"/>
      <c r="CT4776" s="10"/>
      <c r="CU4776" s="10"/>
      <c r="CV4776" s="9"/>
      <c r="CW4776" s="9"/>
      <c r="CX4776" s="9"/>
      <c r="CY4776" s="9"/>
    </row>
    <row r="4777" spans="31:103" ht="18" customHeight="1"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6"/>
      <c r="AP4777" s="16"/>
      <c r="AQ4777" s="15"/>
      <c r="AV4777" s="9"/>
      <c r="AW4777" s="9"/>
      <c r="AX4777" s="9"/>
      <c r="AY4777" s="9"/>
      <c r="AZ4777" s="9"/>
      <c r="BA4777" s="9"/>
      <c r="BB4777" s="9"/>
      <c r="BC4777" s="9"/>
      <c r="BD4777" s="9"/>
      <c r="BE4777" s="9"/>
      <c r="BF4777" s="9"/>
      <c r="BG4777" s="9"/>
      <c r="BH4777" s="9"/>
      <c r="BI4777" s="9"/>
      <c r="BJ4777" s="9"/>
      <c r="BK4777" s="9"/>
      <c r="BL4777" s="9"/>
      <c r="BM4777" s="9"/>
      <c r="BN4777" s="9"/>
      <c r="BO4777" s="9"/>
      <c r="BP4777" s="9"/>
      <c r="BQ4777" s="9"/>
      <c r="BR4777" s="9"/>
      <c r="BS4777" s="9"/>
      <c r="BT4777" s="9"/>
      <c r="BU4777" s="9"/>
      <c r="BV4777" s="9"/>
      <c r="BW4777" s="9"/>
      <c r="CB4777" s="10"/>
      <c r="CC4777" s="10"/>
      <c r="CD4777" s="10"/>
      <c r="CE4777" s="10"/>
      <c r="CF4777" s="11"/>
      <c r="CG4777" s="11"/>
      <c r="CH4777" s="11"/>
      <c r="CI4777" s="11"/>
      <c r="CJ4777" s="10"/>
      <c r="CK4777" s="10"/>
      <c r="CL4777" s="10"/>
      <c r="CM4777" s="10"/>
      <c r="CN4777" s="10"/>
      <c r="CO4777" s="10"/>
      <c r="CP4777" s="10"/>
      <c r="CQ4777" s="10"/>
      <c r="CR4777" s="10"/>
      <c r="CS4777" s="10"/>
      <c r="CT4777" s="10"/>
      <c r="CU4777" s="10"/>
      <c r="CV4777" s="9"/>
      <c r="CW4777" s="9"/>
      <c r="CX4777" s="9"/>
      <c r="CY4777" s="9"/>
    </row>
    <row r="4778" spans="31:103" ht="18" customHeight="1"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6"/>
      <c r="AP4778" s="16"/>
      <c r="AQ4778" s="15"/>
      <c r="AV4778" s="9"/>
      <c r="AW4778" s="9"/>
      <c r="AX4778" s="9"/>
      <c r="AY4778" s="9"/>
      <c r="AZ4778" s="9"/>
      <c r="BA4778" s="9"/>
      <c r="BB4778" s="9"/>
      <c r="BC4778" s="9"/>
      <c r="BD4778" s="9"/>
      <c r="BE4778" s="9"/>
      <c r="BF4778" s="9"/>
      <c r="BG4778" s="9"/>
      <c r="BH4778" s="9"/>
      <c r="BI4778" s="9"/>
      <c r="BJ4778" s="9"/>
      <c r="BK4778" s="9"/>
      <c r="BL4778" s="9"/>
      <c r="BM4778" s="9"/>
      <c r="BN4778" s="9"/>
      <c r="BO4778" s="9"/>
      <c r="BP4778" s="9"/>
      <c r="BQ4778" s="9"/>
      <c r="BR4778" s="9"/>
      <c r="BS4778" s="9"/>
      <c r="BT4778" s="9"/>
      <c r="BU4778" s="9"/>
      <c r="BV4778" s="9"/>
      <c r="BW4778" s="9"/>
      <c r="CB4778" s="10"/>
      <c r="CC4778" s="10"/>
      <c r="CD4778" s="10"/>
      <c r="CE4778" s="10"/>
      <c r="CF4778" s="11"/>
      <c r="CG4778" s="11"/>
      <c r="CH4778" s="11"/>
      <c r="CI4778" s="11"/>
      <c r="CJ4778" s="10"/>
      <c r="CK4778" s="10"/>
      <c r="CL4778" s="10"/>
      <c r="CM4778" s="10"/>
      <c r="CN4778" s="10"/>
      <c r="CO4778" s="10"/>
      <c r="CP4778" s="10"/>
      <c r="CQ4778" s="10"/>
      <c r="CR4778" s="10"/>
      <c r="CS4778" s="10"/>
      <c r="CT4778" s="10"/>
      <c r="CU4778" s="10"/>
      <c r="CV4778" s="9"/>
      <c r="CW4778" s="9"/>
      <c r="CX4778" s="9"/>
      <c r="CY4778" s="9"/>
    </row>
    <row r="4779" spans="31:103" ht="18" customHeight="1"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6"/>
      <c r="AP4779" s="16"/>
      <c r="AQ4779" s="15"/>
      <c r="AV4779" s="9"/>
      <c r="AW4779" s="9"/>
      <c r="AX4779" s="9"/>
      <c r="AY4779" s="9"/>
      <c r="AZ4779" s="9"/>
      <c r="BA4779" s="9"/>
      <c r="BB4779" s="9"/>
      <c r="BC4779" s="9"/>
      <c r="BD4779" s="9"/>
      <c r="BE4779" s="9"/>
      <c r="BF4779" s="9"/>
      <c r="BG4779" s="9"/>
      <c r="BH4779" s="9"/>
      <c r="BI4779" s="9"/>
      <c r="BJ4779" s="9"/>
      <c r="BK4779" s="9"/>
      <c r="BL4779" s="9"/>
      <c r="BM4779" s="9"/>
      <c r="BN4779" s="9"/>
      <c r="BO4779" s="9"/>
      <c r="BP4779" s="9"/>
      <c r="BQ4779" s="9"/>
      <c r="BR4779" s="9"/>
      <c r="BS4779" s="9"/>
      <c r="BT4779" s="9"/>
      <c r="BU4779" s="9"/>
      <c r="BV4779" s="9"/>
      <c r="BW4779" s="9"/>
      <c r="CB4779" s="10"/>
      <c r="CC4779" s="10"/>
      <c r="CD4779" s="10"/>
      <c r="CE4779" s="10"/>
      <c r="CF4779" s="11"/>
      <c r="CG4779" s="11"/>
      <c r="CH4779" s="11"/>
      <c r="CI4779" s="11"/>
      <c r="CJ4779" s="10"/>
      <c r="CK4779" s="10"/>
      <c r="CL4779" s="10"/>
      <c r="CM4779" s="10"/>
      <c r="CN4779" s="10"/>
      <c r="CO4779" s="10"/>
      <c r="CP4779" s="10"/>
      <c r="CQ4779" s="10"/>
      <c r="CR4779" s="10"/>
      <c r="CS4779" s="10"/>
      <c r="CT4779" s="10"/>
      <c r="CU4779" s="10"/>
      <c r="CV4779" s="9"/>
      <c r="CW4779" s="9"/>
      <c r="CX4779" s="9"/>
      <c r="CY4779" s="9"/>
    </row>
    <row r="4780" spans="31:103" ht="18" customHeight="1"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6"/>
      <c r="AP4780" s="16"/>
      <c r="AQ4780" s="15"/>
      <c r="AV4780" s="9"/>
      <c r="AW4780" s="9"/>
      <c r="AX4780" s="9"/>
      <c r="AY4780" s="9"/>
      <c r="AZ4780" s="9"/>
      <c r="BA4780" s="9"/>
      <c r="BB4780" s="9"/>
      <c r="BC4780" s="9"/>
      <c r="BD4780" s="9"/>
      <c r="BE4780" s="9"/>
      <c r="BF4780" s="9"/>
      <c r="BG4780" s="9"/>
      <c r="BH4780" s="9"/>
      <c r="BI4780" s="9"/>
      <c r="BJ4780" s="9"/>
      <c r="BK4780" s="9"/>
      <c r="BL4780" s="9"/>
      <c r="BM4780" s="9"/>
      <c r="BN4780" s="9"/>
      <c r="BO4780" s="9"/>
      <c r="BP4780" s="9"/>
      <c r="BQ4780" s="9"/>
      <c r="BR4780" s="9"/>
      <c r="BS4780" s="9"/>
      <c r="BT4780" s="9"/>
      <c r="BU4780" s="9"/>
      <c r="BV4780" s="9"/>
      <c r="BW4780" s="9"/>
      <c r="CB4780" s="10"/>
      <c r="CC4780" s="10"/>
      <c r="CD4780" s="10"/>
      <c r="CE4780" s="10"/>
      <c r="CF4780" s="11"/>
      <c r="CG4780" s="11"/>
      <c r="CH4780" s="11"/>
      <c r="CI4780" s="11"/>
      <c r="CJ4780" s="10"/>
      <c r="CK4780" s="10"/>
      <c r="CL4780" s="10"/>
      <c r="CM4780" s="10"/>
      <c r="CN4780" s="10"/>
      <c r="CO4780" s="10"/>
      <c r="CP4780" s="10"/>
      <c r="CQ4780" s="10"/>
      <c r="CR4780" s="10"/>
      <c r="CS4780" s="10"/>
      <c r="CT4780" s="10"/>
      <c r="CU4780" s="10"/>
      <c r="CV4780" s="9"/>
      <c r="CW4780" s="9"/>
      <c r="CX4780" s="9"/>
      <c r="CY4780" s="9"/>
    </row>
    <row r="4781" spans="31:103" ht="18" customHeight="1"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6"/>
      <c r="AP4781" s="16"/>
      <c r="AQ4781" s="15"/>
      <c r="AV4781" s="9"/>
      <c r="AW4781" s="9"/>
      <c r="AX4781" s="9"/>
      <c r="AY4781" s="9"/>
      <c r="AZ4781" s="9"/>
      <c r="BA4781" s="9"/>
      <c r="BB4781" s="9"/>
      <c r="BC4781" s="9"/>
      <c r="BD4781" s="9"/>
      <c r="BE4781" s="9"/>
      <c r="BF4781" s="9"/>
      <c r="BG4781" s="9"/>
      <c r="BH4781" s="9"/>
      <c r="BI4781" s="9"/>
      <c r="BJ4781" s="9"/>
      <c r="BK4781" s="9"/>
      <c r="BL4781" s="9"/>
      <c r="BM4781" s="9"/>
      <c r="BN4781" s="9"/>
      <c r="BO4781" s="9"/>
      <c r="BP4781" s="9"/>
      <c r="BQ4781" s="9"/>
      <c r="BR4781" s="9"/>
      <c r="BS4781" s="9"/>
      <c r="BT4781" s="9"/>
      <c r="BU4781" s="9"/>
      <c r="BV4781" s="9"/>
      <c r="BW4781" s="9"/>
      <c r="CB4781" s="10"/>
      <c r="CC4781" s="10"/>
      <c r="CD4781" s="10"/>
      <c r="CE4781" s="10"/>
      <c r="CF4781" s="11"/>
      <c r="CG4781" s="11"/>
      <c r="CH4781" s="11"/>
      <c r="CI4781" s="11"/>
      <c r="CJ4781" s="10"/>
      <c r="CK4781" s="10"/>
      <c r="CL4781" s="10"/>
      <c r="CM4781" s="10"/>
      <c r="CN4781" s="10"/>
      <c r="CO4781" s="10"/>
      <c r="CP4781" s="10"/>
      <c r="CQ4781" s="10"/>
      <c r="CR4781" s="10"/>
      <c r="CS4781" s="10"/>
      <c r="CT4781" s="10"/>
      <c r="CU4781" s="10"/>
      <c r="CV4781" s="9"/>
      <c r="CW4781" s="9"/>
      <c r="CX4781" s="9"/>
      <c r="CY4781" s="9"/>
    </row>
    <row r="4782" spans="31:103" ht="18" customHeight="1"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6"/>
      <c r="AP4782" s="16"/>
      <c r="AQ4782" s="15"/>
      <c r="AV4782" s="9"/>
      <c r="AW4782" s="9"/>
      <c r="AX4782" s="9"/>
      <c r="AY4782" s="9"/>
      <c r="AZ4782" s="9"/>
      <c r="BA4782" s="9"/>
      <c r="BB4782" s="9"/>
      <c r="BC4782" s="9"/>
      <c r="BD4782" s="9"/>
      <c r="BE4782" s="9"/>
      <c r="BF4782" s="9"/>
      <c r="BG4782" s="9"/>
      <c r="BH4782" s="9"/>
      <c r="BI4782" s="9"/>
      <c r="BJ4782" s="9"/>
      <c r="BK4782" s="9"/>
      <c r="BL4782" s="9"/>
      <c r="BM4782" s="9"/>
      <c r="BN4782" s="9"/>
      <c r="BO4782" s="9"/>
      <c r="BP4782" s="9"/>
      <c r="BQ4782" s="9"/>
      <c r="BR4782" s="9"/>
      <c r="BS4782" s="9"/>
      <c r="BT4782" s="9"/>
      <c r="BU4782" s="9"/>
      <c r="BV4782" s="9"/>
      <c r="BW4782" s="9"/>
      <c r="CB4782" s="10"/>
      <c r="CC4782" s="10"/>
      <c r="CD4782" s="10"/>
      <c r="CE4782" s="10"/>
      <c r="CF4782" s="11"/>
      <c r="CG4782" s="11"/>
      <c r="CH4782" s="11"/>
      <c r="CI4782" s="11"/>
      <c r="CJ4782" s="10"/>
      <c r="CK4782" s="10"/>
      <c r="CL4782" s="10"/>
      <c r="CM4782" s="10"/>
      <c r="CN4782" s="10"/>
      <c r="CO4782" s="10"/>
      <c r="CP4782" s="10"/>
      <c r="CQ4782" s="10"/>
      <c r="CR4782" s="10"/>
      <c r="CS4782" s="10"/>
      <c r="CT4782" s="10"/>
      <c r="CU4782" s="10"/>
      <c r="CV4782" s="9"/>
      <c r="CW4782" s="9"/>
      <c r="CX4782" s="9"/>
      <c r="CY4782" s="9"/>
    </row>
    <row r="4783" spans="31:103" ht="18" customHeight="1"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6"/>
      <c r="AP4783" s="16"/>
      <c r="AQ4783" s="15"/>
      <c r="AV4783" s="9"/>
      <c r="AW4783" s="9"/>
      <c r="AX4783" s="9"/>
      <c r="AY4783" s="9"/>
      <c r="AZ4783" s="9"/>
      <c r="BA4783" s="9"/>
      <c r="BB4783" s="9"/>
      <c r="BC4783" s="9"/>
      <c r="BD4783" s="9"/>
      <c r="BE4783" s="9"/>
      <c r="BF4783" s="9"/>
      <c r="BG4783" s="9"/>
      <c r="BH4783" s="9"/>
      <c r="BI4783" s="9"/>
      <c r="BJ4783" s="9"/>
      <c r="BK4783" s="9"/>
      <c r="BL4783" s="9"/>
      <c r="BM4783" s="9"/>
      <c r="BN4783" s="9"/>
      <c r="BO4783" s="9"/>
      <c r="BP4783" s="9"/>
      <c r="BQ4783" s="9"/>
      <c r="BR4783" s="9"/>
      <c r="BS4783" s="9"/>
      <c r="BT4783" s="9"/>
      <c r="BU4783" s="9"/>
      <c r="BV4783" s="9"/>
      <c r="BW4783" s="9"/>
      <c r="CB4783" s="10"/>
      <c r="CC4783" s="10"/>
      <c r="CD4783" s="10"/>
      <c r="CE4783" s="10"/>
      <c r="CF4783" s="11"/>
      <c r="CG4783" s="11"/>
      <c r="CH4783" s="11"/>
      <c r="CI4783" s="11"/>
      <c r="CJ4783" s="10"/>
      <c r="CK4783" s="10"/>
      <c r="CL4783" s="10"/>
      <c r="CM4783" s="10"/>
      <c r="CN4783" s="10"/>
      <c r="CO4783" s="10"/>
      <c r="CP4783" s="10"/>
      <c r="CQ4783" s="10"/>
      <c r="CR4783" s="10"/>
      <c r="CS4783" s="10"/>
      <c r="CT4783" s="10"/>
      <c r="CU4783" s="10"/>
      <c r="CV4783" s="9"/>
      <c r="CW4783" s="9"/>
      <c r="CX4783" s="9"/>
      <c r="CY4783" s="9"/>
    </row>
    <row r="4784" spans="31:103" ht="18" customHeight="1"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6"/>
      <c r="AP4784" s="16"/>
      <c r="AQ4784" s="15"/>
      <c r="AV4784" s="9"/>
      <c r="AW4784" s="9"/>
      <c r="AX4784" s="9"/>
      <c r="AY4784" s="9"/>
      <c r="AZ4784" s="9"/>
      <c r="BA4784" s="9"/>
      <c r="BB4784" s="9"/>
      <c r="BC4784" s="9"/>
      <c r="BD4784" s="9"/>
      <c r="BE4784" s="9"/>
      <c r="BF4784" s="9"/>
      <c r="BG4784" s="9"/>
      <c r="BH4784" s="9"/>
      <c r="BI4784" s="9"/>
      <c r="BJ4784" s="9"/>
      <c r="BK4784" s="9"/>
      <c r="BL4784" s="9"/>
      <c r="BM4784" s="9"/>
      <c r="BN4784" s="9"/>
      <c r="BO4784" s="9"/>
      <c r="BP4784" s="9"/>
      <c r="BQ4784" s="9"/>
      <c r="BR4784" s="9"/>
      <c r="BS4784" s="9"/>
      <c r="BT4784" s="9"/>
      <c r="BU4784" s="9"/>
      <c r="BV4784" s="9"/>
      <c r="BW4784" s="9"/>
      <c r="CB4784" s="10"/>
      <c r="CC4784" s="10"/>
      <c r="CD4784" s="10"/>
      <c r="CE4784" s="10"/>
      <c r="CF4784" s="11"/>
      <c r="CG4784" s="11"/>
      <c r="CH4784" s="11"/>
      <c r="CI4784" s="11"/>
      <c r="CJ4784" s="10"/>
      <c r="CK4784" s="10"/>
      <c r="CL4784" s="10"/>
      <c r="CM4784" s="10"/>
      <c r="CN4784" s="10"/>
      <c r="CO4784" s="10"/>
      <c r="CP4784" s="10"/>
      <c r="CQ4784" s="10"/>
      <c r="CR4784" s="10"/>
      <c r="CS4784" s="10"/>
      <c r="CT4784" s="10"/>
      <c r="CU4784" s="10"/>
      <c r="CV4784" s="9"/>
      <c r="CW4784" s="9"/>
      <c r="CX4784" s="9"/>
      <c r="CY4784" s="9"/>
    </row>
    <row r="4785" spans="31:103" ht="18" customHeight="1"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6"/>
      <c r="AP4785" s="16"/>
      <c r="AQ4785" s="15"/>
      <c r="AV4785" s="9"/>
      <c r="AW4785" s="9"/>
      <c r="AX4785" s="9"/>
      <c r="AY4785" s="9"/>
      <c r="AZ4785" s="9"/>
      <c r="BA4785" s="9"/>
      <c r="BB4785" s="9"/>
      <c r="BC4785" s="9"/>
      <c r="BD4785" s="9"/>
      <c r="BE4785" s="9"/>
      <c r="BF4785" s="9"/>
      <c r="BG4785" s="9"/>
      <c r="BH4785" s="9"/>
      <c r="BI4785" s="9"/>
      <c r="BJ4785" s="9"/>
      <c r="BK4785" s="9"/>
      <c r="BL4785" s="9"/>
      <c r="BM4785" s="9"/>
      <c r="BN4785" s="9"/>
      <c r="BO4785" s="9"/>
      <c r="BP4785" s="9"/>
      <c r="BQ4785" s="9"/>
      <c r="BR4785" s="9"/>
      <c r="BS4785" s="9"/>
      <c r="BT4785" s="9"/>
      <c r="BU4785" s="9"/>
      <c r="BV4785" s="9"/>
      <c r="BW4785" s="9"/>
      <c r="CB4785" s="10"/>
      <c r="CC4785" s="10"/>
      <c r="CD4785" s="10"/>
      <c r="CE4785" s="10"/>
      <c r="CF4785" s="11"/>
      <c r="CG4785" s="11"/>
      <c r="CH4785" s="11"/>
      <c r="CI4785" s="11"/>
      <c r="CJ4785" s="10"/>
      <c r="CK4785" s="10"/>
      <c r="CL4785" s="10"/>
      <c r="CM4785" s="10"/>
      <c r="CN4785" s="10"/>
      <c r="CO4785" s="10"/>
      <c r="CP4785" s="10"/>
      <c r="CQ4785" s="10"/>
      <c r="CR4785" s="10"/>
      <c r="CS4785" s="10"/>
      <c r="CT4785" s="10"/>
      <c r="CU4785" s="10"/>
      <c r="CV4785" s="9"/>
      <c r="CW4785" s="9"/>
      <c r="CX4785" s="9"/>
      <c r="CY4785" s="9"/>
    </row>
    <row r="4786" spans="31:103" ht="18" customHeight="1"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6"/>
      <c r="AP4786" s="16"/>
      <c r="AQ4786" s="15"/>
      <c r="AV4786" s="9"/>
      <c r="AW4786" s="9"/>
      <c r="AX4786" s="9"/>
      <c r="AY4786" s="9"/>
      <c r="AZ4786" s="9"/>
      <c r="BA4786" s="9"/>
      <c r="BB4786" s="9"/>
      <c r="BC4786" s="9"/>
      <c r="BD4786" s="9"/>
      <c r="BE4786" s="9"/>
      <c r="BF4786" s="9"/>
      <c r="BG4786" s="9"/>
      <c r="BH4786" s="9"/>
      <c r="BI4786" s="9"/>
      <c r="BJ4786" s="9"/>
      <c r="BK4786" s="9"/>
      <c r="BL4786" s="9"/>
      <c r="BM4786" s="9"/>
      <c r="BN4786" s="9"/>
      <c r="BO4786" s="9"/>
      <c r="BP4786" s="9"/>
      <c r="BQ4786" s="9"/>
      <c r="BR4786" s="9"/>
      <c r="BS4786" s="9"/>
      <c r="BT4786" s="9"/>
      <c r="BU4786" s="9"/>
      <c r="BV4786" s="9"/>
      <c r="BW4786" s="9"/>
      <c r="CB4786" s="10"/>
      <c r="CC4786" s="10"/>
      <c r="CD4786" s="10"/>
      <c r="CE4786" s="10"/>
      <c r="CF4786" s="11"/>
      <c r="CG4786" s="11"/>
      <c r="CH4786" s="11"/>
      <c r="CI4786" s="11"/>
      <c r="CJ4786" s="10"/>
      <c r="CK4786" s="10"/>
      <c r="CL4786" s="10"/>
      <c r="CM4786" s="10"/>
      <c r="CN4786" s="10"/>
      <c r="CO4786" s="10"/>
      <c r="CP4786" s="10"/>
      <c r="CQ4786" s="10"/>
      <c r="CR4786" s="10"/>
      <c r="CS4786" s="10"/>
      <c r="CT4786" s="10"/>
      <c r="CU4786" s="10"/>
      <c r="CV4786" s="9"/>
      <c r="CW4786" s="9"/>
      <c r="CX4786" s="9"/>
      <c r="CY4786" s="9"/>
    </row>
    <row r="4787" spans="31:103" ht="18" customHeight="1"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6"/>
      <c r="AP4787" s="16"/>
      <c r="AQ4787" s="15"/>
      <c r="AV4787" s="9"/>
      <c r="AW4787" s="9"/>
      <c r="AX4787" s="9"/>
      <c r="AY4787" s="9"/>
      <c r="AZ4787" s="9"/>
      <c r="BA4787" s="9"/>
      <c r="BB4787" s="9"/>
      <c r="BC4787" s="9"/>
      <c r="BD4787" s="9"/>
      <c r="BE4787" s="9"/>
      <c r="BF4787" s="9"/>
      <c r="BG4787" s="9"/>
      <c r="BH4787" s="9"/>
      <c r="BI4787" s="9"/>
      <c r="BJ4787" s="9"/>
      <c r="BK4787" s="9"/>
      <c r="BL4787" s="9"/>
      <c r="BM4787" s="9"/>
      <c r="BN4787" s="9"/>
      <c r="BO4787" s="9"/>
      <c r="BP4787" s="9"/>
      <c r="BQ4787" s="9"/>
      <c r="BR4787" s="9"/>
      <c r="BS4787" s="9"/>
      <c r="BT4787" s="9"/>
      <c r="BU4787" s="9"/>
      <c r="BV4787" s="9"/>
      <c r="BW4787" s="9"/>
      <c r="CB4787" s="10"/>
      <c r="CC4787" s="10"/>
      <c r="CD4787" s="10"/>
      <c r="CE4787" s="10"/>
      <c r="CF4787" s="11"/>
      <c r="CG4787" s="11"/>
      <c r="CH4787" s="11"/>
      <c r="CI4787" s="11"/>
      <c r="CJ4787" s="10"/>
      <c r="CK4787" s="10"/>
      <c r="CL4787" s="10"/>
      <c r="CM4787" s="10"/>
      <c r="CN4787" s="10"/>
      <c r="CO4787" s="10"/>
      <c r="CP4787" s="10"/>
      <c r="CQ4787" s="10"/>
      <c r="CR4787" s="10"/>
      <c r="CS4787" s="10"/>
      <c r="CT4787" s="10"/>
      <c r="CU4787" s="10"/>
      <c r="CV4787" s="9"/>
      <c r="CW4787" s="9"/>
      <c r="CX4787" s="9"/>
      <c r="CY4787" s="9"/>
    </row>
    <row r="4788" spans="31:103" ht="18" customHeight="1"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6"/>
      <c r="AP4788" s="16"/>
      <c r="AQ4788" s="15"/>
      <c r="AV4788" s="9"/>
      <c r="AW4788" s="9"/>
      <c r="AX4788" s="9"/>
      <c r="AY4788" s="9"/>
      <c r="AZ4788" s="9"/>
      <c r="BA4788" s="9"/>
      <c r="BB4788" s="9"/>
      <c r="BC4788" s="9"/>
      <c r="BD4788" s="9"/>
      <c r="BE4788" s="9"/>
      <c r="BF4788" s="9"/>
      <c r="BG4788" s="9"/>
      <c r="BH4788" s="9"/>
      <c r="BI4788" s="9"/>
      <c r="BJ4788" s="9"/>
      <c r="BK4788" s="9"/>
      <c r="BL4788" s="9"/>
      <c r="BM4788" s="9"/>
      <c r="BN4788" s="9"/>
      <c r="BO4788" s="9"/>
      <c r="BP4788" s="9"/>
      <c r="BQ4788" s="9"/>
      <c r="BR4788" s="9"/>
      <c r="BS4788" s="9"/>
      <c r="BT4788" s="9"/>
      <c r="BU4788" s="9"/>
      <c r="BV4788" s="9"/>
      <c r="BW4788" s="9"/>
      <c r="CB4788" s="10"/>
      <c r="CC4788" s="10"/>
      <c r="CD4788" s="10"/>
      <c r="CE4788" s="10"/>
      <c r="CF4788" s="11"/>
      <c r="CG4788" s="11"/>
      <c r="CH4788" s="11"/>
      <c r="CI4788" s="11"/>
      <c r="CJ4788" s="10"/>
      <c r="CK4788" s="10"/>
      <c r="CL4788" s="10"/>
      <c r="CM4788" s="10"/>
      <c r="CN4788" s="10"/>
      <c r="CO4788" s="10"/>
      <c r="CP4788" s="10"/>
      <c r="CQ4788" s="10"/>
      <c r="CR4788" s="10"/>
      <c r="CS4788" s="10"/>
      <c r="CT4788" s="10"/>
      <c r="CU4788" s="10"/>
      <c r="CV4788" s="9"/>
      <c r="CW4788" s="9"/>
      <c r="CX4788" s="9"/>
      <c r="CY4788" s="9"/>
    </row>
    <row r="4789" spans="31:103" ht="18" customHeight="1"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6"/>
      <c r="AP4789" s="16"/>
      <c r="AQ4789" s="15"/>
      <c r="AV4789" s="9"/>
      <c r="AW4789" s="9"/>
      <c r="AX4789" s="9"/>
      <c r="AY4789" s="9"/>
      <c r="AZ4789" s="9"/>
      <c r="BA4789" s="9"/>
      <c r="BB4789" s="9"/>
      <c r="BC4789" s="9"/>
      <c r="BD4789" s="9"/>
      <c r="BE4789" s="9"/>
      <c r="BF4789" s="9"/>
      <c r="BG4789" s="9"/>
      <c r="BH4789" s="9"/>
      <c r="BI4789" s="9"/>
      <c r="BJ4789" s="9"/>
      <c r="BK4789" s="9"/>
      <c r="BL4789" s="9"/>
      <c r="BM4789" s="9"/>
      <c r="BN4789" s="9"/>
      <c r="BO4789" s="9"/>
      <c r="BP4789" s="9"/>
      <c r="BQ4789" s="9"/>
      <c r="BR4789" s="9"/>
      <c r="BS4789" s="9"/>
      <c r="BT4789" s="9"/>
      <c r="BU4789" s="9"/>
      <c r="BV4789" s="9"/>
      <c r="BW4789" s="9"/>
      <c r="CB4789" s="10"/>
      <c r="CC4789" s="10"/>
      <c r="CD4789" s="10"/>
      <c r="CE4789" s="10"/>
      <c r="CF4789" s="11"/>
      <c r="CG4789" s="11"/>
      <c r="CH4789" s="11"/>
      <c r="CI4789" s="11"/>
      <c r="CJ4789" s="10"/>
      <c r="CK4789" s="10"/>
      <c r="CL4789" s="10"/>
      <c r="CM4789" s="10"/>
      <c r="CN4789" s="10"/>
      <c r="CO4789" s="10"/>
      <c r="CP4789" s="10"/>
      <c r="CQ4789" s="10"/>
      <c r="CR4789" s="10"/>
      <c r="CS4789" s="10"/>
      <c r="CT4789" s="10"/>
      <c r="CU4789" s="10"/>
      <c r="CV4789" s="9"/>
      <c r="CW4789" s="9"/>
      <c r="CX4789" s="9"/>
      <c r="CY4789" s="9"/>
    </row>
    <row r="4790" spans="31:103" ht="18" customHeight="1"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6"/>
      <c r="AP4790" s="16"/>
      <c r="AQ4790" s="15"/>
      <c r="AV4790" s="9"/>
      <c r="AW4790" s="9"/>
      <c r="AX4790" s="9"/>
      <c r="AY4790" s="9"/>
      <c r="AZ4790" s="9"/>
      <c r="BA4790" s="9"/>
      <c r="BB4790" s="9"/>
      <c r="BC4790" s="9"/>
      <c r="BD4790" s="9"/>
      <c r="BE4790" s="9"/>
      <c r="BF4790" s="9"/>
      <c r="BG4790" s="9"/>
      <c r="BH4790" s="9"/>
      <c r="BI4790" s="9"/>
      <c r="BJ4790" s="9"/>
      <c r="BK4790" s="9"/>
      <c r="BL4790" s="9"/>
      <c r="BM4790" s="9"/>
      <c r="BN4790" s="9"/>
      <c r="BO4790" s="9"/>
      <c r="BP4790" s="9"/>
      <c r="BQ4790" s="9"/>
      <c r="BR4790" s="9"/>
      <c r="BS4790" s="9"/>
      <c r="BT4790" s="9"/>
      <c r="BU4790" s="9"/>
      <c r="BV4790" s="9"/>
      <c r="BW4790" s="9"/>
      <c r="CB4790" s="10"/>
      <c r="CC4790" s="10"/>
      <c r="CD4790" s="10"/>
      <c r="CE4790" s="10"/>
      <c r="CF4790" s="11"/>
      <c r="CG4790" s="11"/>
      <c r="CH4790" s="11"/>
      <c r="CI4790" s="11"/>
      <c r="CJ4790" s="10"/>
      <c r="CK4790" s="10"/>
      <c r="CL4790" s="10"/>
      <c r="CM4790" s="10"/>
      <c r="CN4790" s="10"/>
      <c r="CO4790" s="10"/>
      <c r="CP4790" s="10"/>
      <c r="CQ4790" s="10"/>
      <c r="CR4790" s="10"/>
      <c r="CS4790" s="10"/>
      <c r="CT4790" s="10"/>
      <c r="CU4790" s="10"/>
      <c r="CV4790" s="9"/>
      <c r="CW4790" s="9"/>
      <c r="CX4790" s="9"/>
      <c r="CY4790" s="9"/>
    </row>
    <row r="4791" spans="31:103" ht="18" customHeight="1"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/>
      <c r="AO4791" s="16"/>
      <c r="AP4791" s="16"/>
      <c r="AQ4791" s="15"/>
      <c r="AV4791" s="9"/>
      <c r="AW4791" s="9"/>
      <c r="AX4791" s="9"/>
      <c r="AY4791" s="9"/>
      <c r="AZ4791" s="9"/>
      <c r="BA4791" s="9"/>
      <c r="BB4791" s="9"/>
      <c r="BC4791" s="9"/>
      <c r="BD4791" s="9"/>
      <c r="BE4791" s="9"/>
      <c r="BF4791" s="9"/>
      <c r="BG4791" s="9"/>
      <c r="BH4791" s="9"/>
      <c r="BI4791" s="9"/>
      <c r="BJ4791" s="9"/>
      <c r="BK4791" s="9"/>
      <c r="BL4791" s="9"/>
      <c r="BM4791" s="9"/>
      <c r="BN4791" s="9"/>
      <c r="BO4791" s="9"/>
      <c r="BP4791" s="9"/>
      <c r="BQ4791" s="9"/>
      <c r="BR4791" s="9"/>
      <c r="BS4791" s="9"/>
      <c r="BT4791" s="9"/>
      <c r="BU4791" s="9"/>
      <c r="BV4791" s="9"/>
      <c r="BW4791" s="9"/>
      <c r="CB4791" s="10"/>
      <c r="CC4791" s="10"/>
      <c r="CD4791" s="10"/>
      <c r="CE4791" s="10"/>
      <c r="CF4791" s="11"/>
      <c r="CG4791" s="11"/>
      <c r="CH4791" s="11"/>
      <c r="CI4791" s="11"/>
      <c r="CJ4791" s="10"/>
      <c r="CK4791" s="10"/>
      <c r="CL4791" s="10"/>
      <c r="CM4791" s="10"/>
      <c r="CN4791" s="10"/>
      <c r="CO4791" s="10"/>
      <c r="CP4791" s="10"/>
      <c r="CQ4791" s="10"/>
      <c r="CR4791" s="10"/>
      <c r="CS4791" s="10"/>
      <c r="CT4791" s="10"/>
      <c r="CU4791" s="10"/>
      <c r="CV4791" s="9"/>
      <c r="CW4791" s="9"/>
      <c r="CX4791" s="9"/>
      <c r="CY4791" s="9"/>
    </row>
    <row r="4792" spans="31:103" ht="18" customHeight="1"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/>
      <c r="AO4792" s="16"/>
      <c r="AP4792" s="16"/>
      <c r="AQ4792" s="15"/>
      <c r="AV4792" s="9"/>
      <c r="AW4792" s="9"/>
      <c r="AX4792" s="9"/>
      <c r="AY4792" s="9"/>
      <c r="AZ4792" s="9"/>
      <c r="BA4792" s="9"/>
      <c r="BB4792" s="9"/>
      <c r="BC4792" s="9"/>
      <c r="BD4792" s="9"/>
      <c r="BE4792" s="9"/>
      <c r="BF4792" s="9"/>
      <c r="BG4792" s="9"/>
      <c r="BH4792" s="9"/>
      <c r="BI4792" s="9"/>
      <c r="BJ4792" s="9"/>
      <c r="BK4792" s="9"/>
      <c r="BL4792" s="9"/>
      <c r="BM4792" s="9"/>
      <c r="BN4792" s="9"/>
      <c r="BO4792" s="9"/>
      <c r="BP4792" s="9"/>
      <c r="BQ4792" s="9"/>
      <c r="BR4792" s="9"/>
      <c r="BS4792" s="9"/>
      <c r="BT4792" s="9"/>
      <c r="BU4792" s="9"/>
      <c r="BV4792" s="9"/>
      <c r="BW4792" s="9"/>
      <c r="CB4792" s="10"/>
      <c r="CC4792" s="10"/>
      <c r="CD4792" s="10"/>
      <c r="CE4792" s="10"/>
      <c r="CF4792" s="11"/>
      <c r="CG4792" s="11"/>
      <c r="CH4792" s="11"/>
      <c r="CI4792" s="11"/>
      <c r="CJ4792" s="10"/>
      <c r="CK4792" s="10"/>
      <c r="CL4792" s="10"/>
      <c r="CM4792" s="10"/>
      <c r="CN4792" s="10"/>
      <c r="CO4792" s="10"/>
      <c r="CP4792" s="10"/>
      <c r="CQ4792" s="10"/>
      <c r="CR4792" s="10"/>
      <c r="CS4792" s="10"/>
      <c r="CT4792" s="10"/>
      <c r="CU4792" s="10"/>
      <c r="CV4792" s="9"/>
      <c r="CW4792" s="9"/>
      <c r="CX4792" s="9"/>
      <c r="CY4792" s="9"/>
    </row>
    <row r="4793" spans="31:103" ht="18" customHeight="1"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5"/>
      <c r="AV4793" s="9"/>
      <c r="AW4793" s="9"/>
      <c r="AX4793" s="9"/>
      <c r="AY4793" s="9"/>
      <c r="AZ4793" s="9"/>
      <c r="BA4793" s="9"/>
      <c r="BB4793" s="9"/>
      <c r="BC4793" s="9"/>
      <c r="BD4793" s="9"/>
      <c r="BE4793" s="9"/>
      <c r="BF4793" s="9"/>
      <c r="BG4793" s="9"/>
      <c r="BH4793" s="9"/>
      <c r="BI4793" s="9"/>
      <c r="BJ4793" s="9"/>
      <c r="BK4793" s="9"/>
      <c r="BL4793" s="9"/>
      <c r="BM4793" s="9"/>
      <c r="BN4793" s="9"/>
      <c r="BO4793" s="9"/>
      <c r="BP4793" s="9"/>
      <c r="BQ4793" s="9"/>
      <c r="BR4793" s="9"/>
      <c r="BS4793" s="9"/>
      <c r="BT4793" s="9"/>
      <c r="BU4793" s="9"/>
      <c r="BV4793" s="9"/>
      <c r="BW4793" s="9"/>
      <c r="CB4793" s="10"/>
      <c r="CC4793" s="10"/>
      <c r="CD4793" s="10"/>
      <c r="CE4793" s="10"/>
      <c r="CF4793" s="11"/>
      <c r="CG4793" s="11"/>
      <c r="CH4793" s="11"/>
      <c r="CI4793" s="11"/>
      <c r="CJ4793" s="10"/>
      <c r="CK4793" s="10"/>
      <c r="CL4793" s="10"/>
      <c r="CM4793" s="10"/>
      <c r="CN4793" s="10"/>
      <c r="CO4793" s="10"/>
      <c r="CP4793" s="10"/>
      <c r="CQ4793" s="10"/>
      <c r="CR4793" s="10"/>
      <c r="CS4793" s="10"/>
      <c r="CT4793" s="10"/>
      <c r="CU4793" s="10"/>
      <c r="CV4793" s="9"/>
      <c r="CW4793" s="9"/>
      <c r="CX4793" s="9"/>
      <c r="CY4793" s="9"/>
    </row>
    <row r="4794" spans="31:103" ht="18" customHeight="1"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5"/>
      <c r="AV4794" s="9"/>
      <c r="AW4794" s="9"/>
      <c r="AX4794" s="9"/>
      <c r="AY4794" s="9"/>
      <c r="AZ4794" s="9"/>
      <c r="BA4794" s="9"/>
      <c r="BB4794" s="9"/>
      <c r="BC4794" s="9"/>
      <c r="BD4794" s="9"/>
      <c r="BE4794" s="9"/>
      <c r="BF4794" s="9"/>
      <c r="BG4794" s="9"/>
      <c r="BH4794" s="9"/>
      <c r="BI4794" s="9"/>
      <c r="BJ4794" s="9"/>
      <c r="BK4794" s="9"/>
      <c r="BL4794" s="9"/>
      <c r="BM4794" s="9"/>
      <c r="BN4794" s="9"/>
      <c r="BO4794" s="9"/>
      <c r="BP4794" s="9"/>
      <c r="BQ4794" s="9"/>
      <c r="BR4794" s="9"/>
      <c r="BS4794" s="9"/>
      <c r="BT4794" s="9"/>
      <c r="BU4794" s="9"/>
      <c r="BV4794" s="9"/>
      <c r="BW4794" s="9"/>
      <c r="CB4794" s="10"/>
      <c r="CC4794" s="10"/>
      <c r="CD4794" s="10"/>
      <c r="CE4794" s="10"/>
      <c r="CF4794" s="11"/>
      <c r="CG4794" s="11"/>
      <c r="CH4794" s="11"/>
      <c r="CI4794" s="11"/>
      <c r="CJ4794" s="10"/>
      <c r="CK4794" s="10"/>
      <c r="CL4794" s="10"/>
      <c r="CM4794" s="10"/>
      <c r="CN4794" s="10"/>
      <c r="CO4794" s="10"/>
      <c r="CP4794" s="10"/>
      <c r="CQ4794" s="10"/>
      <c r="CR4794" s="10"/>
      <c r="CS4794" s="10"/>
      <c r="CT4794" s="10"/>
      <c r="CU4794" s="10"/>
      <c r="CV4794" s="9"/>
      <c r="CW4794" s="9"/>
      <c r="CX4794" s="9"/>
      <c r="CY4794" s="9"/>
    </row>
    <row r="4795" spans="31:103" ht="18" customHeight="1"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5"/>
      <c r="AV4795" s="9"/>
      <c r="AW4795" s="9"/>
      <c r="AX4795" s="9"/>
      <c r="AY4795" s="9"/>
      <c r="AZ4795" s="9"/>
      <c r="BA4795" s="9"/>
      <c r="BB4795" s="9"/>
      <c r="BC4795" s="9"/>
      <c r="BD4795" s="9"/>
      <c r="BE4795" s="9"/>
      <c r="BF4795" s="9"/>
      <c r="BG4795" s="9"/>
      <c r="BH4795" s="9"/>
      <c r="BI4795" s="9"/>
      <c r="BJ4795" s="9"/>
      <c r="BK4795" s="9"/>
      <c r="BL4795" s="9"/>
      <c r="BM4795" s="9"/>
      <c r="BN4795" s="9"/>
      <c r="BO4795" s="9"/>
      <c r="BP4795" s="9"/>
      <c r="BQ4795" s="9"/>
      <c r="BR4795" s="9"/>
      <c r="BS4795" s="9"/>
      <c r="BT4795" s="9"/>
      <c r="BU4795" s="9"/>
      <c r="BV4795" s="9"/>
      <c r="BW4795" s="9"/>
      <c r="CB4795" s="10"/>
      <c r="CC4795" s="10"/>
      <c r="CD4795" s="10"/>
      <c r="CE4795" s="10"/>
      <c r="CF4795" s="11"/>
      <c r="CG4795" s="11"/>
      <c r="CH4795" s="11"/>
      <c r="CI4795" s="11"/>
      <c r="CJ4795" s="10"/>
      <c r="CK4795" s="10"/>
      <c r="CL4795" s="10"/>
      <c r="CM4795" s="10"/>
      <c r="CN4795" s="10"/>
      <c r="CO4795" s="10"/>
      <c r="CP4795" s="10"/>
      <c r="CQ4795" s="10"/>
      <c r="CR4795" s="10"/>
      <c r="CS4795" s="10"/>
      <c r="CT4795" s="10"/>
      <c r="CU4795" s="10"/>
      <c r="CV4795" s="9"/>
      <c r="CW4795" s="9"/>
      <c r="CX4795" s="9"/>
      <c r="CY4795" s="9"/>
    </row>
    <row r="4796" spans="31:103" ht="18" customHeight="1"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5"/>
      <c r="AV4796" s="9"/>
      <c r="AW4796" s="9"/>
      <c r="AX4796" s="9"/>
      <c r="AY4796" s="9"/>
      <c r="AZ4796" s="9"/>
      <c r="BA4796" s="9"/>
      <c r="BB4796" s="9"/>
      <c r="BC4796" s="9"/>
      <c r="BD4796" s="9"/>
      <c r="BE4796" s="9"/>
      <c r="BF4796" s="9"/>
      <c r="BG4796" s="9"/>
      <c r="BH4796" s="9"/>
      <c r="BI4796" s="9"/>
      <c r="BJ4796" s="9"/>
      <c r="BK4796" s="9"/>
      <c r="BL4796" s="9"/>
      <c r="BM4796" s="9"/>
      <c r="BN4796" s="9"/>
      <c r="BO4796" s="9"/>
      <c r="BP4796" s="9"/>
      <c r="BQ4796" s="9"/>
      <c r="BR4796" s="9"/>
      <c r="BS4796" s="9"/>
      <c r="BT4796" s="9"/>
      <c r="BU4796" s="9"/>
      <c r="BV4796" s="9"/>
      <c r="BW4796" s="9"/>
      <c r="CB4796" s="10"/>
      <c r="CC4796" s="10"/>
      <c r="CD4796" s="10"/>
      <c r="CE4796" s="10"/>
      <c r="CF4796" s="11"/>
      <c r="CG4796" s="11"/>
      <c r="CH4796" s="11"/>
      <c r="CI4796" s="11"/>
      <c r="CJ4796" s="10"/>
      <c r="CK4796" s="10"/>
      <c r="CL4796" s="10"/>
      <c r="CM4796" s="10"/>
      <c r="CN4796" s="10"/>
      <c r="CO4796" s="10"/>
      <c r="CP4796" s="10"/>
      <c r="CQ4796" s="10"/>
      <c r="CR4796" s="10"/>
      <c r="CS4796" s="10"/>
      <c r="CT4796" s="10"/>
      <c r="CU4796" s="10"/>
      <c r="CV4796" s="9"/>
      <c r="CW4796" s="9"/>
      <c r="CX4796" s="9"/>
      <c r="CY4796" s="9"/>
    </row>
    <row r="4797" spans="31:103" ht="18" customHeight="1"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5"/>
      <c r="AV4797" s="9"/>
      <c r="AW4797" s="9"/>
      <c r="AX4797" s="9"/>
      <c r="AY4797" s="9"/>
      <c r="AZ4797" s="9"/>
      <c r="BA4797" s="9"/>
      <c r="BB4797" s="9"/>
      <c r="BC4797" s="9"/>
      <c r="BD4797" s="9"/>
      <c r="BE4797" s="9"/>
      <c r="BF4797" s="9"/>
      <c r="BG4797" s="9"/>
      <c r="BH4797" s="9"/>
      <c r="BI4797" s="9"/>
      <c r="BJ4797" s="9"/>
      <c r="BK4797" s="9"/>
      <c r="BL4797" s="9"/>
      <c r="BM4797" s="9"/>
      <c r="BN4797" s="9"/>
      <c r="BO4797" s="9"/>
      <c r="BP4797" s="9"/>
      <c r="BQ4797" s="9"/>
      <c r="BR4797" s="9"/>
      <c r="BS4797" s="9"/>
      <c r="BT4797" s="9"/>
      <c r="BU4797" s="9"/>
      <c r="BV4797" s="9"/>
      <c r="BW4797" s="9"/>
      <c r="CB4797" s="10"/>
      <c r="CC4797" s="10"/>
      <c r="CD4797" s="10"/>
      <c r="CE4797" s="10"/>
      <c r="CF4797" s="11"/>
      <c r="CG4797" s="11"/>
      <c r="CH4797" s="11"/>
      <c r="CI4797" s="11"/>
      <c r="CJ4797" s="10"/>
      <c r="CK4797" s="10"/>
      <c r="CL4797" s="10"/>
      <c r="CM4797" s="10"/>
      <c r="CN4797" s="10"/>
      <c r="CO4797" s="10"/>
      <c r="CP4797" s="10"/>
      <c r="CQ4797" s="10"/>
      <c r="CR4797" s="10"/>
      <c r="CS4797" s="10"/>
      <c r="CT4797" s="10"/>
      <c r="CU4797" s="10"/>
      <c r="CV4797" s="9"/>
      <c r="CW4797" s="9"/>
      <c r="CX4797" s="9"/>
      <c r="CY4797" s="9"/>
    </row>
    <row r="4798" spans="31:103" ht="18" customHeight="1"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5"/>
      <c r="AV4798" s="9"/>
      <c r="AW4798" s="9"/>
      <c r="AX4798" s="9"/>
      <c r="AY4798" s="9"/>
      <c r="AZ4798" s="9"/>
      <c r="BA4798" s="9"/>
      <c r="BB4798" s="9"/>
      <c r="BC4798" s="9"/>
      <c r="BD4798" s="9"/>
      <c r="BE4798" s="9"/>
      <c r="BF4798" s="9"/>
      <c r="BG4798" s="9"/>
      <c r="BH4798" s="9"/>
      <c r="BI4798" s="9"/>
      <c r="BJ4798" s="9"/>
      <c r="BK4798" s="9"/>
      <c r="BL4798" s="9"/>
      <c r="BM4798" s="9"/>
      <c r="BN4798" s="9"/>
      <c r="BO4798" s="9"/>
      <c r="BP4798" s="9"/>
      <c r="BQ4798" s="9"/>
      <c r="BR4798" s="9"/>
      <c r="BS4798" s="9"/>
      <c r="BT4798" s="9"/>
      <c r="BU4798" s="9"/>
      <c r="BV4798" s="9"/>
      <c r="BW4798" s="9"/>
      <c r="CB4798" s="10"/>
      <c r="CC4798" s="10"/>
      <c r="CD4798" s="10"/>
      <c r="CE4798" s="10"/>
      <c r="CF4798" s="11"/>
      <c r="CG4798" s="11"/>
      <c r="CH4798" s="11"/>
      <c r="CI4798" s="11"/>
      <c r="CJ4798" s="10"/>
      <c r="CK4798" s="10"/>
      <c r="CL4798" s="10"/>
      <c r="CM4798" s="10"/>
      <c r="CN4798" s="10"/>
      <c r="CO4798" s="10"/>
      <c r="CP4798" s="10"/>
      <c r="CQ4798" s="10"/>
      <c r="CR4798" s="10"/>
      <c r="CS4798" s="10"/>
      <c r="CT4798" s="10"/>
      <c r="CU4798" s="10"/>
      <c r="CV4798" s="9"/>
      <c r="CW4798" s="9"/>
      <c r="CX4798" s="9"/>
      <c r="CY4798" s="9"/>
    </row>
    <row r="4799" spans="31:103" ht="18" customHeight="1"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5"/>
      <c r="AV4799" s="9"/>
      <c r="AW4799" s="9"/>
      <c r="AX4799" s="9"/>
      <c r="AY4799" s="9"/>
      <c r="AZ4799" s="9"/>
      <c r="BA4799" s="9"/>
      <c r="BB4799" s="9"/>
      <c r="BC4799" s="9"/>
      <c r="BD4799" s="9"/>
      <c r="BE4799" s="9"/>
      <c r="BF4799" s="9"/>
      <c r="BG4799" s="9"/>
      <c r="BH4799" s="9"/>
      <c r="BI4799" s="9"/>
      <c r="BJ4799" s="9"/>
      <c r="BK4799" s="9"/>
      <c r="BL4799" s="9"/>
      <c r="BM4799" s="9"/>
      <c r="BN4799" s="9"/>
      <c r="BO4799" s="9"/>
      <c r="BP4799" s="9"/>
      <c r="BQ4799" s="9"/>
      <c r="BR4799" s="9"/>
      <c r="BS4799" s="9"/>
      <c r="BT4799" s="9"/>
      <c r="BU4799" s="9"/>
      <c r="BV4799" s="9"/>
      <c r="BW4799" s="9"/>
      <c r="CB4799" s="10"/>
      <c r="CC4799" s="10"/>
      <c r="CD4799" s="10"/>
      <c r="CE4799" s="10"/>
      <c r="CF4799" s="11"/>
      <c r="CG4799" s="11"/>
      <c r="CH4799" s="11"/>
      <c r="CI4799" s="11"/>
      <c r="CJ4799" s="10"/>
      <c r="CK4799" s="10"/>
      <c r="CL4799" s="10"/>
      <c r="CM4799" s="10"/>
      <c r="CN4799" s="10"/>
      <c r="CO4799" s="10"/>
      <c r="CP4799" s="10"/>
      <c r="CQ4799" s="10"/>
      <c r="CR4799" s="10"/>
      <c r="CS4799" s="10"/>
      <c r="CT4799" s="10"/>
      <c r="CU4799" s="10"/>
      <c r="CV4799" s="9"/>
      <c r="CW4799" s="9"/>
      <c r="CX4799" s="9"/>
      <c r="CY4799" s="9"/>
    </row>
    <row r="4800" spans="31:103" ht="18" customHeight="1"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5"/>
      <c r="AV4800" s="9"/>
      <c r="AW4800" s="9"/>
      <c r="AX4800" s="9"/>
      <c r="AY4800" s="9"/>
      <c r="AZ4800" s="9"/>
      <c r="BA4800" s="9"/>
      <c r="BB4800" s="9"/>
      <c r="BC4800" s="9"/>
      <c r="BD4800" s="9"/>
      <c r="BE4800" s="9"/>
      <c r="BF4800" s="9"/>
      <c r="BG4800" s="9"/>
      <c r="BH4800" s="9"/>
      <c r="BI4800" s="9"/>
      <c r="BJ4800" s="9"/>
      <c r="BK4800" s="9"/>
      <c r="BL4800" s="9"/>
      <c r="BM4800" s="9"/>
      <c r="BN4800" s="9"/>
      <c r="BO4800" s="9"/>
      <c r="BP4800" s="9"/>
      <c r="BQ4800" s="9"/>
      <c r="BR4800" s="9"/>
      <c r="BS4800" s="9"/>
      <c r="BT4800" s="9"/>
      <c r="BU4800" s="9"/>
      <c r="BV4800" s="9"/>
      <c r="BW4800" s="9"/>
      <c r="CB4800" s="10"/>
      <c r="CC4800" s="10"/>
      <c r="CD4800" s="10"/>
      <c r="CE4800" s="10"/>
      <c r="CF4800" s="11"/>
      <c r="CG4800" s="11"/>
      <c r="CH4800" s="11"/>
      <c r="CI4800" s="11"/>
      <c r="CJ4800" s="10"/>
      <c r="CK4800" s="10"/>
      <c r="CL4800" s="10"/>
      <c r="CM4800" s="10"/>
      <c r="CN4800" s="10"/>
      <c r="CO4800" s="10"/>
      <c r="CP4800" s="10"/>
      <c r="CQ4800" s="10"/>
      <c r="CR4800" s="10"/>
      <c r="CS4800" s="10"/>
      <c r="CT4800" s="10"/>
      <c r="CU4800" s="10"/>
      <c r="CV4800" s="9"/>
      <c r="CW4800" s="9"/>
      <c r="CX4800" s="9"/>
      <c r="CY4800" s="9"/>
    </row>
    <row r="4801" spans="31:103" ht="18" customHeight="1"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5"/>
      <c r="AV4801" s="9"/>
      <c r="AW4801" s="9"/>
      <c r="AX4801" s="9"/>
      <c r="AY4801" s="9"/>
      <c r="AZ4801" s="9"/>
      <c r="BA4801" s="9"/>
      <c r="BB4801" s="9"/>
      <c r="BC4801" s="9"/>
      <c r="BD4801" s="9"/>
      <c r="BE4801" s="9"/>
      <c r="BF4801" s="9"/>
      <c r="BG4801" s="9"/>
      <c r="BH4801" s="9"/>
      <c r="BI4801" s="9"/>
      <c r="BJ4801" s="9"/>
      <c r="BK4801" s="9"/>
      <c r="BL4801" s="9"/>
      <c r="BM4801" s="9"/>
      <c r="BN4801" s="9"/>
      <c r="BO4801" s="9"/>
      <c r="BP4801" s="9"/>
      <c r="BQ4801" s="9"/>
      <c r="BR4801" s="9"/>
      <c r="BS4801" s="9"/>
      <c r="BT4801" s="9"/>
      <c r="BU4801" s="9"/>
      <c r="BV4801" s="9"/>
      <c r="BW4801" s="9"/>
      <c r="CB4801" s="10"/>
      <c r="CC4801" s="10"/>
      <c r="CD4801" s="10"/>
      <c r="CE4801" s="10"/>
      <c r="CF4801" s="11"/>
      <c r="CG4801" s="11"/>
      <c r="CH4801" s="11"/>
      <c r="CI4801" s="11"/>
      <c r="CJ4801" s="10"/>
      <c r="CK4801" s="10"/>
      <c r="CL4801" s="10"/>
      <c r="CM4801" s="10"/>
      <c r="CN4801" s="10"/>
      <c r="CO4801" s="10"/>
      <c r="CP4801" s="10"/>
      <c r="CQ4801" s="10"/>
      <c r="CR4801" s="10"/>
      <c r="CS4801" s="10"/>
      <c r="CT4801" s="10"/>
      <c r="CU4801" s="10"/>
      <c r="CV4801" s="9"/>
      <c r="CW4801" s="9"/>
      <c r="CX4801" s="9"/>
      <c r="CY4801" s="9"/>
    </row>
    <row r="4802" spans="31:103" ht="18" customHeight="1"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5"/>
      <c r="AV4802" s="9"/>
      <c r="AW4802" s="9"/>
      <c r="AX4802" s="9"/>
      <c r="AY4802" s="9"/>
      <c r="AZ4802" s="9"/>
      <c r="BA4802" s="9"/>
      <c r="BB4802" s="9"/>
      <c r="BC4802" s="9"/>
      <c r="BD4802" s="9"/>
      <c r="BE4802" s="9"/>
      <c r="BF4802" s="9"/>
      <c r="BG4802" s="9"/>
      <c r="BH4802" s="9"/>
      <c r="BI4802" s="9"/>
      <c r="BJ4802" s="9"/>
      <c r="BK4802" s="9"/>
      <c r="BL4802" s="9"/>
      <c r="BM4802" s="9"/>
      <c r="BN4802" s="9"/>
      <c r="BO4802" s="9"/>
      <c r="BP4802" s="9"/>
      <c r="BQ4802" s="9"/>
      <c r="BR4802" s="9"/>
      <c r="BS4802" s="9"/>
      <c r="BT4802" s="9"/>
      <c r="BU4802" s="9"/>
      <c r="BV4802" s="9"/>
      <c r="BW4802" s="9"/>
      <c r="CB4802" s="10"/>
      <c r="CC4802" s="10"/>
      <c r="CD4802" s="10"/>
      <c r="CE4802" s="10"/>
      <c r="CF4802" s="11"/>
      <c r="CG4802" s="11"/>
      <c r="CH4802" s="11"/>
      <c r="CI4802" s="11"/>
      <c r="CJ4802" s="10"/>
      <c r="CK4802" s="10"/>
      <c r="CL4802" s="10"/>
      <c r="CM4802" s="10"/>
      <c r="CN4802" s="10"/>
      <c r="CO4802" s="10"/>
      <c r="CP4802" s="10"/>
      <c r="CQ4802" s="10"/>
      <c r="CR4802" s="10"/>
      <c r="CS4802" s="10"/>
      <c r="CT4802" s="10"/>
      <c r="CU4802" s="10"/>
      <c r="CV4802" s="9"/>
      <c r="CW4802" s="9"/>
      <c r="CX4802" s="9"/>
      <c r="CY4802" s="9"/>
    </row>
    <row r="4803" spans="31:103" ht="18" customHeight="1"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5"/>
      <c r="AV4803" s="9"/>
      <c r="AW4803" s="9"/>
      <c r="AX4803" s="9"/>
      <c r="AY4803" s="9"/>
      <c r="AZ4803" s="9"/>
      <c r="BA4803" s="9"/>
      <c r="BB4803" s="9"/>
      <c r="BC4803" s="9"/>
      <c r="BD4803" s="9"/>
      <c r="BE4803" s="9"/>
      <c r="BF4803" s="9"/>
      <c r="BG4803" s="9"/>
      <c r="BH4803" s="9"/>
      <c r="BI4803" s="9"/>
      <c r="BJ4803" s="9"/>
      <c r="BK4803" s="9"/>
      <c r="BL4803" s="9"/>
      <c r="BM4803" s="9"/>
      <c r="BN4803" s="9"/>
      <c r="BO4803" s="9"/>
      <c r="BP4803" s="9"/>
      <c r="BQ4803" s="9"/>
      <c r="BR4803" s="9"/>
      <c r="BS4803" s="9"/>
      <c r="BT4803" s="9"/>
      <c r="BU4803" s="9"/>
      <c r="BV4803" s="9"/>
      <c r="BW4803" s="9"/>
      <c r="CB4803" s="10"/>
      <c r="CC4803" s="10"/>
      <c r="CD4803" s="10"/>
      <c r="CE4803" s="10"/>
      <c r="CF4803" s="11"/>
      <c r="CG4803" s="11"/>
      <c r="CH4803" s="11"/>
      <c r="CI4803" s="11"/>
      <c r="CJ4803" s="10"/>
      <c r="CK4803" s="10"/>
      <c r="CL4803" s="10"/>
      <c r="CM4803" s="10"/>
      <c r="CN4803" s="10"/>
      <c r="CO4803" s="10"/>
      <c r="CP4803" s="10"/>
      <c r="CQ4803" s="10"/>
      <c r="CR4803" s="10"/>
      <c r="CS4803" s="10"/>
      <c r="CT4803" s="10"/>
      <c r="CU4803" s="10"/>
      <c r="CV4803" s="9"/>
      <c r="CW4803" s="9"/>
      <c r="CX4803" s="9"/>
      <c r="CY4803" s="9"/>
    </row>
    <row r="4804" spans="31:103" ht="18" customHeight="1"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5"/>
      <c r="AV4804" s="9"/>
      <c r="AW4804" s="9"/>
      <c r="AX4804" s="9"/>
      <c r="AY4804" s="9"/>
      <c r="AZ4804" s="9"/>
      <c r="BA4804" s="9"/>
      <c r="BB4804" s="9"/>
      <c r="BC4804" s="9"/>
      <c r="BD4804" s="9"/>
      <c r="BE4804" s="9"/>
      <c r="BF4804" s="9"/>
      <c r="BG4804" s="9"/>
      <c r="BH4804" s="9"/>
      <c r="BI4804" s="9"/>
      <c r="BJ4804" s="9"/>
      <c r="BK4804" s="9"/>
      <c r="BL4804" s="9"/>
      <c r="BM4804" s="9"/>
      <c r="BN4804" s="9"/>
      <c r="BO4804" s="9"/>
      <c r="BP4804" s="9"/>
      <c r="BQ4804" s="9"/>
      <c r="BR4804" s="9"/>
      <c r="BS4804" s="9"/>
      <c r="BT4804" s="9"/>
      <c r="BU4804" s="9"/>
      <c r="BV4804" s="9"/>
      <c r="BW4804" s="9"/>
      <c r="CB4804" s="10"/>
      <c r="CC4804" s="10"/>
      <c r="CD4804" s="10"/>
      <c r="CE4804" s="10"/>
      <c r="CF4804" s="11"/>
      <c r="CG4804" s="11"/>
      <c r="CH4804" s="11"/>
      <c r="CI4804" s="11"/>
      <c r="CJ4804" s="10"/>
      <c r="CK4804" s="10"/>
      <c r="CL4804" s="10"/>
      <c r="CM4804" s="10"/>
      <c r="CN4804" s="10"/>
      <c r="CO4804" s="10"/>
      <c r="CP4804" s="10"/>
      <c r="CQ4804" s="10"/>
      <c r="CR4804" s="10"/>
      <c r="CS4804" s="10"/>
      <c r="CT4804" s="10"/>
      <c r="CU4804" s="10"/>
      <c r="CV4804" s="9"/>
      <c r="CW4804" s="9"/>
      <c r="CX4804" s="9"/>
      <c r="CY4804" s="9"/>
    </row>
    <row r="4805" spans="31:103" ht="18" customHeight="1"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5"/>
      <c r="AV4805" s="9"/>
      <c r="AW4805" s="9"/>
      <c r="AX4805" s="9"/>
      <c r="AY4805" s="9"/>
      <c r="AZ4805" s="9"/>
      <c r="BA4805" s="9"/>
      <c r="BB4805" s="9"/>
      <c r="BC4805" s="9"/>
      <c r="BD4805" s="9"/>
      <c r="BE4805" s="9"/>
      <c r="BF4805" s="9"/>
      <c r="BG4805" s="9"/>
      <c r="BH4805" s="9"/>
      <c r="BI4805" s="9"/>
      <c r="BJ4805" s="9"/>
      <c r="BK4805" s="9"/>
      <c r="BL4805" s="9"/>
      <c r="BM4805" s="9"/>
      <c r="BN4805" s="9"/>
      <c r="BO4805" s="9"/>
      <c r="BP4805" s="9"/>
      <c r="BQ4805" s="9"/>
      <c r="BR4805" s="9"/>
      <c r="BS4805" s="9"/>
      <c r="BT4805" s="9"/>
      <c r="BU4805" s="9"/>
      <c r="BV4805" s="9"/>
      <c r="BW4805" s="9"/>
      <c r="CB4805" s="10"/>
      <c r="CC4805" s="10"/>
      <c r="CD4805" s="10"/>
      <c r="CE4805" s="10"/>
      <c r="CF4805" s="11"/>
      <c r="CG4805" s="11"/>
      <c r="CH4805" s="11"/>
      <c r="CI4805" s="11"/>
      <c r="CJ4805" s="10"/>
      <c r="CK4805" s="10"/>
      <c r="CL4805" s="10"/>
      <c r="CM4805" s="10"/>
      <c r="CN4805" s="10"/>
      <c r="CO4805" s="10"/>
      <c r="CP4805" s="10"/>
      <c r="CQ4805" s="10"/>
      <c r="CR4805" s="10"/>
      <c r="CS4805" s="10"/>
      <c r="CT4805" s="10"/>
      <c r="CU4805" s="10"/>
      <c r="CV4805" s="9"/>
      <c r="CW4805" s="9"/>
      <c r="CX4805" s="9"/>
      <c r="CY4805" s="9"/>
    </row>
    <row r="4806" spans="31:103" ht="18" customHeight="1"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5"/>
      <c r="AV4806" s="9"/>
      <c r="AW4806" s="9"/>
      <c r="AX4806" s="9"/>
      <c r="AY4806" s="9"/>
      <c r="AZ4806" s="9"/>
      <c r="BA4806" s="9"/>
      <c r="BB4806" s="9"/>
      <c r="BC4806" s="9"/>
      <c r="BD4806" s="9"/>
      <c r="BE4806" s="9"/>
      <c r="BF4806" s="9"/>
      <c r="BG4806" s="9"/>
      <c r="BH4806" s="9"/>
      <c r="BI4806" s="9"/>
      <c r="BJ4806" s="9"/>
      <c r="BK4806" s="9"/>
      <c r="BL4806" s="9"/>
      <c r="BM4806" s="9"/>
      <c r="BN4806" s="9"/>
      <c r="BO4806" s="9"/>
      <c r="BP4806" s="9"/>
      <c r="BQ4806" s="9"/>
      <c r="BR4806" s="9"/>
      <c r="BS4806" s="9"/>
      <c r="BT4806" s="9"/>
      <c r="BU4806" s="9"/>
      <c r="BV4806" s="9"/>
      <c r="BW4806" s="9"/>
      <c r="CB4806" s="10"/>
      <c r="CC4806" s="10"/>
      <c r="CD4806" s="10"/>
      <c r="CE4806" s="10"/>
      <c r="CF4806" s="11"/>
      <c r="CG4806" s="11"/>
      <c r="CH4806" s="11"/>
      <c r="CI4806" s="11"/>
      <c r="CJ4806" s="10"/>
      <c r="CK4806" s="10"/>
      <c r="CL4806" s="10"/>
      <c r="CM4806" s="10"/>
      <c r="CN4806" s="10"/>
      <c r="CO4806" s="10"/>
      <c r="CP4806" s="10"/>
      <c r="CQ4806" s="10"/>
      <c r="CR4806" s="10"/>
      <c r="CS4806" s="10"/>
      <c r="CT4806" s="10"/>
      <c r="CU4806" s="10"/>
      <c r="CV4806" s="9"/>
      <c r="CW4806" s="9"/>
      <c r="CX4806" s="9"/>
      <c r="CY4806" s="9"/>
    </row>
    <row r="4807" spans="31:103" ht="18" customHeight="1"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5"/>
      <c r="AV4807" s="9"/>
      <c r="AW4807" s="9"/>
      <c r="AX4807" s="9"/>
      <c r="AY4807" s="9"/>
      <c r="AZ4807" s="9"/>
      <c r="BA4807" s="9"/>
      <c r="BB4807" s="9"/>
      <c r="BC4807" s="9"/>
      <c r="BD4807" s="9"/>
      <c r="BE4807" s="9"/>
      <c r="BF4807" s="9"/>
      <c r="BG4807" s="9"/>
      <c r="BH4807" s="9"/>
      <c r="BI4807" s="9"/>
      <c r="BJ4807" s="9"/>
      <c r="BK4807" s="9"/>
      <c r="BL4807" s="9"/>
      <c r="BM4807" s="9"/>
      <c r="BN4807" s="9"/>
      <c r="BO4807" s="9"/>
      <c r="BP4807" s="9"/>
      <c r="BQ4807" s="9"/>
      <c r="BR4807" s="9"/>
      <c r="BS4807" s="9"/>
      <c r="BT4807" s="9"/>
      <c r="BU4807" s="9"/>
      <c r="BV4807" s="9"/>
      <c r="BW4807" s="9"/>
      <c r="CB4807" s="10"/>
      <c r="CC4807" s="10"/>
      <c r="CD4807" s="10"/>
      <c r="CE4807" s="10"/>
      <c r="CF4807" s="11"/>
      <c r="CG4807" s="11"/>
      <c r="CH4807" s="11"/>
      <c r="CI4807" s="11"/>
      <c r="CJ4807" s="10"/>
      <c r="CK4807" s="10"/>
      <c r="CL4807" s="10"/>
      <c r="CM4807" s="10"/>
      <c r="CN4807" s="10"/>
      <c r="CO4807" s="10"/>
      <c r="CP4807" s="10"/>
      <c r="CQ4807" s="10"/>
      <c r="CR4807" s="10"/>
      <c r="CS4807" s="10"/>
      <c r="CT4807" s="10"/>
      <c r="CU4807" s="10"/>
      <c r="CV4807" s="9"/>
      <c r="CW4807" s="9"/>
      <c r="CX4807" s="9"/>
      <c r="CY4807" s="9"/>
    </row>
    <row r="4808" spans="31:103" ht="18" customHeight="1"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5"/>
      <c r="AV4808" s="9"/>
      <c r="AW4808" s="9"/>
      <c r="AX4808" s="9"/>
      <c r="AY4808" s="9"/>
      <c r="AZ4808" s="9"/>
      <c r="BA4808" s="9"/>
      <c r="BB4808" s="9"/>
      <c r="BC4808" s="9"/>
      <c r="BD4808" s="9"/>
      <c r="BE4808" s="9"/>
      <c r="BF4808" s="9"/>
      <c r="BG4808" s="9"/>
      <c r="BH4808" s="9"/>
      <c r="BI4808" s="9"/>
      <c r="BJ4808" s="9"/>
      <c r="BK4808" s="9"/>
      <c r="BL4808" s="9"/>
      <c r="BM4808" s="9"/>
      <c r="BN4808" s="9"/>
      <c r="BO4808" s="9"/>
      <c r="BP4808" s="9"/>
      <c r="BQ4808" s="9"/>
      <c r="BR4808" s="9"/>
      <c r="BS4808" s="9"/>
      <c r="BT4808" s="9"/>
      <c r="BU4808" s="9"/>
      <c r="BV4808" s="9"/>
      <c r="BW4808" s="9"/>
      <c r="CB4808" s="10"/>
      <c r="CC4808" s="10"/>
      <c r="CD4808" s="10"/>
      <c r="CE4808" s="10"/>
      <c r="CF4808" s="11"/>
      <c r="CG4808" s="11"/>
      <c r="CH4808" s="11"/>
      <c r="CI4808" s="11"/>
      <c r="CJ4808" s="10"/>
      <c r="CK4808" s="10"/>
      <c r="CL4808" s="10"/>
      <c r="CM4808" s="10"/>
      <c r="CN4808" s="10"/>
      <c r="CO4808" s="10"/>
      <c r="CP4808" s="10"/>
      <c r="CQ4808" s="10"/>
      <c r="CR4808" s="10"/>
      <c r="CS4808" s="10"/>
      <c r="CT4808" s="10"/>
      <c r="CU4808" s="10"/>
      <c r="CV4808" s="9"/>
      <c r="CW4808" s="9"/>
      <c r="CX4808" s="9"/>
      <c r="CY4808" s="9"/>
    </row>
    <row r="4809" spans="31:103" ht="18" customHeight="1"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5"/>
      <c r="AV4809" s="9"/>
      <c r="AW4809" s="9"/>
      <c r="AX4809" s="9"/>
      <c r="AY4809" s="9"/>
      <c r="AZ4809" s="9"/>
      <c r="BA4809" s="9"/>
      <c r="BB4809" s="9"/>
      <c r="BC4809" s="9"/>
      <c r="BD4809" s="9"/>
      <c r="BE4809" s="9"/>
      <c r="BF4809" s="9"/>
      <c r="BG4809" s="9"/>
      <c r="BH4809" s="9"/>
      <c r="BI4809" s="9"/>
      <c r="BJ4809" s="9"/>
      <c r="BK4809" s="9"/>
      <c r="BL4809" s="9"/>
      <c r="BM4809" s="9"/>
      <c r="BN4809" s="9"/>
      <c r="BO4809" s="9"/>
      <c r="BP4809" s="9"/>
      <c r="BQ4809" s="9"/>
      <c r="BR4809" s="9"/>
      <c r="BS4809" s="9"/>
      <c r="BT4809" s="9"/>
      <c r="BU4809" s="9"/>
      <c r="BV4809" s="9"/>
      <c r="BW4809" s="9"/>
      <c r="CB4809" s="10"/>
      <c r="CC4809" s="10"/>
      <c r="CD4809" s="10"/>
      <c r="CE4809" s="10"/>
      <c r="CF4809" s="11"/>
      <c r="CG4809" s="11"/>
      <c r="CH4809" s="11"/>
      <c r="CI4809" s="11"/>
      <c r="CJ4809" s="10"/>
      <c r="CK4809" s="10"/>
      <c r="CL4809" s="10"/>
      <c r="CM4809" s="10"/>
      <c r="CN4809" s="10"/>
      <c r="CO4809" s="10"/>
      <c r="CP4809" s="10"/>
      <c r="CQ4809" s="10"/>
      <c r="CR4809" s="10"/>
      <c r="CS4809" s="10"/>
      <c r="CT4809" s="10"/>
      <c r="CU4809" s="10"/>
      <c r="CV4809" s="9"/>
      <c r="CW4809" s="9"/>
      <c r="CX4809" s="9"/>
      <c r="CY4809" s="9"/>
    </row>
    <row r="4810" spans="31:103" ht="18" customHeight="1"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6"/>
      <c r="AP4810" s="16"/>
      <c r="AQ4810" s="15"/>
      <c r="AV4810" s="9"/>
      <c r="AW4810" s="9"/>
      <c r="AX4810" s="9"/>
      <c r="AY4810" s="9"/>
      <c r="AZ4810" s="9"/>
      <c r="BA4810" s="9"/>
      <c r="BB4810" s="9"/>
      <c r="BC4810" s="9"/>
      <c r="BD4810" s="9"/>
      <c r="BE4810" s="9"/>
      <c r="BF4810" s="9"/>
      <c r="BG4810" s="9"/>
      <c r="BH4810" s="9"/>
      <c r="BI4810" s="9"/>
      <c r="BJ4810" s="9"/>
      <c r="BK4810" s="9"/>
      <c r="BL4810" s="9"/>
      <c r="BM4810" s="9"/>
      <c r="BN4810" s="9"/>
      <c r="BO4810" s="9"/>
      <c r="BP4810" s="9"/>
      <c r="BQ4810" s="9"/>
      <c r="BR4810" s="9"/>
      <c r="BS4810" s="9"/>
      <c r="BT4810" s="9"/>
      <c r="BU4810" s="9"/>
      <c r="BV4810" s="9"/>
      <c r="BW4810" s="9"/>
      <c r="CB4810" s="10"/>
      <c r="CC4810" s="10"/>
      <c r="CD4810" s="10"/>
      <c r="CE4810" s="10"/>
      <c r="CF4810" s="11"/>
      <c r="CG4810" s="11"/>
      <c r="CH4810" s="11"/>
      <c r="CI4810" s="11"/>
      <c r="CJ4810" s="10"/>
      <c r="CK4810" s="10"/>
      <c r="CL4810" s="10"/>
      <c r="CM4810" s="10"/>
      <c r="CN4810" s="10"/>
      <c r="CO4810" s="10"/>
      <c r="CP4810" s="10"/>
      <c r="CQ4810" s="10"/>
      <c r="CR4810" s="10"/>
      <c r="CS4810" s="10"/>
      <c r="CT4810" s="10"/>
      <c r="CU4810" s="10"/>
      <c r="CV4810" s="9"/>
      <c r="CW4810" s="9"/>
      <c r="CX4810" s="9"/>
      <c r="CY4810" s="9"/>
    </row>
    <row r="4811" spans="31:103" ht="18" customHeight="1"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/>
      <c r="AO4811" s="16"/>
      <c r="AP4811" s="16"/>
      <c r="AQ4811" s="15"/>
      <c r="AV4811" s="9"/>
      <c r="AW4811" s="9"/>
      <c r="AX4811" s="9"/>
      <c r="AY4811" s="9"/>
      <c r="AZ4811" s="9"/>
      <c r="BA4811" s="9"/>
      <c r="BB4811" s="9"/>
      <c r="BC4811" s="9"/>
      <c r="BD4811" s="9"/>
      <c r="BE4811" s="9"/>
      <c r="BF4811" s="9"/>
      <c r="BG4811" s="9"/>
      <c r="BH4811" s="9"/>
      <c r="BI4811" s="9"/>
      <c r="BJ4811" s="9"/>
      <c r="BK4811" s="9"/>
      <c r="BL4811" s="9"/>
      <c r="BM4811" s="9"/>
      <c r="BN4811" s="9"/>
      <c r="BO4811" s="9"/>
      <c r="BP4811" s="9"/>
      <c r="BQ4811" s="9"/>
      <c r="BR4811" s="9"/>
      <c r="BS4811" s="9"/>
      <c r="BT4811" s="9"/>
      <c r="BU4811" s="9"/>
      <c r="BV4811" s="9"/>
      <c r="BW4811" s="9"/>
      <c r="CB4811" s="10"/>
      <c r="CC4811" s="10"/>
      <c r="CD4811" s="10"/>
      <c r="CE4811" s="10"/>
      <c r="CF4811" s="11"/>
      <c r="CG4811" s="11"/>
      <c r="CH4811" s="11"/>
      <c r="CI4811" s="11"/>
      <c r="CJ4811" s="10"/>
      <c r="CK4811" s="10"/>
      <c r="CL4811" s="10"/>
      <c r="CM4811" s="10"/>
      <c r="CN4811" s="10"/>
      <c r="CO4811" s="10"/>
      <c r="CP4811" s="10"/>
      <c r="CQ4811" s="10"/>
      <c r="CR4811" s="10"/>
      <c r="CS4811" s="10"/>
      <c r="CT4811" s="10"/>
      <c r="CU4811" s="10"/>
      <c r="CV4811" s="9"/>
      <c r="CW4811" s="9"/>
      <c r="CX4811" s="9"/>
      <c r="CY4811" s="9"/>
    </row>
    <row r="4812" spans="31:103" ht="18" customHeight="1"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/>
      <c r="AO4812" s="16"/>
      <c r="AP4812" s="16"/>
      <c r="AQ4812" s="15"/>
      <c r="AV4812" s="9"/>
      <c r="AW4812" s="9"/>
      <c r="AX4812" s="9"/>
      <c r="AY4812" s="9"/>
      <c r="AZ4812" s="9"/>
      <c r="BA4812" s="9"/>
      <c r="BB4812" s="9"/>
      <c r="BC4812" s="9"/>
      <c r="BD4812" s="9"/>
      <c r="BE4812" s="9"/>
      <c r="BF4812" s="9"/>
      <c r="BG4812" s="9"/>
      <c r="BH4812" s="9"/>
      <c r="BI4812" s="9"/>
      <c r="BJ4812" s="9"/>
      <c r="BK4812" s="9"/>
      <c r="BL4812" s="9"/>
      <c r="BM4812" s="9"/>
      <c r="BN4812" s="9"/>
      <c r="BO4812" s="9"/>
      <c r="BP4812" s="9"/>
      <c r="BQ4812" s="9"/>
      <c r="BR4812" s="9"/>
      <c r="BS4812" s="9"/>
      <c r="BT4812" s="9"/>
      <c r="BU4812" s="9"/>
      <c r="BV4812" s="9"/>
      <c r="BW4812" s="9"/>
      <c r="CB4812" s="10"/>
      <c r="CC4812" s="10"/>
      <c r="CD4812" s="10"/>
      <c r="CE4812" s="10"/>
      <c r="CF4812" s="11"/>
      <c r="CG4812" s="11"/>
      <c r="CH4812" s="11"/>
      <c r="CI4812" s="11"/>
      <c r="CJ4812" s="10"/>
      <c r="CK4812" s="10"/>
      <c r="CL4812" s="10"/>
      <c r="CM4812" s="10"/>
      <c r="CN4812" s="10"/>
      <c r="CO4812" s="10"/>
      <c r="CP4812" s="10"/>
      <c r="CQ4812" s="10"/>
      <c r="CR4812" s="10"/>
      <c r="CS4812" s="10"/>
      <c r="CT4812" s="10"/>
      <c r="CU4812" s="10"/>
      <c r="CV4812" s="9"/>
      <c r="CW4812" s="9"/>
      <c r="CX4812" s="9"/>
      <c r="CY4812" s="9"/>
    </row>
    <row r="4813" spans="31:103" ht="18" customHeight="1"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/>
      <c r="AO4813" s="16"/>
      <c r="AP4813" s="16"/>
      <c r="AQ4813" s="15"/>
      <c r="AV4813" s="9"/>
      <c r="AW4813" s="9"/>
      <c r="AX4813" s="9"/>
      <c r="AY4813" s="9"/>
      <c r="AZ4813" s="9"/>
      <c r="BA4813" s="9"/>
      <c r="BB4813" s="9"/>
      <c r="BC4813" s="9"/>
      <c r="BD4813" s="9"/>
      <c r="BE4813" s="9"/>
      <c r="BF4813" s="9"/>
      <c r="BG4813" s="9"/>
      <c r="BH4813" s="9"/>
      <c r="BI4813" s="9"/>
      <c r="BJ4813" s="9"/>
      <c r="BK4813" s="9"/>
      <c r="BL4813" s="9"/>
      <c r="BM4813" s="9"/>
      <c r="BN4813" s="9"/>
      <c r="BO4813" s="9"/>
      <c r="BP4813" s="9"/>
      <c r="BQ4813" s="9"/>
      <c r="BR4813" s="9"/>
      <c r="BS4813" s="9"/>
      <c r="BT4813" s="9"/>
      <c r="BU4813" s="9"/>
      <c r="BV4813" s="9"/>
      <c r="BW4813" s="9"/>
      <c r="CB4813" s="10"/>
      <c r="CC4813" s="10"/>
      <c r="CD4813" s="10"/>
      <c r="CE4813" s="10"/>
      <c r="CF4813" s="11"/>
      <c r="CG4813" s="11"/>
      <c r="CH4813" s="11"/>
      <c r="CI4813" s="11"/>
      <c r="CJ4813" s="10"/>
      <c r="CK4813" s="10"/>
      <c r="CL4813" s="10"/>
      <c r="CM4813" s="10"/>
      <c r="CN4813" s="10"/>
      <c r="CO4813" s="10"/>
      <c r="CP4813" s="10"/>
      <c r="CQ4813" s="10"/>
      <c r="CR4813" s="10"/>
      <c r="CS4813" s="10"/>
      <c r="CT4813" s="10"/>
      <c r="CU4813" s="10"/>
      <c r="CV4813" s="9"/>
      <c r="CW4813" s="9"/>
      <c r="CX4813" s="9"/>
      <c r="CY4813" s="9"/>
    </row>
    <row r="4814" spans="31:103" ht="18" customHeight="1"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5"/>
      <c r="AV4814" s="9"/>
      <c r="AW4814" s="9"/>
      <c r="AX4814" s="9"/>
      <c r="AY4814" s="9"/>
      <c r="AZ4814" s="9"/>
      <c r="BA4814" s="9"/>
      <c r="BB4814" s="9"/>
      <c r="BC4814" s="9"/>
      <c r="BD4814" s="9"/>
      <c r="BE4814" s="9"/>
      <c r="BF4814" s="9"/>
      <c r="BG4814" s="9"/>
      <c r="BH4814" s="9"/>
      <c r="BI4814" s="9"/>
      <c r="BJ4814" s="9"/>
      <c r="BK4814" s="9"/>
      <c r="BL4814" s="9"/>
      <c r="BM4814" s="9"/>
      <c r="BN4814" s="9"/>
      <c r="BO4814" s="9"/>
      <c r="BP4814" s="9"/>
      <c r="BQ4814" s="9"/>
      <c r="BR4814" s="9"/>
      <c r="BS4814" s="9"/>
      <c r="BT4814" s="9"/>
      <c r="BU4814" s="9"/>
      <c r="BV4814" s="9"/>
      <c r="BW4814" s="9"/>
      <c r="CB4814" s="10"/>
      <c r="CC4814" s="10"/>
      <c r="CD4814" s="10"/>
      <c r="CE4814" s="10"/>
      <c r="CF4814" s="11"/>
      <c r="CG4814" s="11"/>
      <c r="CH4814" s="11"/>
      <c r="CI4814" s="11"/>
      <c r="CJ4814" s="10"/>
      <c r="CK4814" s="10"/>
      <c r="CL4814" s="10"/>
      <c r="CM4814" s="10"/>
      <c r="CN4814" s="10"/>
      <c r="CO4814" s="10"/>
      <c r="CP4814" s="10"/>
      <c r="CQ4814" s="10"/>
      <c r="CR4814" s="10"/>
      <c r="CS4814" s="10"/>
      <c r="CT4814" s="10"/>
      <c r="CU4814" s="10"/>
      <c r="CV4814" s="9"/>
      <c r="CW4814" s="9"/>
      <c r="CX4814" s="9"/>
      <c r="CY4814" s="9"/>
    </row>
    <row r="4815" spans="31:103" ht="18" customHeight="1"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5"/>
      <c r="AV4815" s="9"/>
      <c r="AW4815" s="9"/>
      <c r="AX4815" s="9"/>
      <c r="AY4815" s="9"/>
      <c r="AZ4815" s="9"/>
      <c r="BA4815" s="9"/>
      <c r="BB4815" s="9"/>
      <c r="BC4815" s="9"/>
      <c r="BD4815" s="9"/>
      <c r="BE4815" s="9"/>
      <c r="BF4815" s="9"/>
      <c r="BG4815" s="9"/>
      <c r="BH4815" s="9"/>
      <c r="BI4815" s="9"/>
      <c r="BJ4815" s="9"/>
      <c r="BK4815" s="9"/>
      <c r="BL4815" s="9"/>
      <c r="BM4815" s="9"/>
      <c r="BN4815" s="9"/>
      <c r="BO4815" s="9"/>
      <c r="BP4815" s="9"/>
      <c r="BQ4815" s="9"/>
      <c r="BR4815" s="9"/>
      <c r="BS4815" s="9"/>
      <c r="BT4815" s="9"/>
      <c r="BU4815" s="9"/>
      <c r="BV4815" s="9"/>
      <c r="BW4815" s="9"/>
      <c r="CB4815" s="10"/>
      <c r="CC4815" s="10"/>
      <c r="CD4815" s="10"/>
      <c r="CE4815" s="10"/>
      <c r="CF4815" s="11"/>
      <c r="CG4815" s="11"/>
      <c r="CH4815" s="11"/>
      <c r="CI4815" s="11"/>
      <c r="CJ4815" s="10"/>
      <c r="CK4815" s="10"/>
      <c r="CL4815" s="10"/>
      <c r="CM4815" s="10"/>
      <c r="CN4815" s="10"/>
      <c r="CO4815" s="10"/>
      <c r="CP4815" s="10"/>
      <c r="CQ4815" s="10"/>
      <c r="CR4815" s="10"/>
      <c r="CS4815" s="10"/>
      <c r="CT4815" s="10"/>
      <c r="CU4815" s="10"/>
      <c r="CV4815" s="9"/>
      <c r="CW4815" s="9"/>
      <c r="CX4815" s="9"/>
      <c r="CY4815" s="9"/>
    </row>
    <row r="4816" spans="31:103" ht="18" customHeight="1"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5"/>
      <c r="AV4816" s="9"/>
      <c r="AW4816" s="9"/>
      <c r="AX4816" s="9"/>
      <c r="AY4816" s="9"/>
      <c r="AZ4816" s="9"/>
      <c r="BA4816" s="9"/>
      <c r="BB4816" s="9"/>
      <c r="BC4816" s="9"/>
      <c r="BD4816" s="9"/>
      <c r="BE4816" s="9"/>
      <c r="BF4816" s="9"/>
      <c r="BG4816" s="9"/>
      <c r="BH4816" s="9"/>
      <c r="BI4816" s="9"/>
      <c r="BJ4816" s="9"/>
      <c r="BK4816" s="9"/>
      <c r="BL4816" s="9"/>
      <c r="BM4816" s="9"/>
      <c r="BN4816" s="9"/>
      <c r="BO4816" s="9"/>
      <c r="BP4816" s="9"/>
      <c r="BQ4816" s="9"/>
      <c r="BR4816" s="9"/>
      <c r="BS4816" s="9"/>
      <c r="BT4816" s="9"/>
      <c r="BU4816" s="9"/>
      <c r="BV4816" s="9"/>
      <c r="BW4816" s="9"/>
      <c r="CB4816" s="10"/>
      <c r="CC4816" s="10"/>
      <c r="CD4816" s="10"/>
      <c r="CE4816" s="10"/>
      <c r="CF4816" s="11"/>
      <c r="CG4816" s="11"/>
      <c r="CH4816" s="11"/>
      <c r="CI4816" s="11"/>
      <c r="CJ4816" s="10"/>
      <c r="CK4816" s="10"/>
      <c r="CL4816" s="10"/>
      <c r="CM4816" s="10"/>
      <c r="CN4816" s="10"/>
      <c r="CO4816" s="10"/>
      <c r="CP4816" s="10"/>
      <c r="CQ4816" s="10"/>
      <c r="CR4816" s="10"/>
      <c r="CS4816" s="10"/>
      <c r="CT4816" s="10"/>
      <c r="CU4816" s="10"/>
      <c r="CV4816" s="9"/>
      <c r="CW4816" s="9"/>
      <c r="CX4816" s="9"/>
      <c r="CY4816" s="9"/>
    </row>
    <row r="4817" spans="31:103" ht="18" customHeight="1"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5"/>
      <c r="AV4817" s="9"/>
      <c r="AW4817" s="9"/>
      <c r="AX4817" s="9"/>
      <c r="AY4817" s="9"/>
      <c r="AZ4817" s="9"/>
      <c r="BA4817" s="9"/>
      <c r="BB4817" s="9"/>
      <c r="BC4817" s="9"/>
      <c r="BD4817" s="9"/>
      <c r="BE4817" s="9"/>
      <c r="BF4817" s="9"/>
      <c r="BG4817" s="9"/>
      <c r="BH4817" s="9"/>
      <c r="BI4817" s="9"/>
      <c r="BJ4817" s="9"/>
      <c r="BK4817" s="9"/>
      <c r="BL4817" s="9"/>
      <c r="BM4817" s="9"/>
      <c r="BN4817" s="9"/>
      <c r="BO4817" s="9"/>
      <c r="BP4817" s="9"/>
      <c r="BQ4817" s="9"/>
      <c r="BR4817" s="9"/>
      <c r="BS4817" s="9"/>
      <c r="BT4817" s="9"/>
      <c r="BU4817" s="9"/>
      <c r="BV4817" s="9"/>
      <c r="BW4817" s="9"/>
      <c r="CB4817" s="10"/>
      <c r="CC4817" s="10"/>
      <c r="CD4817" s="10"/>
      <c r="CE4817" s="10"/>
      <c r="CF4817" s="11"/>
      <c r="CG4817" s="11"/>
      <c r="CH4817" s="11"/>
      <c r="CI4817" s="11"/>
      <c r="CJ4817" s="10"/>
      <c r="CK4817" s="10"/>
      <c r="CL4817" s="10"/>
      <c r="CM4817" s="10"/>
      <c r="CN4817" s="10"/>
      <c r="CO4817" s="10"/>
      <c r="CP4817" s="10"/>
      <c r="CQ4817" s="10"/>
      <c r="CR4817" s="10"/>
      <c r="CS4817" s="10"/>
      <c r="CT4817" s="10"/>
      <c r="CU4817" s="10"/>
      <c r="CV4817" s="9"/>
      <c r="CW4817" s="9"/>
      <c r="CX4817" s="9"/>
      <c r="CY4817" s="9"/>
    </row>
    <row r="4818" spans="31:103" ht="18" customHeight="1"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5"/>
      <c r="AV4818" s="9"/>
      <c r="AW4818" s="9"/>
      <c r="AX4818" s="9"/>
      <c r="AY4818" s="9"/>
      <c r="AZ4818" s="9"/>
      <c r="BA4818" s="9"/>
      <c r="BB4818" s="9"/>
      <c r="BC4818" s="9"/>
      <c r="BD4818" s="9"/>
      <c r="BE4818" s="9"/>
      <c r="BF4818" s="9"/>
      <c r="BG4818" s="9"/>
      <c r="BH4818" s="9"/>
      <c r="BI4818" s="9"/>
      <c r="BJ4818" s="9"/>
      <c r="BK4818" s="9"/>
      <c r="BL4818" s="9"/>
      <c r="BM4818" s="9"/>
      <c r="BN4818" s="9"/>
      <c r="BO4818" s="9"/>
      <c r="BP4818" s="9"/>
      <c r="BQ4818" s="9"/>
      <c r="BR4818" s="9"/>
      <c r="BS4818" s="9"/>
      <c r="BT4818" s="9"/>
      <c r="BU4818" s="9"/>
      <c r="BV4818" s="9"/>
      <c r="BW4818" s="9"/>
      <c r="CB4818" s="10"/>
      <c r="CC4818" s="10"/>
      <c r="CD4818" s="10"/>
      <c r="CE4818" s="10"/>
      <c r="CF4818" s="11"/>
      <c r="CG4818" s="11"/>
      <c r="CH4818" s="11"/>
      <c r="CI4818" s="11"/>
      <c r="CJ4818" s="10"/>
      <c r="CK4818" s="10"/>
      <c r="CL4818" s="10"/>
      <c r="CM4818" s="10"/>
      <c r="CN4818" s="10"/>
      <c r="CO4818" s="10"/>
      <c r="CP4818" s="10"/>
      <c r="CQ4818" s="10"/>
      <c r="CR4818" s="10"/>
      <c r="CS4818" s="10"/>
      <c r="CT4818" s="10"/>
      <c r="CU4818" s="10"/>
      <c r="CV4818" s="9"/>
      <c r="CW4818" s="9"/>
      <c r="CX4818" s="9"/>
      <c r="CY4818" s="9"/>
    </row>
    <row r="4819" spans="31:103" ht="18" customHeight="1"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5"/>
      <c r="AV4819" s="9"/>
      <c r="AW4819" s="9"/>
      <c r="AX4819" s="9"/>
      <c r="AY4819" s="9"/>
      <c r="AZ4819" s="9"/>
      <c r="BA4819" s="9"/>
      <c r="BB4819" s="9"/>
      <c r="BC4819" s="9"/>
      <c r="BD4819" s="9"/>
      <c r="BE4819" s="9"/>
      <c r="BF4819" s="9"/>
      <c r="BG4819" s="9"/>
      <c r="BH4819" s="9"/>
      <c r="BI4819" s="9"/>
      <c r="BJ4819" s="9"/>
      <c r="BK4819" s="9"/>
      <c r="BL4819" s="9"/>
      <c r="BM4819" s="9"/>
      <c r="BN4819" s="9"/>
      <c r="BO4819" s="9"/>
      <c r="BP4819" s="9"/>
      <c r="BQ4819" s="9"/>
      <c r="BR4819" s="9"/>
      <c r="BS4819" s="9"/>
      <c r="BT4819" s="9"/>
      <c r="BU4819" s="9"/>
      <c r="BV4819" s="9"/>
      <c r="BW4819" s="9"/>
      <c r="CB4819" s="10"/>
      <c r="CC4819" s="10"/>
      <c r="CD4819" s="10"/>
      <c r="CE4819" s="10"/>
      <c r="CF4819" s="11"/>
      <c r="CG4819" s="11"/>
      <c r="CH4819" s="11"/>
      <c r="CI4819" s="11"/>
      <c r="CJ4819" s="10"/>
      <c r="CK4819" s="10"/>
      <c r="CL4819" s="10"/>
      <c r="CM4819" s="10"/>
      <c r="CN4819" s="10"/>
      <c r="CO4819" s="10"/>
      <c r="CP4819" s="10"/>
      <c r="CQ4819" s="10"/>
      <c r="CR4819" s="10"/>
      <c r="CS4819" s="10"/>
      <c r="CT4819" s="10"/>
      <c r="CU4819" s="10"/>
      <c r="CV4819" s="9"/>
      <c r="CW4819" s="9"/>
      <c r="CX4819" s="9"/>
      <c r="CY4819" s="9"/>
    </row>
    <row r="4820" spans="31:103" ht="18" customHeight="1"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5"/>
      <c r="AV4820" s="9"/>
      <c r="AW4820" s="9"/>
      <c r="AX4820" s="9"/>
      <c r="AY4820" s="9"/>
      <c r="AZ4820" s="9"/>
      <c r="BA4820" s="9"/>
      <c r="BB4820" s="9"/>
      <c r="BC4820" s="9"/>
      <c r="BD4820" s="9"/>
      <c r="BE4820" s="9"/>
      <c r="BF4820" s="9"/>
      <c r="BG4820" s="9"/>
      <c r="BH4820" s="9"/>
      <c r="BI4820" s="9"/>
      <c r="BJ4820" s="9"/>
      <c r="BK4820" s="9"/>
      <c r="BL4820" s="9"/>
      <c r="BM4820" s="9"/>
      <c r="BN4820" s="9"/>
      <c r="BO4820" s="9"/>
      <c r="BP4820" s="9"/>
      <c r="BQ4820" s="9"/>
      <c r="BR4820" s="9"/>
      <c r="BS4820" s="9"/>
      <c r="BT4820" s="9"/>
      <c r="BU4820" s="9"/>
      <c r="BV4820" s="9"/>
      <c r="BW4820" s="9"/>
      <c r="CB4820" s="10"/>
      <c r="CC4820" s="10"/>
      <c r="CD4820" s="10"/>
      <c r="CE4820" s="10"/>
      <c r="CF4820" s="11"/>
      <c r="CG4820" s="11"/>
      <c r="CH4820" s="11"/>
      <c r="CI4820" s="11"/>
      <c r="CJ4820" s="10"/>
      <c r="CK4820" s="10"/>
      <c r="CL4820" s="10"/>
      <c r="CM4820" s="10"/>
      <c r="CN4820" s="10"/>
      <c r="CO4820" s="10"/>
      <c r="CP4820" s="10"/>
      <c r="CQ4820" s="10"/>
      <c r="CR4820" s="10"/>
      <c r="CS4820" s="10"/>
      <c r="CT4820" s="10"/>
      <c r="CU4820" s="10"/>
      <c r="CV4820" s="9"/>
      <c r="CW4820" s="9"/>
      <c r="CX4820" s="9"/>
      <c r="CY4820" s="9"/>
    </row>
    <row r="4821" spans="31:103" ht="18" customHeight="1"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5"/>
      <c r="AV4821" s="9"/>
      <c r="AW4821" s="9"/>
      <c r="AX4821" s="9"/>
      <c r="AY4821" s="9"/>
      <c r="AZ4821" s="9"/>
      <c r="BA4821" s="9"/>
      <c r="BB4821" s="9"/>
      <c r="BC4821" s="9"/>
      <c r="BD4821" s="9"/>
      <c r="BE4821" s="9"/>
      <c r="BF4821" s="9"/>
      <c r="BG4821" s="9"/>
      <c r="BH4821" s="9"/>
      <c r="BI4821" s="9"/>
      <c r="BJ4821" s="9"/>
      <c r="BK4821" s="9"/>
      <c r="BL4821" s="9"/>
      <c r="BM4821" s="9"/>
      <c r="BN4821" s="9"/>
      <c r="BO4821" s="9"/>
      <c r="BP4821" s="9"/>
      <c r="BQ4821" s="9"/>
      <c r="BR4821" s="9"/>
      <c r="BS4821" s="9"/>
      <c r="BT4821" s="9"/>
      <c r="BU4821" s="9"/>
      <c r="BV4821" s="9"/>
      <c r="BW4821" s="9"/>
      <c r="CB4821" s="10"/>
      <c r="CC4821" s="10"/>
      <c r="CD4821" s="10"/>
      <c r="CE4821" s="10"/>
      <c r="CF4821" s="11"/>
      <c r="CG4821" s="11"/>
      <c r="CH4821" s="11"/>
      <c r="CI4821" s="11"/>
      <c r="CJ4821" s="10"/>
      <c r="CK4821" s="10"/>
      <c r="CL4821" s="10"/>
      <c r="CM4821" s="10"/>
      <c r="CN4821" s="10"/>
      <c r="CO4821" s="10"/>
      <c r="CP4821" s="10"/>
      <c r="CQ4821" s="10"/>
      <c r="CR4821" s="10"/>
      <c r="CS4821" s="10"/>
      <c r="CT4821" s="10"/>
      <c r="CU4821" s="10"/>
      <c r="CV4821" s="9"/>
      <c r="CW4821" s="9"/>
      <c r="CX4821" s="9"/>
      <c r="CY4821" s="9"/>
    </row>
    <row r="4822" spans="31:103" ht="18" customHeight="1"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6"/>
      <c r="AP4822" s="16"/>
      <c r="AQ4822" s="15"/>
      <c r="AV4822" s="9"/>
      <c r="AW4822" s="9"/>
      <c r="AX4822" s="9"/>
      <c r="AY4822" s="9"/>
      <c r="AZ4822" s="9"/>
      <c r="BA4822" s="9"/>
      <c r="BB4822" s="9"/>
      <c r="BC4822" s="9"/>
      <c r="BD4822" s="9"/>
      <c r="BE4822" s="9"/>
      <c r="BF4822" s="9"/>
      <c r="BG4822" s="9"/>
      <c r="BH4822" s="9"/>
      <c r="BI4822" s="9"/>
      <c r="BJ4822" s="9"/>
      <c r="BK4822" s="9"/>
      <c r="BL4822" s="9"/>
      <c r="BM4822" s="9"/>
      <c r="BN4822" s="9"/>
      <c r="BO4822" s="9"/>
      <c r="BP4822" s="9"/>
      <c r="BQ4822" s="9"/>
      <c r="BR4822" s="9"/>
      <c r="BS4822" s="9"/>
      <c r="BT4822" s="9"/>
      <c r="BU4822" s="9"/>
      <c r="BV4822" s="9"/>
      <c r="BW4822" s="9"/>
      <c r="CB4822" s="10"/>
      <c r="CC4822" s="10"/>
      <c r="CD4822" s="10"/>
      <c r="CE4822" s="10"/>
      <c r="CF4822" s="11"/>
      <c r="CG4822" s="11"/>
      <c r="CH4822" s="11"/>
      <c r="CI4822" s="11"/>
      <c r="CJ4822" s="10"/>
      <c r="CK4822" s="10"/>
      <c r="CL4822" s="10"/>
      <c r="CM4822" s="10"/>
      <c r="CN4822" s="10"/>
      <c r="CO4822" s="10"/>
      <c r="CP4822" s="10"/>
      <c r="CQ4822" s="10"/>
      <c r="CR4822" s="10"/>
      <c r="CS4822" s="10"/>
      <c r="CT4822" s="10"/>
      <c r="CU4822" s="10"/>
      <c r="CV4822" s="9"/>
      <c r="CW4822" s="9"/>
      <c r="CX4822" s="9"/>
      <c r="CY4822" s="9"/>
    </row>
    <row r="4823" spans="31:103" ht="18" customHeight="1">
      <c r="AE4823" s="16"/>
      <c r="AF4823" s="16"/>
      <c r="AG4823" s="16"/>
      <c r="AH4823" s="16"/>
      <c r="AI4823" s="16"/>
      <c r="AJ4823" s="16"/>
      <c r="AK4823" s="16"/>
      <c r="AL4823" s="16"/>
      <c r="AM4823" s="16"/>
      <c r="AN4823" s="16"/>
      <c r="AO4823" s="16"/>
      <c r="AP4823" s="16"/>
      <c r="AQ4823" s="15"/>
      <c r="AV4823" s="9"/>
      <c r="AW4823" s="9"/>
      <c r="AX4823" s="9"/>
      <c r="AY4823" s="9"/>
      <c r="AZ4823" s="9"/>
      <c r="BA4823" s="9"/>
      <c r="BB4823" s="9"/>
      <c r="BC4823" s="9"/>
      <c r="BD4823" s="9"/>
      <c r="BE4823" s="9"/>
      <c r="BF4823" s="9"/>
      <c r="BG4823" s="9"/>
      <c r="BH4823" s="9"/>
      <c r="BI4823" s="9"/>
      <c r="BJ4823" s="9"/>
      <c r="BK4823" s="9"/>
      <c r="BL4823" s="9"/>
      <c r="BM4823" s="9"/>
      <c r="BN4823" s="9"/>
      <c r="BO4823" s="9"/>
      <c r="BP4823" s="9"/>
      <c r="BQ4823" s="9"/>
      <c r="BR4823" s="9"/>
      <c r="BS4823" s="9"/>
      <c r="BT4823" s="9"/>
      <c r="BU4823" s="9"/>
      <c r="BV4823" s="9"/>
      <c r="BW4823" s="9"/>
      <c r="CB4823" s="10"/>
      <c r="CC4823" s="10"/>
      <c r="CD4823" s="10"/>
      <c r="CE4823" s="10"/>
      <c r="CF4823" s="11"/>
      <c r="CG4823" s="11"/>
      <c r="CH4823" s="11"/>
      <c r="CI4823" s="11"/>
      <c r="CJ4823" s="10"/>
      <c r="CK4823" s="10"/>
      <c r="CL4823" s="10"/>
      <c r="CM4823" s="10"/>
      <c r="CN4823" s="10"/>
      <c r="CO4823" s="10"/>
      <c r="CP4823" s="10"/>
      <c r="CQ4823" s="10"/>
      <c r="CR4823" s="10"/>
      <c r="CS4823" s="10"/>
      <c r="CT4823" s="10"/>
      <c r="CU4823" s="10"/>
      <c r="CV4823" s="9"/>
      <c r="CW4823" s="9"/>
      <c r="CX4823" s="9"/>
      <c r="CY4823" s="9"/>
    </row>
    <row r="4824" spans="31:103" ht="18" customHeight="1">
      <c r="AE4824" s="16"/>
      <c r="AF4824" s="16"/>
      <c r="AG4824" s="16"/>
      <c r="AH4824" s="16"/>
      <c r="AI4824" s="16"/>
      <c r="AJ4824" s="16"/>
      <c r="AK4824" s="16"/>
      <c r="AL4824" s="16"/>
      <c r="AM4824" s="16"/>
      <c r="AN4824" s="16"/>
      <c r="AO4824" s="16"/>
      <c r="AP4824" s="16"/>
      <c r="AQ4824" s="15"/>
      <c r="AV4824" s="9"/>
      <c r="AW4824" s="9"/>
      <c r="AX4824" s="9"/>
      <c r="AY4824" s="9"/>
      <c r="AZ4824" s="9"/>
      <c r="BA4824" s="9"/>
      <c r="BB4824" s="9"/>
      <c r="BC4824" s="9"/>
      <c r="BD4824" s="9"/>
      <c r="BE4824" s="9"/>
      <c r="BF4824" s="9"/>
      <c r="BG4824" s="9"/>
      <c r="BH4824" s="9"/>
      <c r="BI4824" s="9"/>
      <c r="BJ4824" s="9"/>
      <c r="BK4824" s="9"/>
      <c r="BL4824" s="9"/>
      <c r="BM4824" s="9"/>
      <c r="BN4824" s="9"/>
      <c r="BO4824" s="9"/>
      <c r="BP4824" s="9"/>
      <c r="BQ4824" s="9"/>
      <c r="BR4824" s="9"/>
      <c r="BS4824" s="9"/>
      <c r="BT4824" s="9"/>
      <c r="BU4824" s="9"/>
      <c r="BV4824" s="9"/>
      <c r="BW4824" s="9"/>
      <c r="CB4824" s="10"/>
      <c r="CC4824" s="10"/>
      <c r="CD4824" s="10"/>
      <c r="CE4824" s="10"/>
      <c r="CF4824" s="11"/>
      <c r="CG4824" s="11"/>
      <c r="CH4824" s="11"/>
      <c r="CI4824" s="11"/>
      <c r="CJ4824" s="10"/>
      <c r="CK4824" s="10"/>
      <c r="CL4824" s="10"/>
      <c r="CM4824" s="10"/>
      <c r="CN4824" s="10"/>
      <c r="CO4824" s="10"/>
      <c r="CP4824" s="10"/>
      <c r="CQ4824" s="10"/>
      <c r="CR4824" s="10"/>
      <c r="CS4824" s="10"/>
      <c r="CT4824" s="10"/>
      <c r="CU4824" s="10"/>
      <c r="CV4824" s="9"/>
      <c r="CW4824" s="9"/>
      <c r="CX4824" s="9"/>
      <c r="CY4824" s="9"/>
    </row>
    <row r="4825" spans="31:103" ht="18" customHeight="1">
      <c r="AE4825" s="16"/>
      <c r="AF4825" s="16"/>
      <c r="AG4825" s="16"/>
      <c r="AH4825" s="16"/>
      <c r="AI4825" s="16"/>
      <c r="AJ4825" s="16"/>
      <c r="AK4825" s="16"/>
      <c r="AL4825" s="16"/>
      <c r="AM4825" s="16"/>
      <c r="AN4825" s="16"/>
      <c r="AO4825" s="16"/>
      <c r="AP4825" s="16"/>
      <c r="AQ4825" s="15"/>
      <c r="AV4825" s="9"/>
      <c r="AW4825" s="9"/>
      <c r="AX4825" s="9"/>
      <c r="AY4825" s="9"/>
      <c r="AZ4825" s="9"/>
      <c r="BA4825" s="9"/>
      <c r="BB4825" s="9"/>
      <c r="BC4825" s="9"/>
      <c r="BD4825" s="9"/>
      <c r="BE4825" s="9"/>
      <c r="BF4825" s="9"/>
      <c r="BG4825" s="9"/>
      <c r="BH4825" s="9"/>
      <c r="BI4825" s="9"/>
      <c r="BJ4825" s="9"/>
      <c r="BK4825" s="9"/>
      <c r="BL4825" s="9"/>
      <c r="BM4825" s="9"/>
      <c r="BN4825" s="9"/>
      <c r="BO4825" s="9"/>
      <c r="BP4825" s="9"/>
      <c r="BQ4825" s="9"/>
      <c r="BR4825" s="9"/>
      <c r="BS4825" s="9"/>
      <c r="BT4825" s="9"/>
      <c r="BU4825" s="9"/>
      <c r="BV4825" s="9"/>
      <c r="BW4825" s="9"/>
      <c r="CB4825" s="10"/>
      <c r="CC4825" s="10"/>
      <c r="CD4825" s="10"/>
      <c r="CE4825" s="10"/>
      <c r="CF4825" s="11"/>
      <c r="CG4825" s="11"/>
      <c r="CH4825" s="11"/>
      <c r="CI4825" s="11"/>
      <c r="CJ4825" s="10"/>
      <c r="CK4825" s="10"/>
      <c r="CL4825" s="10"/>
      <c r="CM4825" s="10"/>
      <c r="CN4825" s="10"/>
      <c r="CO4825" s="10"/>
      <c r="CP4825" s="10"/>
      <c r="CQ4825" s="10"/>
      <c r="CR4825" s="10"/>
      <c r="CS4825" s="10"/>
      <c r="CT4825" s="10"/>
      <c r="CU4825" s="10"/>
      <c r="CV4825" s="9"/>
      <c r="CW4825" s="9"/>
      <c r="CX4825" s="9"/>
      <c r="CY4825" s="9"/>
    </row>
    <row r="4826" spans="31:103" ht="18" customHeight="1">
      <c r="AE4826" s="16"/>
      <c r="AF4826" s="16"/>
      <c r="AG4826" s="16"/>
      <c r="AH4826" s="16"/>
      <c r="AI4826" s="16"/>
      <c r="AJ4826" s="16"/>
      <c r="AK4826" s="16"/>
      <c r="AL4826" s="16"/>
      <c r="AM4826" s="16"/>
      <c r="AN4826" s="16"/>
      <c r="AO4826" s="16"/>
      <c r="AP4826" s="16"/>
      <c r="AQ4826" s="15"/>
      <c r="AV4826" s="9"/>
      <c r="AW4826" s="9"/>
      <c r="AX4826" s="9"/>
      <c r="AY4826" s="9"/>
      <c r="AZ4826" s="9"/>
      <c r="BA4826" s="9"/>
      <c r="BB4826" s="9"/>
      <c r="BC4826" s="9"/>
      <c r="BD4826" s="9"/>
      <c r="BE4826" s="9"/>
      <c r="BF4826" s="9"/>
      <c r="BG4826" s="9"/>
      <c r="BH4826" s="9"/>
      <c r="BI4826" s="9"/>
      <c r="BJ4826" s="9"/>
      <c r="BK4826" s="9"/>
      <c r="BL4826" s="9"/>
      <c r="BM4826" s="9"/>
      <c r="BN4826" s="9"/>
      <c r="BO4826" s="9"/>
      <c r="BP4826" s="9"/>
      <c r="BQ4826" s="9"/>
      <c r="BR4826" s="9"/>
      <c r="BS4826" s="9"/>
      <c r="BT4826" s="9"/>
      <c r="BU4826" s="9"/>
      <c r="BV4826" s="9"/>
      <c r="BW4826" s="9"/>
      <c r="CB4826" s="10"/>
      <c r="CC4826" s="10"/>
      <c r="CD4826" s="10"/>
      <c r="CE4826" s="10"/>
      <c r="CF4826" s="11"/>
      <c r="CG4826" s="11"/>
      <c r="CH4826" s="11"/>
      <c r="CI4826" s="11"/>
      <c r="CJ4826" s="10"/>
      <c r="CK4826" s="10"/>
      <c r="CL4826" s="10"/>
      <c r="CM4826" s="10"/>
      <c r="CN4826" s="10"/>
      <c r="CO4826" s="10"/>
      <c r="CP4826" s="10"/>
      <c r="CQ4826" s="10"/>
      <c r="CR4826" s="10"/>
      <c r="CS4826" s="10"/>
      <c r="CT4826" s="10"/>
      <c r="CU4826" s="10"/>
      <c r="CV4826" s="9"/>
      <c r="CW4826" s="9"/>
      <c r="CX4826" s="9"/>
      <c r="CY4826" s="9"/>
    </row>
    <row r="4827" spans="31:103" ht="18" customHeight="1">
      <c r="AE4827" s="16"/>
      <c r="AF4827" s="16"/>
      <c r="AG4827" s="16"/>
      <c r="AH4827" s="16"/>
      <c r="AI4827" s="16"/>
      <c r="AJ4827" s="16"/>
      <c r="AK4827" s="16"/>
      <c r="AL4827" s="16"/>
      <c r="AM4827" s="16"/>
      <c r="AN4827" s="16"/>
      <c r="AO4827" s="16"/>
      <c r="AP4827" s="16"/>
      <c r="AQ4827" s="15"/>
      <c r="AV4827" s="9"/>
      <c r="AW4827" s="9"/>
      <c r="AX4827" s="9"/>
      <c r="AY4827" s="9"/>
      <c r="AZ4827" s="9"/>
      <c r="BA4827" s="9"/>
      <c r="BB4827" s="9"/>
      <c r="BC4827" s="9"/>
      <c r="BD4827" s="9"/>
      <c r="BE4827" s="9"/>
      <c r="BF4827" s="9"/>
      <c r="BG4827" s="9"/>
      <c r="BH4827" s="9"/>
      <c r="BI4827" s="9"/>
      <c r="BJ4827" s="9"/>
      <c r="BK4827" s="9"/>
      <c r="BL4827" s="9"/>
      <c r="BM4827" s="9"/>
      <c r="BN4827" s="9"/>
      <c r="BO4827" s="9"/>
      <c r="BP4827" s="9"/>
      <c r="BQ4827" s="9"/>
      <c r="BR4827" s="9"/>
      <c r="BS4827" s="9"/>
      <c r="BT4827" s="9"/>
      <c r="BU4827" s="9"/>
      <c r="BV4827" s="9"/>
      <c r="BW4827" s="9"/>
      <c r="CB4827" s="10"/>
      <c r="CC4827" s="10"/>
      <c r="CD4827" s="10"/>
      <c r="CE4827" s="10"/>
      <c r="CF4827" s="11"/>
      <c r="CG4827" s="11"/>
      <c r="CH4827" s="11"/>
      <c r="CI4827" s="11"/>
      <c r="CJ4827" s="10"/>
      <c r="CK4827" s="10"/>
      <c r="CL4827" s="10"/>
      <c r="CM4827" s="10"/>
      <c r="CN4827" s="10"/>
      <c r="CO4827" s="10"/>
      <c r="CP4827" s="10"/>
      <c r="CQ4827" s="10"/>
      <c r="CR4827" s="10"/>
      <c r="CS4827" s="10"/>
      <c r="CT4827" s="10"/>
      <c r="CU4827" s="10"/>
      <c r="CV4827" s="9"/>
      <c r="CW4827" s="9"/>
      <c r="CX4827" s="9"/>
      <c r="CY4827" s="9"/>
    </row>
    <row r="4828" spans="31:103" ht="18" customHeight="1">
      <c r="AE4828" s="16"/>
      <c r="AF4828" s="16"/>
      <c r="AG4828" s="16"/>
      <c r="AH4828" s="16"/>
      <c r="AI4828" s="16"/>
      <c r="AJ4828" s="16"/>
      <c r="AK4828" s="16"/>
      <c r="AL4828" s="16"/>
      <c r="AM4828" s="16"/>
      <c r="AN4828" s="16"/>
      <c r="AO4828" s="16"/>
      <c r="AP4828" s="16"/>
      <c r="AQ4828" s="15"/>
      <c r="AV4828" s="9"/>
      <c r="AW4828" s="9"/>
      <c r="AX4828" s="9"/>
      <c r="AY4828" s="9"/>
      <c r="AZ4828" s="9"/>
      <c r="BA4828" s="9"/>
      <c r="BB4828" s="9"/>
      <c r="BC4828" s="9"/>
      <c r="BD4828" s="9"/>
      <c r="BE4828" s="9"/>
      <c r="BF4828" s="9"/>
      <c r="BG4828" s="9"/>
      <c r="BH4828" s="9"/>
      <c r="BI4828" s="9"/>
      <c r="BJ4828" s="9"/>
      <c r="BK4828" s="9"/>
      <c r="BL4828" s="9"/>
      <c r="BM4828" s="9"/>
      <c r="BN4828" s="9"/>
      <c r="BO4828" s="9"/>
      <c r="BP4828" s="9"/>
      <c r="BQ4828" s="9"/>
      <c r="BR4828" s="9"/>
      <c r="BS4828" s="9"/>
      <c r="BT4828" s="9"/>
      <c r="BU4828" s="9"/>
      <c r="BV4828" s="9"/>
      <c r="BW4828" s="9"/>
      <c r="CB4828" s="10"/>
      <c r="CC4828" s="10"/>
      <c r="CD4828" s="10"/>
      <c r="CE4828" s="10"/>
      <c r="CF4828" s="11"/>
      <c r="CG4828" s="11"/>
      <c r="CH4828" s="11"/>
      <c r="CI4828" s="11"/>
      <c r="CJ4828" s="10"/>
      <c r="CK4828" s="10"/>
      <c r="CL4828" s="10"/>
      <c r="CM4828" s="10"/>
      <c r="CN4828" s="10"/>
      <c r="CO4828" s="10"/>
      <c r="CP4828" s="10"/>
      <c r="CQ4828" s="10"/>
      <c r="CR4828" s="10"/>
      <c r="CS4828" s="10"/>
      <c r="CT4828" s="10"/>
      <c r="CU4828" s="10"/>
      <c r="CV4828" s="9"/>
      <c r="CW4828" s="9"/>
      <c r="CX4828" s="9"/>
      <c r="CY4828" s="9"/>
    </row>
    <row r="4829" spans="31:103" ht="18" customHeight="1">
      <c r="AE4829" s="16"/>
      <c r="AF4829" s="16"/>
      <c r="AG4829" s="16"/>
      <c r="AH4829" s="16"/>
      <c r="AI4829" s="16"/>
      <c r="AJ4829" s="16"/>
      <c r="AK4829" s="16"/>
      <c r="AL4829" s="16"/>
      <c r="AM4829" s="16"/>
      <c r="AN4829" s="16"/>
      <c r="AO4829" s="16"/>
      <c r="AP4829" s="16"/>
      <c r="AQ4829" s="15"/>
      <c r="AV4829" s="9"/>
      <c r="AW4829" s="9"/>
      <c r="AX4829" s="9"/>
      <c r="AY4829" s="9"/>
      <c r="AZ4829" s="9"/>
      <c r="BA4829" s="9"/>
      <c r="BB4829" s="9"/>
      <c r="BC4829" s="9"/>
      <c r="BD4829" s="9"/>
      <c r="BE4829" s="9"/>
      <c r="BF4829" s="9"/>
      <c r="BG4829" s="9"/>
      <c r="BH4829" s="9"/>
      <c r="BI4829" s="9"/>
      <c r="BJ4829" s="9"/>
      <c r="BK4829" s="9"/>
      <c r="BL4829" s="9"/>
      <c r="BM4829" s="9"/>
      <c r="BN4829" s="9"/>
      <c r="BO4829" s="9"/>
      <c r="BP4829" s="9"/>
      <c r="BQ4829" s="9"/>
      <c r="BR4829" s="9"/>
      <c r="BS4829" s="9"/>
      <c r="BT4829" s="9"/>
      <c r="BU4829" s="9"/>
      <c r="BV4829" s="9"/>
      <c r="BW4829" s="9"/>
      <c r="CB4829" s="10"/>
      <c r="CC4829" s="10"/>
      <c r="CD4829" s="10"/>
      <c r="CE4829" s="10"/>
      <c r="CF4829" s="11"/>
      <c r="CG4829" s="11"/>
      <c r="CH4829" s="11"/>
      <c r="CI4829" s="11"/>
      <c r="CJ4829" s="10"/>
      <c r="CK4829" s="10"/>
      <c r="CL4829" s="10"/>
      <c r="CM4829" s="10"/>
      <c r="CN4829" s="10"/>
      <c r="CO4829" s="10"/>
      <c r="CP4829" s="10"/>
      <c r="CQ4829" s="10"/>
      <c r="CR4829" s="10"/>
      <c r="CS4829" s="10"/>
      <c r="CT4829" s="10"/>
      <c r="CU4829" s="10"/>
      <c r="CV4829" s="9"/>
      <c r="CW4829" s="9"/>
      <c r="CX4829" s="9"/>
      <c r="CY4829" s="9"/>
    </row>
    <row r="4830" spans="31:103" ht="18" customHeight="1">
      <c r="AE4830" s="16"/>
      <c r="AF4830" s="16"/>
      <c r="AG4830" s="16"/>
      <c r="AH4830" s="16"/>
      <c r="AI4830" s="16"/>
      <c r="AJ4830" s="16"/>
      <c r="AK4830" s="16"/>
      <c r="AL4830" s="16"/>
      <c r="AM4830" s="16"/>
      <c r="AN4830" s="16"/>
      <c r="AO4830" s="16"/>
      <c r="AP4830" s="16"/>
      <c r="AQ4830" s="15"/>
      <c r="AV4830" s="9"/>
      <c r="AW4830" s="9"/>
      <c r="AX4830" s="9"/>
      <c r="AY4830" s="9"/>
      <c r="AZ4830" s="9"/>
      <c r="BA4830" s="9"/>
      <c r="BB4830" s="9"/>
      <c r="BC4830" s="9"/>
      <c r="BD4830" s="9"/>
      <c r="BE4830" s="9"/>
      <c r="BF4830" s="9"/>
      <c r="BG4830" s="9"/>
      <c r="BH4830" s="9"/>
      <c r="BI4830" s="9"/>
      <c r="BJ4830" s="9"/>
      <c r="BK4830" s="9"/>
      <c r="BL4830" s="9"/>
      <c r="BM4830" s="9"/>
      <c r="BN4830" s="9"/>
      <c r="BO4830" s="9"/>
      <c r="BP4830" s="9"/>
      <c r="BQ4830" s="9"/>
      <c r="BR4830" s="9"/>
      <c r="BS4830" s="9"/>
      <c r="BT4830" s="9"/>
      <c r="BU4830" s="9"/>
      <c r="BV4830" s="9"/>
      <c r="BW4830" s="9"/>
      <c r="CB4830" s="10"/>
      <c r="CC4830" s="10"/>
      <c r="CD4830" s="10"/>
      <c r="CE4830" s="10"/>
      <c r="CF4830" s="11"/>
      <c r="CG4830" s="11"/>
      <c r="CH4830" s="11"/>
      <c r="CI4830" s="11"/>
      <c r="CJ4830" s="10"/>
      <c r="CK4830" s="10"/>
      <c r="CL4830" s="10"/>
      <c r="CM4830" s="10"/>
      <c r="CN4830" s="10"/>
      <c r="CO4830" s="10"/>
      <c r="CP4830" s="10"/>
      <c r="CQ4830" s="10"/>
      <c r="CR4830" s="10"/>
      <c r="CS4830" s="10"/>
      <c r="CT4830" s="10"/>
      <c r="CU4830" s="10"/>
      <c r="CV4830" s="9"/>
      <c r="CW4830" s="9"/>
      <c r="CX4830" s="9"/>
      <c r="CY4830" s="9"/>
    </row>
    <row r="4831" spans="31:103" ht="18" customHeight="1">
      <c r="AE4831" s="16"/>
      <c r="AF4831" s="16"/>
      <c r="AG4831" s="16"/>
      <c r="AH4831" s="16"/>
      <c r="AI4831" s="16"/>
      <c r="AJ4831" s="16"/>
      <c r="AK4831" s="16"/>
      <c r="AL4831" s="16"/>
      <c r="AM4831" s="16"/>
      <c r="AN4831" s="16"/>
      <c r="AO4831" s="16"/>
      <c r="AP4831" s="16"/>
      <c r="AQ4831" s="15"/>
      <c r="AV4831" s="9"/>
      <c r="AW4831" s="9"/>
      <c r="AX4831" s="9"/>
      <c r="AY4831" s="9"/>
      <c r="AZ4831" s="9"/>
      <c r="BA4831" s="9"/>
      <c r="BB4831" s="9"/>
      <c r="BC4831" s="9"/>
      <c r="BD4831" s="9"/>
      <c r="BE4831" s="9"/>
      <c r="BF4831" s="9"/>
      <c r="BG4831" s="9"/>
      <c r="BH4831" s="9"/>
      <c r="BI4831" s="9"/>
      <c r="BJ4831" s="9"/>
      <c r="BK4831" s="9"/>
      <c r="BL4831" s="9"/>
      <c r="BM4831" s="9"/>
      <c r="BN4831" s="9"/>
      <c r="BO4831" s="9"/>
      <c r="BP4831" s="9"/>
      <c r="BQ4831" s="9"/>
      <c r="BR4831" s="9"/>
      <c r="BS4831" s="9"/>
      <c r="BT4831" s="9"/>
      <c r="BU4831" s="9"/>
      <c r="BV4831" s="9"/>
      <c r="BW4831" s="9"/>
      <c r="CB4831" s="10"/>
      <c r="CC4831" s="10"/>
      <c r="CD4831" s="10"/>
      <c r="CE4831" s="10"/>
      <c r="CF4831" s="11"/>
      <c r="CG4831" s="11"/>
      <c r="CH4831" s="11"/>
      <c r="CI4831" s="11"/>
      <c r="CJ4831" s="10"/>
      <c r="CK4831" s="10"/>
      <c r="CL4831" s="10"/>
      <c r="CM4831" s="10"/>
      <c r="CN4831" s="10"/>
      <c r="CO4831" s="10"/>
      <c r="CP4831" s="10"/>
      <c r="CQ4831" s="10"/>
      <c r="CR4831" s="10"/>
      <c r="CS4831" s="10"/>
      <c r="CT4831" s="10"/>
      <c r="CU4831" s="10"/>
      <c r="CV4831" s="9"/>
      <c r="CW4831" s="9"/>
      <c r="CX4831" s="9"/>
      <c r="CY4831" s="9"/>
    </row>
    <row r="4832" spans="31:103" ht="18" customHeight="1">
      <c r="AE4832" s="16"/>
      <c r="AF4832" s="16"/>
      <c r="AG4832" s="16"/>
      <c r="AH4832" s="16"/>
      <c r="AI4832" s="16"/>
      <c r="AJ4832" s="16"/>
      <c r="AK4832" s="16"/>
      <c r="AL4832" s="16"/>
      <c r="AM4832" s="16"/>
      <c r="AN4832" s="16"/>
      <c r="AO4832" s="16"/>
      <c r="AP4832" s="16"/>
      <c r="AQ4832" s="15"/>
      <c r="AV4832" s="9"/>
      <c r="AW4832" s="9"/>
      <c r="AX4832" s="9"/>
      <c r="AY4832" s="9"/>
      <c r="AZ4832" s="9"/>
      <c r="BA4832" s="9"/>
      <c r="BB4832" s="9"/>
      <c r="BC4832" s="9"/>
      <c r="BD4832" s="9"/>
      <c r="BE4832" s="9"/>
      <c r="BF4832" s="9"/>
      <c r="BG4832" s="9"/>
      <c r="BH4832" s="9"/>
      <c r="BI4832" s="9"/>
      <c r="BJ4832" s="9"/>
      <c r="BK4832" s="9"/>
      <c r="BL4832" s="9"/>
      <c r="BM4832" s="9"/>
      <c r="BN4832" s="9"/>
      <c r="BO4832" s="9"/>
      <c r="BP4832" s="9"/>
      <c r="BQ4832" s="9"/>
      <c r="BR4832" s="9"/>
      <c r="BS4832" s="9"/>
      <c r="BT4832" s="9"/>
      <c r="BU4832" s="9"/>
      <c r="BV4832" s="9"/>
      <c r="BW4832" s="9"/>
      <c r="CB4832" s="10"/>
      <c r="CC4832" s="10"/>
      <c r="CD4832" s="10"/>
      <c r="CE4832" s="10"/>
      <c r="CF4832" s="11"/>
      <c r="CG4832" s="11"/>
      <c r="CH4832" s="11"/>
      <c r="CI4832" s="11"/>
      <c r="CJ4832" s="10"/>
      <c r="CK4832" s="10"/>
      <c r="CL4832" s="10"/>
      <c r="CM4832" s="10"/>
      <c r="CN4832" s="10"/>
      <c r="CO4832" s="10"/>
      <c r="CP4832" s="10"/>
      <c r="CQ4832" s="10"/>
      <c r="CR4832" s="10"/>
      <c r="CS4832" s="10"/>
      <c r="CT4832" s="10"/>
      <c r="CU4832" s="10"/>
      <c r="CV4832" s="9"/>
      <c r="CW4832" s="9"/>
      <c r="CX4832" s="9"/>
      <c r="CY4832" s="9"/>
    </row>
    <row r="4833" spans="31:103" ht="18" customHeight="1">
      <c r="AE4833" s="16"/>
      <c r="AF4833" s="16"/>
      <c r="AG4833" s="16"/>
      <c r="AH4833" s="16"/>
      <c r="AI4833" s="16"/>
      <c r="AJ4833" s="16"/>
      <c r="AK4833" s="16"/>
      <c r="AL4833" s="16"/>
      <c r="AM4833" s="16"/>
      <c r="AN4833" s="16"/>
      <c r="AO4833" s="16"/>
      <c r="AP4833" s="16"/>
      <c r="AQ4833" s="15"/>
      <c r="AV4833" s="9"/>
      <c r="AW4833" s="9"/>
      <c r="AX4833" s="9"/>
      <c r="AY4833" s="9"/>
      <c r="AZ4833" s="9"/>
      <c r="BA4833" s="9"/>
      <c r="BB4833" s="9"/>
      <c r="BC4833" s="9"/>
      <c r="BD4833" s="9"/>
      <c r="BE4833" s="9"/>
      <c r="BF4833" s="9"/>
      <c r="BG4833" s="9"/>
      <c r="BH4833" s="9"/>
      <c r="BI4833" s="9"/>
      <c r="BJ4833" s="9"/>
      <c r="BK4833" s="9"/>
      <c r="BL4833" s="9"/>
      <c r="BM4833" s="9"/>
      <c r="BN4833" s="9"/>
      <c r="BO4833" s="9"/>
      <c r="BP4833" s="9"/>
      <c r="BQ4833" s="9"/>
      <c r="BR4833" s="9"/>
      <c r="BS4833" s="9"/>
      <c r="BT4833" s="9"/>
      <c r="BU4833" s="9"/>
      <c r="BV4833" s="9"/>
      <c r="BW4833" s="9"/>
      <c r="CB4833" s="10"/>
      <c r="CC4833" s="10"/>
      <c r="CD4833" s="10"/>
      <c r="CE4833" s="10"/>
      <c r="CF4833" s="11"/>
      <c r="CG4833" s="11"/>
      <c r="CH4833" s="11"/>
      <c r="CI4833" s="11"/>
      <c r="CJ4833" s="10"/>
      <c r="CK4833" s="10"/>
      <c r="CL4833" s="10"/>
      <c r="CM4833" s="10"/>
      <c r="CN4833" s="10"/>
      <c r="CO4833" s="10"/>
      <c r="CP4833" s="10"/>
      <c r="CQ4833" s="10"/>
      <c r="CR4833" s="10"/>
      <c r="CS4833" s="10"/>
      <c r="CT4833" s="10"/>
      <c r="CU4833" s="10"/>
      <c r="CV4833" s="9"/>
      <c r="CW4833" s="9"/>
      <c r="CX4833" s="9"/>
      <c r="CY4833" s="9"/>
    </row>
    <row r="4834" spans="31:103" ht="18" customHeight="1"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6"/>
      <c r="AP4834" s="16"/>
      <c r="AQ4834" s="15"/>
      <c r="AV4834" s="9"/>
      <c r="AW4834" s="9"/>
      <c r="AX4834" s="9"/>
      <c r="AY4834" s="9"/>
      <c r="AZ4834" s="9"/>
      <c r="BA4834" s="9"/>
      <c r="BB4834" s="9"/>
      <c r="BC4834" s="9"/>
      <c r="BD4834" s="9"/>
      <c r="BE4834" s="9"/>
      <c r="BF4834" s="9"/>
      <c r="BG4834" s="9"/>
      <c r="BH4834" s="9"/>
      <c r="BI4834" s="9"/>
      <c r="BJ4834" s="9"/>
      <c r="BK4834" s="9"/>
      <c r="BL4834" s="9"/>
      <c r="BM4834" s="9"/>
      <c r="BN4834" s="9"/>
      <c r="BO4834" s="9"/>
      <c r="BP4834" s="9"/>
      <c r="BQ4834" s="9"/>
      <c r="BR4834" s="9"/>
      <c r="BS4834" s="9"/>
      <c r="BT4834" s="9"/>
      <c r="BU4834" s="9"/>
      <c r="BV4834" s="9"/>
      <c r="BW4834" s="9"/>
      <c r="CB4834" s="10"/>
      <c r="CC4834" s="10"/>
      <c r="CD4834" s="10"/>
      <c r="CE4834" s="10"/>
      <c r="CF4834" s="11"/>
      <c r="CG4834" s="11"/>
      <c r="CH4834" s="11"/>
      <c r="CI4834" s="11"/>
      <c r="CJ4834" s="10"/>
      <c r="CK4834" s="10"/>
      <c r="CL4834" s="10"/>
      <c r="CM4834" s="10"/>
      <c r="CN4834" s="10"/>
      <c r="CO4834" s="10"/>
      <c r="CP4834" s="10"/>
      <c r="CQ4834" s="10"/>
      <c r="CR4834" s="10"/>
      <c r="CS4834" s="10"/>
      <c r="CT4834" s="10"/>
      <c r="CU4834" s="10"/>
      <c r="CV4834" s="9"/>
      <c r="CW4834" s="9"/>
      <c r="CX4834" s="9"/>
      <c r="CY4834" s="9"/>
    </row>
    <row r="4835" spans="31:103" ht="18" customHeight="1"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/>
      <c r="AO4835" s="16"/>
      <c r="AP4835" s="16"/>
      <c r="AQ4835" s="15"/>
      <c r="AV4835" s="9"/>
      <c r="AW4835" s="9"/>
      <c r="AX4835" s="9"/>
      <c r="AY4835" s="9"/>
      <c r="AZ4835" s="9"/>
      <c r="BA4835" s="9"/>
      <c r="BB4835" s="9"/>
      <c r="BC4835" s="9"/>
      <c r="BD4835" s="9"/>
      <c r="BE4835" s="9"/>
      <c r="BF4835" s="9"/>
      <c r="BG4835" s="9"/>
      <c r="BH4835" s="9"/>
      <c r="BI4835" s="9"/>
      <c r="BJ4835" s="9"/>
      <c r="BK4835" s="9"/>
      <c r="BL4835" s="9"/>
      <c r="BM4835" s="9"/>
      <c r="BN4835" s="9"/>
      <c r="BO4835" s="9"/>
      <c r="BP4835" s="9"/>
      <c r="BQ4835" s="9"/>
      <c r="BR4835" s="9"/>
      <c r="BS4835" s="9"/>
      <c r="BT4835" s="9"/>
      <c r="BU4835" s="9"/>
      <c r="BV4835" s="9"/>
      <c r="BW4835" s="9"/>
      <c r="CB4835" s="10"/>
      <c r="CC4835" s="10"/>
      <c r="CD4835" s="10"/>
      <c r="CE4835" s="10"/>
      <c r="CF4835" s="11"/>
      <c r="CG4835" s="11"/>
      <c r="CH4835" s="11"/>
      <c r="CI4835" s="11"/>
      <c r="CJ4835" s="10"/>
      <c r="CK4835" s="10"/>
      <c r="CL4835" s="10"/>
      <c r="CM4835" s="10"/>
      <c r="CN4835" s="10"/>
      <c r="CO4835" s="10"/>
      <c r="CP4835" s="10"/>
      <c r="CQ4835" s="10"/>
      <c r="CR4835" s="10"/>
      <c r="CS4835" s="10"/>
      <c r="CT4835" s="10"/>
      <c r="CU4835" s="10"/>
      <c r="CV4835" s="9"/>
      <c r="CW4835" s="9"/>
      <c r="CX4835" s="9"/>
      <c r="CY4835" s="9"/>
    </row>
    <row r="4836" spans="31:103" ht="18" customHeight="1"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/>
      <c r="AO4836" s="16"/>
      <c r="AP4836" s="16"/>
      <c r="AQ4836" s="15"/>
      <c r="AV4836" s="9"/>
      <c r="AW4836" s="9"/>
      <c r="AX4836" s="9"/>
      <c r="AY4836" s="9"/>
      <c r="AZ4836" s="9"/>
      <c r="BA4836" s="9"/>
      <c r="BB4836" s="9"/>
      <c r="BC4836" s="9"/>
      <c r="BD4836" s="9"/>
      <c r="BE4836" s="9"/>
      <c r="BF4836" s="9"/>
      <c r="BG4836" s="9"/>
      <c r="BH4836" s="9"/>
      <c r="BI4836" s="9"/>
      <c r="BJ4836" s="9"/>
      <c r="BK4836" s="9"/>
      <c r="BL4836" s="9"/>
      <c r="BM4836" s="9"/>
      <c r="BN4836" s="9"/>
      <c r="BO4836" s="9"/>
      <c r="BP4836" s="9"/>
      <c r="BQ4836" s="9"/>
      <c r="BR4836" s="9"/>
      <c r="BS4836" s="9"/>
      <c r="BT4836" s="9"/>
      <c r="BU4836" s="9"/>
      <c r="BV4836" s="9"/>
      <c r="BW4836" s="9"/>
      <c r="CB4836" s="10"/>
      <c r="CC4836" s="10"/>
      <c r="CD4836" s="10"/>
      <c r="CE4836" s="10"/>
      <c r="CF4836" s="11"/>
      <c r="CG4836" s="11"/>
      <c r="CH4836" s="11"/>
      <c r="CI4836" s="11"/>
      <c r="CJ4836" s="10"/>
      <c r="CK4836" s="10"/>
      <c r="CL4836" s="10"/>
      <c r="CM4836" s="10"/>
      <c r="CN4836" s="10"/>
      <c r="CO4836" s="10"/>
      <c r="CP4836" s="10"/>
      <c r="CQ4836" s="10"/>
      <c r="CR4836" s="10"/>
      <c r="CS4836" s="10"/>
      <c r="CT4836" s="10"/>
      <c r="CU4836" s="10"/>
      <c r="CV4836" s="9"/>
      <c r="CW4836" s="9"/>
      <c r="CX4836" s="9"/>
      <c r="CY4836" s="9"/>
    </row>
    <row r="4837" spans="31:103" ht="18" customHeight="1">
      <c r="AE4837" s="16"/>
      <c r="AF4837" s="16"/>
      <c r="AG4837" s="16"/>
      <c r="AH4837" s="16"/>
      <c r="AI4837" s="16"/>
      <c r="AJ4837" s="16"/>
      <c r="AK4837" s="16"/>
      <c r="AL4837" s="16"/>
      <c r="AM4837" s="16"/>
      <c r="AN4837" s="16"/>
      <c r="AO4837" s="16"/>
      <c r="AP4837" s="16"/>
      <c r="AQ4837" s="15"/>
      <c r="AV4837" s="9"/>
      <c r="AW4837" s="9"/>
      <c r="AX4837" s="9"/>
      <c r="AY4837" s="9"/>
      <c r="AZ4837" s="9"/>
      <c r="BA4837" s="9"/>
      <c r="BB4837" s="9"/>
      <c r="BC4837" s="9"/>
      <c r="BD4837" s="9"/>
      <c r="BE4837" s="9"/>
      <c r="BF4837" s="9"/>
      <c r="BG4837" s="9"/>
      <c r="BH4837" s="9"/>
      <c r="BI4837" s="9"/>
      <c r="BJ4837" s="9"/>
      <c r="BK4837" s="9"/>
      <c r="BL4837" s="9"/>
      <c r="BM4837" s="9"/>
      <c r="BN4837" s="9"/>
      <c r="BO4837" s="9"/>
      <c r="BP4837" s="9"/>
      <c r="BQ4837" s="9"/>
      <c r="BR4837" s="9"/>
      <c r="BS4837" s="9"/>
      <c r="BT4837" s="9"/>
      <c r="BU4837" s="9"/>
      <c r="BV4837" s="9"/>
      <c r="BW4837" s="9"/>
      <c r="CB4837" s="10"/>
      <c r="CC4837" s="10"/>
      <c r="CD4837" s="10"/>
      <c r="CE4837" s="10"/>
      <c r="CF4837" s="11"/>
      <c r="CG4837" s="11"/>
      <c r="CH4837" s="11"/>
      <c r="CI4837" s="11"/>
      <c r="CJ4837" s="10"/>
      <c r="CK4837" s="10"/>
      <c r="CL4837" s="10"/>
      <c r="CM4837" s="10"/>
      <c r="CN4837" s="10"/>
      <c r="CO4837" s="10"/>
      <c r="CP4837" s="10"/>
      <c r="CQ4837" s="10"/>
      <c r="CR4837" s="10"/>
      <c r="CS4837" s="10"/>
      <c r="CT4837" s="10"/>
      <c r="CU4837" s="10"/>
      <c r="CV4837" s="9"/>
      <c r="CW4837" s="9"/>
      <c r="CX4837" s="9"/>
      <c r="CY4837" s="9"/>
    </row>
    <row r="4838" spans="31:103" ht="18" customHeight="1">
      <c r="AE4838" s="16"/>
      <c r="AF4838" s="16"/>
      <c r="AG4838" s="16"/>
      <c r="AH4838" s="16"/>
      <c r="AI4838" s="16"/>
      <c r="AJ4838" s="16"/>
      <c r="AK4838" s="16"/>
      <c r="AL4838" s="16"/>
      <c r="AM4838" s="16"/>
      <c r="AN4838" s="16"/>
      <c r="AO4838" s="16"/>
      <c r="AP4838" s="16"/>
      <c r="AQ4838" s="15"/>
      <c r="AV4838" s="9"/>
      <c r="AW4838" s="9"/>
      <c r="AX4838" s="9"/>
      <c r="AY4838" s="9"/>
      <c r="AZ4838" s="9"/>
      <c r="BA4838" s="9"/>
      <c r="BB4838" s="9"/>
      <c r="BC4838" s="9"/>
      <c r="BD4838" s="9"/>
      <c r="BE4838" s="9"/>
      <c r="BF4838" s="9"/>
      <c r="BG4838" s="9"/>
      <c r="BH4838" s="9"/>
      <c r="BI4838" s="9"/>
      <c r="BJ4838" s="9"/>
      <c r="BK4838" s="9"/>
      <c r="BL4838" s="9"/>
      <c r="BM4838" s="9"/>
      <c r="BN4838" s="9"/>
      <c r="BO4838" s="9"/>
      <c r="BP4838" s="9"/>
      <c r="BQ4838" s="9"/>
      <c r="BR4838" s="9"/>
      <c r="BS4838" s="9"/>
      <c r="BT4838" s="9"/>
      <c r="BU4838" s="9"/>
      <c r="BV4838" s="9"/>
      <c r="BW4838" s="9"/>
      <c r="CB4838" s="10"/>
      <c r="CC4838" s="10"/>
      <c r="CD4838" s="10"/>
      <c r="CE4838" s="10"/>
      <c r="CF4838" s="11"/>
      <c r="CG4838" s="11"/>
      <c r="CH4838" s="11"/>
      <c r="CI4838" s="11"/>
      <c r="CJ4838" s="10"/>
      <c r="CK4838" s="10"/>
      <c r="CL4838" s="10"/>
      <c r="CM4838" s="10"/>
      <c r="CN4838" s="10"/>
      <c r="CO4838" s="10"/>
      <c r="CP4838" s="10"/>
      <c r="CQ4838" s="10"/>
      <c r="CR4838" s="10"/>
      <c r="CS4838" s="10"/>
      <c r="CT4838" s="10"/>
      <c r="CU4838" s="10"/>
      <c r="CV4838" s="9"/>
      <c r="CW4838" s="9"/>
      <c r="CX4838" s="9"/>
      <c r="CY4838" s="9"/>
    </row>
    <row r="4839" spans="31:103" ht="18" customHeight="1">
      <c r="AE4839" s="16"/>
      <c r="AF4839" s="16"/>
      <c r="AG4839" s="16"/>
      <c r="AH4839" s="16"/>
      <c r="AI4839" s="16"/>
      <c r="AJ4839" s="16"/>
      <c r="AK4839" s="16"/>
      <c r="AL4839" s="16"/>
      <c r="AM4839" s="16"/>
      <c r="AN4839" s="16"/>
      <c r="AO4839" s="16"/>
      <c r="AP4839" s="16"/>
      <c r="AQ4839" s="15"/>
      <c r="AV4839" s="9"/>
      <c r="AW4839" s="9"/>
      <c r="AX4839" s="9"/>
      <c r="AY4839" s="9"/>
      <c r="AZ4839" s="9"/>
      <c r="BA4839" s="9"/>
      <c r="BB4839" s="9"/>
      <c r="BC4839" s="9"/>
      <c r="BD4839" s="9"/>
      <c r="BE4839" s="9"/>
      <c r="BF4839" s="9"/>
      <c r="BG4839" s="9"/>
      <c r="BH4839" s="9"/>
      <c r="BI4839" s="9"/>
      <c r="BJ4839" s="9"/>
      <c r="BK4839" s="9"/>
      <c r="BL4839" s="9"/>
      <c r="BM4839" s="9"/>
      <c r="BN4839" s="9"/>
      <c r="BO4839" s="9"/>
      <c r="BP4839" s="9"/>
      <c r="BQ4839" s="9"/>
      <c r="BR4839" s="9"/>
      <c r="BS4839" s="9"/>
      <c r="BT4839" s="9"/>
      <c r="BU4839" s="9"/>
      <c r="BV4839" s="9"/>
      <c r="BW4839" s="9"/>
      <c r="CB4839" s="10"/>
      <c r="CC4839" s="10"/>
      <c r="CD4839" s="10"/>
      <c r="CE4839" s="10"/>
      <c r="CF4839" s="11"/>
      <c r="CG4839" s="11"/>
      <c r="CH4839" s="11"/>
      <c r="CI4839" s="11"/>
      <c r="CJ4839" s="10"/>
      <c r="CK4839" s="10"/>
      <c r="CL4839" s="10"/>
      <c r="CM4839" s="10"/>
      <c r="CN4839" s="10"/>
      <c r="CO4839" s="10"/>
      <c r="CP4839" s="10"/>
      <c r="CQ4839" s="10"/>
      <c r="CR4839" s="10"/>
      <c r="CS4839" s="10"/>
      <c r="CT4839" s="10"/>
      <c r="CU4839" s="10"/>
      <c r="CV4839" s="9"/>
      <c r="CW4839" s="9"/>
      <c r="CX4839" s="9"/>
      <c r="CY4839" s="9"/>
    </row>
    <row r="4840" spans="31:103" ht="18" customHeight="1">
      <c r="AE4840" s="16"/>
      <c r="AF4840" s="16"/>
      <c r="AG4840" s="16"/>
      <c r="AH4840" s="16"/>
      <c r="AI4840" s="16"/>
      <c r="AJ4840" s="16"/>
      <c r="AK4840" s="16"/>
      <c r="AL4840" s="16"/>
      <c r="AM4840" s="16"/>
      <c r="AN4840" s="16"/>
      <c r="AO4840" s="16"/>
      <c r="AP4840" s="16"/>
      <c r="AQ4840" s="15"/>
      <c r="AV4840" s="9"/>
      <c r="AW4840" s="9"/>
      <c r="AX4840" s="9"/>
      <c r="AY4840" s="9"/>
      <c r="AZ4840" s="9"/>
      <c r="BA4840" s="9"/>
      <c r="BB4840" s="9"/>
      <c r="BC4840" s="9"/>
      <c r="BD4840" s="9"/>
      <c r="BE4840" s="9"/>
      <c r="BF4840" s="9"/>
      <c r="BG4840" s="9"/>
      <c r="BH4840" s="9"/>
      <c r="BI4840" s="9"/>
      <c r="BJ4840" s="9"/>
      <c r="BK4840" s="9"/>
      <c r="BL4840" s="9"/>
      <c r="BM4840" s="9"/>
      <c r="BN4840" s="9"/>
      <c r="BO4840" s="9"/>
      <c r="BP4840" s="9"/>
      <c r="BQ4840" s="9"/>
      <c r="BR4840" s="9"/>
      <c r="BS4840" s="9"/>
      <c r="BT4840" s="9"/>
      <c r="BU4840" s="9"/>
      <c r="BV4840" s="9"/>
      <c r="BW4840" s="9"/>
      <c r="CB4840" s="10"/>
      <c r="CC4840" s="10"/>
      <c r="CD4840" s="10"/>
      <c r="CE4840" s="10"/>
      <c r="CF4840" s="11"/>
      <c r="CG4840" s="11"/>
      <c r="CH4840" s="11"/>
      <c r="CI4840" s="11"/>
      <c r="CJ4840" s="10"/>
      <c r="CK4840" s="10"/>
      <c r="CL4840" s="10"/>
      <c r="CM4840" s="10"/>
      <c r="CN4840" s="10"/>
      <c r="CO4840" s="10"/>
      <c r="CP4840" s="10"/>
      <c r="CQ4840" s="10"/>
      <c r="CR4840" s="10"/>
      <c r="CS4840" s="10"/>
      <c r="CT4840" s="10"/>
      <c r="CU4840" s="10"/>
      <c r="CV4840" s="9"/>
      <c r="CW4840" s="9"/>
      <c r="CX4840" s="9"/>
      <c r="CY4840" s="9"/>
    </row>
    <row r="4841" spans="31:103" ht="18" customHeight="1">
      <c r="AE4841" s="16"/>
      <c r="AF4841" s="16"/>
      <c r="AG4841" s="16"/>
      <c r="AH4841" s="16"/>
      <c r="AI4841" s="16"/>
      <c r="AJ4841" s="16"/>
      <c r="AK4841" s="16"/>
      <c r="AL4841" s="16"/>
      <c r="AM4841" s="16"/>
      <c r="AN4841" s="16"/>
      <c r="AO4841" s="16"/>
      <c r="AP4841" s="16"/>
      <c r="AQ4841" s="15"/>
      <c r="AV4841" s="9"/>
      <c r="AW4841" s="9"/>
      <c r="AX4841" s="9"/>
      <c r="AY4841" s="9"/>
      <c r="AZ4841" s="9"/>
      <c r="BA4841" s="9"/>
      <c r="BB4841" s="9"/>
      <c r="BC4841" s="9"/>
      <c r="BD4841" s="9"/>
      <c r="BE4841" s="9"/>
      <c r="BF4841" s="9"/>
      <c r="BG4841" s="9"/>
      <c r="BH4841" s="9"/>
      <c r="BI4841" s="9"/>
      <c r="BJ4841" s="9"/>
      <c r="BK4841" s="9"/>
      <c r="BL4841" s="9"/>
      <c r="BM4841" s="9"/>
      <c r="BN4841" s="9"/>
      <c r="BO4841" s="9"/>
      <c r="BP4841" s="9"/>
      <c r="BQ4841" s="9"/>
      <c r="BR4841" s="9"/>
      <c r="BS4841" s="9"/>
      <c r="BT4841" s="9"/>
      <c r="BU4841" s="9"/>
      <c r="BV4841" s="9"/>
      <c r="BW4841" s="9"/>
      <c r="CB4841" s="10"/>
      <c r="CC4841" s="10"/>
      <c r="CD4841" s="10"/>
      <c r="CE4841" s="10"/>
      <c r="CF4841" s="11"/>
      <c r="CG4841" s="11"/>
      <c r="CH4841" s="11"/>
      <c r="CI4841" s="11"/>
      <c r="CJ4841" s="10"/>
      <c r="CK4841" s="10"/>
      <c r="CL4841" s="10"/>
      <c r="CM4841" s="10"/>
      <c r="CN4841" s="10"/>
      <c r="CO4841" s="10"/>
      <c r="CP4841" s="10"/>
      <c r="CQ4841" s="10"/>
      <c r="CR4841" s="10"/>
      <c r="CS4841" s="10"/>
      <c r="CT4841" s="10"/>
      <c r="CU4841" s="10"/>
      <c r="CV4841" s="9"/>
      <c r="CW4841" s="9"/>
      <c r="CX4841" s="9"/>
      <c r="CY4841" s="9"/>
    </row>
    <row r="4842" spans="31:103" ht="18" customHeight="1">
      <c r="AE4842" s="16"/>
      <c r="AF4842" s="16"/>
      <c r="AG4842" s="16"/>
      <c r="AH4842" s="16"/>
      <c r="AI4842" s="16"/>
      <c r="AJ4842" s="16"/>
      <c r="AK4842" s="16"/>
      <c r="AL4842" s="16"/>
      <c r="AM4842" s="16"/>
      <c r="AN4842" s="16"/>
      <c r="AO4842" s="16"/>
      <c r="AP4842" s="16"/>
      <c r="AQ4842" s="15"/>
      <c r="AV4842" s="9"/>
      <c r="AW4842" s="9"/>
      <c r="AX4842" s="9"/>
      <c r="AY4842" s="9"/>
      <c r="AZ4842" s="9"/>
      <c r="BA4842" s="9"/>
      <c r="BB4842" s="9"/>
      <c r="BC4842" s="9"/>
      <c r="BD4842" s="9"/>
      <c r="BE4842" s="9"/>
      <c r="BF4842" s="9"/>
      <c r="BG4842" s="9"/>
      <c r="BH4842" s="9"/>
      <c r="BI4842" s="9"/>
      <c r="BJ4842" s="9"/>
      <c r="BK4842" s="9"/>
      <c r="BL4842" s="9"/>
      <c r="BM4842" s="9"/>
      <c r="BN4842" s="9"/>
      <c r="BO4842" s="9"/>
      <c r="BP4842" s="9"/>
      <c r="BQ4842" s="9"/>
      <c r="BR4842" s="9"/>
      <c r="BS4842" s="9"/>
      <c r="BT4842" s="9"/>
      <c r="BU4842" s="9"/>
      <c r="BV4842" s="9"/>
      <c r="BW4842" s="9"/>
      <c r="CB4842" s="10"/>
      <c r="CC4842" s="10"/>
      <c r="CD4842" s="10"/>
      <c r="CE4842" s="10"/>
      <c r="CF4842" s="11"/>
      <c r="CG4842" s="11"/>
      <c r="CH4842" s="11"/>
      <c r="CI4842" s="11"/>
      <c r="CJ4842" s="10"/>
      <c r="CK4842" s="10"/>
      <c r="CL4842" s="10"/>
      <c r="CM4842" s="10"/>
      <c r="CN4842" s="10"/>
      <c r="CO4842" s="10"/>
      <c r="CP4842" s="10"/>
      <c r="CQ4842" s="10"/>
      <c r="CR4842" s="10"/>
      <c r="CS4842" s="10"/>
      <c r="CT4842" s="10"/>
      <c r="CU4842" s="10"/>
      <c r="CV4842" s="9"/>
      <c r="CW4842" s="9"/>
      <c r="CX4842" s="9"/>
      <c r="CY4842" s="9"/>
    </row>
    <row r="4843" spans="31:103" ht="18" customHeight="1">
      <c r="AE4843" s="16"/>
      <c r="AF4843" s="16"/>
      <c r="AG4843" s="16"/>
      <c r="AH4843" s="16"/>
      <c r="AI4843" s="16"/>
      <c r="AJ4843" s="16"/>
      <c r="AK4843" s="16"/>
      <c r="AL4843" s="16"/>
      <c r="AM4843" s="16"/>
      <c r="AN4843" s="16"/>
      <c r="AO4843" s="16"/>
      <c r="AP4843" s="16"/>
      <c r="AQ4843" s="15"/>
      <c r="AV4843" s="9"/>
      <c r="AW4843" s="9"/>
      <c r="AX4843" s="9"/>
      <c r="AY4843" s="9"/>
      <c r="AZ4843" s="9"/>
      <c r="BA4843" s="9"/>
      <c r="BB4843" s="9"/>
      <c r="BC4843" s="9"/>
      <c r="BD4843" s="9"/>
      <c r="BE4843" s="9"/>
      <c r="BF4843" s="9"/>
      <c r="BG4843" s="9"/>
      <c r="BH4843" s="9"/>
      <c r="BI4843" s="9"/>
      <c r="BJ4843" s="9"/>
      <c r="BK4843" s="9"/>
      <c r="BL4843" s="9"/>
      <c r="BM4843" s="9"/>
      <c r="BN4843" s="9"/>
      <c r="BO4843" s="9"/>
      <c r="BP4843" s="9"/>
      <c r="BQ4843" s="9"/>
      <c r="BR4843" s="9"/>
      <c r="BS4843" s="9"/>
      <c r="BT4843" s="9"/>
      <c r="BU4843" s="9"/>
      <c r="BV4843" s="9"/>
      <c r="BW4843" s="9"/>
      <c r="CB4843" s="10"/>
      <c r="CC4843" s="10"/>
      <c r="CD4843" s="10"/>
      <c r="CE4843" s="10"/>
      <c r="CF4843" s="11"/>
      <c r="CG4843" s="11"/>
      <c r="CH4843" s="11"/>
      <c r="CI4843" s="11"/>
      <c r="CJ4843" s="10"/>
      <c r="CK4843" s="10"/>
      <c r="CL4843" s="10"/>
      <c r="CM4843" s="10"/>
      <c r="CN4843" s="10"/>
      <c r="CO4843" s="10"/>
      <c r="CP4843" s="10"/>
      <c r="CQ4843" s="10"/>
      <c r="CR4843" s="10"/>
      <c r="CS4843" s="10"/>
      <c r="CT4843" s="10"/>
      <c r="CU4843" s="10"/>
      <c r="CV4843" s="9"/>
      <c r="CW4843" s="9"/>
      <c r="CX4843" s="9"/>
      <c r="CY4843" s="9"/>
    </row>
    <row r="4844" spans="31:103" ht="18" customHeight="1">
      <c r="AE4844" s="16"/>
      <c r="AF4844" s="16"/>
      <c r="AG4844" s="16"/>
      <c r="AH4844" s="16"/>
      <c r="AI4844" s="16"/>
      <c r="AJ4844" s="16"/>
      <c r="AK4844" s="16"/>
      <c r="AL4844" s="16"/>
      <c r="AM4844" s="16"/>
      <c r="AN4844" s="16"/>
      <c r="AO4844" s="16"/>
      <c r="AP4844" s="16"/>
      <c r="AQ4844" s="15"/>
      <c r="AV4844" s="9"/>
      <c r="AW4844" s="9"/>
      <c r="AX4844" s="9"/>
      <c r="AY4844" s="9"/>
      <c r="AZ4844" s="9"/>
      <c r="BA4844" s="9"/>
      <c r="BB4844" s="9"/>
      <c r="BC4844" s="9"/>
      <c r="BD4844" s="9"/>
      <c r="BE4844" s="9"/>
      <c r="BF4844" s="9"/>
      <c r="BG4844" s="9"/>
      <c r="BH4844" s="9"/>
      <c r="BI4844" s="9"/>
      <c r="BJ4844" s="9"/>
      <c r="BK4844" s="9"/>
      <c r="BL4844" s="9"/>
      <c r="BM4844" s="9"/>
      <c r="BN4844" s="9"/>
      <c r="BO4844" s="9"/>
      <c r="BP4844" s="9"/>
      <c r="BQ4844" s="9"/>
      <c r="BR4844" s="9"/>
      <c r="BS4844" s="9"/>
      <c r="BT4844" s="9"/>
      <c r="BU4844" s="9"/>
      <c r="BV4844" s="9"/>
      <c r="BW4844" s="9"/>
      <c r="CB4844" s="10"/>
      <c r="CC4844" s="10"/>
      <c r="CD4844" s="10"/>
      <c r="CE4844" s="10"/>
      <c r="CF4844" s="11"/>
      <c r="CG4844" s="11"/>
      <c r="CH4844" s="11"/>
      <c r="CI4844" s="11"/>
      <c r="CJ4844" s="10"/>
      <c r="CK4844" s="10"/>
      <c r="CL4844" s="10"/>
      <c r="CM4844" s="10"/>
      <c r="CN4844" s="10"/>
      <c r="CO4844" s="10"/>
      <c r="CP4844" s="10"/>
      <c r="CQ4844" s="10"/>
      <c r="CR4844" s="10"/>
      <c r="CS4844" s="10"/>
      <c r="CT4844" s="10"/>
      <c r="CU4844" s="10"/>
      <c r="CV4844" s="9"/>
      <c r="CW4844" s="9"/>
      <c r="CX4844" s="9"/>
      <c r="CY4844" s="9"/>
    </row>
    <row r="4845" spans="31:103" ht="18" customHeight="1">
      <c r="AE4845" s="16"/>
      <c r="AF4845" s="16"/>
      <c r="AG4845" s="16"/>
      <c r="AH4845" s="16"/>
      <c r="AI4845" s="16"/>
      <c r="AJ4845" s="16"/>
      <c r="AK4845" s="16"/>
      <c r="AL4845" s="16"/>
      <c r="AM4845" s="16"/>
      <c r="AN4845" s="16"/>
      <c r="AO4845" s="16"/>
      <c r="AP4845" s="16"/>
      <c r="AQ4845" s="15"/>
      <c r="AV4845" s="9"/>
      <c r="AW4845" s="9"/>
      <c r="AX4845" s="9"/>
      <c r="AY4845" s="9"/>
      <c r="AZ4845" s="9"/>
      <c r="BA4845" s="9"/>
      <c r="BB4845" s="9"/>
      <c r="BC4845" s="9"/>
      <c r="BD4845" s="9"/>
      <c r="BE4845" s="9"/>
      <c r="BF4845" s="9"/>
      <c r="BG4845" s="9"/>
      <c r="BH4845" s="9"/>
      <c r="BI4845" s="9"/>
      <c r="BJ4845" s="9"/>
      <c r="BK4845" s="9"/>
      <c r="BL4845" s="9"/>
      <c r="BM4845" s="9"/>
      <c r="BN4845" s="9"/>
      <c r="BO4845" s="9"/>
      <c r="BP4845" s="9"/>
      <c r="BQ4845" s="9"/>
      <c r="BR4845" s="9"/>
      <c r="BS4845" s="9"/>
      <c r="BT4845" s="9"/>
      <c r="BU4845" s="9"/>
      <c r="BV4845" s="9"/>
      <c r="BW4845" s="9"/>
      <c r="CB4845" s="10"/>
      <c r="CC4845" s="10"/>
      <c r="CD4845" s="10"/>
      <c r="CE4845" s="10"/>
      <c r="CF4845" s="11"/>
      <c r="CG4845" s="11"/>
      <c r="CH4845" s="11"/>
      <c r="CI4845" s="11"/>
      <c r="CJ4845" s="10"/>
      <c r="CK4845" s="10"/>
      <c r="CL4845" s="10"/>
      <c r="CM4845" s="10"/>
      <c r="CN4845" s="10"/>
      <c r="CO4845" s="10"/>
      <c r="CP4845" s="10"/>
      <c r="CQ4845" s="10"/>
      <c r="CR4845" s="10"/>
      <c r="CS4845" s="10"/>
      <c r="CT4845" s="10"/>
      <c r="CU4845" s="10"/>
      <c r="CV4845" s="9"/>
      <c r="CW4845" s="9"/>
      <c r="CX4845" s="9"/>
      <c r="CY4845" s="9"/>
    </row>
    <row r="4846" spans="31:103" ht="18" customHeight="1">
      <c r="AE4846" s="16"/>
      <c r="AF4846" s="16"/>
      <c r="AG4846" s="16"/>
      <c r="AH4846" s="16"/>
      <c r="AI4846" s="16"/>
      <c r="AJ4846" s="16"/>
      <c r="AK4846" s="16"/>
      <c r="AL4846" s="16"/>
      <c r="AM4846" s="16"/>
      <c r="AN4846" s="16"/>
      <c r="AO4846" s="16"/>
      <c r="AP4846" s="16"/>
      <c r="AQ4846" s="15"/>
      <c r="AV4846" s="9"/>
      <c r="AW4846" s="9"/>
      <c r="AX4846" s="9"/>
      <c r="AY4846" s="9"/>
      <c r="AZ4846" s="9"/>
      <c r="BA4846" s="9"/>
      <c r="BB4846" s="9"/>
      <c r="BC4846" s="9"/>
      <c r="BD4846" s="9"/>
      <c r="BE4846" s="9"/>
      <c r="BF4846" s="9"/>
      <c r="BG4846" s="9"/>
      <c r="BH4846" s="9"/>
      <c r="BI4846" s="9"/>
      <c r="BJ4846" s="9"/>
      <c r="BK4846" s="9"/>
      <c r="BL4846" s="9"/>
      <c r="BM4846" s="9"/>
      <c r="BN4846" s="9"/>
      <c r="BO4846" s="9"/>
      <c r="BP4846" s="9"/>
      <c r="BQ4846" s="9"/>
      <c r="BR4846" s="9"/>
      <c r="BS4846" s="9"/>
      <c r="BT4846" s="9"/>
      <c r="BU4846" s="9"/>
      <c r="BV4846" s="9"/>
      <c r="BW4846" s="9"/>
      <c r="CB4846" s="10"/>
      <c r="CC4846" s="10"/>
      <c r="CD4846" s="10"/>
      <c r="CE4846" s="10"/>
      <c r="CF4846" s="11"/>
      <c r="CG4846" s="11"/>
      <c r="CH4846" s="11"/>
      <c r="CI4846" s="11"/>
      <c r="CJ4846" s="10"/>
      <c r="CK4846" s="10"/>
      <c r="CL4846" s="10"/>
      <c r="CM4846" s="10"/>
      <c r="CN4846" s="10"/>
      <c r="CO4846" s="10"/>
      <c r="CP4846" s="10"/>
      <c r="CQ4846" s="10"/>
      <c r="CR4846" s="10"/>
      <c r="CS4846" s="10"/>
      <c r="CT4846" s="10"/>
      <c r="CU4846" s="10"/>
      <c r="CV4846" s="9"/>
      <c r="CW4846" s="9"/>
      <c r="CX4846" s="9"/>
      <c r="CY4846" s="9"/>
    </row>
    <row r="4847" spans="31:103" ht="18" customHeight="1">
      <c r="AE4847" s="16"/>
      <c r="AF4847" s="16"/>
      <c r="AG4847" s="16"/>
      <c r="AH4847" s="16"/>
      <c r="AI4847" s="16"/>
      <c r="AJ4847" s="16"/>
      <c r="AK4847" s="16"/>
      <c r="AL4847" s="16"/>
      <c r="AM4847" s="16"/>
      <c r="AN4847" s="16"/>
      <c r="AO4847" s="16"/>
      <c r="AP4847" s="16"/>
      <c r="AQ4847" s="15"/>
      <c r="AV4847" s="9"/>
      <c r="AW4847" s="9"/>
      <c r="AX4847" s="9"/>
      <c r="AY4847" s="9"/>
      <c r="AZ4847" s="9"/>
      <c r="BA4847" s="9"/>
      <c r="BB4847" s="9"/>
      <c r="BC4847" s="9"/>
      <c r="BD4847" s="9"/>
      <c r="BE4847" s="9"/>
      <c r="BF4847" s="9"/>
      <c r="BG4847" s="9"/>
      <c r="BH4847" s="9"/>
      <c r="BI4847" s="9"/>
      <c r="BJ4847" s="9"/>
      <c r="BK4847" s="9"/>
      <c r="BL4847" s="9"/>
      <c r="BM4847" s="9"/>
      <c r="BN4847" s="9"/>
      <c r="BO4847" s="9"/>
      <c r="BP4847" s="9"/>
      <c r="BQ4847" s="9"/>
      <c r="BR4847" s="9"/>
      <c r="BS4847" s="9"/>
      <c r="BT4847" s="9"/>
      <c r="BU4847" s="9"/>
      <c r="BV4847" s="9"/>
      <c r="BW4847" s="9"/>
      <c r="CB4847" s="10"/>
      <c r="CC4847" s="10"/>
      <c r="CD4847" s="10"/>
      <c r="CE4847" s="10"/>
      <c r="CF4847" s="11"/>
      <c r="CG4847" s="11"/>
      <c r="CH4847" s="11"/>
      <c r="CI4847" s="11"/>
      <c r="CJ4847" s="10"/>
      <c r="CK4847" s="10"/>
      <c r="CL4847" s="10"/>
      <c r="CM4847" s="10"/>
      <c r="CN4847" s="10"/>
      <c r="CO4847" s="10"/>
      <c r="CP4847" s="10"/>
      <c r="CQ4847" s="10"/>
      <c r="CR4847" s="10"/>
      <c r="CS4847" s="10"/>
      <c r="CT4847" s="10"/>
      <c r="CU4847" s="10"/>
      <c r="CV4847" s="9"/>
      <c r="CW4847" s="9"/>
      <c r="CX4847" s="9"/>
      <c r="CY4847" s="9"/>
    </row>
    <row r="4848" spans="31:103" ht="18" customHeight="1">
      <c r="AE4848" s="16"/>
      <c r="AF4848" s="16"/>
      <c r="AG4848" s="16"/>
      <c r="AH4848" s="16"/>
      <c r="AI4848" s="16"/>
      <c r="AJ4848" s="16"/>
      <c r="AK4848" s="16"/>
      <c r="AL4848" s="16"/>
      <c r="AM4848" s="16"/>
      <c r="AN4848" s="16"/>
      <c r="AO4848" s="16"/>
      <c r="AP4848" s="16"/>
      <c r="AQ4848" s="15"/>
      <c r="AV4848" s="9"/>
      <c r="AW4848" s="9"/>
      <c r="AX4848" s="9"/>
      <c r="AY4848" s="9"/>
      <c r="AZ4848" s="9"/>
      <c r="BA4848" s="9"/>
      <c r="BB4848" s="9"/>
      <c r="BC4848" s="9"/>
      <c r="BD4848" s="9"/>
      <c r="BE4848" s="9"/>
      <c r="BF4848" s="9"/>
      <c r="BG4848" s="9"/>
      <c r="BH4848" s="9"/>
      <c r="BI4848" s="9"/>
      <c r="BJ4848" s="9"/>
      <c r="BK4848" s="9"/>
      <c r="BL4848" s="9"/>
      <c r="BM4848" s="9"/>
      <c r="BN4848" s="9"/>
      <c r="BO4848" s="9"/>
      <c r="BP4848" s="9"/>
      <c r="BQ4848" s="9"/>
      <c r="BR4848" s="9"/>
      <c r="BS4848" s="9"/>
      <c r="BT4848" s="9"/>
      <c r="BU4848" s="9"/>
      <c r="BV4848" s="9"/>
      <c r="BW4848" s="9"/>
      <c r="CB4848" s="10"/>
      <c r="CC4848" s="10"/>
      <c r="CD4848" s="10"/>
      <c r="CE4848" s="10"/>
      <c r="CF4848" s="11"/>
      <c r="CG4848" s="11"/>
      <c r="CH4848" s="11"/>
      <c r="CI4848" s="11"/>
      <c r="CJ4848" s="10"/>
      <c r="CK4848" s="10"/>
      <c r="CL4848" s="10"/>
      <c r="CM4848" s="10"/>
      <c r="CN4848" s="10"/>
      <c r="CO4848" s="10"/>
      <c r="CP4848" s="10"/>
      <c r="CQ4848" s="10"/>
      <c r="CR4848" s="10"/>
      <c r="CS4848" s="10"/>
      <c r="CT4848" s="10"/>
      <c r="CU4848" s="10"/>
      <c r="CV4848" s="9"/>
      <c r="CW4848" s="9"/>
      <c r="CX4848" s="9"/>
      <c r="CY4848" s="9"/>
    </row>
    <row r="4849" spans="31:103" ht="18" customHeight="1">
      <c r="AE4849" s="16"/>
      <c r="AF4849" s="16"/>
      <c r="AG4849" s="16"/>
      <c r="AH4849" s="16"/>
      <c r="AI4849" s="16"/>
      <c r="AJ4849" s="16"/>
      <c r="AK4849" s="16"/>
      <c r="AL4849" s="16"/>
      <c r="AM4849" s="16"/>
      <c r="AN4849" s="16"/>
      <c r="AO4849" s="16"/>
      <c r="AP4849" s="16"/>
      <c r="AQ4849" s="15"/>
      <c r="AV4849" s="9"/>
      <c r="AW4849" s="9"/>
      <c r="AX4849" s="9"/>
      <c r="AY4849" s="9"/>
      <c r="AZ4849" s="9"/>
      <c r="BA4849" s="9"/>
      <c r="BB4849" s="9"/>
      <c r="BC4849" s="9"/>
      <c r="BD4849" s="9"/>
      <c r="BE4849" s="9"/>
      <c r="BF4849" s="9"/>
      <c r="BG4849" s="9"/>
      <c r="BH4849" s="9"/>
      <c r="BI4849" s="9"/>
      <c r="BJ4849" s="9"/>
      <c r="BK4849" s="9"/>
      <c r="BL4849" s="9"/>
      <c r="BM4849" s="9"/>
      <c r="BN4849" s="9"/>
      <c r="BO4849" s="9"/>
      <c r="BP4849" s="9"/>
      <c r="BQ4849" s="9"/>
      <c r="BR4849" s="9"/>
      <c r="BS4849" s="9"/>
      <c r="BT4849" s="9"/>
      <c r="BU4849" s="9"/>
      <c r="BV4849" s="9"/>
      <c r="BW4849" s="9"/>
      <c r="CB4849" s="10"/>
      <c r="CC4849" s="10"/>
      <c r="CD4849" s="10"/>
      <c r="CE4849" s="10"/>
      <c r="CF4849" s="11"/>
      <c r="CG4849" s="11"/>
      <c r="CH4849" s="11"/>
      <c r="CI4849" s="11"/>
      <c r="CJ4849" s="10"/>
      <c r="CK4849" s="10"/>
      <c r="CL4849" s="10"/>
      <c r="CM4849" s="10"/>
      <c r="CN4849" s="10"/>
      <c r="CO4849" s="10"/>
      <c r="CP4849" s="10"/>
      <c r="CQ4849" s="10"/>
      <c r="CR4849" s="10"/>
      <c r="CS4849" s="10"/>
      <c r="CT4849" s="10"/>
      <c r="CU4849" s="10"/>
      <c r="CV4849" s="9"/>
      <c r="CW4849" s="9"/>
      <c r="CX4849" s="9"/>
      <c r="CY4849" s="9"/>
    </row>
    <row r="4850" spans="31:103" ht="18" customHeight="1">
      <c r="AE4850" s="16"/>
      <c r="AF4850" s="16"/>
      <c r="AG4850" s="16"/>
      <c r="AH4850" s="16"/>
      <c r="AI4850" s="16"/>
      <c r="AJ4850" s="16"/>
      <c r="AK4850" s="16"/>
      <c r="AL4850" s="16"/>
      <c r="AM4850" s="16"/>
      <c r="AN4850" s="16"/>
      <c r="AO4850" s="16"/>
      <c r="AP4850" s="16"/>
      <c r="AQ4850" s="15"/>
      <c r="AV4850" s="9"/>
      <c r="AW4850" s="9"/>
      <c r="AX4850" s="9"/>
      <c r="AY4850" s="9"/>
      <c r="AZ4850" s="9"/>
      <c r="BA4850" s="9"/>
      <c r="BB4850" s="9"/>
      <c r="BC4850" s="9"/>
      <c r="BD4850" s="9"/>
      <c r="BE4850" s="9"/>
      <c r="BF4850" s="9"/>
      <c r="BG4850" s="9"/>
      <c r="BH4850" s="9"/>
      <c r="BI4850" s="9"/>
      <c r="BJ4850" s="9"/>
      <c r="BK4850" s="9"/>
      <c r="BL4850" s="9"/>
      <c r="BM4850" s="9"/>
      <c r="BN4850" s="9"/>
      <c r="BO4850" s="9"/>
      <c r="BP4850" s="9"/>
      <c r="BQ4850" s="9"/>
      <c r="BR4850" s="9"/>
      <c r="BS4850" s="9"/>
      <c r="BT4850" s="9"/>
      <c r="BU4850" s="9"/>
      <c r="BV4850" s="9"/>
      <c r="BW4850" s="9"/>
      <c r="CB4850" s="10"/>
      <c r="CC4850" s="10"/>
      <c r="CD4850" s="10"/>
      <c r="CE4850" s="10"/>
      <c r="CF4850" s="11"/>
      <c r="CG4850" s="11"/>
      <c r="CH4850" s="11"/>
      <c r="CI4850" s="11"/>
      <c r="CJ4850" s="10"/>
      <c r="CK4850" s="10"/>
      <c r="CL4850" s="10"/>
      <c r="CM4850" s="10"/>
      <c r="CN4850" s="10"/>
      <c r="CO4850" s="10"/>
      <c r="CP4850" s="10"/>
      <c r="CQ4850" s="10"/>
      <c r="CR4850" s="10"/>
      <c r="CS4850" s="10"/>
      <c r="CT4850" s="10"/>
      <c r="CU4850" s="10"/>
      <c r="CV4850" s="9"/>
      <c r="CW4850" s="9"/>
      <c r="CX4850" s="9"/>
      <c r="CY4850" s="9"/>
    </row>
    <row r="4851" spans="31:103" ht="18" customHeight="1">
      <c r="AE4851" s="16"/>
      <c r="AF4851" s="16"/>
      <c r="AG4851" s="16"/>
      <c r="AH4851" s="16"/>
      <c r="AI4851" s="16"/>
      <c r="AJ4851" s="16"/>
      <c r="AK4851" s="16"/>
      <c r="AL4851" s="16"/>
      <c r="AM4851" s="16"/>
      <c r="AN4851" s="16"/>
      <c r="AO4851" s="16"/>
      <c r="AP4851" s="16"/>
      <c r="AQ4851" s="15"/>
      <c r="AV4851" s="9"/>
      <c r="AW4851" s="9"/>
      <c r="AX4851" s="9"/>
      <c r="AY4851" s="9"/>
      <c r="AZ4851" s="9"/>
      <c r="BA4851" s="9"/>
      <c r="BB4851" s="9"/>
      <c r="BC4851" s="9"/>
      <c r="BD4851" s="9"/>
      <c r="BE4851" s="9"/>
      <c r="BF4851" s="9"/>
      <c r="BG4851" s="9"/>
      <c r="BH4851" s="9"/>
      <c r="BI4851" s="9"/>
      <c r="BJ4851" s="9"/>
      <c r="BK4851" s="9"/>
      <c r="BL4851" s="9"/>
      <c r="BM4851" s="9"/>
      <c r="BN4851" s="9"/>
      <c r="BO4851" s="9"/>
      <c r="BP4851" s="9"/>
      <c r="BQ4851" s="9"/>
      <c r="BR4851" s="9"/>
      <c r="BS4851" s="9"/>
      <c r="BT4851" s="9"/>
      <c r="BU4851" s="9"/>
      <c r="BV4851" s="9"/>
      <c r="BW4851" s="9"/>
      <c r="CB4851" s="10"/>
      <c r="CC4851" s="10"/>
      <c r="CD4851" s="10"/>
      <c r="CE4851" s="10"/>
      <c r="CF4851" s="11"/>
      <c r="CG4851" s="11"/>
      <c r="CH4851" s="11"/>
      <c r="CI4851" s="11"/>
      <c r="CJ4851" s="10"/>
      <c r="CK4851" s="10"/>
      <c r="CL4851" s="10"/>
      <c r="CM4851" s="10"/>
      <c r="CN4851" s="10"/>
      <c r="CO4851" s="10"/>
      <c r="CP4851" s="10"/>
      <c r="CQ4851" s="10"/>
      <c r="CR4851" s="10"/>
      <c r="CS4851" s="10"/>
      <c r="CT4851" s="10"/>
      <c r="CU4851" s="10"/>
      <c r="CV4851" s="9"/>
      <c r="CW4851" s="9"/>
      <c r="CX4851" s="9"/>
      <c r="CY4851" s="9"/>
    </row>
    <row r="4852" spans="31:103" ht="18" customHeight="1">
      <c r="AE4852" s="16"/>
      <c r="AF4852" s="16"/>
      <c r="AG4852" s="16"/>
      <c r="AH4852" s="16"/>
      <c r="AI4852" s="16"/>
      <c r="AJ4852" s="16"/>
      <c r="AK4852" s="16"/>
      <c r="AL4852" s="16"/>
      <c r="AM4852" s="16"/>
      <c r="AN4852" s="16"/>
      <c r="AO4852" s="16"/>
      <c r="AP4852" s="16"/>
      <c r="AQ4852" s="15"/>
      <c r="AV4852" s="9"/>
      <c r="AW4852" s="9"/>
      <c r="AX4852" s="9"/>
      <c r="AY4852" s="9"/>
      <c r="AZ4852" s="9"/>
      <c r="BA4852" s="9"/>
      <c r="BB4852" s="9"/>
      <c r="BC4852" s="9"/>
      <c r="BD4852" s="9"/>
      <c r="BE4852" s="9"/>
      <c r="BF4852" s="9"/>
      <c r="BG4852" s="9"/>
      <c r="BH4852" s="9"/>
      <c r="BI4852" s="9"/>
      <c r="BJ4852" s="9"/>
      <c r="BK4852" s="9"/>
      <c r="BL4852" s="9"/>
      <c r="BM4852" s="9"/>
      <c r="BN4852" s="9"/>
      <c r="BO4852" s="9"/>
      <c r="BP4852" s="9"/>
      <c r="BQ4852" s="9"/>
      <c r="BR4852" s="9"/>
      <c r="BS4852" s="9"/>
      <c r="BT4852" s="9"/>
      <c r="BU4852" s="9"/>
      <c r="BV4852" s="9"/>
      <c r="BW4852" s="9"/>
      <c r="CB4852" s="10"/>
      <c r="CC4852" s="10"/>
      <c r="CD4852" s="10"/>
      <c r="CE4852" s="10"/>
      <c r="CF4852" s="11"/>
      <c r="CG4852" s="11"/>
      <c r="CH4852" s="11"/>
      <c r="CI4852" s="11"/>
      <c r="CJ4852" s="10"/>
      <c r="CK4852" s="10"/>
      <c r="CL4852" s="10"/>
      <c r="CM4852" s="10"/>
      <c r="CN4852" s="10"/>
      <c r="CO4852" s="10"/>
      <c r="CP4852" s="10"/>
      <c r="CQ4852" s="10"/>
      <c r="CR4852" s="10"/>
      <c r="CS4852" s="10"/>
      <c r="CT4852" s="10"/>
      <c r="CU4852" s="10"/>
      <c r="CV4852" s="9"/>
      <c r="CW4852" s="9"/>
      <c r="CX4852" s="9"/>
      <c r="CY4852" s="9"/>
    </row>
    <row r="4853" spans="31:103" ht="18" customHeight="1">
      <c r="AE4853" s="16"/>
      <c r="AF4853" s="16"/>
      <c r="AG4853" s="16"/>
      <c r="AH4853" s="16"/>
      <c r="AI4853" s="16"/>
      <c r="AJ4853" s="16"/>
      <c r="AK4853" s="16"/>
      <c r="AL4853" s="16"/>
      <c r="AM4853" s="16"/>
      <c r="AN4853" s="16"/>
      <c r="AO4853" s="16"/>
      <c r="AP4853" s="16"/>
      <c r="AQ4853" s="15"/>
      <c r="AV4853" s="9"/>
      <c r="AW4853" s="9"/>
      <c r="AX4853" s="9"/>
      <c r="AY4853" s="9"/>
      <c r="AZ4853" s="9"/>
      <c r="BA4853" s="9"/>
      <c r="BB4853" s="9"/>
      <c r="BC4853" s="9"/>
      <c r="BD4853" s="9"/>
      <c r="BE4853" s="9"/>
      <c r="BF4853" s="9"/>
      <c r="BG4853" s="9"/>
      <c r="BH4853" s="9"/>
      <c r="BI4853" s="9"/>
      <c r="BJ4853" s="9"/>
      <c r="BK4853" s="9"/>
      <c r="BL4853" s="9"/>
      <c r="BM4853" s="9"/>
      <c r="BN4853" s="9"/>
      <c r="BO4853" s="9"/>
      <c r="BP4853" s="9"/>
      <c r="BQ4853" s="9"/>
      <c r="BR4853" s="9"/>
      <c r="BS4853" s="9"/>
      <c r="BT4853" s="9"/>
      <c r="BU4853" s="9"/>
      <c r="BV4853" s="9"/>
      <c r="BW4853" s="9"/>
      <c r="CB4853" s="10"/>
      <c r="CC4853" s="10"/>
      <c r="CD4853" s="10"/>
      <c r="CE4853" s="10"/>
      <c r="CF4853" s="11"/>
      <c r="CG4853" s="11"/>
      <c r="CH4853" s="11"/>
      <c r="CI4853" s="11"/>
      <c r="CJ4853" s="10"/>
      <c r="CK4853" s="10"/>
      <c r="CL4853" s="10"/>
      <c r="CM4853" s="10"/>
      <c r="CN4853" s="10"/>
      <c r="CO4853" s="10"/>
      <c r="CP4853" s="10"/>
      <c r="CQ4853" s="10"/>
      <c r="CR4853" s="10"/>
      <c r="CS4853" s="10"/>
      <c r="CT4853" s="10"/>
      <c r="CU4853" s="10"/>
      <c r="CV4853" s="9"/>
      <c r="CW4853" s="9"/>
      <c r="CX4853" s="9"/>
      <c r="CY4853" s="9"/>
    </row>
    <row r="4854" spans="31:103" ht="18" customHeight="1">
      <c r="AE4854" s="16"/>
      <c r="AF4854" s="16"/>
      <c r="AG4854" s="16"/>
      <c r="AH4854" s="16"/>
      <c r="AI4854" s="16"/>
      <c r="AJ4854" s="16"/>
      <c r="AK4854" s="16"/>
      <c r="AL4854" s="16"/>
      <c r="AM4854" s="16"/>
      <c r="AN4854" s="16"/>
      <c r="AO4854" s="16"/>
      <c r="AP4854" s="16"/>
      <c r="AQ4854" s="15"/>
      <c r="AV4854" s="9"/>
      <c r="AW4854" s="9"/>
      <c r="AX4854" s="9"/>
      <c r="AY4854" s="9"/>
      <c r="AZ4854" s="9"/>
      <c r="BA4854" s="9"/>
      <c r="BB4854" s="9"/>
      <c r="BC4854" s="9"/>
      <c r="BD4854" s="9"/>
      <c r="BE4854" s="9"/>
      <c r="BF4854" s="9"/>
      <c r="BG4854" s="9"/>
      <c r="BH4854" s="9"/>
      <c r="BI4854" s="9"/>
      <c r="BJ4854" s="9"/>
      <c r="BK4854" s="9"/>
      <c r="BL4854" s="9"/>
      <c r="BM4854" s="9"/>
      <c r="BN4854" s="9"/>
      <c r="BO4854" s="9"/>
      <c r="BP4854" s="9"/>
      <c r="BQ4854" s="9"/>
      <c r="BR4854" s="9"/>
      <c r="BS4854" s="9"/>
      <c r="BT4854" s="9"/>
      <c r="BU4854" s="9"/>
      <c r="BV4854" s="9"/>
      <c r="BW4854" s="9"/>
      <c r="CB4854" s="10"/>
      <c r="CC4854" s="10"/>
      <c r="CD4854" s="10"/>
      <c r="CE4854" s="10"/>
      <c r="CF4854" s="11"/>
      <c r="CG4854" s="11"/>
      <c r="CH4854" s="11"/>
      <c r="CI4854" s="11"/>
      <c r="CJ4854" s="10"/>
      <c r="CK4854" s="10"/>
      <c r="CL4854" s="10"/>
      <c r="CM4854" s="10"/>
      <c r="CN4854" s="10"/>
      <c r="CO4854" s="10"/>
      <c r="CP4854" s="10"/>
      <c r="CQ4854" s="10"/>
      <c r="CR4854" s="10"/>
      <c r="CS4854" s="10"/>
      <c r="CT4854" s="10"/>
      <c r="CU4854" s="10"/>
      <c r="CV4854" s="9"/>
      <c r="CW4854" s="9"/>
      <c r="CX4854" s="9"/>
      <c r="CY4854" s="9"/>
    </row>
    <row r="4855" spans="31:103" ht="18" customHeight="1">
      <c r="AE4855" s="16"/>
      <c r="AF4855" s="16"/>
      <c r="AG4855" s="16"/>
      <c r="AH4855" s="16"/>
      <c r="AI4855" s="16"/>
      <c r="AJ4855" s="16"/>
      <c r="AK4855" s="16"/>
      <c r="AL4855" s="16"/>
      <c r="AM4855" s="16"/>
      <c r="AN4855" s="16"/>
      <c r="AO4855" s="16"/>
      <c r="AP4855" s="16"/>
      <c r="AQ4855" s="15"/>
      <c r="AV4855" s="9"/>
      <c r="AW4855" s="9"/>
      <c r="AX4855" s="9"/>
      <c r="AY4855" s="9"/>
      <c r="AZ4855" s="9"/>
      <c r="BA4855" s="9"/>
      <c r="BB4855" s="9"/>
      <c r="BC4855" s="9"/>
      <c r="BD4855" s="9"/>
      <c r="BE4855" s="9"/>
      <c r="BF4855" s="9"/>
      <c r="BG4855" s="9"/>
      <c r="BH4855" s="9"/>
      <c r="BI4855" s="9"/>
      <c r="BJ4855" s="9"/>
      <c r="BK4855" s="9"/>
      <c r="BL4855" s="9"/>
      <c r="BM4855" s="9"/>
      <c r="BN4855" s="9"/>
      <c r="BO4855" s="9"/>
      <c r="BP4855" s="9"/>
      <c r="BQ4855" s="9"/>
      <c r="BR4855" s="9"/>
      <c r="BS4855" s="9"/>
      <c r="BT4855" s="9"/>
      <c r="BU4855" s="9"/>
      <c r="BV4855" s="9"/>
      <c r="BW4855" s="9"/>
      <c r="CB4855" s="10"/>
      <c r="CC4855" s="10"/>
      <c r="CD4855" s="10"/>
      <c r="CE4855" s="10"/>
      <c r="CF4855" s="11"/>
      <c r="CG4855" s="11"/>
      <c r="CH4855" s="11"/>
      <c r="CI4855" s="11"/>
      <c r="CJ4855" s="10"/>
      <c r="CK4855" s="10"/>
      <c r="CL4855" s="10"/>
      <c r="CM4855" s="10"/>
      <c r="CN4855" s="10"/>
      <c r="CO4855" s="10"/>
      <c r="CP4855" s="10"/>
      <c r="CQ4855" s="10"/>
      <c r="CR4855" s="10"/>
      <c r="CS4855" s="10"/>
      <c r="CT4855" s="10"/>
      <c r="CU4855" s="10"/>
      <c r="CV4855" s="9"/>
      <c r="CW4855" s="9"/>
      <c r="CX4855" s="9"/>
      <c r="CY4855" s="9"/>
    </row>
    <row r="4856" spans="31:103" ht="18" customHeight="1">
      <c r="AE4856" s="16"/>
      <c r="AF4856" s="16"/>
      <c r="AG4856" s="16"/>
      <c r="AH4856" s="16"/>
      <c r="AI4856" s="16"/>
      <c r="AJ4856" s="16"/>
      <c r="AK4856" s="16"/>
      <c r="AL4856" s="16"/>
      <c r="AM4856" s="16"/>
      <c r="AN4856" s="16"/>
      <c r="AO4856" s="16"/>
      <c r="AP4856" s="16"/>
      <c r="AQ4856" s="15"/>
      <c r="AV4856" s="9"/>
      <c r="AW4856" s="9"/>
      <c r="AX4856" s="9"/>
      <c r="AY4856" s="9"/>
      <c r="AZ4856" s="9"/>
      <c r="BA4856" s="9"/>
      <c r="BB4856" s="9"/>
      <c r="BC4856" s="9"/>
      <c r="BD4856" s="9"/>
      <c r="BE4856" s="9"/>
      <c r="BF4856" s="9"/>
      <c r="BG4856" s="9"/>
      <c r="BH4856" s="9"/>
      <c r="BI4856" s="9"/>
      <c r="BJ4856" s="9"/>
      <c r="BK4856" s="9"/>
      <c r="BL4856" s="9"/>
      <c r="BM4856" s="9"/>
      <c r="BN4856" s="9"/>
      <c r="BO4856" s="9"/>
      <c r="BP4856" s="9"/>
      <c r="BQ4856" s="9"/>
      <c r="BR4856" s="9"/>
      <c r="BS4856" s="9"/>
      <c r="BT4856" s="9"/>
      <c r="BU4856" s="9"/>
      <c r="BV4856" s="9"/>
      <c r="BW4856" s="9"/>
      <c r="CB4856" s="10"/>
      <c r="CC4856" s="10"/>
      <c r="CD4856" s="10"/>
      <c r="CE4856" s="10"/>
      <c r="CF4856" s="11"/>
      <c r="CG4856" s="11"/>
      <c r="CH4856" s="11"/>
      <c r="CI4856" s="11"/>
      <c r="CJ4856" s="10"/>
      <c r="CK4856" s="10"/>
      <c r="CL4856" s="10"/>
      <c r="CM4856" s="10"/>
      <c r="CN4856" s="10"/>
      <c r="CO4856" s="10"/>
      <c r="CP4856" s="10"/>
      <c r="CQ4856" s="10"/>
      <c r="CR4856" s="10"/>
      <c r="CS4856" s="10"/>
      <c r="CT4856" s="10"/>
      <c r="CU4856" s="10"/>
      <c r="CV4856" s="9"/>
      <c r="CW4856" s="9"/>
      <c r="CX4856" s="9"/>
      <c r="CY4856" s="9"/>
    </row>
    <row r="4857" spans="31:103" ht="18" customHeight="1">
      <c r="AE4857" s="16"/>
      <c r="AF4857" s="16"/>
      <c r="AG4857" s="16"/>
      <c r="AH4857" s="16"/>
      <c r="AI4857" s="16"/>
      <c r="AJ4857" s="16"/>
      <c r="AK4857" s="16"/>
      <c r="AL4857" s="16"/>
      <c r="AM4857" s="16"/>
      <c r="AN4857" s="16"/>
      <c r="AO4857" s="16"/>
      <c r="AP4857" s="16"/>
      <c r="AQ4857" s="15"/>
      <c r="AV4857" s="9"/>
      <c r="AW4857" s="9"/>
      <c r="AX4857" s="9"/>
      <c r="AY4857" s="9"/>
      <c r="AZ4857" s="9"/>
      <c r="BA4857" s="9"/>
      <c r="BB4857" s="9"/>
      <c r="BC4857" s="9"/>
      <c r="BD4857" s="9"/>
      <c r="BE4857" s="9"/>
      <c r="BF4857" s="9"/>
      <c r="BG4857" s="9"/>
      <c r="BH4857" s="9"/>
      <c r="BI4857" s="9"/>
      <c r="BJ4857" s="9"/>
      <c r="BK4857" s="9"/>
      <c r="BL4857" s="9"/>
      <c r="BM4857" s="9"/>
      <c r="BN4857" s="9"/>
      <c r="BO4857" s="9"/>
      <c r="BP4857" s="9"/>
      <c r="BQ4857" s="9"/>
      <c r="BR4857" s="9"/>
      <c r="BS4857" s="9"/>
      <c r="BT4857" s="9"/>
      <c r="BU4857" s="9"/>
      <c r="BV4857" s="9"/>
      <c r="BW4857" s="9"/>
      <c r="CB4857" s="10"/>
      <c r="CC4857" s="10"/>
      <c r="CD4857" s="10"/>
      <c r="CE4857" s="10"/>
      <c r="CF4857" s="11"/>
      <c r="CG4857" s="11"/>
      <c r="CH4857" s="11"/>
      <c r="CI4857" s="11"/>
      <c r="CJ4857" s="10"/>
      <c r="CK4857" s="10"/>
      <c r="CL4857" s="10"/>
      <c r="CM4857" s="10"/>
      <c r="CN4857" s="10"/>
      <c r="CO4857" s="10"/>
      <c r="CP4857" s="10"/>
      <c r="CQ4857" s="10"/>
      <c r="CR4857" s="10"/>
      <c r="CS4857" s="10"/>
      <c r="CT4857" s="10"/>
      <c r="CU4857" s="10"/>
      <c r="CV4857" s="9"/>
      <c r="CW4857" s="9"/>
      <c r="CX4857" s="9"/>
      <c r="CY4857" s="9"/>
    </row>
    <row r="4858" spans="31:103" ht="18" customHeight="1">
      <c r="AE4858" s="16"/>
      <c r="AF4858" s="16"/>
      <c r="AG4858" s="16"/>
      <c r="AH4858" s="16"/>
      <c r="AI4858" s="16"/>
      <c r="AJ4858" s="16"/>
      <c r="AK4858" s="16"/>
      <c r="AL4858" s="16"/>
      <c r="AM4858" s="16"/>
      <c r="AN4858" s="16"/>
      <c r="AO4858" s="16"/>
      <c r="AP4858" s="16"/>
      <c r="AQ4858" s="15"/>
      <c r="AV4858" s="9"/>
      <c r="AW4858" s="9"/>
      <c r="AX4858" s="9"/>
      <c r="AY4858" s="9"/>
      <c r="AZ4858" s="9"/>
      <c r="BA4858" s="9"/>
      <c r="BB4858" s="9"/>
      <c r="BC4858" s="9"/>
      <c r="BD4858" s="9"/>
      <c r="BE4858" s="9"/>
      <c r="BF4858" s="9"/>
      <c r="BG4858" s="9"/>
      <c r="BH4858" s="9"/>
      <c r="BI4858" s="9"/>
      <c r="BJ4858" s="9"/>
      <c r="BK4858" s="9"/>
      <c r="BL4858" s="9"/>
      <c r="BM4858" s="9"/>
      <c r="BN4858" s="9"/>
      <c r="BO4858" s="9"/>
      <c r="BP4858" s="9"/>
      <c r="BQ4858" s="9"/>
      <c r="BR4858" s="9"/>
      <c r="BS4858" s="9"/>
      <c r="BT4858" s="9"/>
      <c r="BU4858" s="9"/>
      <c r="BV4858" s="9"/>
      <c r="BW4858" s="9"/>
      <c r="CB4858" s="10"/>
      <c r="CC4858" s="10"/>
      <c r="CD4858" s="10"/>
      <c r="CE4858" s="10"/>
      <c r="CF4858" s="11"/>
      <c r="CG4858" s="11"/>
      <c r="CH4858" s="11"/>
      <c r="CI4858" s="11"/>
      <c r="CJ4858" s="10"/>
      <c r="CK4858" s="10"/>
      <c r="CL4858" s="10"/>
      <c r="CM4858" s="10"/>
      <c r="CN4858" s="10"/>
      <c r="CO4858" s="10"/>
      <c r="CP4858" s="10"/>
      <c r="CQ4858" s="10"/>
      <c r="CR4858" s="10"/>
      <c r="CS4858" s="10"/>
      <c r="CT4858" s="10"/>
      <c r="CU4858" s="10"/>
      <c r="CV4858" s="9"/>
      <c r="CW4858" s="9"/>
      <c r="CX4858" s="9"/>
      <c r="CY4858" s="9"/>
    </row>
    <row r="4859" spans="31:103" ht="18" customHeight="1">
      <c r="AE4859" s="16"/>
      <c r="AF4859" s="16"/>
      <c r="AG4859" s="16"/>
      <c r="AH4859" s="16"/>
      <c r="AI4859" s="16"/>
      <c r="AJ4859" s="16"/>
      <c r="AK4859" s="16"/>
      <c r="AL4859" s="16"/>
      <c r="AM4859" s="16"/>
      <c r="AN4859" s="16"/>
      <c r="AO4859" s="16"/>
      <c r="AP4859" s="16"/>
      <c r="AQ4859" s="15"/>
      <c r="AV4859" s="9"/>
      <c r="AW4859" s="9"/>
      <c r="AX4859" s="9"/>
      <c r="AY4859" s="9"/>
      <c r="AZ4859" s="9"/>
      <c r="BA4859" s="9"/>
      <c r="BB4859" s="9"/>
      <c r="BC4859" s="9"/>
      <c r="BD4859" s="9"/>
      <c r="BE4859" s="9"/>
      <c r="BF4859" s="9"/>
      <c r="BG4859" s="9"/>
      <c r="BH4859" s="9"/>
      <c r="BI4859" s="9"/>
      <c r="BJ4859" s="9"/>
      <c r="BK4859" s="9"/>
      <c r="BL4859" s="9"/>
      <c r="BM4859" s="9"/>
      <c r="BN4859" s="9"/>
      <c r="BO4859" s="9"/>
      <c r="BP4859" s="9"/>
      <c r="BQ4859" s="9"/>
      <c r="BR4859" s="9"/>
      <c r="BS4859" s="9"/>
      <c r="BT4859" s="9"/>
      <c r="BU4859" s="9"/>
      <c r="BV4859" s="9"/>
      <c r="BW4859" s="9"/>
      <c r="CB4859" s="10"/>
      <c r="CC4859" s="10"/>
      <c r="CD4859" s="10"/>
      <c r="CE4859" s="10"/>
      <c r="CF4859" s="11"/>
      <c r="CG4859" s="11"/>
      <c r="CH4859" s="11"/>
      <c r="CI4859" s="11"/>
      <c r="CJ4859" s="10"/>
      <c r="CK4859" s="10"/>
      <c r="CL4859" s="10"/>
      <c r="CM4859" s="10"/>
      <c r="CN4859" s="10"/>
      <c r="CO4859" s="10"/>
      <c r="CP4859" s="10"/>
      <c r="CQ4859" s="10"/>
      <c r="CR4859" s="10"/>
      <c r="CS4859" s="10"/>
      <c r="CT4859" s="10"/>
      <c r="CU4859" s="10"/>
      <c r="CV4859" s="9"/>
      <c r="CW4859" s="9"/>
      <c r="CX4859" s="9"/>
      <c r="CY4859" s="9"/>
    </row>
    <row r="4860" spans="31:103" ht="18" customHeight="1">
      <c r="AE4860" s="16"/>
      <c r="AF4860" s="16"/>
      <c r="AG4860" s="16"/>
      <c r="AH4860" s="16"/>
      <c r="AI4860" s="16"/>
      <c r="AJ4860" s="16"/>
      <c r="AK4860" s="16"/>
      <c r="AL4860" s="16"/>
      <c r="AM4860" s="16"/>
      <c r="AN4860" s="16"/>
      <c r="AO4860" s="16"/>
      <c r="AP4860" s="16"/>
      <c r="AQ4860" s="15"/>
      <c r="AV4860" s="9"/>
      <c r="AW4860" s="9"/>
      <c r="AX4860" s="9"/>
      <c r="AY4860" s="9"/>
      <c r="AZ4860" s="9"/>
      <c r="BA4860" s="9"/>
      <c r="BB4860" s="9"/>
      <c r="BC4860" s="9"/>
      <c r="BD4860" s="9"/>
      <c r="BE4860" s="9"/>
      <c r="BF4860" s="9"/>
      <c r="BG4860" s="9"/>
      <c r="BH4860" s="9"/>
      <c r="BI4860" s="9"/>
      <c r="BJ4860" s="9"/>
      <c r="BK4860" s="9"/>
      <c r="BL4860" s="9"/>
      <c r="BM4860" s="9"/>
      <c r="BN4860" s="9"/>
      <c r="BO4860" s="9"/>
      <c r="BP4860" s="9"/>
      <c r="BQ4860" s="9"/>
      <c r="BR4860" s="9"/>
      <c r="BS4860" s="9"/>
      <c r="BT4860" s="9"/>
      <c r="BU4860" s="9"/>
      <c r="BV4860" s="9"/>
      <c r="BW4860" s="9"/>
      <c r="CB4860" s="10"/>
      <c r="CC4860" s="10"/>
      <c r="CD4860" s="10"/>
      <c r="CE4860" s="10"/>
      <c r="CF4860" s="11"/>
      <c r="CG4860" s="11"/>
      <c r="CH4860" s="11"/>
      <c r="CI4860" s="11"/>
      <c r="CJ4860" s="10"/>
      <c r="CK4860" s="10"/>
      <c r="CL4860" s="10"/>
      <c r="CM4860" s="10"/>
      <c r="CN4860" s="10"/>
      <c r="CO4860" s="10"/>
      <c r="CP4860" s="10"/>
      <c r="CQ4860" s="10"/>
      <c r="CR4860" s="10"/>
      <c r="CS4860" s="10"/>
      <c r="CT4860" s="10"/>
      <c r="CU4860" s="10"/>
      <c r="CV4860" s="9"/>
      <c r="CW4860" s="9"/>
      <c r="CX4860" s="9"/>
      <c r="CY4860" s="9"/>
    </row>
    <row r="4861" spans="31:103" ht="18" customHeight="1">
      <c r="AE4861" s="16"/>
      <c r="AF4861" s="16"/>
      <c r="AG4861" s="16"/>
      <c r="AH4861" s="16"/>
      <c r="AI4861" s="16"/>
      <c r="AJ4861" s="16"/>
      <c r="AK4861" s="16"/>
      <c r="AL4861" s="16"/>
      <c r="AM4861" s="16"/>
      <c r="AN4861" s="16"/>
      <c r="AO4861" s="16"/>
      <c r="AP4861" s="16"/>
      <c r="AQ4861" s="15"/>
      <c r="AV4861" s="9"/>
      <c r="AW4861" s="9"/>
      <c r="AX4861" s="9"/>
      <c r="AY4861" s="9"/>
      <c r="AZ4861" s="9"/>
      <c r="BA4861" s="9"/>
      <c r="BB4861" s="9"/>
      <c r="BC4861" s="9"/>
      <c r="BD4861" s="9"/>
      <c r="BE4861" s="9"/>
      <c r="BF4861" s="9"/>
      <c r="BG4861" s="9"/>
      <c r="BH4861" s="9"/>
      <c r="BI4861" s="9"/>
      <c r="BJ4861" s="9"/>
      <c r="BK4861" s="9"/>
      <c r="BL4861" s="9"/>
      <c r="BM4861" s="9"/>
      <c r="BN4861" s="9"/>
      <c r="BO4861" s="9"/>
      <c r="BP4861" s="9"/>
      <c r="BQ4861" s="9"/>
      <c r="BR4861" s="9"/>
      <c r="BS4861" s="9"/>
      <c r="BT4861" s="9"/>
      <c r="BU4861" s="9"/>
      <c r="BV4861" s="9"/>
      <c r="BW4861" s="9"/>
      <c r="CB4861" s="10"/>
      <c r="CC4861" s="10"/>
      <c r="CD4861" s="10"/>
      <c r="CE4861" s="10"/>
      <c r="CF4861" s="11"/>
      <c r="CG4861" s="11"/>
      <c r="CH4861" s="11"/>
      <c r="CI4861" s="11"/>
      <c r="CJ4861" s="10"/>
      <c r="CK4861" s="10"/>
      <c r="CL4861" s="10"/>
      <c r="CM4861" s="10"/>
      <c r="CN4861" s="10"/>
      <c r="CO4861" s="10"/>
      <c r="CP4861" s="10"/>
      <c r="CQ4861" s="10"/>
      <c r="CR4861" s="10"/>
      <c r="CS4861" s="10"/>
      <c r="CT4861" s="10"/>
      <c r="CU4861" s="10"/>
      <c r="CV4861" s="9"/>
      <c r="CW4861" s="9"/>
      <c r="CX4861" s="9"/>
      <c r="CY4861" s="9"/>
    </row>
    <row r="4862" spans="31:103" ht="18" customHeight="1">
      <c r="AE4862" s="16"/>
      <c r="AF4862" s="16"/>
      <c r="AG4862" s="16"/>
      <c r="AH4862" s="16"/>
      <c r="AI4862" s="16"/>
      <c r="AJ4862" s="16"/>
      <c r="AK4862" s="16"/>
      <c r="AL4862" s="16"/>
      <c r="AM4862" s="16"/>
      <c r="AN4862" s="16"/>
      <c r="AO4862" s="16"/>
      <c r="AP4862" s="16"/>
      <c r="AQ4862" s="15"/>
      <c r="AV4862" s="9"/>
      <c r="AW4862" s="9"/>
      <c r="AX4862" s="9"/>
      <c r="AY4862" s="9"/>
      <c r="AZ4862" s="9"/>
      <c r="BA4862" s="9"/>
      <c r="BB4862" s="9"/>
      <c r="BC4862" s="9"/>
      <c r="BD4862" s="9"/>
      <c r="BE4862" s="9"/>
      <c r="BF4862" s="9"/>
      <c r="BG4862" s="9"/>
      <c r="BH4862" s="9"/>
      <c r="BI4862" s="9"/>
      <c r="BJ4862" s="9"/>
      <c r="BK4862" s="9"/>
      <c r="BL4862" s="9"/>
      <c r="BM4862" s="9"/>
      <c r="BN4862" s="9"/>
      <c r="BO4862" s="9"/>
      <c r="BP4862" s="9"/>
      <c r="BQ4862" s="9"/>
      <c r="BR4862" s="9"/>
      <c r="BS4862" s="9"/>
      <c r="BT4862" s="9"/>
      <c r="BU4862" s="9"/>
      <c r="BV4862" s="9"/>
      <c r="BW4862" s="9"/>
      <c r="CB4862" s="10"/>
      <c r="CC4862" s="10"/>
      <c r="CD4862" s="10"/>
      <c r="CE4862" s="10"/>
      <c r="CF4862" s="11"/>
      <c r="CG4862" s="11"/>
      <c r="CH4862" s="11"/>
      <c r="CI4862" s="11"/>
      <c r="CJ4862" s="10"/>
      <c r="CK4862" s="10"/>
      <c r="CL4862" s="10"/>
      <c r="CM4862" s="10"/>
      <c r="CN4862" s="10"/>
      <c r="CO4862" s="10"/>
      <c r="CP4862" s="10"/>
      <c r="CQ4862" s="10"/>
      <c r="CR4862" s="10"/>
      <c r="CS4862" s="10"/>
      <c r="CT4862" s="10"/>
      <c r="CU4862" s="10"/>
      <c r="CV4862" s="9"/>
      <c r="CW4862" s="9"/>
      <c r="CX4862" s="9"/>
      <c r="CY4862" s="9"/>
    </row>
    <row r="4863" spans="31:103" ht="18" customHeight="1">
      <c r="AE4863" s="16"/>
      <c r="AF4863" s="16"/>
      <c r="AG4863" s="16"/>
      <c r="AH4863" s="16"/>
      <c r="AI4863" s="16"/>
      <c r="AJ4863" s="16"/>
      <c r="AK4863" s="16"/>
      <c r="AL4863" s="16"/>
      <c r="AM4863" s="16"/>
      <c r="AN4863" s="16"/>
      <c r="AO4863" s="16"/>
      <c r="AP4863" s="16"/>
      <c r="AQ4863" s="15"/>
      <c r="AV4863" s="9"/>
      <c r="AW4863" s="9"/>
      <c r="AX4863" s="9"/>
      <c r="AY4863" s="9"/>
      <c r="AZ4863" s="9"/>
      <c r="BA4863" s="9"/>
      <c r="BB4863" s="9"/>
      <c r="BC4863" s="9"/>
      <c r="BD4863" s="9"/>
      <c r="BE4863" s="9"/>
      <c r="BF4863" s="9"/>
      <c r="BG4863" s="9"/>
      <c r="BH4863" s="9"/>
      <c r="BI4863" s="9"/>
      <c r="BJ4863" s="9"/>
      <c r="BK4863" s="9"/>
      <c r="BL4863" s="9"/>
      <c r="BM4863" s="9"/>
      <c r="BN4863" s="9"/>
      <c r="BO4863" s="9"/>
      <c r="BP4863" s="9"/>
      <c r="BQ4863" s="9"/>
      <c r="BR4863" s="9"/>
      <c r="BS4863" s="9"/>
      <c r="BT4863" s="9"/>
      <c r="BU4863" s="9"/>
      <c r="BV4863" s="9"/>
      <c r="BW4863" s="9"/>
      <c r="CB4863" s="10"/>
      <c r="CC4863" s="10"/>
      <c r="CD4863" s="10"/>
      <c r="CE4863" s="10"/>
      <c r="CF4863" s="11"/>
      <c r="CG4863" s="11"/>
      <c r="CH4863" s="11"/>
      <c r="CI4863" s="11"/>
      <c r="CJ4863" s="10"/>
      <c r="CK4863" s="10"/>
      <c r="CL4863" s="10"/>
      <c r="CM4863" s="10"/>
      <c r="CN4863" s="10"/>
      <c r="CO4863" s="10"/>
      <c r="CP4863" s="10"/>
      <c r="CQ4863" s="10"/>
      <c r="CR4863" s="10"/>
      <c r="CS4863" s="10"/>
      <c r="CT4863" s="10"/>
      <c r="CU4863" s="10"/>
      <c r="CV4863" s="9"/>
      <c r="CW4863" s="9"/>
      <c r="CX4863" s="9"/>
      <c r="CY4863" s="9"/>
    </row>
    <row r="4864" spans="31:103" ht="18" customHeight="1">
      <c r="AE4864" s="16"/>
      <c r="AF4864" s="16"/>
      <c r="AG4864" s="16"/>
      <c r="AH4864" s="16"/>
      <c r="AI4864" s="16"/>
      <c r="AJ4864" s="16"/>
      <c r="AK4864" s="16"/>
      <c r="AL4864" s="16"/>
      <c r="AM4864" s="16"/>
      <c r="AN4864" s="16"/>
      <c r="AO4864" s="16"/>
      <c r="AP4864" s="16"/>
      <c r="AQ4864" s="15"/>
      <c r="AV4864" s="9"/>
      <c r="AW4864" s="9"/>
      <c r="AX4864" s="9"/>
      <c r="AY4864" s="9"/>
      <c r="AZ4864" s="9"/>
      <c r="BA4864" s="9"/>
      <c r="BB4864" s="9"/>
      <c r="BC4864" s="9"/>
      <c r="BD4864" s="9"/>
      <c r="BE4864" s="9"/>
      <c r="BF4864" s="9"/>
      <c r="BG4864" s="9"/>
      <c r="BH4864" s="9"/>
      <c r="BI4864" s="9"/>
      <c r="BJ4864" s="9"/>
      <c r="BK4864" s="9"/>
      <c r="BL4864" s="9"/>
      <c r="BM4864" s="9"/>
      <c r="BN4864" s="9"/>
      <c r="BO4864" s="9"/>
      <c r="BP4864" s="9"/>
      <c r="BQ4864" s="9"/>
      <c r="BR4864" s="9"/>
      <c r="BS4864" s="9"/>
      <c r="BT4864" s="9"/>
      <c r="BU4864" s="9"/>
      <c r="BV4864" s="9"/>
      <c r="BW4864" s="9"/>
      <c r="CB4864" s="10"/>
      <c r="CC4864" s="10"/>
      <c r="CD4864" s="10"/>
      <c r="CE4864" s="10"/>
      <c r="CF4864" s="11"/>
      <c r="CG4864" s="11"/>
      <c r="CH4864" s="11"/>
      <c r="CI4864" s="11"/>
      <c r="CJ4864" s="10"/>
      <c r="CK4864" s="10"/>
      <c r="CL4864" s="10"/>
      <c r="CM4864" s="10"/>
      <c r="CN4864" s="10"/>
      <c r="CO4864" s="10"/>
      <c r="CP4864" s="10"/>
      <c r="CQ4864" s="10"/>
      <c r="CR4864" s="10"/>
      <c r="CS4864" s="10"/>
      <c r="CT4864" s="10"/>
      <c r="CU4864" s="10"/>
      <c r="CV4864" s="9"/>
      <c r="CW4864" s="9"/>
      <c r="CX4864" s="9"/>
      <c r="CY4864" s="9"/>
    </row>
    <row r="4865" spans="31:103" ht="18" customHeight="1">
      <c r="AE4865" s="16"/>
      <c r="AF4865" s="16"/>
      <c r="AG4865" s="16"/>
      <c r="AH4865" s="16"/>
      <c r="AI4865" s="16"/>
      <c r="AJ4865" s="16"/>
      <c r="AK4865" s="16"/>
      <c r="AL4865" s="16"/>
      <c r="AM4865" s="16"/>
      <c r="AN4865" s="16"/>
      <c r="AO4865" s="16"/>
      <c r="AP4865" s="16"/>
      <c r="AQ4865" s="15"/>
      <c r="AV4865" s="9"/>
      <c r="AW4865" s="9"/>
      <c r="AX4865" s="9"/>
      <c r="AY4865" s="9"/>
      <c r="AZ4865" s="9"/>
      <c r="BA4865" s="9"/>
      <c r="BB4865" s="9"/>
      <c r="BC4865" s="9"/>
      <c r="BD4865" s="9"/>
      <c r="BE4865" s="9"/>
      <c r="BF4865" s="9"/>
      <c r="BG4865" s="9"/>
      <c r="BH4865" s="9"/>
      <c r="BI4865" s="9"/>
      <c r="BJ4865" s="9"/>
      <c r="BK4865" s="9"/>
      <c r="BL4865" s="9"/>
      <c r="BM4865" s="9"/>
      <c r="BN4865" s="9"/>
      <c r="BO4865" s="9"/>
      <c r="BP4865" s="9"/>
      <c r="BQ4865" s="9"/>
      <c r="BR4865" s="9"/>
      <c r="BS4865" s="9"/>
      <c r="BT4865" s="9"/>
      <c r="BU4865" s="9"/>
      <c r="BV4865" s="9"/>
      <c r="BW4865" s="9"/>
      <c r="CB4865" s="10"/>
      <c r="CC4865" s="10"/>
      <c r="CD4865" s="10"/>
      <c r="CE4865" s="10"/>
      <c r="CF4865" s="11"/>
      <c r="CG4865" s="11"/>
      <c r="CH4865" s="11"/>
      <c r="CI4865" s="11"/>
      <c r="CJ4865" s="10"/>
      <c r="CK4865" s="10"/>
      <c r="CL4865" s="10"/>
      <c r="CM4865" s="10"/>
      <c r="CN4865" s="10"/>
      <c r="CO4865" s="10"/>
      <c r="CP4865" s="10"/>
      <c r="CQ4865" s="10"/>
      <c r="CR4865" s="10"/>
      <c r="CS4865" s="10"/>
      <c r="CT4865" s="10"/>
      <c r="CU4865" s="10"/>
      <c r="CV4865" s="9"/>
      <c r="CW4865" s="9"/>
      <c r="CX4865" s="9"/>
      <c r="CY4865" s="9"/>
    </row>
    <row r="4866" spans="31:103" ht="18" customHeight="1">
      <c r="AE4866" s="16"/>
      <c r="AF4866" s="16"/>
      <c r="AG4866" s="16"/>
      <c r="AH4866" s="16"/>
      <c r="AI4866" s="16"/>
      <c r="AJ4866" s="16"/>
      <c r="AK4866" s="16"/>
      <c r="AL4866" s="16"/>
      <c r="AM4866" s="16"/>
      <c r="AN4866" s="16"/>
      <c r="AO4866" s="16"/>
      <c r="AP4866" s="16"/>
      <c r="AQ4866" s="15"/>
      <c r="AV4866" s="9"/>
      <c r="AW4866" s="9"/>
      <c r="AX4866" s="9"/>
      <c r="AY4866" s="9"/>
      <c r="AZ4866" s="9"/>
      <c r="BA4866" s="9"/>
      <c r="BB4866" s="9"/>
      <c r="BC4866" s="9"/>
      <c r="BD4866" s="9"/>
      <c r="BE4866" s="9"/>
      <c r="BF4866" s="9"/>
      <c r="BG4866" s="9"/>
      <c r="BH4866" s="9"/>
      <c r="BI4866" s="9"/>
      <c r="BJ4866" s="9"/>
      <c r="BK4866" s="9"/>
      <c r="BL4866" s="9"/>
      <c r="BM4866" s="9"/>
      <c r="BN4866" s="9"/>
      <c r="BO4866" s="9"/>
      <c r="BP4866" s="9"/>
      <c r="BQ4866" s="9"/>
      <c r="BR4866" s="9"/>
      <c r="BS4866" s="9"/>
      <c r="BT4866" s="9"/>
      <c r="BU4866" s="9"/>
      <c r="BV4866" s="9"/>
      <c r="BW4866" s="9"/>
      <c r="CB4866" s="10"/>
      <c r="CC4866" s="10"/>
      <c r="CD4866" s="10"/>
      <c r="CE4866" s="10"/>
      <c r="CF4866" s="11"/>
      <c r="CG4866" s="11"/>
      <c r="CH4866" s="11"/>
      <c r="CI4866" s="11"/>
      <c r="CJ4866" s="10"/>
      <c r="CK4866" s="10"/>
      <c r="CL4866" s="10"/>
      <c r="CM4866" s="10"/>
      <c r="CN4866" s="10"/>
      <c r="CO4866" s="10"/>
      <c r="CP4866" s="10"/>
      <c r="CQ4866" s="10"/>
      <c r="CR4866" s="10"/>
      <c r="CS4866" s="10"/>
      <c r="CT4866" s="10"/>
      <c r="CU4866" s="10"/>
      <c r="CV4866" s="9"/>
      <c r="CW4866" s="9"/>
      <c r="CX4866" s="9"/>
      <c r="CY4866" s="9"/>
    </row>
    <row r="4867" spans="31:103" ht="18" customHeight="1">
      <c r="AE4867" s="16"/>
      <c r="AF4867" s="16"/>
      <c r="AG4867" s="16"/>
      <c r="AH4867" s="16"/>
      <c r="AI4867" s="16"/>
      <c r="AJ4867" s="16"/>
      <c r="AK4867" s="16"/>
      <c r="AL4867" s="16"/>
      <c r="AM4867" s="16"/>
      <c r="AN4867" s="16"/>
      <c r="AO4867" s="16"/>
      <c r="AP4867" s="16"/>
      <c r="AQ4867" s="15"/>
      <c r="AV4867" s="9"/>
      <c r="AW4867" s="9"/>
      <c r="AX4867" s="9"/>
      <c r="AY4867" s="9"/>
      <c r="AZ4867" s="9"/>
      <c r="BA4867" s="9"/>
      <c r="BB4867" s="9"/>
      <c r="BC4867" s="9"/>
      <c r="BD4867" s="9"/>
      <c r="BE4867" s="9"/>
      <c r="BF4867" s="9"/>
      <c r="BG4867" s="9"/>
      <c r="BH4867" s="9"/>
      <c r="BI4867" s="9"/>
      <c r="BJ4867" s="9"/>
      <c r="BK4867" s="9"/>
      <c r="BL4867" s="9"/>
      <c r="BM4867" s="9"/>
      <c r="BN4867" s="9"/>
      <c r="BO4867" s="9"/>
      <c r="BP4867" s="9"/>
      <c r="BQ4867" s="9"/>
      <c r="BR4867" s="9"/>
      <c r="BS4867" s="9"/>
      <c r="BT4867" s="9"/>
      <c r="BU4867" s="9"/>
      <c r="BV4867" s="9"/>
      <c r="BW4867" s="9"/>
      <c r="CB4867" s="10"/>
      <c r="CC4867" s="10"/>
      <c r="CD4867" s="10"/>
      <c r="CE4867" s="10"/>
      <c r="CF4867" s="11"/>
      <c r="CG4867" s="11"/>
      <c r="CH4867" s="11"/>
      <c r="CI4867" s="11"/>
      <c r="CJ4867" s="10"/>
      <c r="CK4867" s="10"/>
      <c r="CL4867" s="10"/>
      <c r="CM4867" s="10"/>
      <c r="CN4867" s="10"/>
      <c r="CO4867" s="10"/>
      <c r="CP4867" s="10"/>
      <c r="CQ4867" s="10"/>
      <c r="CR4867" s="10"/>
      <c r="CS4867" s="10"/>
      <c r="CT4867" s="10"/>
      <c r="CU4867" s="10"/>
      <c r="CV4867" s="9"/>
      <c r="CW4867" s="9"/>
      <c r="CX4867" s="9"/>
      <c r="CY4867" s="9"/>
    </row>
    <row r="4868" spans="31:103" ht="18" customHeight="1">
      <c r="AE4868" s="16"/>
      <c r="AF4868" s="16"/>
      <c r="AG4868" s="16"/>
      <c r="AH4868" s="16"/>
      <c r="AI4868" s="16"/>
      <c r="AJ4868" s="16"/>
      <c r="AK4868" s="16"/>
      <c r="AL4868" s="16"/>
      <c r="AM4868" s="16"/>
      <c r="AN4868" s="16"/>
      <c r="AO4868" s="16"/>
      <c r="AP4868" s="16"/>
      <c r="AQ4868" s="15"/>
      <c r="AV4868" s="9"/>
      <c r="AW4868" s="9"/>
      <c r="AX4868" s="9"/>
      <c r="AY4868" s="9"/>
      <c r="AZ4868" s="9"/>
      <c r="BA4868" s="9"/>
      <c r="BB4868" s="9"/>
      <c r="BC4868" s="9"/>
      <c r="BD4868" s="9"/>
      <c r="BE4868" s="9"/>
      <c r="BF4868" s="9"/>
      <c r="BG4868" s="9"/>
      <c r="BH4868" s="9"/>
      <c r="BI4868" s="9"/>
      <c r="BJ4868" s="9"/>
      <c r="BK4868" s="9"/>
      <c r="BL4868" s="9"/>
      <c r="BM4868" s="9"/>
      <c r="BN4868" s="9"/>
      <c r="BO4868" s="9"/>
      <c r="BP4868" s="9"/>
      <c r="BQ4868" s="9"/>
      <c r="BR4868" s="9"/>
      <c r="BS4868" s="9"/>
      <c r="BT4868" s="9"/>
      <c r="BU4868" s="9"/>
      <c r="BV4868" s="9"/>
      <c r="BW4868" s="9"/>
      <c r="CB4868" s="10"/>
      <c r="CC4868" s="10"/>
      <c r="CD4868" s="10"/>
      <c r="CE4868" s="10"/>
      <c r="CF4868" s="11"/>
      <c r="CG4868" s="11"/>
      <c r="CH4868" s="11"/>
      <c r="CI4868" s="11"/>
      <c r="CJ4868" s="10"/>
      <c r="CK4868" s="10"/>
      <c r="CL4868" s="10"/>
      <c r="CM4868" s="10"/>
      <c r="CN4868" s="10"/>
      <c r="CO4868" s="10"/>
      <c r="CP4868" s="10"/>
      <c r="CQ4868" s="10"/>
      <c r="CR4868" s="10"/>
      <c r="CS4868" s="10"/>
      <c r="CT4868" s="10"/>
      <c r="CU4868" s="10"/>
      <c r="CV4868" s="9"/>
      <c r="CW4868" s="9"/>
      <c r="CX4868" s="9"/>
      <c r="CY4868" s="9"/>
    </row>
    <row r="4869" spans="31:103" ht="18" customHeight="1">
      <c r="AE4869" s="16"/>
      <c r="AF4869" s="16"/>
      <c r="AG4869" s="16"/>
      <c r="AH4869" s="16"/>
      <c r="AI4869" s="16"/>
      <c r="AJ4869" s="16"/>
      <c r="AK4869" s="16"/>
      <c r="AL4869" s="16"/>
      <c r="AM4869" s="16"/>
      <c r="AN4869" s="16"/>
      <c r="AO4869" s="16"/>
      <c r="AP4869" s="16"/>
      <c r="AQ4869" s="15"/>
      <c r="AV4869" s="9"/>
      <c r="AW4869" s="9"/>
      <c r="AX4869" s="9"/>
      <c r="AY4869" s="9"/>
      <c r="AZ4869" s="9"/>
      <c r="BA4869" s="9"/>
      <c r="BB4869" s="9"/>
      <c r="BC4869" s="9"/>
      <c r="BD4869" s="9"/>
      <c r="BE4869" s="9"/>
      <c r="BF4869" s="9"/>
      <c r="BG4869" s="9"/>
      <c r="BH4869" s="9"/>
      <c r="BI4869" s="9"/>
      <c r="BJ4869" s="9"/>
      <c r="BK4869" s="9"/>
      <c r="BL4869" s="9"/>
      <c r="BM4869" s="9"/>
      <c r="BN4869" s="9"/>
      <c r="BO4869" s="9"/>
      <c r="BP4869" s="9"/>
      <c r="BQ4869" s="9"/>
      <c r="BR4869" s="9"/>
      <c r="BS4869" s="9"/>
      <c r="BT4869" s="9"/>
      <c r="BU4869" s="9"/>
      <c r="BV4869" s="9"/>
      <c r="BW4869" s="9"/>
      <c r="CB4869" s="10"/>
      <c r="CC4869" s="10"/>
      <c r="CD4869" s="10"/>
      <c r="CE4869" s="10"/>
      <c r="CF4869" s="11"/>
      <c r="CG4869" s="11"/>
      <c r="CH4869" s="11"/>
      <c r="CI4869" s="11"/>
      <c r="CJ4869" s="10"/>
      <c r="CK4869" s="10"/>
      <c r="CL4869" s="10"/>
      <c r="CM4869" s="10"/>
      <c r="CN4869" s="10"/>
      <c r="CO4869" s="10"/>
      <c r="CP4869" s="10"/>
      <c r="CQ4869" s="10"/>
      <c r="CR4869" s="10"/>
      <c r="CS4869" s="10"/>
      <c r="CT4869" s="10"/>
      <c r="CU4869" s="10"/>
      <c r="CV4869" s="9"/>
      <c r="CW4869" s="9"/>
      <c r="CX4869" s="9"/>
      <c r="CY4869" s="9"/>
    </row>
    <row r="4870" spans="31:103" ht="18" customHeight="1">
      <c r="AE4870" s="16"/>
      <c r="AF4870" s="16"/>
      <c r="AG4870" s="16"/>
      <c r="AH4870" s="16"/>
      <c r="AI4870" s="16"/>
      <c r="AJ4870" s="16"/>
      <c r="AK4870" s="16"/>
      <c r="AL4870" s="16"/>
      <c r="AM4870" s="16"/>
      <c r="AN4870" s="16"/>
      <c r="AO4870" s="16"/>
      <c r="AP4870" s="16"/>
      <c r="AQ4870" s="15"/>
      <c r="AV4870" s="9"/>
      <c r="AW4870" s="9"/>
      <c r="AX4870" s="9"/>
      <c r="AY4870" s="9"/>
      <c r="AZ4870" s="9"/>
      <c r="BA4870" s="9"/>
      <c r="BB4870" s="9"/>
      <c r="BC4870" s="9"/>
      <c r="BD4870" s="9"/>
      <c r="BE4870" s="9"/>
      <c r="BF4870" s="9"/>
      <c r="BG4870" s="9"/>
      <c r="BH4870" s="9"/>
      <c r="BI4870" s="9"/>
      <c r="BJ4870" s="9"/>
      <c r="BK4870" s="9"/>
      <c r="BL4870" s="9"/>
      <c r="BM4870" s="9"/>
      <c r="BN4870" s="9"/>
      <c r="BO4870" s="9"/>
      <c r="BP4870" s="9"/>
      <c r="BQ4870" s="9"/>
      <c r="BR4870" s="9"/>
      <c r="BS4870" s="9"/>
      <c r="BT4870" s="9"/>
      <c r="BU4870" s="9"/>
      <c r="BV4870" s="9"/>
      <c r="BW4870" s="9"/>
      <c r="CB4870" s="10"/>
      <c r="CC4870" s="10"/>
      <c r="CD4870" s="10"/>
      <c r="CE4870" s="10"/>
      <c r="CF4870" s="11"/>
      <c r="CG4870" s="11"/>
      <c r="CH4870" s="11"/>
      <c r="CI4870" s="11"/>
      <c r="CJ4870" s="10"/>
      <c r="CK4870" s="10"/>
      <c r="CL4870" s="10"/>
      <c r="CM4870" s="10"/>
      <c r="CN4870" s="10"/>
      <c r="CO4870" s="10"/>
      <c r="CP4870" s="10"/>
      <c r="CQ4870" s="10"/>
      <c r="CR4870" s="10"/>
      <c r="CS4870" s="10"/>
      <c r="CT4870" s="10"/>
      <c r="CU4870" s="10"/>
      <c r="CV4870" s="9"/>
      <c r="CW4870" s="9"/>
      <c r="CX4870" s="9"/>
      <c r="CY4870" s="9"/>
    </row>
    <row r="4871" spans="31:103" ht="18" customHeight="1">
      <c r="AE4871" s="16"/>
      <c r="AF4871" s="16"/>
      <c r="AG4871" s="16"/>
      <c r="AH4871" s="16"/>
      <c r="AI4871" s="16"/>
      <c r="AJ4871" s="16"/>
      <c r="AK4871" s="16"/>
      <c r="AL4871" s="16"/>
      <c r="AM4871" s="16"/>
      <c r="AN4871" s="16"/>
      <c r="AO4871" s="16"/>
      <c r="AP4871" s="16"/>
      <c r="AQ4871" s="15"/>
      <c r="AV4871" s="9"/>
      <c r="AW4871" s="9"/>
      <c r="AX4871" s="9"/>
      <c r="AY4871" s="9"/>
      <c r="AZ4871" s="9"/>
      <c r="BA4871" s="9"/>
      <c r="BB4871" s="9"/>
      <c r="BC4871" s="9"/>
      <c r="BD4871" s="9"/>
      <c r="BE4871" s="9"/>
      <c r="BF4871" s="9"/>
      <c r="BG4871" s="9"/>
      <c r="BH4871" s="9"/>
      <c r="BI4871" s="9"/>
      <c r="BJ4871" s="9"/>
      <c r="BK4871" s="9"/>
      <c r="BL4871" s="9"/>
      <c r="BM4871" s="9"/>
      <c r="BN4871" s="9"/>
      <c r="BO4871" s="9"/>
      <c r="BP4871" s="9"/>
      <c r="BQ4871" s="9"/>
      <c r="BR4871" s="9"/>
      <c r="BS4871" s="9"/>
      <c r="BT4871" s="9"/>
      <c r="BU4871" s="9"/>
      <c r="BV4871" s="9"/>
      <c r="BW4871" s="9"/>
      <c r="CB4871" s="10"/>
      <c r="CC4871" s="10"/>
      <c r="CD4871" s="10"/>
      <c r="CE4871" s="10"/>
      <c r="CF4871" s="11"/>
      <c r="CG4871" s="11"/>
      <c r="CH4871" s="11"/>
      <c r="CI4871" s="11"/>
      <c r="CJ4871" s="10"/>
      <c r="CK4871" s="10"/>
      <c r="CL4871" s="10"/>
      <c r="CM4871" s="10"/>
      <c r="CN4871" s="10"/>
      <c r="CO4871" s="10"/>
      <c r="CP4871" s="10"/>
      <c r="CQ4871" s="10"/>
      <c r="CR4871" s="10"/>
      <c r="CS4871" s="10"/>
      <c r="CT4871" s="10"/>
      <c r="CU4871" s="10"/>
      <c r="CV4871" s="9"/>
      <c r="CW4871" s="9"/>
      <c r="CX4871" s="9"/>
      <c r="CY4871" s="9"/>
    </row>
    <row r="4872" spans="31:103" ht="18" customHeight="1">
      <c r="AE4872" s="16"/>
      <c r="AF4872" s="16"/>
      <c r="AG4872" s="16"/>
      <c r="AH4872" s="16"/>
      <c r="AI4872" s="16"/>
      <c r="AJ4872" s="16"/>
      <c r="AK4872" s="16"/>
      <c r="AL4872" s="16"/>
      <c r="AM4872" s="16"/>
      <c r="AN4872" s="16"/>
      <c r="AO4872" s="16"/>
      <c r="AP4872" s="16"/>
      <c r="AQ4872" s="15"/>
      <c r="AV4872" s="9"/>
      <c r="AW4872" s="9"/>
      <c r="AX4872" s="9"/>
      <c r="AY4872" s="9"/>
      <c r="AZ4872" s="9"/>
      <c r="BA4872" s="9"/>
      <c r="BB4872" s="9"/>
      <c r="BC4872" s="9"/>
      <c r="BD4872" s="9"/>
      <c r="BE4872" s="9"/>
      <c r="BF4872" s="9"/>
      <c r="BG4872" s="9"/>
      <c r="BH4872" s="9"/>
      <c r="BI4872" s="9"/>
      <c r="BJ4872" s="9"/>
      <c r="BK4872" s="9"/>
      <c r="BL4872" s="9"/>
      <c r="BM4872" s="9"/>
      <c r="BN4872" s="9"/>
      <c r="BO4872" s="9"/>
      <c r="BP4872" s="9"/>
      <c r="BQ4872" s="9"/>
      <c r="BR4872" s="9"/>
      <c r="BS4872" s="9"/>
      <c r="BT4872" s="9"/>
      <c r="BU4872" s="9"/>
      <c r="BV4872" s="9"/>
      <c r="BW4872" s="9"/>
      <c r="CB4872" s="10"/>
      <c r="CC4872" s="10"/>
      <c r="CD4872" s="10"/>
      <c r="CE4872" s="10"/>
      <c r="CF4872" s="11"/>
      <c r="CG4872" s="11"/>
      <c r="CH4872" s="11"/>
      <c r="CI4872" s="11"/>
      <c r="CJ4872" s="10"/>
      <c r="CK4872" s="10"/>
      <c r="CL4872" s="10"/>
      <c r="CM4872" s="10"/>
      <c r="CN4872" s="10"/>
      <c r="CO4872" s="10"/>
      <c r="CP4872" s="10"/>
      <c r="CQ4872" s="10"/>
      <c r="CR4872" s="10"/>
      <c r="CS4872" s="10"/>
      <c r="CT4872" s="10"/>
      <c r="CU4872" s="10"/>
      <c r="CV4872" s="9"/>
      <c r="CW4872" s="9"/>
      <c r="CX4872" s="9"/>
      <c r="CY4872" s="9"/>
    </row>
    <row r="4873" spans="31:103" ht="18" customHeight="1">
      <c r="AE4873" s="16"/>
      <c r="AF4873" s="16"/>
      <c r="AG4873" s="16"/>
      <c r="AH4873" s="16"/>
      <c r="AI4873" s="16"/>
      <c r="AJ4873" s="16"/>
      <c r="AK4873" s="16"/>
      <c r="AL4873" s="16"/>
      <c r="AM4873" s="16"/>
      <c r="AN4873" s="16"/>
      <c r="AO4873" s="16"/>
      <c r="AP4873" s="16"/>
      <c r="AQ4873" s="15"/>
      <c r="AV4873" s="9"/>
      <c r="AW4873" s="9"/>
      <c r="AX4873" s="9"/>
      <c r="AY4873" s="9"/>
      <c r="AZ4873" s="9"/>
      <c r="BA4873" s="9"/>
      <c r="BB4873" s="9"/>
      <c r="BC4873" s="9"/>
      <c r="BD4873" s="9"/>
      <c r="BE4873" s="9"/>
      <c r="BF4873" s="9"/>
      <c r="BG4873" s="9"/>
      <c r="BH4873" s="9"/>
      <c r="BI4873" s="9"/>
      <c r="BJ4873" s="9"/>
      <c r="BK4873" s="9"/>
      <c r="BL4873" s="9"/>
      <c r="BM4873" s="9"/>
      <c r="BN4873" s="9"/>
      <c r="BO4873" s="9"/>
      <c r="BP4873" s="9"/>
      <c r="BQ4873" s="9"/>
      <c r="BR4873" s="9"/>
      <c r="BS4873" s="9"/>
      <c r="BT4873" s="9"/>
      <c r="BU4873" s="9"/>
      <c r="BV4873" s="9"/>
      <c r="BW4873" s="9"/>
      <c r="CB4873" s="10"/>
      <c r="CC4873" s="10"/>
      <c r="CD4873" s="10"/>
      <c r="CE4873" s="10"/>
      <c r="CF4873" s="11"/>
      <c r="CG4873" s="11"/>
      <c r="CH4873" s="11"/>
      <c r="CI4873" s="11"/>
      <c r="CJ4873" s="10"/>
      <c r="CK4873" s="10"/>
      <c r="CL4873" s="10"/>
      <c r="CM4873" s="10"/>
      <c r="CN4873" s="10"/>
      <c r="CO4873" s="10"/>
      <c r="CP4873" s="10"/>
      <c r="CQ4873" s="10"/>
      <c r="CR4873" s="10"/>
      <c r="CS4873" s="10"/>
      <c r="CT4873" s="10"/>
      <c r="CU4873" s="10"/>
      <c r="CV4873" s="9"/>
      <c r="CW4873" s="9"/>
      <c r="CX4873" s="9"/>
      <c r="CY4873" s="9"/>
    </row>
    <row r="4874" spans="31:103" ht="18" customHeight="1">
      <c r="AE4874" s="16"/>
      <c r="AF4874" s="16"/>
      <c r="AG4874" s="16"/>
      <c r="AH4874" s="16"/>
      <c r="AI4874" s="16"/>
      <c r="AJ4874" s="16"/>
      <c r="AK4874" s="16"/>
      <c r="AL4874" s="16"/>
      <c r="AM4874" s="16"/>
      <c r="AN4874" s="16"/>
      <c r="AO4874" s="16"/>
      <c r="AP4874" s="16"/>
      <c r="AQ4874" s="15"/>
      <c r="AV4874" s="9"/>
      <c r="AW4874" s="9"/>
      <c r="AX4874" s="9"/>
      <c r="AY4874" s="9"/>
      <c r="AZ4874" s="9"/>
      <c r="BA4874" s="9"/>
      <c r="BB4874" s="9"/>
      <c r="BC4874" s="9"/>
      <c r="BD4874" s="9"/>
      <c r="BE4874" s="9"/>
      <c r="BF4874" s="9"/>
      <c r="BG4874" s="9"/>
      <c r="BH4874" s="9"/>
      <c r="BI4874" s="9"/>
      <c r="BJ4874" s="9"/>
      <c r="BK4874" s="9"/>
      <c r="BL4874" s="9"/>
      <c r="BM4874" s="9"/>
      <c r="BN4874" s="9"/>
      <c r="BO4874" s="9"/>
      <c r="BP4874" s="9"/>
      <c r="BQ4874" s="9"/>
      <c r="BR4874" s="9"/>
      <c r="BS4874" s="9"/>
      <c r="BT4874" s="9"/>
      <c r="BU4874" s="9"/>
      <c r="BV4874" s="9"/>
      <c r="BW4874" s="9"/>
      <c r="CB4874" s="10"/>
      <c r="CC4874" s="10"/>
      <c r="CD4874" s="10"/>
      <c r="CE4874" s="10"/>
      <c r="CF4874" s="11"/>
      <c r="CG4874" s="11"/>
      <c r="CH4874" s="11"/>
      <c r="CI4874" s="11"/>
      <c r="CJ4874" s="10"/>
      <c r="CK4874" s="10"/>
      <c r="CL4874" s="10"/>
      <c r="CM4874" s="10"/>
      <c r="CN4874" s="10"/>
      <c r="CO4874" s="10"/>
      <c r="CP4874" s="10"/>
      <c r="CQ4874" s="10"/>
      <c r="CR4874" s="10"/>
      <c r="CS4874" s="10"/>
      <c r="CT4874" s="10"/>
      <c r="CU4874" s="10"/>
      <c r="CV4874" s="9"/>
      <c r="CW4874" s="9"/>
      <c r="CX4874" s="9"/>
      <c r="CY4874" s="9"/>
    </row>
    <row r="4875" spans="31:103" ht="18" customHeight="1">
      <c r="AE4875" s="16"/>
      <c r="AF4875" s="16"/>
      <c r="AG4875" s="16"/>
      <c r="AH4875" s="16"/>
      <c r="AI4875" s="16"/>
      <c r="AJ4875" s="16"/>
      <c r="AK4875" s="16"/>
      <c r="AL4875" s="16"/>
      <c r="AM4875" s="16"/>
      <c r="AN4875" s="16"/>
      <c r="AO4875" s="16"/>
      <c r="AP4875" s="16"/>
      <c r="AQ4875" s="15"/>
      <c r="AV4875" s="9"/>
      <c r="AW4875" s="9"/>
      <c r="AX4875" s="9"/>
      <c r="AY4875" s="9"/>
      <c r="AZ4875" s="9"/>
      <c r="BA4875" s="9"/>
      <c r="BB4875" s="9"/>
      <c r="BC4875" s="9"/>
      <c r="BD4875" s="9"/>
      <c r="BE4875" s="9"/>
      <c r="BF4875" s="9"/>
      <c r="BG4875" s="9"/>
      <c r="BH4875" s="9"/>
      <c r="BI4875" s="9"/>
      <c r="BJ4875" s="9"/>
      <c r="BK4875" s="9"/>
      <c r="BL4875" s="9"/>
      <c r="BM4875" s="9"/>
      <c r="BN4875" s="9"/>
      <c r="BO4875" s="9"/>
      <c r="BP4875" s="9"/>
      <c r="BQ4875" s="9"/>
      <c r="BR4875" s="9"/>
      <c r="BS4875" s="9"/>
      <c r="BT4875" s="9"/>
      <c r="BU4875" s="9"/>
      <c r="BV4875" s="9"/>
      <c r="BW4875" s="9"/>
      <c r="CB4875" s="10"/>
      <c r="CC4875" s="10"/>
      <c r="CD4875" s="10"/>
      <c r="CE4875" s="10"/>
      <c r="CF4875" s="11"/>
      <c r="CG4875" s="11"/>
      <c r="CH4875" s="11"/>
      <c r="CI4875" s="11"/>
      <c r="CJ4875" s="10"/>
      <c r="CK4875" s="10"/>
      <c r="CL4875" s="10"/>
      <c r="CM4875" s="10"/>
      <c r="CN4875" s="10"/>
      <c r="CO4875" s="10"/>
      <c r="CP4875" s="10"/>
      <c r="CQ4875" s="10"/>
      <c r="CR4875" s="10"/>
      <c r="CS4875" s="10"/>
      <c r="CT4875" s="10"/>
      <c r="CU4875" s="10"/>
      <c r="CV4875" s="9"/>
      <c r="CW4875" s="9"/>
      <c r="CX4875" s="9"/>
      <c r="CY4875" s="9"/>
    </row>
    <row r="4876" spans="31:103" ht="18" customHeight="1">
      <c r="AE4876" s="16"/>
      <c r="AF4876" s="16"/>
      <c r="AG4876" s="16"/>
      <c r="AH4876" s="16"/>
      <c r="AI4876" s="16"/>
      <c r="AJ4876" s="16"/>
      <c r="AK4876" s="16"/>
      <c r="AL4876" s="16"/>
      <c r="AM4876" s="16"/>
      <c r="AN4876" s="16"/>
      <c r="AO4876" s="16"/>
      <c r="AP4876" s="16"/>
      <c r="AQ4876" s="15"/>
      <c r="AV4876" s="9"/>
      <c r="AW4876" s="9"/>
      <c r="AX4876" s="9"/>
      <c r="AY4876" s="9"/>
      <c r="AZ4876" s="9"/>
      <c r="BA4876" s="9"/>
      <c r="BB4876" s="9"/>
      <c r="BC4876" s="9"/>
      <c r="BD4876" s="9"/>
      <c r="BE4876" s="9"/>
      <c r="BF4876" s="9"/>
      <c r="BG4876" s="9"/>
      <c r="BH4876" s="9"/>
      <c r="BI4876" s="9"/>
      <c r="BJ4876" s="9"/>
      <c r="BK4876" s="9"/>
      <c r="BL4876" s="9"/>
      <c r="BM4876" s="9"/>
      <c r="BN4876" s="9"/>
      <c r="BO4876" s="9"/>
      <c r="BP4876" s="9"/>
      <c r="BQ4876" s="9"/>
      <c r="BR4876" s="9"/>
      <c r="BS4876" s="9"/>
      <c r="BT4876" s="9"/>
      <c r="BU4876" s="9"/>
      <c r="BV4876" s="9"/>
      <c r="BW4876" s="9"/>
      <c r="CB4876" s="10"/>
      <c r="CC4876" s="10"/>
      <c r="CD4876" s="10"/>
      <c r="CE4876" s="10"/>
      <c r="CF4876" s="11"/>
      <c r="CG4876" s="11"/>
      <c r="CH4876" s="11"/>
      <c r="CI4876" s="11"/>
      <c r="CJ4876" s="10"/>
      <c r="CK4876" s="10"/>
      <c r="CL4876" s="10"/>
      <c r="CM4876" s="10"/>
      <c r="CN4876" s="10"/>
      <c r="CO4876" s="10"/>
      <c r="CP4876" s="10"/>
      <c r="CQ4876" s="10"/>
      <c r="CR4876" s="10"/>
      <c r="CS4876" s="10"/>
      <c r="CT4876" s="10"/>
      <c r="CU4876" s="10"/>
      <c r="CV4876" s="9"/>
      <c r="CW4876" s="9"/>
      <c r="CX4876" s="9"/>
      <c r="CY4876" s="9"/>
    </row>
    <row r="4877" spans="31:103" ht="18" customHeight="1">
      <c r="AE4877" s="16"/>
      <c r="AF4877" s="16"/>
      <c r="AG4877" s="16"/>
      <c r="AH4877" s="16"/>
      <c r="AI4877" s="16"/>
      <c r="AJ4877" s="16"/>
      <c r="AK4877" s="16"/>
      <c r="AL4877" s="16"/>
      <c r="AM4877" s="16"/>
      <c r="AN4877" s="16"/>
      <c r="AO4877" s="16"/>
      <c r="AP4877" s="16"/>
      <c r="AQ4877" s="15"/>
      <c r="AV4877" s="9"/>
      <c r="AW4877" s="9"/>
      <c r="AX4877" s="9"/>
      <c r="AY4877" s="9"/>
      <c r="AZ4877" s="9"/>
      <c r="BA4877" s="9"/>
      <c r="BB4877" s="9"/>
      <c r="BC4877" s="9"/>
      <c r="BD4877" s="9"/>
      <c r="BE4877" s="9"/>
      <c r="BF4877" s="9"/>
      <c r="BG4877" s="9"/>
      <c r="BH4877" s="9"/>
      <c r="BI4877" s="9"/>
      <c r="BJ4877" s="9"/>
      <c r="BK4877" s="9"/>
      <c r="BL4877" s="9"/>
      <c r="BM4877" s="9"/>
      <c r="BN4877" s="9"/>
      <c r="BO4877" s="9"/>
      <c r="BP4877" s="9"/>
      <c r="BQ4877" s="9"/>
      <c r="BR4877" s="9"/>
      <c r="BS4877" s="9"/>
      <c r="BT4877" s="9"/>
      <c r="BU4877" s="9"/>
      <c r="BV4877" s="9"/>
      <c r="BW4877" s="9"/>
      <c r="CB4877" s="10"/>
      <c r="CC4877" s="10"/>
      <c r="CD4877" s="10"/>
      <c r="CE4877" s="10"/>
      <c r="CF4877" s="11"/>
      <c r="CG4877" s="11"/>
      <c r="CH4877" s="11"/>
      <c r="CI4877" s="11"/>
      <c r="CJ4877" s="10"/>
      <c r="CK4877" s="10"/>
      <c r="CL4877" s="10"/>
      <c r="CM4877" s="10"/>
      <c r="CN4877" s="10"/>
      <c r="CO4877" s="10"/>
      <c r="CP4877" s="10"/>
      <c r="CQ4877" s="10"/>
      <c r="CR4877" s="10"/>
      <c r="CS4877" s="10"/>
      <c r="CT4877" s="10"/>
      <c r="CU4877" s="10"/>
      <c r="CV4877" s="9"/>
      <c r="CW4877" s="9"/>
      <c r="CX4877" s="9"/>
      <c r="CY4877" s="9"/>
    </row>
    <row r="4878" spans="31:103" ht="18" customHeight="1">
      <c r="AE4878" s="16"/>
      <c r="AF4878" s="16"/>
      <c r="AG4878" s="16"/>
      <c r="AH4878" s="16"/>
      <c r="AI4878" s="16"/>
      <c r="AJ4878" s="16"/>
      <c r="AK4878" s="16"/>
      <c r="AL4878" s="16"/>
      <c r="AM4878" s="16"/>
      <c r="AN4878" s="16"/>
      <c r="AO4878" s="16"/>
      <c r="AP4878" s="16"/>
      <c r="AQ4878" s="15"/>
      <c r="AV4878" s="9"/>
      <c r="AW4878" s="9"/>
      <c r="AX4878" s="9"/>
      <c r="AY4878" s="9"/>
      <c r="AZ4878" s="9"/>
      <c r="BA4878" s="9"/>
      <c r="BB4878" s="9"/>
      <c r="BC4878" s="9"/>
      <c r="BD4878" s="9"/>
      <c r="BE4878" s="9"/>
      <c r="BF4878" s="9"/>
      <c r="BG4878" s="9"/>
      <c r="BH4878" s="9"/>
      <c r="BI4878" s="9"/>
      <c r="BJ4878" s="9"/>
      <c r="BK4878" s="9"/>
      <c r="BL4878" s="9"/>
      <c r="BM4878" s="9"/>
      <c r="BN4878" s="9"/>
      <c r="BO4878" s="9"/>
      <c r="BP4878" s="9"/>
      <c r="BQ4878" s="9"/>
      <c r="BR4878" s="9"/>
      <c r="BS4878" s="9"/>
      <c r="BT4878" s="9"/>
      <c r="BU4878" s="9"/>
      <c r="BV4878" s="9"/>
      <c r="BW4878" s="9"/>
      <c r="CB4878" s="10"/>
      <c r="CC4878" s="10"/>
      <c r="CD4878" s="10"/>
      <c r="CE4878" s="10"/>
      <c r="CF4878" s="11"/>
      <c r="CG4878" s="11"/>
      <c r="CH4878" s="11"/>
      <c r="CI4878" s="11"/>
      <c r="CJ4878" s="10"/>
      <c r="CK4878" s="10"/>
      <c r="CL4878" s="10"/>
      <c r="CM4878" s="10"/>
      <c r="CN4878" s="10"/>
      <c r="CO4878" s="10"/>
      <c r="CP4878" s="10"/>
      <c r="CQ4878" s="10"/>
      <c r="CR4878" s="10"/>
      <c r="CS4878" s="10"/>
      <c r="CT4878" s="10"/>
      <c r="CU4878" s="10"/>
      <c r="CV4878" s="9"/>
      <c r="CW4878" s="9"/>
      <c r="CX4878" s="9"/>
      <c r="CY4878" s="9"/>
    </row>
    <row r="4879" spans="31:103" ht="18" customHeight="1">
      <c r="AE4879" s="16"/>
      <c r="AF4879" s="16"/>
      <c r="AG4879" s="16"/>
      <c r="AH4879" s="16"/>
      <c r="AI4879" s="16"/>
      <c r="AJ4879" s="16"/>
      <c r="AK4879" s="16"/>
      <c r="AL4879" s="16"/>
      <c r="AM4879" s="16"/>
      <c r="AN4879" s="16"/>
      <c r="AO4879" s="16"/>
      <c r="AP4879" s="16"/>
      <c r="AQ4879" s="15"/>
      <c r="AV4879" s="9"/>
      <c r="AW4879" s="9"/>
      <c r="AX4879" s="9"/>
      <c r="AY4879" s="9"/>
      <c r="AZ4879" s="9"/>
      <c r="BA4879" s="9"/>
      <c r="BB4879" s="9"/>
      <c r="BC4879" s="9"/>
      <c r="BD4879" s="9"/>
      <c r="BE4879" s="9"/>
      <c r="BF4879" s="9"/>
      <c r="BG4879" s="9"/>
      <c r="BH4879" s="9"/>
      <c r="BI4879" s="9"/>
      <c r="BJ4879" s="9"/>
      <c r="BK4879" s="9"/>
      <c r="BL4879" s="9"/>
      <c r="BM4879" s="9"/>
      <c r="BN4879" s="9"/>
      <c r="BO4879" s="9"/>
      <c r="BP4879" s="9"/>
      <c r="BQ4879" s="9"/>
      <c r="BR4879" s="9"/>
      <c r="BS4879" s="9"/>
      <c r="BT4879" s="9"/>
      <c r="BU4879" s="9"/>
      <c r="BV4879" s="9"/>
      <c r="BW4879" s="9"/>
      <c r="CB4879" s="10"/>
      <c r="CC4879" s="10"/>
      <c r="CD4879" s="10"/>
      <c r="CE4879" s="10"/>
      <c r="CF4879" s="11"/>
      <c r="CG4879" s="11"/>
      <c r="CH4879" s="11"/>
      <c r="CI4879" s="11"/>
      <c r="CJ4879" s="10"/>
      <c r="CK4879" s="10"/>
      <c r="CL4879" s="10"/>
      <c r="CM4879" s="10"/>
      <c r="CN4879" s="10"/>
      <c r="CO4879" s="10"/>
      <c r="CP4879" s="10"/>
      <c r="CQ4879" s="10"/>
      <c r="CR4879" s="10"/>
      <c r="CS4879" s="10"/>
      <c r="CT4879" s="10"/>
      <c r="CU4879" s="10"/>
      <c r="CV4879" s="9"/>
      <c r="CW4879" s="9"/>
      <c r="CX4879" s="9"/>
      <c r="CY4879" s="9"/>
    </row>
    <row r="4880" spans="31:103" ht="18" customHeight="1">
      <c r="AE4880" s="16"/>
      <c r="AF4880" s="16"/>
      <c r="AG4880" s="16"/>
      <c r="AH4880" s="16"/>
      <c r="AI4880" s="16"/>
      <c r="AJ4880" s="16"/>
      <c r="AK4880" s="16"/>
      <c r="AL4880" s="16"/>
      <c r="AM4880" s="16"/>
      <c r="AN4880" s="16"/>
      <c r="AO4880" s="16"/>
      <c r="AP4880" s="16"/>
      <c r="AQ4880" s="15"/>
      <c r="AV4880" s="9"/>
      <c r="AW4880" s="9"/>
      <c r="AX4880" s="9"/>
      <c r="AY4880" s="9"/>
      <c r="AZ4880" s="9"/>
      <c r="BA4880" s="9"/>
      <c r="BB4880" s="9"/>
      <c r="BC4880" s="9"/>
      <c r="BD4880" s="9"/>
      <c r="BE4880" s="9"/>
      <c r="BF4880" s="9"/>
      <c r="BG4880" s="9"/>
      <c r="BH4880" s="9"/>
      <c r="BI4880" s="9"/>
      <c r="BJ4880" s="9"/>
      <c r="BK4880" s="9"/>
      <c r="BL4880" s="9"/>
      <c r="BM4880" s="9"/>
      <c r="BN4880" s="9"/>
      <c r="BO4880" s="9"/>
      <c r="BP4880" s="9"/>
      <c r="BQ4880" s="9"/>
      <c r="BR4880" s="9"/>
      <c r="BS4880" s="9"/>
      <c r="BT4880" s="9"/>
      <c r="BU4880" s="9"/>
      <c r="BV4880" s="9"/>
      <c r="BW4880" s="9"/>
      <c r="CB4880" s="10"/>
      <c r="CC4880" s="10"/>
      <c r="CD4880" s="10"/>
      <c r="CE4880" s="10"/>
      <c r="CF4880" s="11"/>
      <c r="CG4880" s="11"/>
      <c r="CH4880" s="11"/>
      <c r="CI4880" s="11"/>
      <c r="CJ4880" s="10"/>
      <c r="CK4880" s="10"/>
      <c r="CL4880" s="10"/>
      <c r="CM4880" s="10"/>
      <c r="CN4880" s="10"/>
      <c r="CO4880" s="10"/>
      <c r="CP4880" s="10"/>
      <c r="CQ4880" s="10"/>
      <c r="CR4880" s="10"/>
      <c r="CS4880" s="10"/>
      <c r="CT4880" s="10"/>
      <c r="CU4880" s="10"/>
      <c r="CV4880" s="9"/>
      <c r="CW4880" s="9"/>
      <c r="CX4880" s="9"/>
      <c r="CY4880" s="9"/>
    </row>
    <row r="4881" spans="31:103" ht="18" customHeight="1">
      <c r="AE4881" s="16"/>
      <c r="AF4881" s="16"/>
      <c r="AG4881" s="16"/>
      <c r="AH4881" s="16"/>
      <c r="AI4881" s="16"/>
      <c r="AJ4881" s="16"/>
      <c r="AK4881" s="16"/>
      <c r="AL4881" s="16"/>
      <c r="AM4881" s="16"/>
      <c r="AN4881" s="16"/>
      <c r="AO4881" s="16"/>
      <c r="AP4881" s="16"/>
      <c r="AQ4881" s="15"/>
      <c r="AV4881" s="9"/>
      <c r="AW4881" s="9"/>
      <c r="AX4881" s="9"/>
      <c r="AY4881" s="9"/>
      <c r="AZ4881" s="9"/>
      <c r="BA4881" s="9"/>
      <c r="BB4881" s="9"/>
      <c r="BC4881" s="9"/>
      <c r="BD4881" s="9"/>
      <c r="BE4881" s="9"/>
      <c r="BF4881" s="9"/>
      <c r="BG4881" s="9"/>
      <c r="BH4881" s="9"/>
      <c r="BI4881" s="9"/>
      <c r="BJ4881" s="9"/>
      <c r="BK4881" s="9"/>
      <c r="BL4881" s="9"/>
      <c r="BM4881" s="9"/>
      <c r="BN4881" s="9"/>
      <c r="BO4881" s="9"/>
      <c r="BP4881" s="9"/>
      <c r="BQ4881" s="9"/>
      <c r="BR4881" s="9"/>
      <c r="BS4881" s="9"/>
      <c r="BT4881" s="9"/>
      <c r="BU4881" s="9"/>
      <c r="BV4881" s="9"/>
      <c r="BW4881" s="9"/>
      <c r="CB4881" s="10"/>
      <c r="CC4881" s="10"/>
      <c r="CD4881" s="10"/>
      <c r="CE4881" s="10"/>
      <c r="CF4881" s="11"/>
      <c r="CG4881" s="11"/>
      <c r="CH4881" s="11"/>
      <c r="CI4881" s="11"/>
      <c r="CJ4881" s="10"/>
      <c r="CK4881" s="10"/>
      <c r="CL4881" s="10"/>
      <c r="CM4881" s="10"/>
      <c r="CN4881" s="10"/>
      <c r="CO4881" s="10"/>
      <c r="CP4881" s="10"/>
      <c r="CQ4881" s="10"/>
      <c r="CR4881" s="10"/>
      <c r="CS4881" s="10"/>
      <c r="CT4881" s="10"/>
      <c r="CU4881" s="10"/>
      <c r="CV4881" s="9"/>
      <c r="CW4881" s="9"/>
      <c r="CX4881" s="9"/>
      <c r="CY4881" s="9"/>
    </row>
    <row r="4882" spans="31:103" ht="18" customHeight="1">
      <c r="AE4882" s="16"/>
      <c r="AF4882" s="16"/>
      <c r="AG4882" s="16"/>
      <c r="AH4882" s="16"/>
      <c r="AI4882" s="16"/>
      <c r="AJ4882" s="16"/>
      <c r="AK4882" s="16"/>
      <c r="AL4882" s="16"/>
      <c r="AM4882" s="16"/>
      <c r="AN4882" s="16"/>
      <c r="AO4882" s="16"/>
      <c r="AP4882" s="16"/>
      <c r="AQ4882" s="15"/>
      <c r="AV4882" s="9"/>
      <c r="AW4882" s="9"/>
      <c r="AX4882" s="9"/>
      <c r="AY4882" s="9"/>
      <c r="AZ4882" s="9"/>
      <c r="BA4882" s="9"/>
      <c r="BB4882" s="9"/>
      <c r="BC4882" s="9"/>
      <c r="BD4882" s="9"/>
      <c r="BE4882" s="9"/>
      <c r="BF4882" s="9"/>
      <c r="BG4882" s="9"/>
      <c r="BH4882" s="9"/>
      <c r="BI4882" s="9"/>
      <c r="BJ4882" s="9"/>
      <c r="BK4882" s="9"/>
      <c r="BL4882" s="9"/>
      <c r="BM4882" s="9"/>
      <c r="BN4882" s="9"/>
      <c r="BO4882" s="9"/>
      <c r="BP4882" s="9"/>
      <c r="BQ4882" s="9"/>
      <c r="BR4882" s="9"/>
      <c r="BS4882" s="9"/>
      <c r="BT4882" s="9"/>
      <c r="BU4882" s="9"/>
      <c r="BV4882" s="9"/>
      <c r="BW4882" s="9"/>
      <c r="CB4882" s="10"/>
      <c r="CC4882" s="10"/>
      <c r="CD4882" s="10"/>
      <c r="CE4882" s="10"/>
      <c r="CF4882" s="11"/>
      <c r="CG4882" s="11"/>
      <c r="CH4882" s="11"/>
      <c r="CI4882" s="11"/>
      <c r="CJ4882" s="10"/>
      <c r="CK4882" s="10"/>
      <c r="CL4882" s="10"/>
      <c r="CM4882" s="10"/>
      <c r="CN4882" s="10"/>
      <c r="CO4882" s="10"/>
      <c r="CP4882" s="10"/>
      <c r="CQ4882" s="10"/>
      <c r="CR4882" s="10"/>
      <c r="CS4882" s="10"/>
      <c r="CT4882" s="10"/>
      <c r="CU4882" s="10"/>
      <c r="CV4882" s="9"/>
      <c r="CW4882" s="9"/>
      <c r="CX4882" s="9"/>
      <c r="CY4882" s="9"/>
    </row>
    <row r="4883" spans="31:103" ht="18" customHeight="1">
      <c r="AE4883" s="16"/>
      <c r="AF4883" s="16"/>
      <c r="AG4883" s="16"/>
      <c r="AH4883" s="16"/>
      <c r="AI4883" s="16"/>
      <c r="AJ4883" s="16"/>
      <c r="AK4883" s="16"/>
      <c r="AL4883" s="16"/>
      <c r="AM4883" s="16"/>
      <c r="AN4883" s="16"/>
      <c r="AO4883" s="16"/>
      <c r="AP4883" s="16"/>
      <c r="AQ4883" s="15"/>
      <c r="AV4883" s="9"/>
      <c r="AW4883" s="9"/>
      <c r="AX4883" s="9"/>
      <c r="AY4883" s="9"/>
      <c r="AZ4883" s="9"/>
      <c r="BA4883" s="9"/>
      <c r="BB4883" s="9"/>
      <c r="BC4883" s="9"/>
      <c r="BD4883" s="9"/>
      <c r="BE4883" s="9"/>
      <c r="BF4883" s="9"/>
      <c r="BG4883" s="9"/>
      <c r="BH4883" s="9"/>
      <c r="BI4883" s="9"/>
      <c r="BJ4883" s="9"/>
      <c r="BK4883" s="9"/>
      <c r="BL4883" s="9"/>
      <c r="BM4883" s="9"/>
      <c r="BN4883" s="9"/>
      <c r="BO4883" s="9"/>
      <c r="BP4883" s="9"/>
      <c r="BQ4883" s="9"/>
      <c r="BR4883" s="9"/>
      <c r="BS4883" s="9"/>
      <c r="BT4883" s="9"/>
      <c r="BU4883" s="9"/>
      <c r="BV4883" s="9"/>
      <c r="BW4883" s="9"/>
      <c r="CB4883" s="10"/>
      <c r="CC4883" s="10"/>
      <c r="CD4883" s="10"/>
      <c r="CE4883" s="10"/>
      <c r="CF4883" s="11"/>
      <c r="CG4883" s="11"/>
      <c r="CH4883" s="11"/>
      <c r="CI4883" s="11"/>
      <c r="CJ4883" s="10"/>
      <c r="CK4883" s="10"/>
      <c r="CL4883" s="10"/>
      <c r="CM4883" s="10"/>
      <c r="CN4883" s="10"/>
      <c r="CO4883" s="10"/>
      <c r="CP4883" s="10"/>
      <c r="CQ4883" s="10"/>
      <c r="CR4883" s="10"/>
      <c r="CS4883" s="10"/>
      <c r="CT4883" s="10"/>
      <c r="CU4883" s="10"/>
      <c r="CV4883" s="9"/>
      <c r="CW4883" s="9"/>
      <c r="CX4883" s="9"/>
      <c r="CY4883" s="9"/>
    </row>
    <row r="4884" spans="31:103" ht="18" customHeight="1">
      <c r="AE4884" s="16"/>
      <c r="AF4884" s="16"/>
      <c r="AG4884" s="16"/>
      <c r="AH4884" s="16"/>
      <c r="AI4884" s="16"/>
      <c r="AJ4884" s="16"/>
      <c r="AK4884" s="16"/>
      <c r="AL4884" s="16"/>
      <c r="AM4884" s="16"/>
      <c r="AN4884" s="16"/>
      <c r="AO4884" s="16"/>
      <c r="AP4884" s="16"/>
      <c r="AQ4884" s="15"/>
      <c r="AV4884" s="9"/>
      <c r="AW4884" s="9"/>
      <c r="AX4884" s="9"/>
      <c r="AY4884" s="9"/>
      <c r="AZ4884" s="9"/>
      <c r="BA4884" s="9"/>
      <c r="BB4884" s="9"/>
      <c r="BC4884" s="9"/>
      <c r="BD4884" s="9"/>
      <c r="BE4884" s="9"/>
      <c r="BF4884" s="9"/>
      <c r="BG4884" s="9"/>
      <c r="BH4884" s="9"/>
      <c r="BI4884" s="9"/>
      <c r="BJ4884" s="9"/>
      <c r="BK4884" s="9"/>
      <c r="BL4884" s="9"/>
      <c r="BM4884" s="9"/>
      <c r="BN4884" s="9"/>
      <c r="BO4884" s="9"/>
      <c r="BP4884" s="9"/>
      <c r="BQ4884" s="9"/>
      <c r="BR4884" s="9"/>
      <c r="BS4884" s="9"/>
      <c r="BT4884" s="9"/>
      <c r="BU4884" s="9"/>
      <c r="BV4884" s="9"/>
      <c r="BW4884" s="9"/>
      <c r="CB4884" s="10"/>
      <c r="CC4884" s="10"/>
      <c r="CD4884" s="10"/>
      <c r="CE4884" s="10"/>
      <c r="CF4884" s="11"/>
      <c r="CG4884" s="11"/>
      <c r="CH4884" s="11"/>
      <c r="CI4884" s="11"/>
      <c r="CJ4884" s="10"/>
      <c r="CK4884" s="10"/>
      <c r="CL4884" s="10"/>
      <c r="CM4884" s="10"/>
      <c r="CN4884" s="10"/>
      <c r="CO4884" s="10"/>
      <c r="CP4884" s="10"/>
      <c r="CQ4884" s="10"/>
      <c r="CR4884" s="10"/>
      <c r="CS4884" s="10"/>
      <c r="CT4884" s="10"/>
      <c r="CU4884" s="10"/>
      <c r="CV4884" s="9"/>
      <c r="CW4884" s="9"/>
      <c r="CX4884" s="9"/>
      <c r="CY4884" s="9"/>
    </row>
    <row r="4885" spans="31:103" ht="18" customHeight="1">
      <c r="AE4885" s="16"/>
      <c r="AF4885" s="16"/>
      <c r="AG4885" s="16"/>
      <c r="AH4885" s="16"/>
      <c r="AI4885" s="16"/>
      <c r="AJ4885" s="16"/>
      <c r="AK4885" s="16"/>
      <c r="AL4885" s="16"/>
      <c r="AM4885" s="16"/>
      <c r="AN4885" s="16"/>
      <c r="AO4885" s="16"/>
      <c r="AP4885" s="16"/>
      <c r="AQ4885" s="15"/>
      <c r="AV4885" s="9"/>
      <c r="AW4885" s="9"/>
      <c r="AX4885" s="9"/>
      <c r="AY4885" s="9"/>
      <c r="AZ4885" s="9"/>
      <c r="BA4885" s="9"/>
      <c r="BB4885" s="9"/>
      <c r="BC4885" s="9"/>
      <c r="BD4885" s="9"/>
      <c r="BE4885" s="9"/>
      <c r="BF4885" s="9"/>
      <c r="BG4885" s="9"/>
      <c r="BH4885" s="9"/>
      <c r="BI4885" s="9"/>
      <c r="BJ4885" s="9"/>
      <c r="BK4885" s="9"/>
      <c r="BL4885" s="9"/>
      <c r="BM4885" s="9"/>
      <c r="BN4885" s="9"/>
      <c r="BO4885" s="9"/>
      <c r="BP4885" s="9"/>
      <c r="BQ4885" s="9"/>
      <c r="BR4885" s="9"/>
      <c r="BS4885" s="9"/>
      <c r="BT4885" s="9"/>
      <c r="BU4885" s="9"/>
      <c r="BV4885" s="9"/>
      <c r="BW4885" s="9"/>
      <c r="CB4885" s="10"/>
      <c r="CC4885" s="10"/>
      <c r="CD4885" s="10"/>
      <c r="CE4885" s="10"/>
      <c r="CF4885" s="11"/>
      <c r="CG4885" s="11"/>
      <c r="CH4885" s="11"/>
      <c r="CI4885" s="11"/>
      <c r="CJ4885" s="10"/>
      <c r="CK4885" s="10"/>
      <c r="CL4885" s="10"/>
      <c r="CM4885" s="10"/>
      <c r="CN4885" s="10"/>
      <c r="CO4885" s="10"/>
      <c r="CP4885" s="10"/>
      <c r="CQ4885" s="10"/>
      <c r="CR4885" s="10"/>
      <c r="CS4885" s="10"/>
      <c r="CT4885" s="10"/>
      <c r="CU4885" s="10"/>
      <c r="CV4885" s="9"/>
      <c r="CW4885" s="9"/>
      <c r="CX4885" s="9"/>
      <c r="CY4885" s="9"/>
    </row>
    <row r="4886" spans="31:103" ht="18" customHeight="1">
      <c r="AE4886" s="16"/>
      <c r="AF4886" s="16"/>
      <c r="AG4886" s="16"/>
      <c r="AH4886" s="16"/>
      <c r="AI4886" s="16"/>
      <c r="AJ4886" s="16"/>
      <c r="AK4886" s="16"/>
      <c r="AL4886" s="16"/>
      <c r="AM4886" s="16"/>
      <c r="AN4886" s="16"/>
      <c r="AO4886" s="16"/>
      <c r="AP4886" s="16"/>
      <c r="AQ4886" s="15"/>
      <c r="AV4886" s="9"/>
      <c r="AW4886" s="9"/>
      <c r="AX4886" s="9"/>
      <c r="AY4886" s="9"/>
      <c r="AZ4886" s="9"/>
      <c r="BA4886" s="9"/>
      <c r="BB4886" s="9"/>
      <c r="BC4886" s="9"/>
      <c r="BD4886" s="9"/>
      <c r="BE4886" s="9"/>
      <c r="BF4886" s="9"/>
      <c r="BG4886" s="9"/>
      <c r="BH4886" s="9"/>
      <c r="BI4886" s="9"/>
      <c r="BJ4886" s="9"/>
      <c r="BK4886" s="9"/>
      <c r="BL4886" s="9"/>
      <c r="BM4886" s="9"/>
      <c r="BN4886" s="9"/>
      <c r="BO4886" s="9"/>
      <c r="BP4886" s="9"/>
      <c r="BQ4886" s="9"/>
      <c r="BR4886" s="9"/>
      <c r="BS4886" s="9"/>
      <c r="BT4886" s="9"/>
      <c r="BU4886" s="9"/>
      <c r="BV4886" s="9"/>
      <c r="BW4886" s="9"/>
      <c r="CB4886" s="10"/>
      <c r="CC4886" s="10"/>
      <c r="CD4886" s="10"/>
      <c r="CE4886" s="10"/>
      <c r="CF4886" s="11"/>
      <c r="CG4886" s="11"/>
      <c r="CH4886" s="11"/>
      <c r="CI4886" s="11"/>
      <c r="CJ4886" s="10"/>
      <c r="CK4886" s="10"/>
      <c r="CL4886" s="10"/>
      <c r="CM4886" s="10"/>
      <c r="CN4886" s="10"/>
      <c r="CO4886" s="10"/>
      <c r="CP4886" s="10"/>
      <c r="CQ4886" s="10"/>
      <c r="CR4886" s="10"/>
      <c r="CS4886" s="10"/>
      <c r="CT4886" s="10"/>
      <c r="CU4886" s="10"/>
      <c r="CV4886" s="9"/>
      <c r="CW4886" s="9"/>
      <c r="CX4886" s="9"/>
      <c r="CY4886" s="9"/>
    </row>
    <row r="4887" spans="31:103" ht="18" customHeight="1">
      <c r="AE4887" s="16"/>
      <c r="AF4887" s="16"/>
      <c r="AG4887" s="16"/>
      <c r="AH4887" s="16"/>
      <c r="AI4887" s="16"/>
      <c r="AJ4887" s="16"/>
      <c r="AK4887" s="16"/>
      <c r="AL4887" s="16"/>
      <c r="AM4887" s="16"/>
      <c r="AN4887" s="16"/>
      <c r="AO4887" s="16"/>
      <c r="AP4887" s="16"/>
      <c r="AQ4887" s="15"/>
      <c r="AV4887" s="9"/>
      <c r="AW4887" s="9"/>
      <c r="AX4887" s="9"/>
      <c r="AY4887" s="9"/>
      <c r="AZ4887" s="9"/>
      <c r="BA4887" s="9"/>
      <c r="BB4887" s="9"/>
      <c r="BC4887" s="9"/>
      <c r="BD4887" s="9"/>
      <c r="BE4887" s="9"/>
      <c r="BF4887" s="9"/>
      <c r="BG4887" s="9"/>
      <c r="BH4887" s="9"/>
      <c r="BI4887" s="9"/>
      <c r="BJ4887" s="9"/>
      <c r="BK4887" s="9"/>
      <c r="BL4887" s="9"/>
      <c r="BM4887" s="9"/>
      <c r="BN4887" s="9"/>
      <c r="BO4887" s="9"/>
      <c r="BP4887" s="9"/>
      <c r="BQ4887" s="9"/>
      <c r="BR4887" s="9"/>
      <c r="BS4887" s="9"/>
      <c r="BT4887" s="9"/>
      <c r="BU4887" s="9"/>
      <c r="BV4887" s="9"/>
      <c r="BW4887" s="9"/>
      <c r="CB4887" s="10"/>
      <c r="CC4887" s="10"/>
      <c r="CD4887" s="10"/>
      <c r="CE4887" s="10"/>
      <c r="CF4887" s="11"/>
      <c r="CG4887" s="11"/>
      <c r="CH4887" s="11"/>
      <c r="CI4887" s="11"/>
      <c r="CJ4887" s="10"/>
      <c r="CK4887" s="10"/>
      <c r="CL4887" s="10"/>
      <c r="CM4887" s="10"/>
      <c r="CN4887" s="10"/>
      <c r="CO4887" s="10"/>
      <c r="CP4887" s="10"/>
      <c r="CQ4887" s="10"/>
      <c r="CR4887" s="10"/>
      <c r="CS4887" s="10"/>
      <c r="CT4887" s="10"/>
      <c r="CU4887" s="10"/>
      <c r="CV4887" s="9"/>
      <c r="CW4887" s="9"/>
      <c r="CX4887" s="9"/>
      <c r="CY4887" s="9"/>
    </row>
    <row r="4888" spans="31:103" ht="18" customHeight="1">
      <c r="AE4888" s="16"/>
      <c r="AF4888" s="16"/>
      <c r="AG4888" s="16"/>
      <c r="AH4888" s="16"/>
      <c r="AI4888" s="16"/>
      <c r="AJ4888" s="16"/>
      <c r="AK4888" s="16"/>
      <c r="AL4888" s="16"/>
      <c r="AM4888" s="16"/>
      <c r="AN4888" s="16"/>
      <c r="AO4888" s="16"/>
      <c r="AP4888" s="16"/>
      <c r="AQ4888" s="15"/>
      <c r="AV4888" s="9"/>
      <c r="AW4888" s="9"/>
      <c r="AX4888" s="9"/>
      <c r="AY4888" s="9"/>
      <c r="AZ4888" s="9"/>
      <c r="BA4888" s="9"/>
      <c r="BB4888" s="9"/>
      <c r="BC4888" s="9"/>
      <c r="BD4888" s="9"/>
      <c r="BE4888" s="9"/>
      <c r="BF4888" s="9"/>
      <c r="BG4888" s="9"/>
      <c r="BH4888" s="9"/>
      <c r="BI4888" s="9"/>
      <c r="BJ4888" s="9"/>
      <c r="BK4888" s="9"/>
      <c r="BL4888" s="9"/>
      <c r="BM4888" s="9"/>
      <c r="BN4888" s="9"/>
      <c r="BO4888" s="9"/>
      <c r="BP4888" s="9"/>
      <c r="BQ4888" s="9"/>
      <c r="BR4888" s="9"/>
      <c r="BS4888" s="9"/>
      <c r="BT4888" s="9"/>
      <c r="BU4888" s="9"/>
      <c r="BV4888" s="9"/>
      <c r="BW4888" s="9"/>
      <c r="CB4888" s="10"/>
      <c r="CC4888" s="10"/>
      <c r="CD4888" s="10"/>
      <c r="CE4888" s="10"/>
      <c r="CF4888" s="11"/>
      <c r="CG4888" s="11"/>
      <c r="CH4888" s="11"/>
      <c r="CI4888" s="11"/>
      <c r="CJ4888" s="10"/>
      <c r="CK4888" s="10"/>
      <c r="CL4888" s="10"/>
      <c r="CM4888" s="10"/>
      <c r="CN4888" s="10"/>
      <c r="CO4888" s="10"/>
      <c r="CP4888" s="10"/>
      <c r="CQ4888" s="10"/>
      <c r="CR4888" s="10"/>
      <c r="CS4888" s="10"/>
      <c r="CT4888" s="10"/>
      <c r="CU4888" s="10"/>
      <c r="CV4888" s="9"/>
      <c r="CW4888" s="9"/>
      <c r="CX4888" s="9"/>
      <c r="CY4888" s="9"/>
    </row>
    <row r="4889" spans="31:103" ht="18" customHeight="1">
      <c r="AE4889" s="16"/>
      <c r="AF4889" s="16"/>
      <c r="AG4889" s="16"/>
      <c r="AH4889" s="16"/>
      <c r="AI4889" s="16"/>
      <c r="AJ4889" s="16"/>
      <c r="AK4889" s="16"/>
      <c r="AL4889" s="16"/>
      <c r="AM4889" s="16"/>
      <c r="AN4889" s="16"/>
      <c r="AO4889" s="16"/>
      <c r="AP4889" s="16"/>
      <c r="AQ4889" s="15"/>
      <c r="AV4889" s="9"/>
      <c r="AW4889" s="9"/>
      <c r="AX4889" s="9"/>
      <c r="AY4889" s="9"/>
      <c r="AZ4889" s="9"/>
      <c r="BA4889" s="9"/>
      <c r="BB4889" s="9"/>
      <c r="BC4889" s="9"/>
      <c r="BD4889" s="9"/>
      <c r="BE4889" s="9"/>
      <c r="BF4889" s="9"/>
      <c r="BG4889" s="9"/>
      <c r="BH4889" s="9"/>
      <c r="BI4889" s="9"/>
      <c r="BJ4889" s="9"/>
      <c r="BK4889" s="9"/>
      <c r="BL4889" s="9"/>
      <c r="BM4889" s="9"/>
      <c r="BN4889" s="9"/>
      <c r="BO4889" s="9"/>
      <c r="BP4889" s="9"/>
      <c r="BQ4889" s="9"/>
      <c r="BR4889" s="9"/>
      <c r="BS4889" s="9"/>
      <c r="BT4889" s="9"/>
      <c r="BU4889" s="9"/>
      <c r="BV4889" s="9"/>
      <c r="BW4889" s="9"/>
      <c r="CB4889" s="10"/>
      <c r="CC4889" s="10"/>
      <c r="CD4889" s="10"/>
      <c r="CE4889" s="10"/>
      <c r="CF4889" s="11"/>
      <c r="CG4889" s="11"/>
      <c r="CH4889" s="11"/>
      <c r="CI4889" s="11"/>
      <c r="CJ4889" s="10"/>
      <c r="CK4889" s="10"/>
      <c r="CL4889" s="10"/>
      <c r="CM4889" s="10"/>
      <c r="CN4889" s="10"/>
      <c r="CO4889" s="10"/>
      <c r="CP4889" s="10"/>
      <c r="CQ4889" s="10"/>
      <c r="CR4889" s="10"/>
      <c r="CS4889" s="10"/>
      <c r="CT4889" s="10"/>
      <c r="CU4889" s="10"/>
      <c r="CV4889" s="9"/>
      <c r="CW4889" s="9"/>
      <c r="CX4889" s="9"/>
      <c r="CY4889" s="9"/>
    </row>
    <row r="4890" spans="31:103" ht="18" customHeight="1">
      <c r="AE4890" s="16"/>
      <c r="AF4890" s="16"/>
      <c r="AG4890" s="16"/>
      <c r="AH4890" s="16"/>
      <c r="AI4890" s="16"/>
      <c r="AJ4890" s="16"/>
      <c r="AK4890" s="16"/>
      <c r="AL4890" s="16"/>
      <c r="AM4890" s="16"/>
      <c r="AN4890" s="16"/>
      <c r="AO4890" s="16"/>
      <c r="AP4890" s="16"/>
      <c r="AQ4890" s="15"/>
      <c r="AV4890" s="9"/>
      <c r="AW4890" s="9"/>
      <c r="AX4890" s="9"/>
      <c r="AY4890" s="9"/>
      <c r="AZ4890" s="9"/>
      <c r="BA4890" s="9"/>
      <c r="BB4890" s="9"/>
      <c r="BC4890" s="9"/>
      <c r="BD4890" s="9"/>
      <c r="BE4890" s="9"/>
      <c r="BF4890" s="9"/>
      <c r="BG4890" s="9"/>
      <c r="BH4890" s="9"/>
      <c r="BI4890" s="9"/>
      <c r="BJ4890" s="9"/>
      <c r="BK4890" s="9"/>
      <c r="BL4890" s="9"/>
      <c r="BM4890" s="9"/>
      <c r="BN4890" s="9"/>
      <c r="BO4890" s="9"/>
      <c r="BP4890" s="9"/>
      <c r="BQ4890" s="9"/>
      <c r="BR4890" s="9"/>
      <c r="BS4890" s="9"/>
      <c r="BT4890" s="9"/>
      <c r="BU4890" s="9"/>
      <c r="BV4890" s="9"/>
      <c r="BW4890" s="9"/>
      <c r="CB4890" s="10"/>
      <c r="CC4890" s="10"/>
      <c r="CD4890" s="10"/>
      <c r="CE4890" s="10"/>
      <c r="CF4890" s="11"/>
      <c r="CG4890" s="11"/>
      <c r="CH4890" s="11"/>
      <c r="CI4890" s="11"/>
      <c r="CJ4890" s="10"/>
      <c r="CK4890" s="10"/>
      <c r="CL4890" s="10"/>
      <c r="CM4890" s="10"/>
      <c r="CN4890" s="10"/>
      <c r="CO4890" s="10"/>
      <c r="CP4890" s="10"/>
      <c r="CQ4890" s="10"/>
      <c r="CR4890" s="10"/>
      <c r="CS4890" s="10"/>
      <c r="CT4890" s="10"/>
      <c r="CU4890" s="10"/>
      <c r="CV4890" s="9"/>
      <c r="CW4890" s="9"/>
      <c r="CX4890" s="9"/>
      <c r="CY4890" s="9"/>
    </row>
    <row r="4891" spans="31:103" ht="18" customHeight="1">
      <c r="AE4891" s="16"/>
      <c r="AF4891" s="16"/>
      <c r="AG4891" s="16"/>
      <c r="AH4891" s="16"/>
      <c r="AI4891" s="16"/>
      <c r="AJ4891" s="16"/>
      <c r="AK4891" s="16"/>
      <c r="AL4891" s="16"/>
      <c r="AM4891" s="16"/>
      <c r="AN4891" s="16"/>
      <c r="AO4891" s="16"/>
      <c r="AP4891" s="16"/>
      <c r="AQ4891" s="15"/>
      <c r="AV4891" s="9"/>
      <c r="AW4891" s="9"/>
      <c r="AX4891" s="9"/>
      <c r="AY4891" s="9"/>
      <c r="AZ4891" s="9"/>
      <c r="BA4891" s="9"/>
      <c r="BB4891" s="9"/>
      <c r="BC4891" s="9"/>
      <c r="BD4891" s="9"/>
      <c r="BE4891" s="9"/>
      <c r="BF4891" s="9"/>
      <c r="BG4891" s="9"/>
      <c r="BH4891" s="9"/>
      <c r="BI4891" s="9"/>
      <c r="BJ4891" s="9"/>
      <c r="BK4891" s="9"/>
      <c r="BL4891" s="9"/>
      <c r="BM4891" s="9"/>
      <c r="BN4891" s="9"/>
      <c r="BO4891" s="9"/>
      <c r="BP4891" s="9"/>
      <c r="BQ4891" s="9"/>
      <c r="BR4891" s="9"/>
      <c r="BS4891" s="9"/>
      <c r="BT4891" s="9"/>
      <c r="BU4891" s="9"/>
      <c r="BV4891" s="9"/>
      <c r="BW4891" s="9"/>
      <c r="CB4891" s="10"/>
      <c r="CC4891" s="10"/>
      <c r="CD4891" s="10"/>
      <c r="CE4891" s="10"/>
      <c r="CF4891" s="11"/>
      <c r="CG4891" s="11"/>
      <c r="CH4891" s="11"/>
      <c r="CI4891" s="11"/>
      <c r="CJ4891" s="10"/>
      <c r="CK4891" s="10"/>
      <c r="CL4891" s="10"/>
      <c r="CM4891" s="10"/>
      <c r="CN4891" s="10"/>
      <c r="CO4891" s="10"/>
      <c r="CP4891" s="10"/>
      <c r="CQ4891" s="10"/>
      <c r="CR4891" s="10"/>
      <c r="CS4891" s="10"/>
      <c r="CT4891" s="10"/>
      <c r="CU4891" s="10"/>
      <c r="CV4891" s="9"/>
      <c r="CW4891" s="9"/>
      <c r="CX4891" s="9"/>
      <c r="CY4891" s="9"/>
    </row>
    <row r="4892" spans="31:103" ht="18" customHeight="1">
      <c r="AE4892" s="16"/>
      <c r="AF4892" s="16"/>
      <c r="AG4892" s="16"/>
      <c r="AH4892" s="16"/>
      <c r="AI4892" s="16"/>
      <c r="AJ4892" s="16"/>
      <c r="AK4892" s="16"/>
      <c r="AL4892" s="16"/>
      <c r="AM4892" s="16"/>
      <c r="AN4892" s="16"/>
      <c r="AO4892" s="16"/>
      <c r="AP4892" s="16"/>
      <c r="AQ4892" s="15"/>
      <c r="AV4892" s="9"/>
      <c r="AW4892" s="9"/>
      <c r="AX4892" s="9"/>
      <c r="AY4892" s="9"/>
      <c r="AZ4892" s="9"/>
      <c r="BA4892" s="9"/>
      <c r="BB4892" s="9"/>
      <c r="BC4892" s="9"/>
      <c r="BD4892" s="9"/>
      <c r="BE4892" s="9"/>
      <c r="BF4892" s="9"/>
      <c r="BG4892" s="9"/>
      <c r="BH4892" s="9"/>
      <c r="BI4892" s="9"/>
      <c r="BJ4892" s="9"/>
      <c r="BK4892" s="9"/>
      <c r="BL4892" s="9"/>
      <c r="BM4892" s="9"/>
      <c r="BN4892" s="9"/>
      <c r="BO4892" s="9"/>
      <c r="BP4892" s="9"/>
      <c r="BQ4892" s="9"/>
      <c r="BR4892" s="9"/>
      <c r="BS4892" s="9"/>
      <c r="BT4892" s="9"/>
      <c r="BU4892" s="9"/>
      <c r="BV4892" s="9"/>
      <c r="BW4892" s="9"/>
      <c r="CB4892" s="10"/>
      <c r="CC4892" s="10"/>
      <c r="CD4892" s="10"/>
      <c r="CE4892" s="10"/>
      <c r="CF4892" s="11"/>
      <c r="CG4892" s="11"/>
      <c r="CH4892" s="11"/>
      <c r="CI4892" s="11"/>
      <c r="CJ4892" s="10"/>
      <c r="CK4892" s="10"/>
      <c r="CL4892" s="10"/>
      <c r="CM4892" s="10"/>
      <c r="CN4892" s="10"/>
      <c r="CO4892" s="10"/>
      <c r="CP4892" s="10"/>
      <c r="CQ4892" s="10"/>
      <c r="CR4892" s="10"/>
      <c r="CS4892" s="10"/>
      <c r="CT4892" s="10"/>
      <c r="CU4892" s="10"/>
      <c r="CV4892" s="9"/>
      <c r="CW4892" s="9"/>
      <c r="CX4892" s="9"/>
      <c r="CY4892" s="9"/>
    </row>
    <row r="4893" spans="31:103" ht="18" customHeight="1">
      <c r="AE4893" s="16"/>
      <c r="AF4893" s="16"/>
      <c r="AG4893" s="16"/>
      <c r="AH4893" s="16"/>
      <c r="AI4893" s="16"/>
      <c r="AJ4893" s="16"/>
      <c r="AK4893" s="16"/>
      <c r="AL4893" s="16"/>
      <c r="AM4893" s="16"/>
      <c r="AN4893" s="16"/>
      <c r="AO4893" s="16"/>
      <c r="AP4893" s="16"/>
      <c r="AQ4893" s="15"/>
      <c r="AV4893" s="9"/>
      <c r="AW4893" s="9"/>
      <c r="AX4893" s="9"/>
      <c r="AY4893" s="9"/>
      <c r="AZ4893" s="9"/>
      <c r="BA4893" s="9"/>
      <c r="BB4893" s="9"/>
      <c r="BC4893" s="9"/>
      <c r="BD4893" s="9"/>
      <c r="BE4893" s="9"/>
      <c r="BF4893" s="9"/>
      <c r="BG4893" s="9"/>
      <c r="BH4893" s="9"/>
      <c r="BI4893" s="9"/>
      <c r="BJ4893" s="9"/>
      <c r="BK4893" s="9"/>
      <c r="BL4893" s="9"/>
      <c r="BM4893" s="9"/>
      <c r="BN4893" s="9"/>
      <c r="BO4893" s="9"/>
      <c r="BP4893" s="9"/>
      <c r="BQ4893" s="9"/>
      <c r="BR4893" s="9"/>
      <c r="BS4893" s="9"/>
      <c r="BT4893" s="9"/>
      <c r="BU4893" s="9"/>
      <c r="BV4893" s="9"/>
      <c r="BW4893" s="9"/>
      <c r="CB4893" s="10"/>
      <c r="CC4893" s="10"/>
      <c r="CD4893" s="10"/>
      <c r="CE4893" s="10"/>
      <c r="CF4893" s="11"/>
      <c r="CG4893" s="11"/>
      <c r="CH4893" s="11"/>
      <c r="CI4893" s="11"/>
      <c r="CJ4893" s="10"/>
      <c r="CK4893" s="10"/>
      <c r="CL4893" s="10"/>
      <c r="CM4893" s="10"/>
      <c r="CN4893" s="10"/>
      <c r="CO4893" s="10"/>
      <c r="CP4893" s="10"/>
      <c r="CQ4893" s="10"/>
      <c r="CR4893" s="10"/>
      <c r="CS4893" s="10"/>
      <c r="CT4893" s="10"/>
      <c r="CU4893" s="10"/>
      <c r="CV4893" s="9"/>
      <c r="CW4893" s="9"/>
      <c r="CX4893" s="9"/>
      <c r="CY4893" s="9"/>
    </row>
    <row r="4894" spans="31:103" ht="18" customHeight="1">
      <c r="AE4894" s="16"/>
      <c r="AF4894" s="16"/>
      <c r="AG4894" s="16"/>
      <c r="AH4894" s="16"/>
      <c r="AI4894" s="16"/>
      <c r="AJ4894" s="16"/>
      <c r="AK4894" s="16"/>
      <c r="AL4894" s="16"/>
      <c r="AM4894" s="16"/>
      <c r="AN4894" s="16"/>
      <c r="AO4894" s="16"/>
      <c r="AP4894" s="16"/>
      <c r="AQ4894" s="15"/>
      <c r="AV4894" s="9"/>
      <c r="AW4894" s="9"/>
      <c r="AX4894" s="9"/>
      <c r="AY4894" s="9"/>
      <c r="AZ4894" s="9"/>
      <c r="BA4894" s="9"/>
      <c r="BB4894" s="9"/>
      <c r="BC4894" s="9"/>
      <c r="BD4894" s="9"/>
      <c r="BE4894" s="9"/>
      <c r="BF4894" s="9"/>
      <c r="BG4894" s="9"/>
      <c r="BH4894" s="9"/>
      <c r="BI4894" s="9"/>
      <c r="BJ4894" s="9"/>
      <c r="BK4894" s="9"/>
      <c r="BL4894" s="9"/>
      <c r="BM4894" s="9"/>
      <c r="BN4894" s="9"/>
      <c r="BO4894" s="9"/>
      <c r="BP4894" s="9"/>
      <c r="BQ4894" s="9"/>
      <c r="BR4894" s="9"/>
      <c r="BS4894" s="9"/>
      <c r="BT4894" s="9"/>
      <c r="BU4894" s="9"/>
      <c r="BV4894" s="9"/>
      <c r="BW4894" s="9"/>
      <c r="CB4894" s="10"/>
      <c r="CC4894" s="10"/>
      <c r="CD4894" s="10"/>
      <c r="CE4894" s="10"/>
      <c r="CF4894" s="11"/>
      <c r="CG4894" s="11"/>
      <c r="CH4894" s="11"/>
      <c r="CI4894" s="11"/>
      <c r="CJ4894" s="10"/>
      <c r="CK4894" s="10"/>
      <c r="CL4894" s="10"/>
      <c r="CM4894" s="10"/>
      <c r="CN4894" s="10"/>
      <c r="CO4894" s="10"/>
      <c r="CP4894" s="10"/>
      <c r="CQ4894" s="10"/>
      <c r="CR4894" s="10"/>
      <c r="CS4894" s="10"/>
      <c r="CT4894" s="10"/>
      <c r="CU4894" s="10"/>
      <c r="CV4894" s="9"/>
      <c r="CW4894" s="9"/>
      <c r="CX4894" s="9"/>
      <c r="CY4894" s="9"/>
    </row>
    <row r="4895" spans="31:103" ht="18" customHeight="1">
      <c r="AE4895" s="16"/>
      <c r="AF4895" s="16"/>
      <c r="AG4895" s="16"/>
      <c r="AH4895" s="16"/>
      <c r="AI4895" s="16"/>
      <c r="AJ4895" s="16"/>
      <c r="AK4895" s="16"/>
      <c r="AL4895" s="16"/>
      <c r="AM4895" s="16"/>
      <c r="AN4895" s="16"/>
      <c r="AO4895" s="16"/>
      <c r="AP4895" s="16"/>
      <c r="AQ4895" s="15"/>
      <c r="AV4895" s="9"/>
      <c r="AW4895" s="9"/>
      <c r="AX4895" s="9"/>
      <c r="AY4895" s="9"/>
      <c r="AZ4895" s="9"/>
      <c r="BA4895" s="9"/>
      <c r="BB4895" s="9"/>
      <c r="BC4895" s="9"/>
      <c r="BD4895" s="9"/>
      <c r="BE4895" s="9"/>
      <c r="BF4895" s="9"/>
      <c r="BG4895" s="9"/>
      <c r="BH4895" s="9"/>
      <c r="BI4895" s="9"/>
      <c r="BJ4895" s="9"/>
      <c r="BK4895" s="9"/>
      <c r="BL4895" s="9"/>
      <c r="BM4895" s="9"/>
      <c r="BN4895" s="9"/>
      <c r="BO4895" s="9"/>
      <c r="BP4895" s="9"/>
      <c r="BQ4895" s="9"/>
      <c r="BR4895" s="9"/>
      <c r="BS4895" s="9"/>
      <c r="BT4895" s="9"/>
      <c r="BU4895" s="9"/>
      <c r="BV4895" s="9"/>
      <c r="BW4895" s="9"/>
      <c r="CB4895" s="10"/>
      <c r="CC4895" s="10"/>
      <c r="CD4895" s="10"/>
      <c r="CE4895" s="10"/>
      <c r="CF4895" s="11"/>
      <c r="CG4895" s="11"/>
      <c r="CH4895" s="11"/>
      <c r="CI4895" s="11"/>
      <c r="CJ4895" s="10"/>
      <c r="CK4895" s="10"/>
      <c r="CL4895" s="10"/>
      <c r="CM4895" s="10"/>
      <c r="CN4895" s="10"/>
      <c r="CO4895" s="10"/>
      <c r="CP4895" s="10"/>
      <c r="CQ4895" s="10"/>
      <c r="CR4895" s="10"/>
      <c r="CS4895" s="10"/>
      <c r="CT4895" s="10"/>
      <c r="CU4895" s="10"/>
      <c r="CV4895" s="9"/>
      <c r="CW4895" s="9"/>
      <c r="CX4895" s="9"/>
      <c r="CY4895" s="9"/>
    </row>
    <row r="4896" spans="31:103" ht="18" customHeight="1">
      <c r="AE4896" s="16"/>
      <c r="AF4896" s="16"/>
      <c r="AG4896" s="16"/>
      <c r="AH4896" s="16"/>
      <c r="AI4896" s="16"/>
      <c r="AJ4896" s="16"/>
      <c r="AK4896" s="16"/>
      <c r="AL4896" s="16"/>
      <c r="AM4896" s="16"/>
      <c r="AN4896" s="16"/>
      <c r="AO4896" s="16"/>
      <c r="AP4896" s="16"/>
      <c r="AQ4896" s="15"/>
      <c r="AV4896" s="9"/>
      <c r="AW4896" s="9"/>
      <c r="AX4896" s="9"/>
      <c r="AY4896" s="9"/>
      <c r="AZ4896" s="9"/>
      <c r="BA4896" s="9"/>
      <c r="BB4896" s="9"/>
      <c r="BC4896" s="9"/>
      <c r="BD4896" s="9"/>
      <c r="BE4896" s="9"/>
      <c r="BF4896" s="9"/>
      <c r="BG4896" s="9"/>
      <c r="BH4896" s="9"/>
      <c r="BI4896" s="9"/>
      <c r="BJ4896" s="9"/>
      <c r="BK4896" s="9"/>
      <c r="BL4896" s="9"/>
      <c r="BM4896" s="9"/>
      <c r="BN4896" s="9"/>
      <c r="BO4896" s="9"/>
      <c r="BP4896" s="9"/>
      <c r="BQ4896" s="9"/>
      <c r="BR4896" s="9"/>
      <c r="BS4896" s="9"/>
      <c r="BT4896" s="9"/>
      <c r="BU4896" s="9"/>
      <c r="BV4896" s="9"/>
      <c r="BW4896" s="9"/>
      <c r="CB4896" s="10"/>
      <c r="CC4896" s="10"/>
      <c r="CD4896" s="10"/>
      <c r="CE4896" s="10"/>
      <c r="CF4896" s="11"/>
      <c r="CG4896" s="11"/>
      <c r="CH4896" s="11"/>
      <c r="CI4896" s="11"/>
      <c r="CJ4896" s="10"/>
      <c r="CK4896" s="10"/>
      <c r="CL4896" s="10"/>
      <c r="CM4896" s="10"/>
      <c r="CN4896" s="10"/>
      <c r="CO4896" s="10"/>
      <c r="CP4896" s="10"/>
      <c r="CQ4896" s="10"/>
      <c r="CR4896" s="10"/>
      <c r="CS4896" s="10"/>
      <c r="CT4896" s="10"/>
      <c r="CU4896" s="10"/>
      <c r="CV4896" s="9"/>
      <c r="CW4896" s="9"/>
      <c r="CX4896" s="9"/>
      <c r="CY4896" s="9"/>
    </row>
    <row r="4897" spans="31:103" ht="18" customHeight="1">
      <c r="AE4897" s="16"/>
      <c r="AF4897" s="16"/>
      <c r="AG4897" s="16"/>
      <c r="AH4897" s="16"/>
      <c r="AI4897" s="16"/>
      <c r="AJ4897" s="16"/>
      <c r="AK4897" s="16"/>
      <c r="AL4897" s="16"/>
      <c r="AM4897" s="16"/>
      <c r="AN4897" s="16"/>
      <c r="AO4897" s="16"/>
      <c r="AP4897" s="16"/>
      <c r="AQ4897" s="15"/>
      <c r="AV4897" s="9"/>
      <c r="AW4897" s="9"/>
      <c r="AX4897" s="9"/>
      <c r="AY4897" s="9"/>
      <c r="AZ4897" s="9"/>
      <c r="BA4897" s="9"/>
      <c r="BB4897" s="9"/>
      <c r="BC4897" s="9"/>
      <c r="BD4897" s="9"/>
      <c r="BE4897" s="9"/>
      <c r="BF4897" s="9"/>
      <c r="BG4897" s="9"/>
      <c r="BH4897" s="9"/>
      <c r="BI4897" s="9"/>
      <c r="BJ4897" s="9"/>
      <c r="BK4897" s="9"/>
      <c r="BL4897" s="9"/>
      <c r="BM4897" s="9"/>
      <c r="BN4897" s="9"/>
      <c r="BO4897" s="9"/>
      <c r="BP4897" s="9"/>
      <c r="BQ4897" s="9"/>
      <c r="BR4897" s="9"/>
      <c r="BS4897" s="9"/>
      <c r="BT4897" s="9"/>
      <c r="BU4897" s="9"/>
      <c r="BV4897" s="9"/>
      <c r="BW4897" s="9"/>
      <c r="CB4897" s="10"/>
      <c r="CC4897" s="10"/>
      <c r="CD4897" s="10"/>
      <c r="CE4897" s="10"/>
      <c r="CF4897" s="11"/>
      <c r="CG4897" s="11"/>
      <c r="CH4897" s="11"/>
      <c r="CI4897" s="11"/>
      <c r="CJ4897" s="10"/>
      <c r="CK4897" s="10"/>
      <c r="CL4897" s="10"/>
      <c r="CM4897" s="10"/>
      <c r="CN4897" s="10"/>
      <c r="CO4897" s="10"/>
      <c r="CP4897" s="10"/>
      <c r="CQ4897" s="10"/>
      <c r="CR4897" s="10"/>
      <c r="CS4897" s="10"/>
      <c r="CT4897" s="10"/>
      <c r="CU4897" s="10"/>
      <c r="CV4897" s="9"/>
      <c r="CW4897" s="9"/>
      <c r="CX4897" s="9"/>
      <c r="CY4897" s="9"/>
    </row>
    <row r="4898" spans="31:103" ht="18" customHeight="1">
      <c r="AE4898" s="16"/>
      <c r="AF4898" s="16"/>
      <c r="AG4898" s="16"/>
      <c r="AH4898" s="16"/>
      <c r="AI4898" s="16"/>
      <c r="AJ4898" s="16"/>
      <c r="AK4898" s="16"/>
      <c r="AL4898" s="16"/>
      <c r="AM4898" s="16"/>
      <c r="AN4898" s="16"/>
      <c r="AO4898" s="16"/>
      <c r="AP4898" s="16"/>
      <c r="AQ4898" s="15"/>
      <c r="AV4898" s="9"/>
      <c r="AW4898" s="9"/>
      <c r="AX4898" s="9"/>
      <c r="AY4898" s="9"/>
      <c r="AZ4898" s="9"/>
      <c r="BA4898" s="9"/>
      <c r="BB4898" s="9"/>
      <c r="BC4898" s="9"/>
      <c r="BD4898" s="9"/>
      <c r="BE4898" s="9"/>
      <c r="BF4898" s="9"/>
      <c r="BG4898" s="9"/>
      <c r="BH4898" s="9"/>
      <c r="BI4898" s="9"/>
      <c r="BJ4898" s="9"/>
      <c r="BK4898" s="9"/>
      <c r="BL4898" s="9"/>
      <c r="BM4898" s="9"/>
      <c r="BN4898" s="9"/>
      <c r="BO4898" s="9"/>
      <c r="BP4898" s="9"/>
      <c r="BQ4898" s="9"/>
      <c r="BR4898" s="9"/>
      <c r="BS4898" s="9"/>
      <c r="BT4898" s="9"/>
      <c r="BU4898" s="9"/>
      <c r="BV4898" s="9"/>
      <c r="BW4898" s="9"/>
      <c r="CB4898" s="10"/>
      <c r="CC4898" s="10"/>
      <c r="CD4898" s="10"/>
      <c r="CE4898" s="10"/>
      <c r="CF4898" s="11"/>
      <c r="CG4898" s="11"/>
      <c r="CH4898" s="11"/>
      <c r="CI4898" s="11"/>
      <c r="CJ4898" s="10"/>
      <c r="CK4898" s="10"/>
      <c r="CL4898" s="10"/>
      <c r="CM4898" s="10"/>
      <c r="CN4898" s="10"/>
      <c r="CO4898" s="10"/>
      <c r="CP4898" s="10"/>
      <c r="CQ4898" s="10"/>
      <c r="CR4898" s="10"/>
      <c r="CS4898" s="10"/>
      <c r="CT4898" s="10"/>
      <c r="CU4898" s="10"/>
      <c r="CV4898" s="9"/>
      <c r="CW4898" s="9"/>
      <c r="CX4898" s="9"/>
      <c r="CY4898" s="9"/>
    </row>
    <row r="4899" spans="31:103" ht="18" customHeight="1">
      <c r="AE4899" s="16"/>
      <c r="AF4899" s="16"/>
      <c r="AG4899" s="16"/>
      <c r="AH4899" s="16"/>
      <c r="AI4899" s="16"/>
      <c r="AJ4899" s="16"/>
      <c r="AK4899" s="16"/>
      <c r="AL4899" s="16"/>
      <c r="AM4899" s="16"/>
      <c r="AN4899" s="16"/>
      <c r="AO4899" s="16"/>
      <c r="AP4899" s="16"/>
      <c r="AQ4899" s="15"/>
      <c r="AV4899" s="9"/>
      <c r="AW4899" s="9"/>
      <c r="AX4899" s="9"/>
      <c r="AY4899" s="9"/>
      <c r="AZ4899" s="9"/>
      <c r="BA4899" s="9"/>
      <c r="BB4899" s="9"/>
      <c r="BC4899" s="9"/>
      <c r="BD4899" s="9"/>
      <c r="BE4899" s="9"/>
      <c r="BF4899" s="9"/>
      <c r="BG4899" s="9"/>
      <c r="BH4899" s="9"/>
      <c r="BI4899" s="9"/>
      <c r="BJ4899" s="9"/>
      <c r="BK4899" s="9"/>
      <c r="BL4899" s="9"/>
      <c r="BM4899" s="9"/>
      <c r="BN4899" s="9"/>
      <c r="BO4899" s="9"/>
      <c r="BP4899" s="9"/>
      <c r="BQ4899" s="9"/>
      <c r="BR4899" s="9"/>
      <c r="BS4899" s="9"/>
      <c r="BT4899" s="9"/>
      <c r="BU4899" s="9"/>
      <c r="BV4899" s="9"/>
      <c r="BW4899" s="9"/>
      <c r="CB4899" s="10"/>
      <c r="CC4899" s="10"/>
      <c r="CD4899" s="10"/>
      <c r="CE4899" s="10"/>
      <c r="CF4899" s="11"/>
      <c r="CG4899" s="11"/>
      <c r="CH4899" s="11"/>
      <c r="CI4899" s="11"/>
      <c r="CJ4899" s="10"/>
      <c r="CK4899" s="10"/>
      <c r="CL4899" s="10"/>
      <c r="CM4899" s="10"/>
      <c r="CN4899" s="10"/>
      <c r="CO4899" s="10"/>
      <c r="CP4899" s="10"/>
      <c r="CQ4899" s="10"/>
      <c r="CR4899" s="10"/>
      <c r="CS4899" s="10"/>
      <c r="CT4899" s="10"/>
      <c r="CU4899" s="10"/>
      <c r="CV4899" s="9"/>
      <c r="CW4899" s="9"/>
      <c r="CX4899" s="9"/>
      <c r="CY4899" s="9"/>
    </row>
    <row r="4900" spans="31:103" ht="18" customHeight="1">
      <c r="AE4900" s="16"/>
      <c r="AF4900" s="16"/>
      <c r="AG4900" s="16"/>
      <c r="AH4900" s="16"/>
      <c r="AI4900" s="16"/>
      <c r="AJ4900" s="16"/>
      <c r="AK4900" s="16"/>
      <c r="AL4900" s="16"/>
      <c r="AM4900" s="16"/>
      <c r="AN4900" s="16"/>
      <c r="AO4900" s="16"/>
      <c r="AP4900" s="16"/>
      <c r="AQ4900" s="15"/>
      <c r="AV4900" s="9"/>
      <c r="AW4900" s="9"/>
      <c r="AX4900" s="9"/>
      <c r="AY4900" s="9"/>
      <c r="AZ4900" s="9"/>
      <c r="BA4900" s="9"/>
      <c r="BB4900" s="9"/>
      <c r="BC4900" s="9"/>
      <c r="BD4900" s="9"/>
      <c r="BE4900" s="9"/>
      <c r="BF4900" s="9"/>
      <c r="BG4900" s="9"/>
      <c r="BH4900" s="9"/>
      <c r="BI4900" s="9"/>
      <c r="BJ4900" s="9"/>
      <c r="BK4900" s="9"/>
      <c r="BL4900" s="9"/>
      <c r="BM4900" s="9"/>
      <c r="BN4900" s="9"/>
      <c r="BO4900" s="9"/>
      <c r="BP4900" s="9"/>
      <c r="BQ4900" s="9"/>
      <c r="BR4900" s="9"/>
      <c r="BS4900" s="9"/>
      <c r="BT4900" s="9"/>
      <c r="BU4900" s="9"/>
      <c r="BV4900" s="9"/>
      <c r="BW4900" s="9"/>
      <c r="CB4900" s="10"/>
      <c r="CC4900" s="10"/>
      <c r="CD4900" s="10"/>
      <c r="CE4900" s="10"/>
      <c r="CF4900" s="11"/>
      <c r="CG4900" s="11"/>
      <c r="CH4900" s="11"/>
      <c r="CI4900" s="11"/>
      <c r="CJ4900" s="10"/>
      <c r="CK4900" s="10"/>
      <c r="CL4900" s="10"/>
      <c r="CM4900" s="10"/>
      <c r="CN4900" s="10"/>
      <c r="CO4900" s="10"/>
      <c r="CP4900" s="10"/>
      <c r="CQ4900" s="10"/>
      <c r="CR4900" s="10"/>
      <c r="CS4900" s="10"/>
      <c r="CT4900" s="10"/>
      <c r="CU4900" s="10"/>
      <c r="CV4900" s="9"/>
      <c r="CW4900" s="9"/>
      <c r="CX4900" s="9"/>
      <c r="CY4900" s="9"/>
    </row>
    <row r="4901" spans="31:103" ht="18" customHeight="1">
      <c r="AE4901" s="16"/>
      <c r="AF4901" s="16"/>
      <c r="AG4901" s="16"/>
      <c r="AH4901" s="16"/>
      <c r="AI4901" s="16"/>
      <c r="AJ4901" s="16"/>
      <c r="AK4901" s="16"/>
      <c r="AL4901" s="16"/>
      <c r="AM4901" s="16"/>
      <c r="AN4901" s="16"/>
      <c r="AO4901" s="16"/>
      <c r="AP4901" s="16"/>
      <c r="AQ4901" s="15"/>
      <c r="AV4901" s="9"/>
      <c r="AW4901" s="9"/>
      <c r="AX4901" s="9"/>
      <c r="AY4901" s="9"/>
      <c r="AZ4901" s="9"/>
      <c r="BA4901" s="9"/>
      <c r="BB4901" s="9"/>
      <c r="BC4901" s="9"/>
      <c r="BD4901" s="9"/>
      <c r="BE4901" s="9"/>
      <c r="BF4901" s="9"/>
      <c r="BG4901" s="9"/>
      <c r="BH4901" s="9"/>
      <c r="BI4901" s="9"/>
      <c r="BJ4901" s="9"/>
      <c r="BK4901" s="9"/>
      <c r="BL4901" s="9"/>
      <c r="BM4901" s="9"/>
      <c r="BN4901" s="9"/>
      <c r="BO4901" s="9"/>
      <c r="BP4901" s="9"/>
      <c r="BQ4901" s="9"/>
      <c r="BR4901" s="9"/>
      <c r="BS4901" s="9"/>
      <c r="BT4901" s="9"/>
      <c r="BU4901" s="9"/>
      <c r="BV4901" s="9"/>
      <c r="BW4901" s="9"/>
      <c r="CB4901" s="10"/>
      <c r="CC4901" s="10"/>
      <c r="CD4901" s="10"/>
      <c r="CE4901" s="10"/>
      <c r="CF4901" s="11"/>
      <c r="CG4901" s="11"/>
      <c r="CH4901" s="11"/>
      <c r="CI4901" s="11"/>
      <c r="CJ4901" s="10"/>
      <c r="CK4901" s="10"/>
      <c r="CL4901" s="10"/>
      <c r="CM4901" s="10"/>
      <c r="CN4901" s="10"/>
      <c r="CO4901" s="10"/>
      <c r="CP4901" s="10"/>
      <c r="CQ4901" s="10"/>
      <c r="CR4901" s="10"/>
      <c r="CS4901" s="10"/>
      <c r="CT4901" s="10"/>
      <c r="CU4901" s="10"/>
      <c r="CV4901" s="9"/>
      <c r="CW4901" s="9"/>
      <c r="CX4901" s="9"/>
      <c r="CY4901" s="9"/>
    </row>
    <row r="4902" spans="31:103" ht="18" customHeight="1">
      <c r="AE4902" s="16"/>
      <c r="AF4902" s="16"/>
      <c r="AG4902" s="16"/>
      <c r="AH4902" s="16"/>
      <c r="AI4902" s="16"/>
      <c r="AJ4902" s="16"/>
      <c r="AK4902" s="16"/>
      <c r="AL4902" s="16"/>
      <c r="AM4902" s="16"/>
      <c r="AN4902" s="16"/>
      <c r="AO4902" s="16"/>
      <c r="AP4902" s="16"/>
      <c r="AQ4902" s="15"/>
      <c r="AV4902" s="9"/>
      <c r="AW4902" s="9"/>
      <c r="AX4902" s="9"/>
      <c r="AY4902" s="9"/>
      <c r="AZ4902" s="9"/>
      <c r="BA4902" s="9"/>
      <c r="BB4902" s="9"/>
      <c r="BC4902" s="9"/>
      <c r="BD4902" s="9"/>
      <c r="BE4902" s="9"/>
      <c r="BF4902" s="9"/>
      <c r="BG4902" s="9"/>
      <c r="BH4902" s="9"/>
      <c r="BI4902" s="9"/>
      <c r="BJ4902" s="9"/>
      <c r="BK4902" s="9"/>
      <c r="BL4902" s="9"/>
      <c r="BM4902" s="9"/>
      <c r="BN4902" s="9"/>
      <c r="BO4902" s="9"/>
      <c r="BP4902" s="9"/>
      <c r="BQ4902" s="9"/>
      <c r="BR4902" s="9"/>
      <c r="BS4902" s="9"/>
      <c r="BT4902" s="9"/>
      <c r="BU4902" s="9"/>
      <c r="BV4902" s="9"/>
      <c r="BW4902" s="9"/>
      <c r="CB4902" s="10"/>
      <c r="CC4902" s="10"/>
      <c r="CD4902" s="10"/>
      <c r="CE4902" s="10"/>
      <c r="CF4902" s="11"/>
      <c r="CG4902" s="11"/>
      <c r="CH4902" s="11"/>
      <c r="CI4902" s="11"/>
      <c r="CJ4902" s="10"/>
      <c r="CK4902" s="10"/>
      <c r="CL4902" s="10"/>
      <c r="CM4902" s="10"/>
      <c r="CN4902" s="10"/>
      <c r="CO4902" s="10"/>
      <c r="CP4902" s="10"/>
      <c r="CQ4902" s="10"/>
      <c r="CR4902" s="10"/>
      <c r="CS4902" s="10"/>
      <c r="CT4902" s="10"/>
      <c r="CU4902" s="10"/>
      <c r="CV4902" s="9"/>
      <c r="CW4902" s="9"/>
      <c r="CX4902" s="9"/>
      <c r="CY4902" s="9"/>
    </row>
    <row r="4903" spans="31:103" ht="18" customHeight="1">
      <c r="AE4903" s="16"/>
      <c r="AF4903" s="16"/>
      <c r="AG4903" s="16"/>
      <c r="AH4903" s="16"/>
      <c r="AI4903" s="16"/>
      <c r="AJ4903" s="16"/>
      <c r="AK4903" s="16"/>
      <c r="AL4903" s="16"/>
      <c r="AM4903" s="16"/>
      <c r="AN4903" s="16"/>
      <c r="AO4903" s="16"/>
      <c r="AP4903" s="16"/>
      <c r="AQ4903" s="15"/>
      <c r="AV4903" s="9"/>
      <c r="AW4903" s="9"/>
      <c r="AX4903" s="9"/>
      <c r="AY4903" s="9"/>
      <c r="AZ4903" s="9"/>
      <c r="BA4903" s="9"/>
      <c r="BB4903" s="9"/>
      <c r="BC4903" s="9"/>
      <c r="BD4903" s="9"/>
      <c r="BE4903" s="9"/>
      <c r="BF4903" s="9"/>
      <c r="BG4903" s="9"/>
      <c r="BH4903" s="9"/>
      <c r="BI4903" s="9"/>
      <c r="BJ4903" s="9"/>
      <c r="BK4903" s="9"/>
      <c r="BL4903" s="9"/>
      <c r="BM4903" s="9"/>
      <c r="BN4903" s="9"/>
      <c r="BO4903" s="9"/>
      <c r="BP4903" s="9"/>
      <c r="BQ4903" s="9"/>
      <c r="BR4903" s="9"/>
      <c r="BS4903" s="9"/>
      <c r="BT4903" s="9"/>
      <c r="BU4903" s="9"/>
      <c r="BV4903" s="9"/>
      <c r="BW4903" s="9"/>
      <c r="CB4903" s="10"/>
      <c r="CC4903" s="10"/>
      <c r="CD4903" s="10"/>
      <c r="CE4903" s="10"/>
      <c r="CF4903" s="11"/>
      <c r="CG4903" s="11"/>
      <c r="CH4903" s="11"/>
      <c r="CI4903" s="11"/>
      <c r="CJ4903" s="10"/>
      <c r="CK4903" s="10"/>
      <c r="CL4903" s="10"/>
      <c r="CM4903" s="10"/>
      <c r="CN4903" s="10"/>
      <c r="CO4903" s="10"/>
      <c r="CP4903" s="10"/>
      <c r="CQ4903" s="10"/>
      <c r="CR4903" s="10"/>
      <c r="CS4903" s="10"/>
      <c r="CT4903" s="10"/>
      <c r="CU4903" s="10"/>
      <c r="CV4903" s="9"/>
      <c r="CW4903" s="9"/>
      <c r="CX4903" s="9"/>
      <c r="CY4903" s="9"/>
    </row>
    <row r="4904" spans="31:103" ht="18" customHeight="1">
      <c r="AE4904" s="16"/>
      <c r="AF4904" s="16"/>
      <c r="AG4904" s="16"/>
      <c r="AH4904" s="16"/>
      <c r="AI4904" s="16"/>
      <c r="AJ4904" s="16"/>
      <c r="AK4904" s="16"/>
      <c r="AL4904" s="16"/>
      <c r="AM4904" s="16"/>
      <c r="AN4904" s="16"/>
      <c r="AO4904" s="16"/>
      <c r="AP4904" s="16"/>
      <c r="AQ4904" s="15"/>
      <c r="AV4904" s="9"/>
      <c r="AW4904" s="9"/>
      <c r="AX4904" s="9"/>
      <c r="AY4904" s="9"/>
      <c r="AZ4904" s="9"/>
      <c r="BA4904" s="9"/>
      <c r="BB4904" s="9"/>
      <c r="BC4904" s="9"/>
      <c r="BD4904" s="9"/>
      <c r="BE4904" s="9"/>
      <c r="BF4904" s="9"/>
      <c r="BG4904" s="9"/>
      <c r="BH4904" s="9"/>
      <c r="BI4904" s="9"/>
      <c r="BJ4904" s="9"/>
      <c r="BK4904" s="9"/>
      <c r="BL4904" s="9"/>
      <c r="BM4904" s="9"/>
      <c r="BN4904" s="9"/>
      <c r="BO4904" s="9"/>
      <c r="BP4904" s="9"/>
      <c r="BQ4904" s="9"/>
      <c r="BR4904" s="9"/>
      <c r="BS4904" s="9"/>
      <c r="BT4904" s="9"/>
      <c r="BU4904" s="9"/>
      <c r="BV4904" s="9"/>
      <c r="BW4904" s="9"/>
      <c r="CB4904" s="10"/>
      <c r="CC4904" s="10"/>
      <c r="CD4904" s="10"/>
      <c r="CE4904" s="10"/>
      <c r="CF4904" s="11"/>
      <c r="CG4904" s="11"/>
      <c r="CH4904" s="11"/>
      <c r="CI4904" s="11"/>
      <c r="CJ4904" s="10"/>
      <c r="CK4904" s="10"/>
      <c r="CL4904" s="10"/>
      <c r="CM4904" s="10"/>
      <c r="CN4904" s="10"/>
      <c r="CO4904" s="10"/>
      <c r="CP4904" s="10"/>
      <c r="CQ4904" s="10"/>
      <c r="CR4904" s="10"/>
      <c r="CS4904" s="10"/>
      <c r="CT4904" s="10"/>
      <c r="CU4904" s="10"/>
      <c r="CV4904" s="9"/>
      <c r="CW4904" s="9"/>
      <c r="CX4904" s="9"/>
      <c r="CY4904" s="9"/>
    </row>
    <row r="4905" spans="31:103" ht="18" customHeight="1">
      <c r="AE4905" s="16"/>
      <c r="AF4905" s="16"/>
      <c r="AG4905" s="16"/>
      <c r="AH4905" s="16"/>
      <c r="AI4905" s="16"/>
      <c r="AJ4905" s="16"/>
      <c r="AK4905" s="16"/>
      <c r="AL4905" s="16"/>
      <c r="AM4905" s="16"/>
      <c r="AN4905" s="16"/>
      <c r="AO4905" s="16"/>
      <c r="AP4905" s="16"/>
      <c r="AQ4905" s="15"/>
      <c r="AV4905" s="9"/>
      <c r="AW4905" s="9"/>
      <c r="AX4905" s="9"/>
      <c r="AY4905" s="9"/>
      <c r="AZ4905" s="9"/>
      <c r="BA4905" s="9"/>
      <c r="BB4905" s="9"/>
      <c r="BC4905" s="9"/>
      <c r="BD4905" s="9"/>
      <c r="BE4905" s="9"/>
      <c r="BF4905" s="9"/>
      <c r="BG4905" s="9"/>
      <c r="BH4905" s="9"/>
      <c r="BI4905" s="9"/>
      <c r="BJ4905" s="9"/>
      <c r="BK4905" s="9"/>
      <c r="BL4905" s="9"/>
      <c r="BM4905" s="9"/>
      <c r="BN4905" s="9"/>
      <c r="BO4905" s="9"/>
      <c r="BP4905" s="9"/>
      <c r="BQ4905" s="9"/>
      <c r="BR4905" s="9"/>
      <c r="BS4905" s="9"/>
      <c r="BT4905" s="9"/>
      <c r="BU4905" s="9"/>
      <c r="BV4905" s="9"/>
      <c r="BW4905" s="9"/>
      <c r="CB4905" s="10"/>
      <c r="CC4905" s="10"/>
      <c r="CD4905" s="10"/>
      <c r="CE4905" s="10"/>
      <c r="CF4905" s="11"/>
      <c r="CG4905" s="11"/>
      <c r="CH4905" s="11"/>
      <c r="CI4905" s="11"/>
      <c r="CJ4905" s="10"/>
      <c r="CK4905" s="10"/>
      <c r="CL4905" s="10"/>
      <c r="CM4905" s="10"/>
      <c r="CN4905" s="10"/>
      <c r="CO4905" s="10"/>
      <c r="CP4905" s="10"/>
      <c r="CQ4905" s="10"/>
      <c r="CR4905" s="10"/>
      <c r="CS4905" s="10"/>
      <c r="CT4905" s="10"/>
      <c r="CU4905" s="10"/>
      <c r="CV4905" s="9"/>
      <c r="CW4905" s="9"/>
      <c r="CX4905" s="9"/>
      <c r="CY4905" s="9"/>
    </row>
    <row r="4906" spans="31:103" ht="18" customHeight="1">
      <c r="AE4906" s="16"/>
      <c r="AF4906" s="16"/>
      <c r="AG4906" s="16"/>
      <c r="AH4906" s="16"/>
      <c r="AI4906" s="16"/>
      <c r="AJ4906" s="16"/>
      <c r="AK4906" s="16"/>
      <c r="AL4906" s="16"/>
      <c r="AM4906" s="16"/>
      <c r="AN4906" s="16"/>
      <c r="AO4906" s="16"/>
      <c r="AP4906" s="16"/>
      <c r="AQ4906" s="15"/>
      <c r="AV4906" s="9"/>
      <c r="AW4906" s="9"/>
      <c r="AX4906" s="9"/>
      <c r="AY4906" s="9"/>
      <c r="AZ4906" s="9"/>
      <c r="BA4906" s="9"/>
      <c r="BB4906" s="9"/>
      <c r="BC4906" s="9"/>
      <c r="BD4906" s="9"/>
      <c r="BE4906" s="9"/>
      <c r="BF4906" s="9"/>
      <c r="BG4906" s="9"/>
      <c r="BH4906" s="9"/>
      <c r="BI4906" s="9"/>
      <c r="BJ4906" s="9"/>
      <c r="BK4906" s="9"/>
      <c r="BL4906" s="9"/>
      <c r="BM4906" s="9"/>
      <c r="BN4906" s="9"/>
      <c r="BO4906" s="9"/>
      <c r="BP4906" s="9"/>
      <c r="BQ4906" s="9"/>
      <c r="BR4906" s="9"/>
      <c r="BS4906" s="9"/>
      <c r="BT4906" s="9"/>
      <c r="BU4906" s="9"/>
      <c r="BV4906" s="9"/>
      <c r="BW4906" s="9"/>
      <c r="CB4906" s="10"/>
      <c r="CC4906" s="10"/>
      <c r="CD4906" s="10"/>
      <c r="CE4906" s="10"/>
      <c r="CF4906" s="11"/>
      <c r="CG4906" s="11"/>
      <c r="CH4906" s="11"/>
      <c r="CI4906" s="11"/>
      <c r="CJ4906" s="10"/>
      <c r="CK4906" s="10"/>
      <c r="CL4906" s="10"/>
      <c r="CM4906" s="10"/>
      <c r="CN4906" s="10"/>
      <c r="CO4906" s="10"/>
      <c r="CP4906" s="10"/>
      <c r="CQ4906" s="10"/>
      <c r="CR4906" s="10"/>
      <c r="CS4906" s="10"/>
      <c r="CT4906" s="10"/>
      <c r="CU4906" s="10"/>
      <c r="CV4906" s="9"/>
      <c r="CW4906" s="9"/>
      <c r="CX4906" s="9"/>
      <c r="CY4906" s="9"/>
    </row>
    <row r="4907" spans="31:103" ht="18" customHeight="1">
      <c r="AE4907" s="16"/>
      <c r="AF4907" s="16"/>
      <c r="AG4907" s="16"/>
      <c r="AH4907" s="16"/>
      <c r="AI4907" s="16"/>
      <c r="AJ4907" s="16"/>
      <c r="AK4907" s="16"/>
      <c r="AL4907" s="16"/>
      <c r="AM4907" s="16"/>
      <c r="AN4907" s="16"/>
      <c r="AO4907" s="16"/>
      <c r="AP4907" s="16"/>
      <c r="AQ4907" s="15"/>
      <c r="AV4907" s="9"/>
      <c r="AW4907" s="9"/>
      <c r="AX4907" s="9"/>
      <c r="AY4907" s="9"/>
      <c r="AZ4907" s="9"/>
      <c r="BA4907" s="9"/>
      <c r="BB4907" s="9"/>
      <c r="BC4907" s="9"/>
      <c r="BD4907" s="9"/>
      <c r="BE4907" s="9"/>
      <c r="BF4907" s="9"/>
      <c r="BG4907" s="9"/>
      <c r="BH4907" s="9"/>
      <c r="BI4907" s="9"/>
      <c r="BJ4907" s="9"/>
      <c r="BK4907" s="9"/>
      <c r="BL4907" s="9"/>
      <c r="BM4907" s="9"/>
      <c r="BN4907" s="9"/>
      <c r="BO4907" s="9"/>
      <c r="BP4907" s="9"/>
      <c r="BQ4907" s="9"/>
      <c r="BR4907" s="9"/>
      <c r="BS4907" s="9"/>
      <c r="BT4907" s="9"/>
      <c r="BU4907" s="9"/>
      <c r="BV4907" s="9"/>
      <c r="BW4907" s="9"/>
      <c r="CB4907" s="10"/>
      <c r="CC4907" s="10"/>
      <c r="CD4907" s="10"/>
      <c r="CE4907" s="10"/>
      <c r="CF4907" s="11"/>
      <c r="CG4907" s="11"/>
      <c r="CH4907" s="11"/>
      <c r="CI4907" s="11"/>
      <c r="CJ4907" s="10"/>
      <c r="CK4907" s="10"/>
      <c r="CL4907" s="10"/>
      <c r="CM4907" s="10"/>
      <c r="CN4907" s="10"/>
      <c r="CO4907" s="10"/>
      <c r="CP4907" s="10"/>
      <c r="CQ4907" s="10"/>
      <c r="CR4907" s="10"/>
      <c r="CS4907" s="10"/>
      <c r="CT4907" s="10"/>
      <c r="CU4907" s="10"/>
      <c r="CV4907" s="9"/>
      <c r="CW4907" s="9"/>
      <c r="CX4907" s="9"/>
      <c r="CY4907" s="9"/>
    </row>
    <row r="4908" spans="31:103" ht="18" customHeight="1">
      <c r="AE4908" s="16"/>
      <c r="AF4908" s="16"/>
      <c r="AG4908" s="16"/>
      <c r="AH4908" s="16"/>
      <c r="AI4908" s="16"/>
      <c r="AJ4908" s="16"/>
      <c r="AK4908" s="16"/>
      <c r="AL4908" s="16"/>
      <c r="AM4908" s="16"/>
      <c r="AN4908" s="16"/>
      <c r="AO4908" s="16"/>
      <c r="AP4908" s="16"/>
      <c r="AQ4908" s="15"/>
      <c r="AV4908" s="9"/>
      <c r="AW4908" s="9"/>
      <c r="AX4908" s="9"/>
      <c r="AY4908" s="9"/>
      <c r="AZ4908" s="9"/>
      <c r="BA4908" s="9"/>
      <c r="BB4908" s="9"/>
      <c r="BC4908" s="9"/>
      <c r="BD4908" s="9"/>
      <c r="BE4908" s="9"/>
      <c r="BF4908" s="9"/>
      <c r="BG4908" s="9"/>
      <c r="BH4908" s="9"/>
      <c r="BI4908" s="9"/>
      <c r="BJ4908" s="9"/>
      <c r="BK4908" s="9"/>
      <c r="BL4908" s="9"/>
      <c r="BM4908" s="9"/>
      <c r="BN4908" s="9"/>
      <c r="BO4908" s="9"/>
      <c r="BP4908" s="9"/>
      <c r="BQ4908" s="9"/>
      <c r="BR4908" s="9"/>
      <c r="BS4908" s="9"/>
      <c r="BT4908" s="9"/>
      <c r="BU4908" s="9"/>
      <c r="BV4908" s="9"/>
      <c r="BW4908" s="9"/>
      <c r="CB4908" s="10"/>
      <c r="CC4908" s="10"/>
      <c r="CD4908" s="10"/>
      <c r="CE4908" s="10"/>
      <c r="CF4908" s="11"/>
      <c r="CG4908" s="11"/>
      <c r="CH4908" s="11"/>
      <c r="CI4908" s="11"/>
      <c r="CJ4908" s="10"/>
      <c r="CK4908" s="10"/>
      <c r="CL4908" s="10"/>
      <c r="CM4908" s="10"/>
      <c r="CN4908" s="10"/>
      <c r="CO4908" s="10"/>
      <c r="CP4908" s="10"/>
      <c r="CQ4908" s="10"/>
      <c r="CR4908" s="10"/>
      <c r="CS4908" s="10"/>
      <c r="CT4908" s="10"/>
      <c r="CU4908" s="10"/>
      <c r="CV4908" s="9"/>
      <c r="CW4908" s="9"/>
      <c r="CX4908" s="9"/>
      <c r="CY4908" s="9"/>
    </row>
    <row r="4909" spans="31:103" ht="18" customHeight="1">
      <c r="AE4909" s="16"/>
      <c r="AF4909" s="16"/>
      <c r="AG4909" s="16"/>
      <c r="AH4909" s="16"/>
      <c r="AI4909" s="16"/>
      <c r="AJ4909" s="16"/>
      <c r="AK4909" s="16"/>
      <c r="AL4909" s="16"/>
      <c r="AM4909" s="16"/>
      <c r="AN4909" s="16"/>
      <c r="AO4909" s="16"/>
      <c r="AP4909" s="16"/>
      <c r="AQ4909" s="15"/>
      <c r="AV4909" s="9"/>
      <c r="AW4909" s="9"/>
      <c r="AX4909" s="9"/>
      <c r="AY4909" s="9"/>
      <c r="AZ4909" s="9"/>
      <c r="BA4909" s="9"/>
      <c r="BB4909" s="9"/>
      <c r="BC4909" s="9"/>
      <c r="BD4909" s="9"/>
      <c r="BE4909" s="9"/>
      <c r="BF4909" s="9"/>
      <c r="BG4909" s="9"/>
      <c r="BH4909" s="9"/>
      <c r="BI4909" s="9"/>
      <c r="BJ4909" s="9"/>
      <c r="BK4909" s="9"/>
      <c r="BL4909" s="9"/>
      <c r="BM4909" s="9"/>
      <c r="BN4909" s="9"/>
      <c r="BO4909" s="9"/>
      <c r="BP4909" s="9"/>
      <c r="BQ4909" s="9"/>
      <c r="BR4909" s="9"/>
      <c r="BS4909" s="9"/>
      <c r="BT4909" s="9"/>
      <c r="BU4909" s="9"/>
      <c r="BV4909" s="9"/>
      <c r="BW4909" s="9"/>
      <c r="CB4909" s="10"/>
      <c r="CC4909" s="10"/>
      <c r="CD4909" s="10"/>
      <c r="CE4909" s="10"/>
      <c r="CF4909" s="11"/>
      <c r="CG4909" s="11"/>
      <c r="CH4909" s="11"/>
      <c r="CI4909" s="11"/>
      <c r="CJ4909" s="10"/>
      <c r="CK4909" s="10"/>
      <c r="CL4909" s="10"/>
      <c r="CM4909" s="10"/>
      <c r="CN4909" s="10"/>
      <c r="CO4909" s="10"/>
      <c r="CP4909" s="10"/>
      <c r="CQ4909" s="10"/>
      <c r="CR4909" s="10"/>
      <c r="CS4909" s="10"/>
      <c r="CT4909" s="10"/>
      <c r="CU4909" s="10"/>
      <c r="CV4909" s="9"/>
      <c r="CW4909" s="9"/>
      <c r="CX4909" s="9"/>
      <c r="CY4909" s="9"/>
    </row>
    <row r="4910" spans="31:103" ht="18" customHeight="1">
      <c r="AE4910" s="16"/>
      <c r="AF4910" s="16"/>
      <c r="AG4910" s="16"/>
      <c r="AH4910" s="16"/>
      <c r="AI4910" s="16"/>
      <c r="AJ4910" s="16"/>
      <c r="AK4910" s="16"/>
      <c r="AL4910" s="16"/>
      <c r="AM4910" s="16"/>
      <c r="AN4910" s="16"/>
      <c r="AO4910" s="16"/>
      <c r="AP4910" s="16"/>
      <c r="AQ4910" s="15"/>
      <c r="AV4910" s="9"/>
      <c r="AW4910" s="9"/>
      <c r="AX4910" s="9"/>
      <c r="AY4910" s="9"/>
      <c r="AZ4910" s="9"/>
      <c r="BA4910" s="9"/>
      <c r="BB4910" s="9"/>
      <c r="BC4910" s="9"/>
      <c r="BD4910" s="9"/>
      <c r="BE4910" s="9"/>
      <c r="BF4910" s="9"/>
      <c r="BG4910" s="9"/>
      <c r="BH4910" s="9"/>
      <c r="BI4910" s="9"/>
      <c r="BJ4910" s="9"/>
      <c r="BK4910" s="9"/>
      <c r="BL4910" s="9"/>
      <c r="BM4910" s="9"/>
      <c r="BN4910" s="9"/>
      <c r="BO4910" s="9"/>
      <c r="BP4910" s="9"/>
      <c r="BQ4910" s="9"/>
      <c r="BR4910" s="9"/>
      <c r="BS4910" s="9"/>
      <c r="BT4910" s="9"/>
      <c r="BU4910" s="9"/>
      <c r="BV4910" s="9"/>
      <c r="BW4910" s="9"/>
      <c r="CB4910" s="10"/>
      <c r="CC4910" s="10"/>
      <c r="CD4910" s="10"/>
      <c r="CE4910" s="10"/>
      <c r="CF4910" s="11"/>
      <c r="CG4910" s="11"/>
      <c r="CH4910" s="11"/>
      <c r="CI4910" s="11"/>
      <c r="CJ4910" s="10"/>
      <c r="CK4910" s="10"/>
      <c r="CL4910" s="10"/>
      <c r="CM4910" s="10"/>
      <c r="CN4910" s="10"/>
      <c r="CO4910" s="10"/>
      <c r="CP4910" s="10"/>
      <c r="CQ4910" s="10"/>
      <c r="CR4910" s="10"/>
      <c r="CS4910" s="10"/>
      <c r="CT4910" s="10"/>
      <c r="CU4910" s="10"/>
      <c r="CV4910" s="9"/>
      <c r="CW4910" s="9"/>
      <c r="CX4910" s="9"/>
      <c r="CY4910" s="9"/>
    </row>
    <row r="4911" spans="31:103" ht="18" customHeight="1">
      <c r="AE4911" s="16"/>
      <c r="AF4911" s="16"/>
      <c r="AG4911" s="16"/>
      <c r="AH4911" s="16"/>
      <c r="AI4911" s="16"/>
      <c r="AJ4911" s="16"/>
      <c r="AK4911" s="16"/>
      <c r="AL4911" s="16"/>
      <c r="AM4911" s="16"/>
      <c r="AN4911" s="16"/>
      <c r="AO4911" s="16"/>
      <c r="AP4911" s="16"/>
      <c r="AQ4911" s="15"/>
      <c r="AV4911" s="9"/>
      <c r="AW4911" s="9"/>
      <c r="AX4911" s="9"/>
      <c r="AY4911" s="9"/>
      <c r="AZ4911" s="9"/>
      <c r="BA4911" s="9"/>
      <c r="BB4911" s="9"/>
      <c r="BC4911" s="9"/>
      <c r="BD4911" s="9"/>
      <c r="BE4911" s="9"/>
      <c r="BF4911" s="9"/>
      <c r="BG4911" s="9"/>
      <c r="BH4911" s="9"/>
      <c r="BI4911" s="9"/>
      <c r="BJ4911" s="9"/>
      <c r="BK4911" s="9"/>
      <c r="BL4911" s="9"/>
      <c r="BM4911" s="9"/>
      <c r="BN4911" s="9"/>
      <c r="BO4911" s="9"/>
      <c r="BP4911" s="9"/>
      <c r="BQ4911" s="9"/>
      <c r="BR4911" s="9"/>
      <c r="BS4911" s="9"/>
      <c r="BT4911" s="9"/>
      <c r="BU4911" s="9"/>
      <c r="BV4911" s="9"/>
      <c r="BW4911" s="9"/>
      <c r="CB4911" s="10"/>
      <c r="CC4911" s="10"/>
      <c r="CD4911" s="10"/>
      <c r="CE4911" s="10"/>
      <c r="CF4911" s="11"/>
      <c r="CG4911" s="11"/>
      <c r="CH4911" s="11"/>
      <c r="CI4911" s="11"/>
      <c r="CJ4911" s="10"/>
      <c r="CK4911" s="10"/>
      <c r="CL4911" s="10"/>
      <c r="CM4911" s="10"/>
      <c r="CN4911" s="10"/>
      <c r="CO4911" s="10"/>
      <c r="CP4911" s="10"/>
      <c r="CQ4911" s="10"/>
      <c r="CR4911" s="10"/>
      <c r="CS4911" s="10"/>
      <c r="CT4911" s="10"/>
      <c r="CU4911" s="10"/>
      <c r="CV4911" s="9"/>
      <c r="CW4911" s="9"/>
      <c r="CX4911" s="9"/>
      <c r="CY4911" s="9"/>
    </row>
    <row r="4912" spans="31:103" ht="18" customHeight="1">
      <c r="AE4912" s="16"/>
      <c r="AF4912" s="16"/>
      <c r="AG4912" s="16"/>
      <c r="AH4912" s="16"/>
      <c r="AI4912" s="16"/>
      <c r="AJ4912" s="16"/>
      <c r="AK4912" s="16"/>
      <c r="AL4912" s="16"/>
      <c r="AM4912" s="16"/>
      <c r="AN4912" s="16"/>
      <c r="AO4912" s="16"/>
      <c r="AP4912" s="16"/>
      <c r="AQ4912" s="15"/>
      <c r="AV4912" s="9"/>
      <c r="AW4912" s="9"/>
      <c r="AX4912" s="9"/>
      <c r="AY4912" s="9"/>
      <c r="AZ4912" s="9"/>
      <c r="BA4912" s="9"/>
      <c r="BB4912" s="9"/>
      <c r="BC4912" s="9"/>
      <c r="BD4912" s="9"/>
      <c r="BE4912" s="9"/>
      <c r="BF4912" s="9"/>
      <c r="BG4912" s="9"/>
      <c r="BH4912" s="9"/>
      <c r="BI4912" s="9"/>
      <c r="BJ4912" s="9"/>
      <c r="BK4912" s="9"/>
      <c r="BL4912" s="9"/>
      <c r="BM4912" s="9"/>
      <c r="BN4912" s="9"/>
      <c r="BO4912" s="9"/>
      <c r="BP4912" s="9"/>
      <c r="BQ4912" s="9"/>
      <c r="BR4912" s="9"/>
      <c r="BS4912" s="9"/>
      <c r="BT4912" s="9"/>
      <c r="BU4912" s="9"/>
      <c r="BV4912" s="9"/>
      <c r="BW4912" s="9"/>
      <c r="CB4912" s="10"/>
      <c r="CC4912" s="10"/>
      <c r="CD4912" s="10"/>
      <c r="CE4912" s="10"/>
      <c r="CF4912" s="11"/>
      <c r="CG4912" s="11"/>
      <c r="CH4912" s="11"/>
      <c r="CI4912" s="11"/>
      <c r="CJ4912" s="10"/>
      <c r="CK4912" s="10"/>
      <c r="CL4912" s="10"/>
      <c r="CM4912" s="10"/>
      <c r="CN4912" s="10"/>
      <c r="CO4912" s="10"/>
      <c r="CP4912" s="10"/>
      <c r="CQ4912" s="10"/>
      <c r="CR4912" s="10"/>
      <c r="CS4912" s="10"/>
      <c r="CT4912" s="10"/>
      <c r="CU4912" s="10"/>
      <c r="CV4912" s="9"/>
      <c r="CW4912" s="9"/>
      <c r="CX4912" s="9"/>
      <c r="CY4912" s="9"/>
    </row>
    <row r="4913" spans="31:103" ht="18" customHeight="1">
      <c r="AE4913" s="16"/>
      <c r="AF4913" s="16"/>
      <c r="AG4913" s="16"/>
      <c r="AH4913" s="16"/>
      <c r="AI4913" s="16"/>
      <c r="AJ4913" s="16"/>
      <c r="AK4913" s="16"/>
      <c r="AL4913" s="16"/>
      <c r="AM4913" s="16"/>
      <c r="AN4913" s="16"/>
      <c r="AO4913" s="16"/>
      <c r="AP4913" s="16"/>
      <c r="AQ4913" s="15"/>
      <c r="AV4913" s="9"/>
      <c r="AW4913" s="9"/>
      <c r="AX4913" s="9"/>
      <c r="AY4913" s="9"/>
      <c r="AZ4913" s="9"/>
      <c r="BA4913" s="9"/>
      <c r="BB4913" s="9"/>
      <c r="BC4913" s="9"/>
      <c r="BD4913" s="9"/>
      <c r="BE4913" s="9"/>
      <c r="BF4913" s="9"/>
      <c r="BG4913" s="9"/>
      <c r="BH4913" s="9"/>
      <c r="BI4913" s="9"/>
      <c r="BJ4913" s="9"/>
      <c r="BK4913" s="9"/>
      <c r="BL4913" s="9"/>
      <c r="BM4913" s="9"/>
      <c r="BN4913" s="9"/>
      <c r="BO4913" s="9"/>
      <c r="BP4913" s="9"/>
      <c r="BQ4913" s="9"/>
      <c r="BR4913" s="9"/>
      <c r="BS4913" s="9"/>
      <c r="BT4913" s="9"/>
      <c r="BU4913" s="9"/>
      <c r="BV4913" s="9"/>
      <c r="BW4913" s="9"/>
      <c r="CB4913" s="10"/>
      <c r="CC4913" s="10"/>
      <c r="CD4913" s="10"/>
      <c r="CE4913" s="10"/>
      <c r="CF4913" s="11"/>
      <c r="CG4913" s="11"/>
      <c r="CH4913" s="11"/>
      <c r="CI4913" s="11"/>
      <c r="CJ4913" s="10"/>
      <c r="CK4913" s="10"/>
      <c r="CL4913" s="10"/>
      <c r="CM4913" s="10"/>
      <c r="CN4913" s="10"/>
      <c r="CO4913" s="10"/>
      <c r="CP4913" s="10"/>
      <c r="CQ4913" s="10"/>
      <c r="CR4913" s="10"/>
      <c r="CS4913" s="10"/>
      <c r="CT4913" s="10"/>
      <c r="CU4913" s="10"/>
      <c r="CV4913" s="9"/>
      <c r="CW4913" s="9"/>
      <c r="CX4913" s="9"/>
      <c r="CY4913" s="9"/>
    </row>
    <row r="4914" spans="31:103" ht="18" customHeight="1">
      <c r="AE4914" s="16"/>
      <c r="AF4914" s="16"/>
      <c r="AG4914" s="16"/>
      <c r="AH4914" s="16"/>
      <c r="AI4914" s="16"/>
      <c r="AJ4914" s="16"/>
      <c r="AK4914" s="16"/>
      <c r="AL4914" s="16"/>
      <c r="AM4914" s="16"/>
      <c r="AN4914" s="16"/>
      <c r="AO4914" s="16"/>
      <c r="AP4914" s="16"/>
      <c r="AQ4914" s="15"/>
      <c r="AV4914" s="9"/>
      <c r="AW4914" s="9"/>
      <c r="AX4914" s="9"/>
      <c r="AY4914" s="9"/>
      <c r="AZ4914" s="9"/>
      <c r="BA4914" s="9"/>
      <c r="BB4914" s="9"/>
      <c r="BC4914" s="9"/>
      <c r="BD4914" s="9"/>
      <c r="BE4914" s="9"/>
      <c r="BF4914" s="9"/>
      <c r="BG4914" s="9"/>
      <c r="BH4914" s="9"/>
      <c r="BI4914" s="9"/>
      <c r="BJ4914" s="9"/>
      <c r="BK4914" s="9"/>
      <c r="BL4914" s="9"/>
      <c r="BM4914" s="9"/>
      <c r="BN4914" s="9"/>
      <c r="BO4914" s="9"/>
      <c r="BP4914" s="9"/>
      <c r="BQ4914" s="9"/>
      <c r="BR4914" s="9"/>
      <c r="BS4914" s="9"/>
      <c r="BT4914" s="9"/>
      <c r="BU4914" s="9"/>
      <c r="BV4914" s="9"/>
      <c r="BW4914" s="9"/>
      <c r="CB4914" s="10"/>
      <c r="CC4914" s="10"/>
      <c r="CD4914" s="10"/>
      <c r="CE4914" s="10"/>
      <c r="CF4914" s="11"/>
      <c r="CG4914" s="11"/>
      <c r="CH4914" s="11"/>
      <c r="CI4914" s="11"/>
      <c r="CJ4914" s="10"/>
      <c r="CK4914" s="10"/>
      <c r="CL4914" s="10"/>
      <c r="CM4914" s="10"/>
      <c r="CN4914" s="10"/>
      <c r="CO4914" s="10"/>
      <c r="CP4914" s="10"/>
      <c r="CQ4914" s="10"/>
      <c r="CR4914" s="10"/>
      <c r="CS4914" s="10"/>
      <c r="CT4914" s="10"/>
      <c r="CU4914" s="10"/>
      <c r="CV4914" s="9"/>
      <c r="CW4914" s="9"/>
      <c r="CX4914" s="9"/>
      <c r="CY4914" s="9"/>
    </row>
    <row r="4915" spans="31:103" ht="18" customHeight="1">
      <c r="AE4915" s="16"/>
      <c r="AF4915" s="16"/>
      <c r="AG4915" s="16"/>
      <c r="AH4915" s="16"/>
      <c r="AI4915" s="16"/>
      <c r="AJ4915" s="16"/>
      <c r="AK4915" s="16"/>
      <c r="AL4915" s="16"/>
      <c r="AM4915" s="16"/>
      <c r="AN4915" s="16"/>
      <c r="AO4915" s="16"/>
      <c r="AP4915" s="16"/>
      <c r="AQ4915" s="15"/>
      <c r="AV4915" s="9"/>
      <c r="AW4915" s="9"/>
      <c r="AX4915" s="9"/>
      <c r="AY4915" s="9"/>
      <c r="AZ4915" s="9"/>
      <c r="BA4915" s="9"/>
      <c r="BB4915" s="9"/>
      <c r="BC4915" s="9"/>
      <c r="BD4915" s="9"/>
      <c r="BE4915" s="9"/>
      <c r="BF4915" s="9"/>
      <c r="BG4915" s="9"/>
      <c r="BH4915" s="9"/>
      <c r="BI4915" s="9"/>
      <c r="BJ4915" s="9"/>
      <c r="BK4915" s="9"/>
      <c r="BL4915" s="9"/>
      <c r="BM4915" s="9"/>
      <c r="BN4915" s="9"/>
      <c r="BO4915" s="9"/>
      <c r="BP4915" s="9"/>
      <c r="BQ4915" s="9"/>
      <c r="BR4915" s="9"/>
      <c r="BS4915" s="9"/>
      <c r="BT4915" s="9"/>
      <c r="BU4915" s="9"/>
      <c r="BV4915" s="9"/>
      <c r="BW4915" s="9"/>
      <c r="CB4915" s="10"/>
      <c r="CC4915" s="10"/>
      <c r="CD4915" s="10"/>
      <c r="CE4915" s="10"/>
      <c r="CF4915" s="11"/>
      <c r="CG4915" s="11"/>
      <c r="CH4915" s="11"/>
      <c r="CI4915" s="11"/>
      <c r="CJ4915" s="10"/>
      <c r="CK4915" s="10"/>
      <c r="CL4915" s="10"/>
      <c r="CM4915" s="10"/>
      <c r="CN4915" s="10"/>
      <c r="CO4915" s="10"/>
      <c r="CP4915" s="10"/>
      <c r="CQ4915" s="10"/>
      <c r="CR4915" s="10"/>
      <c r="CS4915" s="10"/>
      <c r="CT4915" s="10"/>
      <c r="CU4915" s="10"/>
      <c r="CV4915" s="9"/>
      <c r="CW4915" s="9"/>
      <c r="CX4915" s="9"/>
      <c r="CY4915" s="9"/>
    </row>
    <row r="4916" spans="31:103" ht="18" customHeight="1">
      <c r="AE4916" s="16"/>
      <c r="AF4916" s="16"/>
      <c r="AG4916" s="16"/>
      <c r="AH4916" s="16"/>
      <c r="AI4916" s="16"/>
      <c r="AJ4916" s="16"/>
      <c r="AK4916" s="16"/>
      <c r="AL4916" s="16"/>
      <c r="AM4916" s="16"/>
      <c r="AN4916" s="16"/>
      <c r="AO4916" s="16"/>
      <c r="AP4916" s="16"/>
      <c r="AQ4916" s="15"/>
      <c r="AV4916" s="9"/>
      <c r="AW4916" s="9"/>
      <c r="AX4916" s="9"/>
      <c r="AY4916" s="9"/>
      <c r="AZ4916" s="9"/>
      <c r="BA4916" s="9"/>
      <c r="BB4916" s="9"/>
      <c r="BC4916" s="9"/>
      <c r="BD4916" s="9"/>
      <c r="BE4916" s="9"/>
      <c r="BF4916" s="9"/>
      <c r="BG4916" s="9"/>
      <c r="BH4916" s="9"/>
      <c r="BI4916" s="9"/>
      <c r="BJ4916" s="9"/>
      <c r="BK4916" s="9"/>
      <c r="BL4916" s="9"/>
      <c r="BM4916" s="9"/>
      <c r="BN4916" s="9"/>
      <c r="BO4916" s="9"/>
      <c r="BP4916" s="9"/>
      <c r="BQ4916" s="9"/>
      <c r="BR4916" s="9"/>
      <c r="BS4916" s="9"/>
      <c r="BT4916" s="9"/>
      <c r="BU4916" s="9"/>
      <c r="BV4916" s="9"/>
      <c r="BW4916" s="9"/>
      <c r="CB4916" s="10"/>
      <c r="CC4916" s="10"/>
      <c r="CD4916" s="10"/>
      <c r="CE4916" s="10"/>
      <c r="CF4916" s="11"/>
      <c r="CG4916" s="11"/>
      <c r="CH4916" s="11"/>
      <c r="CI4916" s="11"/>
      <c r="CJ4916" s="10"/>
      <c r="CK4916" s="10"/>
      <c r="CL4916" s="10"/>
      <c r="CM4916" s="10"/>
      <c r="CN4916" s="10"/>
      <c r="CO4916" s="10"/>
      <c r="CP4916" s="10"/>
      <c r="CQ4916" s="10"/>
      <c r="CR4916" s="10"/>
      <c r="CS4916" s="10"/>
      <c r="CT4916" s="10"/>
      <c r="CU4916" s="10"/>
      <c r="CV4916" s="9"/>
      <c r="CW4916" s="9"/>
      <c r="CX4916" s="9"/>
      <c r="CY4916" s="9"/>
    </row>
    <row r="4917" spans="31:103" ht="18" customHeight="1">
      <c r="AE4917" s="16"/>
      <c r="AF4917" s="16"/>
      <c r="AG4917" s="16"/>
      <c r="AH4917" s="16"/>
      <c r="AI4917" s="16"/>
      <c r="AJ4917" s="16"/>
      <c r="AK4917" s="16"/>
      <c r="AL4917" s="16"/>
      <c r="AM4917" s="16"/>
      <c r="AN4917" s="16"/>
      <c r="AO4917" s="16"/>
      <c r="AP4917" s="16"/>
      <c r="AQ4917" s="15"/>
      <c r="AV4917" s="9"/>
      <c r="AW4917" s="9"/>
      <c r="AX4917" s="9"/>
      <c r="AY4917" s="9"/>
      <c r="AZ4917" s="9"/>
      <c r="BA4917" s="9"/>
      <c r="BB4917" s="9"/>
      <c r="BC4917" s="9"/>
      <c r="BD4917" s="9"/>
      <c r="BE4917" s="9"/>
      <c r="BF4917" s="9"/>
      <c r="BG4917" s="9"/>
      <c r="BH4917" s="9"/>
      <c r="BI4917" s="9"/>
      <c r="BJ4917" s="9"/>
      <c r="BK4917" s="9"/>
      <c r="BL4917" s="9"/>
      <c r="BM4917" s="9"/>
      <c r="BN4917" s="9"/>
      <c r="BO4917" s="9"/>
      <c r="BP4917" s="9"/>
      <c r="BQ4917" s="9"/>
      <c r="BR4917" s="9"/>
      <c r="BS4917" s="9"/>
      <c r="BT4917" s="9"/>
      <c r="BU4917" s="9"/>
      <c r="BV4917" s="9"/>
      <c r="BW4917" s="9"/>
      <c r="CB4917" s="10"/>
      <c r="CC4917" s="10"/>
      <c r="CD4917" s="10"/>
      <c r="CE4917" s="10"/>
      <c r="CF4917" s="11"/>
      <c r="CG4917" s="11"/>
      <c r="CH4917" s="11"/>
      <c r="CI4917" s="11"/>
      <c r="CJ4917" s="10"/>
      <c r="CK4917" s="10"/>
      <c r="CL4917" s="10"/>
      <c r="CM4917" s="10"/>
      <c r="CN4917" s="10"/>
      <c r="CO4917" s="10"/>
      <c r="CP4917" s="10"/>
      <c r="CQ4917" s="10"/>
      <c r="CR4917" s="10"/>
      <c r="CS4917" s="10"/>
      <c r="CT4917" s="10"/>
      <c r="CU4917" s="10"/>
      <c r="CV4917" s="9"/>
      <c r="CW4917" s="9"/>
      <c r="CX4917" s="9"/>
      <c r="CY4917" s="9"/>
    </row>
    <row r="4918" spans="31:103" ht="18" customHeight="1">
      <c r="AE4918" s="16"/>
      <c r="AF4918" s="16"/>
      <c r="AG4918" s="16"/>
      <c r="AH4918" s="16"/>
      <c r="AI4918" s="16"/>
      <c r="AJ4918" s="16"/>
      <c r="AK4918" s="16"/>
      <c r="AL4918" s="16"/>
      <c r="AM4918" s="16"/>
      <c r="AN4918" s="16"/>
      <c r="AO4918" s="16"/>
      <c r="AP4918" s="16"/>
      <c r="AQ4918" s="15"/>
      <c r="AV4918" s="9"/>
      <c r="AW4918" s="9"/>
      <c r="AX4918" s="9"/>
      <c r="AY4918" s="9"/>
      <c r="AZ4918" s="9"/>
      <c r="BA4918" s="9"/>
      <c r="BB4918" s="9"/>
      <c r="BC4918" s="9"/>
      <c r="BD4918" s="9"/>
      <c r="BE4918" s="9"/>
      <c r="BF4918" s="9"/>
      <c r="BG4918" s="9"/>
      <c r="BH4918" s="9"/>
      <c r="BI4918" s="9"/>
      <c r="BJ4918" s="9"/>
      <c r="BK4918" s="9"/>
      <c r="BL4918" s="9"/>
      <c r="BM4918" s="9"/>
      <c r="BN4918" s="9"/>
      <c r="BO4918" s="9"/>
      <c r="BP4918" s="9"/>
      <c r="BQ4918" s="9"/>
      <c r="BR4918" s="9"/>
      <c r="BS4918" s="9"/>
      <c r="BT4918" s="9"/>
      <c r="BU4918" s="9"/>
      <c r="BV4918" s="9"/>
      <c r="BW4918" s="9"/>
      <c r="CB4918" s="10"/>
      <c r="CC4918" s="10"/>
      <c r="CD4918" s="10"/>
      <c r="CE4918" s="10"/>
      <c r="CF4918" s="11"/>
      <c r="CG4918" s="11"/>
      <c r="CH4918" s="11"/>
      <c r="CI4918" s="11"/>
      <c r="CJ4918" s="10"/>
      <c r="CK4918" s="10"/>
      <c r="CL4918" s="10"/>
      <c r="CM4918" s="10"/>
      <c r="CN4918" s="10"/>
      <c r="CO4918" s="10"/>
      <c r="CP4918" s="10"/>
      <c r="CQ4918" s="10"/>
      <c r="CR4918" s="10"/>
      <c r="CS4918" s="10"/>
      <c r="CT4918" s="10"/>
      <c r="CU4918" s="10"/>
      <c r="CV4918" s="9"/>
      <c r="CW4918" s="9"/>
      <c r="CX4918" s="9"/>
      <c r="CY4918" s="9"/>
    </row>
    <row r="4919" spans="31:103" ht="18" customHeight="1">
      <c r="AE4919" s="16"/>
      <c r="AF4919" s="16"/>
      <c r="AG4919" s="16"/>
      <c r="AH4919" s="16"/>
      <c r="AI4919" s="16"/>
      <c r="AJ4919" s="16"/>
      <c r="AK4919" s="16"/>
      <c r="AL4919" s="16"/>
      <c r="AM4919" s="16"/>
      <c r="AN4919" s="16"/>
      <c r="AO4919" s="16"/>
      <c r="AP4919" s="16"/>
      <c r="AQ4919" s="15"/>
      <c r="AV4919" s="9"/>
      <c r="AW4919" s="9"/>
      <c r="AX4919" s="9"/>
      <c r="AY4919" s="9"/>
      <c r="AZ4919" s="9"/>
      <c r="BA4919" s="9"/>
      <c r="BB4919" s="9"/>
      <c r="BC4919" s="9"/>
      <c r="BD4919" s="9"/>
      <c r="BE4919" s="9"/>
      <c r="BF4919" s="9"/>
      <c r="BG4919" s="9"/>
      <c r="BH4919" s="9"/>
      <c r="BI4919" s="9"/>
      <c r="BJ4919" s="9"/>
      <c r="BK4919" s="9"/>
      <c r="BL4919" s="9"/>
      <c r="BM4919" s="9"/>
      <c r="BN4919" s="9"/>
      <c r="BO4919" s="9"/>
      <c r="BP4919" s="9"/>
      <c r="BQ4919" s="9"/>
      <c r="BR4919" s="9"/>
      <c r="BS4919" s="9"/>
      <c r="BT4919" s="9"/>
      <c r="BU4919" s="9"/>
      <c r="BV4919" s="9"/>
      <c r="BW4919" s="9"/>
      <c r="CB4919" s="10"/>
      <c r="CC4919" s="10"/>
      <c r="CD4919" s="10"/>
      <c r="CE4919" s="10"/>
      <c r="CF4919" s="11"/>
      <c r="CG4919" s="11"/>
      <c r="CH4919" s="11"/>
      <c r="CI4919" s="11"/>
      <c r="CJ4919" s="10"/>
      <c r="CK4919" s="10"/>
      <c r="CL4919" s="10"/>
      <c r="CM4919" s="10"/>
      <c r="CN4919" s="10"/>
      <c r="CO4919" s="10"/>
      <c r="CP4919" s="10"/>
      <c r="CQ4919" s="10"/>
      <c r="CR4919" s="10"/>
      <c r="CS4919" s="10"/>
      <c r="CT4919" s="10"/>
      <c r="CU4919" s="10"/>
      <c r="CV4919" s="9"/>
      <c r="CW4919" s="9"/>
      <c r="CX4919" s="9"/>
      <c r="CY4919" s="9"/>
    </row>
    <row r="4920" spans="31:103" ht="18" customHeight="1">
      <c r="AE4920" s="16"/>
      <c r="AF4920" s="16"/>
      <c r="AG4920" s="16"/>
      <c r="AH4920" s="16"/>
      <c r="AI4920" s="16"/>
      <c r="AJ4920" s="16"/>
      <c r="AK4920" s="16"/>
      <c r="AL4920" s="16"/>
      <c r="AM4920" s="16"/>
      <c r="AN4920" s="16"/>
      <c r="AO4920" s="16"/>
      <c r="AP4920" s="16"/>
      <c r="AQ4920" s="15"/>
      <c r="AV4920" s="9"/>
      <c r="AW4920" s="9"/>
      <c r="AX4920" s="9"/>
      <c r="AY4920" s="9"/>
      <c r="AZ4920" s="9"/>
      <c r="BA4920" s="9"/>
      <c r="BB4920" s="9"/>
      <c r="BC4920" s="9"/>
      <c r="BD4920" s="9"/>
      <c r="BE4920" s="9"/>
      <c r="BF4920" s="9"/>
      <c r="BG4920" s="9"/>
      <c r="BH4920" s="9"/>
      <c r="BI4920" s="9"/>
      <c r="BJ4920" s="9"/>
      <c r="BK4920" s="9"/>
      <c r="BL4920" s="9"/>
      <c r="BM4920" s="9"/>
      <c r="BN4920" s="9"/>
      <c r="BO4920" s="9"/>
      <c r="BP4920" s="9"/>
      <c r="BQ4920" s="9"/>
      <c r="BR4920" s="9"/>
      <c r="BS4920" s="9"/>
      <c r="BT4920" s="9"/>
      <c r="BU4920" s="9"/>
      <c r="BV4920" s="9"/>
      <c r="BW4920" s="9"/>
      <c r="CB4920" s="10"/>
      <c r="CC4920" s="10"/>
      <c r="CD4920" s="10"/>
      <c r="CE4920" s="10"/>
      <c r="CF4920" s="11"/>
      <c r="CG4920" s="11"/>
      <c r="CH4920" s="11"/>
      <c r="CI4920" s="11"/>
      <c r="CJ4920" s="10"/>
      <c r="CK4920" s="10"/>
      <c r="CL4920" s="10"/>
      <c r="CM4920" s="10"/>
      <c r="CN4920" s="10"/>
      <c r="CO4920" s="10"/>
      <c r="CP4920" s="10"/>
      <c r="CQ4920" s="10"/>
      <c r="CR4920" s="10"/>
      <c r="CS4920" s="10"/>
      <c r="CT4920" s="10"/>
      <c r="CU4920" s="10"/>
      <c r="CV4920" s="9"/>
      <c r="CW4920" s="9"/>
      <c r="CX4920" s="9"/>
      <c r="CY4920" s="9"/>
    </row>
    <row r="4921" spans="31:103" ht="18" customHeight="1">
      <c r="AE4921" s="16"/>
      <c r="AF4921" s="16"/>
      <c r="AG4921" s="16"/>
      <c r="AH4921" s="16"/>
      <c r="AI4921" s="16"/>
      <c r="AJ4921" s="16"/>
      <c r="AK4921" s="16"/>
      <c r="AL4921" s="16"/>
      <c r="AM4921" s="16"/>
      <c r="AN4921" s="16"/>
      <c r="AO4921" s="16"/>
      <c r="AP4921" s="16"/>
      <c r="AQ4921" s="15"/>
      <c r="AV4921" s="9"/>
      <c r="AW4921" s="9"/>
      <c r="AX4921" s="9"/>
      <c r="AY4921" s="9"/>
      <c r="AZ4921" s="9"/>
      <c r="BA4921" s="9"/>
      <c r="BB4921" s="9"/>
      <c r="BC4921" s="9"/>
      <c r="BD4921" s="9"/>
      <c r="BE4921" s="9"/>
      <c r="BF4921" s="9"/>
      <c r="BG4921" s="9"/>
      <c r="BH4921" s="9"/>
      <c r="BI4921" s="9"/>
      <c r="BJ4921" s="9"/>
      <c r="BK4921" s="9"/>
      <c r="BL4921" s="9"/>
      <c r="BM4921" s="9"/>
      <c r="BN4921" s="9"/>
      <c r="BO4921" s="9"/>
      <c r="BP4921" s="9"/>
      <c r="BQ4921" s="9"/>
      <c r="BR4921" s="9"/>
      <c r="BS4921" s="9"/>
      <c r="BT4921" s="9"/>
      <c r="BU4921" s="9"/>
      <c r="BV4921" s="9"/>
      <c r="BW4921" s="9"/>
      <c r="CB4921" s="10"/>
      <c r="CC4921" s="10"/>
      <c r="CD4921" s="10"/>
      <c r="CE4921" s="10"/>
      <c r="CF4921" s="11"/>
      <c r="CG4921" s="11"/>
      <c r="CH4921" s="11"/>
      <c r="CI4921" s="11"/>
      <c r="CJ4921" s="10"/>
      <c r="CK4921" s="10"/>
      <c r="CL4921" s="10"/>
      <c r="CM4921" s="10"/>
      <c r="CN4921" s="10"/>
      <c r="CO4921" s="10"/>
      <c r="CP4921" s="10"/>
      <c r="CQ4921" s="10"/>
      <c r="CR4921" s="10"/>
      <c r="CS4921" s="10"/>
      <c r="CT4921" s="10"/>
      <c r="CU4921" s="10"/>
      <c r="CV4921" s="9"/>
      <c r="CW4921" s="9"/>
      <c r="CX4921" s="9"/>
      <c r="CY4921" s="9"/>
    </row>
    <row r="4922" spans="31:103" ht="18" customHeight="1">
      <c r="AE4922" s="16"/>
      <c r="AF4922" s="16"/>
      <c r="AG4922" s="16"/>
      <c r="AH4922" s="16"/>
      <c r="AI4922" s="16"/>
      <c r="AJ4922" s="16"/>
      <c r="AK4922" s="16"/>
      <c r="AL4922" s="16"/>
      <c r="AM4922" s="16"/>
      <c r="AN4922" s="16"/>
      <c r="AO4922" s="16"/>
      <c r="AP4922" s="16"/>
      <c r="AQ4922" s="15"/>
      <c r="AV4922" s="9"/>
      <c r="AW4922" s="9"/>
      <c r="AX4922" s="9"/>
      <c r="AY4922" s="9"/>
      <c r="AZ4922" s="9"/>
      <c r="BA4922" s="9"/>
      <c r="BB4922" s="9"/>
      <c r="BC4922" s="9"/>
      <c r="BD4922" s="9"/>
      <c r="BE4922" s="9"/>
      <c r="BF4922" s="9"/>
      <c r="BG4922" s="9"/>
      <c r="BH4922" s="9"/>
      <c r="BI4922" s="9"/>
      <c r="BJ4922" s="9"/>
      <c r="BK4922" s="9"/>
      <c r="BL4922" s="9"/>
      <c r="BM4922" s="9"/>
      <c r="BN4922" s="9"/>
      <c r="BO4922" s="9"/>
      <c r="BP4922" s="9"/>
      <c r="BQ4922" s="9"/>
      <c r="BR4922" s="9"/>
      <c r="BS4922" s="9"/>
      <c r="BT4922" s="9"/>
      <c r="BU4922" s="9"/>
      <c r="BV4922" s="9"/>
      <c r="BW4922" s="9"/>
      <c r="CB4922" s="10"/>
      <c r="CC4922" s="10"/>
      <c r="CD4922" s="10"/>
      <c r="CE4922" s="10"/>
      <c r="CF4922" s="11"/>
      <c r="CG4922" s="11"/>
      <c r="CH4922" s="11"/>
      <c r="CI4922" s="11"/>
      <c r="CJ4922" s="10"/>
      <c r="CK4922" s="10"/>
      <c r="CL4922" s="10"/>
      <c r="CM4922" s="10"/>
      <c r="CN4922" s="10"/>
      <c r="CO4922" s="10"/>
      <c r="CP4922" s="10"/>
      <c r="CQ4922" s="10"/>
      <c r="CR4922" s="10"/>
      <c r="CS4922" s="10"/>
      <c r="CT4922" s="10"/>
      <c r="CU4922" s="10"/>
      <c r="CV4922" s="9"/>
      <c r="CW4922" s="9"/>
      <c r="CX4922" s="9"/>
      <c r="CY4922" s="9"/>
    </row>
    <row r="4923" spans="31:103" ht="18" customHeight="1">
      <c r="AE4923" s="16"/>
      <c r="AF4923" s="16"/>
      <c r="AG4923" s="16"/>
      <c r="AH4923" s="16"/>
      <c r="AI4923" s="16"/>
      <c r="AJ4923" s="16"/>
      <c r="AK4923" s="16"/>
      <c r="AL4923" s="16"/>
      <c r="AM4923" s="16"/>
      <c r="AN4923" s="16"/>
      <c r="AO4923" s="16"/>
      <c r="AP4923" s="16"/>
      <c r="AQ4923" s="15"/>
      <c r="AV4923" s="9"/>
      <c r="AW4923" s="9"/>
      <c r="AX4923" s="9"/>
      <c r="AY4923" s="9"/>
      <c r="AZ4923" s="9"/>
      <c r="BA4923" s="9"/>
      <c r="BB4923" s="9"/>
      <c r="BC4923" s="9"/>
      <c r="BD4923" s="9"/>
      <c r="BE4923" s="9"/>
      <c r="BF4923" s="9"/>
      <c r="BG4923" s="9"/>
      <c r="BH4923" s="9"/>
      <c r="BI4923" s="9"/>
      <c r="BJ4923" s="9"/>
      <c r="BK4923" s="9"/>
      <c r="BL4923" s="9"/>
      <c r="BM4923" s="9"/>
      <c r="BN4923" s="9"/>
      <c r="BO4923" s="9"/>
      <c r="BP4923" s="9"/>
      <c r="BQ4923" s="9"/>
      <c r="BR4923" s="9"/>
      <c r="BS4923" s="9"/>
      <c r="BT4923" s="9"/>
      <c r="BU4923" s="9"/>
      <c r="BV4923" s="9"/>
      <c r="BW4923" s="9"/>
      <c r="CB4923" s="10"/>
      <c r="CC4923" s="10"/>
      <c r="CD4923" s="10"/>
      <c r="CE4923" s="10"/>
      <c r="CF4923" s="11"/>
      <c r="CG4923" s="11"/>
      <c r="CH4923" s="11"/>
      <c r="CI4923" s="11"/>
      <c r="CJ4923" s="10"/>
      <c r="CK4923" s="10"/>
      <c r="CL4923" s="10"/>
      <c r="CM4923" s="10"/>
      <c r="CN4923" s="10"/>
      <c r="CO4923" s="10"/>
      <c r="CP4923" s="10"/>
      <c r="CQ4923" s="10"/>
      <c r="CR4923" s="10"/>
      <c r="CS4923" s="10"/>
      <c r="CT4923" s="10"/>
      <c r="CU4923" s="10"/>
      <c r="CV4923" s="9"/>
      <c r="CW4923" s="9"/>
      <c r="CX4923" s="9"/>
      <c r="CY4923" s="9"/>
    </row>
    <row r="4924" spans="31:103" ht="18" customHeight="1">
      <c r="AE4924" s="16"/>
      <c r="AF4924" s="16"/>
      <c r="AG4924" s="16"/>
      <c r="AH4924" s="16"/>
      <c r="AI4924" s="16"/>
      <c r="AJ4924" s="16"/>
      <c r="AK4924" s="16"/>
      <c r="AL4924" s="16"/>
      <c r="AM4924" s="16"/>
      <c r="AN4924" s="16"/>
      <c r="AO4924" s="16"/>
      <c r="AP4924" s="16"/>
      <c r="AQ4924" s="15"/>
      <c r="AV4924" s="9"/>
      <c r="AW4924" s="9"/>
      <c r="AX4924" s="9"/>
      <c r="AY4924" s="9"/>
      <c r="AZ4924" s="9"/>
      <c r="BA4924" s="9"/>
      <c r="BB4924" s="9"/>
      <c r="BC4924" s="9"/>
      <c r="BD4924" s="9"/>
      <c r="BE4924" s="9"/>
      <c r="BF4924" s="9"/>
      <c r="BG4924" s="9"/>
      <c r="BH4924" s="9"/>
      <c r="BI4924" s="9"/>
      <c r="BJ4924" s="9"/>
      <c r="BK4924" s="9"/>
      <c r="BL4924" s="9"/>
      <c r="BM4924" s="9"/>
      <c r="BN4924" s="9"/>
      <c r="BO4924" s="9"/>
      <c r="BP4924" s="9"/>
      <c r="BQ4924" s="9"/>
      <c r="BR4924" s="9"/>
      <c r="BS4924" s="9"/>
      <c r="BT4924" s="9"/>
      <c r="BU4924" s="9"/>
      <c r="BV4924" s="9"/>
      <c r="BW4924" s="9"/>
      <c r="CB4924" s="10"/>
      <c r="CC4924" s="10"/>
      <c r="CD4924" s="10"/>
      <c r="CE4924" s="10"/>
      <c r="CF4924" s="11"/>
      <c r="CG4924" s="11"/>
      <c r="CH4924" s="11"/>
      <c r="CI4924" s="11"/>
      <c r="CJ4924" s="10"/>
      <c r="CK4924" s="10"/>
      <c r="CL4924" s="10"/>
      <c r="CM4924" s="10"/>
      <c r="CN4924" s="10"/>
      <c r="CO4924" s="10"/>
      <c r="CP4924" s="10"/>
      <c r="CQ4924" s="10"/>
      <c r="CR4924" s="10"/>
      <c r="CS4924" s="10"/>
      <c r="CT4924" s="10"/>
      <c r="CU4924" s="10"/>
      <c r="CV4924" s="9"/>
      <c r="CW4924" s="9"/>
      <c r="CX4924" s="9"/>
      <c r="CY4924" s="9"/>
    </row>
    <row r="4925" spans="31:103" ht="18" customHeight="1">
      <c r="AE4925" s="16"/>
      <c r="AF4925" s="16"/>
      <c r="AG4925" s="16"/>
      <c r="AH4925" s="16"/>
      <c r="AI4925" s="16"/>
      <c r="AJ4925" s="16"/>
      <c r="AK4925" s="16"/>
      <c r="AL4925" s="16"/>
      <c r="AM4925" s="16"/>
      <c r="AN4925" s="16"/>
      <c r="AO4925" s="16"/>
      <c r="AP4925" s="16"/>
      <c r="AQ4925" s="15"/>
      <c r="AV4925" s="9"/>
      <c r="AW4925" s="9"/>
      <c r="AX4925" s="9"/>
      <c r="AY4925" s="9"/>
      <c r="AZ4925" s="9"/>
      <c r="BA4925" s="9"/>
      <c r="BB4925" s="9"/>
      <c r="BC4925" s="9"/>
      <c r="BD4925" s="9"/>
      <c r="BE4925" s="9"/>
      <c r="BF4925" s="9"/>
      <c r="BG4925" s="9"/>
      <c r="BH4925" s="9"/>
      <c r="BI4925" s="9"/>
      <c r="BJ4925" s="9"/>
      <c r="BK4925" s="9"/>
      <c r="BL4925" s="9"/>
      <c r="BM4925" s="9"/>
      <c r="BN4925" s="9"/>
      <c r="BO4925" s="9"/>
      <c r="BP4925" s="9"/>
      <c r="BQ4925" s="9"/>
      <c r="BR4925" s="9"/>
      <c r="BS4925" s="9"/>
      <c r="BT4925" s="9"/>
      <c r="BU4925" s="9"/>
      <c r="BV4925" s="9"/>
      <c r="BW4925" s="9"/>
      <c r="CB4925" s="10"/>
      <c r="CC4925" s="10"/>
      <c r="CD4925" s="10"/>
      <c r="CE4925" s="10"/>
      <c r="CF4925" s="11"/>
      <c r="CG4925" s="11"/>
      <c r="CH4925" s="11"/>
      <c r="CI4925" s="11"/>
      <c r="CJ4925" s="10"/>
      <c r="CK4925" s="10"/>
      <c r="CL4925" s="10"/>
      <c r="CM4925" s="10"/>
      <c r="CN4925" s="10"/>
      <c r="CO4925" s="10"/>
      <c r="CP4925" s="10"/>
      <c r="CQ4925" s="10"/>
      <c r="CR4925" s="10"/>
      <c r="CS4925" s="10"/>
      <c r="CT4925" s="10"/>
      <c r="CU4925" s="10"/>
      <c r="CV4925" s="9"/>
      <c r="CW4925" s="9"/>
      <c r="CX4925" s="9"/>
      <c r="CY4925" s="9"/>
    </row>
    <row r="4926" spans="31:103" ht="18" customHeight="1">
      <c r="AE4926" s="16"/>
      <c r="AF4926" s="16"/>
      <c r="AG4926" s="16"/>
      <c r="AH4926" s="16"/>
      <c r="AI4926" s="16"/>
      <c r="AJ4926" s="16"/>
      <c r="AK4926" s="16"/>
      <c r="AL4926" s="16"/>
      <c r="AM4926" s="16"/>
      <c r="AN4926" s="16"/>
      <c r="AO4926" s="16"/>
      <c r="AP4926" s="16"/>
      <c r="AQ4926" s="15"/>
      <c r="AV4926" s="9"/>
      <c r="AW4926" s="9"/>
      <c r="AX4926" s="9"/>
      <c r="AY4926" s="9"/>
      <c r="AZ4926" s="9"/>
      <c r="BA4926" s="9"/>
      <c r="BB4926" s="9"/>
      <c r="BC4926" s="9"/>
      <c r="BD4926" s="9"/>
      <c r="BE4926" s="9"/>
      <c r="BF4926" s="9"/>
      <c r="BG4926" s="9"/>
      <c r="BH4926" s="9"/>
      <c r="BI4926" s="9"/>
      <c r="BJ4926" s="9"/>
      <c r="BK4926" s="9"/>
      <c r="BL4926" s="9"/>
      <c r="BM4926" s="9"/>
      <c r="BN4926" s="9"/>
      <c r="BO4926" s="9"/>
      <c r="BP4926" s="9"/>
      <c r="BQ4926" s="9"/>
      <c r="BR4926" s="9"/>
      <c r="BS4926" s="9"/>
      <c r="BT4926" s="9"/>
      <c r="BU4926" s="9"/>
      <c r="BV4926" s="9"/>
      <c r="BW4926" s="9"/>
      <c r="CB4926" s="10"/>
      <c r="CC4926" s="10"/>
      <c r="CD4926" s="10"/>
      <c r="CE4926" s="10"/>
      <c r="CF4926" s="11"/>
      <c r="CG4926" s="11"/>
      <c r="CH4926" s="11"/>
      <c r="CI4926" s="11"/>
      <c r="CJ4926" s="10"/>
      <c r="CK4926" s="10"/>
      <c r="CL4926" s="10"/>
      <c r="CM4926" s="10"/>
      <c r="CN4926" s="10"/>
      <c r="CO4926" s="10"/>
      <c r="CP4926" s="10"/>
      <c r="CQ4926" s="10"/>
      <c r="CR4926" s="10"/>
      <c r="CS4926" s="10"/>
      <c r="CT4926" s="10"/>
      <c r="CU4926" s="10"/>
      <c r="CV4926" s="9"/>
      <c r="CW4926" s="9"/>
      <c r="CX4926" s="9"/>
      <c r="CY4926" s="9"/>
    </row>
    <row r="4927" spans="31:103" ht="18" customHeight="1">
      <c r="AE4927" s="16"/>
      <c r="AF4927" s="16"/>
      <c r="AG4927" s="16"/>
      <c r="AH4927" s="16"/>
      <c r="AI4927" s="16"/>
      <c r="AJ4927" s="16"/>
      <c r="AK4927" s="16"/>
      <c r="AL4927" s="16"/>
      <c r="AM4927" s="16"/>
      <c r="AN4927" s="16"/>
      <c r="AO4927" s="16"/>
      <c r="AP4927" s="16"/>
      <c r="AQ4927" s="15"/>
      <c r="AV4927" s="9"/>
      <c r="AW4927" s="9"/>
      <c r="AX4927" s="9"/>
      <c r="AY4927" s="9"/>
      <c r="AZ4927" s="9"/>
      <c r="BA4927" s="9"/>
      <c r="BB4927" s="9"/>
      <c r="BC4927" s="9"/>
      <c r="BD4927" s="9"/>
      <c r="BE4927" s="9"/>
      <c r="BF4927" s="9"/>
      <c r="BG4927" s="9"/>
      <c r="BH4927" s="9"/>
      <c r="BI4927" s="9"/>
      <c r="BJ4927" s="9"/>
      <c r="BK4927" s="9"/>
      <c r="BL4927" s="9"/>
      <c r="BM4927" s="9"/>
      <c r="BN4927" s="9"/>
      <c r="BO4927" s="9"/>
      <c r="BP4927" s="9"/>
      <c r="BQ4927" s="9"/>
      <c r="BR4927" s="9"/>
      <c r="BS4927" s="9"/>
      <c r="BT4927" s="9"/>
      <c r="BU4927" s="9"/>
      <c r="BV4927" s="9"/>
      <c r="BW4927" s="9"/>
      <c r="CB4927" s="10"/>
      <c r="CC4927" s="10"/>
      <c r="CD4927" s="10"/>
      <c r="CE4927" s="10"/>
      <c r="CF4927" s="11"/>
      <c r="CG4927" s="11"/>
      <c r="CH4927" s="11"/>
      <c r="CI4927" s="11"/>
      <c r="CJ4927" s="10"/>
      <c r="CK4927" s="10"/>
      <c r="CL4927" s="10"/>
      <c r="CM4927" s="10"/>
      <c r="CN4927" s="10"/>
      <c r="CO4927" s="10"/>
      <c r="CP4927" s="10"/>
      <c r="CQ4927" s="10"/>
      <c r="CR4927" s="10"/>
      <c r="CS4927" s="10"/>
      <c r="CT4927" s="10"/>
      <c r="CU4927" s="10"/>
      <c r="CV4927" s="9"/>
      <c r="CW4927" s="9"/>
      <c r="CX4927" s="9"/>
      <c r="CY4927" s="9"/>
    </row>
    <row r="4928" spans="31:103" ht="18" customHeight="1">
      <c r="AE4928" s="16"/>
      <c r="AF4928" s="16"/>
      <c r="AG4928" s="16"/>
      <c r="AH4928" s="16"/>
      <c r="AI4928" s="16"/>
      <c r="AJ4928" s="16"/>
      <c r="AK4928" s="16"/>
      <c r="AL4928" s="16"/>
      <c r="AM4928" s="16"/>
      <c r="AN4928" s="16"/>
      <c r="AO4928" s="16"/>
      <c r="AP4928" s="16"/>
      <c r="AQ4928" s="15"/>
      <c r="AV4928" s="9"/>
      <c r="AW4928" s="9"/>
      <c r="AX4928" s="9"/>
      <c r="AY4928" s="9"/>
      <c r="AZ4928" s="9"/>
      <c r="BA4928" s="9"/>
      <c r="BB4928" s="9"/>
      <c r="BC4928" s="9"/>
      <c r="BD4928" s="9"/>
      <c r="BE4928" s="9"/>
      <c r="BF4928" s="9"/>
      <c r="BG4928" s="9"/>
      <c r="BH4928" s="9"/>
      <c r="BI4928" s="9"/>
      <c r="BJ4928" s="9"/>
      <c r="BK4928" s="9"/>
      <c r="BL4928" s="9"/>
      <c r="BM4928" s="9"/>
      <c r="BN4928" s="9"/>
      <c r="BO4928" s="9"/>
      <c r="BP4928" s="9"/>
      <c r="BQ4928" s="9"/>
      <c r="BR4928" s="9"/>
      <c r="BS4928" s="9"/>
      <c r="BT4928" s="9"/>
      <c r="BU4928" s="9"/>
      <c r="BV4928" s="9"/>
      <c r="BW4928" s="9"/>
      <c r="CB4928" s="10"/>
      <c r="CC4928" s="10"/>
      <c r="CD4928" s="10"/>
      <c r="CE4928" s="10"/>
      <c r="CF4928" s="11"/>
      <c r="CG4928" s="11"/>
      <c r="CH4928" s="11"/>
      <c r="CI4928" s="11"/>
      <c r="CJ4928" s="10"/>
      <c r="CK4928" s="10"/>
      <c r="CL4928" s="10"/>
      <c r="CM4928" s="10"/>
      <c r="CN4928" s="10"/>
      <c r="CO4928" s="10"/>
      <c r="CP4928" s="10"/>
      <c r="CQ4928" s="10"/>
      <c r="CR4928" s="10"/>
      <c r="CS4928" s="10"/>
      <c r="CT4928" s="10"/>
      <c r="CU4928" s="10"/>
      <c r="CV4928" s="9"/>
      <c r="CW4928" s="9"/>
      <c r="CX4928" s="9"/>
      <c r="CY4928" s="9"/>
    </row>
    <row r="4929" spans="31:103" ht="18" customHeight="1">
      <c r="AE4929" s="16"/>
      <c r="AF4929" s="16"/>
      <c r="AG4929" s="16"/>
      <c r="AH4929" s="16"/>
      <c r="AI4929" s="16"/>
      <c r="AJ4929" s="16"/>
      <c r="AK4929" s="16"/>
      <c r="AL4929" s="16"/>
      <c r="AM4929" s="16"/>
      <c r="AN4929" s="16"/>
      <c r="AO4929" s="16"/>
      <c r="AP4929" s="16"/>
      <c r="AQ4929" s="15"/>
      <c r="AV4929" s="9"/>
      <c r="AW4929" s="9"/>
      <c r="AX4929" s="9"/>
      <c r="AY4929" s="9"/>
      <c r="AZ4929" s="9"/>
      <c r="BA4929" s="9"/>
      <c r="BB4929" s="9"/>
      <c r="BC4929" s="9"/>
      <c r="BD4929" s="9"/>
      <c r="BE4929" s="9"/>
      <c r="BF4929" s="9"/>
      <c r="BG4929" s="9"/>
      <c r="BH4929" s="9"/>
      <c r="BI4929" s="9"/>
      <c r="BJ4929" s="9"/>
      <c r="BK4929" s="9"/>
      <c r="BL4929" s="9"/>
      <c r="BM4929" s="9"/>
      <c r="BN4929" s="9"/>
      <c r="BO4929" s="9"/>
      <c r="BP4929" s="9"/>
      <c r="BQ4929" s="9"/>
      <c r="BR4929" s="9"/>
      <c r="BS4929" s="9"/>
      <c r="BT4929" s="9"/>
      <c r="BU4929" s="9"/>
      <c r="BV4929" s="9"/>
      <c r="BW4929" s="9"/>
      <c r="CB4929" s="10"/>
      <c r="CC4929" s="10"/>
      <c r="CD4929" s="10"/>
      <c r="CE4929" s="10"/>
      <c r="CF4929" s="11"/>
      <c r="CG4929" s="11"/>
      <c r="CH4929" s="11"/>
      <c r="CI4929" s="11"/>
      <c r="CJ4929" s="10"/>
      <c r="CK4929" s="10"/>
      <c r="CL4929" s="10"/>
      <c r="CM4929" s="10"/>
      <c r="CN4929" s="10"/>
      <c r="CO4929" s="10"/>
      <c r="CP4929" s="10"/>
      <c r="CQ4929" s="10"/>
      <c r="CR4929" s="10"/>
      <c r="CS4929" s="10"/>
      <c r="CT4929" s="10"/>
      <c r="CU4929" s="10"/>
      <c r="CV4929" s="9"/>
      <c r="CW4929" s="9"/>
      <c r="CX4929" s="9"/>
      <c r="CY4929" s="9"/>
    </row>
    <row r="4930" spans="31:103" ht="18" customHeight="1">
      <c r="AE4930" s="16"/>
      <c r="AF4930" s="16"/>
      <c r="AG4930" s="16"/>
      <c r="AH4930" s="16"/>
      <c r="AI4930" s="16"/>
      <c r="AJ4930" s="16"/>
      <c r="AK4930" s="16"/>
      <c r="AL4930" s="16"/>
      <c r="AM4930" s="16"/>
      <c r="AN4930" s="16"/>
      <c r="AO4930" s="16"/>
      <c r="AP4930" s="16"/>
      <c r="AQ4930" s="15"/>
      <c r="AV4930" s="9"/>
      <c r="AW4930" s="9"/>
      <c r="AX4930" s="9"/>
      <c r="AY4930" s="9"/>
      <c r="AZ4930" s="9"/>
      <c r="BA4930" s="9"/>
      <c r="BB4930" s="9"/>
      <c r="BC4930" s="9"/>
      <c r="BD4930" s="9"/>
      <c r="BE4930" s="9"/>
      <c r="BF4930" s="9"/>
      <c r="BG4930" s="9"/>
      <c r="BH4930" s="9"/>
      <c r="BI4930" s="9"/>
      <c r="BJ4930" s="9"/>
      <c r="BK4930" s="9"/>
      <c r="BL4930" s="9"/>
      <c r="BM4930" s="9"/>
      <c r="BN4930" s="9"/>
      <c r="BO4930" s="9"/>
      <c r="BP4930" s="9"/>
      <c r="BQ4930" s="9"/>
      <c r="BR4930" s="9"/>
      <c r="BS4930" s="9"/>
      <c r="BT4930" s="9"/>
      <c r="BU4930" s="9"/>
      <c r="BV4930" s="9"/>
      <c r="BW4930" s="9"/>
      <c r="CB4930" s="10"/>
      <c r="CC4930" s="10"/>
      <c r="CD4930" s="10"/>
      <c r="CE4930" s="10"/>
      <c r="CF4930" s="11"/>
      <c r="CG4930" s="11"/>
      <c r="CH4930" s="11"/>
      <c r="CI4930" s="11"/>
      <c r="CJ4930" s="10"/>
      <c r="CK4930" s="10"/>
      <c r="CL4930" s="10"/>
      <c r="CM4930" s="10"/>
      <c r="CN4930" s="10"/>
      <c r="CO4930" s="10"/>
      <c r="CP4930" s="10"/>
      <c r="CQ4930" s="10"/>
      <c r="CR4930" s="10"/>
      <c r="CS4930" s="10"/>
      <c r="CT4930" s="10"/>
      <c r="CU4930" s="10"/>
      <c r="CV4930" s="9"/>
      <c r="CW4930" s="9"/>
      <c r="CX4930" s="9"/>
      <c r="CY4930" s="9"/>
    </row>
    <row r="4931" spans="31:103" ht="18" customHeight="1">
      <c r="AE4931" s="16"/>
      <c r="AF4931" s="16"/>
      <c r="AG4931" s="16"/>
      <c r="AH4931" s="16"/>
      <c r="AI4931" s="16"/>
      <c r="AJ4931" s="16"/>
      <c r="AK4931" s="16"/>
      <c r="AL4931" s="16"/>
      <c r="AM4931" s="16"/>
      <c r="AN4931" s="16"/>
      <c r="AO4931" s="16"/>
      <c r="AP4931" s="16"/>
      <c r="AQ4931" s="15"/>
      <c r="AV4931" s="9"/>
      <c r="AW4931" s="9"/>
      <c r="AX4931" s="9"/>
      <c r="AY4931" s="9"/>
      <c r="AZ4931" s="9"/>
      <c r="BA4931" s="9"/>
      <c r="BB4931" s="9"/>
      <c r="BC4931" s="9"/>
      <c r="BD4931" s="9"/>
      <c r="BE4931" s="9"/>
      <c r="BF4931" s="9"/>
      <c r="BG4931" s="9"/>
      <c r="BH4931" s="9"/>
      <c r="BI4931" s="9"/>
      <c r="BJ4931" s="9"/>
      <c r="BK4931" s="9"/>
      <c r="BL4931" s="9"/>
      <c r="BM4931" s="9"/>
      <c r="BN4931" s="9"/>
      <c r="BO4931" s="9"/>
      <c r="BP4931" s="9"/>
      <c r="BQ4931" s="9"/>
      <c r="BR4931" s="9"/>
      <c r="BS4931" s="9"/>
      <c r="BT4931" s="9"/>
      <c r="BU4931" s="9"/>
      <c r="BV4931" s="9"/>
      <c r="BW4931" s="9"/>
      <c r="CB4931" s="10"/>
      <c r="CC4931" s="10"/>
      <c r="CD4931" s="10"/>
      <c r="CE4931" s="10"/>
      <c r="CF4931" s="11"/>
      <c r="CG4931" s="11"/>
      <c r="CH4931" s="11"/>
      <c r="CI4931" s="11"/>
      <c r="CJ4931" s="10"/>
      <c r="CK4931" s="10"/>
      <c r="CL4931" s="10"/>
      <c r="CM4931" s="10"/>
      <c r="CN4931" s="10"/>
      <c r="CO4931" s="10"/>
      <c r="CP4931" s="10"/>
      <c r="CQ4931" s="10"/>
      <c r="CR4931" s="10"/>
      <c r="CS4931" s="10"/>
      <c r="CT4931" s="10"/>
      <c r="CU4931" s="10"/>
      <c r="CV4931" s="9"/>
      <c r="CW4931" s="9"/>
      <c r="CX4931" s="9"/>
      <c r="CY4931" s="9"/>
    </row>
    <row r="4932" spans="31:103" ht="18" customHeight="1">
      <c r="AE4932" s="16"/>
      <c r="AF4932" s="16"/>
      <c r="AG4932" s="16"/>
      <c r="AH4932" s="16"/>
      <c r="AI4932" s="16"/>
      <c r="AJ4932" s="16"/>
      <c r="AK4932" s="16"/>
      <c r="AL4932" s="16"/>
      <c r="AM4932" s="16"/>
      <c r="AN4932" s="16"/>
      <c r="AO4932" s="16"/>
      <c r="AP4932" s="16"/>
      <c r="AQ4932" s="15"/>
      <c r="AV4932" s="9"/>
      <c r="AW4932" s="9"/>
      <c r="AX4932" s="9"/>
      <c r="AY4932" s="9"/>
      <c r="AZ4932" s="9"/>
      <c r="BA4932" s="9"/>
      <c r="BB4932" s="9"/>
      <c r="BC4932" s="9"/>
      <c r="BD4932" s="9"/>
      <c r="BE4932" s="9"/>
      <c r="BF4932" s="9"/>
      <c r="BG4932" s="9"/>
      <c r="BH4932" s="9"/>
      <c r="BI4932" s="9"/>
      <c r="BJ4932" s="9"/>
      <c r="BK4932" s="9"/>
      <c r="BL4932" s="9"/>
      <c r="BM4932" s="9"/>
      <c r="BN4932" s="9"/>
      <c r="BO4932" s="9"/>
      <c r="BP4932" s="9"/>
      <c r="BQ4932" s="9"/>
      <c r="BR4932" s="9"/>
      <c r="BS4932" s="9"/>
      <c r="BT4932" s="9"/>
      <c r="BU4932" s="9"/>
      <c r="BV4932" s="9"/>
      <c r="BW4932" s="9"/>
      <c r="CB4932" s="10"/>
      <c r="CC4932" s="10"/>
      <c r="CD4932" s="10"/>
      <c r="CE4932" s="10"/>
      <c r="CF4932" s="11"/>
      <c r="CG4932" s="11"/>
      <c r="CH4932" s="11"/>
      <c r="CI4932" s="11"/>
      <c r="CJ4932" s="10"/>
      <c r="CK4932" s="10"/>
      <c r="CL4932" s="10"/>
      <c r="CM4932" s="10"/>
      <c r="CN4932" s="10"/>
      <c r="CO4932" s="10"/>
      <c r="CP4932" s="10"/>
      <c r="CQ4932" s="10"/>
      <c r="CR4932" s="10"/>
      <c r="CS4932" s="10"/>
      <c r="CT4932" s="10"/>
      <c r="CU4932" s="10"/>
      <c r="CV4932" s="9"/>
      <c r="CW4932" s="9"/>
      <c r="CX4932" s="9"/>
      <c r="CY4932" s="9"/>
    </row>
    <row r="4933" spans="31:103" ht="18" customHeight="1">
      <c r="AE4933" s="16"/>
      <c r="AF4933" s="16"/>
      <c r="AG4933" s="16"/>
      <c r="AH4933" s="16"/>
      <c r="AI4933" s="16"/>
      <c r="AJ4933" s="16"/>
      <c r="AK4933" s="16"/>
      <c r="AL4933" s="16"/>
      <c r="AM4933" s="16"/>
      <c r="AN4933" s="16"/>
      <c r="AO4933" s="16"/>
      <c r="AP4933" s="16"/>
      <c r="AQ4933" s="15"/>
      <c r="AV4933" s="9"/>
      <c r="AW4933" s="9"/>
      <c r="AX4933" s="9"/>
      <c r="AY4933" s="9"/>
      <c r="AZ4933" s="9"/>
      <c r="BA4933" s="9"/>
      <c r="BB4933" s="9"/>
      <c r="BC4933" s="9"/>
      <c r="BD4933" s="9"/>
      <c r="BE4933" s="9"/>
      <c r="BF4933" s="9"/>
      <c r="BG4933" s="9"/>
      <c r="BH4933" s="9"/>
      <c r="BI4933" s="9"/>
      <c r="BJ4933" s="9"/>
      <c r="BK4933" s="9"/>
      <c r="BL4933" s="9"/>
      <c r="BM4933" s="9"/>
      <c r="BN4933" s="9"/>
      <c r="BO4933" s="9"/>
      <c r="BP4933" s="9"/>
      <c r="BQ4933" s="9"/>
      <c r="BR4933" s="9"/>
      <c r="BS4933" s="9"/>
      <c r="BT4933" s="9"/>
      <c r="BU4933" s="9"/>
      <c r="BV4933" s="9"/>
      <c r="BW4933" s="9"/>
      <c r="CB4933" s="10"/>
      <c r="CC4933" s="10"/>
      <c r="CD4933" s="10"/>
      <c r="CE4933" s="10"/>
      <c r="CF4933" s="11"/>
      <c r="CG4933" s="11"/>
      <c r="CH4933" s="11"/>
      <c r="CI4933" s="11"/>
      <c r="CJ4933" s="10"/>
      <c r="CK4933" s="10"/>
      <c r="CL4933" s="10"/>
      <c r="CM4933" s="10"/>
      <c r="CN4933" s="10"/>
      <c r="CO4933" s="10"/>
      <c r="CP4933" s="10"/>
      <c r="CQ4933" s="10"/>
      <c r="CR4933" s="10"/>
      <c r="CS4933" s="10"/>
      <c r="CT4933" s="10"/>
      <c r="CU4933" s="10"/>
      <c r="CV4933" s="9"/>
      <c r="CW4933" s="9"/>
      <c r="CX4933" s="9"/>
      <c r="CY4933" s="9"/>
    </row>
    <row r="4934" spans="31:103" ht="18" customHeight="1">
      <c r="AE4934" s="16"/>
      <c r="AF4934" s="16"/>
      <c r="AG4934" s="16"/>
      <c r="AH4934" s="16"/>
      <c r="AI4934" s="16"/>
      <c r="AJ4934" s="16"/>
      <c r="AK4934" s="16"/>
      <c r="AL4934" s="16"/>
      <c r="AM4934" s="16"/>
      <c r="AN4934" s="16"/>
      <c r="AO4934" s="16"/>
      <c r="AP4934" s="16"/>
      <c r="AQ4934" s="15"/>
      <c r="AV4934" s="9"/>
      <c r="AW4934" s="9"/>
      <c r="AX4934" s="9"/>
      <c r="AY4934" s="9"/>
      <c r="AZ4934" s="9"/>
      <c r="BA4934" s="9"/>
      <c r="BB4934" s="9"/>
      <c r="BC4934" s="9"/>
      <c r="BD4934" s="9"/>
      <c r="BE4934" s="9"/>
      <c r="BF4934" s="9"/>
      <c r="BG4934" s="9"/>
      <c r="BH4934" s="9"/>
      <c r="BI4934" s="9"/>
      <c r="BJ4934" s="9"/>
      <c r="BK4934" s="9"/>
      <c r="BL4934" s="9"/>
      <c r="BM4934" s="9"/>
      <c r="BN4934" s="9"/>
      <c r="BO4934" s="9"/>
      <c r="BP4934" s="9"/>
      <c r="BQ4934" s="9"/>
      <c r="BR4934" s="9"/>
      <c r="BS4934" s="9"/>
      <c r="BT4934" s="9"/>
      <c r="BU4934" s="9"/>
      <c r="BV4934" s="9"/>
      <c r="BW4934" s="9"/>
      <c r="CB4934" s="10"/>
      <c r="CC4934" s="10"/>
      <c r="CD4934" s="10"/>
      <c r="CE4934" s="10"/>
      <c r="CF4934" s="11"/>
      <c r="CG4934" s="11"/>
      <c r="CH4934" s="11"/>
      <c r="CI4934" s="11"/>
      <c r="CJ4934" s="10"/>
      <c r="CK4934" s="10"/>
      <c r="CL4934" s="10"/>
      <c r="CM4934" s="10"/>
      <c r="CN4934" s="10"/>
      <c r="CO4934" s="10"/>
      <c r="CP4934" s="10"/>
      <c r="CQ4934" s="10"/>
      <c r="CR4934" s="10"/>
      <c r="CS4934" s="10"/>
      <c r="CT4934" s="10"/>
      <c r="CU4934" s="10"/>
      <c r="CV4934" s="9"/>
      <c r="CW4934" s="9"/>
      <c r="CX4934" s="9"/>
      <c r="CY4934" s="9"/>
    </row>
    <row r="4935" spans="31:103" ht="18" customHeight="1">
      <c r="AE4935" s="16"/>
      <c r="AF4935" s="16"/>
      <c r="AG4935" s="16"/>
      <c r="AH4935" s="16"/>
      <c r="AI4935" s="16"/>
      <c r="AJ4935" s="16"/>
      <c r="AK4935" s="16"/>
      <c r="AL4935" s="16"/>
      <c r="AM4935" s="16"/>
      <c r="AN4935" s="16"/>
      <c r="AO4935" s="16"/>
      <c r="AP4935" s="16"/>
      <c r="AQ4935" s="15"/>
      <c r="AV4935" s="9"/>
      <c r="AW4935" s="9"/>
      <c r="AX4935" s="9"/>
      <c r="AY4935" s="9"/>
      <c r="AZ4935" s="9"/>
      <c r="BA4935" s="9"/>
      <c r="BB4935" s="9"/>
      <c r="BC4935" s="9"/>
      <c r="BD4935" s="9"/>
      <c r="BE4935" s="9"/>
      <c r="BF4935" s="9"/>
      <c r="BG4935" s="9"/>
      <c r="BH4935" s="9"/>
      <c r="BI4935" s="9"/>
      <c r="BJ4935" s="9"/>
      <c r="BK4935" s="9"/>
      <c r="BL4935" s="9"/>
      <c r="BM4935" s="9"/>
      <c r="BN4935" s="9"/>
      <c r="BO4935" s="9"/>
      <c r="BP4935" s="9"/>
      <c r="BQ4935" s="9"/>
      <c r="BR4935" s="9"/>
      <c r="BS4935" s="9"/>
      <c r="BT4935" s="9"/>
      <c r="BU4935" s="9"/>
      <c r="BV4935" s="9"/>
      <c r="BW4935" s="9"/>
      <c r="CB4935" s="10"/>
      <c r="CC4935" s="10"/>
      <c r="CD4935" s="10"/>
      <c r="CE4935" s="10"/>
      <c r="CF4935" s="11"/>
      <c r="CG4935" s="11"/>
      <c r="CH4935" s="11"/>
      <c r="CI4935" s="11"/>
      <c r="CJ4935" s="10"/>
      <c r="CK4935" s="10"/>
      <c r="CL4935" s="10"/>
      <c r="CM4935" s="10"/>
      <c r="CN4935" s="10"/>
      <c r="CO4935" s="10"/>
      <c r="CP4935" s="10"/>
      <c r="CQ4935" s="10"/>
      <c r="CR4935" s="10"/>
      <c r="CS4935" s="10"/>
      <c r="CT4935" s="10"/>
      <c r="CU4935" s="10"/>
      <c r="CV4935" s="9"/>
      <c r="CW4935" s="9"/>
      <c r="CX4935" s="9"/>
      <c r="CY4935" s="9"/>
    </row>
    <row r="4936" spans="31:103" ht="18" customHeight="1">
      <c r="AE4936" s="16"/>
      <c r="AF4936" s="16"/>
      <c r="AG4936" s="16"/>
      <c r="AH4936" s="16"/>
      <c r="AI4936" s="16"/>
      <c r="AJ4936" s="16"/>
      <c r="AK4936" s="16"/>
      <c r="AL4936" s="16"/>
      <c r="AM4936" s="16"/>
      <c r="AN4936" s="16"/>
      <c r="AO4936" s="16"/>
      <c r="AP4936" s="16"/>
      <c r="AQ4936" s="15"/>
      <c r="AV4936" s="9"/>
      <c r="AW4936" s="9"/>
      <c r="AX4936" s="9"/>
      <c r="AY4936" s="9"/>
      <c r="AZ4936" s="9"/>
      <c r="BA4936" s="9"/>
      <c r="BB4936" s="9"/>
      <c r="BC4936" s="9"/>
      <c r="BD4936" s="9"/>
      <c r="BE4936" s="9"/>
      <c r="BF4936" s="9"/>
      <c r="BG4936" s="9"/>
      <c r="BH4936" s="9"/>
      <c r="BI4936" s="9"/>
      <c r="BJ4936" s="9"/>
      <c r="BK4936" s="9"/>
      <c r="BL4936" s="9"/>
      <c r="BM4936" s="9"/>
      <c r="BN4936" s="9"/>
      <c r="BO4936" s="9"/>
      <c r="BP4936" s="9"/>
      <c r="BQ4936" s="9"/>
      <c r="BR4936" s="9"/>
      <c r="BS4936" s="9"/>
      <c r="BT4936" s="9"/>
      <c r="BU4936" s="9"/>
      <c r="BV4936" s="9"/>
      <c r="BW4936" s="9"/>
      <c r="CB4936" s="10"/>
      <c r="CC4936" s="10"/>
      <c r="CD4936" s="10"/>
      <c r="CE4936" s="10"/>
      <c r="CF4936" s="11"/>
      <c r="CG4936" s="11"/>
      <c r="CH4936" s="11"/>
      <c r="CI4936" s="11"/>
      <c r="CJ4936" s="10"/>
      <c r="CK4936" s="10"/>
      <c r="CL4936" s="10"/>
      <c r="CM4936" s="10"/>
      <c r="CN4936" s="10"/>
      <c r="CO4936" s="10"/>
      <c r="CP4936" s="10"/>
      <c r="CQ4936" s="10"/>
      <c r="CR4936" s="10"/>
      <c r="CS4936" s="10"/>
      <c r="CT4936" s="10"/>
      <c r="CU4936" s="10"/>
      <c r="CV4936" s="9"/>
      <c r="CW4936" s="9"/>
      <c r="CX4936" s="9"/>
      <c r="CY4936" s="9"/>
    </row>
    <row r="4937" spans="31:103" ht="18" customHeight="1">
      <c r="AE4937" s="16"/>
      <c r="AF4937" s="16"/>
      <c r="AG4937" s="16"/>
      <c r="AH4937" s="16"/>
      <c r="AI4937" s="16"/>
      <c r="AJ4937" s="16"/>
      <c r="AK4937" s="16"/>
      <c r="AL4937" s="16"/>
      <c r="AM4937" s="16"/>
      <c r="AN4937" s="16"/>
      <c r="AO4937" s="16"/>
      <c r="AP4937" s="16"/>
      <c r="AQ4937" s="15"/>
      <c r="AV4937" s="9"/>
      <c r="AW4937" s="9"/>
      <c r="AX4937" s="9"/>
      <c r="AY4937" s="9"/>
      <c r="AZ4937" s="9"/>
      <c r="BA4937" s="9"/>
      <c r="BB4937" s="9"/>
      <c r="BC4937" s="9"/>
      <c r="BD4937" s="9"/>
      <c r="BE4937" s="9"/>
      <c r="BF4937" s="9"/>
      <c r="BG4937" s="9"/>
      <c r="BH4937" s="9"/>
      <c r="BI4937" s="9"/>
      <c r="BJ4937" s="9"/>
      <c r="BK4937" s="9"/>
      <c r="BL4937" s="9"/>
      <c r="BM4937" s="9"/>
      <c r="BN4937" s="9"/>
      <c r="BO4937" s="9"/>
      <c r="BP4937" s="9"/>
      <c r="BQ4937" s="9"/>
      <c r="BR4937" s="9"/>
      <c r="BS4937" s="9"/>
      <c r="BT4937" s="9"/>
      <c r="BU4937" s="9"/>
      <c r="BV4937" s="9"/>
      <c r="BW4937" s="9"/>
      <c r="CB4937" s="10"/>
      <c r="CC4937" s="10"/>
      <c r="CD4937" s="10"/>
      <c r="CE4937" s="10"/>
      <c r="CF4937" s="11"/>
      <c r="CG4937" s="11"/>
      <c r="CH4937" s="11"/>
      <c r="CI4937" s="11"/>
      <c r="CJ4937" s="10"/>
      <c r="CK4937" s="10"/>
      <c r="CL4937" s="10"/>
      <c r="CM4937" s="10"/>
      <c r="CN4937" s="10"/>
      <c r="CO4937" s="10"/>
      <c r="CP4937" s="10"/>
      <c r="CQ4937" s="10"/>
      <c r="CR4937" s="10"/>
      <c r="CS4937" s="10"/>
      <c r="CT4937" s="10"/>
      <c r="CU4937" s="10"/>
      <c r="CV4937" s="9"/>
      <c r="CW4937" s="9"/>
      <c r="CX4937" s="9"/>
      <c r="CY4937" s="9"/>
    </row>
    <row r="4938" spans="31:103" ht="18" customHeight="1">
      <c r="AE4938" s="16"/>
      <c r="AF4938" s="16"/>
      <c r="AG4938" s="16"/>
      <c r="AH4938" s="16"/>
      <c r="AI4938" s="16"/>
      <c r="AJ4938" s="16"/>
      <c r="AK4938" s="16"/>
      <c r="AL4938" s="16"/>
      <c r="AM4938" s="16"/>
      <c r="AN4938" s="16"/>
      <c r="AO4938" s="16"/>
      <c r="AP4938" s="16"/>
      <c r="AQ4938" s="15"/>
      <c r="AV4938" s="9"/>
      <c r="AW4938" s="9"/>
      <c r="AX4938" s="9"/>
      <c r="AY4938" s="9"/>
      <c r="AZ4938" s="9"/>
      <c r="BA4938" s="9"/>
      <c r="BB4938" s="9"/>
      <c r="BC4938" s="9"/>
      <c r="BD4938" s="9"/>
      <c r="BE4938" s="9"/>
      <c r="BF4938" s="9"/>
      <c r="BG4938" s="9"/>
      <c r="BH4938" s="9"/>
      <c r="BI4938" s="9"/>
      <c r="BJ4938" s="9"/>
      <c r="BK4938" s="9"/>
      <c r="BL4938" s="9"/>
      <c r="BM4938" s="9"/>
      <c r="BN4938" s="9"/>
      <c r="BO4938" s="9"/>
      <c r="BP4938" s="9"/>
      <c r="BQ4938" s="9"/>
      <c r="BR4938" s="9"/>
      <c r="BS4938" s="9"/>
      <c r="BT4938" s="9"/>
      <c r="BU4938" s="9"/>
      <c r="BV4938" s="9"/>
      <c r="BW4938" s="9"/>
      <c r="CB4938" s="10"/>
      <c r="CC4938" s="10"/>
      <c r="CD4938" s="10"/>
      <c r="CE4938" s="10"/>
      <c r="CF4938" s="11"/>
      <c r="CG4938" s="11"/>
      <c r="CH4938" s="11"/>
      <c r="CI4938" s="11"/>
      <c r="CJ4938" s="10"/>
      <c r="CK4938" s="10"/>
      <c r="CL4938" s="10"/>
      <c r="CM4938" s="10"/>
      <c r="CN4938" s="10"/>
      <c r="CO4938" s="10"/>
      <c r="CP4938" s="10"/>
      <c r="CQ4938" s="10"/>
      <c r="CR4938" s="10"/>
      <c r="CS4938" s="10"/>
      <c r="CT4938" s="10"/>
      <c r="CU4938" s="10"/>
      <c r="CV4938" s="9"/>
      <c r="CW4938" s="9"/>
      <c r="CX4938" s="9"/>
      <c r="CY4938" s="9"/>
    </row>
    <row r="4939" spans="31:103" ht="18" customHeight="1">
      <c r="AE4939" s="16"/>
      <c r="AF4939" s="16"/>
      <c r="AG4939" s="16"/>
      <c r="AH4939" s="16"/>
      <c r="AI4939" s="16"/>
      <c r="AJ4939" s="16"/>
      <c r="AK4939" s="16"/>
      <c r="AL4939" s="16"/>
      <c r="AM4939" s="16"/>
      <c r="AN4939" s="16"/>
      <c r="AO4939" s="16"/>
      <c r="AP4939" s="16"/>
      <c r="AQ4939" s="15"/>
      <c r="AV4939" s="9"/>
      <c r="AW4939" s="9"/>
      <c r="AX4939" s="9"/>
      <c r="AY4939" s="9"/>
      <c r="AZ4939" s="9"/>
      <c r="BA4939" s="9"/>
      <c r="BB4939" s="9"/>
      <c r="BC4939" s="9"/>
      <c r="BD4939" s="9"/>
      <c r="BE4939" s="9"/>
      <c r="BF4939" s="9"/>
      <c r="BG4939" s="9"/>
      <c r="BH4939" s="9"/>
      <c r="BI4939" s="9"/>
      <c r="BJ4939" s="9"/>
      <c r="BK4939" s="9"/>
      <c r="BL4939" s="9"/>
      <c r="BM4939" s="9"/>
      <c r="BN4939" s="9"/>
      <c r="BO4939" s="9"/>
      <c r="BP4939" s="9"/>
      <c r="BQ4939" s="9"/>
      <c r="BR4939" s="9"/>
      <c r="BS4939" s="9"/>
      <c r="BT4939" s="9"/>
      <c r="BU4939" s="9"/>
      <c r="BV4939" s="9"/>
      <c r="BW4939" s="9"/>
      <c r="CB4939" s="10"/>
      <c r="CC4939" s="10"/>
      <c r="CD4939" s="10"/>
      <c r="CE4939" s="10"/>
      <c r="CF4939" s="11"/>
      <c r="CG4939" s="11"/>
      <c r="CH4939" s="11"/>
      <c r="CI4939" s="11"/>
      <c r="CJ4939" s="10"/>
      <c r="CK4939" s="10"/>
      <c r="CL4939" s="10"/>
      <c r="CM4939" s="10"/>
      <c r="CN4939" s="10"/>
      <c r="CO4939" s="10"/>
      <c r="CP4939" s="10"/>
      <c r="CQ4939" s="10"/>
      <c r="CR4939" s="10"/>
      <c r="CS4939" s="10"/>
      <c r="CT4939" s="10"/>
      <c r="CU4939" s="10"/>
      <c r="CV4939" s="9"/>
      <c r="CW4939" s="9"/>
      <c r="CX4939" s="9"/>
      <c r="CY4939" s="9"/>
    </row>
    <row r="4940" spans="31:103" ht="18" customHeight="1">
      <c r="AE4940" s="16"/>
      <c r="AF4940" s="16"/>
      <c r="AG4940" s="16"/>
      <c r="AH4940" s="16"/>
      <c r="AI4940" s="16"/>
      <c r="AJ4940" s="16"/>
      <c r="AK4940" s="16"/>
      <c r="AL4940" s="16"/>
      <c r="AM4940" s="16"/>
      <c r="AN4940" s="16"/>
      <c r="AO4940" s="16"/>
      <c r="AP4940" s="16"/>
      <c r="AQ4940" s="15"/>
      <c r="AV4940" s="9"/>
      <c r="AW4940" s="9"/>
      <c r="AX4940" s="9"/>
      <c r="AY4940" s="9"/>
      <c r="AZ4940" s="9"/>
      <c r="BA4940" s="9"/>
      <c r="BB4940" s="9"/>
      <c r="BC4940" s="9"/>
      <c r="BD4940" s="9"/>
      <c r="BE4940" s="9"/>
      <c r="BF4940" s="9"/>
      <c r="BG4940" s="9"/>
      <c r="BH4940" s="9"/>
      <c r="BI4940" s="9"/>
      <c r="BJ4940" s="9"/>
      <c r="BK4940" s="9"/>
      <c r="BL4940" s="9"/>
      <c r="BM4940" s="9"/>
      <c r="BN4940" s="9"/>
      <c r="BO4940" s="9"/>
      <c r="BP4940" s="9"/>
      <c r="BQ4940" s="9"/>
      <c r="BR4940" s="9"/>
      <c r="BS4940" s="9"/>
      <c r="BT4940" s="9"/>
      <c r="BU4940" s="9"/>
      <c r="BV4940" s="9"/>
      <c r="BW4940" s="9"/>
      <c r="CB4940" s="10"/>
      <c r="CC4940" s="10"/>
      <c r="CD4940" s="10"/>
      <c r="CE4940" s="10"/>
      <c r="CF4940" s="11"/>
      <c r="CG4940" s="11"/>
      <c r="CH4940" s="11"/>
      <c r="CI4940" s="11"/>
      <c r="CJ4940" s="10"/>
      <c r="CK4940" s="10"/>
      <c r="CL4940" s="10"/>
      <c r="CM4940" s="10"/>
      <c r="CN4940" s="10"/>
      <c r="CO4940" s="10"/>
      <c r="CP4940" s="10"/>
      <c r="CQ4940" s="10"/>
      <c r="CR4940" s="10"/>
      <c r="CS4940" s="10"/>
      <c r="CT4940" s="10"/>
      <c r="CU4940" s="10"/>
      <c r="CV4940" s="9"/>
      <c r="CW4940" s="9"/>
      <c r="CX4940" s="9"/>
      <c r="CY4940" s="9"/>
    </row>
    <row r="4941" spans="31:103" ht="18" customHeight="1">
      <c r="AE4941" s="16"/>
      <c r="AF4941" s="16"/>
      <c r="AG4941" s="16"/>
      <c r="AH4941" s="16"/>
      <c r="AI4941" s="16"/>
      <c r="AJ4941" s="16"/>
      <c r="AK4941" s="16"/>
      <c r="AL4941" s="16"/>
      <c r="AM4941" s="16"/>
      <c r="AN4941" s="16"/>
      <c r="AO4941" s="16"/>
      <c r="AP4941" s="16"/>
      <c r="AQ4941" s="15"/>
      <c r="AV4941" s="9"/>
      <c r="AW4941" s="9"/>
      <c r="AX4941" s="9"/>
      <c r="AY4941" s="9"/>
      <c r="AZ4941" s="9"/>
      <c r="BA4941" s="9"/>
      <c r="BB4941" s="9"/>
      <c r="BC4941" s="9"/>
      <c r="BD4941" s="9"/>
      <c r="BE4941" s="9"/>
      <c r="BF4941" s="9"/>
      <c r="BG4941" s="9"/>
      <c r="BH4941" s="9"/>
      <c r="BI4941" s="9"/>
      <c r="BJ4941" s="9"/>
      <c r="BK4941" s="9"/>
      <c r="BL4941" s="9"/>
      <c r="BM4941" s="9"/>
      <c r="BN4941" s="9"/>
      <c r="BO4941" s="9"/>
      <c r="BP4941" s="9"/>
      <c r="BQ4941" s="9"/>
      <c r="BR4941" s="9"/>
      <c r="BS4941" s="9"/>
      <c r="BT4941" s="9"/>
      <c r="BU4941" s="9"/>
      <c r="BV4941" s="9"/>
      <c r="BW4941" s="9"/>
      <c r="CB4941" s="10"/>
      <c r="CC4941" s="10"/>
      <c r="CD4941" s="10"/>
      <c r="CE4941" s="10"/>
      <c r="CF4941" s="11"/>
      <c r="CG4941" s="11"/>
      <c r="CH4941" s="11"/>
      <c r="CI4941" s="11"/>
      <c r="CJ4941" s="10"/>
      <c r="CK4941" s="10"/>
      <c r="CL4941" s="10"/>
      <c r="CM4941" s="10"/>
      <c r="CN4941" s="10"/>
      <c r="CO4941" s="10"/>
      <c r="CP4941" s="10"/>
      <c r="CQ4941" s="10"/>
      <c r="CR4941" s="10"/>
      <c r="CS4941" s="10"/>
      <c r="CT4941" s="10"/>
      <c r="CU4941" s="10"/>
      <c r="CV4941" s="9"/>
      <c r="CW4941" s="9"/>
      <c r="CX4941" s="9"/>
      <c r="CY4941" s="9"/>
    </row>
    <row r="4942" spans="31:103" ht="18" customHeight="1">
      <c r="AE4942" s="16"/>
      <c r="AF4942" s="16"/>
      <c r="AG4942" s="16"/>
      <c r="AH4942" s="16"/>
      <c r="AI4942" s="16"/>
      <c r="AJ4942" s="16"/>
      <c r="AK4942" s="16"/>
      <c r="AL4942" s="16"/>
      <c r="AM4942" s="16"/>
      <c r="AN4942" s="16"/>
      <c r="AO4942" s="16"/>
      <c r="AP4942" s="16"/>
      <c r="AQ4942" s="15"/>
      <c r="AV4942" s="9"/>
      <c r="AW4942" s="9"/>
      <c r="AX4942" s="9"/>
      <c r="AY4942" s="9"/>
      <c r="AZ4942" s="9"/>
      <c r="BA4942" s="9"/>
      <c r="BB4942" s="9"/>
      <c r="BC4942" s="9"/>
      <c r="BD4942" s="9"/>
      <c r="BE4942" s="9"/>
      <c r="BF4942" s="9"/>
      <c r="BG4942" s="9"/>
      <c r="BH4942" s="9"/>
      <c r="BI4942" s="9"/>
      <c r="BJ4942" s="9"/>
      <c r="BK4942" s="9"/>
      <c r="BL4942" s="9"/>
      <c r="BM4942" s="9"/>
      <c r="BN4942" s="9"/>
      <c r="BO4942" s="9"/>
      <c r="BP4942" s="9"/>
      <c r="BQ4942" s="9"/>
      <c r="BR4942" s="9"/>
      <c r="BS4942" s="9"/>
      <c r="BT4942" s="9"/>
      <c r="BU4942" s="9"/>
      <c r="BV4942" s="9"/>
      <c r="BW4942" s="9"/>
      <c r="CB4942" s="10"/>
      <c r="CC4942" s="10"/>
      <c r="CD4942" s="10"/>
      <c r="CE4942" s="10"/>
      <c r="CF4942" s="11"/>
      <c r="CG4942" s="11"/>
      <c r="CH4942" s="11"/>
      <c r="CI4942" s="11"/>
      <c r="CJ4942" s="10"/>
      <c r="CK4942" s="10"/>
      <c r="CL4942" s="10"/>
      <c r="CM4942" s="10"/>
      <c r="CN4942" s="10"/>
      <c r="CO4942" s="10"/>
      <c r="CP4942" s="10"/>
      <c r="CQ4942" s="10"/>
      <c r="CR4942" s="10"/>
      <c r="CS4942" s="10"/>
      <c r="CT4942" s="10"/>
      <c r="CU4942" s="10"/>
      <c r="CV4942" s="9"/>
      <c r="CW4942" s="9"/>
      <c r="CX4942" s="9"/>
      <c r="CY4942" s="9"/>
    </row>
    <row r="4943" spans="31:103" ht="18" customHeight="1">
      <c r="AE4943" s="16"/>
      <c r="AF4943" s="16"/>
      <c r="AG4943" s="16"/>
      <c r="AH4943" s="16"/>
      <c r="AI4943" s="16"/>
      <c r="AJ4943" s="16"/>
      <c r="AK4943" s="16"/>
      <c r="AL4943" s="16"/>
      <c r="AM4943" s="16"/>
      <c r="AN4943" s="16"/>
      <c r="AO4943" s="16"/>
      <c r="AP4943" s="16"/>
      <c r="AQ4943" s="15"/>
      <c r="AV4943" s="9"/>
      <c r="AW4943" s="9"/>
      <c r="AX4943" s="9"/>
      <c r="AY4943" s="9"/>
      <c r="AZ4943" s="9"/>
      <c r="BA4943" s="9"/>
      <c r="BB4943" s="9"/>
      <c r="BC4943" s="9"/>
      <c r="BD4943" s="9"/>
      <c r="BE4943" s="9"/>
      <c r="BF4943" s="9"/>
      <c r="BG4943" s="9"/>
      <c r="BH4943" s="9"/>
      <c r="BI4943" s="9"/>
      <c r="BJ4943" s="9"/>
      <c r="BK4943" s="9"/>
      <c r="BL4943" s="9"/>
      <c r="BM4943" s="9"/>
      <c r="BN4943" s="9"/>
      <c r="BO4943" s="9"/>
      <c r="BP4943" s="9"/>
      <c r="BQ4943" s="9"/>
      <c r="BR4943" s="9"/>
      <c r="BS4943" s="9"/>
      <c r="BT4943" s="9"/>
      <c r="BU4943" s="9"/>
      <c r="BV4943" s="9"/>
      <c r="BW4943" s="9"/>
      <c r="CB4943" s="10"/>
      <c r="CC4943" s="10"/>
      <c r="CD4943" s="10"/>
      <c r="CE4943" s="10"/>
      <c r="CF4943" s="11"/>
      <c r="CG4943" s="11"/>
      <c r="CH4943" s="11"/>
      <c r="CI4943" s="11"/>
      <c r="CJ4943" s="10"/>
      <c r="CK4943" s="10"/>
      <c r="CL4943" s="10"/>
      <c r="CM4943" s="10"/>
      <c r="CN4943" s="10"/>
      <c r="CO4943" s="10"/>
      <c r="CP4943" s="10"/>
      <c r="CQ4943" s="10"/>
      <c r="CR4943" s="10"/>
      <c r="CS4943" s="10"/>
      <c r="CT4943" s="10"/>
      <c r="CU4943" s="10"/>
      <c r="CV4943" s="9"/>
      <c r="CW4943" s="9"/>
      <c r="CX4943" s="9"/>
      <c r="CY4943" s="9"/>
    </row>
    <row r="4944" spans="31:103" ht="18" customHeight="1">
      <c r="AE4944" s="16"/>
      <c r="AF4944" s="16"/>
      <c r="AG4944" s="16"/>
      <c r="AH4944" s="16"/>
      <c r="AI4944" s="16"/>
      <c r="AJ4944" s="16"/>
      <c r="AK4944" s="16"/>
      <c r="AL4944" s="16"/>
      <c r="AM4944" s="16"/>
      <c r="AN4944" s="16"/>
      <c r="AO4944" s="16"/>
      <c r="AP4944" s="16"/>
      <c r="AQ4944" s="15"/>
      <c r="AV4944" s="9"/>
      <c r="AW4944" s="9"/>
      <c r="AX4944" s="9"/>
      <c r="AY4944" s="9"/>
      <c r="AZ4944" s="9"/>
      <c r="BA4944" s="9"/>
      <c r="BB4944" s="9"/>
      <c r="BC4944" s="9"/>
      <c r="BD4944" s="9"/>
      <c r="BE4944" s="9"/>
      <c r="BF4944" s="9"/>
      <c r="BG4944" s="9"/>
      <c r="BH4944" s="9"/>
      <c r="BI4944" s="9"/>
      <c r="BJ4944" s="9"/>
      <c r="BK4944" s="9"/>
      <c r="BL4944" s="9"/>
      <c r="BM4944" s="9"/>
      <c r="BN4944" s="9"/>
      <c r="BO4944" s="9"/>
      <c r="BP4944" s="9"/>
      <c r="BQ4944" s="9"/>
      <c r="BR4944" s="9"/>
      <c r="BS4944" s="9"/>
      <c r="BT4944" s="9"/>
      <c r="BU4944" s="9"/>
      <c r="BV4944" s="9"/>
      <c r="BW4944" s="9"/>
      <c r="CB4944" s="10"/>
      <c r="CC4944" s="10"/>
      <c r="CD4944" s="10"/>
      <c r="CE4944" s="10"/>
      <c r="CF4944" s="11"/>
      <c r="CG4944" s="11"/>
      <c r="CH4944" s="11"/>
      <c r="CI4944" s="11"/>
      <c r="CJ4944" s="10"/>
      <c r="CK4944" s="10"/>
      <c r="CL4944" s="10"/>
      <c r="CM4944" s="10"/>
      <c r="CN4944" s="10"/>
      <c r="CO4944" s="10"/>
      <c r="CP4944" s="10"/>
      <c r="CQ4944" s="10"/>
      <c r="CR4944" s="10"/>
      <c r="CS4944" s="10"/>
      <c r="CT4944" s="10"/>
      <c r="CU4944" s="10"/>
      <c r="CV4944" s="9"/>
      <c r="CW4944" s="9"/>
      <c r="CX4944" s="9"/>
      <c r="CY4944" s="9"/>
    </row>
    <row r="4945" spans="31:103" ht="18" customHeight="1">
      <c r="AE4945" s="16"/>
      <c r="AF4945" s="16"/>
      <c r="AG4945" s="16"/>
      <c r="AH4945" s="16"/>
      <c r="AI4945" s="16"/>
      <c r="AJ4945" s="16"/>
      <c r="AK4945" s="16"/>
      <c r="AL4945" s="16"/>
      <c r="AM4945" s="16"/>
      <c r="AN4945" s="16"/>
      <c r="AO4945" s="16"/>
      <c r="AP4945" s="16"/>
      <c r="AQ4945" s="15"/>
      <c r="AV4945" s="9"/>
      <c r="AW4945" s="9"/>
      <c r="AX4945" s="9"/>
      <c r="AY4945" s="9"/>
      <c r="AZ4945" s="9"/>
      <c r="BA4945" s="9"/>
      <c r="BB4945" s="9"/>
      <c r="BC4945" s="9"/>
      <c r="BD4945" s="9"/>
      <c r="BE4945" s="9"/>
      <c r="BF4945" s="9"/>
      <c r="BG4945" s="9"/>
      <c r="BH4945" s="9"/>
      <c r="BI4945" s="9"/>
      <c r="BJ4945" s="9"/>
      <c r="BK4945" s="9"/>
      <c r="BL4945" s="9"/>
      <c r="BM4945" s="9"/>
      <c r="BN4945" s="9"/>
      <c r="BO4945" s="9"/>
      <c r="BP4945" s="9"/>
      <c r="BQ4945" s="9"/>
      <c r="BR4945" s="9"/>
      <c r="BS4945" s="9"/>
      <c r="BT4945" s="9"/>
      <c r="BU4945" s="9"/>
      <c r="BV4945" s="9"/>
      <c r="BW4945" s="9"/>
      <c r="CB4945" s="10"/>
      <c r="CC4945" s="10"/>
      <c r="CD4945" s="10"/>
      <c r="CE4945" s="10"/>
      <c r="CF4945" s="11"/>
      <c r="CG4945" s="11"/>
      <c r="CH4945" s="11"/>
      <c r="CI4945" s="11"/>
      <c r="CJ4945" s="10"/>
      <c r="CK4945" s="10"/>
      <c r="CL4945" s="10"/>
      <c r="CM4945" s="10"/>
      <c r="CN4945" s="10"/>
      <c r="CO4945" s="10"/>
      <c r="CP4945" s="10"/>
      <c r="CQ4945" s="10"/>
      <c r="CR4945" s="10"/>
      <c r="CS4945" s="10"/>
      <c r="CT4945" s="10"/>
      <c r="CU4945" s="10"/>
      <c r="CV4945" s="9"/>
      <c r="CW4945" s="9"/>
      <c r="CX4945" s="9"/>
      <c r="CY4945" s="9"/>
    </row>
    <row r="4946" spans="31:103" ht="18" customHeight="1">
      <c r="AE4946" s="16"/>
      <c r="AF4946" s="16"/>
      <c r="AG4946" s="16"/>
      <c r="AH4946" s="16"/>
      <c r="AI4946" s="16"/>
      <c r="AJ4946" s="16"/>
      <c r="AK4946" s="16"/>
      <c r="AL4946" s="16"/>
      <c r="AM4946" s="16"/>
      <c r="AN4946" s="16"/>
      <c r="AO4946" s="16"/>
      <c r="AP4946" s="16"/>
      <c r="AQ4946" s="15"/>
      <c r="AV4946" s="9"/>
      <c r="AW4946" s="9"/>
      <c r="AX4946" s="9"/>
      <c r="AY4946" s="9"/>
      <c r="AZ4946" s="9"/>
      <c r="BA4946" s="9"/>
      <c r="BB4946" s="9"/>
      <c r="BC4946" s="9"/>
      <c r="BD4946" s="9"/>
      <c r="BE4946" s="9"/>
      <c r="BF4946" s="9"/>
      <c r="BG4946" s="9"/>
      <c r="BH4946" s="9"/>
      <c r="BI4946" s="9"/>
      <c r="BJ4946" s="9"/>
      <c r="BK4946" s="9"/>
      <c r="BL4946" s="9"/>
      <c r="BM4946" s="9"/>
      <c r="BN4946" s="9"/>
      <c r="BO4946" s="9"/>
      <c r="BP4946" s="9"/>
      <c r="BQ4946" s="9"/>
      <c r="BR4946" s="9"/>
      <c r="BS4946" s="9"/>
      <c r="BT4946" s="9"/>
      <c r="BU4946" s="9"/>
      <c r="BV4946" s="9"/>
      <c r="BW4946" s="9"/>
      <c r="CB4946" s="10"/>
      <c r="CC4946" s="10"/>
      <c r="CD4946" s="10"/>
      <c r="CE4946" s="10"/>
      <c r="CF4946" s="11"/>
      <c r="CG4946" s="11"/>
      <c r="CH4946" s="11"/>
      <c r="CI4946" s="11"/>
      <c r="CJ4946" s="10"/>
      <c r="CK4946" s="10"/>
      <c r="CL4946" s="10"/>
      <c r="CM4946" s="10"/>
      <c r="CN4946" s="10"/>
      <c r="CO4946" s="10"/>
      <c r="CP4946" s="10"/>
      <c r="CQ4946" s="10"/>
      <c r="CR4946" s="10"/>
      <c r="CS4946" s="10"/>
      <c r="CT4946" s="10"/>
      <c r="CU4946" s="10"/>
      <c r="CV4946" s="9"/>
      <c r="CW4946" s="9"/>
      <c r="CX4946" s="9"/>
      <c r="CY4946" s="9"/>
    </row>
    <row r="4947" spans="31:103" ht="18" customHeight="1">
      <c r="AE4947" s="16"/>
      <c r="AF4947" s="16"/>
      <c r="AG4947" s="16"/>
      <c r="AH4947" s="16"/>
      <c r="AI4947" s="16"/>
      <c r="AJ4947" s="16"/>
      <c r="AK4947" s="16"/>
      <c r="AL4947" s="16"/>
      <c r="AM4947" s="16"/>
      <c r="AN4947" s="16"/>
      <c r="AO4947" s="16"/>
      <c r="AP4947" s="16"/>
      <c r="AQ4947" s="15"/>
      <c r="AV4947" s="9"/>
      <c r="AW4947" s="9"/>
      <c r="AX4947" s="9"/>
      <c r="AY4947" s="9"/>
      <c r="AZ4947" s="9"/>
      <c r="BA4947" s="9"/>
      <c r="BB4947" s="9"/>
      <c r="BC4947" s="9"/>
      <c r="BD4947" s="9"/>
      <c r="BE4947" s="9"/>
      <c r="BF4947" s="9"/>
      <c r="BG4947" s="9"/>
      <c r="BH4947" s="9"/>
      <c r="BI4947" s="9"/>
      <c r="BJ4947" s="9"/>
      <c r="BK4947" s="9"/>
      <c r="BL4947" s="9"/>
      <c r="BM4947" s="9"/>
      <c r="BN4947" s="9"/>
      <c r="BO4947" s="9"/>
      <c r="BP4947" s="9"/>
      <c r="BQ4947" s="9"/>
      <c r="BR4947" s="9"/>
      <c r="BS4947" s="9"/>
      <c r="BT4947" s="9"/>
      <c r="BU4947" s="9"/>
      <c r="BV4947" s="9"/>
      <c r="BW4947" s="9"/>
      <c r="CB4947" s="10"/>
      <c r="CC4947" s="10"/>
      <c r="CD4947" s="10"/>
      <c r="CE4947" s="10"/>
      <c r="CF4947" s="11"/>
      <c r="CG4947" s="11"/>
      <c r="CH4947" s="11"/>
      <c r="CI4947" s="11"/>
      <c r="CJ4947" s="10"/>
      <c r="CK4947" s="10"/>
      <c r="CL4947" s="10"/>
      <c r="CM4947" s="10"/>
      <c r="CN4947" s="10"/>
      <c r="CO4947" s="10"/>
      <c r="CP4947" s="10"/>
      <c r="CQ4947" s="10"/>
      <c r="CR4947" s="10"/>
      <c r="CS4947" s="10"/>
      <c r="CT4947" s="10"/>
      <c r="CU4947" s="10"/>
      <c r="CV4947" s="9"/>
      <c r="CW4947" s="9"/>
      <c r="CX4947" s="9"/>
      <c r="CY4947" s="9"/>
    </row>
    <row r="4948" spans="31:103" ht="18" customHeight="1">
      <c r="AE4948" s="16"/>
      <c r="AF4948" s="16"/>
      <c r="AG4948" s="16"/>
      <c r="AH4948" s="16"/>
      <c r="AI4948" s="16"/>
      <c r="AJ4948" s="16"/>
      <c r="AK4948" s="16"/>
      <c r="AL4948" s="16"/>
      <c r="AM4948" s="16"/>
      <c r="AN4948" s="16"/>
      <c r="AO4948" s="16"/>
      <c r="AP4948" s="16"/>
      <c r="AQ4948" s="15"/>
      <c r="AV4948" s="9"/>
      <c r="AW4948" s="9"/>
      <c r="AX4948" s="9"/>
      <c r="AY4948" s="9"/>
      <c r="AZ4948" s="9"/>
      <c r="BA4948" s="9"/>
      <c r="BB4948" s="9"/>
      <c r="BC4948" s="9"/>
      <c r="BD4948" s="9"/>
      <c r="BE4948" s="9"/>
      <c r="BF4948" s="9"/>
      <c r="BG4948" s="9"/>
      <c r="BH4948" s="9"/>
      <c r="BI4948" s="9"/>
      <c r="BJ4948" s="9"/>
      <c r="BK4948" s="9"/>
      <c r="BL4948" s="9"/>
      <c r="BM4948" s="9"/>
      <c r="BN4948" s="9"/>
      <c r="BO4948" s="9"/>
      <c r="BP4948" s="9"/>
      <c r="BQ4948" s="9"/>
      <c r="BR4948" s="9"/>
      <c r="BS4948" s="9"/>
      <c r="BT4948" s="9"/>
      <c r="BU4948" s="9"/>
      <c r="BV4948" s="9"/>
      <c r="BW4948" s="9"/>
      <c r="CB4948" s="10"/>
      <c r="CC4948" s="10"/>
      <c r="CD4948" s="10"/>
      <c r="CE4948" s="10"/>
      <c r="CF4948" s="11"/>
      <c r="CG4948" s="11"/>
      <c r="CH4948" s="11"/>
      <c r="CI4948" s="11"/>
      <c r="CJ4948" s="10"/>
      <c r="CK4948" s="10"/>
      <c r="CL4948" s="10"/>
      <c r="CM4948" s="10"/>
      <c r="CN4948" s="10"/>
      <c r="CO4948" s="10"/>
      <c r="CP4948" s="10"/>
      <c r="CQ4948" s="10"/>
      <c r="CR4948" s="10"/>
      <c r="CS4948" s="10"/>
      <c r="CT4948" s="10"/>
      <c r="CU4948" s="10"/>
      <c r="CV4948" s="9"/>
      <c r="CW4948" s="9"/>
      <c r="CX4948" s="9"/>
      <c r="CY4948" s="9"/>
    </row>
    <row r="4949" spans="31:103" ht="18" customHeight="1">
      <c r="AE4949" s="16"/>
      <c r="AF4949" s="16"/>
      <c r="AG4949" s="16"/>
      <c r="AH4949" s="16"/>
      <c r="AI4949" s="16"/>
      <c r="AJ4949" s="16"/>
      <c r="AK4949" s="16"/>
      <c r="AL4949" s="16"/>
      <c r="AM4949" s="16"/>
      <c r="AN4949" s="16"/>
      <c r="AO4949" s="16"/>
      <c r="AP4949" s="16"/>
      <c r="AQ4949" s="15"/>
      <c r="AV4949" s="9"/>
      <c r="AW4949" s="9"/>
      <c r="AX4949" s="9"/>
      <c r="AY4949" s="9"/>
      <c r="AZ4949" s="9"/>
      <c r="BA4949" s="9"/>
      <c r="BB4949" s="9"/>
      <c r="BC4949" s="9"/>
      <c r="BD4949" s="9"/>
      <c r="BE4949" s="9"/>
      <c r="BF4949" s="9"/>
      <c r="BG4949" s="9"/>
      <c r="BH4949" s="9"/>
      <c r="BI4949" s="9"/>
      <c r="BJ4949" s="9"/>
      <c r="BK4949" s="9"/>
      <c r="BL4949" s="9"/>
      <c r="BM4949" s="9"/>
      <c r="BN4949" s="9"/>
      <c r="BO4949" s="9"/>
      <c r="BP4949" s="9"/>
      <c r="BQ4949" s="9"/>
      <c r="BR4949" s="9"/>
      <c r="BS4949" s="9"/>
      <c r="BT4949" s="9"/>
      <c r="BU4949" s="9"/>
      <c r="BV4949" s="9"/>
      <c r="BW4949" s="9"/>
      <c r="CB4949" s="10"/>
      <c r="CC4949" s="10"/>
      <c r="CD4949" s="10"/>
      <c r="CE4949" s="10"/>
      <c r="CF4949" s="11"/>
      <c r="CG4949" s="11"/>
      <c r="CH4949" s="11"/>
      <c r="CI4949" s="11"/>
      <c r="CJ4949" s="10"/>
      <c r="CK4949" s="10"/>
      <c r="CL4949" s="10"/>
      <c r="CM4949" s="10"/>
      <c r="CN4949" s="10"/>
      <c r="CO4949" s="10"/>
      <c r="CP4949" s="10"/>
      <c r="CQ4949" s="10"/>
      <c r="CR4949" s="10"/>
      <c r="CS4949" s="10"/>
      <c r="CT4949" s="10"/>
      <c r="CU4949" s="10"/>
      <c r="CV4949" s="9"/>
      <c r="CW4949" s="9"/>
      <c r="CX4949" s="9"/>
      <c r="CY4949" s="9"/>
    </row>
    <row r="4950" spans="31:103" ht="18" customHeight="1">
      <c r="AE4950" s="16"/>
      <c r="AF4950" s="16"/>
      <c r="AG4950" s="16"/>
      <c r="AH4950" s="16"/>
      <c r="AI4950" s="16"/>
      <c r="AJ4950" s="16"/>
      <c r="AK4950" s="16"/>
      <c r="AL4950" s="16"/>
      <c r="AM4950" s="16"/>
      <c r="AN4950" s="16"/>
      <c r="AO4950" s="16"/>
      <c r="AP4950" s="16"/>
      <c r="AQ4950" s="15"/>
      <c r="AV4950" s="9"/>
      <c r="AW4950" s="9"/>
      <c r="AX4950" s="9"/>
      <c r="AY4950" s="9"/>
      <c r="AZ4950" s="9"/>
      <c r="BA4950" s="9"/>
      <c r="BB4950" s="9"/>
      <c r="BC4950" s="9"/>
      <c r="BD4950" s="9"/>
      <c r="BE4950" s="9"/>
      <c r="BF4950" s="9"/>
      <c r="BG4950" s="9"/>
      <c r="BH4950" s="9"/>
      <c r="BI4950" s="9"/>
      <c r="BJ4950" s="9"/>
      <c r="BK4950" s="9"/>
      <c r="BL4950" s="9"/>
      <c r="BM4950" s="9"/>
      <c r="BN4950" s="9"/>
      <c r="BO4950" s="9"/>
      <c r="BP4950" s="9"/>
      <c r="BQ4950" s="9"/>
      <c r="BR4950" s="9"/>
      <c r="BS4950" s="9"/>
      <c r="BT4950" s="9"/>
      <c r="BU4950" s="9"/>
      <c r="BV4950" s="9"/>
      <c r="BW4950" s="9"/>
      <c r="CB4950" s="10"/>
      <c r="CC4950" s="10"/>
      <c r="CD4950" s="10"/>
      <c r="CE4950" s="10"/>
      <c r="CF4950" s="11"/>
      <c r="CG4950" s="11"/>
      <c r="CH4950" s="11"/>
      <c r="CI4950" s="11"/>
      <c r="CJ4950" s="10"/>
      <c r="CK4950" s="10"/>
      <c r="CL4950" s="10"/>
      <c r="CM4950" s="10"/>
      <c r="CN4950" s="10"/>
      <c r="CO4950" s="10"/>
      <c r="CP4950" s="10"/>
      <c r="CQ4950" s="10"/>
      <c r="CR4950" s="10"/>
      <c r="CS4950" s="10"/>
      <c r="CT4950" s="10"/>
      <c r="CU4950" s="10"/>
      <c r="CV4950" s="9"/>
      <c r="CW4950" s="9"/>
      <c r="CX4950" s="9"/>
      <c r="CY4950" s="9"/>
    </row>
    <row r="4951" spans="31:103" ht="18" customHeight="1">
      <c r="AE4951" s="16"/>
      <c r="AF4951" s="16"/>
      <c r="AG4951" s="16"/>
      <c r="AH4951" s="16"/>
      <c r="AI4951" s="16"/>
      <c r="AJ4951" s="16"/>
      <c r="AK4951" s="16"/>
      <c r="AL4951" s="16"/>
      <c r="AM4951" s="16"/>
      <c r="AN4951" s="16"/>
      <c r="AO4951" s="16"/>
      <c r="AP4951" s="16"/>
      <c r="AQ4951" s="15"/>
      <c r="AV4951" s="9"/>
      <c r="AW4951" s="9"/>
      <c r="AX4951" s="9"/>
      <c r="AY4951" s="9"/>
      <c r="AZ4951" s="9"/>
      <c r="BA4951" s="9"/>
      <c r="BB4951" s="9"/>
      <c r="BC4951" s="9"/>
      <c r="BD4951" s="9"/>
      <c r="BE4951" s="9"/>
      <c r="BF4951" s="9"/>
      <c r="BG4951" s="9"/>
      <c r="BH4951" s="9"/>
      <c r="BI4951" s="9"/>
      <c r="BJ4951" s="9"/>
      <c r="BK4951" s="9"/>
      <c r="BL4951" s="9"/>
      <c r="BM4951" s="9"/>
      <c r="BN4951" s="9"/>
      <c r="BO4951" s="9"/>
      <c r="BP4951" s="9"/>
      <c r="BQ4951" s="9"/>
      <c r="BR4951" s="9"/>
      <c r="BS4951" s="9"/>
      <c r="BT4951" s="9"/>
      <c r="BU4951" s="9"/>
      <c r="BV4951" s="9"/>
      <c r="BW4951" s="9"/>
      <c r="CB4951" s="10"/>
      <c r="CC4951" s="10"/>
      <c r="CD4951" s="10"/>
      <c r="CE4951" s="10"/>
      <c r="CF4951" s="11"/>
      <c r="CG4951" s="11"/>
      <c r="CH4951" s="11"/>
      <c r="CI4951" s="11"/>
      <c r="CJ4951" s="10"/>
      <c r="CK4951" s="10"/>
      <c r="CL4951" s="10"/>
      <c r="CM4951" s="10"/>
      <c r="CN4951" s="10"/>
      <c r="CO4951" s="10"/>
      <c r="CP4951" s="10"/>
      <c r="CQ4951" s="10"/>
      <c r="CR4951" s="10"/>
      <c r="CS4951" s="10"/>
      <c r="CT4951" s="10"/>
      <c r="CU4951" s="10"/>
      <c r="CV4951" s="9"/>
      <c r="CW4951" s="9"/>
      <c r="CX4951" s="9"/>
      <c r="CY4951" s="9"/>
    </row>
    <row r="4952" spans="31:103" ht="18" customHeight="1">
      <c r="AE4952" s="16"/>
      <c r="AF4952" s="16"/>
      <c r="AG4952" s="16"/>
      <c r="AH4952" s="16"/>
      <c r="AI4952" s="16"/>
      <c r="AJ4952" s="16"/>
      <c r="AK4952" s="16"/>
      <c r="AL4952" s="16"/>
      <c r="AM4952" s="16"/>
      <c r="AN4952" s="16"/>
      <c r="AO4952" s="16"/>
      <c r="AP4952" s="16"/>
      <c r="AQ4952" s="15"/>
      <c r="AV4952" s="9"/>
      <c r="AW4952" s="9"/>
      <c r="AX4952" s="9"/>
      <c r="AY4952" s="9"/>
      <c r="AZ4952" s="9"/>
      <c r="BA4952" s="9"/>
      <c r="BB4952" s="9"/>
      <c r="BC4952" s="9"/>
      <c r="BD4952" s="9"/>
      <c r="BE4952" s="9"/>
      <c r="BF4952" s="9"/>
      <c r="BG4952" s="9"/>
      <c r="BH4952" s="9"/>
      <c r="BI4952" s="9"/>
      <c r="BJ4952" s="9"/>
      <c r="BK4952" s="9"/>
      <c r="BL4952" s="9"/>
      <c r="BM4952" s="9"/>
      <c r="BN4952" s="9"/>
      <c r="BO4952" s="9"/>
      <c r="BP4952" s="9"/>
      <c r="BQ4952" s="9"/>
      <c r="BR4952" s="9"/>
      <c r="BS4952" s="9"/>
      <c r="BT4952" s="9"/>
      <c r="BU4952" s="9"/>
      <c r="BV4952" s="9"/>
      <c r="BW4952" s="9"/>
      <c r="CB4952" s="10"/>
      <c r="CC4952" s="10"/>
      <c r="CD4952" s="10"/>
      <c r="CE4952" s="10"/>
      <c r="CF4952" s="11"/>
      <c r="CG4952" s="11"/>
      <c r="CH4952" s="11"/>
      <c r="CI4952" s="11"/>
      <c r="CJ4952" s="10"/>
      <c r="CK4952" s="10"/>
      <c r="CL4952" s="10"/>
      <c r="CM4952" s="10"/>
      <c r="CN4952" s="10"/>
      <c r="CO4952" s="10"/>
      <c r="CP4952" s="10"/>
      <c r="CQ4952" s="10"/>
      <c r="CR4952" s="10"/>
      <c r="CS4952" s="10"/>
      <c r="CT4952" s="10"/>
      <c r="CU4952" s="10"/>
      <c r="CV4952" s="9"/>
      <c r="CW4952" s="9"/>
      <c r="CX4952" s="9"/>
      <c r="CY4952" s="9"/>
    </row>
    <row r="4953" spans="31:103" ht="18" customHeight="1">
      <c r="AE4953" s="16"/>
      <c r="AF4953" s="16"/>
      <c r="AG4953" s="16"/>
      <c r="AH4953" s="16"/>
      <c r="AI4953" s="16"/>
      <c r="AJ4953" s="16"/>
      <c r="AK4953" s="16"/>
      <c r="AL4953" s="16"/>
      <c r="AM4953" s="16"/>
      <c r="AN4953" s="16"/>
      <c r="AO4953" s="16"/>
      <c r="AP4953" s="16"/>
      <c r="AQ4953" s="15"/>
      <c r="AV4953" s="9"/>
      <c r="AW4953" s="9"/>
      <c r="AX4953" s="9"/>
      <c r="AY4953" s="9"/>
      <c r="AZ4953" s="9"/>
      <c r="BA4953" s="9"/>
      <c r="BB4953" s="9"/>
      <c r="BC4953" s="9"/>
      <c r="BD4953" s="9"/>
      <c r="BE4953" s="9"/>
      <c r="BF4953" s="9"/>
      <c r="BG4953" s="9"/>
      <c r="BH4953" s="9"/>
      <c r="BI4953" s="9"/>
      <c r="BJ4953" s="9"/>
      <c r="BK4953" s="9"/>
      <c r="BL4953" s="9"/>
      <c r="BM4953" s="9"/>
      <c r="BN4953" s="9"/>
      <c r="BO4953" s="9"/>
      <c r="BP4953" s="9"/>
      <c r="BQ4953" s="9"/>
      <c r="BR4953" s="9"/>
      <c r="BS4953" s="9"/>
      <c r="BT4953" s="9"/>
      <c r="BU4953" s="9"/>
      <c r="BV4953" s="9"/>
      <c r="BW4953" s="9"/>
      <c r="CB4953" s="10"/>
      <c r="CC4953" s="10"/>
      <c r="CD4953" s="10"/>
      <c r="CE4953" s="10"/>
      <c r="CF4953" s="11"/>
      <c r="CG4953" s="11"/>
      <c r="CH4953" s="11"/>
      <c r="CI4953" s="11"/>
      <c r="CJ4953" s="10"/>
      <c r="CK4953" s="10"/>
      <c r="CL4953" s="10"/>
      <c r="CM4953" s="10"/>
      <c r="CN4953" s="10"/>
      <c r="CO4953" s="10"/>
      <c r="CP4953" s="10"/>
      <c r="CQ4953" s="10"/>
      <c r="CR4953" s="10"/>
      <c r="CS4953" s="10"/>
      <c r="CT4953" s="10"/>
      <c r="CU4953" s="10"/>
      <c r="CV4953" s="9"/>
      <c r="CW4953" s="9"/>
      <c r="CX4953" s="9"/>
      <c r="CY4953" s="9"/>
    </row>
    <row r="4954" spans="31:103" ht="18" customHeight="1">
      <c r="AE4954" s="16"/>
      <c r="AF4954" s="16"/>
      <c r="AG4954" s="16"/>
      <c r="AH4954" s="16"/>
      <c r="AI4954" s="16"/>
      <c r="AJ4954" s="16"/>
      <c r="AK4954" s="16"/>
      <c r="AL4954" s="16"/>
      <c r="AM4954" s="16"/>
      <c r="AN4954" s="16"/>
      <c r="AO4954" s="16"/>
      <c r="AP4954" s="16"/>
      <c r="AQ4954" s="15"/>
      <c r="AV4954" s="9"/>
      <c r="AW4954" s="9"/>
      <c r="AX4954" s="9"/>
      <c r="AY4954" s="9"/>
      <c r="AZ4954" s="9"/>
      <c r="BA4954" s="9"/>
      <c r="BB4954" s="9"/>
      <c r="BC4954" s="9"/>
      <c r="BD4954" s="9"/>
      <c r="BE4954" s="9"/>
      <c r="BF4954" s="9"/>
      <c r="BG4954" s="9"/>
      <c r="BH4954" s="9"/>
      <c r="BI4954" s="9"/>
      <c r="BJ4954" s="9"/>
      <c r="BK4954" s="9"/>
      <c r="BL4954" s="9"/>
      <c r="BM4954" s="9"/>
      <c r="BN4954" s="9"/>
      <c r="BO4954" s="9"/>
      <c r="BP4954" s="9"/>
      <c r="BQ4954" s="9"/>
      <c r="BR4954" s="9"/>
      <c r="BS4954" s="9"/>
      <c r="BT4954" s="9"/>
      <c r="BU4954" s="9"/>
      <c r="BV4954" s="9"/>
      <c r="BW4954" s="9"/>
      <c r="CB4954" s="10"/>
      <c r="CC4954" s="10"/>
      <c r="CD4954" s="10"/>
      <c r="CE4954" s="10"/>
      <c r="CF4954" s="11"/>
      <c r="CG4954" s="11"/>
      <c r="CH4954" s="11"/>
      <c r="CI4954" s="11"/>
      <c r="CJ4954" s="10"/>
      <c r="CK4954" s="10"/>
      <c r="CL4954" s="10"/>
      <c r="CM4954" s="10"/>
      <c r="CN4954" s="10"/>
      <c r="CO4954" s="10"/>
      <c r="CP4954" s="10"/>
      <c r="CQ4954" s="10"/>
      <c r="CR4954" s="10"/>
      <c r="CS4954" s="10"/>
      <c r="CT4954" s="10"/>
      <c r="CU4954" s="10"/>
      <c r="CV4954" s="9"/>
      <c r="CW4954" s="9"/>
      <c r="CX4954" s="9"/>
      <c r="CY4954" s="9"/>
    </row>
    <row r="4955" spans="31:103" ht="18" customHeight="1">
      <c r="AE4955" s="16"/>
      <c r="AF4955" s="16"/>
      <c r="AG4955" s="16"/>
      <c r="AH4955" s="16"/>
      <c r="AI4955" s="16"/>
      <c r="AJ4955" s="16"/>
      <c r="AK4955" s="16"/>
      <c r="AL4955" s="16"/>
      <c r="AM4955" s="16"/>
      <c r="AN4955" s="16"/>
      <c r="AO4955" s="16"/>
      <c r="AP4955" s="16"/>
      <c r="AQ4955" s="15"/>
      <c r="AV4955" s="9"/>
      <c r="AW4955" s="9"/>
      <c r="AX4955" s="9"/>
      <c r="AY4955" s="9"/>
      <c r="AZ4955" s="9"/>
      <c r="BA4955" s="9"/>
      <c r="BB4955" s="9"/>
      <c r="BC4955" s="9"/>
      <c r="BD4955" s="9"/>
      <c r="BE4955" s="9"/>
      <c r="BF4955" s="9"/>
      <c r="BG4955" s="9"/>
      <c r="BH4955" s="9"/>
      <c r="BI4955" s="9"/>
      <c r="BJ4955" s="9"/>
      <c r="BK4955" s="9"/>
      <c r="BL4955" s="9"/>
      <c r="BM4955" s="9"/>
      <c r="BN4955" s="9"/>
      <c r="BO4955" s="9"/>
      <c r="BP4955" s="9"/>
      <c r="BQ4955" s="9"/>
      <c r="BR4955" s="9"/>
      <c r="BS4955" s="9"/>
      <c r="BT4955" s="9"/>
      <c r="BU4955" s="9"/>
      <c r="BV4955" s="9"/>
      <c r="BW4955" s="9"/>
      <c r="CB4955" s="10"/>
      <c r="CC4955" s="10"/>
      <c r="CD4955" s="10"/>
      <c r="CE4955" s="10"/>
      <c r="CF4955" s="11"/>
      <c r="CG4955" s="11"/>
      <c r="CH4955" s="11"/>
      <c r="CI4955" s="11"/>
      <c r="CJ4955" s="10"/>
      <c r="CK4955" s="10"/>
      <c r="CL4955" s="10"/>
      <c r="CM4955" s="10"/>
      <c r="CN4955" s="10"/>
      <c r="CO4955" s="10"/>
      <c r="CP4955" s="10"/>
      <c r="CQ4955" s="10"/>
      <c r="CR4955" s="10"/>
      <c r="CS4955" s="10"/>
      <c r="CT4955" s="10"/>
      <c r="CU4955" s="10"/>
      <c r="CV4955" s="9"/>
      <c r="CW4955" s="9"/>
      <c r="CX4955" s="9"/>
      <c r="CY4955" s="9"/>
    </row>
    <row r="4956" spans="31:103" ht="18" customHeight="1">
      <c r="AE4956" s="16"/>
      <c r="AF4956" s="16"/>
      <c r="AG4956" s="16"/>
      <c r="AH4956" s="16"/>
      <c r="AI4956" s="16"/>
      <c r="AJ4956" s="16"/>
      <c r="AK4956" s="16"/>
      <c r="AL4956" s="16"/>
      <c r="AM4956" s="16"/>
      <c r="AN4956" s="16"/>
      <c r="AO4956" s="16"/>
      <c r="AP4956" s="16"/>
      <c r="AQ4956" s="15"/>
      <c r="AV4956" s="9"/>
      <c r="AW4956" s="9"/>
      <c r="AX4956" s="9"/>
      <c r="AY4956" s="9"/>
      <c r="AZ4956" s="9"/>
      <c r="BA4956" s="9"/>
      <c r="BB4956" s="9"/>
      <c r="BC4956" s="9"/>
      <c r="BD4956" s="9"/>
      <c r="BE4956" s="9"/>
      <c r="BF4956" s="9"/>
      <c r="BG4956" s="9"/>
      <c r="BH4956" s="9"/>
      <c r="BI4956" s="9"/>
      <c r="BJ4956" s="9"/>
      <c r="BK4956" s="9"/>
      <c r="BL4956" s="9"/>
      <c r="BM4956" s="9"/>
      <c r="BN4956" s="9"/>
      <c r="BO4956" s="9"/>
      <c r="BP4956" s="9"/>
      <c r="BQ4956" s="9"/>
      <c r="BR4956" s="9"/>
      <c r="BS4956" s="9"/>
      <c r="BT4956" s="9"/>
      <c r="BU4956" s="9"/>
      <c r="BV4956" s="9"/>
      <c r="BW4956" s="9"/>
      <c r="CB4956" s="10"/>
      <c r="CC4956" s="10"/>
      <c r="CD4956" s="10"/>
      <c r="CE4956" s="10"/>
      <c r="CF4956" s="11"/>
      <c r="CG4956" s="11"/>
      <c r="CH4956" s="11"/>
      <c r="CI4956" s="11"/>
      <c r="CJ4956" s="10"/>
      <c r="CK4956" s="10"/>
      <c r="CL4956" s="10"/>
      <c r="CM4956" s="10"/>
      <c r="CN4956" s="10"/>
      <c r="CO4956" s="10"/>
      <c r="CP4956" s="10"/>
      <c r="CQ4956" s="10"/>
      <c r="CR4956" s="10"/>
      <c r="CS4956" s="10"/>
      <c r="CT4956" s="10"/>
      <c r="CU4956" s="10"/>
      <c r="CV4956" s="9"/>
      <c r="CW4956" s="9"/>
      <c r="CX4956" s="9"/>
      <c r="CY4956" s="9"/>
    </row>
    <row r="4957" spans="31:103" ht="18" customHeight="1">
      <c r="AE4957" s="16"/>
      <c r="AF4957" s="16"/>
      <c r="AG4957" s="16"/>
      <c r="AH4957" s="16"/>
      <c r="AI4957" s="16"/>
      <c r="AJ4957" s="16"/>
      <c r="AK4957" s="16"/>
      <c r="AL4957" s="16"/>
      <c r="AM4957" s="16"/>
      <c r="AN4957" s="16"/>
      <c r="AO4957" s="16"/>
      <c r="AP4957" s="16"/>
      <c r="AQ4957" s="15"/>
      <c r="AV4957" s="9"/>
      <c r="AW4957" s="9"/>
      <c r="AX4957" s="9"/>
      <c r="AY4957" s="9"/>
      <c r="AZ4957" s="9"/>
      <c r="BA4957" s="9"/>
      <c r="BB4957" s="9"/>
      <c r="BC4957" s="9"/>
      <c r="BD4957" s="9"/>
      <c r="BE4957" s="9"/>
      <c r="BF4957" s="9"/>
      <c r="BG4957" s="9"/>
      <c r="BH4957" s="9"/>
      <c r="BI4957" s="9"/>
      <c r="BJ4957" s="9"/>
      <c r="BK4957" s="9"/>
      <c r="BL4957" s="9"/>
      <c r="BM4957" s="9"/>
      <c r="BN4957" s="9"/>
      <c r="BO4957" s="9"/>
      <c r="BP4957" s="9"/>
      <c r="BQ4957" s="9"/>
      <c r="BR4957" s="9"/>
      <c r="BS4957" s="9"/>
      <c r="BT4957" s="9"/>
      <c r="BU4957" s="9"/>
      <c r="BV4957" s="9"/>
      <c r="BW4957" s="9"/>
      <c r="CB4957" s="10"/>
      <c r="CC4957" s="10"/>
      <c r="CD4957" s="10"/>
      <c r="CE4957" s="10"/>
      <c r="CF4957" s="11"/>
      <c r="CG4957" s="11"/>
      <c r="CH4957" s="11"/>
      <c r="CI4957" s="11"/>
      <c r="CJ4957" s="10"/>
      <c r="CK4957" s="10"/>
      <c r="CL4957" s="10"/>
      <c r="CM4957" s="10"/>
      <c r="CN4957" s="10"/>
      <c r="CO4957" s="10"/>
      <c r="CP4957" s="10"/>
      <c r="CQ4957" s="10"/>
      <c r="CR4957" s="10"/>
      <c r="CS4957" s="10"/>
      <c r="CT4957" s="10"/>
      <c r="CU4957" s="10"/>
      <c r="CV4957" s="9"/>
      <c r="CW4957" s="9"/>
      <c r="CX4957" s="9"/>
      <c r="CY4957" s="9"/>
    </row>
    <row r="4958" spans="31:103" ht="18" customHeight="1">
      <c r="AE4958" s="16"/>
      <c r="AF4958" s="16"/>
      <c r="AG4958" s="16"/>
      <c r="AH4958" s="16"/>
      <c r="AI4958" s="16"/>
      <c r="AJ4958" s="16"/>
      <c r="AK4958" s="16"/>
      <c r="AL4958" s="16"/>
      <c r="AM4958" s="16"/>
      <c r="AN4958" s="16"/>
      <c r="AO4958" s="16"/>
      <c r="AP4958" s="16"/>
      <c r="AQ4958" s="15"/>
      <c r="AV4958" s="9"/>
      <c r="AW4958" s="9"/>
      <c r="AX4958" s="9"/>
      <c r="AY4958" s="9"/>
      <c r="AZ4958" s="9"/>
      <c r="BA4958" s="9"/>
      <c r="BB4958" s="9"/>
      <c r="BC4958" s="9"/>
      <c r="BD4958" s="9"/>
      <c r="BE4958" s="9"/>
      <c r="BF4958" s="9"/>
      <c r="BG4958" s="9"/>
      <c r="BH4958" s="9"/>
      <c r="BI4958" s="9"/>
      <c r="BJ4958" s="9"/>
      <c r="BK4958" s="9"/>
      <c r="BL4958" s="9"/>
      <c r="BM4958" s="9"/>
      <c r="BN4958" s="9"/>
      <c r="BO4958" s="9"/>
      <c r="BP4958" s="9"/>
      <c r="BQ4958" s="9"/>
      <c r="BR4958" s="9"/>
      <c r="BS4958" s="9"/>
      <c r="BT4958" s="9"/>
      <c r="BU4958" s="9"/>
      <c r="BV4958" s="9"/>
      <c r="BW4958" s="9"/>
      <c r="CB4958" s="10"/>
      <c r="CC4958" s="10"/>
      <c r="CD4958" s="10"/>
      <c r="CE4958" s="10"/>
      <c r="CF4958" s="11"/>
      <c r="CG4958" s="11"/>
      <c r="CH4958" s="11"/>
      <c r="CI4958" s="11"/>
      <c r="CJ4958" s="10"/>
      <c r="CK4958" s="10"/>
      <c r="CL4958" s="10"/>
      <c r="CM4958" s="10"/>
      <c r="CN4958" s="10"/>
      <c r="CO4958" s="10"/>
      <c r="CP4958" s="10"/>
      <c r="CQ4958" s="10"/>
      <c r="CR4958" s="10"/>
      <c r="CS4958" s="10"/>
      <c r="CT4958" s="10"/>
      <c r="CU4958" s="10"/>
      <c r="CV4958" s="9"/>
      <c r="CW4958" s="9"/>
      <c r="CX4958" s="9"/>
      <c r="CY4958" s="9"/>
    </row>
    <row r="4959" spans="31:103" ht="18" customHeight="1">
      <c r="AE4959" s="16"/>
      <c r="AF4959" s="16"/>
      <c r="AG4959" s="16"/>
      <c r="AH4959" s="16"/>
      <c r="AI4959" s="16"/>
      <c r="AJ4959" s="16"/>
      <c r="AK4959" s="16"/>
      <c r="AL4959" s="16"/>
      <c r="AM4959" s="16"/>
      <c r="AN4959" s="16"/>
      <c r="AO4959" s="16"/>
      <c r="AP4959" s="16"/>
      <c r="AQ4959" s="15"/>
      <c r="AV4959" s="9"/>
      <c r="AW4959" s="9"/>
      <c r="AX4959" s="9"/>
      <c r="AY4959" s="9"/>
      <c r="AZ4959" s="9"/>
      <c r="BA4959" s="9"/>
      <c r="BB4959" s="9"/>
      <c r="BC4959" s="9"/>
      <c r="BD4959" s="9"/>
      <c r="BE4959" s="9"/>
      <c r="BF4959" s="9"/>
      <c r="BG4959" s="9"/>
      <c r="BH4959" s="9"/>
      <c r="BI4959" s="9"/>
      <c r="BJ4959" s="9"/>
      <c r="BK4959" s="9"/>
      <c r="BL4959" s="9"/>
      <c r="BM4959" s="9"/>
      <c r="BN4959" s="9"/>
      <c r="BO4959" s="9"/>
      <c r="BP4959" s="9"/>
      <c r="BQ4959" s="9"/>
      <c r="BR4959" s="9"/>
      <c r="BS4959" s="9"/>
      <c r="BT4959" s="9"/>
      <c r="BU4959" s="9"/>
      <c r="BV4959" s="9"/>
      <c r="BW4959" s="9"/>
      <c r="CB4959" s="10"/>
      <c r="CC4959" s="10"/>
      <c r="CD4959" s="10"/>
      <c r="CE4959" s="10"/>
      <c r="CF4959" s="11"/>
      <c r="CG4959" s="11"/>
      <c r="CH4959" s="11"/>
      <c r="CI4959" s="11"/>
      <c r="CJ4959" s="10"/>
      <c r="CK4959" s="10"/>
      <c r="CL4959" s="10"/>
      <c r="CM4959" s="10"/>
      <c r="CN4959" s="10"/>
      <c r="CO4959" s="10"/>
      <c r="CP4959" s="10"/>
      <c r="CQ4959" s="10"/>
      <c r="CR4959" s="10"/>
      <c r="CS4959" s="10"/>
      <c r="CT4959" s="10"/>
      <c r="CU4959" s="10"/>
      <c r="CV4959" s="9"/>
      <c r="CW4959" s="9"/>
      <c r="CX4959" s="9"/>
      <c r="CY4959" s="9"/>
    </row>
    <row r="4960" spans="31:103" ht="18" customHeight="1">
      <c r="AE4960" s="16"/>
      <c r="AF4960" s="16"/>
      <c r="AG4960" s="16"/>
      <c r="AH4960" s="16"/>
      <c r="AI4960" s="16"/>
      <c r="AJ4960" s="16"/>
      <c r="AK4960" s="16"/>
      <c r="AL4960" s="16"/>
      <c r="AM4960" s="16"/>
      <c r="AN4960" s="16"/>
      <c r="AO4960" s="16"/>
      <c r="AP4960" s="16"/>
      <c r="AQ4960" s="15"/>
      <c r="AV4960" s="9"/>
      <c r="AW4960" s="9"/>
      <c r="AX4960" s="9"/>
      <c r="AY4960" s="9"/>
      <c r="AZ4960" s="9"/>
      <c r="BA4960" s="9"/>
      <c r="BB4960" s="9"/>
      <c r="BC4960" s="9"/>
      <c r="BD4960" s="9"/>
      <c r="BE4960" s="9"/>
      <c r="BF4960" s="9"/>
      <c r="BG4960" s="9"/>
      <c r="BH4960" s="9"/>
      <c r="BI4960" s="9"/>
      <c r="BJ4960" s="9"/>
      <c r="BK4960" s="9"/>
      <c r="BL4960" s="9"/>
      <c r="BM4960" s="9"/>
      <c r="BN4960" s="9"/>
      <c r="BO4960" s="9"/>
      <c r="BP4960" s="9"/>
      <c r="BQ4960" s="9"/>
      <c r="BR4960" s="9"/>
      <c r="BS4960" s="9"/>
      <c r="BT4960" s="9"/>
      <c r="BU4960" s="9"/>
      <c r="BV4960" s="9"/>
      <c r="BW4960" s="9"/>
      <c r="CB4960" s="10"/>
      <c r="CC4960" s="10"/>
      <c r="CD4960" s="10"/>
      <c r="CE4960" s="10"/>
      <c r="CF4960" s="11"/>
      <c r="CG4960" s="11"/>
      <c r="CH4960" s="11"/>
      <c r="CI4960" s="11"/>
      <c r="CJ4960" s="10"/>
      <c r="CK4960" s="10"/>
      <c r="CL4960" s="10"/>
      <c r="CM4960" s="10"/>
      <c r="CN4960" s="10"/>
      <c r="CO4960" s="10"/>
      <c r="CP4960" s="10"/>
      <c r="CQ4960" s="10"/>
      <c r="CR4960" s="10"/>
      <c r="CS4960" s="10"/>
      <c r="CT4960" s="10"/>
      <c r="CU4960" s="10"/>
      <c r="CV4960" s="9"/>
      <c r="CW4960" s="9"/>
      <c r="CX4960" s="9"/>
      <c r="CY4960" s="9"/>
    </row>
    <row r="4961" spans="31:103" ht="18" customHeight="1">
      <c r="AE4961" s="16"/>
      <c r="AF4961" s="16"/>
      <c r="AG4961" s="16"/>
      <c r="AH4961" s="16"/>
      <c r="AI4961" s="16"/>
      <c r="AJ4961" s="16"/>
      <c r="AK4961" s="16"/>
      <c r="AL4961" s="16"/>
      <c r="AM4961" s="16"/>
      <c r="AN4961" s="16"/>
      <c r="AO4961" s="16"/>
      <c r="AP4961" s="16"/>
      <c r="AQ4961" s="15"/>
      <c r="AV4961" s="9"/>
      <c r="AW4961" s="9"/>
      <c r="AX4961" s="9"/>
      <c r="AY4961" s="9"/>
      <c r="AZ4961" s="9"/>
      <c r="BA4961" s="9"/>
      <c r="BB4961" s="9"/>
      <c r="BC4961" s="9"/>
      <c r="BD4961" s="9"/>
      <c r="BE4961" s="9"/>
      <c r="BF4961" s="9"/>
      <c r="BG4961" s="9"/>
      <c r="BH4961" s="9"/>
      <c r="BI4961" s="9"/>
      <c r="BJ4961" s="9"/>
      <c r="BK4961" s="9"/>
      <c r="BL4961" s="9"/>
      <c r="BM4961" s="9"/>
      <c r="BN4961" s="9"/>
      <c r="BO4961" s="9"/>
      <c r="BP4961" s="9"/>
      <c r="BQ4961" s="9"/>
      <c r="BR4961" s="9"/>
      <c r="BS4961" s="9"/>
      <c r="BT4961" s="9"/>
      <c r="BU4961" s="9"/>
      <c r="BV4961" s="9"/>
      <c r="BW4961" s="9"/>
      <c r="CB4961" s="10"/>
      <c r="CC4961" s="10"/>
      <c r="CD4961" s="10"/>
      <c r="CE4961" s="10"/>
      <c r="CF4961" s="11"/>
      <c r="CG4961" s="11"/>
      <c r="CH4961" s="11"/>
      <c r="CI4961" s="11"/>
      <c r="CJ4961" s="10"/>
      <c r="CK4961" s="10"/>
      <c r="CL4961" s="10"/>
      <c r="CM4961" s="10"/>
      <c r="CN4961" s="10"/>
      <c r="CO4961" s="10"/>
      <c r="CP4961" s="10"/>
      <c r="CQ4961" s="10"/>
      <c r="CR4961" s="10"/>
      <c r="CS4961" s="10"/>
      <c r="CT4961" s="10"/>
      <c r="CU4961" s="10"/>
      <c r="CV4961" s="9"/>
      <c r="CW4961" s="9"/>
      <c r="CX4961" s="9"/>
      <c r="CY4961" s="9"/>
    </row>
    <row r="4962" spans="31:103" ht="18" customHeight="1">
      <c r="AE4962" s="16"/>
      <c r="AF4962" s="16"/>
      <c r="AG4962" s="16"/>
      <c r="AH4962" s="16"/>
      <c r="AI4962" s="16"/>
      <c r="AJ4962" s="16"/>
      <c r="AK4962" s="16"/>
      <c r="AL4962" s="16"/>
      <c r="AM4962" s="16"/>
      <c r="AN4962" s="16"/>
      <c r="AO4962" s="16"/>
      <c r="AP4962" s="16"/>
      <c r="AQ4962" s="15"/>
      <c r="AV4962" s="9"/>
      <c r="AW4962" s="9"/>
      <c r="AX4962" s="9"/>
      <c r="AY4962" s="9"/>
      <c r="AZ4962" s="9"/>
      <c r="BA4962" s="9"/>
      <c r="BB4962" s="9"/>
      <c r="BC4962" s="9"/>
      <c r="BD4962" s="9"/>
      <c r="BE4962" s="9"/>
      <c r="BF4962" s="9"/>
      <c r="BG4962" s="9"/>
      <c r="BH4962" s="9"/>
      <c r="BI4962" s="9"/>
      <c r="BJ4962" s="9"/>
      <c r="BK4962" s="9"/>
      <c r="BL4962" s="9"/>
      <c r="BM4962" s="9"/>
      <c r="BN4962" s="9"/>
      <c r="BO4962" s="9"/>
      <c r="BP4962" s="9"/>
      <c r="BQ4962" s="9"/>
      <c r="BR4962" s="9"/>
      <c r="BS4962" s="9"/>
      <c r="BT4962" s="9"/>
      <c r="BU4962" s="9"/>
      <c r="BV4962" s="9"/>
      <c r="BW4962" s="9"/>
      <c r="CB4962" s="10"/>
      <c r="CC4962" s="10"/>
      <c r="CD4962" s="10"/>
      <c r="CE4962" s="10"/>
      <c r="CF4962" s="11"/>
      <c r="CG4962" s="11"/>
      <c r="CH4962" s="11"/>
      <c r="CI4962" s="11"/>
      <c r="CJ4962" s="10"/>
      <c r="CK4962" s="10"/>
      <c r="CL4962" s="10"/>
      <c r="CM4962" s="10"/>
      <c r="CN4962" s="10"/>
      <c r="CO4962" s="10"/>
      <c r="CP4962" s="10"/>
      <c r="CQ4962" s="10"/>
      <c r="CR4962" s="10"/>
      <c r="CS4962" s="10"/>
      <c r="CT4962" s="10"/>
      <c r="CU4962" s="10"/>
      <c r="CV4962" s="9"/>
      <c r="CW4962" s="9"/>
      <c r="CX4962" s="9"/>
      <c r="CY4962" s="9"/>
    </row>
    <row r="4963" spans="31:103" ht="18" customHeight="1">
      <c r="AE4963" s="16"/>
      <c r="AF4963" s="16"/>
      <c r="AG4963" s="16"/>
      <c r="AH4963" s="16"/>
      <c r="AI4963" s="16"/>
      <c r="AJ4963" s="16"/>
      <c r="AK4963" s="16"/>
      <c r="AL4963" s="16"/>
      <c r="AM4963" s="16"/>
      <c r="AN4963" s="16"/>
      <c r="AO4963" s="16"/>
      <c r="AP4963" s="16"/>
      <c r="AQ4963" s="15"/>
      <c r="AV4963" s="9"/>
      <c r="AW4963" s="9"/>
      <c r="AX4963" s="9"/>
      <c r="AY4963" s="9"/>
      <c r="AZ4963" s="9"/>
      <c r="BA4963" s="9"/>
      <c r="BB4963" s="9"/>
      <c r="BC4963" s="9"/>
      <c r="BD4963" s="9"/>
      <c r="BE4963" s="9"/>
      <c r="BF4963" s="9"/>
      <c r="BG4963" s="9"/>
      <c r="BH4963" s="9"/>
      <c r="BI4963" s="9"/>
      <c r="BJ4963" s="9"/>
      <c r="BK4963" s="9"/>
      <c r="BL4963" s="9"/>
      <c r="BM4963" s="9"/>
      <c r="BN4963" s="9"/>
      <c r="BO4963" s="9"/>
      <c r="BP4963" s="9"/>
      <c r="BQ4963" s="9"/>
      <c r="BR4963" s="9"/>
      <c r="BS4963" s="9"/>
      <c r="BT4963" s="9"/>
      <c r="BU4963" s="9"/>
      <c r="BV4963" s="9"/>
      <c r="BW4963" s="9"/>
      <c r="CB4963" s="10"/>
      <c r="CC4963" s="10"/>
      <c r="CD4963" s="10"/>
      <c r="CE4963" s="10"/>
      <c r="CF4963" s="11"/>
      <c r="CG4963" s="11"/>
      <c r="CH4963" s="11"/>
      <c r="CI4963" s="11"/>
      <c r="CJ4963" s="10"/>
      <c r="CK4963" s="10"/>
      <c r="CL4963" s="10"/>
      <c r="CM4963" s="10"/>
      <c r="CN4963" s="10"/>
      <c r="CO4963" s="10"/>
      <c r="CP4963" s="10"/>
      <c r="CQ4963" s="10"/>
      <c r="CR4963" s="10"/>
      <c r="CS4963" s="10"/>
      <c r="CT4963" s="10"/>
      <c r="CU4963" s="10"/>
      <c r="CV4963" s="9"/>
      <c r="CW4963" s="9"/>
      <c r="CX4963" s="9"/>
      <c r="CY4963" s="9"/>
    </row>
    <row r="4964" spans="31:103" ht="18" customHeight="1">
      <c r="AE4964" s="16"/>
      <c r="AF4964" s="16"/>
      <c r="AG4964" s="16"/>
      <c r="AH4964" s="16"/>
      <c r="AI4964" s="16"/>
      <c r="AJ4964" s="16"/>
      <c r="AK4964" s="16"/>
      <c r="AL4964" s="16"/>
      <c r="AM4964" s="16"/>
      <c r="AN4964" s="16"/>
      <c r="AO4964" s="16"/>
      <c r="AP4964" s="16"/>
      <c r="AQ4964" s="15"/>
      <c r="AV4964" s="9"/>
      <c r="AW4964" s="9"/>
      <c r="AX4964" s="9"/>
      <c r="AY4964" s="9"/>
      <c r="AZ4964" s="9"/>
      <c r="BA4964" s="9"/>
      <c r="BB4964" s="9"/>
      <c r="BC4964" s="9"/>
      <c r="BD4964" s="9"/>
      <c r="BE4964" s="9"/>
      <c r="BF4964" s="9"/>
      <c r="BG4964" s="9"/>
      <c r="BH4964" s="9"/>
      <c r="BI4964" s="9"/>
      <c r="BJ4964" s="9"/>
      <c r="BK4964" s="9"/>
      <c r="BL4964" s="9"/>
      <c r="BM4964" s="9"/>
      <c r="BN4964" s="9"/>
      <c r="BO4964" s="9"/>
      <c r="BP4964" s="9"/>
      <c r="BQ4964" s="9"/>
      <c r="BR4964" s="9"/>
      <c r="BS4964" s="9"/>
      <c r="BT4964" s="9"/>
      <c r="BU4964" s="9"/>
      <c r="BV4964" s="9"/>
      <c r="BW4964" s="9"/>
      <c r="CB4964" s="10"/>
      <c r="CC4964" s="10"/>
      <c r="CD4964" s="10"/>
      <c r="CE4964" s="10"/>
      <c r="CF4964" s="11"/>
      <c r="CG4964" s="11"/>
      <c r="CH4964" s="11"/>
      <c r="CI4964" s="11"/>
      <c r="CJ4964" s="10"/>
      <c r="CK4964" s="10"/>
      <c r="CL4964" s="10"/>
      <c r="CM4964" s="10"/>
      <c r="CN4964" s="10"/>
      <c r="CO4964" s="10"/>
      <c r="CP4964" s="10"/>
      <c r="CQ4964" s="10"/>
      <c r="CR4964" s="10"/>
      <c r="CS4964" s="10"/>
      <c r="CT4964" s="10"/>
      <c r="CU4964" s="10"/>
      <c r="CV4964" s="9"/>
      <c r="CW4964" s="9"/>
      <c r="CX4964" s="9"/>
      <c r="CY4964" s="9"/>
    </row>
    <row r="4965" spans="31:103" ht="18" customHeight="1">
      <c r="AE4965" s="16"/>
      <c r="AF4965" s="16"/>
      <c r="AG4965" s="16"/>
      <c r="AH4965" s="16"/>
      <c r="AI4965" s="16"/>
      <c r="AJ4965" s="16"/>
      <c r="AK4965" s="16"/>
      <c r="AL4965" s="16"/>
      <c r="AM4965" s="16"/>
      <c r="AN4965" s="16"/>
      <c r="AO4965" s="16"/>
      <c r="AP4965" s="16"/>
      <c r="AQ4965" s="15"/>
      <c r="AV4965" s="9"/>
      <c r="AW4965" s="9"/>
      <c r="AX4965" s="9"/>
      <c r="AY4965" s="9"/>
      <c r="AZ4965" s="9"/>
      <c r="BA4965" s="9"/>
      <c r="BB4965" s="9"/>
      <c r="BC4965" s="9"/>
      <c r="BD4965" s="9"/>
      <c r="BE4965" s="9"/>
      <c r="BF4965" s="9"/>
      <c r="BG4965" s="9"/>
      <c r="BH4965" s="9"/>
      <c r="BI4965" s="9"/>
      <c r="BJ4965" s="9"/>
      <c r="BK4965" s="9"/>
      <c r="BL4965" s="9"/>
      <c r="BM4965" s="9"/>
      <c r="BN4965" s="9"/>
      <c r="BO4965" s="9"/>
      <c r="BP4965" s="9"/>
      <c r="BQ4965" s="9"/>
      <c r="BR4965" s="9"/>
      <c r="BS4965" s="9"/>
      <c r="BT4965" s="9"/>
      <c r="BU4965" s="9"/>
      <c r="BV4965" s="9"/>
      <c r="BW4965" s="9"/>
      <c r="CB4965" s="10"/>
      <c r="CC4965" s="10"/>
      <c r="CD4965" s="10"/>
      <c r="CE4965" s="10"/>
      <c r="CF4965" s="11"/>
      <c r="CG4965" s="11"/>
      <c r="CH4965" s="11"/>
      <c r="CI4965" s="11"/>
      <c r="CJ4965" s="10"/>
      <c r="CK4965" s="10"/>
      <c r="CL4965" s="10"/>
      <c r="CM4965" s="10"/>
      <c r="CN4965" s="10"/>
      <c r="CO4965" s="10"/>
      <c r="CP4965" s="10"/>
      <c r="CQ4965" s="10"/>
      <c r="CR4965" s="10"/>
      <c r="CS4965" s="10"/>
      <c r="CT4965" s="10"/>
      <c r="CU4965" s="10"/>
      <c r="CV4965" s="9"/>
      <c r="CW4965" s="9"/>
      <c r="CX4965" s="9"/>
      <c r="CY4965" s="9"/>
    </row>
    <row r="4966" spans="31:103" ht="18" customHeight="1">
      <c r="AE4966" s="16"/>
      <c r="AF4966" s="16"/>
      <c r="AG4966" s="16"/>
      <c r="AH4966" s="16"/>
      <c r="AI4966" s="16"/>
      <c r="AJ4966" s="16"/>
      <c r="AK4966" s="16"/>
      <c r="AL4966" s="16"/>
      <c r="AM4966" s="16"/>
      <c r="AN4966" s="16"/>
      <c r="AO4966" s="16"/>
      <c r="AP4966" s="16"/>
      <c r="AQ4966" s="15"/>
      <c r="AV4966" s="9"/>
      <c r="AW4966" s="9"/>
      <c r="AX4966" s="9"/>
      <c r="AY4966" s="9"/>
      <c r="AZ4966" s="9"/>
      <c r="BA4966" s="9"/>
      <c r="BB4966" s="9"/>
      <c r="BC4966" s="9"/>
      <c r="BD4966" s="9"/>
      <c r="BE4966" s="9"/>
      <c r="BF4966" s="9"/>
      <c r="BG4966" s="9"/>
      <c r="BH4966" s="9"/>
      <c r="BI4966" s="9"/>
      <c r="BJ4966" s="9"/>
      <c r="BK4966" s="9"/>
      <c r="BL4966" s="9"/>
      <c r="BM4966" s="9"/>
      <c r="BN4966" s="9"/>
      <c r="BO4966" s="9"/>
      <c r="BP4966" s="9"/>
      <c r="BQ4966" s="9"/>
      <c r="BR4966" s="9"/>
      <c r="BS4966" s="9"/>
      <c r="BT4966" s="9"/>
      <c r="BU4966" s="9"/>
      <c r="BV4966" s="9"/>
      <c r="BW4966" s="9"/>
      <c r="CB4966" s="10"/>
      <c r="CC4966" s="10"/>
      <c r="CD4966" s="10"/>
      <c r="CE4966" s="10"/>
      <c r="CF4966" s="11"/>
      <c r="CG4966" s="11"/>
      <c r="CH4966" s="11"/>
      <c r="CI4966" s="11"/>
      <c r="CJ4966" s="10"/>
      <c r="CK4966" s="10"/>
      <c r="CL4966" s="10"/>
      <c r="CM4966" s="10"/>
      <c r="CN4966" s="10"/>
      <c r="CO4966" s="10"/>
      <c r="CP4966" s="10"/>
      <c r="CQ4966" s="10"/>
      <c r="CR4966" s="10"/>
      <c r="CS4966" s="10"/>
      <c r="CT4966" s="10"/>
      <c r="CU4966" s="10"/>
      <c r="CV4966" s="9"/>
      <c r="CW4966" s="9"/>
      <c r="CX4966" s="9"/>
      <c r="CY4966" s="9"/>
    </row>
    <row r="4967" spans="31:103" ht="18" customHeight="1">
      <c r="AE4967" s="16"/>
      <c r="AF4967" s="16"/>
      <c r="AG4967" s="16"/>
      <c r="AH4967" s="16"/>
      <c r="AI4967" s="16"/>
      <c r="AJ4967" s="16"/>
      <c r="AK4967" s="16"/>
      <c r="AL4967" s="16"/>
      <c r="AM4967" s="16"/>
      <c r="AN4967" s="16"/>
      <c r="AO4967" s="16"/>
      <c r="AP4967" s="16"/>
      <c r="AQ4967" s="15"/>
      <c r="AV4967" s="9"/>
      <c r="AW4967" s="9"/>
      <c r="AX4967" s="9"/>
      <c r="AY4967" s="9"/>
      <c r="AZ4967" s="9"/>
      <c r="BA4967" s="9"/>
      <c r="BB4967" s="9"/>
      <c r="BC4967" s="9"/>
      <c r="BD4967" s="9"/>
      <c r="BE4967" s="9"/>
      <c r="BF4967" s="9"/>
      <c r="BG4967" s="9"/>
      <c r="BH4967" s="9"/>
      <c r="BI4967" s="9"/>
      <c r="BJ4967" s="9"/>
      <c r="BK4967" s="9"/>
      <c r="BL4967" s="9"/>
      <c r="BM4967" s="9"/>
      <c r="BN4967" s="9"/>
      <c r="BO4967" s="9"/>
      <c r="BP4967" s="9"/>
      <c r="BQ4967" s="9"/>
      <c r="BR4967" s="9"/>
      <c r="BS4967" s="9"/>
      <c r="BT4967" s="9"/>
      <c r="BU4967" s="9"/>
      <c r="BV4967" s="9"/>
      <c r="BW4967" s="9"/>
      <c r="CB4967" s="10"/>
      <c r="CC4967" s="10"/>
      <c r="CD4967" s="10"/>
      <c r="CE4967" s="10"/>
      <c r="CF4967" s="11"/>
      <c r="CG4967" s="11"/>
      <c r="CH4967" s="11"/>
      <c r="CI4967" s="11"/>
      <c r="CJ4967" s="10"/>
      <c r="CK4967" s="10"/>
      <c r="CL4967" s="10"/>
      <c r="CM4967" s="10"/>
      <c r="CN4967" s="10"/>
      <c r="CO4967" s="10"/>
      <c r="CP4967" s="10"/>
      <c r="CQ4967" s="10"/>
      <c r="CR4967" s="10"/>
      <c r="CS4967" s="10"/>
      <c r="CT4967" s="10"/>
      <c r="CU4967" s="10"/>
      <c r="CV4967" s="9"/>
      <c r="CW4967" s="9"/>
      <c r="CX4967" s="9"/>
      <c r="CY4967" s="9"/>
    </row>
    <row r="4968" spans="31:103" ht="18" customHeight="1">
      <c r="AE4968" s="16"/>
      <c r="AF4968" s="16"/>
      <c r="AG4968" s="16"/>
      <c r="AH4968" s="16"/>
      <c r="AI4968" s="16"/>
      <c r="AJ4968" s="16"/>
      <c r="AK4968" s="16"/>
      <c r="AL4968" s="16"/>
      <c r="AM4968" s="16"/>
      <c r="AN4968" s="16"/>
      <c r="AO4968" s="16"/>
      <c r="AP4968" s="16"/>
      <c r="AQ4968" s="15"/>
      <c r="AV4968" s="9"/>
      <c r="AW4968" s="9"/>
      <c r="AX4968" s="9"/>
      <c r="AY4968" s="9"/>
      <c r="AZ4968" s="9"/>
      <c r="BA4968" s="9"/>
      <c r="BB4968" s="9"/>
      <c r="BC4968" s="9"/>
      <c r="BD4968" s="9"/>
      <c r="BE4968" s="9"/>
      <c r="BF4968" s="9"/>
      <c r="BG4968" s="9"/>
      <c r="BH4968" s="9"/>
      <c r="BI4968" s="9"/>
      <c r="BJ4968" s="9"/>
      <c r="BK4968" s="9"/>
      <c r="BL4968" s="9"/>
      <c r="BM4968" s="9"/>
      <c r="BN4968" s="9"/>
      <c r="BO4968" s="9"/>
      <c r="BP4968" s="9"/>
      <c r="BQ4968" s="9"/>
      <c r="BR4968" s="9"/>
      <c r="BS4968" s="9"/>
      <c r="BT4968" s="9"/>
      <c r="BU4968" s="9"/>
      <c r="BV4968" s="9"/>
      <c r="BW4968" s="9"/>
      <c r="CB4968" s="10"/>
      <c r="CC4968" s="10"/>
      <c r="CD4968" s="10"/>
      <c r="CE4968" s="10"/>
      <c r="CF4968" s="11"/>
      <c r="CG4968" s="11"/>
      <c r="CH4968" s="11"/>
      <c r="CI4968" s="11"/>
      <c r="CJ4968" s="10"/>
      <c r="CK4968" s="10"/>
      <c r="CL4968" s="10"/>
      <c r="CM4968" s="10"/>
      <c r="CN4968" s="10"/>
      <c r="CO4968" s="10"/>
      <c r="CP4968" s="10"/>
      <c r="CQ4968" s="10"/>
      <c r="CR4968" s="10"/>
      <c r="CS4968" s="10"/>
      <c r="CT4968" s="10"/>
      <c r="CU4968" s="10"/>
      <c r="CV4968" s="9"/>
      <c r="CW4968" s="9"/>
      <c r="CX4968" s="9"/>
      <c r="CY4968" s="9"/>
    </row>
    <row r="4969" spans="31:103" ht="18" customHeight="1">
      <c r="AE4969" s="16"/>
      <c r="AF4969" s="16"/>
      <c r="AG4969" s="16"/>
      <c r="AH4969" s="16"/>
      <c r="AI4969" s="16"/>
      <c r="AJ4969" s="16"/>
      <c r="AK4969" s="16"/>
      <c r="AL4969" s="16"/>
      <c r="AM4969" s="16"/>
      <c r="AN4969" s="16"/>
      <c r="AO4969" s="16"/>
      <c r="AP4969" s="16"/>
      <c r="AQ4969" s="15"/>
      <c r="AV4969" s="9"/>
      <c r="AW4969" s="9"/>
      <c r="AX4969" s="9"/>
      <c r="AY4969" s="9"/>
      <c r="AZ4969" s="9"/>
      <c r="BA4969" s="9"/>
      <c r="BB4969" s="9"/>
      <c r="BC4969" s="9"/>
      <c r="BD4969" s="9"/>
      <c r="BE4969" s="9"/>
      <c r="BF4969" s="9"/>
      <c r="BG4969" s="9"/>
      <c r="BH4969" s="9"/>
      <c r="BI4969" s="9"/>
      <c r="BJ4969" s="9"/>
      <c r="BK4969" s="9"/>
      <c r="BL4969" s="9"/>
      <c r="BM4969" s="9"/>
      <c r="BN4969" s="9"/>
      <c r="BO4969" s="9"/>
      <c r="BP4969" s="9"/>
      <c r="BQ4969" s="9"/>
      <c r="BR4969" s="9"/>
      <c r="BS4969" s="9"/>
      <c r="BT4969" s="9"/>
      <c r="BU4969" s="9"/>
      <c r="BV4969" s="9"/>
      <c r="BW4969" s="9"/>
      <c r="CB4969" s="10"/>
      <c r="CC4969" s="10"/>
      <c r="CD4969" s="10"/>
      <c r="CE4969" s="10"/>
      <c r="CF4969" s="11"/>
      <c r="CG4969" s="11"/>
      <c r="CH4969" s="11"/>
      <c r="CI4969" s="11"/>
      <c r="CJ4969" s="10"/>
      <c r="CK4969" s="10"/>
      <c r="CL4969" s="10"/>
      <c r="CM4969" s="10"/>
      <c r="CN4969" s="10"/>
      <c r="CO4969" s="10"/>
      <c r="CP4969" s="10"/>
      <c r="CQ4969" s="10"/>
      <c r="CR4969" s="10"/>
      <c r="CS4969" s="10"/>
      <c r="CT4969" s="10"/>
      <c r="CU4969" s="10"/>
      <c r="CV4969" s="9"/>
      <c r="CW4969" s="9"/>
      <c r="CX4969" s="9"/>
      <c r="CY4969" s="9"/>
    </row>
    <row r="4970" spans="31:103" ht="18" customHeight="1">
      <c r="AE4970" s="16"/>
      <c r="AF4970" s="16"/>
      <c r="AG4970" s="16"/>
      <c r="AH4970" s="16"/>
      <c r="AI4970" s="16"/>
      <c r="AJ4970" s="16"/>
      <c r="AK4970" s="16"/>
      <c r="AL4970" s="16"/>
      <c r="AM4970" s="16"/>
      <c r="AN4970" s="16"/>
      <c r="AO4970" s="16"/>
      <c r="AP4970" s="16"/>
      <c r="AQ4970" s="15"/>
      <c r="AV4970" s="9"/>
      <c r="AW4970" s="9"/>
      <c r="AX4970" s="9"/>
      <c r="AY4970" s="9"/>
      <c r="AZ4970" s="9"/>
      <c r="BA4970" s="9"/>
      <c r="BB4970" s="9"/>
      <c r="BC4970" s="9"/>
      <c r="BD4970" s="9"/>
      <c r="BE4970" s="9"/>
      <c r="BF4970" s="9"/>
      <c r="BG4970" s="9"/>
      <c r="BH4970" s="9"/>
      <c r="BI4970" s="9"/>
      <c r="BJ4970" s="9"/>
      <c r="BK4970" s="9"/>
      <c r="BL4970" s="9"/>
      <c r="BM4970" s="9"/>
      <c r="BN4970" s="9"/>
      <c r="BO4970" s="9"/>
      <c r="BP4970" s="9"/>
      <c r="BQ4970" s="9"/>
      <c r="BR4970" s="9"/>
      <c r="BS4970" s="9"/>
      <c r="BT4970" s="9"/>
      <c r="BU4970" s="9"/>
      <c r="BV4970" s="9"/>
      <c r="BW4970" s="9"/>
      <c r="CB4970" s="10"/>
      <c r="CC4970" s="10"/>
      <c r="CD4970" s="10"/>
      <c r="CE4970" s="10"/>
      <c r="CF4970" s="11"/>
      <c r="CG4970" s="11"/>
      <c r="CH4970" s="11"/>
      <c r="CI4970" s="11"/>
      <c r="CJ4970" s="10"/>
      <c r="CK4970" s="10"/>
      <c r="CL4970" s="10"/>
      <c r="CM4970" s="10"/>
      <c r="CN4970" s="10"/>
      <c r="CO4970" s="10"/>
      <c r="CP4970" s="10"/>
      <c r="CQ4970" s="10"/>
      <c r="CR4970" s="10"/>
      <c r="CS4970" s="10"/>
      <c r="CT4970" s="10"/>
      <c r="CU4970" s="10"/>
      <c r="CV4970" s="9"/>
      <c r="CW4970" s="9"/>
      <c r="CX4970" s="9"/>
      <c r="CY4970" s="9"/>
    </row>
    <row r="4971" spans="31:103" ht="18" customHeight="1">
      <c r="AE4971" s="16"/>
      <c r="AF4971" s="16"/>
      <c r="AG4971" s="16"/>
      <c r="AH4971" s="16"/>
      <c r="AI4971" s="16"/>
      <c r="AJ4971" s="16"/>
      <c r="AK4971" s="16"/>
      <c r="AL4971" s="16"/>
      <c r="AM4971" s="16"/>
      <c r="AN4971" s="16"/>
      <c r="AO4971" s="16"/>
      <c r="AP4971" s="16"/>
      <c r="AQ4971" s="15"/>
      <c r="AV4971" s="9"/>
      <c r="AW4971" s="9"/>
      <c r="AX4971" s="9"/>
      <c r="AY4971" s="9"/>
      <c r="AZ4971" s="9"/>
      <c r="BA4971" s="9"/>
      <c r="BB4971" s="9"/>
      <c r="BC4971" s="9"/>
      <c r="BD4971" s="9"/>
      <c r="BE4971" s="9"/>
      <c r="BF4971" s="9"/>
      <c r="BG4971" s="9"/>
      <c r="BH4971" s="9"/>
      <c r="BI4971" s="9"/>
      <c r="BJ4971" s="9"/>
      <c r="BK4971" s="9"/>
      <c r="BL4971" s="9"/>
      <c r="BM4971" s="9"/>
      <c r="BN4971" s="9"/>
      <c r="BO4971" s="9"/>
      <c r="BP4971" s="9"/>
      <c r="BQ4971" s="9"/>
      <c r="BR4971" s="9"/>
      <c r="BS4971" s="9"/>
      <c r="BT4971" s="9"/>
      <c r="BU4971" s="9"/>
      <c r="BV4971" s="9"/>
      <c r="BW4971" s="9"/>
      <c r="CB4971" s="10"/>
      <c r="CC4971" s="10"/>
      <c r="CD4971" s="10"/>
      <c r="CE4971" s="10"/>
      <c r="CF4971" s="11"/>
      <c r="CG4971" s="11"/>
      <c r="CH4971" s="11"/>
      <c r="CI4971" s="11"/>
      <c r="CJ4971" s="10"/>
      <c r="CK4971" s="10"/>
      <c r="CL4971" s="10"/>
      <c r="CM4971" s="10"/>
      <c r="CN4971" s="10"/>
      <c r="CO4971" s="10"/>
      <c r="CP4971" s="10"/>
      <c r="CQ4971" s="10"/>
      <c r="CR4971" s="10"/>
      <c r="CS4971" s="10"/>
      <c r="CT4971" s="10"/>
      <c r="CU4971" s="10"/>
      <c r="CV4971" s="9"/>
      <c r="CW4971" s="9"/>
      <c r="CX4971" s="9"/>
      <c r="CY4971" s="9"/>
    </row>
    <row r="4972" spans="31:103" ht="18" customHeight="1">
      <c r="AE4972" s="16"/>
      <c r="AF4972" s="16"/>
      <c r="AG4972" s="16"/>
      <c r="AH4972" s="16"/>
      <c r="AI4972" s="16"/>
      <c r="AJ4972" s="16"/>
      <c r="AK4972" s="16"/>
      <c r="AL4972" s="16"/>
      <c r="AM4972" s="16"/>
      <c r="AN4972" s="16"/>
      <c r="AO4972" s="16"/>
      <c r="AP4972" s="16"/>
      <c r="AQ4972" s="15"/>
      <c r="AV4972" s="9"/>
      <c r="AW4972" s="9"/>
      <c r="AX4972" s="9"/>
      <c r="AY4972" s="9"/>
      <c r="AZ4972" s="9"/>
      <c r="BA4972" s="9"/>
      <c r="BB4972" s="9"/>
      <c r="BC4972" s="9"/>
      <c r="BD4972" s="9"/>
      <c r="BE4972" s="9"/>
      <c r="BF4972" s="9"/>
      <c r="BG4972" s="9"/>
      <c r="BH4972" s="9"/>
      <c r="BI4972" s="9"/>
      <c r="BJ4972" s="9"/>
      <c r="BK4972" s="9"/>
      <c r="BL4972" s="9"/>
      <c r="BM4972" s="9"/>
      <c r="BN4972" s="9"/>
      <c r="BO4972" s="9"/>
      <c r="BP4972" s="9"/>
      <c r="BQ4972" s="9"/>
      <c r="BR4972" s="9"/>
      <c r="BS4972" s="9"/>
      <c r="BT4972" s="9"/>
      <c r="BU4972" s="9"/>
      <c r="BV4972" s="9"/>
      <c r="BW4972" s="9"/>
      <c r="CB4972" s="10"/>
      <c r="CC4972" s="10"/>
      <c r="CD4972" s="10"/>
      <c r="CE4972" s="10"/>
      <c r="CF4972" s="11"/>
      <c r="CG4972" s="11"/>
      <c r="CH4972" s="11"/>
      <c r="CI4972" s="11"/>
      <c r="CJ4972" s="10"/>
      <c r="CK4972" s="10"/>
      <c r="CL4972" s="10"/>
      <c r="CM4972" s="10"/>
      <c r="CN4972" s="10"/>
      <c r="CO4972" s="10"/>
      <c r="CP4972" s="10"/>
      <c r="CQ4972" s="10"/>
      <c r="CR4972" s="10"/>
      <c r="CS4972" s="10"/>
      <c r="CT4972" s="10"/>
      <c r="CU4972" s="10"/>
      <c r="CV4972" s="9"/>
      <c r="CW4972" s="9"/>
      <c r="CX4972" s="9"/>
      <c r="CY4972" s="9"/>
    </row>
    <row r="4973" spans="31:103" ht="18" customHeight="1">
      <c r="AE4973" s="16"/>
      <c r="AF4973" s="16"/>
      <c r="AG4973" s="16"/>
      <c r="AH4973" s="16"/>
      <c r="AI4973" s="16"/>
      <c r="AJ4973" s="16"/>
      <c r="AK4973" s="16"/>
      <c r="AL4973" s="16"/>
      <c r="AM4973" s="16"/>
      <c r="AN4973" s="16"/>
      <c r="AO4973" s="16"/>
      <c r="AP4973" s="16"/>
      <c r="AQ4973" s="15"/>
      <c r="AV4973" s="9"/>
      <c r="AW4973" s="9"/>
      <c r="AX4973" s="9"/>
      <c r="AY4973" s="9"/>
      <c r="AZ4973" s="9"/>
      <c r="BA4973" s="9"/>
      <c r="BB4973" s="9"/>
      <c r="BC4973" s="9"/>
      <c r="BD4973" s="9"/>
      <c r="BE4973" s="9"/>
      <c r="BF4973" s="9"/>
      <c r="BG4973" s="9"/>
      <c r="BH4973" s="9"/>
      <c r="BI4973" s="9"/>
      <c r="BJ4973" s="9"/>
      <c r="BK4973" s="9"/>
      <c r="BL4973" s="9"/>
      <c r="BM4973" s="9"/>
      <c r="BN4973" s="9"/>
      <c r="BO4973" s="9"/>
      <c r="BP4973" s="9"/>
      <c r="BQ4973" s="9"/>
      <c r="BR4973" s="9"/>
      <c r="BS4973" s="9"/>
      <c r="BT4973" s="9"/>
      <c r="BU4973" s="9"/>
      <c r="BV4973" s="9"/>
      <c r="BW4973" s="9"/>
      <c r="CB4973" s="10"/>
      <c r="CC4973" s="10"/>
      <c r="CD4973" s="10"/>
      <c r="CE4973" s="10"/>
      <c r="CF4973" s="11"/>
      <c r="CG4973" s="11"/>
      <c r="CH4973" s="11"/>
      <c r="CI4973" s="11"/>
      <c r="CJ4973" s="10"/>
      <c r="CK4973" s="10"/>
      <c r="CL4973" s="10"/>
      <c r="CM4973" s="10"/>
      <c r="CN4973" s="10"/>
      <c r="CO4973" s="10"/>
      <c r="CP4973" s="10"/>
      <c r="CQ4973" s="10"/>
      <c r="CR4973" s="10"/>
      <c r="CS4973" s="10"/>
      <c r="CT4973" s="10"/>
      <c r="CU4973" s="10"/>
      <c r="CV4973" s="9"/>
      <c r="CW4973" s="9"/>
      <c r="CX4973" s="9"/>
      <c r="CY4973" s="9"/>
    </row>
    <row r="4974" spans="31:103" ht="18" customHeight="1">
      <c r="AE4974" s="16"/>
      <c r="AF4974" s="16"/>
      <c r="AG4974" s="16"/>
      <c r="AH4974" s="16"/>
      <c r="AI4974" s="16"/>
      <c r="AJ4974" s="16"/>
      <c r="AK4974" s="16"/>
      <c r="AL4974" s="16"/>
      <c r="AM4974" s="16"/>
      <c r="AN4974" s="16"/>
      <c r="AO4974" s="16"/>
      <c r="AP4974" s="16"/>
      <c r="AQ4974" s="15"/>
      <c r="AV4974" s="9"/>
      <c r="AW4974" s="9"/>
      <c r="AX4974" s="9"/>
      <c r="AY4974" s="9"/>
      <c r="AZ4974" s="9"/>
      <c r="BA4974" s="9"/>
      <c r="BB4974" s="9"/>
      <c r="BC4974" s="9"/>
      <c r="BD4974" s="9"/>
      <c r="BE4974" s="9"/>
      <c r="BF4974" s="9"/>
      <c r="BG4974" s="9"/>
      <c r="BH4974" s="9"/>
      <c r="BI4974" s="9"/>
      <c r="BJ4974" s="9"/>
      <c r="BK4974" s="9"/>
      <c r="BL4974" s="9"/>
      <c r="BM4974" s="9"/>
      <c r="BN4974" s="9"/>
      <c r="BO4974" s="9"/>
      <c r="BP4974" s="9"/>
      <c r="BQ4974" s="9"/>
      <c r="BR4974" s="9"/>
      <c r="BS4974" s="9"/>
      <c r="BT4974" s="9"/>
      <c r="BU4974" s="9"/>
      <c r="BV4974" s="9"/>
      <c r="BW4974" s="9"/>
      <c r="CB4974" s="10"/>
      <c r="CC4974" s="10"/>
      <c r="CD4974" s="10"/>
      <c r="CE4974" s="10"/>
      <c r="CF4974" s="11"/>
      <c r="CG4974" s="11"/>
      <c r="CH4974" s="11"/>
      <c r="CI4974" s="11"/>
      <c r="CJ4974" s="10"/>
      <c r="CK4974" s="10"/>
      <c r="CL4974" s="10"/>
      <c r="CM4974" s="10"/>
      <c r="CN4974" s="10"/>
      <c r="CO4974" s="10"/>
      <c r="CP4974" s="10"/>
      <c r="CQ4974" s="10"/>
      <c r="CR4974" s="10"/>
      <c r="CS4974" s="10"/>
      <c r="CT4974" s="10"/>
      <c r="CU4974" s="10"/>
      <c r="CV4974" s="9"/>
      <c r="CW4974" s="9"/>
      <c r="CX4974" s="9"/>
      <c r="CY4974" s="9"/>
    </row>
    <row r="4975" spans="31:103" ht="18" customHeight="1">
      <c r="AE4975" s="16"/>
      <c r="AF4975" s="16"/>
      <c r="AG4975" s="16"/>
      <c r="AH4975" s="16"/>
      <c r="AI4975" s="16"/>
      <c r="AJ4975" s="16"/>
      <c r="AK4975" s="16"/>
      <c r="AL4975" s="16"/>
      <c r="AM4975" s="16"/>
      <c r="AN4975" s="16"/>
      <c r="AO4975" s="16"/>
      <c r="AP4975" s="16"/>
      <c r="AQ4975" s="15"/>
      <c r="AV4975" s="9"/>
      <c r="AW4975" s="9"/>
      <c r="AX4975" s="9"/>
      <c r="AY4975" s="9"/>
      <c r="AZ4975" s="9"/>
      <c r="BA4975" s="9"/>
      <c r="BB4975" s="9"/>
      <c r="BC4975" s="9"/>
      <c r="BD4975" s="9"/>
      <c r="BE4975" s="9"/>
      <c r="BF4975" s="9"/>
      <c r="BG4975" s="9"/>
      <c r="BH4975" s="9"/>
      <c r="BI4975" s="9"/>
      <c r="BJ4975" s="9"/>
      <c r="BK4975" s="9"/>
      <c r="BL4975" s="9"/>
      <c r="BM4975" s="9"/>
      <c r="BN4975" s="9"/>
      <c r="BO4975" s="9"/>
      <c r="BP4975" s="9"/>
      <c r="BQ4975" s="9"/>
      <c r="BR4975" s="9"/>
      <c r="BS4975" s="9"/>
      <c r="BT4975" s="9"/>
      <c r="BU4975" s="9"/>
      <c r="BV4975" s="9"/>
      <c r="BW4975" s="9"/>
      <c r="CB4975" s="10"/>
      <c r="CC4975" s="10"/>
      <c r="CD4975" s="10"/>
      <c r="CE4975" s="10"/>
      <c r="CF4975" s="11"/>
      <c r="CG4975" s="11"/>
      <c r="CH4975" s="11"/>
      <c r="CI4975" s="11"/>
      <c r="CJ4975" s="10"/>
      <c r="CK4975" s="10"/>
      <c r="CL4975" s="10"/>
      <c r="CM4975" s="10"/>
      <c r="CN4975" s="10"/>
      <c r="CO4975" s="10"/>
      <c r="CP4975" s="10"/>
      <c r="CQ4975" s="10"/>
      <c r="CR4975" s="10"/>
      <c r="CS4975" s="10"/>
      <c r="CT4975" s="10"/>
      <c r="CU4975" s="10"/>
      <c r="CV4975" s="9"/>
      <c r="CW4975" s="9"/>
      <c r="CX4975" s="9"/>
      <c r="CY4975" s="9"/>
    </row>
    <row r="4976" spans="31:103" ht="18" customHeight="1">
      <c r="AE4976" s="16"/>
      <c r="AF4976" s="16"/>
      <c r="AG4976" s="16"/>
      <c r="AH4976" s="16"/>
      <c r="AI4976" s="16"/>
      <c r="AJ4976" s="16"/>
      <c r="AK4976" s="16"/>
      <c r="AL4976" s="16"/>
      <c r="AM4976" s="16"/>
      <c r="AN4976" s="16"/>
      <c r="AO4976" s="16"/>
      <c r="AP4976" s="16"/>
      <c r="AQ4976" s="15"/>
      <c r="AV4976" s="9"/>
      <c r="AW4976" s="9"/>
      <c r="AX4976" s="9"/>
      <c r="AY4976" s="9"/>
      <c r="AZ4976" s="9"/>
      <c r="BA4976" s="9"/>
      <c r="BB4976" s="9"/>
      <c r="BC4976" s="9"/>
      <c r="BD4976" s="9"/>
      <c r="BE4976" s="9"/>
      <c r="BF4976" s="9"/>
      <c r="BG4976" s="9"/>
      <c r="BH4976" s="9"/>
      <c r="BI4976" s="9"/>
      <c r="BJ4976" s="9"/>
      <c r="BK4976" s="9"/>
      <c r="BL4976" s="9"/>
      <c r="BM4976" s="9"/>
      <c r="BN4976" s="9"/>
      <c r="BO4976" s="9"/>
      <c r="BP4976" s="9"/>
      <c r="BQ4976" s="9"/>
      <c r="BR4976" s="9"/>
      <c r="BS4976" s="9"/>
      <c r="BT4976" s="9"/>
      <c r="BU4976" s="9"/>
      <c r="BV4976" s="9"/>
      <c r="BW4976" s="9"/>
      <c r="CB4976" s="10"/>
      <c r="CC4976" s="10"/>
      <c r="CD4976" s="10"/>
      <c r="CE4976" s="10"/>
      <c r="CF4976" s="11"/>
      <c r="CG4976" s="11"/>
      <c r="CH4976" s="11"/>
      <c r="CI4976" s="11"/>
      <c r="CJ4976" s="10"/>
      <c r="CK4976" s="10"/>
      <c r="CL4976" s="10"/>
      <c r="CM4976" s="10"/>
      <c r="CN4976" s="10"/>
      <c r="CO4976" s="10"/>
      <c r="CP4976" s="10"/>
      <c r="CQ4976" s="10"/>
      <c r="CR4976" s="10"/>
      <c r="CS4976" s="10"/>
      <c r="CT4976" s="10"/>
      <c r="CU4976" s="10"/>
      <c r="CV4976" s="9"/>
      <c r="CW4976" s="9"/>
      <c r="CX4976" s="9"/>
      <c r="CY4976" s="9"/>
    </row>
    <row r="4977" spans="31:103" ht="18" customHeight="1">
      <c r="AE4977" s="16"/>
      <c r="AF4977" s="16"/>
      <c r="AG4977" s="16"/>
      <c r="AH4977" s="16"/>
      <c r="AI4977" s="16"/>
      <c r="AJ4977" s="16"/>
      <c r="AK4977" s="16"/>
      <c r="AL4977" s="16"/>
      <c r="AM4977" s="16"/>
      <c r="AN4977" s="16"/>
      <c r="AO4977" s="16"/>
      <c r="AP4977" s="16"/>
      <c r="AQ4977" s="15"/>
      <c r="AV4977" s="9"/>
      <c r="AW4977" s="9"/>
      <c r="AX4977" s="9"/>
      <c r="AY4977" s="9"/>
      <c r="AZ4977" s="9"/>
      <c r="BA4977" s="9"/>
      <c r="BB4977" s="9"/>
      <c r="BC4977" s="9"/>
      <c r="BD4977" s="9"/>
      <c r="BE4977" s="9"/>
      <c r="BF4977" s="9"/>
      <c r="BG4977" s="9"/>
      <c r="BH4977" s="9"/>
      <c r="BI4977" s="9"/>
      <c r="BJ4977" s="9"/>
      <c r="BK4977" s="9"/>
      <c r="BL4977" s="9"/>
      <c r="BM4977" s="9"/>
      <c r="BN4977" s="9"/>
      <c r="BO4977" s="9"/>
      <c r="BP4977" s="9"/>
      <c r="BQ4977" s="9"/>
      <c r="BR4977" s="9"/>
      <c r="BS4977" s="9"/>
      <c r="BT4977" s="9"/>
      <c r="BU4977" s="9"/>
      <c r="BV4977" s="9"/>
      <c r="BW4977" s="9"/>
      <c r="CB4977" s="10"/>
      <c r="CC4977" s="10"/>
      <c r="CD4977" s="10"/>
      <c r="CE4977" s="10"/>
      <c r="CF4977" s="11"/>
      <c r="CG4977" s="11"/>
      <c r="CH4977" s="11"/>
      <c r="CI4977" s="11"/>
      <c r="CJ4977" s="10"/>
      <c r="CK4977" s="10"/>
      <c r="CL4977" s="10"/>
      <c r="CM4977" s="10"/>
      <c r="CN4977" s="10"/>
      <c r="CO4977" s="10"/>
      <c r="CP4977" s="10"/>
      <c r="CQ4977" s="10"/>
      <c r="CR4977" s="10"/>
      <c r="CS4977" s="10"/>
      <c r="CT4977" s="10"/>
      <c r="CU4977" s="10"/>
      <c r="CV4977" s="9"/>
      <c r="CW4977" s="9"/>
      <c r="CX4977" s="9"/>
      <c r="CY4977" s="9"/>
    </row>
    <row r="4978" spans="31:103" ht="18" customHeight="1">
      <c r="AE4978" s="16"/>
      <c r="AF4978" s="16"/>
      <c r="AG4978" s="16"/>
      <c r="AH4978" s="16"/>
      <c r="AI4978" s="16"/>
      <c r="AJ4978" s="16"/>
      <c r="AK4978" s="16"/>
      <c r="AL4978" s="16"/>
      <c r="AM4978" s="16"/>
      <c r="AN4978" s="16"/>
      <c r="AO4978" s="16"/>
      <c r="AP4978" s="16"/>
      <c r="AQ4978" s="15"/>
      <c r="AV4978" s="9"/>
      <c r="AW4978" s="9"/>
      <c r="AX4978" s="9"/>
      <c r="AY4978" s="9"/>
      <c r="AZ4978" s="9"/>
      <c r="BA4978" s="9"/>
      <c r="BB4978" s="9"/>
      <c r="BC4978" s="9"/>
      <c r="BD4978" s="9"/>
      <c r="BE4978" s="9"/>
      <c r="BF4978" s="9"/>
      <c r="BG4978" s="9"/>
      <c r="BH4978" s="9"/>
      <c r="BI4978" s="9"/>
      <c r="BJ4978" s="9"/>
      <c r="BK4978" s="9"/>
      <c r="BL4978" s="9"/>
      <c r="BM4978" s="9"/>
      <c r="BN4978" s="9"/>
      <c r="BO4978" s="9"/>
      <c r="BP4978" s="9"/>
      <c r="BQ4978" s="9"/>
      <c r="BR4978" s="9"/>
      <c r="BS4978" s="9"/>
      <c r="BT4978" s="9"/>
      <c r="BU4978" s="9"/>
      <c r="BV4978" s="9"/>
      <c r="BW4978" s="9"/>
      <c r="CB4978" s="10"/>
      <c r="CC4978" s="10"/>
      <c r="CD4978" s="10"/>
      <c r="CE4978" s="10"/>
      <c r="CF4978" s="11"/>
      <c r="CG4978" s="11"/>
      <c r="CH4978" s="11"/>
      <c r="CI4978" s="11"/>
      <c r="CJ4978" s="10"/>
      <c r="CK4978" s="10"/>
      <c r="CL4978" s="10"/>
      <c r="CM4978" s="10"/>
      <c r="CN4978" s="10"/>
      <c r="CO4978" s="10"/>
      <c r="CP4978" s="10"/>
      <c r="CQ4978" s="10"/>
      <c r="CR4978" s="10"/>
      <c r="CS4978" s="10"/>
      <c r="CT4978" s="10"/>
      <c r="CU4978" s="10"/>
      <c r="CV4978" s="9"/>
      <c r="CW4978" s="9"/>
      <c r="CX4978" s="9"/>
      <c r="CY4978" s="9"/>
    </row>
    <row r="4979" spans="31:103" ht="18" customHeight="1">
      <c r="AE4979" s="16"/>
      <c r="AF4979" s="16"/>
      <c r="AG4979" s="16"/>
      <c r="AH4979" s="16"/>
      <c r="AI4979" s="16"/>
      <c r="AJ4979" s="16"/>
      <c r="AK4979" s="16"/>
      <c r="AL4979" s="16"/>
      <c r="AM4979" s="16"/>
      <c r="AN4979" s="16"/>
      <c r="AO4979" s="16"/>
      <c r="AP4979" s="16"/>
      <c r="AQ4979" s="15"/>
      <c r="AV4979" s="9"/>
      <c r="AW4979" s="9"/>
      <c r="AX4979" s="9"/>
      <c r="AY4979" s="9"/>
      <c r="AZ4979" s="9"/>
      <c r="BA4979" s="9"/>
      <c r="BB4979" s="9"/>
      <c r="BC4979" s="9"/>
      <c r="BD4979" s="9"/>
      <c r="BE4979" s="9"/>
      <c r="BF4979" s="9"/>
      <c r="BG4979" s="9"/>
      <c r="BH4979" s="9"/>
      <c r="BI4979" s="9"/>
      <c r="BJ4979" s="9"/>
      <c r="BK4979" s="9"/>
      <c r="BL4979" s="9"/>
      <c r="BM4979" s="9"/>
      <c r="BN4979" s="9"/>
      <c r="BO4979" s="9"/>
      <c r="BP4979" s="9"/>
      <c r="BQ4979" s="9"/>
      <c r="BR4979" s="9"/>
      <c r="BS4979" s="9"/>
      <c r="BT4979" s="9"/>
      <c r="BU4979" s="9"/>
      <c r="BV4979" s="9"/>
      <c r="BW4979" s="9"/>
      <c r="CB4979" s="10"/>
      <c r="CC4979" s="10"/>
      <c r="CD4979" s="10"/>
      <c r="CE4979" s="10"/>
      <c r="CF4979" s="11"/>
      <c r="CG4979" s="11"/>
      <c r="CH4979" s="11"/>
      <c r="CI4979" s="11"/>
      <c r="CJ4979" s="10"/>
      <c r="CK4979" s="10"/>
      <c r="CL4979" s="10"/>
      <c r="CM4979" s="10"/>
      <c r="CN4979" s="10"/>
      <c r="CO4979" s="10"/>
      <c r="CP4979" s="10"/>
      <c r="CQ4979" s="10"/>
      <c r="CR4979" s="10"/>
      <c r="CS4979" s="10"/>
      <c r="CT4979" s="10"/>
      <c r="CU4979" s="10"/>
      <c r="CV4979" s="9"/>
      <c r="CW4979" s="9"/>
      <c r="CX4979" s="9"/>
      <c r="CY4979" s="9"/>
    </row>
    <row r="4980" spans="31:103" ht="18" customHeight="1">
      <c r="AE4980" s="16"/>
      <c r="AF4980" s="16"/>
      <c r="AG4980" s="16"/>
      <c r="AH4980" s="16"/>
      <c r="AI4980" s="16"/>
      <c r="AJ4980" s="16"/>
      <c r="AK4980" s="16"/>
      <c r="AL4980" s="16"/>
      <c r="AM4980" s="16"/>
      <c r="AN4980" s="16"/>
      <c r="AO4980" s="16"/>
      <c r="AP4980" s="16"/>
      <c r="AQ4980" s="15"/>
      <c r="AV4980" s="9"/>
      <c r="AW4980" s="9"/>
      <c r="AX4980" s="9"/>
      <c r="AY4980" s="9"/>
      <c r="AZ4980" s="9"/>
      <c r="BA4980" s="9"/>
      <c r="BB4980" s="9"/>
      <c r="BC4980" s="9"/>
      <c r="BD4980" s="9"/>
      <c r="BE4980" s="9"/>
      <c r="BF4980" s="9"/>
      <c r="BG4980" s="9"/>
      <c r="BH4980" s="9"/>
      <c r="BI4980" s="9"/>
      <c r="BJ4980" s="9"/>
      <c r="BK4980" s="9"/>
      <c r="BL4980" s="9"/>
      <c r="BM4980" s="9"/>
      <c r="BN4980" s="9"/>
      <c r="BO4980" s="9"/>
      <c r="BP4980" s="9"/>
      <c r="BQ4980" s="9"/>
      <c r="BR4980" s="9"/>
      <c r="BS4980" s="9"/>
      <c r="BT4980" s="9"/>
      <c r="BU4980" s="9"/>
      <c r="BV4980" s="9"/>
      <c r="BW4980" s="9"/>
      <c r="CB4980" s="10"/>
      <c r="CC4980" s="10"/>
      <c r="CD4980" s="10"/>
      <c r="CE4980" s="10"/>
      <c r="CF4980" s="11"/>
      <c r="CG4980" s="11"/>
      <c r="CH4980" s="11"/>
      <c r="CI4980" s="11"/>
      <c r="CJ4980" s="10"/>
      <c r="CK4980" s="10"/>
      <c r="CL4980" s="10"/>
      <c r="CM4980" s="10"/>
      <c r="CN4980" s="10"/>
      <c r="CO4980" s="10"/>
      <c r="CP4980" s="10"/>
      <c r="CQ4980" s="10"/>
      <c r="CR4980" s="10"/>
      <c r="CS4980" s="10"/>
      <c r="CT4980" s="10"/>
      <c r="CU4980" s="10"/>
      <c r="CV4980" s="9"/>
      <c r="CW4980" s="9"/>
      <c r="CX4980" s="9"/>
      <c r="CY4980" s="9"/>
    </row>
    <row r="4981" spans="31:103" ht="18" customHeight="1">
      <c r="AE4981" s="16"/>
      <c r="AF4981" s="16"/>
      <c r="AG4981" s="16"/>
      <c r="AH4981" s="16"/>
      <c r="AI4981" s="16"/>
      <c r="AJ4981" s="16"/>
      <c r="AK4981" s="16"/>
      <c r="AL4981" s="16"/>
      <c r="AM4981" s="16"/>
      <c r="AN4981" s="16"/>
      <c r="AO4981" s="16"/>
      <c r="AP4981" s="16"/>
      <c r="AQ4981" s="15"/>
      <c r="AV4981" s="9"/>
      <c r="AW4981" s="9"/>
      <c r="AX4981" s="9"/>
      <c r="AY4981" s="9"/>
      <c r="AZ4981" s="9"/>
      <c r="BA4981" s="9"/>
      <c r="BB4981" s="9"/>
      <c r="BC4981" s="9"/>
      <c r="BD4981" s="9"/>
      <c r="BE4981" s="9"/>
      <c r="BF4981" s="9"/>
      <c r="BG4981" s="9"/>
      <c r="BH4981" s="9"/>
      <c r="BI4981" s="9"/>
      <c r="BJ4981" s="9"/>
      <c r="BK4981" s="9"/>
      <c r="BL4981" s="9"/>
      <c r="BM4981" s="9"/>
      <c r="BN4981" s="9"/>
      <c r="BO4981" s="9"/>
      <c r="BP4981" s="9"/>
      <c r="BQ4981" s="9"/>
      <c r="BR4981" s="9"/>
      <c r="BS4981" s="9"/>
      <c r="BT4981" s="9"/>
      <c r="BU4981" s="9"/>
      <c r="BV4981" s="9"/>
      <c r="BW4981" s="9"/>
      <c r="CB4981" s="10"/>
      <c r="CC4981" s="10"/>
      <c r="CD4981" s="10"/>
      <c r="CE4981" s="10"/>
      <c r="CF4981" s="11"/>
      <c r="CG4981" s="11"/>
      <c r="CH4981" s="11"/>
      <c r="CI4981" s="11"/>
      <c r="CJ4981" s="10"/>
      <c r="CK4981" s="10"/>
      <c r="CL4981" s="10"/>
      <c r="CM4981" s="10"/>
      <c r="CN4981" s="10"/>
      <c r="CO4981" s="10"/>
      <c r="CP4981" s="10"/>
      <c r="CQ4981" s="10"/>
      <c r="CR4981" s="10"/>
      <c r="CS4981" s="10"/>
      <c r="CT4981" s="10"/>
      <c r="CU4981" s="10"/>
      <c r="CV4981" s="9"/>
      <c r="CW4981" s="9"/>
      <c r="CX4981" s="9"/>
      <c r="CY4981" s="9"/>
    </row>
    <row r="4982" spans="31:103" ht="18" customHeight="1">
      <c r="AE4982" s="16"/>
      <c r="AF4982" s="16"/>
      <c r="AG4982" s="16"/>
      <c r="AH4982" s="16"/>
      <c r="AI4982" s="16"/>
      <c r="AJ4982" s="16"/>
      <c r="AK4982" s="16"/>
      <c r="AL4982" s="16"/>
      <c r="AM4982" s="16"/>
      <c r="AN4982" s="16"/>
      <c r="AO4982" s="16"/>
      <c r="AP4982" s="16"/>
      <c r="AQ4982" s="15"/>
      <c r="AV4982" s="9"/>
      <c r="AW4982" s="9"/>
      <c r="AX4982" s="9"/>
      <c r="AY4982" s="9"/>
      <c r="AZ4982" s="9"/>
      <c r="BA4982" s="9"/>
      <c r="BB4982" s="9"/>
      <c r="BC4982" s="9"/>
      <c r="BD4982" s="9"/>
      <c r="BE4982" s="9"/>
      <c r="BF4982" s="9"/>
      <c r="BG4982" s="9"/>
      <c r="BH4982" s="9"/>
      <c r="BI4982" s="9"/>
      <c r="BJ4982" s="9"/>
      <c r="BK4982" s="9"/>
      <c r="BL4982" s="9"/>
      <c r="BM4982" s="9"/>
      <c r="BN4982" s="9"/>
      <c r="BO4982" s="9"/>
      <c r="BP4982" s="9"/>
      <c r="BQ4982" s="9"/>
      <c r="BR4982" s="9"/>
      <c r="BS4982" s="9"/>
      <c r="BT4982" s="9"/>
      <c r="BU4982" s="9"/>
      <c r="BV4982" s="9"/>
      <c r="BW4982" s="9"/>
      <c r="CB4982" s="10"/>
      <c r="CC4982" s="10"/>
      <c r="CD4982" s="10"/>
      <c r="CE4982" s="10"/>
      <c r="CF4982" s="11"/>
      <c r="CG4982" s="11"/>
      <c r="CH4982" s="11"/>
      <c r="CI4982" s="11"/>
      <c r="CJ4982" s="10"/>
      <c r="CK4982" s="10"/>
      <c r="CL4982" s="10"/>
      <c r="CM4982" s="10"/>
      <c r="CN4982" s="10"/>
      <c r="CO4982" s="10"/>
      <c r="CP4982" s="10"/>
      <c r="CQ4982" s="10"/>
      <c r="CR4982" s="10"/>
      <c r="CS4982" s="10"/>
      <c r="CT4982" s="10"/>
      <c r="CU4982" s="10"/>
      <c r="CV4982" s="9"/>
      <c r="CW4982" s="9"/>
      <c r="CX4982" s="9"/>
      <c r="CY4982" s="9"/>
    </row>
    <row r="4983" spans="31:103" ht="18" customHeight="1">
      <c r="AE4983" s="16"/>
      <c r="AF4983" s="16"/>
      <c r="AG4983" s="16"/>
      <c r="AH4983" s="16"/>
      <c r="AI4983" s="16"/>
      <c r="AJ4983" s="16"/>
      <c r="AK4983" s="16"/>
      <c r="AL4983" s="16"/>
      <c r="AM4983" s="16"/>
      <c r="AN4983" s="16"/>
      <c r="AO4983" s="16"/>
      <c r="AP4983" s="16"/>
      <c r="AQ4983" s="15"/>
      <c r="AV4983" s="9"/>
      <c r="AW4983" s="9"/>
      <c r="AX4983" s="9"/>
      <c r="AY4983" s="9"/>
      <c r="AZ4983" s="9"/>
      <c r="BA4983" s="9"/>
      <c r="BB4983" s="9"/>
      <c r="BC4983" s="9"/>
      <c r="BD4983" s="9"/>
      <c r="BE4983" s="9"/>
      <c r="BF4983" s="9"/>
      <c r="BG4983" s="9"/>
      <c r="BH4983" s="9"/>
      <c r="BI4983" s="9"/>
      <c r="BJ4983" s="9"/>
      <c r="BK4983" s="9"/>
      <c r="BL4983" s="9"/>
      <c r="BM4983" s="9"/>
      <c r="BN4983" s="9"/>
      <c r="BO4983" s="9"/>
      <c r="BP4983" s="9"/>
      <c r="BQ4983" s="9"/>
      <c r="BR4983" s="9"/>
      <c r="BS4983" s="9"/>
      <c r="BT4983" s="9"/>
      <c r="BU4983" s="9"/>
      <c r="BV4983" s="9"/>
      <c r="BW4983" s="9"/>
      <c r="CB4983" s="10"/>
      <c r="CC4983" s="10"/>
      <c r="CD4983" s="10"/>
      <c r="CE4983" s="10"/>
      <c r="CF4983" s="11"/>
      <c r="CG4983" s="11"/>
      <c r="CH4983" s="11"/>
      <c r="CI4983" s="11"/>
      <c r="CJ4983" s="10"/>
      <c r="CK4983" s="10"/>
      <c r="CL4983" s="10"/>
      <c r="CM4983" s="10"/>
      <c r="CN4983" s="10"/>
      <c r="CO4983" s="10"/>
      <c r="CP4983" s="10"/>
      <c r="CQ4983" s="10"/>
      <c r="CR4983" s="10"/>
      <c r="CS4983" s="10"/>
      <c r="CT4983" s="10"/>
      <c r="CU4983" s="10"/>
      <c r="CV4983" s="9"/>
      <c r="CW4983" s="9"/>
      <c r="CX4983" s="9"/>
      <c r="CY4983" s="9"/>
    </row>
    <row r="4984" spans="31:103" ht="18" customHeight="1">
      <c r="AE4984" s="16"/>
      <c r="AF4984" s="16"/>
      <c r="AG4984" s="16"/>
      <c r="AH4984" s="16"/>
      <c r="AI4984" s="16"/>
      <c r="AJ4984" s="16"/>
      <c r="AK4984" s="16"/>
      <c r="AL4984" s="16"/>
      <c r="AM4984" s="16"/>
      <c r="AN4984" s="16"/>
      <c r="AO4984" s="16"/>
      <c r="AP4984" s="16"/>
      <c r="AQ4984" s="15"/>
      <c r="AV4984" s="9"/>
      <c r="AW4984" s="9"/>
      <c r="AX4984" s="9"/>
      <c r="AY4984" s="9"/>
      <c r="AZ4984" s="9"/>
      <c r="BA4984" s="9"/>
      <c r="BB4984" s="9"/>
      <c r="BC4984" s="9"/>
      <c r="BD4984" s="9"/>
      <c r="BE4984" s="9"/>
      <c r="BF4984" s="9"/>
      <c r="BG4984" s="9"/>
      <c r="BH4984" s="9"/>
      <c r="BI4984" s="9"/>
      <c r="BJ4984" s="9"/>
      <c r="BK4984" s="9"/>
      <c r="BL4984" s="9"/>
      <c r="BM4984" s="9"/>
      <c r="BN4984" s="9"/>
      <c r="BO4984" s="9"/>
      <c r="BP4984" s="9"/>
      <c r="BQ4984" s="9"/>
      <c r="BR4984" s="9"/>
      <c r="BS4984" s="9"/>
      <c r="BT4984" s="9"/>
      <c r="BU4984" s="9"/>
      <c r="BV4984" s="9"/>
      <c r="BW4984" s="9"/>
      <c r="CB4984" s="10"/>
      <c r="CC4984" s="10"/>
      <c r="CD4984" s="10"/>
      <c r="CE4984" s="10"/>
      <c r="CF4984" s="11"/>
      <c r="CG4984" s="11"/>
      <c r="CH4984" s="11"/>
      <c r="CI4984" s="11"/>
      <c r="CJ4984" s="10"/>
      <c r="CK4984" s="10"/>
      <c r="CL4984" s="10"/>
      <c r="CM4984" s="10"/>
      <c r="CN4984" s="10"/>
      <c r="CO4984" s="10"/>
      <c r="CP4984" s="10"/>
      <c r="CQ4984" s="10"/>
      <c r="CR4984" s="10"/>
      <c r="CS4984" s="10"/>
      <c r="CT4984" s="10"/>
      <c r="CU4984" s="10"/>
      <c r="CV4984" s="9"/>
      <c r="CW4984" s="9"/>
      <c r="CX4984" s="9"/>
      <c r="CY4984" s="9"/>
    </row>
    <row r="4985" spans="31:103" ht="18" customHeight="1">
      <c r="AE4985" s="16"/>
      <c r="AF4985" s="16"/>
      <c r="AG4985" s="16"/>
      <c r="AH4985" s="16"/>
      <c r="AI4985" s="16"/>
      <c r="AJ4985" s="16"/>
      <c r="AK4985" s="16"/>
      <c r="AL4985" s="16"/>
      <c r="AM4985" s="16"/>
      <c r="AN4985" s="16"/>
      <c r="AO4985" s="16"/>
      <c r="AP4985" s="16"/>
      <c r="AQ4985" s="15"/>
      <c r="AV4985" s="9"/>
      <c r="AW4985" s="9"/>
      <c r="AX4985" s="9"/>
      <c r="AY4985" s="9"/>
      <c r="AZ4985" s="9"/>
      <c r="BA4985" s="9"/>
      <c r="BB4985" s="9"/>
      <c r="BC4985" s="9"/>
      <c r="BD4985" s="9"/>
      <c r="BE4985" s="9"/>
      <c r="BF4985" s="9"/>
      <c r="BG4985" s="9"/>
      <c r="BH4985" s="9"/>
      <c r="BI4985" s="9"/>
      <c r="BJ4985" s="9"/>
      <c r="BK4985" s="9"/>
      <c r="BL4985" s="9"/>
      <c r="BM4985" s="9"/>
      <c r="BN4985" s="9"/>
      <c r="BO4985" s="9"/>
      <c r="BP4985" s="9"/>
      <c r="BQ4985" s="9"/>
      <c r="BR4985" s="9"/>
      <c r="BS4985" s="9"/>
      <c r="BT4985" s="9"/>
      <c r="BU4985" s="9"/>
      <c r="BV4985" s="9"/>
      <c r="BW4985" s="9"/>
      <c r="CB4985" s="10"/>
      <c r="CC4985" s="10"/>
      <c r="CD4985" s="10"/>
      <c r="CE4985" s="10"/>
      <c r="CF4985" s="11"/>
      <c r="CG4985" s="11"/>
      <c r="CH4985" s="11"/>
      <c r="CI4985" s="11"/>
      <c r="CJ4985" s="10"/>
      <c r="CK4985" s="10"/>
      <c r="CL4985" s="10"/>
      <c r="CM4985" s="10"/>
      <c r="CN4985" s="10"/>
      <c r="CO4985" s="10"/>
      <c r="CP4985" s="10"/>
      <c r="CQ4985" s="10"/>
      <c r="CR4985" s="10"/>
      <c r="CS4985" s="10"/>
      <c r="CT4985" s="10"/>
      <c r="CU4985" s="10"/>
      <c r="CV4985" s="9"/>
      <c r="CW4985" s="9"/>
      <c r="CX4985" s="9"/>
      <c r="CY4985" s="9"/>
    </row>
    <row r="4986" spans="31:103" ht="18" customHeight="1">
      <c r="AE4986" s="16"/>
      <c r="AF4986" s="16"/>
      <c r="AG4986" s="16"/>
      <c r="AH4986" s="16"/>
      <c r="AI4986" s="16"/>
      <c r="AJ4986" s="16"/>
      <c r="AK4986" s="16"/>
      <c r="AL4986" s="16"/>
      <c r="AM4986" s="16"/>
      <c r="AN4986" s="16"/>
      <c r="AO4986" s="16"/>
      <c r="AP4986" s="16"/>
      <c r="AQ4986" s="15"/>
      <c r="AV4986" s="9"/>
      <c r="AW4986" s="9"/>
      <c r="AX4986" s="9"/>
      <c r="AY4986" s="9"/>
      <c r="AZ4986" s="9"/>
      <c r="BA4986" s="9"/>
      <c r="BB4986" s="9"/>
      <c r="BC4986" s="9"/>
      <c r="BD4986" s="9"/>
      <c r="BE4986" s="9"/>
      <c r="BF4986" s="9"/>
      <c r="BG4986" s="9"/>
      <c r="BH4986" s="9"/>
      <c r="BI4986" s="9"/>
      <c r="BJ4986" s="9"/>
      <c r="BK4986" s="9"/>
      <c r="BL4986" s="9"/>
      <c r="BM4986" s="9"/>
      <c r="BN4986" s="9"/>
      <c r="BO4986" s="9"/>
      <c r="BP4986" s="9"/>
      <c r="BQ4986" s="9"/>
      <c r="BR4986" s="9"/>
      <c r="BS4986" s="9"/>
      <c r="BT4986" s="9"/>
      <c r="BU4986" s="9"/>
      <c r="BV4986" s="9"/>
      <c r="BW4986" s="9"/>
      <c r="CB4986" s="10"/>
      <c r="CC4986" s="10"/>
      <c r="CD4986" s="10"/>
      <c r="CE4986" s="10"/>
      <c r="CF4986" s="11"/>
      <c r="CG4986" s="11"/>
      <c r="CH4986" s="11"/>
      <c r="CI4986" s="11"/>
      <c r="CJ4986" s="10"/>
      <c r="CK4986" s="10"/>
      <c r="CL4986" s="10"/>
      <c r="CM4986" s="10"/>
      <c r="CN4986" s="10"/>
      <c r="CO4986" s="10"/>
      <c r="CP4986" s="10"/>
      <c r="CQ4986" s="10"/>
      <c r="CR4986" s="10"/>
      <c r="CS4986" s="10"/>
      <c r="CT4986" s="10"/>
      <c r="CU4986" s="10"/>
      <c r="CV4986" s="9"/>
      <c r="CW4986" s="9"/>
      <c r="CX4986" s="9"/>
      <c r="CY4986" s="9"/>
    </row>
    <row r="4987" spans="31:103" ht="18" customHeight="1">
      <c r="AE4987" s="16"/>
      <c r="AF4987" s="16"/>
      <c r="AG4987" s="16"/>
      <c r="AH4987" s="16"/>
      <c r="AI4987" s="16"/>
      <c r="AJ4987" s="16"/>
      <c r="AK4987" s="16"/>
      <c r="AL4987" s="16"/>
      <c r="AM4987" s="16"/>
      <c r="AN4987" s="16"/>
      <c r="AO4987" s="16"/>
      <c r="AP4987" s="16"/>
      <c r="AQ4987" s="15"/>
      <c r="AV4987" s="9"/>
      <c r="AW4987" s="9"/>
      <c r="AX4987" s="9"/>
      <c r="AY4987" s="9"/>
      <c r="AZ4987" s="9"/>
      <c r="BA4987" s="9"/>
      <c r="BB4987" s="9"/>
      <c r="BC4987" s="9"/>
      <c r="BD4987" s="9"/>
      <c r="BE4987" s="9"/>
      <c r="BF4987" s="9"/>
      <c r="BG4987" s="9"/>
      <c r="BH4987" s="9"/>
      <c r="BI4987" s="9"/>
      <c r="BJ4987" s="9"/>
      <c r="BK4987" s="9"/>
      <c r="BL4987" s="9"/>
      <c r="BM4987" s="9"/>
      <c r="BN4987" s="9"/>
      <c r="BO4987" s="9"/>
      <c r="BP4987" s="9"/>
      <c r="BQ4987" s="9"/>
      <c r="BR4987" s="9"/>
      <c r="BS4987" s="9"/>
      <c r="BT4987" s="9"/>
      <c r="BU4987" s="9"/>
      <c r="BV4987" s="9"/>
      <c r="BW4987" s="9"/>
      <c r="CB4987" s="10"/>
      <c r="CC4987" s="10"/>
      <c r="CD4987" s="10"/>
      <c r="CE4987" s="10"/>
      <c r="CF4987" s="11"/>
      <c r="CG4987" s="11"/>
      <c r="CH4987" s="11"/>
      <c r="CI4987" s="11"/>
      <c r="CJ4987" s="10"/>
      <c r="CK4987" s="10"/>
      <c r="CL4987" s="10"/>
      <c r="CM4987" s="10"/>
      <c r="CN4987" s="10"/>
      <c r="CO4987" s="10"/>
      <c r="CP4987" s="10"/>
      <c r="CQ4987" s="10"/>
      <c r="CR4987" s="10"/>
      <c r="CS4987" s="10"/>
      <c r="CT4987" s="10"/>
      <c r="CU4987" s="10"/>
      <c r="CV4987" s="9"/>
      <c r="CW4987" s="9"/>
      <c r="CX4987" s="9"/>
      <c r="CY4987" s="9"/>
    </row>
    <row r="4988" spans="31:103" ht="18" customHeight="1">
      <c r="AE4988" s="16"/>
      <c r="AF4988" s="16"/>
      <c r="AG4988" s="16"/>
      <c r="AH4988" s="16"/>
      <c r="AI4988" s="16"/>
      <c r="AJ4988" s="16"/>
      <c r="AK4988" s="16"/>
      <c r="AL4988" s="16"/>
      <c r="AM4988" s="16"/>
      <c r="AN4988" s="16"/>
      <c r="AO4988" s="16"/>
      <c r="AP4988" s="16"/>
      <c r="AQ4988" s="15"/>
      <c r="AV4988" s="9"/>
      <c r="AW4988" s="9"/>
      <c r="AX4988" s="9"/>
      <c r="AY4988" s="9"/>
      <c r="AZ4988" s="9"/>
      <c r="BA4988" s="9"/>
      <c r="BB4988" s="9"/>
      <c r="BC4988" s="9"/>
      <c r="BD4988" s="9"/>
      <c r="BE4988" s="9"/>
      <c r="BF4988" s="9"/>
      <c r="BG4988" s="9"/>
      <c r="BH4988" s="9"/>
      <c r="BI4988" s="9"/>
      <c r="BJ4988" s="9"/>
      <c r="BK4988" s="9"/>
      <c r="BL4988" s="9"/>
      <c r="BM4988" s="9"/>
      <c r="BN4988" s="9"/>
      <c r="BO4988" s="9"/>
      <c r="BP4988" s="9"/>
      <c r="BQ4988" s="9"/>
      <c r="BR4988" s="9"/>
      <c r="BS4988" s="9"/>
      <c r="BT4988" s="9"/>
      <c r="BU4988" s="9"/>
      <c r="BV4988" s="9"/>
      <c r="BW4988" s="9"/>
      <c r="CB4988" s="10"/>
      <c r="CC4988" s="10"/>
      <c r="CD4988" s="10"/>
      <c r="CE4988" s="10"/>
      <c r="CF4988" s="11"/>
      <c r="CG4988" s="11"/>
      <c r="CH4988" s="11"/>
      <c r="CI4988" s="11"/>
      <c r="CJ4988" s="10"/>
      <c r="CK4988" s="10"/>
      <c r="CL4988" s="10"/>
      <c r="CM4988" s="10"/>
      <c r="CN4988" s="10"/>
      <c r="CO4988" s="10"/>
      <c r="CP4988" s="10"/>
      <c r="CQ4988" s="10"/>
      <c r="CR4988" s="10"/>
      <c r="CS4988" s="10"/>
      <c r="CT4988" s="10"/>
      <c r="CU4988" s="10"/>
      <c r="CV4988" s="9"/>
      <c r="CW4988" s="9"/>
      <c r="CX4988" s="9"/>
      <c r="CY4988" s="9"/>
    </row>
    <row r="4989" spans="31:103" ht="18" customHeight="1">
      <c r="AE4989" s="16"/>
      <c r="AF4989" s="16"/>
      <c r="AG4989" s="16"/>
      <c r="AH4989" s="16"/>
      <c r="AI4989" s="16"/>
      <c r="AJ4989" s="16"/>
      <c r="AK4989" s="16"/>
      <c r="AL4989" s="16"/>
      <c r="AM4989" s="16"/>
      <c r="AN4989" s="16"/>
      <c r="AO4989" s="16"/>
      <c r="AP4989" s="16"/>
      <c r="AQ4989" s="15"/>
      <c r="AV4989" s="9"/>
      <c r="AW4989" s="9"/>
      <c r="AX4989" s="9"/>
      <c r="AY4989" s="9"/>
      <c r="AZ4989" s="9"/>
      <c r="BA4989" s="9"/>
      <c r="BB4989" s="9"/>
      <c r="BC4989" s="9"/>
      <c r="BD4989" s="9"/>
      <c r="BE4989" s="9"/>
      <c r="BF4989" s="9"/>
      <c r="BG4989" s="9"/>
      <c r="BH4989" s="9"/>
      <c r="BI4989" s="9"/>
      <c r="BJ4989" s="9"/>
      <c r="BK4989" s="9"/>
      <c r="BL4989" s="9"/>
      <c r="BM4989" s="9"/>
      <c r="BN4989" s="9"/>
      <c r="BO4989" s="9"/>
      <c r="BP4989" s="9"/>
      <c r="BQ4989" s="9"/>
      <c r="BR4989" s="9"/>
      <c r="BS4989" s="9"/>
      <c r="BT4989" s="9"/>
      <c r="BU4989" s="9"/>
      <c r="BV4989" s="9"/>
      <c r="BW4989" s="9"/>
      <c r="CB4989" s="10"/>
      <c r="CC4989" s="10"/>
      <c r="CD4989" s="10"/>
      <c r="CE4989" s="10"/>
      <c r="CF4989" s="11"/>
      <c r="CG4989" s="11"/>
      <c r="CH4989" s="11"/>
      <c r="CI4989" s="11"/>
      <c r="CJ4989" s="10"/>
      <c r="CK4989" s="10"/>
      <c r="CL4989" s="10"/>
      <c r="CM4989" s="10"/>
      <c r="CN4989" s="10"/>
      <c r="CO4989" s="10"/>
      <c r="CP4989" s="10"/>
      <c r="CQ4989" s="10"/>
      <c r="CR4989" s="10"/>
      <c r="CS4989" s="10"/>
      <c r="CT4989" s="10"/>
      <c r="CU4989" s="10"/>
      <c r="CV4989" s="9"/>
      <c r="CW4989" s="9"/>
      <c r="CX4989" s="9"/>
      <c r="CY4989" s="9"/>
    </row>
    <row r="4990" spans="31:103" ht="18" customHeight="1">
      <c r="AE4990" s="16"/>
      <c r="AF4990" s="16"/>
      <c r="AG4990" s="16"/>
      <c r="AH4990" s="16"/>
      <c r="AI4990" s="16"/>
      <c r="AJ4990" s="16"/>
      <c r="AK4990" s="16"/>
      <c r="AL4990" s="16"/>
      <c r="AM4990" s="16"/>
      <c r="AN4990" s="16"/>
      <c r="AO4990" s="16"/>
      <c r="AP4990" s="16"/>
      <c r="AQ4990" s="15"/>
      <c r="AV4990" s="9"/>
      <c r="AW4990" s="9"/>
      <c r="AX4990" s="9"/>
      <c r="AY4990" s="9"/>
      <c r="AZ4990" s="9"/>
      <c r="BA4990" s="9"/>
      <c r="BB4990" s="9"/>
      <c r="BC4990" s="9"/>
      <c r="BD4990" s="9"/>
      <c r="BE4990" s="9"/>
      <c r="BF4990" s="9"/>
      <c r="BG4990" s="9"/>
      <c r="BH4990" s="9"/>
      <c r="BI4990" s="9"/>
      <c r="BJ4990" s="9"/>
      <c r="BK4990" s="9"/>
      <c r="BL4990" s="9"/>
      <c r="BM4990" s="9"/>
      <c r="BN4990" s="9"/>
      <c r="BO4990" s="9"/>
      <c r="BP4990" s="9"/>
      <c r="BQ4990" s="9"/>
      <c r="BR4990" s="9"/>
      <c r="BS4990" s="9"/>
      <c r="BT4990" s="9"/>
      <c r="BU4990" s="9"/>
      <c r="BV4990" s="9"/>
      <c r="BW4990" s="9"/>
      <c r="CB4990" s="10"/>
      <c r="CC4990" s="10"/>
      <c r="CD4990" s="10"/>
      <c r="CE4990" s="10"/>
      <c r="CF4990" s="11"/>
      <c r="CG4990" s="11"/>
      <c r="CH4990" s="11"/>
      <c r="CI4990" s="11"/>
      <c r="CJ4990" s="10"/>
      <c r="CK4990" s="10"/>
      <c r="CL4990" s="10"/>
      <c r="CM4990" s="10"/>
      <c r="CN4990" s="10"/>
      <c r="CO4990" s="10"/>
      <c r="CP4990" s="10"/>
      <c r="CQ4990" s="10"/>
      <c r="CR4990" s="10"/>
      <c r="CS4990" s="10"/>
      <c r="CT4990" s="10"/>
      <c r="CU4990" s="10"/>
      <c r="CV4990" s="9"/>
      <c r="CW4990" s="9"/>
      <c r="CX4990" s="9"/>
      <c r="CY4990" s="9"/>
    </row>
    <row r="4991" spans="31:103" ht="18" customHeight="1">
      <c r="AE4991" s="16"/>
      <c r="AF4991" s="16"/>
      <c r="AG4991" s="16"/>
      <c r="AH4991" s="16"/>
      <c r="AI4991" s="16"/>
      <c r="AJ4991" s="16"/>
      <c r="AK4991" s="16"/>
      <c r="AL4991" s="16"/>
      <c r="AM4991" s="16"/>
      <c r="AN4991" s="16"/>
      <c r="AO4991" s="16"/>
      <c r="AP4991" s="16"/>
      <c r="AQ4991" s="15"/>
      <c r="AV4991" s="9"/>
      <c r="AW4991" s="9"/>
      <c r="AX4991" s="9"/>
      <c r="AY4991" s="9"/>
      <c r="AZ4991" s="9"/>
      <c r="BA4991" s="9"/>
      <c r="BB4991" s="9"/>
      <c r="BC4991" s="9"/>
      <c r="BD4991" s="9"/>
      <c r="BE4991" s="9"/>
      <c r="BF4991" s="9"/>
      <c r="BG4991" s="9"/>
      <c r="BH4991" s="9"/>
      <c r="BI4991" s="9"/>
      <c r="BJ4991" s="9"/>
      <c r="BK4991" s="9"/>
      <c r="BL4991" s="9"/>
      <c r="BM4991" s="9"/>
      <c r="BN4991" s="9"/>
      <c r="BO4991" s="9"/>
      <c r="BP4991" s="9"/>
      <c r="BQ4991" s="9"/>
      <c r="BR4991" s="9"/>
      <c r="BS4991" s="9"/>
      <c r="BT4991" s="9"/>
      <c r="BU4991" s="9"/>
      <c r="BV4991" s="9"/>
      <c r="BW4991" s="9"/>
      <c r="CB4991" s="10"/>
      <c r="CC4991" s="10"/>
      <c r="CD4991" s="10"/>
      <c r="CE4991" s="10"/>
      <c r="CF4991" s="11"/>
      <c r="CG4991" s="11"/>
      <c r="CH4991" s="11"/>
      <c r="CI4991" s="11"/>
      <c r="CJ4991" s="10"/>
      <c r="CK4991" s="10"/>
      <c r="CL4991" s="10"/>
      <c r="CM4991" s="10"/>
      <c r="CN4991" s="10"/>
      <c r="CO4991" s="10"/>
      <c r="CP4991" s="10"/>
      <c r="CQ4991" s="10"/>
      <c r="CR4991" s="10"/>
      <c r="CS4991" s="10"/>
      <c r="CT4991" s="10"/>
      <c r="CU4991" s="10"/>
      <c r="CV4991" s="9"/>
      <c r="CW4991" s="9"/>
      <c r="CX4991" s="9"/>
      <c r="CY4991" s="9"/>
    </row>
    <row r="4992" spans="31:103" ht="18" customHeight="1">
      <c r="AE4992" s="16"/>
      <c r="AF4992" s="16"/>
      <c r="AG4992" s="16"/>
      <c r="AH4992" s="16"/>
      <c r="AI4992" s="16"/>
      <c r="AJ4992" s="16"/>
      <c r="AK4992" s="16"/>
      <c r="AL4992" s="16"/>
      <c r="AM4992" s="16"/>
      <c r="AN4992" s="16"/>
      <c r="AO4992" s="16"/>
      <c r="AP4992" s="16"/>
      <c r="AQ4992" s="15"/>
      <c r="AV4992" s="9"/>
      <c r="AW4992" s="9"/>
      <c r="AX4992" s="9"/>
      <c r="AY4992" s="9"/>
      <c r="AZ4992" s="9"/>
      <c r="BA4992" s="9"/>
      <c r="BB4992" s="9"/>
      <c r="BC4992" s="9"/>
      <c r="BD4992" s="9"/>
      <c r="BE4992" s="9"/>
      <c r="BF4992" s="9"/>
      <c r="BG4992" s="9"/>
      <c r="BH4992" s="9"/>
      <c r="BI4992" s="9"/>
      <c r="BJ4992" s="9"/>
      <c r="BK4992" s="9"/>
      <c r="BL4992" s="9"/>
      <c r="BM4992" s="9"/>
      <c r="BN4992" s="9"/>
      <c r="BO4992" s="9"/>
      <c r="BP4992" s="9"/>
      <c r="BQ4992" s="9"/>
      <c r="BR4992" s="9"/>
      <c r="BS4992" s="9"/>
      <c r="BT4992" s="9"/>
      <c r="BU4992" s="9"/>
      <c r="BV4992" s="9"/>
      <c r="BW4992" s="9"/>
      <c r="CB4992" s="10"/>
      <c r="CC4992" s="10"/>
      <c r="CD4992" s="10"/>
      <c r="CE4992" s="10"/>
      <c r="CF4992" s="11"/>
      <c r="CG4992" s="11"/>
      <c r="CH4992" s="11"/>
      <c r="CI4992" s="11"/>
      <c r="CJ4992" s="10"/>
      <c r="CK4992" s="10"/>
      <c r="CL4992" s="10"/>
      <c r="CM4992" s="10"/>
      <c r="CN4992" s="10"/>
      <c r="CO4992" s="10"/>
      <c r="CP4992" s="10"/>
      <c r="CQ4992" s="10"/>
      <c r="CR4992" s="10"/>
      <c r="CS4992" s="10"/>
      <c r="CT4992" s="10"/>
      <c r="CU4992" s="10"/>
      <c r="CV4992" s="9"/>
      <c r="CW4992" s="9"/>
      <c r="CX4992" s="9"/>
      <c r="CY4992" s="9"/>
    </row>
    <row r="4993" spans="31:103" ht="18" customHeight="1">
      <c r="AE4993" s="16"/>
      <c r="AF4993" s="16"/>
      <c r="AG4993" s="16"/>
      <c r="AH4993" s="16"/>
      <c r="AI4993" s="16"/>
      <c r="AJ4993" s="16"/>
      <c r="AK4993" s="16"/>
      <c r="AL4993" s="16"/>
      <c r="AM4993" s="16"/>
      <c r="AN4993" s="16"/>
      <c r="AO4993" s="16"/>
      <c r="AP4993" s="16"/>
      <c r="AQ4993" s="15"/>
      <c r="AV4993" s="9"/>
      <c r="AW4993" s="9"/>
      <c r="AX4993" s="9"/>
      <c r="AY4993" s="9"/>
      <c r="AZ4993" s="9"/>
      <c r="BA4993" s="9"/>
      <c r="BB4993" s="9"/>
      <c r="BC4993" s="9"/>
      <c r="BD4993" s="9"/>
      <c r="BE4993" s="9"/>
      <c r="BF4993" s="9"/>
      <c r="BG4993" s="9"/>
      <c r="BH4993" s="9"/>
      <c r="BI4993" s="9"/>
      <c r="BJ4993" s="9"/>
      <c r="BK4993" s="9"/>
      <c r="BL4993" s="9"/>
      <c r="BM4993" s="9"/>
      <c r="BN4993" s="9"/>
      <c r="BO4993" s="9"/>
      <c r="BP4993" s="9"/>
      <c r="BQ4993" s="9"/>
      <c r="BR4993" s="9"/>
      <c r="BS4993" s="9"/>
      <c r="BT4993" s="9"/>
      <c r="BU4993" s="9"/>
      <c r="BV4993" s="9"/>
      <c r="BW4993" s="9"/>
      <c r="CB4993" s="10"/>
      <c r="CC4993" s="10"/>
      <c r="CD4993" s="10"/>
      <c r="CE4993" s="10"/>
      <c r="CF4993" s="11"/>
      <c r="CG4993" s="11"/>
      <c r="CH4993" s="11"/>
      <c r="CI4993" s="11"/>
      <c r="CJ4993" s="10"/>
      <c r="CK4993" s="10"/>
      <c r="CL4993" s="10"/>
      <c r="CM4993" s="10"/>
      <c r="CN4993" s="10"/>
      <c r="CO4993" s="10"/>
      <c r="CP4993" s="10"/>
      <c r="CQ4993" s="10"/>
      <c r="CR4993" s="10"/>
      <c r="CS4993" s="10"/>
      <c r="CT4993" s="10"/>
      <c r="CU4993" s="10"/>
      <c r="CV4993" s="9"/>
      <c r="CW4993" s="9"/>
      <c r="CX4993" s="9"/>
      <c r="CY4993" s="9"/>
    </row>
    <row r="4994" spans="31:103" ht="18" customHeight="1">
      <c r="AE4994" s="16"/>
      <c r="AF4994" s="16"/>
      <c r="AG4994" s="16"/>
      <c r="AH4994" s="16"/>
      <c r="AI4994" s="16"/>
      <c r="AJ4994" s="16"/>
      <c r="AK4994" s="16"/>
      <c r="AL4994" s="16"/>
      <c r="AM4994" s="16"/>
      <c r="AN4994" s="16"/>
      <c r="AO4994" s="16"/>
      <c r="AP4994" s="16"/>
      <c r="AQ4994" s="15"/>
      <c r="AV4994" s="9"/>
      <c r="AW4994" s="9"/>
      <c r="AX4994" s="9"/>
      <c r="AY4994" s="9"/>
      <c r="AZ4994" s="9"/>
      <c r="BA4994" s="9"/>
      <c r="BB4994" s="9"/>
      <c r="BC4994" s="9"/>
      <c r="BD4994" s="9"/>
      <c r="BE4994" s="9"/>
      <c r="BF4994" s="9"/>
      <c r="BG4994" s="9"/>
      <c r="BH4994" s="9"/>
      <c r="BI4994" s="9"/>
      <c r="BJ4994" s="9"/>
      <c r="BK4994" s="9"/>
      <c r="BL4994" s="9"/>
      <c r="BM4994" s="9"/>
      <c r="BN4994" s="9"/>
      <c r="BO4994" s="9"/>
      <c r="BP4994" s="9"/>
      <c r="BQ4994" s="9"/>
      <c r="BR4994" s="9"/>
      <c r="BS4994" s="9"/>
      <c r="BT4994" s="9"/>
      <c r="BU4994" s="9"/>
      <c r="BV4994" s="9"/>
      <c r="BW4994" s="9"/>
      <c r="CB4994" s="10"/>
      <c r="CC4994" s="10"/>
      <c r="CD4994" s="10"/>
      <c r="CE4994" s="10"/>
      <c r="CF4994" s="11"/>
      <c r="CG4994" s="11"/>
      <c r="CH4994" s="11"/>
      <c r="CI4994" s="11"/>
      <c r="CJ4994" s="10"/>
      <c r="CK4994" s="10"/>
      <c r="CL4994" s="10"/>
      <c r="CM4994" s="10"/>
      <c r="CN4994" s="10"/>
      <c r="CO4994" s="10"/>
      <c r="CP4994" s="10"/>
      <c r="CQ4994" s="10"/>
      <c r="CR4994" s="10"/>
      <c r="CS4994" s="10"/>
      <c r="CT4994" s="10"/>
      <c r="CU4994" s="10"/>
      <c r="CV4994" s="9"/>
      <c r="CW4994" s="9"/>
      <c r="CX4994" s="9"/>
      <c r="CY4994" s="9"/>
    </row>
    <row r="4995" spans="31:103" ht="18" customHeight="1">
      <c r="AE4995" s="16"/>
      <c r="AF4995" s="16"/>
      <c r="AG4995" s="16"/>
      <c r="AH4995" s="16"/>
      <c r="AI4995" s="16"/>
      <c r="AJ4995" s="16"/>
      <c r="AK4995" s="16"/>
      <c r="AL4995" s="16"/>
      <c r="AM4995" s="16"/>
      <c r="AN4995" s="16"/>
      <c r="AO4995" s="16"/>
      <c r="AP4995" s="16"/>
      <c r="AQ4995" s="15"/>
      <c r="AV4995" s="9"/>
      <c r="AW4995" s="9"/>
      <c r="AX4995" s="9"/>
      <c r="AY4995" s="9"/>
      <c r="AZ4995" s="9"/>
      <c r="BA4995" s="9"/>
      <c r="BB4995" s="9"/>
      <c r="BC4995" s="9"/>
      <c r="BD4995" s="9"/>
      <c r="BE4995" s="9"/>
      <c r="BF4995" s="9"/>
      <c r="BG4995" s="9"/>
      <c r="BH4995" s="9"/>
      <c r="BI4995" s="9"/>
      <c r="BJ4995" s="9"/>
      <c r="BK4995" s="9"/>
      <c r="BL4995" s="9"/>
      <c r="BM4995" s="9"/>
      <c r="BN4995" s="9"/>
      <c r="BO4995" s="9"/>
      <c r="BP4995" s="9"/>
      <c r="BQ4995" s="9"/>
      <c r="BR4995" s="9"/>
      <c r="BS4995" s="9"/>
      <c r="BT4995" s="9"/>
      <c r="BU4995" s="9"/>
      <c r="BV4995" s="9"/>
      <c r="BW4995" s="9"/>
      <c r="CB4995" s="10"/>
      <c r="CC4995" s="10"/>
      <c r="CD4995" s="10"/>
      <c r="CE4995" s="10"/>
      <c r="CF4995" s="11"/>
      <c r="CG4995" s="11"/>
      <c r="CH4995" s="11"/>
      <c r="CI4995" s="11"/>
      <c r="CJ4995" s="10"/>
      <c r="CK4995" s="10"/>
      <c r="CL4995" s="10"/>
      <c r="CM4995" s="10"/>
      <c r="CN4995" s="10"/>
      <c r="CO4995" s="10"/>
      <c r="CP4995" s="10"/>
      <c r="CQ4995" s="10"/>
      <c r="CR4995" s="10"/>
      <c r="CS4995" s="10"/>
      <c r="CT4995" s="10"/>
      <c r="CU4995" s="10"/>
      <c r="CV4995" s="9"/>
      <c r="CW4995" s="9"/>
      <c r="CX4995" s="9"/>
      <c r="CY4995" s="9"/>
    </row>
    <row r="4996" spans="31:103" ht="18" customHeight="1">
      <c r="AE4996" s="16"/>
      <c r="AF4996" s="16"/>
      <c r="AG4996" s="16"/>
      <c r="AH4996" s="16"/>
      <c r="AI4996" s="16"/>
      <c r="AJ4996" s="16"/>
      <c r="AK4996" s="16"/>
      <c r="AL4996" s="16"/>
      <c r="AM4996" s="16"/>
      <c r="AN4996" s="16"/>
      <c r="AO4996" s="16"/>
      <c r="AP4996" s="16"/>
      <c r="AQ4996" s="15"/>
      <c r="AV4996" s="9"/>
      <c r="AW4996" s="9"/>
      <c r="AX4996" s="9"/>
      <c r="AY4996" s="9"/>
      <c r="AZ4996" s="9"/>
      <c r="BA4996" s="9"/>
      <c r="BB4996" s="9"/>
      <c r="BC4996" s="9"/>
      <c r="BD4996" s="9"/>
      <c r="BE4996" s="9"/>
      <c r="BF4996" s="9"/>
      <c r="BG4996" s="9"/>
      <c r="BH4996" s="9"/>
      <c r="BI4996" s="9"/>
      <c r="BJ4996" s="9"/>
      <c r="BK4996" s="9"/>
      <c r="BL4996" s="9"/>
      <c r="BM4996" s="9"/>
      <c r="BN4996" s="9"/>
      <c r="BO4996" s="9"/>
      <c r="BP4996" s="9"/>
      <c r="BQ4996" s="9"/>
      <c r="BR4996" s="9"/>
      <c r="BS4996" s="9"/>
      <c r="BT4996" s="9"/>
      <c r="BU4996" s="9"/>
      <c r="BV4996" s="9"/>
      <c r="BW4996" s="9"/>
      <c r="CB4996" s="10"/>
      <c r="CC4996" s="10"/>
      <c r="CD4996" s="10"/>
      <c r="CE4996" s="10"/>
      <c r="CF4996" s="11"/>
      <c r="CG4996" s="11"/>
      <c r="CH4996" s="11"/>
      <c r="CI4996" s="11"/>
      <c r="CJ4996" s="10"/>
      <c r="CK4996" s="10"/>
      <c r="CL4996" s="10"/>
      <c r="CM4996" s="10"/>
      <c r="CN4996" s="10"/>
      <c r="CO4996" s="10"/>
      <c r="CP4996" s="10"/>
      <c r="CQ4996" s="10"/>
      <c r="CR4996" s="10"/>
      <c r="CS4996" s="10"/>
      <c r="CT4996" s="10"/>
      <c r="CU4996" s="10"/>
      <c r="CV4996" s="9"/>
      <c r="CW4996" s="9"/>
      <c r="CX4996" s="9"/>
      <c r="CY4996" s="9"/>
    </row>
    <row r="4997" spans="31:103" ht="18" customHeight="1">
      <c r="AE4997" s="16"/>
      <c r="AF4997" s="16"/>
      <c r="AG4997" s="16"/>
      <c r="AH4997" s="16"/>
      <c r="AI4997" s="16"/>
      <c r="AJ4997" s="16"/>
      <c r="AK4997" s="16"/>
      <c r="AL4997" s="16"/>
      <c r="AM4997" s="16"/>
      <c r="AN4997" s="16"/>
      <c r="AO4997" s="16"/>
      <c r="AP4997" s="16"/>
      <c r="AQ4997" s="15"/>
      <c r="AV4997" s="9"/>
      <c r="AW4997" s="9"/>
      <c r="AX4997" s="9"/>
      <c r="AY4997" s="9"/>
      <c r="AZ4997" s="9"/>
      <c r="BA4997" s="9"/>
      <c r="BB4997" s="9"/>
      <c r="BC4997" s="9"/>
      <c r="BD4997" s="9"/>
      <c r="BE4997" s="9"/>
      <c r="BF4997" s="9"/>
      <c r="BG4997" s="9"/>
      <c r="BH4997" s="9"/>
      <c r="BI4997" s="9"/>
      <c r="BJ4997" s="9"/>
      <c r="BK4997" s="9"/>
      <c r="BL4997" s="9"/>
      <c r="BM4997" s="9"/>
      <c r="BN4997" s="9"/>
      <c r="BO4997" s="9"/>
      <c r="BP4997" s="9"/>
      <c r="BQ4997" s="9"/>
      <c r="BR4997" s="9"/>
      <c r="BS4997" s="9"/>
      <c r="BT4997" s="9"/>
      <c r="BU4997" s="9"/>
      <c r="BV4997" s="9"/>
      <c r="BW4997" s="9"/>
      <c r="CB4997" s="10"/>
      <c r="CC4997" s="10"/>
      <c r="CD4997" s="10"/>
      <c r="CE4997" s="10"/>
      <c r="CF4997" s="11"/>
      <c r="CG4997" s="11"/>
      <c r="CH4997" s="11"/>
      <c r="CI4997" s="11"/>
      <c r="CJ4997" s="10"/>
      <c r="CK4997" s="10"/>
      <c r="CL4997" s="10"/>
      <c r="CM4997" s="10"/>
      <c r="CN4997" s="10"/>
      <c r="CO4997" s="10"/>
      <c r="CP4997" s="10"/>
      <c r="CQ4997" s="10"/>
      <c r="CR4997" s="10"/>
      <c r="CS4997" s="10"/>
      <c r="CT4997" s="10"/>
      <c r="CU4997" s="10"/>
      <c r="CV4997" s="9"/>
      <c r="CW4997" s="9"/>
      <c r="CX4997" s="9"/>
      <c r="CY4997" s="9"/>
    </row>
    <row r="4998" spans="31:103" ht="18" customHeight="1">
      <c r="AE4998" s="16"/>
      <c r="AF4998" s="16"/>
      <c r="AG4998" s="16"/>
      <c r="AH4998" s="16"/>
      <c r="AI4998" s="16"/>
      <c r="AJ4998" s="16"/>
      <c r="AK4998" s="16"/>
      <c r="AL4998" s="16"/>
      <c r="AM4998" s="16"/>
      <c r="AN4998" s="16"/>
      <c r="AO4998" s="16"/>
      <c r="AP4998" s="16"/>
      <c r="AQ4998" s="15"/>
      <c r="AV4998" s="9"/>
      <c r="AW4998" s="9"/>
      <c r="AX4998" s="9"/>
      <c r="AY4998" s="9"/>
      <c r="AZ4998" s="9"/>
      <c r="BA4998" s="9"/>
      <c r="BB4998" s="9"/>
      <c r="BC4998" s="9"/>
      <c r="BD4998" s="9"/>
      <c r="BE4998" s="9"/>
      <c r="BF4998" s="9"/>
      <c r="BG4998" s="9"/>
      <c r="BH4998" s="9"/>
      <c r="BI4998" s="9"/>
      <c r="BJ4998" s="9"/>
      <c r="BK4998" s="9"/>
      <c r="BL4998" s="9"/>
      <c r="BM4998" s="9"/>
      <c r="BN4998" s="9"/>
      <c r="BO4998" s="9"/>
      <c r="BP4998" s="9"/>
      <c r="BQ4998" s="9"/>
      <c r="BR4998" s="9"/>
      <c r="BS4998" s="9"/>
      <c r="BT4998" s="9"/>
      <c r="BU4998" s="9"/>
      <c r="BV4998" s="9"/>
      <c r="BW4998" s="9"/>
      <c r="CB4998" s="10"/>
      <c r="CC4998" s="10"/>
      <c r="CD4998" s="10"/>
      <c r="CE4998" s="10"/>
      <c r="CF4998" s="11"/>
      <c r="CG4998" s="11"/>
      <c r="CH4998" s="11"/>
      <c r="CI4998" s="11"/>
      <c r="CJ4998" s="10"/>
      <c r="CK4998" s="10"/>
      <c r="CL4998" s="10"/>
      <c r="CM4998" s="10"/>
      <c r="CN4998" s="10"/>
      <c r="CO4998" s="10"/>
      <c r="CP4998" s="10"/>
      <c r="CQ4998" s="10"/>
      <c r="CR4998" s="10"/>
      <c r="CS4998" s="10"/>
      <c r="CT4998" s="10"/>
      <c r="CU4998" s="10"/>
      <c r="CV4998" s="9"/>
      <c r="CW4998" s="9"/>
      <c r="CX4998" s="9"/>
      <c r="CY4998" s="9"/>
    </row>
    <row r="4999" spans="31:103" ht="18" customHeight="1">
      <c r="AE4999" s="16"/>
      <c r="AF4999" s="16"/>
      <c r="AG4999" s="16"/>
      <c r="AH4999" s="16"/>
      <c r="AI4999" s="16"/>
      <c r="AJ4999" s="16"/>
      <c r="AK4999" s="16"/>
      <c r="AL4999" s="16"/>
      <c r="AM4999" s="16"/>
      <c r="AN4999" s="16"/>
      <c r="AO4999" s="16"/>
      <c r="AP4999" s="16"/>
      <c r="AQ4999" s="15"/>
      <c r="AV4999" s="9"/>
      <c r="AW4999" s="9"/>
      <c r="AX4999" s="9"/>
      <c r="AY4999" s="9"/>
      <c r="AZ4999" s="9"/>
      <c r="BA4999" s="9"/>
      <c r="BB4999" s="9"/>
      <c r="BC4999" s="9"/>
      <c r="BD4999" s="9"/>
      <c r="BE4999" s="9"/>
      <c r="BF4999" s="9"/>
      <c r="BG4999" s="9"/>
      <c r="BH4999" s="9"/>
      <c r="BI4999" s="9"/>
      <c r="BJ4999" s="9"/>
      <c r="BK4999" s="9"/>
      <c r="BL4999" s="9"/>
      <c r="BM4999" s="9"/>
      <c r="BN4999" s="9"/>
      <c r="BO4999" s="9"/>
      <c r="BP4999" s="9"/>
      <c r="BQ4999" s="9"/>
      <c r="BR4999" s="9"/>
      <c r="BS4999" s="9"/>
      <c r="BT4999" s="9"/>
      <c r="BU4999" s="9"/>
      <c r="BV4999" s="9"/>
      <c r="BW4999" s="9"/>
      <c r="CB4999" s="10"/>
      <c r="CC4999" s="10"/>
      <c r="CD4999" s="10"/>
      <c r="CE4999" s="10"/>
      <c r="CF4999" s="11"/>
      <c r="CG4999" s="11"/>
      <c r="CH4999" s="11"/>
      <c r="CI4999" s="11"/>
      <c r="CJ4999" s="10"/>
      <c r="CK4999" s="10"/>
      <c r="CL4999" s="10"/>
      <c r="CM4999" s="10"/>
      <c r="CN4999" s="10"/>
      <c r="CO4999" s="10"/>
      <c r="CP4999" s="10"/>
      <c r="CQ4999" s="10"/>
      <c r="CR4999" s="10"/>
      <c r="CS4999" s="10"/>
      <c r="CT4999" s="10"/>
      <c r="CU4999" s="10"/>
      <c r="CV4999" s="9"/>
      <c r="CW4999" s="9"/>
      <c r="CX4999" s="9"/>
      <c r="CY4999" s="9"/>
    </row>
    <row r="5000" spans="31:103" ht="18" customHeight="1">
      <c r="AE5000" s="16"/>
      <c r="AF5000" s="16"/>
      <c r="AG5000" s="16"/>
      <c r="AH5000" s="16"/>
      <c r="AI5000" s="16"/>
      <c r="AJ5000" s="16"/>
      <c r="AK5000" s="16"/>
      <c r="AL5000" s="16"/>
      <c r="AM5000" s="16"/>
      <c r="AN5000" s="16"/>
      <c r="AO5000" s="16"/>
      <c r="AP5000" s="16"/>
      <c r="AQ5000" s="15"/>
      <c r="AV5000" s="9"/>
      <c r="AW5000" s="9"/>
      <c r="AX5000" s="9"/>
      <c r="AY5000" s="9"/>
      <c r="AZ5000" s="9"/>
      <c r="BA5000" s="9"/>
      <c r="BB5000" s="9"/>
      <c r="BC5000" s="9"/>
      <c r="BD5000" s="9"/>
      <c r="BE5000" s="9"/>
      <c r="BF5000" s="9"/>
      <c r="BG5000" s="9"/>
      <c r="BH5000" s="9"/>
      <c r="BI5000" s="9"/>
      <c r="BJ5000" s="9"/>
      <c r="BK5000" s="9"/>
      <c r="BL5000" s="9"/>
      <c r="BM5000" s="9"/>
      <c r="BN5000" s="9"/>
      <c r="BO5000" s="9"/>
      <c r="BP5000" s="9"/>
      <c r="BQ5000" s="9"/>
      <c r="BR5000" s="9"/>
      <c r="BS5000" s="9"/>
      <c r="BT5000" s="9"/>
      <c r="BU5000" s="9"/>
      <c r="BV5000" s="9"/>
      <c r="BW5000" s="9"/>
      <c r="CB5000" s="10"/>
      <c r="CC5000" s="10"/>
      <c r="CD5000" s="10"/>
      <c r="CE5000" s="10"/>
      <c r="CF5000" s="11"/>
      <c r="CG5000" s="11"/>
      <c r="CH5000" s="11"/>
      <c r="CI5000" s="11"/>
      <c r="CJ5000" s="10"/>
      <c r="CK5000" s="10"/>
      <c r="CL5000" s="10"/>
      <c r="CM5000" s="10"/>
      <c r="CN5000" s="10"/>
      <c r="CO5000" s="10"/>
      <c r="CP5000" s="10"/>
      <c r="CQ5000" s="10"/>
      <c r="CR5000" s="10"/>
      <c r="CS5000" s="10"/>
      <c r="CT5000" s="10"/>
      <c r="CU5000" s="10"/>
      <c r="CV5000" s="9"/>
      <c r="CW5000" s="9"/>
      <c r="CX5000" s="9"/>
      <c r="CY5000" s="9"/>
    </row>
  </sheetData>
  <mergeCells count="27">
    <mergeCell ref="CV4:CY4"/>
    <mergeCell ref="CB4:CE4"/>
    <mergeCell ref="CF4:CI4"/>
    <mergeCell ref="CJ4:CM4"/>
    <mergeCell ref="CN4:CQ4"/>
    <mergeCell ref="CR4:CU4"/>
    <mergeCell ref="BH4:BK4"/>
    <mergeCell ref="BL4:BO4"/>
    <mergeCell ref="BP4:BS4"/>
    <mergeCell ref="BT4:BW4"/>
    <mergeCell ref="BX4:CA4"/>
    <mergeCell ref="A4:A5"/>
    <mergeCell ref="AQ4:AQ5"/>
    <mergeCell ref="CZ4:CZ5"/>
    <mergeCell ref="B4:E4"/>
    <mergeCell ref="F4:I4"/>
    <mergeCell ref="J4:O4"/>
    <mergeCell ref="P4:S4"/>
    <mergeCell ref="T4:W4"/>
    <mergeCell ref="X4:AC4"/>
    <mergeCell ref="AE4:AH4"/>
    <mergeCell ref="AI4:AL4"/>
    <mergeCell ref="AM4:AP4"/>
    <mergeCell ref="AR4:AU4"/>
    <mergeCell ref="AV4:AY4"/>
    <mergeCell ref="AZ4:BC4"/>
    <mergeCell ref="BD4:BG4"/>
  </mergeCells>
  <phoneticPr fontId="2" type="noConversion"/>
  <pageMargins left="0.39370078740157483" right="0.39370078740157483" top="0.59055118110236227" bottom="0.59055118110236227" header="0.39370078740157483" footer="0.39370078740157483"/>
  <pageSetup paperSize="9" scale="49" fitToWidth="4" fitToHeight="95" orientation="landscape" r:id="rId1"/>
  <headerFooter alignWithMargins="0">
    <oddHeader>&amp;L&amp;"Arial,굵은 기울임꼴"&amp;10CSM Normalization&amp;R&amp;"Arial,보통"&amp;10&amp;D &amp;T</oddHeader>
    <oddFooter>&amp;L&amp;"Arial,보통"&amp;10Wollongong, Australia
SYDNEY WATER&amp;R&amp;"Arial,보통"&amp;10SAEHAN INDUSTRIES INC.
PAGE: &amp;P OF &amp;N</oddFooter>
  </headerFooter>
  <colBreaks count="2" manualBreakCount="2">
    <brk id="30" max="1048575" man="1"/>
    <brk id="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2</vt:i4>
      </vt:variant>
      <vt:variant>
        <vt:lpstr>차트</vt:lpstr>
      </vt:variant>
      <vt:variant>
        <vt:i4>4</vt:i4>
      </vt:variant>
      <vt:variant>
        <vt:lpstr>이름이 지정된 범위</vt:lpstr>
      </vt:variant>
      <vt:variant>
        <vt:i4>132</vt:i4>
      </vt:variant>
    </vt:vector>
  </HeadingPairs>
  <TitlesOfParts>
    <vt:vector size="138" baseType="lpstr">
      <vt:lpstr>data</vt:lpstr>
      <vt:lpstr>CSM Normalizing</vt:lpstr>
      <vt:lpstr>Norm Diff P</vt:lpstr>
      <vt:lpstr>Norm Flow</vt:lpstr>
      <vt:lpstr>Norm Rejection</vt:lpstr>
      <vt:lpstr>Recovery</vt:lpstr>
      <vt:lpstr>alpha1</vt:lpstr>
      <vt:lpstr>alpha2</vt:lpstr>
      <vt:lpstr>beta1</vt:lpstr>
      <vt:lpstr>beta2</vt:lpstr>
      <vt:lpstr>C_conc</vt:lpstr>
      <vt:lpstr>C_feed1</vt:lpstr>
      <vt:lpstr>C_feed2</vt:lpstr>
      <vt:lpstr>C_feed3</vt:lpstr>
      <vt:lpstr>C_perm</vt:lpstr>
      <vt:lpstr>C_perm1</vt:lpstr>
      <vt:lpstr>C_perm2</vt:lpstr>
      <vt:lpstr>C_perm3</vt:lpstr>
      <vt:lpstr>C0_conc</vt:lpstr>
      <vt:lpstr>C0_feed1</vt:lpstr>
      <vt:lpstr>C0_feed2</vt:lpstr>
      <vt:lpstr>C0_feed3</vt:lpstr>
      <vt:lpstr>C0_perm</vt:lpstr>
      <vt:lpstr>C0_perm1</vt:lpstr>
      <vt:lpstr>C0_perm2</vt:lpstr>
      <vt:lpstr>C0_perm3</vt:lpstr>
      <vt:lpstr>Cl</vt:lpstr>
      <vt:lpstr>ConcFactor</vt:lpstr>
      <vt:lpstr>ConcFactor1</vt:lpstr>
      <vt:lpstr>ConcFactor2</vt:lpstr>
      <vt:lpstr>ConcFactor3</vt:lpstr>
      <vt:lpstr>diffP</vt:lpstr>
      <vt:lpstr>diffP0</vt:lpstr>
      <vt:lpstr>diffP1</vt:lpstr>
      <vt:lpstr>diffP1_0</vt:lpstr>
      <vt:lpstr>diffP2</vt:lpstr>
      <vt:lpstr>diffP2_0</vt:lpstr>
      <vt:lpstr>diffP3</vt:lpstr>
      <vt:lpstr>diffP3_0</vt:lpstr>
      <vt:lpstr>gamma1</vt:lpstr>
      <vt:lpstr>gamma2</vt:lpstr>
      <vt:lpstr>Mem_Area</vt:lpstr>
      <vt:lpstr>NDP</vt:lpstr>
      <vt:lpstr>NDP_feed1</vt:lpstr>
      <vt:lpstr>NDP_feed2</vt:lpstr>
      <vt:lpstr>NDP_feed3</vt:lpstr>
      <vt:lpstr>NDP0</vt:lpstr>
      <vt:lpstr>NDP0_feed1</vt:lpstr>
      <vt:lpstr>NDP0_feed2</vt:lpstr>
      <vt:lpstr>NDP0_feed3</vt:lpstr>
      <vt:lpstr>NetP</vt:lpstr>
      <vt:lpstr>NetP1</vt:lpstr>
      <vt:lpstr>NetP2</vt:lpstr>
      <vt:lpstr>NetP3</vt:lpstr>
      <vt:lpstr>NoOfArray</vt:lpstr>
      <vt:lpstr>NoOfElement</vt:lpstr>
      <vt:lpstr>NoOfPV</vt:lpstr>
      <vt:lpstr>NoOfPV1</vt:lpstr>
      <vt:lpstr>NoOfPV2</vt:lpstr>
      <vt:lpstr>NoOfPV3</vt:lpstr>
      <vt:lpstr>normSP</vt:lpstr>
      <vt:lpstr>normSP1</vt:lpstr>
      <vt:lpstr>normSP2</vt:lpstr>
      <vt:lpstr>normSP3</vt:lpstr>
      <vt:lpstr>P_conc</vt:lpstr>
      <vt:lpstr>P_feed1</vt:lpstr>
      <vt:lpstr>P_feed2</vt:lpstr>
      <vt:lpstr>P_feed3</vt:lpstr>
      <vt:lpstr>P_perm</vt:lpstr>
      <vt:lpstr>P_perm1</vt:lpstr>
      <vt:lpstr>P_perm2</vt:lpstr>
      <vt:lpstr>P_perm3</vt:lpstr>
      <vt:lpstr>P0_conc</vt:lpstr>
      <vt:lpstr>P0_feed1</vt:lpstr>
      <vt:lpstr>P0_feed2</vt:lpstr>
      <vt:lpstr>P0_feed3</vt:lpstr>
      <vt:lpstr>P0_perm</vt:lpstr>
      <vt:lpstr>P0_perm1</vt:lpstr>
      <vt:lpstr>P0_perm2</vt:lpstr>
      <vt:lpstr>P0_perm3</vt:lpstr>
      <vt:lpstr>pH</vt:lpstr>
      <vt:lpstr>Pi_feed</vt:lpstr>
      <vt:lpstr>Pi_feed1</vt:lpstr>
      <vt:lpstr>Pi_feed2</vt:lpstr>
      <vt:lpstr>Pi_feed3</vt:lpstr>
      <vt:lpstr>Pi_perm</vt:lpstr>
      <vt:lpstr>Pi_perm1</vt:lpstr>
      <vt:lpstr>Pi_perm2</vt:lpstr>
      <vt:lpstr>Pi_perm3</vt:lpstr>
      <vt:lpstr>'CSM Normalizing'!Print_Titles</vt:lpstr>
      <vt:lpstr>Q_conc</vt:lpstr>
      <vt:lpstr>Q_feed</vt:lpstr>
      <vt:lpstr>Q_perm</vt:lpstr>
      <vt:lpstr>Q_perm1</vt:lpstr>
      <vt:lpstr>Q_perm2</vt:lpstr>
      <vt:lpstr>Q_perm3</vt:lpstr>
      <vt:lpstr>Q0_conc</vt:lpstr>
      <vt:lpstr>Q0_feed</vt:lpstr>
      <vt:lpstr>Q0_perm</vt:lpstr>
      <vt:lpstr>Q0_perm1</vt:lpstr>
      <vt:lpstr>Q0_perm2</vt:lpstr>
      <vt:lpstr>Q0_perm3</vt:lpstr>
      <vt:lpstr>Rec_C</vt:lpstr>
      <vt:lpstr>Rec_C1</vt:lpstr>
      <vt:lpstr>Rec_C2</vt:lpstr>
      <vt:lpstr>Rec_C3</vt:lpstr>
      <vt:lpstr>Recovery</vt:lpstr>
      <vt:lpstr>Recovery1</vt:lpstr>
      <vt:lpstr>Recovery2</vt:lpstr>
      <vt:lpstr>Recovery3</vt:lpstr>
      <vt:lpstr>SDI</vt:lpstr>
      <vt:lpstr>TCF</vt:lpstr>
      <vt:lpstr>TCF_U1</vt:lpstr>
      <vt:lpstr>TCF_U2</vt:lpstr>
      <vt:lpstr>TCF0</vt:lpstr>
      <vt:lpstr>TDS_conc</vt:lpstr>
      <vt:lpstr>TDS_feed1</vt:lpstr>
      <vt:lpstr>TDS_feed2</vt:lpstr>
      <vt:lpstr>TDS_feed3</vt:lpstr>
      <vt:lpstr>TDS_perm</vt:lpstr>
      <vt:lpstr>TDS_perm1</vt:lpstr>
      <vt:lpstr>TDS_perm2</vt:lpstr>
      <vt:lpstr>TDS_perm3</vt:lpstr>
      <vt:lpstr>TDS0_conc</vt:lpstr>
      <vt:lpstr>TDS0_feed1</vt:lpstr>
      <vt:lpstr>TDS0_feed2</vt:lpstr>
      <vt:lpstr>TDS0_feed3</vt:lpstr>
      <vt:lpstr>TDSmean</vt:lpstr>
      <vt:lpstr>TDSmean_feed1</vt:lpstr>
      <vt:lpstr>TDSmean_feed2</vt:lpstr>
      <vt:lpstr>TDSmean_feed3</vt:lpstr>
      <vt:lpstr>TDSmean0</vt:lpstr>
      <vt:lpstr>TDSmean0_feed1</vt:lpstr>
      <vt:lpstr>TDSmean0_feed2</vt:lpstr>
      <vt:lpstr>TDSmean0_feed3</vt:lpstr>
      <vt:lpstr>Temp</vt:lpstr>
      <vt:lpstr>Temp0</vt:lpstr>
      <vt:lpstr>Turb</vt:lpstr>
    </vt:vector>
  </TitlesOfParts>
  <Company>saehan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wankk</dc:creator>
  <cp:lastModifiedBy>back0858</cp:lastModifiedBy>
  <cp:lastPrinted>2008-07-29T05:41:26Z</cp:lastPrinted>
  <dcterms:created xsi:type="dcterms:W3CDTF">2006-06-20T05:51:45Z</dcterms:created>
  <dcterms:modified xsi:type="dcterms:W3CDTF">2010-02-03T09:48:28Z</dcterms:modified>
</cp:coreProperties>
</file>